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 tabRatio="817" firstSheet="6" activeTab="6"/>
  </bookViews>
  <sheets>
    <sheet name="供给表说明" sheetId="5" state="hidden" r:id="rId1"/>
    <sheet name="工业产出表" sheetId="12" state="hidden" r:id="rId2"/>
    <sheet name="建筑服务产出表" sheetId="6" state="hidden" r:id="rId3"/>
    <sheet name="直耗系数" sheetId="27" state="hidden" r:id="rId4"/>
    <sheet name="购买价投入产出表" sheetId="35" state="hidden" r:id="rId5"/>
    <sheet name="最终流通费用矩阵" sheetId="36" state="hidden" r:id="rId6"/>
    <sheet name="生产价投入产出表" sheetId="37" r:id="rId7"/>
  </sheets>
  <externalReferences>
    <externalReference r:id="rId8"/>
    <externalReference r:id="rId9"/>
  </externalReferences>
  <definedNames>
    <definedName name="_xlnm._FilterDatabase" localSheetId="4" hidden="1">购买价投入产出表!$A$4:$FO$165</definedName>
    <definedName name="_8jjf" localSheetId="4" hidden="1">#REF!</definedName>
    <definedName name="_8jjf" hidden="1">#REF!</definedName>
    <definedName name="_Fill" localSheetId="4" hidden="1">[1]eqpmad2!#REF!</definedName>
    <definedName name="_Fill" localSheetId="5" hidden="1">[1]eqpmad2!#REF!</definedName>
    <definedName name="_Fill" hidden="1">[2]eqpmad2!#REF!</definedName>
    <definedName name="_xlnm._FilterDatabase" localSheetId="5" hidden="1">#REF!</definedName>
    <definedName name="_xlnm._FilterDatabase" hidden="1">#REF!</definedName>
    <definedName name="_Key1" localSheetId="4" hidden="1">#REF!</definedName>
    <definedName name="_Key1" localSheetId="5" hidden="1">#REF!</definedName>
    <definedName name="_Key1" hidden="1">#REF!</definedName>
    <definedName name="_Order1" hidden="1">255</definedName>
    <definedName name="_Order2" hidden="1">255</definedName>
    <definedName name="_s444" hidden="1">#REF!</definedName>
    <definedName name="_Sort" localSheetId="4" hidden="1">#REF!</definedName>
    <definedName name="_Sort" localSheetId="5" hidden="1">#REF!</definedName>
    <definedName name="_Sort" hidden="1">#REF!</definedName>
    <definedName name="ccc" hidden="1">[2]eqpmad2!#REF!</definedName>
    <definedName name="ccj" localSheetId="4" hidden="1">#REF!</definedName>
    <definedName name="ccj" hidden="1">#REF!</definedName>
    <definedName name="chenjie1" localSheetId="4" hidden="1">#REF!</definedName>
    <definedName name="chenjie1" localSheetId="5" hidden="1">#REF!</definedName>
    <definedName name="chenjie1" hidden="1">#REF!</definedName>
    <definedName name="chenjie11" localSheetId="4" hidden="1">#REF!</definedName>
    <definedName name="chenjie11" localSheetId="5" hidden="1">#REF!</definedName>
    <definedName name="chenjie11" hidden="1">#REF!</definedName>
    <definedName name="chenjie11111" localSheetId="4" hidden="1">#REF!</definedName>
    <definedName name="chenjie11111" hidden="1">#REF!</definedName>
    <definedName name="d4444444" localSheetId="4" hidden="1">#REF!</definedName>
    <definedName name="d4444444" hidden="1">#REF!</definedName>
    <definedName name="ddd" localSheetId="4" hidden="1">#REF!</definedName>
    <definedName name="ddd" localSheetId="5" hidden="1">#REF!</definedName>
    <definedName name="ddd" hidden="1">#REF!</definedName>
    <definedName name="dss" localSheetId="4" hidden="1">#REF!</definedName>
    <definedName name="dss" localSheetId="5" hidden="1">#REF!</definedName>
    <definedName name="dss" hidden="1">#REF!</definedName>
    <definedName name="ffr" localSheetId="4" hidden="1">[1]eqpmad2!#REF!</definedName>
    <definedName name="ffr" localSheetId="5" hidden="1">[1]eqpmad2!#REF!</definedName>
    <definedName name="ffr" hidden="1">[1]eqpmad2!#REF!</definedName>
    <definedName name="frff" localSheetId="4" hidden="1">#REF!</definedName>
    <definedName name="frff" localSheetId="5" hidden="1">#REF!</definedName>
    <definedName name="frff" hidden="1">#REF!</definedName>
    <definedName name="ggff" localSheetId="4" hidden="1">#REF!</definedName>
    <definedName name="ggff" hidden="1">#REF!</definedName>
    <definedName name="kkkksd" localSheetId="4" hidden="1">#REF!</definedName>
    <definedName name="kkkksd" hidden="1">#REF!</definedName>
    <definedName name="ttt" localSheetId="4" hidden="1">#REF!</definedName>
    <definedName name="ttt" localSheetId="5" hidden="1">#REF!</definedName>
    <definedName name="ttt" hidden="1">#REF!</definedName>
    <definedName name="www" localSheetId="4" hidden="1">#REF!</definedName>
    <definedName name="www" localSheetId="5" hidden="1">#REF!</definedName>
    <definedName name="www" hidden="1">#REF!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李益禛(拟稿)</author>
  </authors>
  <commentList>
    <comment ref="B75" authorId="0">
      <text>
        <r>
          <rPr>
            <b/>
            <sz val="9"/>
            <rFont val="宋体"/>
            <charset val="134"/>
          </rPr>
          <t>李益禛(拟稿):</t>
        </r>
        <r>
          <rPr>
            <sz val="9"/>
            <rFont val="宋体"/>
            <charset val="134"/>
          </rPr>
          <t xml:space="preserve">
对应346中类。</t>
        </r>
      </text>
    </comment>
    <comment ref="B77" authorId="0">
      <text>
        <r>
          <rPr>
            <b/>
            <sz val="9"/>
            <rFont val="宋体"/>
            <charset val="134"/>
          </rPr>
          <t>李益禛(拟稿):</t>
        </r>
        <r>
          <rPr>
            <sz val="9"/>
            <rFont val="宋体"/>
            <charset val="134"/>
          </rPr>
          <t xml:space="preserve">
包含345、348、349中类。</t>
        </r>
      </text>
    </comment>
    <comment ref="B81" authorId="0">
      <text>
        <r>
          <rPr>
            <b/>
            <sz val="9"/>
            <rFont val="宋体"/>
            <charset val="134"/>
          </rPr>
          <t>李益禛(拟稿):</t>
        </r>
        <r>
          <rPr>
            <sz val="9"/>
            <rFont val="宋体"/>
            <charset val="134"/>
          </rPr>
          <t xml:space="preserve">
对应358中类。</t>
        </r>
      </text>
    </comment>
    <comment ref="B82" authorId="0">
      <text>
        <r>
          <rPr>
            <b/>
            <sz val="9"/>
            <rFont val="宋体"/>
            <charset val="134"/>
          </rPr>
          <t>李益禛(拟稿):</t>
        </r>
        <r>
          <rPr>
            <sz val="9"/>
            <rFont val="宋体"/>
            <charset val="134"/>
          </rPr>
          <t xml:space="preserve">
包含353、354、355、356、359中类。</t>
        </r>
      </text>
    </comment>
    <comment ref="B107" authorId="0">
      <text>
        <r>
          <rPr>
            <b/>
            <sz val="9"/>
            <rFont val="宋体"/>
            <charset val="134"/>
          </rPr>
          <t>李益禛(拟稿):</t>
        </r>
        <r>
          <rPr>
            <sz val="9"/>
            <rFont val="宋体"/>
            <charset val="134"/>
          </rPr>
          <t xml:space="preserve">
对应471中类。</t>
        </r>
      </text>
    </comment>
    <comment ref="B108" authorId="0">
      <text>
        <r>
          <rPr>
            <b/>
            <sz val="9"/>
            <rFont val="宋体"/>
            <charset val="134"/>
          </rPr>
          <t>李益禛(拟稿):</t>
        </r>
        <r>
          <rPr>
            <sz val="9"/>
            <rFont val="宋体"/>
            <charset val="134"/>
          </rPr>
          <t xml:space="preserve">
对应472、479中类。</t>
        </r>
      </text>
    </comment>
    <comment ref="B109" authorId="0">
      <text>
        <r>
          <rPr>
            <b/>
            <sz val="9"/>
            <rFont val="宋体"/>
            <charset val="134"/>
          </rPr>
          <t>李益禛(拟稿):</t>
        </r>
        <r>
          <rPr>
            <sz val="9"/>
            <rFont val="宋体"/>
            <charset val="134"/>
          </rPr>
          <t xml:space="preserve">
对应481中类。</t>
        </r>
      </text>
    </comment>
    <comment ref="B110" authorId="0">
      <text>
        <r>
          <rPr>
            <b/>
            <sz val="9"/>
            <rFont val="宋体"/>
            <charset val="134"/>
          </rPr>
          <t>李益禛(拟稿):</t>
        </r>
        <r>
          <rPr>
            <sz val="9"/>
            <rFont val="宋体"/>
            <charset val="134"/>
          </rPr>
          <t xml:space="preserve">
对应除482、483、484、485、486、487、489中类。</t>
        </r>
      </text>
    </comment>
    <comment ref="B235" authorId="0">
      <text>
        <r>
          <rPr>
            <b/>
            <sz val="9"/>
            <rFont val="宋体"/>
            <charset val="134"/>
          </rPr>
          <t>李益禛(拟稿):</t>
        </r>
        <r>
          <rPr>
            <sz val="9"/>
            <rFont val="宋体"/>
            <charset val="134"/>
          </rPr>
          <t xml:space="preserve">
对应346中类。</t>
        </r>
      </text>
    </comment>
    <comment ref="B237" authorId="0">
      <text>
        <r>
          <rPr>
            <b/>
            <sz val="9"/>
            <rFont val="宋体"/>
            <charset val="134"/>
          </rPr>
          <t>李益禛(拟稿):</t>
        </r>
        <r>
          <rPr>
            <sz val="9"/>
            <rFont val="宋体"/>
            <charset val="134"/>
          </rPr>
          <t xml:space="preserve">
包含345、348、349中类。</t>
        </r>
      </text>
    </comment>
    <comment ref="B241" authorId="0">
      <text>
        <r>
          <rPr>
            <b/>
            <sz val="9"/>
            <rFont val="宋体"/>
            <charset val="134"/>
          </rPr>
          <t>李益禛(拟稿):</t>
        </r>
        <r>
          <rPr>
            <sz val="9"/>
            <rFont val="宋体"/>
            <charset val="134"/>
          </rPr>
          <t xml:space="preserve">
对应358中类。</t>
        </r>
      </text>
    </comment>
    <comment ref="B242" authorId="0">
      <text>
        <r>
          <rPr>
            <b/>
            <sz val="9"/>
            <rFont val="宋体"/>
            <charset val="134"/>
          </rPr>
          <t>李益禛(拟稿):</t>
        </r>
        <r>
          <rPr>
            <sz val="9"/>
            <rFont val="宋体"/>
            <charset val="134"/>
          </rPr>
          <t xml:space="preserve">
包含353、354、355、356、359中类。</t>
        </r>
      </text>
    </comment>
    <comment ref="B267" authorId="0">
      <text>
        <r>
          <rPr>
            <b/>
            <sz val="9"/>
            <rFont val="宋体"/>
            <charset val="134"/>
          </rPr>
          <t>李益禛(拟稿):</t>
        </r>
        <r>
          <rPr>
            <sz val="9"/>
            <rFont val="宋体"/>
            <charset val="134"/>
          </rPr>
          <t xml:space="preserve">
对应471中类。</t>
        </r>
      </text>
    </comment>
    <comment ref="B268" authorId="0">
      <text>
        <r>
          <rPr>
            <b/>
            <sz val="9"/>
            <rFont val="宋体"/>
            <charset val="134"/>
          </rPr>
          <t>李益禛(拟稿):</t>
        </r>
        <r>
          <rPr>
            <sz val="9"/>
            <rFont val="宋体"/>
            <charset val="134"/>
          </rPr>
          <t xml:space="preserve">
对应472、479中类。</t>
        </r>
      </text>
    </comment>
    <comment ref="B269" authorId="0">
      <text>
        <r>
          <rPr>
            <b/>
            <sz val="9"/>
            <rFont val="宋体"/>
            <charset val="134"/>
          </rPr>
          <t>李益禛(拟稿):</t>
        </r>
        <r>
          <rPr>
            <sz val="9"/>
            <rFont val="宋体"/>
            <charset val="134"/>
          </rPr>
          <t xml:space="preserve">
对应481中类。</t>
        </r>
      </text>
    </comment>
    <comment ref="B270" authorId="0">
      <text>
        <r>
          <rPr>
            <b/>
            <sz val="9"/>
            <rFont val="宋体"/>
            <charset val="134"/>
          </rPr>
          <t>李益禛(拟稿):</t>
        </r>
        <r>
          <rPr>
            <sz val="9"/>
            <rFont val="宋体"/>
            <charset val="134"/>
          </rPr>
          <t xml:space="preserve">
对应除482、483、484、485、486、487、489中类。</t>
        </r>
      </text>
    </comment>
  </commentList>
</comments>
</file>

<file path=xl/comments2.xml><?xml version="1.0" encoding="utf-8"?>
<comments xmlns="http://schemas.openxmlformats.org/spreadsheetml/2006/main">
  <authors>
    <author>陈杰(拟稿)</author>
    <author>qhtf</author>
  </authors>
  <commentList>
    <comment ref="FC48" authorId="0">
      <text>
        <r>
          <rPr>
            <b/>
            <sz val="9"/>
            <rFont val="宋体"/>
            <charset val="134"/>
          </rPr>
          <t>陈杰(拟稿):</t>
        </r>
        <r>
          <rPr>
            <sz val="9"/>
            <rFont val="宋体"/>
            <charset val="134"/>
          </rPr>
          <t xml:space="preserve">
待清零</t>
        </r>
      </text>
    </comment>
    <comment ref="FC50" authorId="0">
      <text>
        <r>
          <rPr>
            <b/>
            <sz val="9"/>
            <rFont val="宋体"/>
            <charset val="134"/>
          </rPr>
          <t>陈杰(拟稿):</t>
        </r>
        <r>
          <rPr>
            <sz val="9"/>
            <rFont val="宋体"/>
            <charset val="134"/>
          </rPr>
          <t xml:space="preserve">
根据2017年数补充</t>
        </r>
      </text>
    </comment>
    <comment ref="FG104" authorId="1">
      <text>
        <r>
          <rPr>
            <b/>
            <sz val="9"/>
            <rFont val="宋体"/>
            <charset val="134"/>
          </rPr>
          <t>qhtf:</t>
        </r>
        <r>
          <rPr>
            <sz val="9"/>
            <rFont val="宋体"/>
            <charset val="134"/>
          </rPr>
          <t xml:space="preserve">
待补充（BOP大修）。</t>
        </r>
      </text>
    </comment>
    <comment ref="FB160" authorId="0">
      <text>
        <r>
          <rPr>
            <b/>
            <sz val="9"/>
            <rFont val="宋体"/>
            <charset val="134"/>
          </rPr>
          <t>陈杰(拟稿):</t>
        </r>
        <r>
          <rPr>
            <sz val="9"/>
            <rFont val="宋体"/>
            <charset val="134"/>
          </rPr>
          <t xml:space="preserve">
支出法数据</t>
        </r>
      </text>
    </comment>
    <comment ref="FJ160" authorId="0">
      <text>
        <r>
          <rPr>
            <b/>
            <sz val="9"/>
            <rFont val="宋体"/>
            <charset val="134"/>
          </rPr>
          <t>陈杰(拟稿):</t>
        </r>
        <r>
          <rPr>
            <sz val="9"/>
            <rFont val="宋体"/>
            <charset val="134"/>
          </rPr>
          <t xml:space="preserve">
BOP数据</t>
        </r>
      </text>
    </comment>
  </commentList>
</comments>
</file>

<file path=xl/sharedStrings.xml><?xml version="1.0" encoding="utf-8"?>
<sst xmlns="http://schemas.openxmlformats.org/spreadsheetml/2006/main" count="8739" uniqueCount="690">
  <si>
    <t>20200529：</t>
  </si>
  <si>
    <t>1.按照生产核算的产出数据，补充农业数据（行业产出=产品产出，只有对角线数据）</t>
  </si>
  <si>
    <t>备注：</t>
  </si>
  <si>
    <t>2.补充工业产出表（处理by 曾）</t>
  </si>
  <si>
    <t>1：更新了房地产的生产核算产出数据</t>
  </si>
  <si>
    <t>3.建筑服务数据处理：</t>
  </si>
  <si>
    <t>2：航空客货运部门在中类基础上，按生产核算的小类产出数据分劈。</t>
  </si>
  <si>
    <t>按照生产核算的产出数据，计算四下产出（不含研发、国内增值税）</t>
  </si>
  <si>
    <t>在108表数据基础上，按中类合并建筑、服务的四上和四下数据</t>
  </si>
  <si>
    <t>根据部门分类，将中类归并为91行业和153产品</t>
  </si>
  <si>
    <t>4.按照生产核算产出数据和工业产出表结构，调整工业部分数据。</t>
  </si>
  <si>
    <t>5.合并各部门产出，形成国内产出表。</t>
  </si>
  <si>
    <t>20200416更新：</t>
  </si>
  <si>
    <t>1.原有步骤3调整为3A和3B，分别为合并产品部门为153部门、合并产业部门为91部门。</t>
  </si>
  <si>
    <t>2.后续转置和单位调整在步骤3B基础上调整。</t>
  </si>
  <si>
    <t>201911处理过程：</t>
  </si>
  <si>
    <t>1.对原始数据的产业部门进行调整，统一为行业中类；</t>
  </si>
  <si>
    <t>2.调整批发、零售，房地产产品部门产出；
批发零售用原始数据乘以调整系数进行调整，房地产以生产核算的701中类产出作为总控制数，按照108表结构进行调整。</t>
  </si>
  <si>
    <t>备注：
房地产的生产核算产出数据待更新</t>
  </si>
  <si>
    <t>3.合并产品部门为149部门；</t>
  </si>
  <si>
    <t>备注：
航空客货运部门分劈待细化，具体可见批注。</t>
  </si>
  <si>
    <t>4.转置，变为产品部门*产业部门格式；</t>
  </si>
  <si>
    <t>5.调整单位，变为万元。</t>
  </si>
  <si>
    <t>20200610更新：</t>
  </si>
  <si>
    <t>更新了商业特殊处理部分，按0529产出表结构，将进口税从批发业产出中扣减出来。</t>
  </si>
  <si>
    <t>20200611更新：</t>
  </si>
  <si>
    <t>补充进口、进口税的数据（处理by 耿），形成供给表初表。</t>
  </si>
  <si>
    <t>来料进口转内销、进口增值税、出口退税、商业和运输费、进口税调整的产品部门数据待补充。</t>
  </si>
  <si>
    <t>同时补充了产品部门国内增值税的数据，处理过程见20200611版本国内增值税处理文件。</t>
  </si>
  <si>
    <t>20200630更新：</t>
  </si>
  <si>
    <t>补充进口税（不含增值税）、进口增值税数据。</t>
  </si>
  <si>
    <t>补充来料进口转内销数据。</t>
  </si>
  <si>
    <t>按生产核算产出调整</t>
  </si>
  <si>
    <t xml:space="preserve">         名录行业产值
小类行业产值</t>
  </si>
  <si>
    <t>煤炭开采和洗选业</t>
  </si>
  <si>
    <t>石油和天然气开采业</t>
  </si>
  <si>
    <t>黑色金属矿采选业</t>
  </si>
  <si>
    <t>有色金属矿采选业</t>
  </si>
  <si>
    <t>非金属矿采选业</t>
  </si>
  <si>
    <t>开采专业及辅助性活动</t>
  </si>
  <si>
    <t>其他采矿业</t>
  </si>
  <si>
    <t>农副食品加工业</t>
  </si>
  <si>
    <t>食品制造业</t>
  </si>
  <si>
    <t>酒、饮料和精制茶制造业</t>
  </si>
  <si>
    <t xml:space="preserve">烟草制品业 </t>
  </si>
  <si>
    <t>纺织业</t>
  </si>
  <si>
    <t>纺织服装、服饰业</t>
  </si>
  <si>
    <t>皮革、毛皮、羽毛及其制品和制鞋业</t>
  </si>
  <si>
    <t>木材加工和木、竹、藤、棕、草制品业</t>
  </si>
  <si>
    <t xml:space="preserve">家具制造业 </t>
  </si>
  <si>
    <t xml:space="preserve">造纸和纸制品业 </t>
  </si>
  <si>
    <t>印刷和记录媒介复制业</t>
  </si>
  <si>
    <t>文教、工美、体育和娱乐用品制造业</t>
  </si>
  <si>
    <t xml:space="preserve">石油加工、炼焦和核燃料加工业 </t>
  </si>
  <si>
    <t>化学原料和化学制品制造业</t>
  </si>
  <si>
    <t xml:space="preserve">医药制造业 </t>
  </si>
  <si>
    <t>化学纤维制造业</t>
  </si>
  <si>
    <t>橡胶和塑料制品业</t>
  </si>
  <si>
    <t>非金属矿物制品业</t>
  </si>
  <si>
    <t xml:space="preserve">黑色金属冶炼和压延加工业 </t>
  </si>
  <si>
    <t xml:space="preserve">有色金属冶炼和压延加工业 </t>
  </si>
  <si>
    <t xml:space="preserve">金属制品业 </t>
  </si>
  <si>
    <t>通用设备制造业</t>
  </si>
  <si>
    <t xml:space="preserve">专用设备制造业 </t>
  </si>
  <si>
    <t>汽车制造业</t>
  </si>
  <si>
    <t>铁路、船舶、航空航天和其他运输设备制造业</t>
  </si>
  <si>
    <t xml:space="preserve">电气机械和器材制造业 </t>
  </si>
  <si>
    <t>计算机、通信和其他电子设备制造业</t>
  </si>
  <si>
    <t>仪器仪表制造业</t>
  </si>
  <si>
    <t>其他制造业</t>
  </si>
  <si>
    <t xml:space="preserve">废弃资源综合利用业  </t>
  </si>
  <si>
    <t>金属制品、机械和设备修理业</t>
  </si>
  <si>
    <t>电力、热力生产和供应业</t>
  </si>
  <si>
    <t xml:space="preserve">燃气生产和供应业  </t>
  </si>
  <si>
    <t xml:space="preserve">水的生产和供应业  </t>
  </si>
  <si>
    <t>单位：万元</t>
  </si>
  <si>
    <t>06</t>
  </si>
  <si>
    <t>07</t>
  </si>
  <si>
    <t>08</t>
  </si>
  <si>
    <t>09</t>
  </si>
  <si>
    <t>煤炭开采和洗选产品</t>
  </si>
  <si>
    <t>06006</t>
  </si>
  <si>
    <t>石油和天然气开采产品</t>
  </si>
  <si>
    <t>07007</t>
  </si>
  <si>
    <t>黑色金属矿采选产品</t>
  </si>
  <si>
    <t>08008</t>
  </si>
  <si>
    <t>有色金属矿采选产品</t>
  </si>
  <si>
    <t>09009</t>
  </si>
  <si>
    <t>非金属矿采选产品</t>
  </si>
  <si>
    <t>10010</t>
  </si>
  <si>
    <t>开采辅助活动和其他采矿产品</t>
  </si>
  <si>
    <t>11011</t>
  </si>
  <si>
    <t>谷物磨制品</t>
  </si>
  <si>
    <t>13012</t>
  </si>
  <si>
    <t>饲料加工品</t>
  </si>
  <si>
    <t>13013</t>
  </si>
  <si>
    <t>植物油加工品</t>
  </si>
  <si>
    <t>13014</t>
  </si>
  <si>
    <t>糖及糖制品</t>
  </si>
  <si>
    <t>13015</t>
  </si>
  <si>
    <t>屠宰及肉类加工品</t>
  </si>
  <si>
    <t>13016</t>
  </si>
  <si>
    <t>水产加工品</t>
  </si>
  <si>
    <t>13017</t>
  </si>
  <si>
    <t>蔬菜、水果、坚果和其他农副食品加工品</t>
  </si>
  <si>
    <t>13018</t>
  </si>
  <si>
    <t>方便食品</t>
  </si>
  <si>
    <t>14019</t>
  </si>
  <si>
    <t>乳制品</t>
  </si>
  <si>
    <t>14020</t>
  </si>
  <si>
    <t>调味品、发酵制品</t>
  </si>
  <si>
    <t>14021</t>
  </si>
  <si>
    <t>其他食品</t>
  </si>
  <si>
    <t>14022</t>
  </si>
  <si>
    <t>酒精和酒</t>
  </si>
  <si>
    <t>15023</t>
  </si>
  <si>
    <t>饮料</t>
  </si>
  <si>
    <t>15024</t>
  </si>
  <si>
    <t>精制茶</t>
  </si>
  <si>
    <t>15025</t>
  </si>
  <si>
    <t>烟草制品</t>
  </si>
  <si>
    <t>16026</t>
  </si>
  <si>
    <t>棉、化纤纺织及印染精加工品</t>
  </si>
  <si>
    <t>17027</t>
  </si>
  <si>
    <t>毛纺织及染整精加工品</t>
  </si>
  <si>
    <t>17028</t>
  </si>
  <si>
    <t>麻、丝绢纺织及加工品</t>
  </si>
  <si>
    <t>17029</t>
  </si>
  <si>
    <t>针织或钩针编织及其制品</t>
  </si>
  <si>
    <t>17030</t>
  </si>
  <si>
    <t>纺织制成品</t>
  </si>
  <si>
    <t>17031</t>
  </si>
  <si>
    <t>纺织服装服饰</t>
  </si>
  <si>
    <t>18032</t>
  </si>
  <si>
    <t>皮革、毛皮、羽毛及其制品</t>
  </si>
  <si>
    <t>19033</t>
  </si>
  <si>
    <t>鞋</t>
  </si>
  <si>
    <t>19034</t>
  </si>
  <si>
    <t>木材加工和木、竹、藤、棕、草制品</t>
  </si>
  <si>
    <t>20035</t>
  </si>
  <si>
    <t>家具</t>
  </si>
  <si>
    <t>21036</t>
  </si>
  <si>
    <t>造纸和纸制品</t>
  </si>
  <si>
    <t>22037</t>
  </si>
  <si>
    <t>印刷和记录媒介复制品</t>
  </si>
  <si>
    <t>23038</t>
  </si>
  <si>
    <t>工艺美术品</t>
  </si>
  <si>
    <t>24039</t>
  </si>
  <si>
    <t>文教、体育和娱乐用品</t>
  </si>
  <si>
    <t>24040</t>
  </si>
  <si>
    <t>精炼石油和核燃料加工品</t>
  </si>
  <si>
    <t>25041</t>
  </si>
  <si>
    <t>煤炭加工品</t>
  </si>
  <si>
    <t>25042</t>
  </si>
  <si>
    <t>基础化学原料</t>
  </si>
  <si>
    <t>26043</t>
  </si>
  <si>
    <t>肥料</t>
  </si>
  <si>
    <t>26044</t>
  </si>
  <si>
    <t>农药</t>
  </si>
  <si>
    <t>26045</t>
  </si>
  <si>
    <t>涂料、油墨、颜料及类似产品</t>
  </si>
  <si>
    <t>26046</t>
  </si>
  <si>
    <t>合成材料</t>
  </si>
  <si>
    <t>26047</t>
  </si>
  <si>
    <t>专用化学产品和炸药、火工、焰火产品</t>
  </si>
  <si>
    <t>26048</t>
  </si>
  <si>
    <t>日用化学产品</t>
  </si>
  <si>
    <t>26049</t>
  </si>
  <si>
    <t>医药制品</t>
  </si>
  <si>
    <t>27050</t>
  </si>
  <si>
    <t>化学纤维制品</t>
  </si>
  <si>
    <t>28051</t>
  </si>
  <si>
    <t>橡胶制品</t>
  </si>
  <si>
    <t>29052</t>
  </si>
  <si>
    <t>塑料制品</t>
  </si>
  <si>
    <t>29053</t>
  </si>
  <si>
    <t>水泥、石灰和石膏</t>
  </si>
  <si>
    <t>30054</t>
  </si>
  <si>
    <t>石膏、水泥制品及类似制品</t>
  </si>
  <si>
    <t>30055</t>
  </si>
  <si>
    <t>砖瓦、石材等建筑材料</t>
  </si>
  <si>
    <t>30056</t>
  </si>
  <si>
    <t>玻璃和玻璃制品</t>
  </si>
  <si>
    <t>30057</t>
  </si>
  <si>
    <t>陶瓷制品</t>
  </si>
  <si>
    <t>30058</t>
  </si>
  <si>
    <t>耐火材料制品</t>
  </si>
  <si>
    <t>30059</t>
  </si>
  <si>
    <t>石墨及其他非金属矿物制品</t>
  </si>
  <si>
    <t>30060</t>
  </si>
  <si>
    <t>钢</t>
  </si>
  <si>
    <t>31061</t>
  </si>
  <si>
    <t>钢压延产品</t>
  </si>
  <si>
    <t>31062</t>
  </si>
  <si>
    <t>铁及铁合金产品</t>
  </si>
  <si>
    <t>31063</t>
  </si>
  <si>
    <t>有色金属及其合金</t>
  </si>
  <si>
    <t>32064</t>
  </si>
  <si>
    <t>有色金属压延加工品</t>
  </si>
  <si>
    <t>32065</t>
  </si>
  <si>
    <t>金属制品</t>
  </si>
  <si>
    <t>33066</t>
  </si>
  <si>
    <t>锅炉及原动设备</t>
  </si>
  <si>
    <t>34067</t>
  </si>
  <si>
    <t>金属加工机械</t>
  </si>
  <si>
    <t>34068</t>
  </si>
  <si>
    <t>物料搬运设备</t>
  </si>
  <si>
    <t>34069</t>
  </si>
  <si>
    <t>泵、阀门、压缩机及类似机械</t>
  </si>
  <si>
    <t>34070</t>
  </si>
  <si>
    <t>烘炉、风机、包装等设备</t>
  </si>
  <si>
    <t>34072a</t>
  </si>
  <si>
    <t>文化、办公用机械</t>
  </si>
  <si>
    <t>34071</t>
  </si>
  <si>
    <t>其他通用设备</t>
  </si>
  <si>
    <t>34072b</t>
  </si>
  <si>
    <t>采矿、冶金、建筑专用设备</t>
  </si>
  <si>
    <t>35073</t>
  </si>
  <si>
    <t>化工、木材、非金属加工专用设备</t>
  </si>
  <si>
    <t>35074</t>
  </si>
  <si>
    <t>农、林、牧、渔专用机械</t>
  </si>
  <si>
    <t>35075</t>
  </si>
  <si>
    <t>医疗仪器设备及器械</t>
  </si>
  <si>
    <t>35076a</t>
  </si>
  <si>
    <t>其他专用设备</t>
  </si>
  <si>
    <t>35076b</t>
  </si>
  <si>
    <t>汽车整车</t>
  </si>
  <si>
    <t>36077</t>
  </si>
  <si>
    <t>汽车零部件及配件</t>
  </si>
  <si>
    <t>36078</t>
  </si>
  <si>
    <t>铁路运输和城市轨道交通设备</t>
  </si>
  <si>
    <t>37079</t>
  </si>
  <si>
    <t>船舶及相关装置</t>
  </si>
  <si>
    <t>37080</t>
  </si>
  <si>
    <t>其他交通运输设备</t>
  </si>
  <si>
    <t>37081</t>
  </si>
  <si>
    <t>电机</t>
  </si>
  <si>
    <t>38082</t>
  </si>
  <si>
    <t>输配电及控制设备</t>
  </si>
  <si>
    <t>38083</t>
  </si>
  <si>
    <t>电线、电缆、光缆及电工器材</t>
  </si>
  <si>
    <t>38084</t>
  </si>
  <si>
    <t>电池</t>
  </si>
  <si>
    <t>38085</t>
  </si>
  <si>
    <t>家用器具</t>
  </si>
  <si>
    <t>38086</t>
  </si>
  <si>
    <t>其他电气机械和器材</t>
  </si>
  <si>
    <t>38087</t>
  </si>
  <si>
    <t>计算机</t>
  </si>
  <si>
    <t>39088</t>
  </si>
  <si>
    <t>通信设备</t>
  </si>
  <si>
    <t>39089</t>
  </si>
  <si>
    <t>广播电视设备和雷达及配套设备</t>
  </si>
  <si>
    <t>39090</t>
  </si>
  <si>
    <t>视听设备</t>
  </si>
  <si>
    <t>39091</t>
  </si>
  <si>
    <t>电子元器件</t>
  </si>
  <si>
    <t>39092</t>
  </si>
  <si>
    <t>其他电子设备</t>
  </si>
  <si>
    <t>39093</t>
  </si>
  <si>
    <t>仪器仪表</t>
  </si>
  <si>
    <t>40094</t>
  </si>
  <si>
    <t>其他制造产品</t>
  </si>
  <si>
    <t>41095</t>
  </si>
  <si>
    <t>废弃资源和废旧材料回收加工品</t>
  </si>
  <si>
    <t>42096</t>
  </si>
  <si>
    <t>金属制品、机械和设备修理服务</t>
  </si>
  <si>
    <t>43097</t>
  </si>
  <si>
    <t>电力、热力生产和供应</t>
  </si>
  <si>
    <t>44098</t>
  </si>
  <si>
    <t>燃气生产和供应</t>
  </si>
  <si>
    <t>45099</t>
  </si>
  <si>
    <t>水的生产和供应</t>
  </si>
  <si>
    <t>46100</t>
  </si>
  <si>
    <t>生产核算产出（研发、国内增值税调整后，亿元）</t>
  </si>
  <si>
    <t>生产核算产出（研发、国内增值税调整后，万元）</t>
  </si>
  <si>
    <t>合计</t>
  </si>
  <si>
    <t>差值</t>
  </si>
  <si>
    <t>（工业统计数据加总）</t>
  </si>
  <si>
    <t>3.2 建筑服务产出表
(单位：万元）</t>
  </si>
  <si>
    <t>甲</t>
  </si>
  <si>
    <t>91产业部门</t>
  </si>
  <si>
    <t>农业</t>
  </si>
  <si>
    <t>林业</t>
  </si>
  <si>
    <t>畜牧业</t>
  </si>
  <si>
    <t>渔业</t>
  </si>
  <si>
    <t>农、林、牧、渔服务业</t>
  </si>
  <si>
    <t>房屋建筑业</t>
  </si>
  <si>
    <t>土木工程建筑业</t>
  </si>
  <si>
    <t>建筑安装业</t>
  </si>
  <si>
    <t>建筑装饰和其他建筑业</t>
  </si>
  <si>
    <t>批发业</t>
  </si>
  <si>
    <t>零售业</t>
  </si>
  <si>
    <t>铁路运输业</t>
  </si>
  <si>
    <t>道路运输业</t>
  </si>
  <si>
    <t>水上运输业</t>
  </si>
  <si>
    <t xml:space="preserve">航空运输业 </t>
  </si>
  <si>
    <t xml:space="preserve">管道运输业 </t>
  </si>
  <si>
    <t>多式联运和运输代理业</t>
  </si>
  <si>
    <t>装卸搬运和仓储业</t>
  </si>
  <si>
    <t>邮政业</t>
  </si>
  <si>
    <t>住宿业</t>
  </si>
  <si>
    <t>餐饮业</t>
  </si>
  <si>
    <t>电信、广播电视和卫星传输服务</t>
  </si>
  <si>
    <t>互联网和相关服务</t>
  </si>
  <si>
    <t>软件和信息技术服务业</t>
  </si>
  <si>
    <t>货币金融服务</t>
  </si>
  <si>
    <t>资本市场服务</t>
  </si>
  <si>
    <t>保险业</t>
  </si>
  <si>
    <t>其他金融业</t>
  </si>
  <si>
    <t>房地产业</t>
  </si>
  <si>
    <t>租赁业</t>
  </si>
  <si>
    <t>商务服务业</t>
  </si>
  <si>
    <t>研究和试验发展</t>
  </si>
  <si>
    <t>专业技术服务业</t>
  </si>
  <si>
    <t>科技推广和应用服务业</t>
  </si>
  <si>
    <t>水利管理业</t>
  </si>
  <si>
    <t>生态保护和环境治理业</t>
  </si>
  <si>
    <t>公共设施管理业</t>
  </si>
  <si>
    <t>土地管理业</t>
  </si>
  <si>
    <t>居民服务业</t>
  </si>
  <si>
    <t>机动车、电子产品和日用产品修理业</t>
  </si>
  <si>
    <t>其他服务业</t>
  </si>
  <si>
    <t>教育</t>
  </si>
  <si>
    <t>卫生</t>
  </si>
  <si>
    <t>社会工作</t>
  </si>
  <si>
    <t>新闻和出版业</t>
  </si>
  <si>
    <t>广播、电视、电影和影视录音制作业</t>
  </si>
  <si>
    <t>文化艺术业</t>
  </si>
  <si>
    <t>体育</t>
  </si>
  <si>
    <t>娱乐业</t>
  </si>
  <si>
    <t>公共管理、社会保障和社会组织</t>
  </si>
  <si>
    <t>代码</t>
  </si>
  <si>
    <t/>
  </si>
  <si>
    <t>乙</t>
  </si>
  <si>
    <t>01</t>
  </si>
  <si>
    <t>02</t>
  </si>
  <si>
    <t>03</t>
  </si>
  <si>
    <t>04</t>
  </si>
  <si>
    <t>05</t>
  </si>
  <si>
    <t>79</t>
  </si>
  <si>
    <t>90</t>
  </si>
  <si>
    <t>91</t>
  </si>
  <si>
    <r>
      <rPr>
        <sz val="9"/>
        <color rgb="FF000000"/>
        <rFont val="宋体"/>
        <charset val="134"/>
      </rPr>
      <t>1</t>
    </r>
    <r>
      <rPr>
        <sz val="9"/>
        <color rgb="FF000000"/>
        <rFont val="宋体"/>
        <charset val="134"/>
      </rPr>
      <t>53</t>
    </r>
    <r>
      <rPr>
        <sz val="9"/>
        <color rgb="FF000000"/>
        <rFont val="宋体"/>
        <charset val="134"/>
      </rPr>
      <t>产品部门</t>
    </r>
  </si>
  <si>
    <t>农产品</t>
  </si>
  <si>
    <t>01001</t>
  </si>
  <si>
    <t>林产品</t>
  </si>
  <si>
    <t>02002</t>
  </si>
  <si>
    <t>畜牧产品</t>
  </si>
  <si>
    <t>03003</t>
  </si>
  <si>
    <t>渔产品</t>
  </si>
  <si>
    <t>04004</t>
  </si>
  <si>
    <t>农、林、牧、渔服务产品</t>
  </si>
  <si>
    <t>05005</t>
  </si>
  <si>
    <t>住宅房屋建筑</t>
  </si>
  <si>
    <t>47101a</t>
  </si>
  <si>
    <t>体育场馆和其他房屋建筑</t>
  </si>
  <si>
    <t>47101b</t>
  </si>
  <si>
    <t>铁路、道路、隧道和桥梁工程建筑</t>
  </si>
  <si>
    <t>48102a</t>
  </si>
  <si>
    <t>其他土木工程建筑</t>
  </si>
  <si>
    <t>48102b</t>
  </si>
  <si>
    <t>建筑安装</t>
  </si>
  <si>
    <t>49103</t>
  </si>
  <si>
    <t>建筑装饰、装修和其他建筑服务</t>
  </si>
  <si>
    <t>50104</t>
  </si>
  <si>
    <t>批发</t>
  </si>
  <si>
    <t>51105</t>
  </si>
  <si>
    <t>零售</t>
  </si>
  <si>
    <t>52106</t>
  </si>
  <si>
    <t>铁路旅客运输</t>
  </si>
  <si>
    <t>53107</t>
  </si>
  <si>
    <t>铁路货物运输和运输辅助活动</t>
  </si>
  <si>
    <t>53108</t>
  </si>
  <si>
    <t>城市公共交通及公路客运</t>
  </si>
  <si>
    <t>54109</t>
  </si>
  <si>
    <t>道路货物运输和运输辅助活动</t>
  </si>
  <si>
    <t>54110</t>
  </si>
  <si>
    <t>水上旅客运输</t>
  </si>
  <si>
    <t>55111</t>
  </si>
  <si>
    <t>水上货物运输和运输辅助活动</t>
  </si>
  <si>
    <t>55112</t>
  </si>
  <si>
    <t>航空旅客运输</t>
  </si>
  <si>
    <t>56113</t>
  </si>
  <si>
    <t>航空货物运输和运输辅助活动</t>
  </si>
  <si>
    <t>56114</t>
  </si>
  <si>
    <t>管道运输</t>
  </si>
  <si>
    <t>57115</t>
  </si>
  <si>
    <t>多式联运和运输代理</t>
  </si>
  <si>
    <t>58116</t>
  </si>
  <si>
    <t>装卸搬运和仓储</t>
  </si>
  <si>
    <t>59117</t>
  </si>
  <si>
    <t>邮政</t>
  </si>
  <si>
    <t>60118</t>
  </si>
  <si>
    <t>住宿</t>
  </si>
  <si>
    <t>61119</t>
  </si>
  <si>
    <t>餐饮</t>
  </si>
  <si>
    <t>62120</t>
  </si>
  <si>
    <t>电信</t>
  </si>
  <si>
    <t>63121</t>
  </si>
  <si>
    <t>广播电视及卫星传输服务</t>
  </si>
  <si>
    <t>63122</t>
  </si>
  <si>
    <t>64123</t>
  </si>
  <si>
    <t>软件服务</t>
  </si>
  <si>
    <t>65124</t>
  </si>
  <si>
    <t>信息技术服务</t>
  </si>
  <si>
    <t>65125</t>
  </si>
  <si>
    <t>货币金融和其他金融服务</t>
  </si>
  <si>
    <t>66126</t>
  </si>
  <si>
    <t>67127</t>
  </si>
  <si>
    <t>保险</t>
  </si>
  <si>
    <t>68128</t>
  </si>
  <si>
    <t>房地产</t>
  </si>
  <si>
    <t>70129</t>
  </si>
  <si>
    <t>租赁</t>
  </si>
  <si>
    <t>71130</t>
  </si>
  <si>
    <t>商务服务</t>
  </si>
  <si>
    <t>72131</t>
  </si>
  <si>
    <t>73132</t>
  </si>
  <si>
    <t>专业技术服务</t>
  </si>
  <si>
    <t>74133</t>
  </si>
  <si>
    <t>科技推广和应用服务</t>
  </si>
  <si>
    <t>75134</t>
  </si>
  <si>
    <t>水利管理</t>
  </si>
  <si>
    <t>76135</t>
  </si>
  <si>
    <t>生态保护和环境治理</t>
  </si>
  <si>
    <t>77136</t>
  </si>
  <si>
    <t>公共设施及土地管理</t>
  </si>
  <si>
    <t>78137</t>
  </si>
  <si>
    <t>居民服务</t>
  </si>
  <si>
    <t>80138</t>
  </si>
  <si>
    <t>其他服务</t>
  </si>
  <si>
    <t>81139</t>
  </si>
  <si>
    <t>83140</t>
  </si>
  <si>
    <t>84141</t>
  </si>
  <si>
    <t>85142</t>
  </si>
  <si>
    <t>新闻和出版</t>
  </si>
  <si>
    <t>86143</t>
  </si>
  <si>
    <t>广播、电视、电影和影视录音制作</t>
  </si>
  <si>
    <t>87144</t>
  </si>
  <si>
    <t>文化艺术</t>
  </si>
  <si>
    <t>88145</t>
  </si>
  <si>
    <t>89146</t>
  </si>
  <si>
    <t>娱乐</t>
  </si>
  <si>
    <t>90147</t>
  </si>
  <si>
    <t>社会保障</t>
  </si>
  <si>
    <t>94148</t>
  </si>
  <si>
    <t>公共管理和社会组织</t>
  </si>
  <si>
    <t>91149</t>
  </si>
  <si>
    <t>1</t>
  </si>
  <si>
    <t>商业特殊处理</t>
  </si>
  <si>
    <t>批发业产出调整</t>
  </si>
  <si>
    <t>3.3 建筑服务产出表_
批发业产出调整（进口税部分）
(单位：万元）</t>
  </si>
  <si>
    <t>直耗系数</t>
  </si>
  <si>
    <t>投入产出部门名称</t>
  </si>
  <si>
    <t>中间投入合计</t>
  </si>
  <si>
    <t>劳动者报酬</t>
  </si>
  <si>
    <t>生产税净额</t>
  </si>
  <si>
    <t>固定资产折旧</t>
  </si>
  <si>
    <t>营业盈余</t>
  </si>
  <si>
    <t>增加值小计</t>
  </si>
  <si>
    <t>总投入</t>
  </si>
  <si>
    <t>中间消耗部门排序(top 20)</t>
  </si>
  <si>
    <t>中间消耗数值排序(top 20)</t>
  </si>
  <si>
    <t>sum(top10)</t>
  </si>
  <si>
    <t>sum(top15)</t>
  </si>
  <si>
    <t>sum(top20)</t>
  </si>
  <si>
    <t>全部合计</t>
  </si>
  <si>
    <t>2017年中间消耗部门排序(top 20)</t>
  </si>
  <si>
    <t>房屋建筑</t>
  </si>
  <si>
    <t>土木工程建筑</t>
  </si>
  <si>
    <t>2017中间消耗数值排序(top 20)</t>
  </si>
  <si>
    <t>最终使用</t>
  </si>
  <si>
    <t>投入产出表（购买者价格）</t>
  </si>
  <si>
    <t>中间使用小计</t>
  </si>
  <si>
    <t>农村居民消费支出</t>
  </si>
  <si>
    <t>城镇居民消费支出</t>
  </si>
  <si>
    <t>居民消费支出</t>
  </si>
  <si>
    <t>政府消费支出</t>
  </si>
  <si>
    <t>消费支出合计</t>
  </si>
  <si>
    <t>固定资本形成总额</t>
  </si>
  <si>
    <t>存货变动</t>
  </si>
  <si>
    <t>资本形成总额</t>
  </si>
  <si>
    <t>出口</t>
  </si>
  <si>
    <t>进口（到岸价）</t>
  </si>
  <si>
    <t>商业和运输费</t>
  </si>
  <si>
    <t>国内产出</t>
  </si>
  <si>
    <t>误差（使用 减 供给）</t>
  </si>
  <si>
    <t>误差率</t>
  </si>
  <si>
    <t>TIU</t>
  </si>
  <si>
    <t>FU101</t>
  </si>
  <si>
    <t>FU102</t>
  </si>
  <si>
    <t>THC</t>
  </si>
  <si>
    <t>FU103</t>
  </si>
  <si>
    <t>TC</t>
  </si>
  <si>
    <t>FU201</t>
  </si>
  <si>
    <t>FU202</t>
  </si>
  <si>
    <t>GCF</t>
  </si>
  <si>
    <t>EX</t>
  </si>
  <si>
    <t>M</t>
  </si>
  <si>
    <t>Margins</t>
  </si>
  <si>
    <t>D-supply</t>
  </si>
  <si>
    <t>error</t>
  </si>
  <si>
    <t>error rate</t>
  </si>
  <si>
    <t>最终流通费用矩阵</t>
  </si>
  <si>
    <t>序号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</si>
  <si>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</si>
  <si>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</si>
  <si>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</si>
  <si>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</si>
  <si>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</si>
  <si>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</si>
  <si>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</si>
  <si>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</si>
  <si>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</si>
  <si>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</si>
  <si>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</si>
  <si>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</si>
  <si>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</si>
  <si>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</si>
  <si>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</si>
  <si>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</si>
  <si>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</si>
  <si>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</si>
  <si>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</si>
  <si>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</si>
  <si>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</si>
  <si>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</si>
  <si>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</si>
  <si>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</si>
  <si>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</si>
  <si>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</si>
  <si>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</si>
  <si>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</si>
  <si>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</si>
  <si>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</si>
  <si>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</si>
  <si>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</si>
  <si>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</si>
  <si>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</si>
  <si>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</si>
  <si>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</si>
  <si>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</si>
  <si>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</si>
  <si>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</si>
  <si>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</si>
  <si>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</si>
  <si>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</si>
  <si>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</si>
  <si>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</si>
  <si>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</si>
  <si>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</si>
  <si>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</si>
  <si>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</si>
  <si>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</si>
  <si>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</si>
  <si>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</si>
  <si>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</si>
  <si>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</si>
  <si>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</si>
  <si>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</si>
  <si>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</si>
  <si>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</si>
  <si>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</si>
  <si>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</si>
  <si>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</si>
  <si>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</si>
  <si>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</si>
  <si>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</si>
  <si>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</si>
  <si>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</si>
  <si>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</si>
  <si>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</si>
  <si>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</si>
  <si>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</si>
  <si>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</si>
  <si>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</si>
  <si>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</si>
  <si>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</si>
  <si>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</si>
  <si>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</si>
  <si>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</si>
  <si>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</si>
  <si>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</si>
  <si>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</si>
  <si>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</si>
  <si>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</si>
  <si>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</si>
  <si>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</si>
  <si>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</si>
  <si>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</si>
  <si>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</si>
  <si>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</si>
  <si>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</si>
  <si>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</si>
  <si>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</si>
  <si>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</si>
  <si>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</si>
  <si>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</si>
  <si>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</si>
  <si>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</si>
  <si>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</si>
  <si>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</si>
  <si>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</si>
  <si>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</si>
  <si>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</si>
  <si>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</si>
  <si>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</si>
  <si>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</si>
  <si>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</si>
  <si>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</si>
  <si>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</si>
  <si>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</si>
  <si>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</si>
  <si>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</si>
  <si>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</si>
  <si>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</si>
  <si>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</si>
  <si>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</si>
  <si>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</si>
  <si>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</si>
  <si>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</si>
  <si>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</si>
  <si>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</si>
  <si>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</si>
  <si>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</si>
  <si>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</si>
  <si>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</si>
  <si>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</si>
  <si>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</si>
  <si>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</si>
  <si>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</si>
  <si>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</si>
  <si>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</si>
  <si>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</si>
  <si>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</si>
  <si>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</si>
  <si>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</si>
  <si>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</si>
  <si>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</si>
  <si>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</si>
  <si>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</si>
  <si>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</si>
  <si>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</si>
  <si>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</si>
  <si>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</si>
  <si>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</si>
  <si>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</si>
  <si>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</si>
  <si>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</si>
  <si>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</si>
  <si>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</si>
  <si>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</si>
  <si>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</si>
  <si>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</si>
  <si>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</si>
  <si>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</si>
  <si>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</si>
  <si>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</si>
  <si>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 xml:space="preserve">           投入产出部门（153）
投入产出部门(153)</t>
  </si>
  <si>
    <t>农村居民</t>
  </si>
  <si>
    <t>城镇居民</t>
  </si>
  <si>
    <t>政府</t>
  </si>
  <si>
    <t>存货增加</t>
  </si>
  <si>
    <t>进口</t>
  </si>
  <si>
    <t>行合计</t>
  </si>
  <si>
    <t>全社会流通费用</t>
  </si>
  <si>
    <t>误差</t>
  </si>
  <si>
    <t>总和</t>
  </si>
  <si>
    <t>2018年全国投入产出表</t>
  </si>
  <si>
    <t>(按当年生产者价格计算） （Data are calculated at producers' prices in 2018)</t>
  </si>
  <si>
    <t xml:space="preserve">   投入                  产出</t>
  </si>
  <si>
    <t>部门名称</t>
  </si>
  <si>
    <t>中间使用</t>
  </si>
  <si>
    <t>总产出</t>
  </si>
  <si>
    <t>中间使用合计</t>
  </si>
  <si>
    <t>最终使用合计</t>
  </si>
  <si>
    <t>TFU</t>
  </si>
  <si>
    <t>IM</t>
  </si>
  <si>
    <t>GO</t>
  </si>
  <si>
    <t>中间投入</t>
  </si>
  <si>
    <t>TII</t>
  </si>
  <si>
    <t>增加值</t>
  </si>
  <si>
    <t>VA001</t>
  </si>
  <si>
    <t>VA002</t>
  </si>
  <si>
    <t>VA003</t>
  </si>
  <si>
    <t>VA004</t>
  </si>
  <si>
    <t>增加值合计</t>
  </si>
  <si>
    <t>TVA</t>
  </si>
  <si>
    <t>TI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</si>
</sst>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;[Red]\-0.00\ "/>
    <numFmt numFmtId="178" formatCode="0_ ;[Red]\-0\ "/>
    <numFmt numFmtId="179" formatCode="0.0000_ "/>
    <numFmt numFmtId="180" formatCode="0.0%"/>
    <numFmt numFmtId="181" formatCode="0.00000_ "/>
    <numFmt numFmtId="182" formatCode="0.0000"/>
    <numFmt numFmtId="183" formatCode="0.000"/>
    <numFmt numFmtId="184" formatCode="0.00000"/>
  </numFmts>
  <fonts count="52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9"/>
      <name val="宋体"/>
      <charset val="134"/>
      <scheme val="minor"/>
    </font>
    <font>
      <sz val="11"/>
      <color theme="1"/>
      <name val="Times New Roman"/>
      <charset val="134"/>
    </font>
    <font>
      <b/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4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00"/>
        <bgColor rgb="FFE6E6E6"/>
      </patternFill>
    </fill>
    <fill>
      <patternFill patternType="solid">
        <fgColor rgb="FFE6E6E6"/>
        <bgColor rgb="FFE6E6E6"/>
      </patternFill>
    </fill>
    <fill>
      <patternFill patternType="solid">
        <fgColor rgb="FFFFC000"/>
        <bgColor rgb="FFE6E6E6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auto="1"/>
      </bottom>
      <diagonal/>
    </border>
    <border diagonalDown="1">
      <left/>
      <right/>
      <top style="medium">
        <color auto="1"/>
      </top>
      <bottom/>
      <diagonal style="thin">
        <color auto="1"/>
      </diagonal>
    </border>
    <border diagonalDown="1">
      <left/>
      <right style="thin">
        <color auto="1"/>
      </right>
      <top style="medium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 diagonalDown="1">
      <left/>
      <right/>
      <top/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 diagonalDown="1">
      <left/>
      <right/>
      <top/>
      <bottom/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7" borderId="4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46" applyNumberFormat="0" applyFill="0" applyAlignment="0" applyProtection="0">
      <alignment vertical="center"/>
    </xf>
    <xf numFmtId="0" fontId="33" fillId="0" borderId="46" applyNumberFormat="0" applyFill="0" applyAlignment="0" applyProtection="0">
      <alignment vertical="center"/>
    </xf>
    <xf numFmtId="0" fontId="34" fillId="0" borderId="4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18" borderId="48" applyNumberFormat="0" applyAlignment="0" applyProtection="0">
      <alignment vertical="center"/>
    </xf>
    <xf numFmtId="0" fontId="36" fillId="19" borderId="49" applyNumberFormat="0" applyAlignment="0" applyProtection="0">
      <alignment vertical="center"/>
    </xf>
    <xf numFmtId="0" fontId="37" fillId="19" borderId="48" applyNumberFormat="0" applyAlignment="0" applyProtection="0">
      <alignment vertical="center"/>
    </xf>
    <xf numFmtId="0" fontId="38" fillId="20" borderId="50" applyNumberFormat="0" applyAlignment="0" applyProtection="0">
      <alignment vertical="center"/>
    </xf>
    <xf numFmtId="0" fontId="39" fillId="0" borderId="51" applyNumberFormat="0" applyFill="0" applyAlignment="0" applyProtection="0">
      <alignment vertical="center"/>
    </xf>
    <xf numFmtId="0" fontId="40" fillId="0" borderId="52" applyNumberFormat="0" applyFill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46" fillId="0" borderId="0">
      <alignment vertical="center"/>
    </xf>
    <xf numFmtId="0" fontId="1" fillId="0" borderId="0"/>
    <xf numFmtId="0" fontId="4" fillId="0" borderId="0"/>
    <xf numFmtId="0" fontId="47" fillId="0" borderId="0"/>
    <xf numFmtId="0" fontId="48" fillId="0" borderId="0">
      <alignment vertical="center"/>
    </xf>
    <xf numFmtId="0" fontId="49" fillId="0" borderId="0">
      <alignment vertical="center"/>
    </xf>
    <xf numFmtId="0" fontId="46" fillId="0" borderId="0"/>
  </cellStyleXfs>
  <cellXfs count="282">
    <xf numFmtId="0" fontId="0" fillId="0" borderId="0" xfId="0">
      <alignment vertical="center"/>
    </xf>
    <xf numFmtId="0" fontId="1" fillId="0" borderId="0" xfId="57" applyFont="1"/>
    <xf numFmtId="0" fontId="1" fillId="0" borderId="0" xfId="57" applyFill="1"/>
    <xf numFmtId="0" fontId="1" fillId="0" borderId="0" xfId="57" applyBorder="1"/>
    <xf numFmtId="0" fontId="1" fillId="0" borderId="0" xfId="57"/>
    <xf numFmtId="0" fontId="2" fillId="0" borderId="0" xfId="57" applyFont="1"/>
    <xf numFmtId="0" fontId="3" fillId="0" borderId="0" xfId="0" applyFont="1" applyFill="1" applyAlignment="1"/>
    <xf numFmtId="0" fontId="2" fillId="0" borderId="0" xfId="53" applyFont="1" applyFill="1" applyAlignment="1">
      <alignment horizontal="left" vertical="center"/>
    </xf>
    <xf numFmtId="0" fontId="2" fillId="0" borderId="0" xfId="57" applyFont="1" applyBorder="1"/>
    <xf numFmtId="0" fontId="4" fillId="0" borderId="0" xfId="53" applyFont="1" applyFill="1" applyAlignment="1">
      <alignment horizontal="left" vertical="center"/>
    </xf>
    <xf numFmtId="1" fontId="5" fillId="0" borderId="0" xfId="57" applyNumberFormat="1" applyFont="1" applyFill="1" applyBorder="1"/>
    <xf numFmtId="0" fontId="1" fillId="0" borderId="0" xfId="57" applyFill="1" applyBorder="1"/>
    <xf numFmtId="1" fontId="5" fillId="0" borderId="0" xfId="57" applyNumberFormat="1" applyFont="1" applyBorder="1"/>
    <xf numFmtId="1" fontId="6" fillId="0" borderId="0" xfId="57" applyNumberFormat="1" applyFont="1" applyBorder="1"/>
    <xf numFmtId="1" fontId="1" fillId="0" borderId="0" xfId="57" applyNumberFormat="1" applyBorder="1"/>
    <xf numFmtId="0" fontId="4" fillId="0" borderId="1" xfId="0" applyFont="1" applyFill="1" applyBorder="1" applyAlignment="1"/>
    <xf numFmtId="0" fontId="7" fillId="0" borderId="1" xfId="57" applyFont="1" applyBorder="1"/>
    <xf numFmtId="0" fontId="1" fillId="0" borderId="1" xfId="57" applyBorder="1"/>
    <xf numFmtId="0" fontId="8" fillId="0" borderId="0" xfId="57" applyFont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textRotation="255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textRotation="255"/>
    </xf>
    <xf numFmtId="0" fontId="7" fillId="0" borderId="11" xfId="57" applyFont="1" applyFill="1" applyBorder="1" applyAlignment="1">
      <alignment horizontal="center" vertical="center" wrapText="1"/>
    </xf>
    <xf numFmtId="0" fontId="9" fillId="0" borderId="11" xfId="57" applyFont="1" applyFill="1" applyBorder="1" applyAlignment="1">
      <alignment horizontal="center" vertical="center" wrapText="1"/>
    </xf>
    <xf numFmtId="0" fontId="9" fillId="0" borderId="12" xfId="57" applyFont="1" applyFill="1" applyBorder="1" applyAlignment="1">
      <alignment horizontal="center" vertical="center" wrapText="1"/>
    </xf>
    <xf numFmtId="0" fontId="10" fillId="0" borderId="12" xfId="62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7" fillId="0" borderId="17" xfId="57" applyFont="1" applyBorder="1" applyAlignment="1">
      <alignment vertical="center"/>
    </xf>
    <xf numFmtId="0" fontId="7" fillId="0" borderId="14" xfId="57" applyFont="1" applyBorder="1" applyAlignment="1">
      <alignment horizontal="center" vertical="center"/>
    </xf>
    <xf numFmtId="49" fontId="7" fillId="0" borderId="14" xfId="57" applyNumberFormat="1" applyFont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9" fillId="0" borderId="18" xfId="57" applyFont="1" applyFill="1" applyBorder="1" applyAlignment="1">
      <alignment horizontal="justify" vertical="top" wrapText="1"/>
    </xf>
    <xf numFmtId="49" fontId="10" fillId="0" borderId="15" xfId="57" applyNumberFormat="1" applyFont="1" applyFill="1" applyBorder="1" applyAlignment="1">
      <alignment horizontal="center" vertical="top" wrapText="1"/>
    </xf>
    <xf numFmtId="1" fontId="10" fillId="0" borderId="19" xfId="57" applyNumberFormat="1" applyFont="1" applyFill="1" applyBorder="1" applyAlignment="1">
      <alignment horizontal="center" vertical="top" wrapText="1"/>
    </xf>
    <xf numFmtId="1" fontId="6" fillId="0" borderId="19" xfId="57" applyNumberFormat="1" applyFont="1" applyBorder="1"/>
    <xf numFmtId="1" fontId="5" fillId="0" borderId="19" xfId="57" applyNumberFormat="1" applyFont="1" applyFill="1" applyBorder="1"/>
    <xf numFmtId="1" fontId="5" fillId="0" borderId="19" xfId="57" applyNumberFormat="1" applyFont="1" applyBorder="1"/>
    <xf numFmtId="176" fontId="6" fillId="0" borderId="19" xfId="0" applyNumberFormat="1" applyFont="1" applyFill="1" applyBorder="1" applyAlignment="1">
      <alignment vertical="center"/>
    </xf>
    <xf numFmtId="1" fontId="6" fillId="0" borderId="16" xfId="57" applyNumberFormat="1" applyFont="1" applyBorder="1"/>
    <xf numFmtId="1" fontId="1" fillId="0" borderId="0" xfId="57" applyNumberFormat="1"/>
    <xf numFmtId="176" fontId="1" fillId="0" borderId="0" xfId="57" applyNumberFormat="1"/>
    <xf numFmtId="0" fontId="13" fillId="0" borderId="20" xfId="0" applyFont="1" applyFill="1" applyBorder="1" applyAlignment="1">
      <alignment horizontal="center" vertical="center"/>
    </xf>
    <xf numFmtId="1" fontId="6" fillId="0" borderId="16" xfId="57" applyNumberFormat="1" applyFont="1" applyFill="1" applyBorder="1"/>
    <xf numFmtId="49" fontId="10" fillId="0" borderId="15" xfId="61" applyNumberFormat="1" applyFont="1" applyFill="1" applyBorder="1" applyAlignment="1">
      <alignment horizontal="center" vertical="top" wrapText="1"/>
    </xf>
    <xf numFmtId="49" fontId="10" fillId="0" borderId="13" xfId="61" applyNumberFormat="1" applyFont="1" applyFill="1" applyBorder="1" applyAlignment="1">
      <alignment horizontal="center" vertical="top" wrapText="1"/>
    </xf>
    <xf numFmtId="1" fontId="7" fillId="0" borderId="19" xfId="57" applyNumberFormat="1" applyFont="1" applyFill="1" applyBorder="1"/>
    <xf numFmtId="0" fontId="0" fillId="0" borderId="20" xfId="0" applyBorder="1" applyAlignment="1">
      <alignment vertical="center"/>
    </xf>
    <xf numFmtId="0" fontId="9" fillId="0" borderId="17" xfId="57" applyFont="1" applyFill="1" applyBorder="1" applyAlignment="1">
      <alignment horizontal="justify" vertical="top" wrapText="1"/>
    </xf>
    <xf numFmtId="49" fontId="10" fillId="0" borderId="21" xfId="57" applyNumberFormat="1" applyFont="1" applyFill="1" applyBorder="1" applyAlignment="1">
      <alignment horizontal="center" vertical="top" wrapText="1"/>
    </xf>
    <xf numFmtId="0" fontId="0" fillId="0" borderId="12" xfId="0" applyBorder="1" applyAlignment="1">
      <alignment vertical="center"/>
    </xf>
    <xf numFmtId="0" fontId="12" fillId="0" borderId="18" xfId="57" applyFont="1" applyFill="1" applyBorder="1" applyAlignment="1">
      <alignment horizontal="justify" vertical="top" wrapText="1"/>
    </xf>
    <xf numFmtId="49" fontId="11" fillId="0" borderId="13" xfId="0" applyNumberFormat="1" applyFont="1" applyFill="1" applyBorder="1" applyAlignment="1">
      <alignment horizontal="center" vertical="top" wrapText="1"/>
    </xf>
    <xf numFmtId="1" fontId="11" fillId="0" borderId="11" xfId="57" applyNumberFormat="1" applyFont="1" applyFill="1" applyBorder="1" applyAlignment="1">
      <alignment horizontal="center" vertical="top" wrapText="1"/>
    </xf>
    <xf numFmtId="0" fontId="13" fillId="0" borderId="12" xfId="0" applyFont="1" applyFill="1" applyBorder="1" applyAlignment="1">
      <alignment horizontal="center" vertical="center"/>
    </xf>
    <xf numFmtId="0" fontId="9" fillId="0" borderId="20" xfId="57" applyFont="1" applyFill="1" applyBorder="1" applyAlignment="1">
      <alignment horizontal="justify" vertical="top" wrapText="1"/>
    </xf>
    <xf numFmtId="49" fontId="10" fillId="0" borderId="22" xfId="0" applyNumberFormat="1" applyFont="1" applyFill="1" applyBorder="1" applyAlignment="1">
      <alignment horizontal="center" vertical="top" wrapText="1"/>
    </xf>
    <xf numFmtId="0" fontId="1" fillId="0" borderId="14" xfId="57" applyBorder="1"/>
    <xf numFmtId="0" fontId="2" fillId="0" borderId="14" xfId="57" applyFont="1" applyBorder="1"/>
    <xf numFmtId="0" fontId="2" fillId="0" borderId="14" xfId="0" applyFont="1" applyFill="1" applyBorder="1" applyAlignment="1">
      <alignment vertical="center"/>
    </xf>
    <xf numFmtId="0" fontId="1" fillId="0" borderId="21" xfId="57" applyBorder="1"/>
    <xf numFmtId="0" fontId="13" fillId="0" borderId="18" xfId="0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top" wrapText="1"/>
    </xf>
    <xf numFmtId="0" fontId="1" fillId="0" borderId="19" xfId="57" applyBorder="1"/>
    <xf numFmtId="0" fontId="2" fillId="0" borderId="19" xfId="57" applyFont="1" applyBorder="1"/>
    <xf numFmtId="0" fontId="2" fillId="0" borderId="19" xfId="0" applyFont="1" applyFill="1" applyBorder="1" applyAlignment="1">
      <alignment vertical="center"/>
    </xf>
    <xf numFmtId="0" fontId="1" fillId="0" borderId="16" xfId="57" applyBorder="1"/>
    <xf numFmtId="0" fontId="3" fillId="0" borderId="19" xfId="0" applyFont="1" applyFill="1" applyBorder="1" applyAlignment="1"/>
    <xf numFmtId="0" fontId="12" fillId="0" borderId="20" xfId="57" applyFont="1" applyFill="1" applyBorder="1" applyAlignment="1">
      <alignment horizontal="justify" vertical="top" wrapText="1"/>
    </xf>
    <xf numFmtId="49" fontId="11" fillId="0" borderId="15" xfId="0" applyNumberFormat="1" applyFont="1" applyFill="1" applyBorder="1" applyAlignment="1">
      <alignment horizontal="center" vertical="top" wrapText="1"/>
    </xf>
    <xf numFmtId="1" fontId="11" fillId="0" borderId="19" xfId="57" applyNumberFormat="1" applyFont="1" applyFill="1" applyBorder="1" applyAlignment="1">
      <alignment horizontal="center" vertical="top" wrapText="1"/>
    </xf>
    <xf numFmtId="1" fontId="1" fillId="0" borderId="19" xfId="57" applyNumberFormat="1" applyBorder="1"/>
    <xf numFmtId="0" fontId="12" fillId="0" borderId="23" xfId="0" applyFont="1" applyFill="1" applyBorder="1" applyAlignment="1">
      <alignment horizontal="center" vertical="top" wrapText="1"/>
    </xf>
    <xf numFmtId="0" fontId="12" fillId="0" borderId="24" xfId="0" applyFont="1" applyFill="1" applyBorder="1" applyAlignment="1">
      <alignment horizontal="center" vertical="top" wrapText="1"/>
    </xf>
    <xf numFmtId="49" fontId="11" fillId="0" borderId="25" xfId="0" applyNumberFormat="1" applyFont="1" applyFill="1" applyBorder="1" applyAlignment="1">
      <alignment horizontal="center" vertical="top" wrapText="1"/>
    </xf>
    <xf numFmtId="1" fontId="6" fillId="0" borderId="26" xfId="57" applyNumberFormat="1" applyFont="1" applyBorder="1" applyAlignment="1">
      <alignment horizontal="center"/>
    </xf>
    <xf numFmtId="1" fontId="6" fillId="0" borderId="26" xfId="57" applyNumberFormat="1" applyFont="1" applyBorder="1"/>
    <xf numFmtId="0" fontId="1" fillId="0" borderId="26" xfId="57" applyBorder="1"/>
    <xf numFmtId="0" fontId="2" fillId="0" borderId="26" xfId="57" applyFont="1" applyBorder="1"/>
    <xf numFmtId="0" fontId="3" fillId="0" borderId="26" xfId="0" applyFont="1" applyFill="1" applyBorder="1" applyAlignment="1"/>
    <xf numFmtId="0" fontId="1" fillId="0" borderId="27" xfId="57" applyBorder="1"/>
    <xf numFmtId="1" fontId="6" fillId="0" borderId="0" xfId="57" applyNumberFormat="1" applyFont="1" applyBorder="1" applyAlignment="1">
      <alignment horizontal="center"/>
    </xf>
    <xf numFmtId="2" fontId="1" fillId="0" borderId="0" xfId="57" applyNumberFormat="1"/>
    <xf numFmtId="177" fontId="14" fillId="0" borderId="0" xfId="57" applyNumberFormat="1" applyFont="1" applyFill="1" applyBorder="1" applyAlignment="1">
      <alignment horizontal="center" vertical="center" wrapText="1"/>
    </xf>
    <xf numFmtId="0" fontId="1" fillId="0" borderId="0" xfId="57" applyFill="1" applyAlignment="1">
      <alignment vertical="center"/>
    </xf>
    <xf numFmtId="177" fontId="15" fillId="0" borderId="0" xfId="57" applyNumberFormat="1" applyFont="1" applyFill="1" applyAlignment="1">
      <alignment horizontal="center" vertical="center"/>
    </xf>
    <xf numFmtId="177" fontId="12" fillId="0" borderId="13" xfId="57" applyNumberFormat="1" applyFont="1" applyFill="1" applyBorder="1" applyAlignment="1">
      <alignment horizontal="center" vertical="center" wrapText="1"/>
    </xf>
    <xf numFmtId="49" fontId="9" fillId="0" borderId="18" xfId="57" applyNumberFormat="1" applyFont="1" applyBorder="1" applyAlignment="1">
      <alignment horizontal="center" vertical="top" wrapText="1"/>
    </xf>
    <xf numFmtId="0" fontId="1" fillId="0" borderId="0" xfId="57" applyFill="1" applyAlignment="1">
      <alignment horizontal="center" vertical="center"/>
    </xf>
    <xf numFmtId="177" fontId="6" fillId="0" borderId="28" xfId="57" applyNumberFormat="1" applyFont="1" applyFill="1" applyBorder="1" applyAlignment="1">
      <alignment horizontal="left" vertical="center" wrapText="1"/>
    </xf>
    <xf numFmtId="0" fontId="9" fillId="0" borderId="29" xfId="57" applyFont="1" applyBorder="1" applyAlignment="1">
      <alignment horizontal="center" vertical="center" wrapText="1"/>
    </xf>
    <xf numFmtId="178" fontId="11" fillId="0" borderId="15" xfId="57" applyNumberFormat="1" applyFont="1" applyFill="1" applyBorder="1" applyAlignment="1">
      <alignment horizontal="center" vertical="center" wrapText="1"/>
    </xf>
    <xf numFmtId="178" fontId="10" fillId="0" borderId="15" xfId="57" applyNumberFormat="1" applyFont="1" applyFill="1" applyBorder="1" applyAlignment="1">
      <alignment horizontal="center" vertical="center" wrapText="1"/>
    </xf>
    <xf numFmtId="178" fontId="10" fillId="2" borderId="13" xfId="57" applyNumberFormat="1" applyFont="1" applyFill="1" applyBorder="1" applyAlignment="1">
      <alignment horizontal="center" vertical="center" wrapText="1"/>
    </xf>
    <xf numFmtId="177" fontId="12" fillId="0" borderId="30" xfId="57" applyNumberFormat="1" applyFont="1" applyFill="1" applyBorder="1" applyAlignment="1">
      <alignment horizontal="center" vertical="center" wrapText="1"/>
    </xf>
    <xf numFmtId="177" fontId="6" fillId="0" borderId="31" xfId="57" applyNumberFormat="1" applyFont="1" applyFill="1" applyBorder="1" applyAlignment="1">
      <alignment horizontal="left" vertical="center"/>
    </xf>
    <xf numFmtId="177" fontId="12" fillId="0" borderId="11" xfId="57" applyNumberFormat="1" applyFont="1" applyFill="1" applyBorder="1" applyAlignment="1">
      <alignment horizontal="center" vertical="center" wrapText="1"/>
    </xf>
    <xf numFmtId="0" fontId="9" fillId="0" borderId="32" xfId="57" applyFont="1" applyBorder="1" applyAlignment="1">
      <alignment horizontal="center" vertical="center" wrapText="1"/>
    </xf>
    <xf numFmtId="177" fontId="9" fillId="0" borderId="18" xfId="57" applyNumberFormat="1" applyFont="1" applyBorder="1" applyAlignment="1">
      <alignment horizontal="center" vertical="top" wrapText="1"/>
    </xf>
    <xf numFmtId="0" fontId="9" fillId="0" borderId="32" xfId="57" applyFont="1" applyBorder="1" applyAlignment="1">
      <alignment horizontal="left" vertical="center"/>
    </xf>
    <xf numFmtId="176" fontId="10" fillId="0" borderId="13" xfId="57" applyNumberFormat="1" applyFont="1" applyFill="1" applyBorder="1" applyAlignment="1">
      <alignment horizontal="center" vertical="top" wrapText="1"/>
    </xf>
    <xf numFmtId="1" fontId="5" fillId="2" borderId="0" xfId="57" applyNumberFormat="1" applyFont="1" applyFill="1"/>
    <xf numFmtId="179" fontId="1" fillId="0" borderId="0" xfId="57" applyNumberFormat="1"/>
    <xf numFmtId="0" fontId="1" fillId="0" borderId="18" xfId="57" applyBorder="1"/>
    <xf numFmtId="0" fontId="12" fillId="3" borderId="13" xfId="57" applyFont="1" applyFill="1" applyBorder="1" applyAlignment="1">
      <alignment horizontal="left" vertical="center"/>
    </xf>
    <xf numFmtId="0" fontId="1" fillId="0" borderId="13" xfId="57" applyBorder="1"/>
    <xf numFmtId="177" fontId="9" fillId="0" borderId="0" xfId="57" applyNumberFormat="1" applyFont="1" applyBorder="1" applyAlignment="1">
      <alignment horizontal="center" vertical="top" wrapText="1"/>
    </xf>
    <xf numFmtId="0" fontId="9" fillId="0" borderId="0" xfId="57" applyFont="1" applyBorder="1" applyAlignment="1">
      <alignment horizontal="left" vertical="center"/>
    </xf>
    <xf numFmtId="0" fontId="1" fillId="3" borderId="0" xfId="57" applyFill="1"/>
    <xf numFmtId="1" fontId="5" fillId="0" borderId="0" xfId="57" applyNumberFormat="1" applyFont="1" applyFill="1"/>
    <xf numFmtId="1" fontId="5" fillId="0" borderId="0" xfId="57" applyNumberFormat="1" applyFont="1"/>
    <xf numFmtId="0" fontId="8" fillId="0" borderId="1" xfId="57" applyFont="1" applyBorder="1" applyAlignment="1">
      <alignment horizontal="center"/>
    </xf>
    <xf numFmtId="0" fontId="5" fillId="0" borderId="7" xfId="57" applyFont="1" applyBorder="1" applyAlignment="1">
      <alignment vertical="center" wrapText="1"/>
    </xf>
    <xf numFmtId="0" fontId="7" fillId="0" borderId="33" xfId="57" applyFont="1" applyBorder="1" applyAlignment="1">
      <alignment horizontal="center" vertical="center" wrapText="1"/>
    </xf>
    <xf numFmtId="0" fontId="9" fillId="4" borderId="33" xfId="57" applyFont="1" applyFill="1" applyBorder="1" applyAlignment="1">
      <alignment horizontal="justify" vertical="top" wrapText="1"/>
    </xf>
    <xf numFmtId="0" fontId="9" fillId="4" borderId="7" xfId="57" applyFont="1" applyFill="1" applyBorder="1" applyAlignment="1">
      <alignment horizontal="justify" vertical="top" wrapText="1"/>
    </xf>
    <xf numFmtId="0" fontId="9" fillId="5" borderId="7" xfId="57" applyFont="1" applyFill="1" applyBorder="1" applyAlignment="1">
      <alignment horizontal="justify" vertical="top" wrapText="1"/>
    </xf>
    <xf numFmtId="0" fontId="12" fillId="5" borderId="7" xfId="57" applyFont="1" applyFill="1" applyBorder="1" applyAlignment="1">
      <alignment horizontal="justify" vertical="top" wrapText="1"/>
    </xf>
    <xf numFmtId="0" fontId="10" fillId="5" borderId="7" xfId="62" applyFont="1" applyFill="1" applyBorder="1" applyAlignment="1">
      <alignment horizontal="left" vertical="top" wrapText="1"/>
    </xf>
    <xf numFmtId="0" fontId="12" fillId="6" borderId="7" xfId="57" applyFont="1" applyFill="1" applyBorder="1" applyAlignment="1">
      <alignment horizontal="justify" vertical="top" wrapText="1"/>
    </xf>
    <xf numFmtId="0" fontId="9" fillId="6" borderId="7" xfId="57" applyFont="1" applyFill="1" applyBorder="1" applyAlignment="1">
      <alignment horizontal="justify" vertical="top" wrapText="1"/>
    </xf>
    <xf numFmtId="0" fontId="9" fillId="3" borderId="7" xfId="57" applyFont="1" applyFill="1" applyBorder="1" applyAlignment="1">
      <alignment horizontal="justify" vertical="top" wrapText="1"/>
    </xf>
    <xf numFmtId="0" fontId="12" fillId="3" borderId="7" xfId="57" applyFont="1" applyFill="1" applyBorder="1" applyAlignment="1">
      <alignment horizontal="justify" vertical="top" wrapText="1"/>
    </xf>
    <xf numFmtId="0" fontId="5" fillId="7" borderId="14" xfId="0" applyFont="1" applyFill="1" applyBorder="1" applyAlignment="1">
      <alignment vertical="top" wrapText="1"/>
    </xf>
    <xf numFmtId="0" fontId="9" fillId="2" borderId="13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vertical="top" wrapText="1"/>
    </xf>
    <xf numFmtId="0" fontId="7" fillId="5" borderId="19" xfId="0" applyFont="1" applyFill="1" applyBorder="1" applyAlignment="1">
      <alignment vertical="top" wrapText="1"/>
    </xf>
    <xf numFmtId="0" fontId="6" fillId="0" borderId="18" xfId="57" applyFont="1" applyBorder="1" applyAlignment="1">
      <alignment vertical="center"/>
    </xf>
    <xf numFmtId="0" fontId="6" fillId="0" borderId="13" xfId="57" applyFont="1" applyBorder="1" applyAlignment="1">
      <alignment horizontal="center" vertical="center"/>
    </xf>
    <xf numFmtId="49" fontId="6" fillId="0" borderId="14" xfId="57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Fill="1" applyBorder="1" applyAlignment="1">
      <alignment horizontal="center"/>
    </xf>
    <xf numFmtId="1" fontId="10" fillId="0" borderId="13" xfId="57" applyNumberFormat="1" applyFont="1" applyFill="1" applyBorder="1" applyAlignment="1">
      <alignment horizontal="center" vertical="top" wrapText="1"/>
    </xf>
    <xf numFmtId="1" fontId="6" fillId="0" borderId="13" xfId="57" applyNumberFormat="1" applyFont="1" applyBorder="1"/>
    <xf numFmtId="1" fontId="5" fillId="0" borderId="13" xfId="57" applyNumberFormat="1" applyFont="1" applyFill="1" applyBorder="1"/>
    <xf numFmtId="180" fontId="5" fillId="0" borderId="0" xfId="3" applyNumberFormat="1" applyFont="1" applyBorder="1" applyAlignment="1"/>
    <xf numFmtId="0" fontId="9" fillId="5" borderId="18" xfId="57" applyFont="1" applyFill="1" applyBorder="1" applyAlignment="1">
      <alignment horizontal="justify" vertical="top" wrapText="1"/>
    </xf>
    <xf numFmtId="49" fontId="10" fillId="5" borderId="15" xfId="57" applyNumberFormat="1" applyFont="1" applyFill="1" applyBorder="1" applyAlignment="1">
      <alignment horizontal="center" vertical="top" wrapText="1"/>
    </xf>
    <xf numFmtId="1" fontId="5" fillId="3" borderId="13" xfId="57" applyNumberFormat="1" applyFont="1" applyFill="1" applyBorder="1"/>
    <xf numFmtId="0" fontId="12" fillId="5" borderId="18" xfId="57" applyFont="1" applyFill="1" applyBorder="1" applyAlignment="1">
      <alignment horizontal="justify" vertical="top" wrapText="1"/>
    </xf>
    <xf numFmtId="49" fontId="11" fillId="5" borderId="15" xfId="57" applyNumberFormat="1" applyFont="1" applyFill="1" applyBorder="1" applyAlignment="1">
      <alignment horizontal="center" vertical="top" wrapText="1"/>
    </xf>
    <xf numFmtId="1" fontId="6" fillId="3" borderId="13" xfId="57" applyNumberFormat="1" applyFont="1" applyFill="1" applyBorder="1"/>
    <xf numFmtId="180" fontId="5" fillId="0" borderId="0" xfId="3" applyNumberFormat="1" applyFont="1" applyFill="1" applyBorder="1" applyAlignment="1"/>
    <xf numFmtId="1" fontId="5" fillId="3" borderId="0" xfId="57" applyNumberFormat="1" applyFont="1" applyFill="1"/>
    <xf numFmtId="0" fontId="8" fillId="3" borderId="0" xfId="57" applyFont="1" applyFill="1" applyBorder="1" applyAlignment="1">
      <alignment horizontal="center"/>
    </xf>
    <xf numFmtId="0" fontId="12" fillId="3" borderId="18" xfId="57" applyFont="1" applyFill="1" applyBorder="1" applyAlignment="1">
      <alignment horizontal="justify" vertical="top" wrapText="1"/>
    </xf>
    <xf numFmtId="49" fontId="11" fillId="3" borderId="13" xfId="57" applyNumberFormat="1" applyFont="1" applyFill="1" applyBorder="1" applyAlignment="1">
      <alignment horizontal="center" vertical="top" wrapText="1"/>
    </xf>
    <xf numFmtId="180" fontId="5" fillId="3" borderId="0" xfId="3" applyNumberFormat="1" applyFont="1" applyFill="1" applyBorder="1" applyAlignment="1"/>
    <xf numFmtId="49" fontId="10" fillId="5" borderId="15" xfId="61" applyNumberFormat="1" applyFont="1" applyFill="1" applyBorder="1" applyAlignment="1">
      <alignment horizontal="center" vertical="top" wrapText="1"/>
    </xf>
    <xf numFmtId="0" fontId="12" fillId="2" borderId="18" xfId="57" applyFont="1" applyFill="1" applyBorder="1" applyAlignment="1">
      <alignment horizontal="justify" vertical="top" wrapText="1"/>
    </xf>
    <xf numFmtId="49" fontId="11" fillId="2" borderId="13" xfId="61" applyNumberFormat="1" applyFont="1" applyFill="1" applyBorder="1" applyAlignment="1">
      <alignment horizontal="center" vertical="top" wrapText="1"/>
    </xf>
    <xf numFmtId="0" fontId="9" fillId="2" borderId="18" xfId="57" applyFont="1" applyFill="1" applyBorder="1" applyAlignment="1">
      <alignment horizontal="justify" vertical="top" wrapText="1"/>
    </xf>
    <xf numFmtId="49" fontId="10" fillId="2" borderId="15" xfId="61" applyNumberFormat="1" applyFont="1" applyFill="1" applyBorder="1" applyAlignment="1">
      <alignment horizontal="center" vertical="top" wrapText="1"/>
    </xf>
    <xf numFmtId="0" fontId="9" fillId="3" borderId="18" xfId="57" applyFont="1" applyFill="1" applyBorder="1" applyAlignment="1">
      <alignment horizontal="justify" vertical="top" wrapText="1"/>
    </xf>
    <xf numFmtId="49" fontId="10" fillId="3" borderId="15" xfId="61" applyNumberFormat="1" applyFont="1" applyFill="1" applyBorder="1" applyAlignment="1">
      <alignment horizontal="center" vertical="top" wrapText="1"/>
    </xf>
    <xf numFmtId="1" fontId="7" fillId="0" borderId="13" xfId="57" applyNumberFormat="1" applyFont="1" applyFill="1" applyBorder="1"/>
    <xf numFmtId="49" fontId="10" fillId="3" borderId="15" xfId="57" applyNumberFormat="1" applyFont="1" applyFill="1" applyBorder="1" applyAlignment="1">
      <alignment horizontal="center" vertical="top" wrapText="1"/>
    </xf>
    <xf numFmtId="1" fontId="5" fillId="0" borderId="18" xfId="57" applyNumberFormat="1" applyFont="1" applyFill="1" applyBorder="1"/>
    <xf numFmtId="0" fontId="9" fillId="3" borderId="24" xfId="57" applyFont="1" applyFill="1" applyBorder="1" applyAlignment="1">
      <alignment horizontal="justify" vertical="top" wrapText="1"/>
    </xf>
    <xf numFmtId="49" fontId="10" fillId="3" borderId="25" xfId="57" applyNumberFormat="1" applyFont="1" applyFill="1" applyBorder="1" applyAlignment="1">
      <alignment horizontal="center" vertical="top" wrapText="1"/>
    </xf>
    <xf numFmtId="1" fontId="11" fillId="0" borderId="13" xfId="57" applyNumberFormat="1" applyFont="1" applyFill="1" applyBorder="1" applyAlignment="1">
      <alignment horizontal="center" vertical="top" wrapText="1"/>
    </xf>
    <xf numFmtId="1" fontId="11" fillId="0" borderId="17" xfId="57" applyNumberFormat="1" applyFont="1" applyFill="1" applyBorder="1" applyAlignment="1">
      <alignment horizontal="center" vertical="top" wrapText="1"/>
    </xf>
    <xf numFmtId="1" fontId="11" fillId="0" borderId="14" xfId="57" applyNumberFormat="1" applyFont="1" applyFill="1" applyBorder="1" applyAlignment="1">
      <alignment horizontal="center" vertical="top" wrapText="1"/>
    </xf>
    <xf numFmtId="0" fontId="9" fillId="2" borderId="20" xfId="57" applyFont="1" applyFill="1" applyBorder="1" applyAlignment="1">
      <alignment horizontal="justify" vertical="top" wrapText="1"/>
    </xf>
    <xf numFmtId="1" fontId="5" fillId="9" borderId="35" xfId="57" applyNumberFormat="1" applyFont="1" applyFill="1" applyBorder="1"/>
    <xf numFmtId="1" fontId="5" fillId="9" borderId="36" xfId="57" applyNumberFormat="1" applyFont="1" applyFill="1" applyBorder="1"/>
    <xf numFmtId="1" fontId="5" fillId="9" borderId="37" xfId="57" applyNumberFormat="1" applyFont="1" applyFill="1" applyBorder="1"/>
    <xf numFmtId="1" fontId="5" fillId="2" borderId="37" xfId="57" applyNumberFormat="1" applyFont="1" applyFill="1" applyBorder="1"/>
    <xf numFmtId="1" fontId="5" fillId="2" borderId="13" xfId="57" applyNumberFormat="1" applyFont="1" applyFill="1" applyBorder="1"/>
    <xf numFmtId="1" fontId="5" fillId="0" borderId="18" xfId="57" applyNumberFormat="1" applyFont="1" applyBorder="1"/>
    <xf numFmtId="1" fontId="5" fillId="0" borderId="13" xfId="57" applyNumberFormat="1" applyFont="1" applyBorder="1"/>
    <xf numFmtId="1" fontId="10" fillId="3" borderId="13" xfId="57" applyNumberFormat="1" applyFont="1" applyFill="1" applyBorder="1" applyAlignment="1">
      <alignment horizontal="center" vertical="top" wrapText="1"/>
    </xf>
    <xf numFmtId="0" fontId="12" fillId="3" borderId="20" xfId="57" applyFont="1" applyFill="1" applyBorder="1" applyAlignment="1">
      <alignment horizontal="justify" vertical="top" wrapText="1"/>
    </xf>
    <xf numFmtId="1" fontId="6" fillId="0" borderId="13" xfId="57" applyNumberFormat="1" applyFont="1" applyBorder="1" applyAlignment="1">
      <alignment horizontal="center"/>
    </xf>
    <xf numFmtId="0" fontId="12" fillId="9" borderId="0" xfId="57" applyFont="1" applyFill="1" applyBorder="1" applyAlignment="1">
      <alignment horizontal="justify" vertical="top" wrapText="1"/>
    </xf>
    <xf numFmtId="1" fontId="6" fillId="0" borderId="19" xfId="57" applyNumberFormat="1" applyFont="1" applyBorder="1" applyAlignment="1">
      <alignment horizontal="center"/>
    </xf>
    <xf numFmtId="1" fontId="6" fillId="0" borderId="0" xfId="57" applyNumberFormat="1" applyFont="1"/>
    <xf numFmtId="0" fontId="17" fillId="0" borderId="0" xfId="0" applyFont="1" applyAlignment="1">
      <alignment horizontal="center" vertical="center"/>
    </xf>
    <xf numFmtId="181" fontId="10" fillId="0" borderId="13" xfId="57" applyNumberFormat="1" applyFont="1" applyFill="1" applyBorder="1" applyAlignment="1">
      <alignment horizontal="center" vertical="top" wrapText="1"/>
    </xf>
    <xf numFmtId="49" fontId="11" fillId="5" borderId="13" xfId="57" applyNumberFormat="1" applyFont="1" applyFill="1" applyBorder="1" applyAlignment="1">
      <alignment horizontal="center" vertical="top" wrapText="1"/>
    </xf>
    <xf numFmtId="182" fontId="11" fillId="0" borderId="13" xfId="57" applyNumberFormat="1" applyFont="1" applyFill="1" applyBorder="1" applyAlignment="1">
      <alignment horizontal="center" vertical="top" wrapText="1"/>
    </xf>
    <xf numFmtId="182" fontId="10" fillId="0" borderId="13" xfId="57" applyNumberFormat="1" applyFont="1" applyFill="1" applyBorder="1" applyAlignment="1">
      <alignment horizontal="center" vertical="top" wrapText="1"/>
    </xf>
    <xf numFmtId="182" fontId="11" fillId="3" borderId="13" xfId="57" applyNumberFormat="1" applyFont="1" applyFill="1" applyBorder="1" applyAlignment="1">
      <alignment horizontal="center" vertical="top" wrapText="1"/>
    </xf>
    <xf numFmtId="0" fontId="9" fillId="3" borderId="0" xfId="57" applyFont="1" applyFill="1" applyBorder="1" applyAlignment="1">
      <alignment horizontal="justify" vertical="top" wrapText="1"/>
    </xf>
    <xf numFmtId="49" fontId="10" fillId="3" borderId="0" xfId="61" applyNumberFormat="1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justify" vertical="top" wrapText="1"/>
    </xf>
    <xf numFmtId="0" fontId="0" fillId="0" borderId="0" xfId="0" applyAlignment="1"/>
    <xf numFmtId="0" fontId="18" fillId="0" borderId="0" xfId="0" applyFont="1">
      <alignment vertical="center"/>
    </xf>
    <xf numFmtId="182" fontId="18" fillId="0" borderId="0" xfId="0" applyNumberFormat="1" applyFont="1">
      <alignment vertical="center"/>
    </xf>
    <xf numFmtId="0" fontId="19" fillId="0" borderId="0" xfId="0" applyFont="1">
      <alignment vertical="center"/>
    </xf>
    <xf numFmtId="183" fontId="19" fillId="0" borderId="0" xfId="0" applyNumberFormat="1" applyFont="1">
      <alignment vertical="center"/>
    </xf>
    <xf numFmtId="183" fontId="17" fillId="0" borderId="0" xfId="0" applyNumberFormat="1" applyFont="1">
      <alignment vertical="center"/>
    </xf>
    <xf numFmtId="0" fontId="9" fillId="2" borderId="0" xfId="0" applyFont="1" applyFill="1" applyBorder="1" applyAlignment="1">
      <alignment horizontal="justify" vertical="top" wrapText="1"/>
    </xf>
    <xf numFmtId="0" fontId="7" fillId="0" borderId="33" xfId="0" applyFont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justify" vertical="top" wrapText="1"/>
    </xf>
    <xf numFmtId="0" fontId="9" fillId="4" borderId="7" xfId="0" applyFont="1" applyFill="1" applyBorder="1" applyAlignment="1">
      <alignment horizontal="justify" vertical="top" wrapText="1"/>
    </xf>
    <xf numFmtId="0" fontId="9" fillId="5" borderId="7" xfId="0" applyFont="1" applyFill="1" applyBorder="1" applyAlignment="1">
      <alignment horizontal="justify" vertical="top" wrapText="1"/>
    </xf>
    <xf numFmtId="0" fontId="9" fillId="3" borderId="7" xfId="0" applyFont="1" applyFill="1" applyBorder="1" applyAlignment="1">
      <alignment horizontal="justify" vertical="top" wrapText="1"/>
    </xf>
    <xf numFmtId="0" fontId="9" fillId="6" borderId="7" xfId="0" applyFont="1" applyFill="1" applyBorder="1" applyAlignment="1">
      <alignment horizontal="justify" vertical="top" wrapText="1"/>
    </xf>
    <xf numFmtId="0" fontId="20" fillId="0" borderId="0" xfId="0" applyFont="1">
      <alignment vertical="center"/>
    </xf>
    <xf numFmtId="0" fontId="18" fillId="3" borderId="0" xfId="0" applyFont="1" applyFill="1">
      <alignment vertical="center"/>
    </xf>
    <xf numFmtId="0" fontId="18" fillId="0" borderId="0" xfId="0" applyFont="1" applyFill="1">
      <alignment vertical="center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184" fontId="18" fillId="0" borderId="0" xfId="0" applyNumberFormat="1" applyFont="1">
      <alignment vertical="center"/>
    </xf>
    <xf numFmtId="184" fontId="18" fillId="3" borderId="0" xfId="0" applyNumberFormat="1" applyFont="1" applyFill="1">
      <alignment vertical="center"/>
    </xf>
    <xf numFmtId="184" fontId="18" fillId="0" borderId="0" xfId="0" applyNumberFormat="1" applyFont="1" applyFill="1">
      <alignment vertical="center"/>
    </xf>
    <xf numFmtId="49" fontId="21" fillId="10" borderId="0" xfId="0" applyNumberFormat="1" applyFont="1" applyFill="1" applyBorder="1" applyAlignment="1">
      <alignment horizontal="center" vertical="center" wrapText="1"/>
    </xf>
    <xf numFmtId="49" fontId="22" fillId="11" borderId="0" xfId="0" applyNumberFormat="1" applyFont="1" applyFill="1" applyBorder="1" applyAlignment="1">
      <alignment horizontal="center" vertical="center" wrapText="1"/>
    </xf>
    <xf numFmtId="0" fontId="19" fillId="5" borderId="38" xfId="0" applyFont="1" applyFill="1" applyBorder="1" applyAlignment="1">
      <alignment horizontal="center" vertical="center"/>
    </xf>
    <xf numFmtId="49" fontId="21" fillId="10" borderId="38" xfId="0" applyNumberFormat="1" applyFont="1" applyFill="1" applyBorder="1" applyAlignment="1">
      <alignment horizontal="center" vertical="center" wrapText="1"/>
    </xf>
    <xf numFmtId="49" fontId="22" fillId="11" borderId="38" xfId="0" applyNumberFormat="1" applyFont="1" applyFill="1" applyBorder="1" applyAlignment="1">
      <alignment horizontal="center" vertical="center" wrapText="1"/>
    </xf>
    <xf numFmtId="49" fontId="22" fillId="11" borderId="39" xfId="0" applyNumberFormat="1" applyFont="1" applyFill="1" applyBorder="1" applyAlignment="1">
      <alignment horizontal="center" vertical="center" wrapText="1"/>
    </xf>
    <xf numFmtId="49" fontId="22" fillId="11" borderId="40" xfId="0" applyNumberFormat="1" applyFont="1" applyFill="1" applyBorder="1" applyAlignment="1">
      <alignment horizontal="center" vertical="center" wrapText="1"/>
    </xf>
    <xf numFmtId="49" fontId="22" fillId="12" borderId="41" xfId="0" applyNumberFormat="1" applyFont="1" applyFill="1" applyBorder="1" applyAlignment="1">
      <alignment horizontal="center" vertical="center" wrapText="1"/>
    </xf>
    <xf numFmtId="1" fontId="22" fillId="13" borderId="0" xfId="0" applyNumberFormat="1" applyFont="1" applyFill="1" applyBorder="1" applyAlignment="1">
      <alignment horizontal="right" vertical="center" wrapText="1"/>
    </xf>
    <xf numFmtId="49" fontId="22" fillId="12" borderId="40" xfId="0" applyNumberFormat="1" applyFont="1" applyFill="1" applyBorder="1" applyAlignment="1">
      <alignment horizontal="center" vertical="center" wrapText="1"/>
    </xf>
    <xf numFmtId="49" fontId="22" fillId="11" borderId="41" xfId="0" applyNumberFormat="1" applyFont="1" applyFill="1" applyBorder="1" applyAlignment="1">
      <alignment horizontal="center" vertical="center" wrapText="1"/>
    </xf>
    <xf numFmtId="49" fontId="22" fillId="11" borderId="42" xfId="0" applyNumberFormat="1" applyFont="1" applyFill="1" applyBorder="1" applyAlignment="1">
      <alignment horizontal="center" vertical="center" wrapText="1"/>
    </xf>
    <xf numFmtId="49" fontId="22" fillId="11" borderId="43" xfId="0" applyNumberFormat="1" applyFont="1" applyFill="1" applyBorder="1" applyAlignment="1">
      <alignment horizontal="center" vertical="center" wrapText="1"/>
    </xf>
    <xf numFmtId="49" fontId="22" fillId="10" borderId="39" xfId="0" applyNumberFormat="1" applyFont="1" applyFill="1" applyBorder="1" applyAlignment="1">
      <alignment horizontal="center" vertical="center" wrapText="1"/>
    </xf>
    <xf numFmtId="1" fontId="22" fillId="14" borderId="0" xfId="0" applyNumberFormat="1" applyFont="1" applyFill="1" applyBorder="1" applyAlignment="1">
      <alignment horizontal="right" vertical="center" wrapText="1"/>
    </xf>
    <xf numFmtId="0" fontId="23" fillId="0" borderId="0" xfId="55" applyFont="1">
      <alignment vertical="center"/>
    </xf>
    <xf numFmtId="0" fontId="24" fillId="0" borderId="0" xfId="55">
      <alignment vertical="center"/>
    </xf>
    <xf numFmtId="49" fontId="24" fillId="0" borderId="0" xfId="55" applyNumberFormat="1" applyAlignment="1">
      <alignment vertical="center" shrinkToFit="1"/>
    </xf>
    <xf numFmtId="49" fontId="24" fillId="0" borderId="44" xfId="55" applyNumberFormat="1" applyBorder="1" applyAlignment="1">
      <alignment wrapText="1"/>
    </xf>
    <xf numFmtId="0" fontId="9" fillId="15" borderId="15" xfId="55" applyFont="1" applyFill="1" applyBorder="1" applyAlignment="1">
      <alignment horizontal="justify" vertical="center" wrapText="1"/>
    </xf>
    <xf numFmtId="0" fontId="10" fillId="15" borderId="15" xfId="62" applyFont="1" applyFill="1" applyBorder="1" applyAlignment="1">
      <alignment horizontal="left" vertical="center" wrapText="1"/>
    </xf>
    <xf numFmtId="0" fontId="10" fillId="5" borderId="15" xfId="62" applyFont="1" applyFill="1" applyBorder="1" applyAlignment="1">
      <alignment horizontal="left" vertical="center" wrapText="1"/>
    </xf>
    <xf numFmtId="0" fontId="9" fillId="5" borderId="15" xfId="55" applyFont="1" applyFill="1" applyBorder="1" applyAlignment="1">
      <alignment horizontal="justify" vertical="center" wrapText="1"/>
    </xf>
    <xf numFmtId="0" fontId="9" fillId="16" borderId="18" xfId="55" applyFont="1" applyFill="1" applyBorder="1" applyAlignment="1">
      <alignment horizontal="justify" vertical="top" wrapText="1"/>
    </xf>
    <xf numFmtId="49" fontId="24" fillId="0" borderId="0" xfId="55" applyNumberFormat="1" applyBorder="1" applyAlignment="1">
      <alignment wrapText="1"/>
    </xf>
    <xf numFmtId="49" fontId="10" fillId="15" borderId="13" xfId="55" applyNumberFormat="1" applyFont="1" applyFill="1" applyBorder="1" applyAlignment="1">
      <alignment horizontal="center" vertical="center" wrapText="1"/>
    </xf>
    <xf numFmtId="49" fontId="10" fillId="5" borderId="13" xfId="55" applyNumberFormat="1" applyFont="1" applyFill="1" applyBorder="1" applyAlignment="1">
      <alignment horizontal="center" vertical="center" wrapText="1"/>
    </xf>
    <xf numFmtId="0" fontId="9" fillId="16" borderId="18" xfId="55" applyFont="1" applyFill="1" applyBorder="1" applyAlignment="1">
      <alignment horizontal="center" vertical="center" wrapText="1"/>
    </xf>
    <xf numFmtId="0" fontId="9" fillId="15" borderId="18" xfId="55" applyFont="1" applyFill="1" applyBorder="1" applyAlignment="1">
      <alignment horizontal="justify" vertical="top" wrapText="1"/>
    </xf>
    <xf numFmtId="49" fontId="10" fillId="15" borderId="13" xfId="55" applyNumberFormat="1" applyFont="1" applyFill="1" applyBorder="1" applyAlignment="1">
      <alignment horizontal="center" vertical="top" wrapText="1"/>
    </xf>
    <xf numFmtId="176" fontId="25" fillId="0" borderId="16" xfId="55" applyNumberFormat="1" applyFont="1" applyFill="1" applyBorder="1" applyAlignment="1">
      <alignment vertical="center" wrapText="1"/>
    </xf>
    <xf numFmtId="0" fontId="24" fillId="0" borderId="0" xfId="55" applyBorder="1">
      <alignment vertical="center"/>
    </xf>
    <xf numFmtId="176" fontId="25" fillId="0" borderId="0" xfId="55" applyNumberFormat="1" applyFont="1" applyFill="1" applyBorder="1" applyAlignment="1">
      <alignment vertical="center" wrapText="1"/>
    </xf>
    <xf numFmtId="0" fontId="10" fillId="5" borderId="18" xfId="62" applyFont="1" applyFill="1" applyBorder="1" applyAlignment="1">
      <alignment horizontal="left" vertical="top" wrapText="1"/>
    </xf>
    <xf numFmtId="49" fontId="10" fillId="5" borderId="13" xfId="55" applyNumberFormat="1" applyFont="1" applyFill="1" applyBorder="1" applyAlignment="1">
      <alignment horizontal="center" vertical="top" wrapText="1"/>
    </xf>
    <xf numFmtId="0" fontId="9" fillId="5" borderId="18" xfId="55" applyFont="1" applyFill="1" applyBorder="1" applyAlignment="1">
      <alignment horizontal="justify" vertical="top" wrapText="1"/>
    </xf>
    <xf numFmtId="0" fontId="12" fillId="5" borderId="18" xfId="55" applyFont="1" applyFill="1" applyBorder="1" applyAlignment="1">
      <alignment horizontal="justify" vertical="top" wrapText="1"/>
    </xf>
    <xf numFmtId="49" fontId="11" fillId="5" borderId="13" xfId="55" applyNumberFormat="1" applyFont="1" applyFill="1" applyBorder="1" applyAlignment="1">
      <alignment horizontal="center" vertical="top" wrapText="1"/>
    </xf>
    <xf numFmtId="49" fontId="10" fillId="16" borderId="13" xfId="55" applyNumberFormat="1" applyFont="1" applyFill="1" applyBorder="1" applyAlignment="1">
      <alignment horizontal="center" vertical="top" wrapText="1"/>
    </xf>
    <xf numFmtId="49" fontId="10" fillId="16" borderId="13" xfId="61" applyNumberFormat="1" applyFont="1" applyFill="1" applyBorder="1" applyAlignment="1">
      <alignment horizontal="center" vertical="top" wrapText="1"/>
    </xf>
    <xf numFmtId="0" fontId="23" fillId="0" borderId="0" xfId="55" applyFont="1" applyAlignment="1">
      <alignment horizontal="center" vertical="center"/>
    </xf>
    <xf numFmtId="1" fontId="23" fillId="0" borderId="0" xfId="55" applyNumberFormat="1" applyFont="1">
      <alignment vertical="center"/>
    </xf>
    <xf numFmtId="176" fontId="10" fillId="0" borderId="16" xfId="55" applyNumberFormat="1" applyFont="1" applyFill="1" applyBorder="1" applyAlignment="1">
      <alignment vertical="center" wrapText="1"/>
    </xf>
    <xf numFmtId="0" fontId="23" fillId="0" borderId="0" xfId="55" applyFont="1" applyBorder="1">
      <alignment vertical="center"/>
    </xf>
    <xf numFmtId="0" fontId="3" fillId="4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Alignme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百分比 3" xfId="50"/>
    <cellStyle name="百分比 4" xfId="51"/>
    <cellStyle name="百分比 5" xfId="52"/>
    <cellStyle name="常规 2" xfId="53"/>
    <cellStyle name="常规 2 2" xfId="54"/>
    <cellStyle name="常规 3" xfId="55"/>
    <cellStyle name="常规 4" xfId="56"/>
    <cellStyle name="常规 5" xfId="57"/>
    <cellStyle name="常规 5 2" xfId="58"/>
    <cellStyle name="常规 6" xfId="59"/>
    <cellStyle name="常规 7" xfId="60"/>
    <cellStyle name="常规_Sheet1" xfId="61"/>
    <cellStyle name="常规_Sheet1_1 2" xfId="62"/>
  </cellStyles>
  <dxfs count="2">
    <dxf>
      <fill>
        <patternFill patternType="solid">
          <bgColor rgb="FFFFFF00"/>
        </patternFill>
      </fill>
    </dxf>
    <dxf>
      <fill>
        <patternFill patternType="solid">
          <bgColor theme="4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2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NTS01\jhc\unzipped\Eastern%20Airline%20FE\Spares\FILES\SMCTS2\SMCTSSP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7"/>
  <sheetViews>
    <sheetView workbookViewId="0">
      <selection activeCell="A33" sqref="A33"/>
    </sheetView>
  </sheetViews>
  <sheetFormatPr defaultColWidth="8.87272727272727" defaultRowHeight="14" outlineLevelCol="1"/>
  <cols>
    <col min="1" max="1" width="80.5" customWidth="1"/>
    <col min="2" max="2" width="58" customWidth="1"/>
  </cols>
  <sheetData>
    <row r="1" ht="31.5" customHeight="1" spans="1:2">
      <c r="A1" s="277" t="s">
        <v>0</v>
      </c>
    </row>
    <row r="2" ht="21.75" customHeight="1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</row>
    <row r="6" spans="1:2">
      <c r="A6" t="s">
        <v>8</v>
      </c>
    </row>
    <row r="7" spans="1:2">
      <c r="A7" t="s">
        <v>9</v>
      </c>
    </row>
    <row r="8" spans="1:2">
      <c r="A8" t="s">
        <v>10</v>
      </c>
    </row>
    <row r="9" spans="1:2">
      <c r="A9" t="s">
        <v>11</v>
      </c>
    </row>
    <row r="11" hidden="1"/>
    <row r="12" hidden="1" spans="1:2">
      <c r="A12" s="278" t="s">
        <v>12</v>
      </c>
    </row>
    <row r="13" hidden="1" spans="1:2">
      <c r="A13" s="279" t="s">
        <v>13</v>
      </c>
      <c r="B13" s="279"/>
    </row>
    <row r="14" hidden="1" spans="1:2">
      <c r="A14" s="279" t="s">
        <v>14</v>
      </c>
      <c r="B14" s="279"/>
    </row>
    <row r="15" hidden="1"/>
    <row r="16" hidden="1"/>
    <row r="17" hidden="1"/>
    <row r="18" hidden="1" spans="1:2">
      <c r="A18" s="280" t="s">
        <v>15</v>
      </c>
    </row>
    <row r="19" hidden="1" spans="1:2">
      <c r="A19" s="281" t="s">
        <v>16</v>
      </c>
    </row>
    <row r="20" ht="42" hidden="1" spans="1:2">
      <c r="A20" s="281" t="s">
        <v>17</v>
      </c>
      <c r="B20" s="281" t="s">
        <v>18</v>
      </c>
    </row>
    <row r="21" ht="28" hidden="1" spans="1:2">
      <c r="A21" t="s">
        <v>19</v>
      </c>
      <c r="B21" s="281" t="s">
        <v>20</v>
      </c>
    </row>
    <row r="22" hidden="1" spans="1:2">
      <c r="A22" t="s">
        <v>21</v>
      </c>
    </row>
    <row r="23" hidden="1" spans="1:2">
      <c r="A23" t="s">
        <v>22</v>
      </c>
    </row>
    <row r="24" hidden="1"/>
    <row r="25" hidden="1"/>
    <row r="26" ht="27.75" customHeight="1" spans="1:2">
      <c r="A26" s="277" t="s">
        <v>23</v>
      </c>
    </row>
    <row r="27" spans="1:2">
      <c r="A27" t="s">
        <v>24</v>
      </c>
    </row>
    <row r="30" ht="27.75" customHeight="1" spans="1:2">
      <c r="A30" s="277" t="s">
        <v>25</v>
      </c>
    </row>
    <row r="31" ht="28" spans="1:2">
      <c r="A31" t="s">
        <v>26</v>
      </c>
      <c r="B31" s="281" t="s">
        <v>27</v>
      </c>
    </row>
    <row r="32" spans="1:2">
      <c r="A32" t="s">
        <v>28</v>
      </c>
    </row>
    <row r="35" ht="27.95" customHeight="1" spans="1:1">
      <c r="A35" s="277" t="s">
        <v>29</v>
      </c>
    </row>
    <row r="36" spans="1:1">
      <c r="A36" t="s">
        <v>30</v>
      </c>
    </row>
    <row r="37" spans="1:1">
      <c r="A37" t="s">
        <v>31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AT207"/>
  <sheetViews>
    <sheetView workbookViewId="0">
      <pane xSplit="2" ySplit="2" topLeftCell="C18" activePane="bottomRight" state="frozen"/>
      <selection/>
      <selection pane="topRight"/>
      <selection pane="bottomLeft"/>
      <selection pane="bottomRight" activeCell="N105" sqref="N105"/>
    </sheetView>
  </sheetViews>
  <sheetFormatPr defaultColWidth="9" defaultRowHeight="15"/>
  <cols>
    <col min="1" max="1" width="29.3727272727273" style="249" customWidth="1"/>
    <col min="2" max="2" width="23.8727272727273" style="249" customWidth="1"/>
    <col min="3" max="3" width="12.8727272727273" style="249" customWidth="1"/>
    <col min="4" max="8" width="10" style="249" customWidth="1"/>
    <col min="9" max="9" width="9.12727272727273" style="249" customWidth="1"/>
    <col min="10" max="12" width="11.1272727272727" style="249" customWidth="1"/>
    <col min="13" max="13" width="10" style="249" customWidth="1"/>
    <col min="14" max="17" width="11.1272727272727" style="249" customWidth="1"/>
    <col min="18" max="18" width="10" style="249" customWidth="1"/>
    <col min="19" max="19" width="11.1272727272727" style="249" customWidth="1"/>
    <col min="20" max="20" width="10" style="249" customWidth="1"/>
    <col min="21" max="24" width="11.1272727272727" style="249" customWidth="1"/>
    <col min="25" max="25" width="10" style="249" customWidth="1"/>
    <col min="26" max="35" width="11.1272727272727" style="249" customWidth="1"/>
    <col min="36" max="36" width="12.1272727272727" style="249" customWidth="1"/>
    <col min="37" max="40" width="10" style="249" customWidth="1"/>
    <col min="41" max="41" width="11.1272727272727" style="249" customWidth="1"/>
    <col min="42" max="43" width="10" style="249" customWidth="1"/>
    <col min="44" max="44" width="12.6272727272727" style="249" customWidth="1"/>
    <col min="45" max="45" width="9" style="249"/>
    <col min="46" max="46" width="2.62727272727273" style="249" customWidth="1"/>
    <col min="47" max="16384" width="9" style="249"/>
  </cols>
  <sheetData>
    <row r="1" ht="48" spans="1:46">
      <c r="A1" s="250" t="s">
        <v>32</v>
      </c>
      <c r="B1" s="251" t="s">
        <v>33</v>
      </c>
      <c r="C1" s="252" t="s">
        <v>34</v>
      </c>
      <c r="D1" s="252" t="s">
        <v>35</v>
      </c>
      <c r="E1" s="252" t="s">
        <v>36</v>
      </c>
      <c r="F1" s="252" t="s">
        <v>37</v>
      </c>
      <c r="G1" s="252" t="s">
        <v>38</v>
      </c>
      <c r="H1" s="252" t="s">
        <v>39</v>
      </c>
      <c r="I1" s="253" t="s">
        <v>40</v>
      </c>
      <c r="J1" s="254" t="s">
        <v>41</v>
      </c>
      <c r="K1" s="254" t="s">
        <v>42</v>
      </c>
      <c r="L1" s="254" t="s">
        <v>43</v>
      </c>
      <c r="M1" s="255" t="s">
        <v>44</v>
      </c>
      <c r="N1" s="254" t="s">
        <v>45</v>
      </c>
      <c r="O1" s="255" t="s">
        <v>46</v>
      </c>
      <c r="P1" s="255" t="s">
        <v>47</v>
      </c>
      <c r="Q1" s="255" t="s">
        <v>48</v>
      </c>
      <c r="R1" s="255" t="s">
        <v>49</v>
      </c>
      <c r="S1" s="255" t="s">
        <v>50</v>
      </c>
      <c r="T1" s="255" t="s">
        <v>51</v>
      </c>
      <c r="U1" s="255" t="s">
        <v>52</v>
      </c>
      <c r="V1" s="255" t="s">
        <v>53</v>
      </c>
      <c r="W1" s="255" t="s">
        <v>54</v>
      </c>
      <c r="X1" s="255" t="s">
        <v>55</v>
      </c>
      <c r="Y1" s="255" t="s">
        <v>56</v>
      </c>
      <c r="Z1" s="255" t="s">
        <v>57</v>
      </c>
      <c r="AA1" s="255" t="s">
        <v>58</v>
      </c>
      <c r="AB1" s="255" t="s">
        <v>59</v>
      </c>
      <c r="AC1" s="255" t="s">
        <v>60</v>
      </c>
      <c r="AD1" s="255" t="s">
        <v>61</v>
      </c>
      <c r="AE1" s="255" t="s">
        <v>62</v>
      </c>
      <c r="AF1" s="254" t="s">
        <v>63</v>
      </c>
      <c r="AG1" s="254" t="s">
        <v>64</v>
      </c>
      <c r="AH1" s="254" t="s">
        <v>65</v>
      </c>
      <c r="AI1" s="254" t="s">
        <v>66</v>
      </c>
      <c r="AJ1" s="254" t="s">
        <v>67</v>
      </c>
      <c r="AK1" s="254" t="s">
        <v>68</v>
      </c>
      <c r="AL1" s="255" t="s">
        <v>69</v>
      </c>
      <c r="AM1" s="255" t="s">
        <v>70</v>
      </c>
      <c r="AN1" s="255" t="s">
        <v>71</v>
      </c>
      <c r="AO1" s="256" t="s">
        <v>72</v>
      </c>
      <c r="AP1" s="256" t="s">
        <v>73</v>
      </c>
      <c r="AQ1" s="256" t="s">
        <v>74</v>
      </c>
    </row>
    <row r="2" spans="1:46">
      <c r="A2" s="250"/>
      <c r="B2" s="257" t="s">
        <v>75</v>
      </c>
      <c r="C2" s="258" t="s">
        <v>76</v>
      </c>
      <c r="D2" s="258" t="s">
        <v>77</v>
      </c>
      <c r="E2" s="258" t="s">
        <v>78</v>
      </c>
      <c r="F2" s="258" t="s">
        <v>79</v>
      </c>
      <c r="G2" s="258">
        <v>10</v>
      </c>
      <c r="H2" s="258">
        <v>11</v>
      </c>
      <c r="I2" s="258">
        <v>12</v>
      </c>
      <c r="J2" s="259">
        <v>13</v>
      </c>
      <c r="K2" s="259">
        <v>14</v>
      </c>
      <c r="L2" s="259">
        <v>15</v>
      </c>
      <c r="M2" s="259">
        <v>16</v>
      </c>
      <c r="N2" s="259">
        <v>17</v>
      </c>
      <c r="O2" s="259">
        <v>18</v>
      </c>
      <c r="P2" s="259">
        <v>19</v>
      </c>
      <c r="Q2" s="259">
        <v>20</v>
      </c>
      <c r="R2" s="259">
        <v>21</v>
      </c>
      <c r="S2" s="259">
        <v>22</v>
      </c>
      <c r="T2" s="259">
        <v>23</v>
      </c>
      <c r="U2" s="259">
        <v>24</v>
      </c>
      <c r="V2" s="259">
        <v>25</v>
      </c>
      <c r="W2" s="259">
        <v>26</v>
      </c>
      <c r="X2" s="259">
        <v>27</v>
      </c>
      <c r="Y2" s="259">
        <v>28</v>
      </c>
      <c r="Z2" s="259">
        <v>29</v>
      </c>
      <c r="AA2" s="259">
        <v>30</v>
      </c>
      <c r="AB2" s="259">
        <v>31</v>
      </c>
      <c r="AC2" s="259">
        <v>32</v>
      </c>
      <c r="AD2" s="259">
        <v>33</v>
      </c>
      <c r="AE2" s="259">
        <v>34</v>
      </c>
      <c r="AF2" s="259">
        <v>35</v>
      </c>
      <c r="AG2" s="259">
        <v>36</v>
      </c>
      <c r="AH2" s="259">
        <v>37</v>
      </c>
      <c r="AI2" s="259">
        <v>38</v>
      </c>
      <c r="AJ2" s="259">
        <v>39</v>
      </c>
      <c r="AK2" s="259">
        <v>40</v>
      </c>
      <c r="AL2" s="259">
        <v>41</v>
      </c>
      <c r="AM2" s="259">
        <v>42</v>
      </c>
      <c r="AN2" s="259">
        <v>43</v>
      </c>
      <c r="AO2" s="260">
        <v>44</v>
      </c>
      <c r="AP2" s="260">
        <v>45</v>
      </c>
      <c r="AQ2" s="260">
        <v>46</v>
      </c>
    </row>
    <row r="3" spans="1:46">
      <c r="A3" s="261" t="s">
        <v>80</v>
      </c>
      <c r="B3" s="262" t="s">
        <v>81</v>
      </c>
      <c r="C3" s="263" t="e">
        <f>C108/C$206*C$102</f>
        <v>#REF!</v>
      </c>
      <c r="D3" s="263" t="e">
        <f t="shared" ref="D3:AQ3" si="0">D108/D$206*D$102</f>
        <v>#REF!</v>
      </c>
      <c r="E3" s="263" t="e">
        <f t="shared" si="0"/>
        <v>#REF!</v>
      </c>
      <c r="F3" s="263" t="e">
        <f t="shared" si="0"/>
        <v>#REF!</v>
      </c>
      <c r="G3" s="263" t="e">
        <f t="shared" si="0"/>
        <v>#REF!</v>
      </c>
      <c r="H3" s="263" t="e">
        <f t="shared" si="0"/>
        <v>#REF!</v>
      </c>
      <c r="I3" s="263" t="e">
        <f t="shared" si="0"/>
        <v>#REF!</v>
      </c>
      <c r="J3" s="263" t="e">
        <f t="shared" si="0"/>
        <v>#REF!</v>
      </c>
      <c r="K3" s="263" t="e">
        <f t="shared" si="0"/>
        <v>#REF!</v>
      </c>
      <c r="L3" s="263" t="e">
        <f t="shared" si="0"/>
        <v>#REF!</v>
      </c>
      <c r="M3" s="263" t="e">
        <f t="shared" si="0"/>
        <v>#REF!</v>
      </c>
      <c r="N3" s="263" t="e">
        <f t="shared" si="0"/>
        <v>#REF!</v>
      </c>
      <c r="O3" s="263" t="e">
        <f t="shared" si="0"/>
        <v>#REF!</v>
      </c>
      <c r="P3" s="263" t="e">
        <f t="shared" si="0"/>
        <v>#REF!</v>
      </c>
      <c r="Q3" s="263" t="e">
        <f t="shared" si="0"/>
        <v>#REF!</v>
      </c>
      <c r="R3" s="263" t="e">
        <f t="shared" si="0"/>
        <v>#REF!</v>
      </c>
      <c r="S3" s="263" t="e">
        <f t="shared" si="0"/>
        <v>#REF!</v>
      </c>
      <c r="T3" s="263" t="e">
        <f t="shared" si="0"/>
        <v>#REF!</v>
      </c>
      <c r="U3" s="263" t="e">
        <f t="shared" si="0"/>
        <v>#REF!</v>
      </c>
      <c r="V3" s="263" t="e">
        <f t="shared" si="0"/>
        <v>#REF!</v>
      </c>
      <c r="W3" s="263" t="e">
        <f t="shared" si="0"/>
        <v>#REF!</v>
      </c>
      <c r="X3" s="263" t="e">
        <f t="shared" si="0"/>
        <v>#REF!</v>
      </c>
      <c r="Y3" s="263" t="e">
        <f t="shared" si="0"/>
        <v>#REF!</v>
      </c>
      <c r="Z3" s="263" t="e">
        <f t="shared" si="0"/>
        <v>#REF!</v>
      </c>
      <c r="AA3" s="263" t="e">
        <f t="shared" si="0"/>
        <v>#REF!</v>
      </c>
      <c r="AB3" s="263" t="e">
        <f t="shared" si="0"/>
        <v>#REF!</v>
      </c>
      <c r="AC3" s="263" t="e">
        <f t="shared" si="0"/>
        <v>#REF!</v>
      </c>
      <c r="AD3" s="263" t="e">
        <f t="shared" si="0"/>
        <v>#REF!</v>
      </c>
      <c r="AE3" s="263" t="e">
        <f t="shared" si="0"/>
        <v>#REF!</v>
      </c>
      <c r="AF3" s="263" t="e">
        <f t="shared" si="0"/>
        <v>#REF!</v>
      </c>
      <c r="AG3" s="263" t="e">
        <f t="shared" si="0"/>
        <v>#REF!</v>
      </c>
      <c r="AH3" s="263" t="e">
        <f t="shared" si="0"/>
        <v>#REF!</v>
      </c>
      <c r="AI3" s="263" t="e">
        <f t="shared" si="0"/>
        <v>#REF!</v>
      </c>
      <c r="AJ3" s="263" t="e">
        <f t="shared" si="0"/>
        <v>#REF!</v>
      </c>
      <c r="AK3" s="263" t="e">
        <f t="shared" si="0"/>
        <v>#REF!</v>
      </c>
      <c r="AL3" s="263" t="e">
        <f t="shared" si="0"/>
        <v>#REF!</v>
      </c>
      <c r="AM3" s="263" t="e">
        <f t="shared" si="0"/>
        <v>#REF!</v>
      </c>
      <c r="AN3" s="263" t="e">
        <f t="shared" si="0"/>
        <v>#REF!</v>
      </c>
      <c r="AO3" s="263" t="e">
        <f t="shared" si="0"/>
        <v>#REF!</v>
      </c>
      <c r="AP3" s="263" t="e">
        <f t="shared" si="0"/>
        <v>#REF!</v>
      </c>
      <c r="AQ3" s="263" t="e">
        <f t="shared" si="0"/>
        <v>#REF!</v>
      </c>
      <c r="AR3" s="264"/>
      <c r="AT3" s="265"/>
    </row>
    <row r="4" spans="1:46">
      <c r="A4" s="261" t="s">
        <v>82</v>
      </c>
      <c r="B4" s="262" t="s">
        <v>83</v>
      </c>
      <c r="C4" s="263" t="e">
        <f t="shared" ref="C4:AQ4" si="1">C109/C$206*C$102</f>
        <v>#REF!</v>
      </c>
      <c r="D4" s="263" t="e">
        <f t="shared" si="1"/>
        <v>#REF!</v>
      </c>
      <c r="E4" s="263" t="e">
        <f t="shared" si="1"/>
        <v>#REF!</v>
      </c>
      <c r="F4" s="263" t="e">
        <f t="shared" si="1"/>
        <v>#REF!</v>
      </c>
      <c r="G4" s="263" t="e">
        <f t="shared" si="1"/>
        <v>#REF!</v>
      </c>
      <c r="H4" s="263" t="e">
        <f t="shared" si="1"/>
        <v>#REF!</v>
      </c>
      <c r="I4" s="263" t="e">
        <f t="shared" si="1"/>
        <v>#REF!</v>
      </c>
      <c r="J4" s="263" t="e">
        <f t="shared" si="1"/>
        <v>#REF!</v>
      </c>
      <c r="K4" s="263" t="e">
        <f t="shared" si="1"/>
        <v>#REF!</v>
      </c>
      <c r="L4" s="263" t="e">
        <f t="shared" si="1"/>
        <v>#REF!</v>
      </c>
      <c r="M4" s="263" t="e">
        <f t="shared" si="1"/>
        <v>#REF!</v>
      </c>
      <c r="N4" s="263" t="e">
        <f t="shared" si="1"/>
        <v>#REF!</v>
      </c>
      <c r="O4" s="263" t="e">
        <f t="shared" si="1"/>
        <v>#REF!</v>
      </c>
      <c r="P4" s="263" t="e">
        <f t="shared" si="1"/>
        <v>#REF!</v>
      </c>
      <c r="Q4" s="263" t="e">
        <f t="shared" si="1"/>
        <v>#REF!</v>
      </c>
      <c r="R4" s="263" t="e">
        <f t="shared" si="1"/>
        <v>#REF!</v>
      </c>
      <c r="S4" s="263" t="e">
        <f t="shared" si="1"/>
        <v>#REF!</v>
      </c>
      <c r="T4" s="263" t="e">
        <f t="shared" si="1"/>
        <v>#REF!</v>
      </c>
      <c r="U4" s="263" t="e">
        <f t="shared" si="1"/>
        <v>#REF!</v>
      </c>
      <c r="V4" s="263" t="e">
        <f t="shared" si="1"/>
        <v>#REF!</v>
      </c>
      <c r="W4" s="263" t="e">
        <f t="shared" si="1"/>
        <v>#REF!</v>
      </c>
      <c r="X4" s="263" t="e">
        <f t="shared" si="1"/>
        <v>#REF!</v>
      </c>
      <c r="Y4" s="263" t="e">
        <f t="shared" si="1"/>
        <v>#REF!</v>
      </c>
      <c r="Z4" s="263" t="e">
        <f t="shared" si="1"/>
        <v>#REF!</v>
      </c>
      <c r="AA4" s="263" t="e">
        <f t="shared" si="1"/>
        <v>#REF!</v>
      </c>
      <c r="AB4" s="263" t="e">
        <f t="shared" si="1"/>
        <v>#REF!</v>
      </c>
      <c r="AC4" s="263" t="e">
        <f t="shared" si="1"/>
        <v>#REF!</v>
      </c>
      <c r="AD4" s="263" t="e">
        <f t="shared" si="1"/>
        <v>#REF!</v>
      </c>
      <c r="AE4" s="263" t="e">
        <f t="shared" si="1"/>
        <v>#REF!</v>
      </c>
      <c r="AF4" s="263" t="e">
        <f t="shared" si="1"/>
        <v>#REF!</v>
      </c>
      <c r="AG4" s="263" t="e">
        <f t="shared" si="1"/>
        <v>#REF!</v>
      </c>
      <c r="AH4" s="263" t="e">
        <f t="shared" si="1"/>
        <v>#REF!</v>
      </c>
      <c r="AI4" s="263" t="e">
        <f t="shared" si="1"/>
        <v>#REF!</v>
      </c>
      <c r="AJ4" s="263" t="e">
        <f t="shared" si="1"/>
        <v>#REF!</v>
      </c>
      <c r="AK4" s="263" t="e">
        <f t="shared" si="1"/>
        <v>#REF!</v>
      </c>
      <c r="AL4" s="263" t="e">
        <f t="shared" si="1"/>
        <v>#REF!</v>
      </c>
      <c r="AM4" s="263" t="e">
        <f t="shared" si="1"/>
        <v>#REF!</v>
      </c>
      <c r="AN4" s="263" t="e">
        <f t="shared" si="1"/>
        <v>#REF!</v>
      </c>
      <c r="AO4" s="263" t="e">
        <f t="shared" si="1"/>
        <v>#REF!</v>
      </c>
      <c r="AP4" s="263" t="e">
        <f t="shared" si="1"/>
        <v>#REF!</v>
      </c>
      <c r="AQ4" s="263" t="e">
        <f t="shared" si="1"/>
        <v>#REF!</v>
      </c>
      <c r="AR4" s="264"/>
      <c r="AT4" s="265"/>
    </row>
    <row r="5" spans="1:46">
      <c r="A5" s="261" t="s">
        <v>84</v>
      </c>
      <c r="B5" s="262" t="s">
        <v>85</v>
      </c>
      <c r="C5" s="263" t="e">
        <f t="shared" ref="C5:AQ5" si="2">C110/C$206*C$102</f>
        <v>#REF!</v>
      </c>
      <c r="D5" s="263" t="e">
        <f t="shared" si="2"/>
        <v>#REF!</v>
      </c>
      <c r="E5" s="263" t="e">
        <f t="shared" si="2"/>
        <v>#REF!</v>
      </c>
      <c r="F5" s="263" t="e">
        <f t="shared" si="2"/>
        <v>#REF!</v>
      </c>
      <c r="G5" s="263" t="e">
        <f t="shared" si="2"/>
        <v>#REF!</v>
      </c>
      <c r="H5" s="263" t="e">
        <f t="shared" si="2"/>
        <v>#REF!</v>
      </c>
      <c r="I5" s="263" t="e">
        <f t="shared" si="2"/>
        <v>#REF!</v>
      </c>
      <c r="J5" s="263" t="e">
        <f t="shared" si="2"/>
        <v>#REF!</v>
      </c>
      <c r="K5" s="263" t="e">
        <f t="shared" si="2"/>
        <v>#REF!</v>
      </c>
      <c r="L5" s="263" t="e">
        <f t="shared" si="2"/>
        <v>#REF!</v>
      </c>
      <c r="M5" s="263" t="e">
        <f t="shared" si="2"/>
        <v>#REF!</v>
      </c>
      <c r="N5" s="263" t="e">
        <f t="shared" si="2"/>
        <v>#REF!</v>
      </c>
      <c r="O5" s="263" t="e">
        <f t="shared" si="2"/>
        <v>#REF!</v>
      </c>
      <c r="P5" s="263" t="e">
        <f t="shared" si="2"/>
        <v>#REF!</v>
      </c>
      <c r="Q5" s="263" t="e">
        <f t="shared" si="2"/>
        <v>#REF!</v>
      </c>
      <c r="R5" s="263" t="e">
        <f t="shared" si="2"/>
        <v>#REF!</v>
      </c>
      <c r="S5" s="263" t="e">
        <f t="shared" si="2"/>
        <v>#REF!</v>
      </c>
      <c r="T5" s="263" t="e">
        <f t="shared" si="2"/>
        <v>#REF!</v>
      </c>
      <c r="U5" s="263" t="e">
        <f t="shared" si="2"/>
        <v>#REF!</v>
      </c>
      <c r="V5" s="263" t="e">
        <f t="shared" si="2"/>
        <v>#REF!</v>
      </c>
      <c r="W5" s="263" t="e">
        <f t="shared" si="2"/>
        <v>#REF!</v>
      </c>
      <c r="X5" s="263" t="e">
        <f t="shared" si="2"/>
        <v>#REF!</v>
      </c>
      <c r="Y5" s="263" t="e">
        <f t="shared" si="2"/>
        <v>#REF!</v>
      </c>
      <c r="Z5" s="263" t="e">
        <f t="shared" si="2"/>
        <v>#REF!</v>
      </c>
      <c r="AA5" s="263" t="e">
        <f t="shared" si="2"/>
        <v>#REF!</v>
      </c>
      <c r="AB5" s="263" t="e">
        <f t="shared" si="2"/>
        <v>#REF!</v>
      </c>
      <c r="AC5" s="263" t="e">
        <f t="shared" si="2"/>
        <v>#REF!</v>
      </c>
      <c r="AD5" s="263" t="e">
        <f t="shared" si="2"/>
        <v>#REF!</v>
      </c>
      <c r="AE5" s="263" t="e">
        <f t="shared" si="2"/>
        <v>#REF!</v>
      </c>
      <c r="AF5" s="263" t="e">
        <f t="shared" si="2"/>
        <v>#REF!</v>
      </c>
      <c r="AG5" s="263" t="e">
        <f t="shared" si="2"/>
        <v>#REF!</v>
      </c>
      <c r="AH5" s="263" t="e">
        <f t="shared" si="2"/>
        <v>#REF!</v>
      </c>
      <c r="AI5" s="263" t="e">
        <f t="shared" si="2"/>
        <v>#REF!</v>
      </c>
      <c r="AJ5" s="263" t="e">
        <f t="shared" si="2"/>
        <v>#REF!</v>
      </c>
      <c r="AK5" s="263" t="e">
        <f t="shared" si="2"/>
        <v>#REF!</v>
      </c>
      <c r="AL5" s="263" t="e">
        <f t="shared" si="2"/>
        <v>#REF!</v>
      </c>
      <c r="AM5" s="263" t="e">
        <f t="shared" si="2"/>
        <v>#REF!</v>
      </c>
      <c r="AN5" s="263" t="e">
        <f t="shared" si="2"/>
        <v>#REF!</v>
      </c>
      <c r="AO5" s="263" t="e">
        <f t="shared" si="2"/>
        <v>#REF!</v>
      </c>
      <c r="AP5" s="263" t="e">
        <f t="shared" si="2"/>
        <v>#REF!</v>
      </c>
      <c r="AQ5" s="263" t="e">
        <f t="shared" si="2"/>
        <v>#REF!</v>
      </c>
      <c r="AR5" s="264"/>
      <c r="AT5" s="265"/>
    </row>
    <row r="6" spans="1:46">
      <c r="A6" s="261" t="s">
        <v>86</v>
      </c>
      <c r="B6" s="262" t="s">
        <v>87</v>
      </c>
      <c r="C6" s="263" t="e">
        <f t="shared" ref="C6:AQ6" si="3">C111/C$206*C$102</f>
        <v>#REF!</v>
      </c>
      <c r="D6" s="263" t="e">
        <f t="shared" si="3"/>
        <v>#REF!</v>
      </c>
      <c r="E6" s="263" t="e">
        <f t="shared" si="3"/>
        <v>#REF!</v>
      </c>
      <c r="F6" s="263" t="e">
        <f t="shared" si="3"/>
        <v>#REF!</v>
      </c>
      <c r="G6" s="263" t="e">
        <f t="shared" si="3"/>
        <v>#REF!</v>
      </c>
      <c r="H6" s="263" t="e">
        <f t="shared" si="3"/>
        <v>#REF!</v>
      </c>
      <c r="I6" s="263" t="e">
        <f t="shared" si="3"/>
        <v>#REF!</v>
      </c>
      <c r="J6" s="263" t="e">
        <f t="shared" si="3"/>
        <v>#REF!</v>
      </c>
      <c r="K6" s="263" t="e">
        <f t="shared" si="3"/>
        <v>#REF!</v>
      </c>
      <c r="L6" s="263" t="e">
        <f t="shared" si="3"/>
        <v>#REF!</v>
      </c>
      <c r="M6" s="263" t="e">
        <f t="shared" si="3"/>
        <v>#REF!</v>
      </c>
      <c r="N6" s="263" t="e">
        <f t="shared" si="3"/>
        <v>#REF!</v>
      </c>
      <c r="O6" s="263" t="e">
        <f t="shared" si="3"/>
        <v>#REF!</v>
      </c>
      <c r="P6" s="263" t="e">
        <f t="shared" si="3"/>
        <v>#REF!</v>
      </c>
      <c r="Q6" s="263" t="e">
        <f t="shared" si="3"/>
        <v>#REF!</v>
      </c>
      <c r="R6" s="263" t="e">
        <f t="shared" si="3"/>
        <v>#REF!</v>
      </c>
      <c r="S6" s="263" t="e">
        <f t="shared" si="3"/>
        <v>#REF!</v>
      </c>
      <c r="T6" s="263" t="e">
        <f t="shared" si="3"/>
        <v>#REF!</v>
      </c>
      <c r="U6" s="263" t="e">
        <f t="shared" si="3"/>
        <v>#REF!</v>
      </c>
      <c r="V6" s="263" t="e">
        <f t="shared" si="3"/>
        <v>#REF!</v>
      </c>
      <c r="W6" s="263" t="e">
        <f t="shared" si="3"/>
        <v>#REF!</v>
      </c>
      <c r="X6" s="263" t="e">
        <f t="shared" si="3"/>
        <v>#REF!</v>
      </c>
      <c r="Y6" s="263" t="e">
        <f t="shared" si="3"/>
        <v>#REF!</v>
      </c>
      <c r="Z6" s="263" t="e">
        <f t="shared" si="3"/>
        <v>#REF!</v>
      </c>
      <c r="AA6" s="263" t="e">
        <f t="shared" si="3"/>
        <v>#REF!</v>
      </c>
      <c r="AB6" s="263" t="e">
        <f t="shared" si="3"/>
        <v>#REF!</v>
      </c>
      <c r="AC6" s="263" t="e">
        <f t="shared" si="3"/>
        <v>#REF!</v>
      </c>
      <c r="AD6" s="263" t="e">
        <f t="shared" si="3"/>
        <v>#REF!</v>
      </c>
      <c r="AE6" s="263" t="e">
        <f t="shared" si="3"/>
        <v>#REF!</v>
      </c>
      <c r="AF6" s="263" t="e">
        <f t="shared" si="3"/>
        <v>#REF!</v>
      </c>
      <c r="AG6" s="263" t="e">
        <f t="shared" si="3"/>
        <v>#REF!</v>
      </c>
      <c r="AH6" s="263" t="e">
        <f t="shared" si="3"/>
        <v>#REF!</v>
      </c>
      <c r="AI6" s="263" t="e">
        <f t="shared" si="3"/>
        <v>#REF!</v>
      </c>
      <c r="AJ6" s="263" t="e">
        <f t="shared" si="3"/>
        <v>#REF!</v>
      </c>
      <c r="AK6" s="263" t="e">
        <f t="shared" si="3"/>
        <v>#REF!</v>
      </c>
      <c r="AL6" s="263" t="e">
        <f t="shared" si="3"/>
        <v>#REF!</v>
      </c>
      <c r="AM6" s="263" t="e">
        <f t="shared" si="3"/>
        <v>#REF!</v>
      </c>
      <c r="AN6" s="263" t="e">
        <f t="shared" si="3"/>
        <v>#REF!</v>
      </c>
      <c r="AO6" s="263" t="e">
        <f t="shared" si="3"/>
        <v>#REF!</v>
      </c>
      <c r="AP6" s="263" t="e">
        <f t="shared" si="3"/>
        <v>#REF!</v>
      </c>
      <c r="AQ6" s="263" t="e">
        <f t="shared" si="3"/>
        <v>#REF!</v>
      </c>
      <c r="AR6" s="264"/>
      <c r="AT6" s="265"/>
    </row>
    <row r="7" spans="1:46">
      <c r="A7" s="261" t="s">
        <v>88</v>
      </c>
      <c r="B7" s="262" t="s">
        <v>89</v>
      </c>
      <c r="C7" s="263" t="e">
        <f t="shared" ref="C7:AQ7" si="4">C112/C$206*C$102</f>
        <v>#REF!</v>
      </c>
      <c r="D7" s="263" t="e">
        <f t="shared" si="4"/>
        <v>#REF!</v>
      </c>
      <c r="E7" s="263" t="e">
        <f t="shared" si="4"/>
        <v>#REF!</v>
      </c>
      <c r="F7" s="263" t="e">
        <f t="shared" si="4"/>
        <v>#REF!</v>
      </c>
      <c r="G7" s="263" t="e">
        <f t="shared" si="4"/>
        <v>#REF!</v>
      </c>
      <c r="H7" s="263" t="e">
        <f t="shared" si="4"/>
        <v>#REF!</v>
      </c>
      <c r="I7" s="263" t="e">
        <f t="shared" si="4"/>
        <v>#REF!</v>
      </c>
      <c r="J7" s="263" t="e">
        <f t="shared" si="4"/>
        <v>#REF!</v>
      </c>
      <c r="K7" s="263" t="e">
        <f t="shared" si="4"/>
        <v>#REF!</v>
      </c>
      <c r="L7" s="263" t="e">
        <f t="shared" si="4"/>
        <v>#REF!</v>
      </c>
      <c r="M7" s="263" t="e">
        <f t="shared" si="4"/>
        <v>#REF!</v>
      </c>
      <c r="N7" s="263" t="e">
        <f t="shared" si="4"/>
        <v>#REF!</v>
      </c>
      <c r="O7" s="263" t="e">
        <f t="shared" si="4"/>
        <v>#REF!</v>
      </c>
      <c r="P7" s="263" t="e">
        <f t="shared" si="4"/>
        <v>#REF!</v>
      </c>
      <c r="Q7" s="263" t="e">
        <f t="shared" si="4"/>
        <v>#REF!</v>
      </c>
      <c r="R7" s="263" t="e">
        <f t="shared" si="4"/>
        <v>#REF!</v>
      </c>
      <c r="S7" s="263" t="e">
        <f t="shared" si="4"/>
        <v>#REF!</v>
      </c>
      <c r="T7" s="263" t="e">
        <f t="shared" si="4"/>
        <v>#REF!</v>
      </c>
      <c r="U7" s="263" t="e">
        <f t="shared" si="4"/>
        <v>#REF!</v>
      </c>
      <c r="V7" s="263" t="e">
        <f t="shared" si="4"/>
        <v>#REF!</v>
      </c>
      <c r="W7" s="263" t="e">
        <f t="shared" si="4"/>
        <v>#REF!</v>
      </c>
      <c r="X7" s="263" t="e">
        <f t="shared" si="4"/>
        <v>#REF!</v>
      </c>
      <c r="Y7" s="263" t="e">
        <f t="shared" si="4"/>
        <v>#REF!</v>
      </c>
      <c r="Z7" s="263" t="e">
        <f t="shared" si="4"/>
        <v>#REF!</v>
      </c>
      <c r="AA7" s="263" t="e">
        <f t="shared" si="4"/>
        <v>#REF!</v>
      </c>
      <c r="AB7" s="263" t="e">
        <f t="shared" si="4"/>
        <v>#REF!</v>
      </c>
      <c r="AC7" s="263" t="e">
        <f t="shared" si="4"/>
        <v>#REF!</v>
      </c>
      <c r="AD7" s="263" t="e">
        <f t="shared" si="4"/>
        <v>#REF!</v>
      </c>
      <c r="AE7" s="263" t="e">
        <f t="shared" si="4"/>
        <v>#REF!</v>
      </c>
      <c r="AF7" s="263" t="e">
        <f t="shared" si="4"/>
        <v>#REF!</v>
      </c>
      <c r="AG7" s="263" t="e">
        <f t="shared" si="4"/>
        <v>#REF!</v>
      </c>
      <c r="AH7" s="263" t="e">
        <f t="shared" si="4"/>
        <v>#REF!</v>
      </c>
      <c r="AI7" s="263" t="e">
        <f t="shared" si="4"/>
        <v>#REF!</v>
      </c>
      <c r="AJ7" s="263" t="e">
        <f t="shared" si="4"/>
        <v>#REF!</v>
      </c>
      <c r="AK7" s="263" t="e">
        <f t="shared" si="4"/>
        <v>#REF!</v>
      </c>
      <c r="AL7" s="263" t="e">
        <f t="shared" si="4"/>
        <v>#REF!</v>
      </c>
      <c r="AM7" s="263" t="e">
        <f t="shared" si="4"/>
        <v>#REF!</v>
      </c>
      <c r="AN7" s="263" t="e">
        <f t="shared" si="4"/>
        <v>#REF!</v>
      </c>
      <c r="AO7" s="263" t="e">
        <f t="shared" si="4"/>
        <v>#REF!</v>
      </c>
      <c r="AP7" s="263" t="e">
        <f t="shared" si="4"/>
        <v>#REF!</v>
      </c>
      <c r="AQ7" s="263" t="e">
        <f t="shared" si="4"/>
        <v>#REF!</v>
      </c>
      <c r="AR7" s="264"/>
      <c r="AT7" s="265"/>
    </row>
    <row r="8" spans="1:46">
      <c r="A8" s="261" t="s">
        <v>90</v>
      </c>
      <c r="B8" s="262" t="s">
        <v>91</v>
      </c>
      <c r="C8" s="263" t="e">
        <f t="shared" ref="C8:AQ8" si="5">C113/C$206*C$102</f>
        <v>#REF!</v>
      </c>
      <c r="D8" s="263" t="e">
        <f t="shared" si="5"/>
        <v>#REF!</v>
      </c>
      <c r="E8" s="263" t="e">
        <f t="shared" si="5"/>
        <v>#REF!</v>
      </c>
      <c r="F8" s="263" t="e">
        <f t="shared" si="5"/>
        <v>#REF!</v>
      </c>
      <c r="G8" s="263" t="e">
        <f t="shared" si="5"/>
        <v>#REF!</v>
      </c>
      <c r="H8" s="263" t="e">
        <f t="shared" si="5"/>
        <v>#REF!</v>
      </c>
      <c r="I8" s="263" t="e">
        <f t="shared" si="5"/>
        <v>#REF!</v>
      </c>
      <c r="J8" s="263" t="e">
        <f t="shared" si="5"/>
        <v>#REF!</v>
      </c>
      <c r="K8" s="263" t="e">
        <f t="shared" si="5"/>
        <v>#REF!</v>
      </c>
      <c r="L8" s="263" t="e">
        <f t="shared" si="5"/>
        <v>#REF!</v>
      </c>
      <c r="M8" s="263" t="e">
        <f t="shared" si="5"/>
        <v>#REF!</v>
      </c>
      <c r="N8" s="263" t="e">
        <f t="shared" si="5"/>
        <v>#REF!</v>
      </c>
      <c r="O8" s="263" t="e">
        <f t="shared" si="5"/>
        <v>#REF!</v>
      </c>
      <c r="P8" s="263" t="e">
        <f t="shared" si="5"/>
        <v>#REF!</v>
      </c>
      <c r="Q8" s="263" t="e">
        <f t="shared" si="5"/>
        <v>#REF!</v>
      </c>
      <c r="R8" s="263" t="e">
        <f t="shared" si="5"/>
        <v>#REF!</v>
      </c>
      <c r="S8" s="263" t="e">
        <f t="shared" si="5"/>
        <v>#REF!</v>
      </c>
      <c r="T8" s="263" t="e">
        <f t="shared" si="5"/>
        <v>#REF!</v>
      </c>
      <c r="U8" s="263" t="e">
        <f t="shared" si="5"/>
        <v>#REF!</v>
      </c>
      <c r="V8" s="263" t="e">
        <f t="shared" si="5"/>
        <v>#REF!</v>
      </c>
      <c r="W8" s="263" t="e">
        <f t="shared" si="5"/>
        <v>#REF!</v>
      </c>
      <c r="X8" s="263" t="e">
        <f t="shared" si="5"/>
        <v>#REF!</v>
      </c>
      <c r="Y8" s="263" t="e">
        <f t="shared" si="5"/>
        <v>#REF!</v>
      </c>
      <c r="Z8" s="263" t="e">
        <f t="shared" si="5"/>
        <v>#REF!</v>
      </c>
      <c r="AA8" s="263" t="e">
        <f t="shared" si="5"/>
        <v>#REF!</v>
      </c>
      <c r="AB8" s="263" t="e">
        <f t="shared" si="5"/>
        <v>#REF!</v>
      </c>
      <c r="AC8" s="263" t="e">
        <f t="shared" si="5"/>
        <v>#REF!</v>
      </c>
      <c r="AD8" s="263" t="e">
        <f t="shared" si="5"/>
        <v>#REF!</v>
      </c>
      <c r="AE8" s="263" t="e">
        <f t="shared" si="5"/>
        <v>#REF!</v>
      </c>
      <c r="AF8" s="263" t="e">
        <f t="shared" si="5"/>
        <v>#REF!</v>
      </c>
      <c r="AG8" s="263" t="e">
        <f t="shared" si="5"/>
        <v>#REF!</v>
      </c>
      <c r="AH8" s="263" t="e">
        <f t="shared" si="5"/>
        <v>#REF!</v>
      </c>
      <c r="AI8" s="263" t="e">
        <f t="shared" si="5"/>
        <v>#REF!</v>
      </c>
      <c r="AJ8" s="263" t="e">
        <f t="shared" si="5"/>
        <v>#REF!</v>
      </c>
      <c r="AK8" s="263" t="e">
        <f t="shared" si="5"/>
        <v>#REF!</v>
      </c>
      <c r="AL8" s="263" t="e">
        <f t="shared" si="5"/>
        <v>#REF!</v>
      </c>
      <c r="AM8" s="263" t="e">
        <f t="shared" si="5"/>
        <v>#REF!</v>
      </c>
      <c r="AN8" s="263" t="e">
        <f t="shared" si="5"/>
        <v>#REF!</v>
      </c>
      <c r="AO8" s="263" t="e">
        <f t="shared" si="5"/>
        <v>#REF!</v>
      </c>
      <c r="AP8" s="263" t="e">
        <f t="shared" si="5"/>
        <v>#REF!</v>
      </c>
      <c r="AQ8" s="263" t="e">
        <f t="shared" si="5"/>
        <v>#REF!</v>
      </c>
      <c r="AR8" s="264"/>
      <c r="AT8" s="265"/>
    </row>
    <row r="9" spans="1:46">
      <c r="A9" s="266" t="s">
        <v>92</v>
      </c>
      <c r="B9" s="267" t="s">
        <v>93</v>
      </c>
      <c r="C9" s="263" t="e">
        <f t="shared" ref="C9:AQ9" si="6">C114/C$206*C$102</f>
        <v>#REF!</v>
      </c>
      <c r="D9" s="263" t="e">
        <f t="shared" si="6"/>
        <v>#REF!</v>
      </c>
      <c r="E9" s="263" t="e">
        <f t="shared" si="6"/>
        <v>#REF!</v>
      </c>
      <c r="F9" s="263" t="e">
        <f t="shared" si="6"/>
        <v>#REF!</v>
      </c>
      <c r="G9" s="263" t="e">
        <f t="shared" si="6"/>
        <v>#REF!</v>
      </c>
      <c r="H9" s="263" t="e">
        <f t="shared" si="6"/>
        <v>#REF!</v>
      </c>
      <c r="I9" s="263" t="e">
        <f t="shared" si="6"/>
        <v>#REF!</v>
      </c>
      <c r="J9" s="263" t="e">
        <f t="shared" si="6"/>
        <v>#REF!</v>
      </c>
      <c r="K9" s="263" t="e">
        <f t="shared" si="6"/>
        <v>#REF!</v>
      </c>
      <c r="L9" s="263" t="e">
        <f t="shared" si="6"/>
        <v>#REF!</v>
      </c>
      <c r="M9" s="263" t="e">
        <f t="shared" si="6"/>
        <v>#REF!</v>
      </c>
      <c r="N9" s="263" t="e">
        <f t="shared" si="6"/>
        <v>#REF!</v>
      </c>
      <c r="O9" s="263" t="e">
        <f t="shared" si="6"/>
        <v>#REF!</v>
      </c>
      <c r="P9" s="263" t="e">
        <f t="shared" si="6"/>
        <v>#REF!</v>
      </c>
      <c r="Q9" s="263" t="e">
        <f t="shared" si="6"/>
        <v>#REF!</v>
      </c>
      <c r="R9" s="263" t="e">
        <f t="shared" si="6"/>
        <v>#REF!</v>
      </c>
      <c r="S9" s="263" t="e">
        <f t="shared" si="6"/>
        <v>#REF!</v>
      </c>
      <c r="T9" s="263" t="e">
        <f t="shared" si="6"/>
        <v>#REF!</v>
      </c>
      <c r="U9" s="263" t="e">
        <f t="shared" si="6"/>
        <v>#REF!</v>
      </c>
      <c r="V9" s="263" t="e">
        <f t="shared" si="6"/>
        <v>#REF!</v>
      </c>
      <c r="W9" s="263" t="e">
        <f t="shared" si="6"/>
        <v>#REF!</v>
      </c>
      <c r="X9" s="263" t="e">
        <f t="shared" si="6"/>
        <v>#REF!</v>
      </c>
      <c r="Y9" s="263" t="e">
        <f t="shared" si="6"/>
        <v>#REF!</v>
      </c>
      <c r="Z9" s="263" t="e">
        <f t="shared" si="6"/>
        <v>#REF!</v>
      </c>
      <c r="AA9" s="263" t="e">
        <f t="shared" si="6"/>
        <v>#REF!</v>
      </c>
      <c r="AB9" s="263" t="e">
        <f t="shared" si="6"/>
        <v>#REF!</v>
      </c>
      <c r="AC9" s="263" t="e">
        <f t="shared" si="6"/>
        <v>#REF!</v>
      </c>
      <c r="AD9" s="263" t="e">
        <f t="shared" si="6"/>
        <v>#REF!</v>
      </c>
      <c r="AE9" s="263" t="e">
        <f t="shared" si="6"/>
        <v>#REF!</v>
      </c>
      <c r="AF9" s="263" t="e">
        <f t="shared" si="6"/>
        <v>#REF!</v>
      </c>
      <c r="AG9" s="263" t="e">
        <f t="shared" si="6"/>
        <v>#REF!</v>
      </c>
      <c r="AH9" s="263" t="e">
        <f t="shared" si="6"/>
        <v>#REF!</v>
      </c>
      <c r="AI9" s="263" t="e">
        <f t="shared" si="6"/>
        <v>#REF!</v>
      </c>
      <c r="AJ9" s="263" t="e">
        <f t="shared" si="6"/>
        <v>#REF!</v>
      </c>
      <c r="AK9" s="263" t="e">
        <f t="shared" si="6"/>
        <v>#REF!</v>
      </c>
      <c r="AL9" s="263" t="e">
        <f t="shared" si="6"/>
        <v>#REF!</v>
      </c>
      <c r="AM9" s="263" t="e">
        <f t="shared" si="6"/>
        <v>#REF!</v>
      </c>
      <c r="AN9" s="263" t="e">
        <f t="shared" si="6"/>
        <v>#REF!</v>
      </c>
      <c r="AO9" s="263" t="e">
        <f t="shared" si="6"/>
        <v>#REF!</v>
      </c>
      <c r="AP9" s="263" t="e">
        <f t="shared" si="6"/>
        <v>#REF!</v>
      </c>
      <c r="AQ9" s="263" t="e">
        <f t="shared" si="6"/>
        <v>#REF!</v>
      </c>
      <c r="AR9" s="264"/>
      <c r="AT9" s="265"/>
    </row>
    <row r="10" spans="1:46">
      <c r="A10" s="266" t="s">
        <v>94</v>
      </c>
      <c r="B10" s="267" t="s">
        <v>95</v>
      </c>
      <c r="C10" s="263" t="e">
        <f t="shared" ref="C10:AQ10" si="7">C115/C$206*C$102</f>
        <v>#REF!</v>
      </c>
      <c r="D10" s="263" t="e">
        <f t="shared" si="7"/>
        <v>#REF!</v>
      </c>
      <c r="E10" s="263" t="e">
        <f t="shared" si="7"/>
        <v>#REF!</v>
      </c>
      <c r="F10" s="263" t="e">
        <f t="shared" si="7"/>
        <v>#REF!</v>
      </c>
      <c r="G10" s="263" t="e">
        <f t="shared" si="7"/>
        <v>#REF!</v>
      </c>
      <c r="H10" s="263" t="e">
        <f t="shared" si="7"/>
        <v>#REF!</v>
      </c>
      <c r="I10" s="263" t="e">
        <f t="shared" si="7"/>
        <v>#REF!</v>
      </c>
      <c r="J10" s="263" t="e">
        <f t="shared" si="7"/>
        <v>#REF!</v>
      </c>
      <c r="K10" s="263" t="e">
        <f t="shared" si="7"/>
        <v>#REF!</v>
      </c>
      <c r="L10" s="263" t="e">
        <f t="shared" si="7"/>
        <v>#REF!</v>
      </c>
      <c r="M10" s="263" t="e">
        <f t="shared" si="7"/>
        <v>#REF!</v>
      </c>
      <c r="N10" s="263" t="e">
        <f t="shared" si="7"/>
        <v>#REF!</v>
      </c>
      <c r="O10" s="263" t="e">
        <f t="shared" si="7"/>
        <v>#REF!</v>
      </c>
      <c r="P10" s="263" t="e">
        <f t="shared" si="7"/>
        <v>#REF!</v>
      </c>
      <c r="Q10" s="263" t="e">
        <f t="shared" si="7"/>
        <v>#REF!</v>
      </c>
      <c r="R10" s="263" t="e">
        <f t="shared" si="7"/>
        <v>#REF!</v>
      </c>
      <c r="S10" s="263" t="e">
        <f t="shared" si="7"/>
        <v>#REF!</v>
      </c>
      <c r="T10" s="263" t="e">
        <f t="shared" si="7"/>
        <v>#REF!</v>
      </c>
      <c r="U10" s="263" t="e">
        <f t="shared" si="7"/>
        <v>#REF!</v>
      </c>
      <c r="V10" s="263" t="e">
        <f t="shared" si="7"/>
        <v>#REF!</v>
      </c>
      <c r="W10" s="263" t="e">
        <f t="shared" si="7"/>
        <v>#REF!</v>
      </c>
      <c r="X10" s="263" t="e">
        <f t="shared" si="7"/>
        <v>#REF!</v>
      </c>
      <c r="Y10" s="263" t="e">
        <f t="shared" si="7"/>
        <v>#REF!</v>
      </c>
      <c r="Z10" s="263" t="e">
        <f t="shared" si="7"/>
        <v>#REF!</v>
      </c>
      <c r="AA10" s="263" t="e">
        <f t="shared" si="7"/>
        <v>#REF!</v>
      </c>
      <c r="AB10" s="263" t="e">
        <f t="shared" si="7"/>
        <v>#REF!</v>
      </c>
      <c r="AC10" s="263" t="e">
        <f t="shared" si="7"/>
        <v>#REF!</v>
      </c>
      <c r="AD10" s="263" t="e">
        <f t="shared" si="7"/>
        <v>#REF!</v>
      </c>
      <c r="AE10" s="263" t="e">
        <f t="shared" si="7"/>
        <v>#REF!</v>
      </c>
      <c r="AF10" s="263" t="e">
        <f t="shared" si="7"/>
        <v>#REF!</v>
      </c>
      <c r="AG10" s="263" t="e">
        <f t="shared" si="7"/>
        <v>#REF!</v>
      </c>
      <c r="AH10" s="263" t="e">
        <f t="shared" si="7"/>
        <v>#REF!</v>
      </c>
      <c r="AI10" s="263" t="e">
        <f t="shared" si="7"/>
        <v>#REF!</v>
      </c>
      <c r="AJ10" s="263" t="e">
        <f t="shared" si="7"/>
        <v>#REF!</v>
      </c>
      <c r="AK10" s="263" t="e">
        <f t="shared" si="7"/>
        <v>#REF!</v>
      </c>
      <c r="AL10" s="263" t="e">
        <f t="shared" si="7"/>
        <v>#REF!</v>
      </c>
      <c r="AM10" s="263" t="e">
        <f t="shared" si="7"/>
        <v>#REF!</v>
      </c>
      <c r="AN10" s="263" t="e">
        <f t="shared" si="7"/>
        <v>#REF!</v>
      </c>
      <c r="AO10" s="263" t="e">
        <f t="shared" si="7"/>
        <v>#REF!</v>
      </c>
      <c r="AP10" s="263" t="e">
        <f t="shared" si="7"/>
        <v>#REF!</v>
      </c>
      <c r="AQ10" s="263" t="e">
        <f t="shared" si="7"/>
        <v>#REF!</v>
      </c>
      <c r="AR10" s="264"/>
      <c r="AT10" s="265"/>
    </row>
    <row r="11" spans="1:46">
      <c r="A11" s="266" t="s">
        <v>96</v>
      </c>
      <c r="B11" s="267" t="s">
        <v>97</v>
      </c>
      <c r="C11" s="263" t="e">
        <f t="shared" ref="C11:AQ11" si="8">C116/C$206*C$102</f>
        <v>#REF!</v>
      </c>
      <c r="D11" s="263" t="e">
        <f t="shared" si="8"/>
        <v>#REF!</v>
      </c>
      <c r="E11" s="263" t="e">
        <f t="shared" si="8"/>
        <v>#REF!</v>
      </c>
      <c r="F11" s="263" t="e">
        <f t="shared" si="8"/>
        <v>#REF!</v>
      </c>
      <c r="G11" s="263" t="e">
        <f t="shared" si="8"/>
        <v>#REF!</v>
      </c>
      <c r="H11" s="263" t="e">
        <f t="shared" si="8"/>
        <v>#REF!</v>
      </c>
      <c r="I11" s="263" t="e">
        <f t="shared" si="8"/>
        <v>#REF!</v>
      </c>
      <c r="J11" s="263" t="e">
        <f t="shared" si="8"/>
        <v>#REF!</v>
      </c>
      <c r="K11" s="263" t="e">
        <f t="shared" si="8"/>
        <v>#REF!</v>
      </c>
      <c r="L11" s="263" t="e">
        <f t="shared" si="8"/>
        <v>#REF!</v>
      </c>
      <c r="M11" s="263" t="e">
        <f t="shared" si="8"/>
        <v>#REF!</v>
      </c>
      <c r="N11" s="263" t="e">
        <f t="shared" si="8"/>
        <v>#REF!</v>
      </c>
      <c r="O11" s="263" t="e">
        <f t="shared" si="8"/>
        <v>#REF!</v>
      </c>
      <c r="P11" s="263" t="e">
        <f t="shared" si="8"/>
        <v>#REF!</v>
      </c>
      <c r="Q11" s="263" t="e">
        <f t="shared" si="8"/>
        <v>#REF!</v>
      </c>
      <c r="R11" s="263" t="e">
        <f t="shared" si="8"/>
        <v>#REF!</v>
      </c>
      <c r="S11" s="263" t="e">
        <f t="shared" si="8"/>
        <v>#REF!</v>
      </c>
      <c r="T11" s="263" t="e">
        <f t="shared" si="8"/>
        <v>#REF!</v>
      </c>
      <c r="U11" s="263" t="e">
        <f t="shared" si="8"/>
        <v>#REF!</v>
      </c>
      <c r="V11" s="263" t="e">
        <f t="shared" si="8"/>
        <v>#REF!</v>
      </c>
      <c r="W11" s="263" t="e">
        <f t="shared" si="8"/>
        <v>#REF!</v>
      </c>
      <c r="X11" s="263" t="e">
        <f t="shared" si="8"/>
        <v>#REF!</v>
      </c>
      <c r="Y11" s="263" t="e">
        <f t="shared" si="8"/>
        <v>#REF!</v>
      </c>
      <c r="Z11" s="263" t="e">
        <f t="shared" si="8"/>
        <v>#REF!</v>
      </c>
      <c r="AA11" s="263" t="e">
        <f t="shared" si="8"/>
        <v>#REF!</v>
      </c>
      <c r="AB11" s="263" t="e">
        <f t="shared" si="8"/>
        <v>#REF!</v>
      </c>
      <c r="AC11" s="263" t="e">
        <f t="shared" si="8"/>
        <v>#REF!</v>
      </c>
      <c r="AD11" s="263" t="e">
        <f t="shared" si="8"/>
        <v>#REF!</v>
      </c>
      <c r="AE11" s="263" t="e">
        <f t="shared" si="8"/>
        <v>#REF!</v>
      </c>
      <c r="AF11" s="263" t="e">
        <f t="shared" si="8"/>
        <v>#REF!</v>
      </c>
      <c r="AG11" s="263" t="e">
        <f t="shared" si="8"/>
        <v>#REF!</v>
      </c>
      <c r="AH11" s="263" t="e">
        <f t="shared" si="8"/>
        <v>#REF!</v>
      </c>
      <c r="AI11" s="263" t="e">
        <f t="shared" si="8"/>
        <v>#REF!</v>
      </c>
      <c r="AJ11" s="263" t="e">
        <f t="shared" si="8"/>
        <v>#REF!</v>
      </c>
      <c r="AK11" s="263" t="e">
        <f t="shared" si="8"/>
        <v>#REF!</v>
      </c>
      <c r="AL11" s="263" t="e">
        <f t="shared" si="8"/>
        <v>#REF!</v>
      </c>
      <c r="AM11" s="263" t="e">
        <f t="shared" si="8"/>
        <v>#REF!</v>
      </c>
      <c r="AN11" s="263" t="e">
        <f t="shared" si="8"/>
        <v>#REF!</v>
      </c>
      <c r="AO11" s="263" t="e">
        <f t="shared" si="8"/>
        <v>#REF!</v>
      </c>
      <c r="AP11" s="263" t="e">
        <f t="shared" si="8"/>
        <v>#REF!</v>
      </c>
      <c r="AQ11" s="263" t="e">
        <f t="shared" si="8"/>
        <v>#REF!</v>
      </c>
      <c r="AR11" s="264"/>
      <c r="AT11" s="265"/>
    </row>
    <row r="12" spans="1:46">
      <c r="A12" s="266" t="s">
        <v>98</v>
      </c>
      <c r="B12" s="267" t="s">
        <v>99</v>
      </c>
      <c r="C12" s="263" t="e">
        <f t="shared" ref="C12:AQ12" si="9">C117/C$206*C$102</f>
        <v>#REF!</v>
      </c>
      <c r="D12" s="263" t="e">
        <f t="shared" si="9"/>
        <v>#REF!</v>
      </c>
      <c r="E12" s="263" t="e">
        <f t="shared" si="9"/>
        <v>#REF!</v>
      </c>
      <c r="F12" s="263" t="e">
        <f t="shared" si="9"/>
        <v>#REF!</v>
      </c>
      <c r="G12" s="263" t="e">
        <f t="shared" si="9"/>
        <v>#REF!</v>
      </c>
      <c r="H12" s="263" t="e">
        <f t="shared" si="9"/>
        <v>#REF!</v>
      </c>
      <c r="I12" s="263" t="e">
        <f t="shared" si="9"/>
        <v>#REF!</v>
      </c>
      <c r="J12" s="263" t="e">
        <f t="shared" si="9"/>
        <v>#REF!</v>
      </c>
      <c r="K12" s="263" t="e">
        <f t="shared" si="9"/>
        <v>#REF!</v>
      </c>
      <c r="L12" s="263" t="e">
        <f t="shared" si="9"/>
        <v>#REF!</v>
      </c>
      <c r="M12" s="263" t="e">
        <f t="shared" si="9"/>
        <v>#REF!</v>
      </c>
      <c r="N12" s="263" t="e">
        <f t="shared" si="9"/>
        <v>#REF!</v>
      </c>
      <c r="O12" s="263" t="e">
        <f t="shared" si="9"/>
        <v>#REF!</v>
      </c>
      <c r="P12" s="263" t="e">
        <f t="shared" si="9"/>
        <v>#REF!</v>
      </c>
      <c r="Q12" s="263" t="e">
        <f t="shared" si="9"/>
        <v>#REF!</v>
      </c>
      <c r="R12" s="263" t="e">
        <f t="shared" si="9"/>
        <v>#REF!</v>
      </c>
      <c r="S12" s="263" t="e">
        <f t="shared" si="9"/>
        <v>#REF!</v>
      </c>
      <c r="T12" s="263" t="e">
        <f t="shared" si="9"/>
        <v>#REF!</v>
      </c>
      <c r="U12" s="263" t="e">
        <f t="shared" si="9"/>
        <v>#REF!</v>
      </c>
      <c r="V12" s="263" t="e">
        <f t="shared" si="9"/>
        <v>#REF!</v>
      </c>
      <c r="W12" s="263" t="e">
        <f t="shared" si="9"/>
        <v>#REF!</v>
      </c>
      <c r="X12" s="263" t="e">
        <f t="shared" si="9"/>
        <v>#REF!</v>
      </c>
      <c r="Y12" s="263" t="e">
        <f t="shared" si="9"/>
        <v>#REF!</v>
      </c>
      <c r="Z12" s="263" t="e">
        <f t="shared" si="9"/>
        <v>#REF!</v>
      </c>
      <c r="AA12" s="263" t="e">
        <f t="shared" si="9"/>
        <v>#REF!</v>
      </c>
      <c r="AB12" s="263" t="e">
        <f t="shared" si="9"/>
        <v>#REF!</v>
      </c>
      <c r="AC12" s="263" t="e">
        <f t="shared" si="9"/>
        <v>#REF!</v>
      </c>
      <c r="AD12" s="263" t="e">
        <f t="shared" si="9"/>
        <v>#REF!</v>
      </c>
      <c r="AE12" s="263" t="e">
        <f t="shared" si="9"/>
        <v>#REF!</v>
      </c>
      <c r="AF12" s="263" t="e">
        <f t="shared" si="9"/>
        <v>#REF!</v>
      </c>
      <c r="AG12" s="263" t="e">
        <f t="shared" si="9"/>
        <v>#REF!</v>
      </c>
      <c r="AH12" s="263" t="e">
        <f t="shared" si="9"/>
        <v>#REF!</v>
      </c>
      <c r="AI12" s="263" t="e">
        <f t="shared" si="9"/>
        <v>#REF!</v>
      </c>
      <c r="AJ12" s="263" t="e">
        <f t="shared" si="9"/>
        <v>#REF!</v>
      </c>
      <c r="AK12" s="263" t="e">
        <f t="shared" si="9"/>
        <v>#REF!</v>
      </c>
      <c r="AL12" s="263" t="e">
        <f t="shared" si="9"/>
        <v>#REF!</v>
      </c>
      <c r="AM12" s="263" t="e">
        <f t="shared" si="9"/>
        <v>#REF!</v>
      </c>
      <c r="AN12" s="263" t="e">
        <f t="shared" si="9"/>
        <v>#REF!</v>
      </c>
      <c r="AO12" s="263" t="e">
        <f t="shared" si="9"/>
        <v>#REF!</v>
      </c>
      <c r="AP12" s="263" t="e">
        <f t="shared" si="9"/>
        <v>#REF!</v>
      </c>
      <c r="AQ12" s="263" t="e">
        <f t="shared" si="9"/>
        <v>#REF!</v>
      </c>
      <c r="AR12" s="264"/>
      <c r="AT12" s="265"/>
    </row>
    <row r="13" spans="1:46">
      <c r="A13" s="268" t="s">
        <v>100</v>
      </c>
      <c r="B13" s="267" t="s">
        <v>101</v>
      </c>
      <c r="C13" s="263" t="e">
        <f t="shared" ref="C13:AQ13" si="10">C118/C$206*C$102</f>
        <v>#REF!</v>
      </c>
      <c r="D13" s="263" t="e">
        <f t="shared" si="10"/>
        <v>#REF!</v>
      </c>
      <c r="E13" s="263" t="e">
        <f t="shared" si="10"/>
        <v>#REF!</v>
      </c>
      <c r="F13" s="263" t="e">
        <f t="shared" si="10"/>
        <v>#REF!</v>
      </c>
      <c r="G13" s="263" t="e">
        <f t="shared" si="10"/>
        <v>#REF!</v>
      </c>
      <c r="H13" s="263" t="e">
        <f t="shared" si="10"/>
        <v>#REF!</v>
      </c>
      <c r="I13" s="263" t="e">
        <f t="shared" si="10"/>
        <v>#REF!</v>
      </c>
      <c r="J13" s="263" t="e">
        <f t="shared" si="10"/>
        <v>#REF!</v>
      </c>
      <c r="K13" s="263" t="e">
        <f t="shared" si="10"/>
        <v>#REF!</v>
      </c>
      <c r="L13" s="263" t="e">
        <f t="shared" si="10"/>
        <v>#REF!</v>
      </c>
      <c r="M13" s="263" t="e">
        <f t="shared" si="10"/>
        <v>#REF!</v>
      </c>
      <c r="N13" s="263" t="e">
        <f t="shared" si="10"/>
        <v>#REF!</v>
      </c>
      <c r="O13" s="263" t="e">
        <f t="shared" si="10"/>
        <v>#REF!</v>
      </c>
      <c r="P13" s="263" t="e">
        <f t="shared" si="10"/>
        <v>#REF!</v>
      </c>
      <c r="Q13" s="263" t="e">
        <f t="shared" si="10"/>
        <v>#REF!</v>
      </c>
      <c r="R13" s="263" t="e">
        <f t="shared" si="10"/>
        <v>#REF!</v>
      </c>
      <c r="S13" s="263" t="e">
        <f t="shared" si="10"/>
        <v>#REF!</v>
      </c>
      <c r="T13" s="263" t="e">
        <f t="shared" si="10"/>
        <v>#REF!</v>
      </c>
      <c r="U13" s="263" t="e">
        <f t="shared" si="10"/>
        <v>#REF!</v>
      </c>
      <c r="V13" s="263" t="e">
        <f t="shared" si="10"/>
        <v>#REF!</v>
      </c>
      <c r="W13" s="263" t="e">
        <f t="shared" si="10"/>
        <v>#REF!</v>
      </c>
      <c r="X13" s="263" t="e">
        <f t="shared" si="10"/>
        <v>#REF!</v>
      </c>
      <c r="Y13" s="263" t="e">
        <f t="shared" si="10"/>
        <v>#REF!</v>
      </c>
      <c r="Z13" s="263" t="e">
        <f t="shared" si="10"/>
        <v>#REF!</v>
      </c>
      <c r="AA13" s="263" t="e">
        <f t="shared" si="10"/>
        <v>#REF!</v>
      </c>
      <c r="AB13" s="263" t="e">
        <f t="shared" si="10"/>
        <v>#REF!</v>
      </c>
      <c r="AC13" s="263" t="e">
        <f t="shared" si="10"/>
        <v>#REF!</v>
      </c>
      <c r="AD13" s="263" t="e">
        <f t="shared" si="10"/>
        <v>#REF!</v>
      </c>
      <c r="AE13" s="263" t="e">
        <f t="shared" si="10"/>
        <v>#REF!</v>
      </c>
      <c r="AF13" s="263" t="e">
        <f t="shared" si="10"/>
        <v>#REF!</v>
      </c>
      <c r="AG13" s="263" t="e">
        <f t="shared" si="10"/>
        <v>#REF!</v>
      </c>
      <c r="AH13" s="263" t="e">
        <f t="shared" si="10"/>
        <v>#REF!</v>
      </c>
      <c r="AI13" s="263" t="e">
        <f t="shared" si="10"/>
        <v>#REF!</v>
      </c>
      <c r="AJ13" s="263" t="e">
        <f t="shared" si="10"/>
        <v>#REF!</v>
      </c>
      <c r="AK13" s="263" t="e">
        <f t="shared" si="10"/>
        <v>#REF!</v>
      </c>
      <c r="AL13" s="263" t="e">
        <f t="shared" si="10"/>
        <v>#REF!</v>
      </c>
      <c r="AM13" s="263" t="e">
        <f t="shared" si="10"/>
        <v>#REF!</v>
      </c>
      <c r="AN13" s="263" t="e">
        <f t="shared" si="10"/>
        <v>#REF!</v>
      </c>
      <c r="AO13" s="263" t="e">
        <f t="shared" si="10"/>
        <v>#REF!</v>
      </c>
      <c r="AP13" s="263" t="e">
        <f t="shared" si="10"/>
        <v>#REF!</v>
      </c>
      <c r="AQ13" s="263" t="e">
        <f t="shared" si="10"/>
        <v>#REF!</v>
      </c>
      <c r="AR13" s="264"/>
      <c r="AT13" s="265"/>
    </row>
    <row r="14" spans="1:46">
      <c r="A14" s="266" t="s">
        <v>102</v>
      </c>
      <c r="B14" s="267" t="s">
        <v>103</v>
      </c>
      <c r="C14" s="263" t="e">
        <f t="shared" ref="C14:AQ14" si="11">C119/C$206*C$102</f>
        <v>#REF!</v>
      </c>
      <c r="D14" s="263" t="e">
        <f t="shared" si="11"/>
        <v>#REF!</v>
      </c>
      <c r="E14" s="263" t="e">
        <f t="shared" si="11"/>
        <v>#REF!</v>
      </c>
      <c r="F14" s="263" t="e">
        <f t="shared" si="11"/>
        <v>#REF!</v>
      </c>
      <c r="G14" s="263" t="e">
        <f t="shared" si="11"/>
        <v>#REF!</v>
      </c>
      <c r="H14" s="263" t="e">
        <f t="shared" si="11"/>
        <v>#REF!</v>
      </c>
      <c r="I14" s="263" t="e">
        <f t="shared" si="11"/>
        <v>#REF!</v>
      </c>
      <c r="J14" s="263" t="e">
        <f t="shared" si="11"/>
        <v>#REF!</v>
      </c>
      <c r="K14" s="263" t="e">
        <f t="shared" si="11"/>
        <v>#REF!</v>
      </c>
      <c r="L14" s="263" t="e">
        <f t="shared" si="11"/>
        <v>#REF!</v>
      </c>
      <c r="M14" s="263" t="e">
        <f t="shared" si="11"/>
        <v>#REF!</v>
      </c>
      <c r="N14" s="263" t="e">
        <f t="shared" si="11"/>
        <v>#REF!</v>
      </c>
      <c r="O14" s="263" t="e">
        <f t="shared" si="11"/>
        <v>#REF!</v>
      </c>
      <c r="P14" s="263" t="e">
        <f t="shared" si="11"/>
        <v>#REF!</v>
      </c>
      <c r="Q14" s="263" t="e">
        <f t="shared" si="11"/>
        <v>#REF!</v>
      </c>
      <c r="R14" s="263" t="e">
        <f t="shared" si="11"/>
        <v>#REF!</v>
      </c>
      <c r="S14" s="263" t="e">
        <f t="shared" si="11"/>
        <v>#REF!</v>
      </c>
      <c r="T14" s="263" t="e">
        <f t="shared" si="11"/>
        <v>#REF!</v>
      </c>
      <c r="U14" s="263" t="e">
        <f t="shared" si="11"/>
        <v>#REF!</v>
      </c>
      <c r="V14" s="263" t="e">
        <f t="shared" si="11"/>
        <v>#REF!</v>
      </c>
      <c r="W14" s="263" t="e">
        <f t="shared" si="11"/>
        <v>#REF!</v>
      </c>
      <c r="X14" s="263" t="e">
        <f t="shared" si="11"/>
        <v>#REF!</v>
      </c>
      <c r="Y14" s="263" t="e">
        <f t="shared" si="11"/>
        <v>#REF!</v>
      </c>
      <c r="Z14" s="263" t="e">
        <f t="shared" si="11"/>
        <v>#REF!</v>
      </c>
      <c r="AA14" s="263" t="e">
        <f t="shared" si="11"/>
        <v>#REF!</v>
      </c>
      <c r="AB14" s="263" t="e">
        <f t="shared" si="11"/>
        <v>#REF!</v>
      </c>
      <c r="AC14" s="263" t="e">
        <f t="shared" si="11"/>
        <v>#REF!</v>
      </c>
      <c r="AD14" s="263" t="e">
        <f t="shared" si="11"/>
        <v>#REF!</v>
      </c>
      <c r="AE14" s="263" t="e">
        <f t="shared" si="11"/>
        <v>#REF!</v>
      </c>
      <c r="AF14" s="263" t="e">
        <f t="shared" si="11"/>
        <v>#REF!</v>
      </c>
      <c r="AG14" s="263" t="e">
        <f t="shared" si="11"/>
        <v>#REF!</v>
      </c>
      <c r="AH14" s="263" t="e">
        <f t="shared" si="11"/>
        <v>#REF!</v>
      </c>
      <c r="AI14" s="263" t="e">
        <f t="shared" si="11"/>
        <v>#REF!</v>
      </c>
      <c r="AJ14" s="263" t="e">
        <f t="shared" si="11"/>
        <v>#REF!</v>
      </c>
      <c r="AK14" s="263" t="e">
        <f t="shared" si="11"/>
        <v>#REF!</v>
      </c>
      <c r="AL14" s="263" t="e">
        <f t="shared" si="11"/>
        <v>#REF!</v>
      </c>
      <c r="AM14" s="263" t="e">
        <f t="shared" si="11"/>
        <v>#REF!</v>
      </c>
      <c r="AN14" s="263" t="e">
        <f t="shared" si="11"/>
        <v>#REF!</v>
      </c>
      <c r="AO14" s="263" t="e">
        <f t="shared" si="11"/>
        <v>#REF!</v>
      </c>
      <c r="AP14" s="263" t="e">
        <f t="shared" si="11"/>
        <v>#REF!</v>
      </c>
      <c r="AQ14" s="263" t="e">
        <f t="shared" si="11"/>
        <v>#REF!</v>
      </c>
      <c r="AR14" s="264"/>
      <c r="AT14" s="265"/>
    </row>
    <row r="15" ht="24" spans="1:46">
      <c r="A15" s="268" t="s">
        <v>104</v>
      </c>
      <c r="B15" s="267" t="s">
        <v>105</v>
      </c>
      <c r="C15" s="263" t="e">
        <f t="shared" ref="C15:AQ15" si="12">C120/C$206*C$102</f>
        <v>#REF!</v>
      </c>
      <c r="D15" s="263" t="e">
        <f t="shared" si="12"/>
        <v>#REF!</v>
      </c>
      <c r="E15" s="263" t="e">
        <f t="shared" si="12"/>
        <v>#REF!</v>
      </c>
      <c r="F15" s="263" t="e">
        <f t="shared" si="12"/>
        <v>#REF!</v>
      </c>
      <c r="G15" s="263" t="e">
        <f t="shared" si="12"/>
        <v>#REF!</v>
      </c>
      <c r="H15" s="263" t="e">
        <f t="shared" si="12"/>
        <v>#REF!</v>
      </c>
      <c r="I15" s="263" t="e">
        <f t="shared" si="12"/>
        <v>#REF!</v>
      </c>
      <c r="J15" s="263" t="e">
        <f t="shared" si="12"/>
        <v>#REF!</v>
      </c>
      <c r="K15" s="263" t="e">
        <f t="shared" si="12"/>
        <v>#REF!</v>
      </c>
      <c r="L15" s="263" t="e">
        <f t="shared" si="12"/>
        <v>#REF!</v>
      </c>
      <c r="M15" s="263" t="e">
        <f t="shared" si="12"/>
        <v>#REF!</v>
      </c>
      <c r="N15" s="263" t="e">
        <f t="shared" si="12"/>
        <v>#REF!</v>
      </c>
      <c r="O15" s="263" t="e">
        <f t="shared" si="12"/>
        <v>#REF!</v>
      </c>
      <c r="P15" s="263" t="e">
        <f t="shared" si="12"/>
        <v>#REF!</v>
      </c>
      <c r="Q15" s="263" t="e">
        <f t="shared" si="12"/>
        <v>#REF!</v>
      </c>
      <c r="R15" s="263" t="e">
        <f t="shared" si="12"/>
        <v>#REF!</v>
      </c>
      <c r="S15" s="263" t="e">
        <f t="shared" si="12"/>
        <v>#REF!</v>
      </c>
      <c r="T15" s="263" t="e">
        <f t="shared" si="12"/>
        <v>#REF!</v>
      </c>
      <c r="U15" s="263" t="e">
        <f t="shared" si="12"/>
        <v>#REF!</v>
      </c>
      <c r="V15" s="263" t="e">
        <f t="shared" si="12"/>
        <v>#REF!</v>
      </c>
      <c r="W15" s="263" t="e">
        <f t="shared" si="12"/>
        <v>#REF!</v>
      </c>
      <c r="X15" s="263" t="e">
        <f t="shared" si="12"/>
        <v>#REF!</v>
      </c>
      <c r="Y15" s="263" t="e">
        <f t="shared" si="12"/>
        <v>#REF!</v>
      </c>
      <c r="Z15" s="263" t="e">
        <f t="shared" si="12"/>
        <v>#REF!</v>
      </c>
      <c r="AA15" s="263" t="e">
        <f t="shared" si="12"/>
        <v>#REF!</v>
      </c>
      <c r="AB15" s="263" t="e">
        <f t="shared" si="12"/>
        <v>#REF!</v>
      </c>
      <c r="AC15" s="263" t="e">
        <f t="shared" si="12"/>
        <v>#REF!</v>
      </c>
      <c r="AD15" s="263" t="e">
        <f t="shared" si="12"/>
        <v>#REF!</v>
      </c>
      <c r="AE15" s="263" t="e">
        <f t="shared" si="12"/>
        <v>#REF!</v>
      </c>
      <c r="AF15" s="263" t="e">
        <f t="shared" si="12"/>
        <v>#REF!</v>
      </c>
      <c r="AG15" s="263" t="e">
        <f t="shared" si="12"/>
        <v>#REF!</v>
      </c>
      <c r="AH15" s="263" t="e">
        <f t="shared" si="12"/>
        <v>#REF!</v>
      </c>
      <c r="AI15" s="263" t="e">
        <f t="shared" si="12"/>
        <v>#REF!</v>
      </c>
      <c r="AJ15" s="263" t="e">
        <f t="shared" si="12"/>
        <v>#REF!</v>
      </c>
      <c r="AK15" s="263" t="e">
        <f t="shared" si="12"/>
        <v>#REF!</v>
      </c>
      <c r="AL15" s="263" t="e">
        <f t="shared" si="12"/>
        <v>#REF!</v>
      </c>
      <c r="AM15" s="263" t="e">
        <f t="shared" si="12"/>
        <v>#REF!</v>
      </c>
      <c r="AN15" s="263" t="e">
        <f t="shared" si="12"/>
        <v>#REF!</v>
      </c>
      <c r="AO15" s="263" t="e">
        <f t="shared" si="12"/>
        <v>#REF!</v>
      </c>
      <c r="AP15" s="263" t="e">
        <f t="shared" si="12"/>
        <v>#REF!</v>
      </c>
      <c r="AQ15" s="263" t="e">
        <f t="shared" si="12"/>
        <v>#REF!</v>
      </c>
      <c r="AR15" s="264"/>
      <c r="AT15" s="265"/>
    </row>
    <row r="16" spans="1:46">
      <c r="A16" s="268" t="s">
        <v>106</v>
      </c>
      <c r="B16" s="267" t="s">
        <v>107</v>
      </c>
      <c r="C16" s="263" t="e">
        <f t="shared" ref="C16:AQ16" si="13">C121/C$206*C$102</f>
        <v>#REF!</v>
      </c>
      <c r="D16" s="263" t="e">
        <f t="shared" si="13"/>
        <v>#REF!</v>
      </c>
      <c r="E16" s="263" t="e">
        <f t="shared" si="13"/>
        <v>#REF!</v>
      </c>
      <c r="F16" s="263" t="e">
        <f t="shared" si="13"/>
        <v>#REF!</v>
      </c>
      <c r="G16" s="263" t="e">
        <f t="shared" si="13"/>
        <v>#REF!</v>
      </c>
      <c r="H16" s="263" t="e">
        <f t="shared" si="13"/>
        <v>#REF!</v>
      </c>
      <c r="I16" s="263" t="e">
        <f t="shared" si="13"/>
        <v>#REF!</v>
      </c>
      <c r="J16" s="263" t="e">
        <f t="shared" si="13"/>
        <v>#REF!</v>
      </c>
      <c r="K16" s="263" t="e">
        <f t="shared" si="13"/>
        <v>#REF!</v>
      </c>
      <c r="L16" s="263" t="e">
        <f t="shared" si="13"/>
        <v>#REF!</v>
      </c>
      <c r="M16" s="263" t="e">
        <f t="shared" si="13"/>
        <v>#REF!</v>
      </c>
      <c r="N16" s="263" t="e">
        <f t="shared" si="13"/>
        <v>#REF!</v>
      </c>
      <c r="O16" s="263" t="e">
        <f t="shared" si="13"/>
        <v>#REF!</v>
      </c>
      <c r="P16" s="263" t="e">
        <f t="shared" si="13"/>
        <v>#REF!</v>
      </c>
      <c r="Q16" s="263" t="e">
        <f t="shared" si="13"/>
        <v>#REF!</v>
      </c>
      <c r="R16" s="263" t="e">
        <f t="shared" si="13"/>
        <v>#REF!</v>
      </c>
      <c r="S16" s="263" t="e">
        <f t="shared" si="13"/>
        <v>#REF!</v>
      </c>
      <c r="T16" s="263" t="e">
        <f t="shared" si="13"/>
        <v>#REF!</v>
      </c>
      <c r="U16" s="263" t="e">
        <f t="shared" si="13"/>
        <v>#REF!</v>
      </c>
      <c r="V16" s="263" t="e">
        <f t="shared" si="13"/>
        <v>#REF!</v>
      </c>
      <c r="W16" s="263" t="e">
        <f t="shared" si="13"/>
        <v>#REF!</v>
      </c>
      <c r="X16" s="263" t="e">
        <f t="shared" si="13"/>
        <v>#REF!</v>
      </c>
      <c r="Y16" s="263" t="e">
        <f t="shared" si="13"/>
        <v>#REF!</v>
      </c>
      <c r="Z16" s="263" t="e">
        <f t="shared" si="13"/>
        <v>#REF!</v>
      </c>
      <c r="AA16" s="263" t="e">
        <f t="shared" si="13"/>
        <v>#REF!</v>
      </c>
      <c r="AB16" s="263" t="e">
        <f t="shared" si="13"/>
        <v>#REF!</v>
      </c>
      <c r="AC16" s="263" t="e">
        <f t="shared" si="13"/>
        <v>#REF!</v>
      </c>
      <c r="AD16" s="263" t="e">
        <f t="shared" si="13"/>
        <v>#REF!</v>
      </c>
      <c r="AE16" s="263" t="e">
        <f t="shared" si="13"/>
        <v>#REF!</v>
      </c>
      <c r="AF16" s="263" t="e">
        <f t="shared" si="13"/>
        <v>#REF!</v>
      </c>
      <c r="AG16" s="263" t="e">
        <f t="shared" si="13"/>
        <v>#REF!</v>
      </c>
      <c r="AH16" s="263" t="e">
        <f t="shared" si="13"/>
        <v>#REF!</v>
      </c>
      <c r="AI16" s="263" t="e">
        <f t="shared" si="13"/>
        <v>#REF!</v>
      </c>
      <c r="AJ16" s="263" t="e">
        <f t="shared" si="13"/>
        <v>#REF!</v>
      </c>
      <c r="AK16" s="263" t="e">
        <f t="shared" si="13"/>
        <v>#REF!</v>
      </c>
      <c r="AL16" s="263" t="e">
        <f t="shared" si="13"/>
        <v>#REF!</v>
      </c>
      <c r="AM16" s="263" t="e">
        <f t="shared" si="13"/>
        <v>#REF!</v>
      </c>
      <c r="AN16" s="263" t="e">
        <f t="shared" si="13"/>
        <v>#REF!</v>
      </c>
      <c r="AO16" s="263" t="e">
        <f t="shared" si="13"/>
        <v>#REF!</v>
      </c>
      <c r="AP16" s="263" t="e">
        <f t="shared" si="13"/>
        <v>#REF!</v>
      </c>
      <c r="AQ16" s="263" t="e">
        <f t="shared" si="13"/>
        <v>#REF!</v>
      </c>
      <c r="AR16" s="264"/>
      <c r="AT16" s="265"/>
    </row>
    <row r="17" spans="1:46">
      <c r="A17" s="268" t="s">
        <v>108</v>
      </c>
      <c r="B17" s="267" t="s">
        <v>109</v>
      </c>
      <c r="C17" s="263" t="e">
        <f t="shared" ref="C17:AQ17" si="14">C122/C$206*C$102</f>
        <v>#REF!</v>
      </c>
      <c r="D17" s="263" t="e">
        <f t="shared" si="14"/>
        <v>#REF!</v>
      </c>
      <c r="E17" s="263" t="e">
        <f t="shared" si="14"/>
        <v>#REF!</v>
      </c>
      <c r="F17" s="263" t="e">
        <f t="shared" si="14"/>
        <v>#REF!</v>
      </c>
      <c r="G17" s="263" t="e">
        <f t="shared" si="14"/>
        <v>#REF!</v>
      </c>
      <c r="H17" s="263" t="e">
        <f t="shared" si="14"/>
        <v>#REF!</v>
      </c>
      <c r="I17" s="263" t="e">
        <f t="shared" si="14"/>
        <v>#REF!</v>
      </c>
      <c r="J17" s="263" t="e">
        <f t="shared" si="14"/>
        <v>#REF!</v>
      </c>
      <c r="K17" s="263" t="e">
        <f t="shared" si="14"/>
        <v>#REF!</v>
      </c>
      <c r="L17" s="263" t="e">
        <f t="shared" si="14"/>
        <v>#REF!</v>
      </c>
      <c r="M17" s="263" t="e">
        <f t="shared" si="14"/>
        <v>#REF!</v>
      </c>
      <c r="N17" s="263" t="e">
        <f t="shared" si="14"/>
        <v>#REF!</v>
      </c>
      <c r="O17" s="263" t="e">
        <f t="shared" si="14"/>
        <v>#REF!</v>
      </c>
      <c r="P17" s="263" t="e">
        <f t="shared" si="14"/>
        <v>#REF!</v>
      </c>
      <c r="Q17" s="263" t="e">
        <f t="shared" si="14"/>
        <v>#REF!</v>
      </c>
      <c r="R17" s="263" t="e">
        <f t="shared" si="14"/>
        <v>#REF!</v>
      </c>
      <c r="S17" s="263" t="e">
        <f t="shared" si="14"/>
        <v>#REF!</v>
      </c>
      <c r="T17" s="263" t="e">
        <f t="shared" si="14"/>
        <v>#REF!</v>
      </c>
      <c r="U17" s="263" t="e">
        <f t="shared" si="14"/>
        <v>#REF!</v>
      </c>
      <c r="V17" s="263" t="e">
        <f t="shared" si="14"/>
        <v>#REF!</v>
      </c>
      <c r="W17" s="263" t="e">
        <f t="shared" si="14"/>
        <v>#REF!</v>
      </c>
      <c r="X17" s="263" t="e">
        <f t="shared" si="14"/>
        <v>#REF!</v>
      </c>
      <c r="Y17" s="263" t="e">
        <f t="shared" si="14"/>
        <v>#REF!</v>
      </c>
      <c r="Z17" s="263" t="e">
        <f t="shared" si="14"/>
        <v>#REF!</v>
      </c>
      <c r="AA17" s="263" t="e">
        <f t="shared" si="14"/>
        <v>#REF!</v>
      </c>
      <c r="AB17" s="263" t="e">
        <f t="shared" si="14"/>
        <v>#REF!</v>
      </c>
      <c r="AC17" s="263" t="e">
        <f t="shared" si="14"/>
        <v>#REF!</v>
      </c>
      <c r="AD17" s="263" t="e">
        <f t="shared" si="14"/>
        <v>#REF!</v>
      </c>
      <c r="AE17" s="263" t="e">
        <f t="shared" si="14"/>
        <v>#REF!</v>
      </c>
      <c r="AF17" s="263" t="e">
        <f t="shared" si="14"/>
        <v>#REF!</v>
      </c>
      <c r="AG17" s="263" t="e">
        <f t="shared" si="14"/>
        <v>#REF!</v>
      </c>
      <c r="AH17" s="263" t="e">
        <f t="shared" si="14"/>
        <v>#REF!</v>
      </c>
      <c r="AI17" s="263" t="e">
        <f t="shared" si="14"/>
        <v>#REF!</v>
      </c>
      <c r="AJ17" s="263" t="e">
        <f t="shared" si="14"/>
        <v>#REF!</v>
      </c>
      <c r="AK17" s="263" t="e">
        <f t="shared" si="14"/>
        <v>#REF!</v>
      </c>
      <c r="AL17" s="263" t="e">
        <f t="shared" si="14"/>
        <v>#REF!</v>
      </c>
      <c r="AM17" s="263" t="e">
        <f t="shared" si="14"/>
        <v>#REF!</v>
      </c>
      <c r="AN17" s="263" t="e">
        <f t="shared" si="14"/>
        <v>#REF!</v>
      </c>
      <c r="AO17" s="263" t="e">
        <f t="shared" si="14"/>
        <v>#REF!</v>
      </c>
      <c r="AP17" s="263" t="e">
        <f t="shared" si="14"/>
        <v>#REF!</v>
      </c>
      <c r="AQ17" s="263" t="e">
        <f t="shared" si="14"/>
        <v>#REF!</v>
      </c>
      <c r="AR17" s="264"/>
      <c r="AT17" s="265"/>
    </row>
    <row r="18" spans="1:46">
      <c r="A18" s="268" t="s">
        <v>110</v>
      </c>
      <c r="B18" s="267" t="s">
        <v>111</v>
      </c>
      <c r="C18" s="263" t="e">
        <f t="shared" ref="C18:AQ18" si="15">C123/C$206*C$102</f>
        <v>#REF!</v>
      </c>
      <c r="D18" s="263" t="e">
        <f t="shared" si="15"/>
        <v>#REF!</v>
      </c>
      <c r="E18" s="263" t="e">
        <f t="shared" si="15"/>
        <v>#REF!</v>
      </c>
      <c r="F18" s="263" t="e">
        <f t="shared" si="15"/>
        <v>#REF!</v>
      </c>
      <c r="G18" s="263" t="e">
        <f t="shared" si="15"/>
        <v>#REF!</v>
      </c>
      <c r="H18" s="263" t="e">
        <f t="shared" si="15"/>
        <v>#REF!</v>
      </c>
      <c r="I18" s="263" t="e">
        <f t="shared" si="15"/>
        <v>#REF!</v>
      </c>
      <c r="J18" s="263" t="e">
        <f t="shared" si="15"/>
        <v>#REF!</v>
      </c>
      <c r="K18" s="263" t="e">
        <f t="shared" si="15"/>
        <v>#REF!</v>
      </c>
      <c r="L18" s="263" t="e">
        <f t="shared" si="15"/>
        <v>#REF!</v>
      </c>
      <c r="M18" s="263" t="e">
        <f t="shared" si="15"/>
        <v>#REF!</v>
      </c>
      <c r="N18" s="263" t="e">
        <f t="shared" si="15"/>
        <v>#REF!</v>
      </c>
      <c r="O18" s="263" t="e">
        <f t="shared" si="15"/>
        <v>#REF!</v>
      </c>
      <c r="P18" s="263" t="e">
        <f t="shared" si="15"/>
        <v>#REF!</v>
      </c>
      <c r="Q18" s="263" t="e">
        <f t="shared" si="15"/>
        <v>#REF!</v>
      </c>
      <c r="R18" s="263" t="e">
        <f t="shared" si="15"/>
        <v>#REF!</v>
      </c>
      <c r="S18" s="263" t="e">
        <f t="shared" si="15"/>
        <v>#REF!</v>
      </c>
      <c r="T18" s="263" t="e">
        <f t="shared" si="15"/>
        <v>#REF!</v>
      </c>
      <c r="U18" s="263" t="e">
        <f t="shared" si="15"/>
        <v>#REF!</v>
      </c>
      <c r="V18" s="263" t="e">
        <f t="shared" si="15"/>
        <v>#REF!</v>
      </c>
      <c r="W18" s="263" t="e">
        <f t="shared" si="15"/>
        <v>#REF!</v>
      </c>
      <c r="X18" s="263" t="e">
        <f t="shared" si="15"/>
        <v>#REF!</v>
      </c>
      <c r="Y18" s="263" t="e">
        <f t="shared" si="15"/>
        <v>#REF!</v>
      </c>
      <c r="Z18" s="263" t="e">
        <f t="shared" si="15"/>
        <v>#REF!</v>
      </c>
      <c r="AA18" s="263" t="e">
        <f t="shared" si="15"/>
        <v>#REF!</v>
      </c>
      <c r="AB18" s="263" t="e">
        <f t="shared" si="15"/>
        <v>#REF!</v>
      </c>
      <c r="AC18" s="263" t="e">
        <f t="shared" si="15"/>
        <v>#REF!</v>
      </c>
      <c r="AD18" s="263" t="e">
        <f t="shared" si="15"/>
        <v>#REF!</v>
      </c>
      <c r="AE18" s="263" t="e">
        <f t="shared" si="15"/>
        <v>#REF!</v>
      </c>
      <c r="AF18" s="263" t="e">
        <f t="shared" si="15"/>
        <v>#REF!</v>
      </c>
      <c r="AG18" s="263" t="e">
        <f t="shared" si="15"/>
        <v>#REF!</v>
      </c>
      <c r="AH18" s="263" t="e">
        <f t="shared" si="15"/>
        <v>#REF!</v>
      </c>
      <c r="AI18" s="263" t="e">
        <f t="shared" si="15"/>
        <v>#REF!</v>
      </c>
      <c r="AJ18" s="263" t="e">
        <f t="shared" si="15"/>
        <v>#REF!</v>
      </c>
      <c r="AK18" s="263" t="e">
        <f t="shared" si="15"/>
        <v>#REF!</v>
      </c>
      <c r="AL18" s="263" t="e">
        <f t="shared" si="15"/>
        <v>#REF!</v>
      </c>
      <c r="AM18" s="263" t="e">
        <f t="shared" si="15"/>
        <v>#REF!</v>
      </c>
      <c r="AN18" s="263" t="e">
        <f t="shared" si="15"/>
        <v>#REF!</v>
      </c>
      <c r="AO18" s="263" t="e">
        <f t="shared" si="15"/>
        <v>#REF!</v>
      </c>
      <c r="AP18" s="263" t="e">
        <f t="shared" si="15"/>
        <v>#REF!</v>
      </c>
      <c r="AQ18" s="263" t="e">
        <f t="shared" si="15"/>
        <v>#REF!</v>
      </c>
      <c r="AR18" s="264"/>
      <c r="AT18" s="265"/>
    </row>
    <row r="19" spans="1:46">
      <c r="A19" s="268" t="s">
        <v>112</v>
      </c>
      <c r="B19" s="267" t="s">
        <v>113</v>
      </c>
      <c r="C19" s="263" t="e">
        <f t="shared" ref="C19:AQ19" si="16">C124/C$206*C$102</f>
        <v>#REF!</v>
      </c>
      <c r="D19" s="263" t="e">
        <f t="shared" si="16"/>
        <v>#REF!</v>
      </c>
      <c r="E19" s="263" t="e">
        <f t="shared" si="16"/>
        <v>#REF!</v>
      </c>
      <c r="F19" s="263" t="e">
        <f t="shared" si="16"/>
        <v>#REF!</v>
      </c>
      <c r="G19" s="263" t="e">
        <f t="shared" si="16"/>
        <v>#REF!</v>
      </c>
      <c r="H19" s="263" t="e">
        <f t="shared" si="16"/>
        <v>#REF!</v>
      </c>
      <c r="I19" s="263" t="e">
        <f t="shared" si="16"/>
        <v>#REF!</v>
      </c>
      <c r="J19" s="263" t="e">
        <f t="shared" si="16"/>
        <v>#REF!</v>
      </c>
      <c r="K19" s="263" t="e">
        <f t="shared" si="16"/>
        <v>#REF!</v>
      </c>
      <c r="L19" s="263" t="e">
        <f t="shared" si="16"/>
        <v>#REF!</v>
      </c>
      <c r="M19" s="263" t="e">
        <f t="shared" si="16"/>
        <v>#REF!</v>
      </c>
      <c r="N19" s="263" t="e">
        <f t="shared" si="16"/>
        <v>#REF!</v>
      </c>
      <c r="O19" s="263" t="e">
        <f t="shared" si="16"/>
        <v>#REF!</v>
      </c>
      <c r="P19" s="263" t="e">
        <f t="shared" si="16"/>
        <v>#REF!</v>
      </c>
      <c r="Q19" s="263" t="e">
        <f t="shared" si="16"/>
        <v>#REF!</v>
      </c>
      <c r="R19" s="263" t="e">
        <f t="shared" si="16"/>
        <v>#REF!</v>
      </c>
      <c r="S19" s="263" t="e">
        <f t="shared" si="16"/>
        <v>#REF!</v>
      </c>
      <c r="T19" s="263" t="e">
        <f t="shared" si="16"/>
        <v>#REF!</v>
      </c>
      <c r="U19" s="263" t="e">
        <f t="shared" si="16"/>
        <v>#REF!</v>
      </c>
      <c r="V19" s="263" t="e">
        <f t="shared" si="16"/>
        <v>#REF!</v>
      </c>
      <c r="W19" s="263" t="e">
        <f t="shared" si="16"/>
        <v>#REF!</v>
      </c>
      <c r="X19" s="263" t="e">
        <f t="shared" si="16"/>
        <v>#REF!</v>
      </c>
      <c r="Y19" s="263" t="e">
        <f t="shared" si="16"/>
        <v>#REF!</v>
      </c>
      <c r="Z19" s="263" t="e">
        <f t="shared" si="16"/>
        <v>#REF!</v>
      </c>
      <c r="AA19" s="263" t="e">
        <f t="shared" si="16"/>
        <v>#REF!</v>
      </c>
      <c r="AB19" s="263" t="e">
        <f t="shared" si="16"/>
        <v>#REF!</v>
      </c>
      <c r="AC19" s="263" t="e">
        <f t="shared" si="16"/>
        <v>#REF!</v>
      </c>
      <c r="AD19" s="263" t="e">
        <f t="shared" si="16"/>
        <v>#REF!</v>
      </c>
      <c r="AE19" s="263" t="e">
        <f t="shared" si="16"/>
        <v>#REF!</v>
      </c>
      <c r="AF19" s="263" t="e">
        <f t="shared" si="16"/>
        <v>#REF!</v>
      </c>
      <c r="AG19" s="263" t="e">
        <f t="shared" si="16"/>
        <v>#REF!</v>
      </c>
      <c r="AH19" s="263" t="e">
        <f t="shared" si="16"/>
        <v>#REF!</v>
      </c>
      <c r="AI19" s="263" t="e">
        <f t="shared" si="16"/>
        <v>#REF!</v>
      </c>
      <c r="AJ19" s="263" t="e">
        <f t="shared" si="16"/>
        <v>#REF!</v>
      </c>
      <c r="AK19" s="263" t="e">
        <f t="shared" si="16"/>
        <v>#REF!</v>
      </c>
      <c r="AL19" s="263" t="e">
        <f t="shared" si="16"/>
        <v>#REF!</v>
      </c>
      <c r="AM19" s="263" t="e">
        <f t="shared" si="16"/>
        <v>#REF!</v>
      </c>
      <c r="AN19" s="263" t="e">
        <f t="shared" si="16"/>
        <v>#REF!</v>
      </c>
      <c r="AO19" s="263" t="e">
        <f t="shared" si="16"/>
        <v>#REF!</v>
      </c>
      <c r="AP19" s="263" t="e">
        <f t="shared" si="16"/>
        <v>#REF!</v>
      </c>
      <c r="AQ19" s="263" t="e">
        <f t="shared" si="16"/>
        <v>#REF!</v>
      </c>
      <c r="AR19" s="264"/>
      <c r="AT19" s="265"/>
    </row>
    <row r="20" spans="1:46">
      <c r="A20" s="268" t="s">
        <v>114</v>
      </c>
      <c r="B20" s="267" t="s">
        <v>115</v>
      </c>
      <c r="C20" s="263" t="e">
        <f t="shared" ref="C20:AQ20" si="17">C125/C$206*C$102</f>
        <v>#REF!</v>
      </c>
      <c r="D20" s="263" t="e">
        <f t="shared" si="17"/>
        <v>#REF!</v>
      </c>
      <c r="E20" s="263" t="e">
        <f t="shared" si="17"/>
        <v>#REF!</v>
      </c>
      <c r="F20" s="263" t="e">
        <f t="shared" si="17"/>
        <v>#REF!</v>
      </c>
      <c r="G20" s="263" t="e">
        <f t="shared" si="17"/>
        <v>#REF!</v>
      </c>
      <c r="H20" s="263" t="e">
        <f t="shared" si="17"/>
        <v>#REF!</v>
      </c>
      <c r="I20" s="263" t="e">
        <f t="shared" si="17"/>
        <v>#REF!</v>
      </c>
      <c r="J20" s="263" t="e">
        <f t="shared" si="17"/>
        <v>#REF!</v>
      </c>
      <c r="K20" s="263" t="e">
        <f t="shared" si="17"/>
        <v>#REF!</v>
      </c>
      <c r="L20" s="263" t="e">
        <f t="shared" si="17"/>
        <v>#REF!</v>
      </c>
      <c r="M20" s="263" t="e">
        <f t="shared" si="17"/>
        <v>#REF!</v>
      </c>
      <c r="N20" s="263" t="e">
        <f t="shared" si="17"/>
        <v>#REF!</v>
      </c>
      <c r="O20" s="263" t="e">
        <f t="shared" si="17"/>
        <v>#REF!</v>
      </c>
      <c r="P20" s="263" t="e">
        <f t="shared" si="17"/>
        <v>#REF!</v>
      </c>
      <c r="Q20" s="263" t="e">
        <f t="shared" si="17"/>
        <v>#REF!</v>
      </c>
      <c r="R20" s="263" t="e">
        <f t="shared" si="17"/>
        <v>#REF!</v>
      </c>
      <c r="S20" s="263" t="e">
        <f t="shared" si="17"/>
        <v>#REF!</v>
      </c>
      <c r="T20" s="263" t="e">
        <f t="shared" si="17"/>
        <v>#REF!</v>
      </c>
      <c r="U20" s="263" t="e">
        <f t="shared" si="17"/>
        <v>#REF!</v>
      </c>
      <c r="V20" s="263" t="e">
        <f t="shared" si="17"/>
        <v>#REF!</v>
      </c>
      <c r="W20" s="263" t="e">
        <f t="shared" si="17"/>
        <v>#REF!</v>
      </c>
      <c r="X20" s="263" t="e">
        <f t="shared" si="17"/>
        <v>#REF!</v>
      </c>
      <c r="Y20" s="263" t="e">
        <f t="shared" si="17"/>
        <v>#REF!</v>
      </c>
      <c r="Z20" s="263" t="e">
        <f t="shared" si="17"/>
        <v>#REF!</v>
      </c>
      <c r="AA20" s="263" t="e">
        <f t="shared" si="17"/>
        <v>#REF!</v>
      </c>
      <c r="AB20" s="263" t="e">
        <f t="shared" si="17"/>
        <v>#REF!</v>
      </c>
      <c r="AC20" s="263" t="e">
        <f t="shared" si="17"/>
        <v>#REF!</v>
      </c>
      <c r="AD20" s="263" t="e">
        <f t="shared" si="17"/>
        <v>#REF!</v>
      </c>
      <c r="AE20" s="263" t="e">
        <f t="shared" si="17"/>
        <v>#REF!</v>
      </c>
      <c r="AF20" s="263" t="e">
        <f t="shared" si="17"/>
        <v>#REF!</v>
      </c>
      <c r="AG20" s="263" t="e">
        <f t="shared" si="17"/>
        <v>#REF!</v>
      </c>
      <c r="AH20" s="263" t="e">
        <f t="shared" si="17"/>
        <v>#REF!</v>
      </c>
      <c r="AI20" s="263" t="e">
        <f t="shared" si="17"/>
        <v>#REF!</v>
      </c>
      <c r="AJ20" s="263" t="e">
        <f t="shared" si="17"/>
        <v>#REF!</v>
      </c>
      <c r="AK20" s="263" t="e">
        <f t="shared" si="17"/>
        <v>#REF!</v>
      </c>
      <c r="AL20" s="263" t="e">
        <f t="shared" si="17"/>
        <v>#REF!</v>
      </c>
      <c r="AM20" s="263" t="e">
        <f t="shared" si="17"/>
        <v>#REF!</v>
      </c>
      <c r="AN20" s="263" t="e">
        <f t="shared" si="17"/>
        <v>#REF!</v>
      </c>
      <c r="AO20" s="263" t="e">
        <f t="shared" si="17"/>
        <v>#REF!</v>
      </c>
      <c r="AP20" s="263" t="e">
        <f t="shared" si="17"/>
        <v>#REF!</v>
      </c>
      <c r="AQ20" s="263" t="e">
        <f t="shared" si="17"/>
        <v>#REF!</v>
      </c>
      <c r="AR20" s="264"/>
      <c r="AT20" s="265"/>
    </row>
    <row r="21" spans="1:46">
      <c r="A21" s="268" t="s">
        <v>116</v>
      </c>
      <c r="B21" s="267" t="s">
        <v>117</v>
      </c>
      <c r="C21" s="263" t="e">
        <f t="shared" ref="C21:AQ21" si="18">C126/C$206*C$102</f>
        <v>#REF!</v>
      </c>
      <c r="D21" s="263" t="e">
        <f t="shared" si="18"/>
        <v>#REF!</v>
      </c>
      <c r="E21" s="263" t="e">
        <f t="shared" si="18"/>
        <v>#REF!</v>
      </c>
      <c r="F21" s="263" t="e">
        <f t="shared" si="18"/>
        <v>#REF!</v>
      </c>
      <c r="G21" s="263" t="e">
        <f t="shared" si="18"/>
        <v>#REF!</v>
      </c>
      <c r="H21" s="263" t="e">
        <f t="shared" si="18"/>
        <v>#REF!</v>
      </c>
      <c r="I21" s="263" t="e">
        <f t="shared" si="18"/>
        <v>#REF!</v>
      </c>
      <c r="J21" s="263" t="e">
        <f t="shared" si="18"/>
        <v>#REF!</v>
      </c>
      <c r="K21" s="263" t="e">
        <f t="shared" si="18"/>
        <v>#REF!</v>
      </c>
      <c r="L21" s="263" t="e">
        <f t="shared" si="18"/>
        <v>#REF!</v>
      </c>
      <c r="M21" s="263" t="e">
        <f t="shared" si="18"/>
        <v>#REF!</v>
      </c>
      <c r="N21" s="263" t="e">
        <f t="shared" si="18"/>
        <v>#REF!</v>
      </c>
      <c r="O21" s="263" t="e">
        <f t="shared" si="18"/>
        <v>#REF!</v>
      </c>
      <c r="P21" s="263" t="e">
        <f t="shared" si="18"/>
        <v>#REF!</v>
      </c>
      <c r="Q21" s="263" t="e">
        <f t="shared" si="18"/>
        <v>#REF!</v>
      </c>
      <c r="R21" s="263" t="e">
        <f t="shared" si="18"/>
        <v>#REF!</v>
      </c>
      <c r="S21" s="263" t="e">
        <f t="shared" si="18"/>
        <v>#REF!</v>
      </c>
      <c r="T21" s="263" t="e">
        <f t="shared" si="18"/>
        <v>#REF!</v>
      </c>
      <c r="U21" s="263" t="e">
        <f t="shared" si="18"/>
        <v>#REF!</v>
      </c>
      <c r="V21" s="263" t="e">
        <f t="shared" si="18"/>
        <v>#REF!</v>
      </c>
      <c r="W21" s="263" t="e">
        <f t="shared" si="18"/>
        <v>#REF!</v>
      </c>
      <c r="X21" s="263" t="e">
        <f t="shared" si="18"/>
        <v>#REF!</v>
      </c>
      <c r="Y21" s="263" t="e">
        <f t="shared" si="18"/>
        <v>#REF!</v>
      </c>
      <c r="Z21" s="263" t="e">
        <f t="shared" si="18"/>
        <v>#REF!</v>
      </c>
      <c r="AA21" s="263" t="e">
        <f t="shared" si="18"/>
        <v>#REF!</v>
      </c>
      <c r="AB21" s="263" t="e">
        <f t="shared" si="18"/>
        <v>#REF!</v>
      </c>
      <c r="AC21" s="263" t="e">
        <f t="shared" si="18"/>
        <v>#REF!</v>
      </c>
      <c r="AD21" s="263" t="e">
        <f t="shared" si="18"/>
        <v>#REF!</v>
      </c>
      <c r="AE21" s="263" t="e">
        <f t="shared" si="18"/>
        <v>#REF!</v>
      </c>
      <c r="AF21" s="263" t="e">
        <f t="shared" si="18"/>
        <v>#REF!</v>
      </c>
      <c r="AG21" s="263" t="e">
        <f t="shared" si="18"/>
        <v>#REF!</v>
      </c>
      <c r="AH21" s="263" t="e">
        <f t="shared" si="18"/>
        <v>#REF!</v>
      </c>
      <c r="AI21" s="263" t="e">
        <f t="shared" si="18"/>
        <v>#REF!</v>
      </c>
      <c r="AJ21" s="263" t="e">
        <f t="shared" si="18"/>
        <v>#REF!</v>
      </c>
      <c r="AK21" s="263" t="e">
        <f t="shared" si="18"/>
        <v>#REF!</v>
      </c>
      <c r="AL21" s="263" t="e">
        <f t="shared" si="18"/>
        <v>#REF!</v>
      </c>
      <c r="AM21" s="263" t="e">
        <f t="shared" si="18"/>
        <v>#REF!</v>
      </c>
      <c r="AN21" s="263" t="e">
        <f t="shared" si="18"/>
        <v>#REF!</v>
      </c>
      <c r="AO21" s="263" t="e">
        <f t="shared" si="18"/>
        <v>#REF!</v>
      </c>
      <c r="AP21" s="263" t="e">
        <f t="shared" si="18"/>
        <v>#REF!</v>
      </c>
      <c r="AQ21" s="263" t="e">
        <f t="shared" si="18"/>
        <v>#REF!</v>
      </c>
      <c r="AR21" s="264"/>
      <c r="AT21" s="265"/>
    </row>
    <row r="22" spans="1:46">
      <c r="A22" s="268" t="s">
        <v>118</v>
      </c>
      <c r="B22" s="267" t="s">
        <v>119</v>
      </c>
      <c r="C22" s="263" t="e">
        <f t="shared" ref="C22:AQ22" si="19">C127/C$206*C$102</f>
        <v>#REF!</v>
      </c>
      <c r="D22" s="263" t="e">
        <f t="shared" si="19"/>
        <v>#REF!</v>
      </c>
      <c r="E22" s="263" t="e">
        <f t="shared" si="19"/>
        <v>#REF!</v>
      </c>
      <c r="F22" s="263" t="e">
        <f t="shared" si="19"/>
        <v>#REF!</v>
      </c>
      <c r="G22" s="263" t="e">
        <f t="shared" si="19"/>
        <v>#REF!</v>
      </c>
      <c r="H22" s="263" t="e">
        <f t="shared" si="19"/>
        <v>#REF!</v>
      </c>
      <c r="I22" s="263" t="e">
        <f t="shared" si="19"/>
        <v>#REF!</v>
      </c>
      <c r="J22" s="263" t="e">
        <f t="shared" si="19"/>
        <v>#REF!</v>
      </c>
      <c r="K22" s="263" t="e">
        <f t="shared" si="19"/>
        <v>#REF!</v>
      </c>
      <c r="L22" s="263" t="e">
        <f t="shared" si="19"/>
        <v>#REF!</v>
      </c>
      <c r="M22" s="263" t="e">
        <f t="shared" si="19"/>
        <v>#REF!</v>
      </c>
      <c r="N22" s="263" t="e">
        <f t="shared" si="19"/>
        <v>#REF!</v>
      </c>
      <c r="O22" s="263" t="e">
        <f t="shared" si="19"/>
        <v>#REF!</v>
      </c>
      <c r="P22" s="263" t="e">
        <f t="shared" si="19"/>
        <v>#REF!</v>
      </c>
      <c r="Q22" s="263" t="e">
        <f t="shared" si="19"/>
        <v>#REF!</v>
      </c>
      <c r="R22" s="263" t="e">
        <f t="shared" si="19"/>
        <v>#REF!</v>
      </c>
      <c r="S22" s="263" t="e">
        <f t="shared" si="19"/>
        <v>#REF!</v>
      </c>
      <c r="T22" s="263" t="e">
        <f t="shared" si="19"/>
        <v>#REF!</v>
      </c>
      <c r="U22" s="263" t="e">
        <f t="shared" si="19"/>
        <v>#REF!</v>
      </c>
      <c r="V22" s="263" t="e">
        <f t="shared" si="19"/>
        <v>#REF!</v>
      </c>
      <c r="W22" s="263" t="e">
        <f t="shared" si="19"/>
        <v>#REF!</v>
      </c>
      <c r="X22" s="263" t="e">
        <f t="shared" si="19"/>
        <v>#REF!</v>
      </c>
      <c r="Y22" s="263" t="e">
        <f t="shared" si="19"/>
        <v>#REF!</v>
      </c>
      <c r="Z22" s="263" t="e">
        <f t="shared" si="19"/>
        <v>#REF!</v>
      </c>
      <c r="AA22" s="263" t="e">
        <f t="shared" si="19"/>
        <v>#REF!</v>
      </c>
      <c r="AB22" s="263" t="e">
        <f t="shared" si="19"/>
        <v>#REF!</v>
      </c>
      <c r="AC22" s="263" t="e">
        <f t="shared" si="19"/>
        <v>#REF!</v>
      </c>
      <c r="AD22" s="263" t="e">
        <f t="shared" si="19"/>
        <v>#REF!</v>
      </c>
      <c r="AE22" s="263" t="e">
        <f t="shared" si="19"/>
        <v>#REF!</v>
      </c>
      <c r="AF22" s="263" t="e">
        <f t="shared" si="19"/>
        <v>#REF!</v>
      </c>
      <c r="AG22" s="263" t="e">
        <f t="shared" si="19"/>
        <v>#REF!</v>
      </c>
      <c r="AH22" s="263" t="e">
        <f t="shared" si="19"/>
        <v>#REF!</v>
      </c>
      <c r="AI22" s="263" t="e">
        <f t="shared" si="19"/>
        <v>#REF!</v>
      </c>
      <c r="AJ22" s="263" t="e">
        <f t="shared" si="19"/>
        <v>#REF!</v>
      </c>
      <c r="AK22" s="263" t="e">
        <f t="shared" si="19"/>
        <v>#REF!</v>
      </c>
      <c r="AL22" s="263" t="e">
        <f t="shared" si="19"/>
        <v>#REF!</v>
      </c>
      <c r="AM22" s="263" t="e">
        <f t="shared" si="19"/>
        <v>#REF!</v>
      </c>
      <c r="AN22" s="263" t="e">
        <f t="shared" si="19"/>
        <v>#REF!</v>
      </c>
      <c r="AO22" s="263" t="e">
        <f t="shared" si="19"/>
        <v>#REF!</v>
      </c>
      <c r="AP22" s="263" t="e">
        <f t="shared" si="19"/>
        <v>#REF!</v>
      </c>
      <c r="AQ22" s="263" t="e">
        <f t="shared" si="19"/>
        <v>#REF!</v>
      </c>
      <c r="AR22" s="264"/>
      <c r="AT22" s="265"/>
    </row>
    <row r="23" spans="1:46">
      <c r="A23" s="268" t="s">
        <v>120</v>
      </c>
      <c r="B23" s="267" t="s">
        <v>121</v>
      </c>
      <c r="C23" s="263" t="e">
        <f t="shared" ref="C23:AQ23" si="20">C128/C$206*C$102</f>
        <v>#REF!</v>
      </c>
      <c r="D23" s="263" t="e">
        <f t="shared" si="20"/>
        <v>#REF!</v>
      </c>
      <c r="E23" s="263" t="e">
        <f t="shared" si="20"/>
        <v>#REF!</v>
      </c>
      <c r="F23" s="263" t="e">
        <f t="shared" si="20"/>
        <v>#REF!</v>
      </c>
      <c r="G23" s="263" t="e">
        <f t="shared" si="20"/>
        <v>#REF!</v>
      </c>
      <c r="H23" s="263" t="e">
        <f t="shared" si="20"/>
        <v>#REF!</v>
      </c>
      <c r="I23" s="263" t="e">
        <f t="shared" si="20"/>
        <v>#REF!</v>
      </c>
      <c r="J23" s="263" t="e">
        <f t="shared" si="20"/>
        <v>#REF!</v>
      </c>
      <c r="K23" s="263" t="e">
        <f t="shared" si="20"/>
        <v>#REF!</v>
      </c>
      <c r="L23" s="263" t="e">
        <f t="shared" si="20"/>
        <v>#REF!</v>
      </c>
      <c r="M23" s="263" t="e">
        <f t="shared" si="20"/>
        <v>#REF!</v>
      </c>
      <c r="N23" s="263" t="e">
        <f t="shared" si="20"/>
        <v>#REF!</v>
      </c>
      <c r="O23" s="263" t="e">
        <f t="shared" si="20"/>
        <v>#REF!</v>
      </c>
      <c r="P23" s="263" t="e">
        <f t="shared" si="20"/>
        <v>#REF!</v>
      </c>
      <c r="Q23" s="263" t="e">
        <f t="shared" si="20"/>
        <v>#REF!</v>
      </c>
      <c r="R23" s="263" t="e">
        <f t="shared" si="20"/>
        <v>#REF!</v>
      </c>
      <c r="S23" s="263" t="e">
        <f t="shared" si="20"/>
        <v>#REF!</v>
      </c>
      <c r="T23" s="263" t="e">
        <f t="shared" si="20"/>
        <v>#REF!</v>
      </c>
      <c r="U23" s="263" t="e">
        <f t="shared" si="20"/>
        <v>#REF!</v>
      </c>
      <c r="V23" s="263" t="e">
        <f t="shared" si="20"/>
        <v>#REF!</v>
      </c>
      <c r="W23" s="263" t="e">
        <f t="shared" si="20"/>
        <v>#REF!</v>
      </c>
      <c r="X23" s="263" t="e">
        <f t="shared" si="20"/>
        <v>#REF!</v>
      </c>
      <c r="Y23" s="263" t="e">
        <f t="shared" si="20"/>
        <v>#REF!</v>
      </c>
      <c r="Z23" s="263" t="e">
        <f t="shared" si="20"/>
        <v>#REF!</v>
      </c>
      <c r="AA23" s="263" t="e">
        <f t="shared" si="20"/>
        <v>#REF!</v>
      </c>
      <c r="AB23" s="263" t="e">
        <f t="shared" si="20"/>
        <v>#REF!</v>
      </c>
      <c r="AC23" s="263" t="e">
        <f t="shared" si="20"/>
        <v>#REF!</v>
      </c>
      <c r="AD23" s="263" t="e">
        <f t="shared" si="20"/>
        <v>#REF!</v>
      </c>
      <c r="AE23" s="263" t="e">
        <f t="shared" si="20"/>
        <v>#REF!</v>
      </c>
      <c r="AF23" s="263" t="e">
        <f t="shared" si="20"/>
        <v>#REF!</v>
      </c>
      <c r="AG23" s="263" t="e">
        <f t="shared" si="20"/>
        <v>#REF!</v>
      </c>
      <c r="AH23" s="263" t="e">
        <f t="shared" si="20"/>
        <v>#REF!</v>
      </c>
      <c r="AI23" s="263" t="e">
        <f t="shared" si="20"/>
        <v>#REF!</v>
      </c>
      <c r="AJ23" s="263" t="e">
        <f t="shared" si="20"/>
        <v>#REF!</v>
      </c>
      <c r="AK23" s="263" t="e">
        <f t="shared" si="20"/>
        <v>#REF!</v>
      </c>
      <c r="AL23" s="263" t="e">
        <f t="shared" si="20"/>
        <v>#REF!</v>
      </c>
      <c r="AM23" s="263" t="e">
        <f t="shared" si="20"/>
        <v>#REF!</v>
      </c>
      <c r="AN23" s="263" t="e">
        <f t="shared" si="20"/>
        <v>#REF!</v>
      </c>
      <c r="AO23" s="263" t="e">
        <f t="shared" si="20"/>
        <v>#REF!</v>
      </c>
      <c r="AP23" s="263" t="e">
        <f t="shared" si="20"/>
        <v>#REF!</v>
      </c>
      <c r="AQ23" s="263" t="e">
        <f t="shared" si="20"/>
        <v>#REF!</v>
      </c>
      <c r="AR23" s="264"/>
      <c r="AT23" s="265"/>
    </row>
    <row r="24" spans="1:46">
      <c r="A24" s="268" t="s">
        <v>122</v>
      </c>
      <c r="B24" s="267" t="s">
        <v>123</v>
      </c>
      <c r="C24" s="263" t="e">
        <f t="shared" ref="C24:AQ24" si="21">C129/C$206*C$102</f>
        <v>#REF!</v>
      </c>
      <c r="D24" s="263" t="e">
        <f t="shared" si="21"/>
        <v>#REF!</v>
      </c>
      <c r="E24" s="263" t="e">
        <f t="shared" si="21"/>
        <v>#REF!</v>
      </c>
      <c r="F24" s="263" t="e">
        <f t="shared" si="21"/>
        <v>#REF!</v>
      </c>
      <c r="G24" s="263" t="e">
        <f t="shared" si="21"/>
        <v>#REF!</v>
      </c>
      <c r="H24" s="263" t="e">
        <f t="shared" si="21"/>
        <v>#REF!</v>
      </c>
      <c r="I24" s="263" t="e">
        <f t="shared" si="21"/>
        <v>#REF!</v>
      </c>
      <c r="J24" s="263" t="e">
        <f t="shared" si="21"/>
        <v>#REF!</v>
      </c>
      <c r="K24" s="263" t="e">
        <f t="shared" si="21"/>
        <v>#REF!</v>
      </c>
      <c r="L24" s="263" t="e">
        <f t="shared" si="21"/>
        <v>#REF!</v>
      </c>
      <c r="M24" s="263" t="e">
        <f t="shared" si="21"/>
        <v>#REF!</v>
      </c>
      <c r="N24" s="263" t="e">
        <f t="shared" si="21"/>
        <v>#REF!</v>
      </c>
      <c r="O24" s="263" t="e">
        <f t="shared" si="21"/>
        <v>#REF!</v>
      </c>
      <c r="P24" s="263" t="e">
        <f t="shared" si="21"/>
        <v>#REF!</v>
      </c>
      <c r="Q24" s="263" t="e">
        <f t="shared" si="21"/>
        <v>#REF!</v>
      </c>
      <c r="R24" s="263" t="e">
        <f t="shared" si="21"/>
        <v>#REF!</v>
      </c>
      <c r="S24" s="263" t="e">
        <f t="shared" si="21"/>
        <v>#REF!</v>
      </c>
      <c r="T24" s="263" t="e">
        <f t="shared" si="21"/>
        <v>#REF!</v>
      </c>
      <c r="U24" s="263" t="e">
        <f t="shared" si="21"/>
        <v>#REF!</v>
      </c>
      <c r="V24" s="263" t="e">
        <f t="shared" si="21"/>
        <v>#REF!</v>
      </c>
      <c r="W24" s="263" t="e">
        <f t="shared" si="21"/>
        <v>#REF!</v>
      </c>
      <c r="X24" s="263" t="e">
        <f t="shared" si="21"/>
        <v>#REF!</v>
      </c>
      <c r="Y24" s="263" t="e">
        <f t="shared" si="21"/>
        <v>#REF!</v>
      </c>
      <c r="Z24" s="263" t="e">
        <f t="shared" si="21"/>
        <v>#REF!</v>
      </c>
      <c r="AA24" s="263" t="e">
        <f t="shared" si="21"/>
        <v>#REF!</v>
      </c>
      <c r="AB24" s="263" t="e">
        <f t="shared" si="21"/>
        <v>#REF!</v>
      </c>
      <c r="AC24" s="263" t="e">
        <f t="shared" si="21"/>
        <v>#REF!</v>
      </c>
      <c r="AD24" s="263" t="e">
        <f t="shared" si="21"/>
        <v>#REF!</v>
      </c>
      <c r="AE24" s="263" t="e">
        <f t="shared" si="21"/>
        <v>#REF!</v>
      </c>
      <c r="AF24" s="263" t="e">
        <f t="shared" si="21"/>
        <v>#REF!</v>
      </c>
      <c r="AG24" s="263" t="e">
        <f t="shared" si="21"/>
        <v>#REF!</v>
      </c>
      <c r="AH24" s="263" t="e">
        <f t="shared" si="21"/>
        <v>#REF!</v>
      </c>
      <c r="AI24" s="263" t="e">
        <f t="shared" si="21"/>
        <v>#REF!</v>
      </c>
      <c r="AJ24" s="263" t="e">
        <f t="shared" si="21"/>
        <v>#REF!</v>
      </c>
      <c r="AK24" s="263" t="e">
        <f t="shared" si="21"/>
        <v>#REF!</v>
      </c>
      <c r="AL24" s="263" t="e">
        <f t="shared" si="21"/>
        <v>#REF!</v>
      </c>
      <c r="AM24" s="263" t="e">
        <f t="shared" si="21"/>
        <v>#REF!</v>
      </c>
      <c r="AN24" s="263" t="e">
        <f t="shared" si="21"/>
        <v>#REF!</v>
      </c>
      <c r="AO24" s="263" t="e">
        <f t="shared" si="21"/>
        <v>#REF!</v>
      </c>
      <c r="AP24" s="263" t="e">
        <f t="shared" si="21"/>
        <v>#REF!</v>
      </c>
      <c r="AQ24" s="263" t="e">
        <f t="shared" si="21"/>
        <v>#REF!</v>
      </c>
      <c r="AR24" s="264"/>
      <c r="AT24" s="265"/>
    </row>
    <row r="25" spans="1:46">
      <c r="A25" s="268" t="s">
        <v>124</v>
      </c>
      <c r="B25" s="267" t="s">
        <v>125</v>
      </c>
      <c r="C25" s="263" t="e">
        <f t="shared" ref="C25:AQ25" si="22">C130/C$206*C$102</f>
        <v>#REF!</v>
      </c>
      <c r="D25" s="263" t="e">
        <f t="shared" si="22"/>
        <v>#REF!</v>
      </c>
      <c r="E25" s="263" t="e">
        <f t="shared" si="22"/>
        <v>#REF!</v>
      </c>
      <c r="F25" s="263" t="e">
        <f t="shared" si="22"/>
        <v>#REF!</v>
      </c>
      <c r="G25" s="263" t="e">
        <f t="shared" si="22"/>
        <v>#REF!</v>
      </c>
      <c r="H25" s="263" t="e">
        <f t="shared" si="22"/>
        <v>#REF!</v>
      </c>
      <c r="I25" s="263" t="e">
        <f t="shared" si="22"/>
        <v>#REF!</v>
      </c>
      <c r="J25" s="263" t="e">
        <f t="shared" si="22"/>
        <v>#REF!</v>
      </c>
      <c r="K25" s="263" t="e">
        <f t="shared" si="22"/>
        <v>#REF!</v>
      </c>
      <c r="L25" s="263" t="e">
        <f t="shared" si="22"/>
        <v>#REF!</v>
      </c>
      <c r="M25" s="263" t="e">
        <f t="shared" si="22"/>
        <v>#REF!</v>
      </c>
      <c r="N25" s="263" t="e">
        <f t="shared" si="22"/>
        <v>#REF!</v>
      </c>
      <c r="O25" s="263" t="e">
        <f t="shared" si="22"/>
        <v>#REF!</v>
      </c>
      <c r="P25" s="263" t="e">
        <f t="shared" si="22"/>
        <v>#REF!</v>
      </c>
      <c r="Q25" s="263" t="e">
        <f t="shared" si="22"/>
        <v>#REF!</v>
      </c>
      <c r="R25" s="263" t="e">
        <f t="shared" si="22"/>
        <v>#REF!</v>
      </c>
      <c r="S25" s="263" t="e">
        <f t="shared" si="22"/>
        <v>#REF!</v>
      </c>
      <c r="T25" s="263" t="e">
        <f t="shared" si="22"/>
        <v>#REF!</v>
      </c>
      <c r="U25" s="263" t="e">
        <f t="shared" si="22"/>
        <v>#REF!</v>
      </c>
      <c r="V25" s="263" t="e">
        <f t="shared" si="22"/>
        <v>#REF!</v>
      </c>
      <c r="W25" s="263" t="e">
        <f t="shared" si="22"/>
        <v>#REF!</v>
      </c>
      <c r="X25" s="263" t="e">
        <f t="shared" si="22"/>
        <v>#REF!</v>
      </c>
      <c r="Y25" s="263" t="e">
        <f t="shared" si="22"/>
        <v>#REF!</v>
      </c>
      <c r="Z25" s="263" t="e">
        <f t="shared" si="22"/>
        <v>#REF!</v>
      </c>
      <c r="AA25" s="263" t="e">
        <f t="shared" si="22"/>
        <v>#REF!</v>
      </c>
      <c r="AB25" s="263" t="e">
        <f t="shared" si="22"/>
        <v>#REF!</v>
      </c>
      <c r="AC25" s="263" t="e">
        <f t="shared" si="22"/>
        <v>#REF!</v>
      </c>
      <c r="AD25" s="263" t="e">
        <f t="shared" si="22"/>
        <v>#REF!</v>
      </c>
      <c r="AE25" s="263" t="e">
        <f t="shared" si="22"/>
        <v>#REF!</v>
      </c>
      <c r="AF25" s="263" t="e">
        <f t="shared" si="22"/>
        <v>#REF!</v>
      </c>
      <c r="AG25" s="263" t="e">
        <f t="shared" si="22"/>
        <v>#REF!</v>
      </c>
      <c r="AH25" s="263" t="e">
        <f t="shared" si="22"/>
        <v>#REF!</v>
      </c>
      <c r="AI25" s="263" t="e">
        <f t="shared" si="22"/>
        <v>#REF!</v>
      </c>
      <c r="AJ25" s="263" t="e">
        <f t="shared" si="22"/>
        <v>#REF!</v>
      </c>
      <c r="AK25" s="263" t="e">
        <f t="shared" si="22"/>
        <v>#REF!</v>
      </c>
      <c r="AL25" s="263" t="e">
        <f t="shared" si="22"/>
        <v>#REF!</v>
      </c>
      <c r="AM25" s="263" t="e">
        <f t="shared" si="22"/>
        <v>#REF!</v>
      </c>
      <c r="AN25" s="263" t="e">
        <f t="shared" si="22"/>
        <v>#REF!</v>
      </c>
      <c r="AO25" s="263" t="e">
        <f t="shared" si="22"/>
        <v>#REF!</v>
      </c>
      <c r="AP25" s="263" t="e">
        <f t="shared" si="22"/>
        <v>#REF!</v>
      </c>
      <c r="AQ25" s="263" t="e">
        <f t="shared" si="22"/>
        <v>#REF!</v>
      </c>
      <c r="AR25" s="264"/>
      <c r="AT25" s="265"/>
    </row>
    <row r="26" spans="1:46">
      <c r="A26" s="268" t="s">
        <v>126</v>
      </c>
      <c r="B26" s="267" t="s">
        <v>127</v>
      </c>
      <c r="C26" s="263" t="e">
        <f t="shared" ref="C26:AQ26" si="23">C131/C$206*C$102</f>
        <v>#REF!</v>
      </c>
      <c r="D26" s="263" t="e">
        <f t="shared" si="23"/>
        <v>#REF!</v>
      </c>
      <c r="E26" s="263" t="e">
        <f t="shared" si="23"/>
        <v>#REF!</v>
      </c>
      <c r="F26" s="263" t="e">
        <f t="shared" si="23"/>
        <v>#REF!</v>
      </c>
      <c r="G26" s="263" t="e">
        <f t="shared" si="23"/>
        <v>#REF!</v>
      </c>
      <c r="H26" s="263" t="e">
        <f t="shared" si="23"/>
        <v>#REF!</v>
      </c>
      <c r="I26" s="263" t="e">
        <f t="shared" si="23"/>
        <v>#REF!</v>
      </c>
      <c r="J26" s="263" t="e">
        <f t="shared" si="23"/>
        <v>#REF!</v>
      </c>
      <c r="K26" s="263" t="e">
        <f t="shared" si="23"/>
        <v>#REF!</v>
      </c>
      <c r="L26" s="263" t="e">
        <f t="shared" si="23"/>
        <v>#REF!</v>
      </c>
      <c r="M26" s="263" t="e">
        <f t="shared" si="23"/>
        <v>#REF!</v>
      </c>
      <c r="N26" s="263" t="e">
        <f t="shared" si="23"/>
        <v>#REF!</v>
      </c>
      <c r="O26" s="263" t="e">
        <f t="shared" si="23"/>
        <v>#REF!</v>
      </c>
      <c r="P26" s="263" t="e">
        <f t="shared" si="23"/>
        <v>#REF!</v>
      </c>
      <c r="Q26" s="263" t="e">
        <f t="shared" si="23"/>
        <v>#REF!</v>
      </c>
      <c r="R26" s="263" t="e">
        <f t="shared" si="23"/>
        <v>#REF!</v>
      </c>
      <c r="S26" s="263" t="e">
        <f t="shared" si="23"/>
        <v>#REF!</v>
      </c>
      <c r="T26" s="263" t="e">
        <f t="shared" si="23"/>
        <v>#REF!</v>
      </c>
      <c r="U26" s="263" t="e">
        <f t="shared" si="23"/>
        <v>#REF!</v>
      </c>
      <c r="V26" s="263" t="e">
        <f t="shared" si="23"/>
        <v>#REF!</v>
      </c>
      <c r="W26" s="263" t="e">
        <f t="shared" si="23"/>
        <v>#REF!</v>
      </c>
      <c r="X26" s="263" t="e">
        <f t="shared" si="23"/>
        <v>#REF!</v>
      </c>
      <c r="Y26" s="263" t="e">
        <f t="shared" si="23"/>
        <v>#REF!</v>
      </c>
      <c r="Z26" s="263" t="e">
        <f t="shared" si="23"/>
        <v>#REF!</v>
      </c>
      <c r="AA26" s="263" t="e">
        <f t="shared" si="23"/>
        <v>#REF!</v>
      </c>
      <c r="AB26" s="263" t="e">
        <f t="shared" si="23"/>
        <v>#REF!</v>
      </c>
      <c r="AC26" s="263" t="e">
        <f t="shared" si="23"/>
        <v>#REF!</v>
      </c>
      <c r="AD26" s="263" t="e">
        <f t="shared" si="23"/>
        <v>#REF!</v>
      </c>
      <c r="AE26" s="263" t="e">
        <f t="shared" si="23"/>
        <v>#REF!</v>
      </c>
      <c r="AF26" s="263" t="e">
        <f t="shared" si="23"/>
        <v>#REF!</v>
      </c>
      <c r="AG26" s="263" t="e">
        <f t="shared" si="23"/>
        <v>#REF!</v>
      </c>
      <c r="AH26" s="263" t="e">
        <f t="shared" si="23"/>
        <v>#REF!</v>
      </c>
      <c r="AI26" s="263" t="e">
        <f t="shared" si="23"/>
        <v>#REF!</v>
      </c>
      <c r="AJ26" s="263" t="e">
        <f t="shared" si="23"/>
        <v>#REF!</v>
      </c>
      <c r="AK26" s="263" t="e">
        <f t="shared" si="23"/>
        <v>#REF!</v>
      </c>
      <c r="AL26" s="263" t="e">
        <f t="shared" si="23"/>
        <v>#REF!</v>
      </c>
      <c r="AM26" s="263" t="e">
        <f t="shared" si="23"/>
        <v>#REF!</v>
      </c>
      <c r="AN26" s="263" t="e">
        <f t="shared" si="23"/>
        <v>#REF!</v>
      </c>
      <c r="AO26" s="263" t="e">
        <f t="shared" si="23"/>
        <v>#REF!</v>
      </c>
      <c r="AP26" s="263" t="e">
        <f t="shared" si="23"/>
        <v>#REF!</v>
      </c>
      <c r="AQ26" s="263" t="e">
        <f t="shared" si="23"/>
        <v>#REF!</v>
      </c>
      <c r="AR26" s="264"/>
      <c r="AT26" s="265"/>
    </row>
    <row r="27" spans="1:46">
      <c r="A27" s="268" t="s">
        <v>128</v>
      </c>
      <c r="B27" s="267" t="s">
        <v>129</v>
      </c>
      <c r="C27" s="263" t="e">
        <f t="shared" ref="C27:AQ27" si="24">C132/C$206*C$102</f>
        <v>#REF!</v>
      </c>
      <c r="D27" s="263" t="e">
        <f t="shared" si="24"/>
        <v>#REF!</v>
      </c>
      <c r="E27" s="263" t="e">
        <f t="shared" si="24"/>
        <v>#REF!</v>
      </c>
      <c r="F27" s="263" t="e">
        <f t="shared" si="24"/>
        <v>#REF!</v>
      </c>
      <c r="G27" s="263" t="e">
        <f t="shared" si="24"/>
        <v>#REF!</v>
      </c>
      <c r="H27" s="263" t="e">
        <f t="shared" si="24"/>
        <v>#REF!</v>
      </c>
      <c r="I27" s="263" t="e">
        <f t="shared" si="24"/>
        <v>#REF!</v>
      </c>
      <c r="J27" s="263" t="e">
        <f t="shared" si="24"/>
        <v>#REF!</v>
      </c>
      <c r="K27" s="263" t="e">
        <f t="shared" si="24"/>
        <v>#REF!</v>
      </c>
      <c r="L27" s="263" t="e">
        <f t="shared" si="24"/>
        <v>#REF!</v>
      </c>
      <c r="M27" s="263" t="e">
        <f t="shared" si="24"/>
        <v>#REF!</v>
      </c>
      <c r="N27" s="263" t="e">
        <f t="shared" si="24"/>
        <v>#REF!</v>
      </c>
      <c r="O27" s="263" t="e">
        <f t="shared" si="24"/>
        <v>#REF!</v>
      </c>
      <c r="P27" s="263" t="e">
        <f t="shared" si="24"/>
        <v>#REF!</v>
      </c>
      <c r="Q27" s="263" t="e">
        <f t="shared" si="24"/>
        <v>#REF!</v>
      </c>
      <c r="R27" s="263" t="e">
        <f t="shared" si="24"/>
        <v>#REF!</v>
      </c>
      <c r="S27" s="263" t="e">
        <f t="shared" si="24"/>
        <v>#REF!</v>
      </c>
      <c r="T27" s="263" t="e">
        <f t="shared" si="24"/>
        <v>#REF!</v>
      </c>
      <c r="U27" s="263" t="e">
        <f t="shared" si="24"/>
        <v>#REF!</v>
      </c>
      <c r="V27" s="263" t="e">
        <f t="shared" si="24"/>
        <v>#REF!</v>
      </c>
      <c r="W27" s="263" t="e">
        <f t="shared" si="24"/>
        <v>#REF!</v>
      </c>
      <c r="X27" s="263" t="e">
        <f t="shared" si="24"/>
        <v>#REF!</v>
      </c>
      <c r="Y27" s="263" t="e">
        <f t="shared" si="24"/>
        <v>#REF!</v>
      </c>
      <c r="Z27" s="263" t="e">
        <f t="shared" si="24"/>
        <v>#REF!</v>
      </c>
      <c r="AA27" s="263" t="e">
        <f t="shared" si="24"/>
        <v>#REF!</v>
      </c>
      <c r="AB27" s="263" t="e">
        <f t="shared" si="24"/>
        <v>#REF!</v>
      </c>
      <c r="AC27" s="263" t="e">
        <f t="shared" si="24"/>
        <v>#REF!</v>
      </c>
      <c r="AD27" s="263" t="e">
        <f t="shared" si="24"/>
        <v>#REF!</v>
      </c>
      <c r="AE27" s="263" t="e">
        <f t="shared" si="24"/>
        <v>#REF!</v>
      </c>
      <c r="AF27" s="263" t="e">
        <f t="shared" si="24"/>
        <v>#REF!</v>
      </c>
      <c r="AG27" s="263" t="e">
        <f t="shared" si="24"/>
        <v>#REF!</v>
      </c>
      <c r="AH27" s="263" t="e">
        <f t="shared" si="24"/>
        <v>#REF!</v>
      </c>
      <c r="AI27" s="263" t="e">
        <f t="shared" si="24"/>
        <v>#REF!</v>
      </c>
      <c r="AJ27" s="263" t="e">
        <f t="shared" si="24"/>
        <v>#REF!</v>
      </c>
      <c r="AK27" s="263" t="e">
        <f t="shared" si="24"/>
        <v>#REF!</v>
      </c>
      <c r="AL27" s="263" t="e">
        <f t="shared" si="24"/>
        <v>#REF!</v>
      </c>
      <c r="AM27" s="263" t="e">
        <f t="shared" si="24"/>
        <v>#REF!</v>
      </c>
      <c r="AN27" s="263" t="e">
        <f t="shared" si="24"/>
        <v>#REF!</v>
      </c>
      <c r="AO27" s="263" t="e">
        <f t="shared" si="24"/>
        <v>#REF!</v>
      </c>
      <c r="AP27" s="263" t="e">
        <f t="shared" si="24"/>
        <v>#REF!</v>
      </c>
      <c r="AQ27" s="263" t="e">
        <f t="shared" si="24"/>
        <v>#REF!</v>
      </c>
      <c r="AR27" s="264"/>
      <c r="AT27" s="265"/>
    </row>
    <row r="28" spans="1:46">
      <c r="A28" s="268" t="s">
        <v>130</v>
      </c>
      <c r="B28" s="267" t="s">
        <v>131</v>
      </c>
      <c r="C28" s="263" t="e">
        <f t="shared" ref="C28:AQ28" si="25">C133/C$206*C$102</f>
        <v>#REF!</v>
      </c>
      <c r="D28" s="263" t="e">
        <f t="shared" si="25"/>
        <v>#REF!</v>
      </c>
      <c r="E28" s="263" t="e">
        <f t="shared" si="25"/>
        <v>#REF!</v>
      </c>
      <c r="F28" s="263" t="e">
        <f t="shared" si="25"/>
        <v>#REF!</v>
      </c>
      <c r="G28" s="263" t="e">
        <f t="shared" si="25"/>
        <v>#REF!</v>
      </c>
      <c r="H28" s="263" t="e">
        <f t="shared" si="25"/>
        <v>#REF!</v>
      </c>
      <c r="I28" s="263" t="e">
        <f t="shared" si="25"/>
        <v>#REF!</v>
      </c>
      <c r="J28" s="263" t="e">
        <f t="shared" si="25"/>
        <v>#REF!</v>
      </c>
      <c r="K28" s="263" t="e">
        <f t="shared" si="25"/>
        <v>#REF!</v>
      </c>
      <c r="L28" s="263" t="e">
        <f t="shared" si="25"/>
        <v>#REF!</v>
      </c>
      <c r="M28" s="263" t="e">
        <f t="shared" si="25"/>
        <v>#REF!</v>
      </c>
      <c r="N28" s="263" t="e">
        <f t="shared" si="25"/>
        <v>#REF!</v>
      </c>
      <c r="O28" s="263" t="e">
        <f t="shared" si="25"/>
        <v>#REF!</v>
      </c>
      <c r="P28" s="263" t="e">
        <f t="shared" si="25"/>
        <v>#REF!</v>
      </c>
      <c r="Q28" s="263" t="e">
        <f t="shared" si="25"/>
        <v>#REF!</v>
      </c>
      <c r="R28" s="263" t="e">
        <f t="shared" si="25"/>
        <v>#REF!</v>
      </c>
      <c r="S28" s="263" t="e">
        <f t="shared" si="25"/>
        <v>#REF!</v>
      </c>
      <c r="T28" s="263" t="e">
        <f t="shared" si="25"/>
        <v>#REF!</v>
      </c>
      <c r="U28" s="263" t="e">
        <f t="shared" si="25"/>
        <v>#REF!</v>
      </c>
      <c r="V28" s="263" t="e">
        <f t="shared" si="25"/>
        <v>#REF!</v>
      </c>
      <c r="W28" s="263" t="e">
        <f t="shared" si="25"/>
        <v>#REF!</v>
      </c>
      <c r="X28" s="263" t="e">
        <f t="shared" si="25"/>
        <v>#REF!</v>
      </c>
      <c r="Y28" s="263" t="e">
        <f t="shared" si="25"/>
        <v>#REF!</v>
      </c>
      <c r="Z28" s="263" t="e">
        <f t="shared" si="25"/>
        <v>#REF!</v>
      </c>
      <c r="AA28" s="263" t="e">
        <f t="shared" si="25"/>
        <v>#REF!</v>
      </c>
      <c r="AB28" s="263" t="e">
        <f t="shared" si="25"/>
        <v>#REF!</v>
      </c>
      <c r="AC28" s="263" t="e">
        <f t="shared" si="25"/>
        <v>#REF!</v>
      </c>
      <c r="AD28" s="263" t="e">
        <f t="shared" si="25"/>
        <v>#REF!</v>
      </c>
      <c r="AE28" s="263" t="e">
        <f t="shared" si="25"/>
        <v>#REF!</v>
      </c>
      <c r="AF28" s="263" t="e">
        <f t="shared" si="25"/>
        <v>#REF!</v>
      </c>
      <c r="AG28" s="263" t="e">
        <f t="shared" si="25"/>
        <v>#REF!</v>
      </c>
      <c r="AH28" s="263" t="e">
        <f t="shared" si="25"/>
        <v>#REF!</v>
      </c>
      <c r="AI28" s="263" t="e">
        <f t="shared" si="25"/>
        <v>#REF!</v>
      </c>
      <c r="AJ28" s="263" t="e">
        <f t="shared" si="25"/>
        <v>#REF!</v>
      </c>
      <c r="AK28" s="263" t="e">
        <f t="shared" si="25"/>
        <v>#REF!</v>
      </c>
      <c r="AL28" s="263" t="e">
        <f t="shared" si="25"/>
        <v>#REF!</v>
      </c>
      <c r="AM28" s="263" t="e">
        <f t="shared" si="25"/>
        <v>#REF!</v>
      </c>
      <c r="AN28" s="263" t="e">
        <f t="shared" si="25"/>
        <v>#REF!</v>
      </c>
      <c r="AO28" s="263" t="e">
        <f t="shared" si="25"/>
        <v>#REF!</v>
      </c>
      <c r="AP28" s="263" t="e">
        <f t="shared" si="25"/>
        <v>#REF!</v>
      </c>
      <c r="AQ28" s="263" t="e">
        <f t="shared" si="25"/>
        <v>#REF!</v>
      </c>
      <c r="AR28" s="264"/>
      <c r="AT28" s="265"/>
    </row>
    <row r="29" spans="1:46">
      <c r="A29" s="268" t="s">
        <v>132</v>
      </c>
      <c r="B29" s="267" t="s">
        <v>133</v>
      </c>
      <c r="C29" s="263" t="e">
        <f t="shared" ref="C29:AQ29" si="26">C134/C$206*C$102</f>
        <v>#REF!</v>
      </c>
      <c r="D29" s="263" t="e">
        <f t="shared" si="26"/>
        <v>#REF!</v>
      </c>
      <c r="E29" s="263" t="e">
        <f t="shared" si="26"/>
        <v>#REF!</v>
      </c>
      <c r="F29" s="263" t="e">
        <f t="shared" si="26"/>
        <v>#REF!</v>
      </c>
      <c r="G29" s="263" t="e">
        <f t="shared" si="26"/>
        <v>#REF!</v>
      </c>
      <c r="H29" s="263" t="e">
        <f t="shared" si="26"/>
        <v>#REF!</v>
      </c>
      <c r="I29" s="263" t="e">
        <f t="shared" si="26"/>
        <v>#REF!</v>
      </c>
      <c r="J29" s="263" t="e">
        <f t="shared" si="26"/>
        <v>#REF!</v>
      </c>
      <c r="K29" s="263" t="e">
        <f t="shared" si="26"/>
        <v>#REF!</v>
      </c>
      <c r="L29" s="263" t="e">
        <f t="shared" si="26"/>
        <v>#REF!</v>
      </c>
      <c r="M29" s="263" t="e">
        <f t="shared" si="26"/>
        <v>#REF!</v>
      </c>
      <c r="N29" s="263" t="e">
        <f t="shared" si="26"/>
        <v>#REF!</v>
      </c>
      <c r="O29" s="263" t="e">
        <f t="shared" si="26"/>
        <v>#REF!</v>
      </c>
      <c r="P29" s="263" t="e">
        <f t="shared" si="26"/>
        <v>#REF!</v>
      </c>
      <c r="Q29" s="263" t="e">
        <f t="shared" si="26"/>
        <v>#REF!</v>
      </c>
      <c r="R29" s="263" t="e">
        <f t="shared" si="26"/>
        <v>#REF!</v>
      </c>
      <c r="S29" s="263" t="e">
        <f t="shared" si="26"/>
        <v>#REF!</v>
      </c>
      <c r="T29" s="263" t="e">
        <f t="shared" si="26"/>
        <v>#REF!</v>
      </c>
      <c r="U29" s="263" t="e">
        <f t="shared" si="26"/>
        <v>#REF!</v>
      </c>
      <c r="V29" s="263" t="e">
        <f t="shared" si="26"/>
        <v>#REF!</v>
      </c>
      <c r="W29" s="263" t="e">
        <f t="shared" si="26"/>
        <v>#REF!</v>
      </c>
      <c r="X29" s="263" t="e">
        <f t="shared" si="26"/>
        <v>#REF!</v>
      </c>
      <c r="Y29" s="263" t="e">
        <f t="shared" si="26"/>
        <v>#REF!</v>
      </c>
      <c r="Z29" s="263" t="e">
        <f t="shared" si="26"/>
        <v>#REF!</v>
      </c>
      <c r="AA29" s="263" t="e">
        <f t="shared" si="26"/>
        <v>#REF!</v>
      </c>
      <c r="AB29" s="263" t="e">
        <f t="shared" si="26"/>
        <v>#REF!</v>
      </c>
      <c r="AC29" s="263" t="e">
        <f t="shared" si="26"/>
        <v>#REF!</v>
      </c>
      <c r="AD29" s="263" t="e">
        <f t="shared" si="26"/>
        <v>#REF!</v>
      </c>
      <c r="AE29" s="263" t="e">
        <f t="shared" si="26"/>
        <v>#REF!</v>
      </c>
      <c r="AF29" s="263" t="e">
        <f t="shared" si="26"/>
        <v>#REF!</v>
      </c>
      <c r="AG29" s="263" t="e">
        <f t="shared" si="26"/>
        <v>#REF!</v>
      </c>
      <c r="AH29" s="263" t="e">
        <f t="shared" si="26"/>
        <v>#REF!</v>
      </c>
      <c r="AI29" s="263" t="e">
        <f t="shared" si="26"/>
        <v>#REF!</v>
      </c>
      <c r="AJ29" s="263" t="e">
        <f t="shared" si="26"/>
        <v>#REF!</v>
      </c>
      <c r="AK29" s="263" t="e">
        <f t="shared" si="26"/>
        <v>#REF!</v>
      </c>
      <c r="AL29" s="263" t="e">
        <f t="shared" si="26"/>
        <v>#REF!</v>
      </c>
      <c r="AM29" s="263" t="e">
        <f t="shared" si="26"/>
        <v>#REF!</v>
      </c>
      <c r="AN29" s="263" t="e">
        <f t="shared" si="26"/>
        <v>#REF!</v>
      </c>
      <c r="AO29" s="263" t="e">
        <f t="shared" si="26"/>
        <v>#REF!</v>
      </c>
      <c r="AP29" s="263" t="e">
        <f t="shared" si="26"/>
        <v>#REF!</v>
      </c>
      <c r="AQ29" s="263" t="e">
        <f t="shared" si="26"/>
        <v>#REF!</v>
      </c>
      <c r="AR29" s="264"/>
      <c r="AT29" s="265"/>
    </row>
    <row r="30" spans="1:46">
      <c r="A30" s="268" t="s">
        <v>134</v>
      </c>
      <c r="B30" s="267" t="s">
        <v>135</v>
      </c>
      <c r="C30" s="263" t="e">
        <f t="shared" ref="C30:AQ30" si="27">C135/C$206*C$102</f>
        <v>#REF!</v>
      </c>
      <c r="D30" s="263" t="e">
        <f t="shared" si="27"/>
        <v>#REF!</v>
      </c>
      <c r="E30" s="263" t="e">
        <f t="shared" si="27"/>
        <v>#REF!</v>
      </c>
      <c r="F30" s="263" t="e">
        <f t="shared" si="27"/>
        <v>#REF!</v>
      </c>
      <c r="G30" s="263" t="e">
        <f t="shared" si="27"/>
        <v>#REF!</v>
      </c>
      <c r="H30" s="263" t="e">
        <f t="shared" si="27"/>
        <v>#REF!</v>
      </c>
      <c r="I30" s="263" t="e">
        <f t="shared" si="27"/>
        <v>#REF!</v>
      </c>
      <c r="J30" s="263" t="e">
        <f t="shared" si="27"/>
        <v>#REF!</v>
      </c>
      <c r="K30" s="263" t="e">
        <f t="shared" si="27"/>
        <v>#REF!</v>
      </c>
      <c r="L30" s="263" t="e">
        <f t="shared" si="27"/>
        <v>#REF!</v>
      </c>
      <c r="M30" s="263" t="e">
        <f t="shared" si="27"/>
        <v>#REF!</v>
      </c>
      <c r="N30" s="263" t="e">
        <f t="shared" si="27"/>
        <v>#REF!</v>
      </c>
      <c r="O30" s="263" t="e">
        <f t="shared" si="27"/>
        <v>#REF!</v>
      </c>
      <c r="P30" s="263" t="e">
        <f t="shared" si="27"/>
        <v>#REF!</v>
      </c>
      <c r="Q30" s="263" t="e">
        <f t="shared" si="27"/>
        <v>#REF!</v>
      </c>
      <c r="R30" s="263" t="e">
        <f t="shared" si="27"/>
        <v>#REF!</v>
      </c>
      <c r="S30" s="263" t="e">
        <f t="shared" si="27"/>
        <v>#REF!</v>
      </c>
      <c r="T30" s="263" t="e">
        <f t="shared" si="27"/>
        <v>#REF!</v>
      </c>
      <c r="U30" s="263" t="e">
        <f t="shared" si="27"/>
        <v>#REF!</v>
      </c>
      <c r="V30" s="263" t="e">
        <f t="shared" si="27"/>
        <v>#REF!</v>
      </c>
      <c r="W30" s="263" t="e">
        <f t="shared" si="27"/>
        <v>#REF!</v>
      </c>
      <c r="X30" s="263" t="e">
        <f t="shared" si="27"/>
        <v>#REF!</v>
      </c>
      <c r="Y30" s="263" t="e">
        <f t="shared" si="27"/>
        <v>#REF!</v>
      </c>
      <c r="Z30" s="263" t="e">
        <f t="shared" si="27"/>
        <v>#REF!</v>
      </c>
      <c r="AA30" s="263" t="e">
        <f t="shared" si="27"/>
        <v>#REF!</v>
      </c>
      <c r="AB30" s="263" t="e">
        <f t="shared" si="27"/>
        <v>#REF!</v>
      </c>
      <c r="AC30" s="263" t="e">
        <f t="shared" si="27"/>
        <v>#REF!</v>
      </c>
      <c r="AD30" s="263" t="e">
        <f t="shared" si="27"/>
        <v>#REF!</v>
      </c>
      <c r="AE30" s="263" t="e">
        <f t="shared" si="27"/>
        <v>#REF!</v>
      </c>
      <c r="AF30" s="263" t="e">
        <f t="shared" si="27"/>
        <v>#REF!</v>
      </c>
      <c r="AG30" s="263" t="e">
        <f t="shared" si="27"/>
        <v>#REF!</v>
      </c>
      <c r="AH30" s="263" t="e">
        <f t="shared" si="27"/>
        <v>#REF!</v>
      </c>
      <c r="AI30" s="263" t="e">
        <f t="shared" si="27"/>
        <v>#REF!</v>
      </c>
      <c r="AJ30" s="263" t="e">
        <f t="shared" si="27"/>
        <v>#REF!</v>
      </c>
      <c r="AK30" s="263" t="e">
        <f t="shared" si="27"/>
        <v>#REF!</v>
      </c>
      <c r="AL30" s="263" t="e">
        <f t="shared" si="27"/>
        <v>#REF!</v>
      </c>
      <c r="AM30" s="263" t="e">
        <f t="shared" si="27"/>
        <v>#REF!</v>
      </c>
      <c r="AN30" s="263" t="e">
        <f t="shared" si="27"/>
        <v>#REF!</v>
      </c>
      <c r="AO30" s="263" t="e">
        <f t="shared" si="27"/>
        <v>#REF!</v>
      </c>
      <c r="AP30" s="263" t="e">
        <f t="shared" si="27"/>
        <v>#REF!</v>
      </c>
      <c r="AQ30" s="263" t="e">
        <f t="shared" si="27"/>
        <v>#REF!</v>
      </c>
      <c r="AR30" s="264"/>
      <c r="AT30" s="265"/>
    </row>
    <row r="31" spans="1:46">
      <c r="A31" s="268" t="s">
        <v>136</v>
      </c>
      <c r="B31" s="267" t="s">
        <v>137</v>
      </c>
      <c r="C31" s="263" t="e">
        <f t="shared" ref="C31:AQ31" si="28">C136/C$206*C$102</f>
        <v>#REF!</v>
      </c>
      <c r="D31" s="263" t="e">
        <f t="shared" si="28"/>
        <v>#REF!</v>
      </c>
      <c r="E31" s="263" t="e">
        <f t="shared" si="28"/>
        <v>#REF!</v>
      </c>
      <c r="F31" s="263" t="e">
        <f t="shared" si="28"/>
        <v>#REF!</v>
      </c>
      <c r="G31" s="263" t="e">
        <f t="shared" si="28"/>
        <v>#REF!</v>
      </c>
      <c r="H31" s="263" t="e">
        <f t="shared" si="28"/>
        <v>#REF!</v>
      </c>
      <c r="I31" s="263" t="e">
        <f t="shared" si="28"/>
        <v>#REF!</v>
      </c>
      <c r="J31" s="263" t="e">
        <f t="shared" si="28"/>
        <v>#REF!</v>
      </c>
      <c r="K31" s="263" t="e">
        <f t="shared" si="28"/>
        <v>#REF!</v>
      </c>
      <c r="L31" s="263" t="e">
        <f t="shared" si="28"/>
        <v>#REF!</v>
      </c>
      <c r="M31" s="263" t="e">
        <f t="shared" si="28"/>
        <v>#REF!</v>
      </c>
      <c r="N31" s="263" t="e">
        <f t="shared" si="28"/>
        <v>#REF!</v>
      </c>
      <c r="O31" s="263" t="e">
        <f t="shared" si="28"/>
        <v>#REF!</v>
      </c>
      <c r="P31" s="263" t="e">
        <f t="shared" si="28"/>
        <v>#REF!</v>
      </c>
      <c r="Q31" s="263" t="e">
        <f t="shared" si="28"/>
        <v>#REF!</v>
      </c>
      <c r="R31" s="263" t="e">
        <f t="shared" si="28"/>
        <v>#REF!</v>
      </c>
      <c r="S31" s="263" t="e">
        <f t="shared" si="28"/>
        <v>#REF!</v>
      </c>
      <c r="T31" s="263" t="e">
        <f t="shared" si="28"/>
        <v>#REF!</v>
      </c>
      <c r="U31" s="263" t="e">
        <f t="shared" si="28"/>
        <v>#REF!</v>
      </c>
      <c r="V31" s="263" t="e">
        <f t="shared" si="28"/>
        <v>#REF!</v>
      </c>
      <c r="W31" s="263" t="e">
        <f t="shared" si="28"/>
        <v>#REF!</v>
      </c>
      <c r="X31" s="263" t="e">
        <f t="shared" si="28"/>
        <v>#REF!</v>
      </c>
      <c r="Y31" s="263" t="e">
        <f t="shared" si="28"/>
        <v>#REF!</v>
      </c>
      <c r="Z31" s="263" t="e">
        <f t="shared" si="28"/>
        <v>#REF!</v>
      </c>
      <c r="AA31" s="263" t="e">
        <f t="shared" si="28"/>
        <v>#REF!</v>
      </c>
      <c r="AB31" s="263" t="e">
        <f t="shared" si="28"/>
        <v>#REF!</v>
      </c>
      <c r="AC31" s="263" t="e">
        <f t="shared" si="28"/>
        <v>#REF!</v>
      </c>
      <c r="AD31" s="263" t="e">
        <f t="shared" si="28"/>
        <v>#REF!</v>
      </c>
      <c r="AE31" s="263" t="e">
        <f t="shared" si="28"/>
        <v>#REF!</v>
      </c>
      <c r="AF31" s="263" t="e">
        <f t="shared" si="28"/>
        <v>#REF!</v>
      </c>
      <c r="AG31" s="263" t="e">
        <f t="shared" si="28"/>
        <v>#REF!</v>
      </c>
      <c r="AH31" s="263" t="e">
        <f t="shared" si="28"/>
        <v>#REF!</v>
      </c>
      <c r="AI31" s="263" t="e">
        <f t="shared" si="28"/>
        <v>#REF!</v>
      </c>
      <c r="AJ31" s="263" t="e">
        <f t="shared" si="28"/>
        <v>#REF!</v>
      </c>
      <c r="AK31" s="263" t="e">
        <f t="shared" si="28"/>
        <v>#REF!</v>
      </c>
      <c r="AL31" s="263" t="e">
        <f t="shared" si="28"/>
        <v>#REF!</v>
      </c>
      <c r="AM31" s="263" t="e">
        <f t="shared" si="28"/>
        <v>#REF!</v>
      </c>
      <c r="AN31" s="263" t="e">
        <f t="shared" si="28"/>
        <v>#REF!</v>
      </c>
      <c r="AO31" s="263" t="e">
        <f t="shared" si="28"/>
        <v>#REF!</v>
      </c>
      <c r="AP31" s="263" t="e">
        <f t="shared" si="28"/>
        <v>#REF!</v>
      </c>
      <c r="AQ31" s="263" t="e">
        <f t="shared" si="28"/>
        <v>#REF!</v>
      </c>
      <c r="AR31" s="264"/>
      <c r="AT31" s="265"/>
    </row>
    <row r="32" spans="1:46">
      <c r="A32" s="266" t="s">
        <v>138</v>
      </c>
      <c r="B32" s="267" t="s">
        <v>139</v>
      </c>
      <c r="C32" s="263" t="e">
        <f t="shared" ref="C32:AQ32" si="29">C137/C$206*C$102</f>
        <v>#REF!</v>
      </c>
      <c r="D32" s="263" t="e">
        <f t="shared" si="29"/>
        <v>#REF!</v>
      </c>
      <c r="E32" s="263" t="e">
        <f t="shared" si="29"/>
        <v>#REF!</v>
      </c>
      <c r="F32" s="263" t="e">
        <f t="shared" si="29"/>
        <v>#REF!</v>
      </c>
      <c r="G32" s="263" t="e">
        <f t="shared" si="29"/>
        <v>#REF!</v>
      </c>
      <c r="H32" s="263" t="e">
        <f t="shared" si="29"/>
        <v>#REF!</v>
      </c>
      <c r="I32" s="263" t="e">
        <f t="shared" si="29"/>
        <v>#REF!</v>
      </c>
      <c r="J32" s="263" t="e">
        <f t="shared" si="29"/>
        <v>#REF!</v>
      </c>
      <c r="K32" s="263" t="e">
        <f t="shared" si="29"/>
        <v>#REF!</v>
      </c>
      <c r="L32" s="263" t="e">
        <f t="shared" si="29"/>
        <v>#REF!</v>
      </c>
      <c r="M32" s="263" t="e">
        <f t="shared" si="29"/>
        <v>#REF!</v>
      </c>
      <c r="N32" s="263" t="e">
        <f t="shared" si="29"/>
        <v>#REF!</v>
      </c>
      <c r="O32" s="263" t="e">
        <f t="shared" si="29"/>
        <v>#REF!</v>
      </c>
      <c r="P32" s="263" t="e">
        <f t="shared" si="29"/>
        <v>#REF!</v>
      </c>
      <c r="Q32" s="263" t="e">
        <f t="shared" si="29"/>
        <v>#REF!</v>
      </c>
      <c r="R32" s="263" t="e">
        <f t="shared" si="29"/>
        <v>#REF!</v>
      </c>
      <c r="S32" s="263" t="e">
        <f t="shared" si="29"/>
        <v>#REF!</v>
      </c>
      <c r="T32" s="263" t="e">
        <f t="shared" si="29"/>
        <v>#REF!</v>
      </c>
      <c r="U32" s="263" t="e">
        <f t="shared" si="29"/>
        <v>#REF!</v>
      </c>
      <c r="V32" s="263" t="e">
        <f t="shared" si="29"/>
        <v>#REF!</v>
      </c>
      <c r="W32" s="263" t="e">
        <f t="shared" si="29"/>
        <v>#REF!</v>
      </c>
      <c r="X32" s="263" t="e">
        <f t="shared" si="29"/>
        <v>#REF!</v>
      </c>
      <c r="Y32" s="263" t="e">
        <f t="shared" si="29"/>
        <v>#REF!</v>
      </c>
      <c r="Z32" s="263" t="e">
        <f t="shared" si="29"/>
        <v>#REF!</v>
      </c>
      <c r="AA32" s="263" t="e">
        <f t="shared" si="29"/>
        <v>#REF!</v>
      </c>
      <c r="AB32" s="263" t="e">
        <f t="shared" si="29"/>
        <v>#REF!</v>
      </c>
      <c r="AC32" s="263" t="e">
        <f t="shared" si="29"/>
        <v>#REF!</v>
      </c>
      <c r="AD32" s="263" t="e">
        <f t="shared" si="29"/>
        <v>#REF!</v>
      </c>
      <c r="AE32" s="263" t="e">
        <f t="shared" si="29"/>
        <v>#REF!</v>
      </c>
      <c r="AF32" s="263" t="e">
        <f t="shared" si="29"/>
        <v>#REF!</v>
      </c>
      <c r="AG32" s="263" t="e">
        <f t="shared" si="29"/>
        <v>#REF!</v>
      </c>
      <c r="AH32" s="263" t="e">
        <f t="shared" si="29"/>
        <v>#REF!</v>
      </c>
      <c r="AI32" s="263" t="e">
        <f t="shared" si="29"/>
        <v>#REF!</v>
      </c>
      <c r="AJ32" s="263" t="e">
        <f t="shared" si="29"/>
        <v>#REF!</v>
      </c>
      <c r="AK32" s="263" t="e">
        <f t="shared" si="29"/>
        <v>#REF!</v>
      </c>
      <c r="AL32" s="263" t="e">
        <f t="shared" si="29"/>
        <v>#REF!</v>
      </c>
      <c r="AM32" s="263" t="e">
        <f t="shared" si="29"/>
        <v>#REF!</v>
      </c>
      <c r="AN32" s="263" t="e">
        <f t="shared" si="29"/>
        <v>#REF!</v>
      </c>
      <c r="AO32" s="263" t="e">
        <f t="shared" si="29"/>
        <v>#REF!</v>
      </c>
      <c r="AP32" s="263" t="e">
        <f t="shared" si="29"/>
        <v>#REF!</v>
      </c>
      <c r="AQ32" s="263" t="e">
        <f t="shared" si="29"/>
        <v>#REF!</v>
      </c>
      <c r="AR32" s="264"/>
      <c r="AT32" s="265"/>
    </row>
    <row r="33" spans="1:46">
      <c r="A33" s="266" t="s">
        <v>140</v>
      </c>
      <c r="B33" s="267" t="s">
        <v>141</v>
      </c>
      <c r="C33" s="263" t="e">
        <f t="shared" ref="C33:AQ33" si="30">C138/C$206*C$102</f>
        <v>#REF!</v>
      </c>
      <c r="D33" s="263" t="e">
        <f t="shared" si="30"/>
        <v>#REF!</v>
      </c>
      <c r="E33" s="263" t="e">
        <f t="shared" si="30"/>
        <v>#REF!</v>
      </c>
      <c r="F33" s="263" t="e">
        <f t="shared" si="30"/>
        <v>#REF!</v>
      </c>
      <c r="G33" s="263" t="e">
        <f t="shared" si="30"/>
        <v>#REF!</v>
      </c>
      <c r="H33" s="263" t="e">
        <f t="shared" si="30"/>
        <v>#REF!</v>
      </c>
      <c r="I33" s="263" t="e">
        <f t="shared" si="30"/>
        <v>#REF!</v>
      </c>
      <c r="J33" s="263" t="e">
        <f t="shared" si="30"/>
        <v>#REF!</v>
      </c>
      <c r="K33" s="263" t="e">
        <f t="shared" si="30"/>
        <v>#REF!</v>
      </c>
      <c r="L33" s="263" t="e">
        <f t="shared" si="30"/>
        <v>#REF!</v>
      </c>
      <c r="M33" s="263" t="e">
        <f t="shared" si="30"/>
        <v>#REF!</v>
      </c>
      <c r="N33" s="263" t="e">
        <f t="shared" si="30"/>
        <v>#REF!</v>
      </c>
      <c r="O33" s="263" t="e">
        <f t="shared" si="30"/>
        <v>#REF!</v>
      </c>
      <c r="P33" s="263" t="e">
        <f t="shared" si="30"/>
        <v>#REF!</v>
      </c>
      <c r="Q33" s="263" t="e">
        <f t="shared" si="30"/>
        <v>#REF!</v>
      </c>
      <c r="R33" s="263" t="e">
        <f t="shared" si="30"/>
        <v>#REF!</v>
      </c>
      <c r="S33" s="263" t="e">
        <f t="shared" si="30"/>
        <v>#REF!</v>
      </c>
      <c r="T33" s="263" t="e">
        <f t="shared" si="30"/>
        <v>#REF!</v>
      </c>
      <c r="U33" s="263" t="e">
        <f t="shared" si="30"/>
        <v>#REF!</v>
      </c>
      <c r="V33" s="263" t="e">
        <f t="shared" si="30"/>
        <v>#REF!</v>
      </c>
      <c r="W33" s="263" t="e">
        <f t="shared" si="30"/>
        <v>#REF!</v>
      </c>
      <c r="X33" s="263" t="e">
        <f t="shared" si="30"/>
        <v>#REF!</v>
      </c>
      <c r="Y33" s="263" t="e">
        <f t="shared" si="30"/>
        <v>#REF!</v>
      </c>
      <c r="Z33" s="263" t="e">
        <f t="shared" si="30"/>
        <v>#REF!</v>
      </c>
      <c r="AA33" s="263" t="e">
        <f t="shared" si="30"/>
        <v>#REF!</v>
      </c>
      <c r="AB33" s="263" t="e">
        <f t="shared" si="30"/>
        <v>#REF!</v>
      </c>
      <c r="AC33" s="263" t="e">
        <f t="shared" si="30"/>
        <v>#REF!</v>
      </c>
      <c r="AD33" s="263" t="e">
        <f t="shared" si="30"/>
        <v>#REF!</v>
      </c>
      <c r="AE33" s="263" t="e">
        <f t="shared" si="30"/>
        <v>#REF!</v>
      </c>
      <c r="AF33" s="263" t="e">
        <f t="shared" si="30"/>
        <v>#REF!</v>
      </c>
      <c r="AG33" s="263" t="e">
        <f t="shared" si="30"/>
        <v>#REF!</v>
      </c>
      <c r="AH33" s="263" t="e">
        <f t="shared" si="30"/>
        <v>#REF!</v>
      </c>
      <c r="AI33" s="263" t="e">
        <f t="shared" si="30"/>
        <v>#REF!</v>
      </c>
      <c r="AJ33" s="263" t="e">
        <f t="shared" si="30"/>
        <v>#REF!</v>
      </c>
      <c r="AK33" s="263" t="e">
        <f t="shared" si="30"/>
        <v>#REF!</v>
      </c>
      <c r="AL33" s="263" t="e">
        <f t="shared" si="30"/>
        <v>#REF!</v>
      </c>
      <c r="AM33" s="263" t="e">
        <f t="shared" si="30"/>
        <v>#REF!</v>
      </c>
      <c r="AN33" s="263" t="e">
        <f t="shared" si="30"/>
        <v>#REF!</v>
      </c>
      <c r="AO33" s="263" t="e">
        <f t="shared" si="30"/>
        <v>#REF!</v>
      </c>
      <c r="AP33" s="263" t="e">
        <f t="shared" si="30"/>
        <v>#REF!</v>
      </c>
      <c r="AQ33" s="263" t="e">
        <f t="shared" si="30"/>
        <v>#REF!</v>
      </c>
      <c r="AR33" s="264"/>
      <c r="AT33" s="265"/>
    </row>
    <row r="34" spans="1:46">
      <c r="A34" s="266" t="s">
        <v>142</v>
      </c>
      <c r="B34" s="267" t="s">
        <v>143</v>
      </c>
      <c r="C34" s="263" t="e">
        <f t="shared" ref="C34:AQ34" si="31">C139/C$206*C$102</f>
        <v>#REF!</v>
      </c>
      <c r="D34" s="263" t="e">
        <f t="shared" si="31"/>
        <v>#REF!</v>
      </c>
      <c r="E34" s="263" t="e">
        <f t="shared" si="31"/>
        <v>#REF!</v>
      </c>
      <c r="F34" s="263" t="e">
        <f t="shared" si="31"/>
        <v>#REF!</v>
      </c>
      <c r="G34" s="263" t="e">
        <f t="shared" si="31"/>
        <v>#REF!</v>
      </c>
      <c r="H34" s="263" t="e">
        <f t="shared" si="31"/>
        <v>#REF!</v>
      </c>
      <c r="I34" s="263" t="e">
        <f t="shared" si="31"/>
        <v>#REF!</v>
      </c>
      <c r="J34" s="263" t="e">
        <f t="shared" si="31"/>
        <v>#REF!</v>
      </c>
      <c r="K34" s="263" t="e">
        <f t="shared" si="31"/>
        <v>#REF!</v>
      </c>
      <c r="L34" s="263" t="e">
        <f t="shared" si="31"/>
        <v>#REF!</v>
      </c>
      <c r="M34" s="263" t="e">
        <f t="shared" si="31"/>
        <v>#REF!</v>
      </c>
      <c r="N34" s="263" t="e">
        <f t="shared" si="31"/>
        <v>#REF!</v>
      </c>
      <c r="O34" s="263" t="e">
        <f t="shared" si="31"/>
        <v>#REF!</v>
      </c>
      <c r="P34" s="263" t="e">
        <f t="shared" si="31"/>
        <v>#REF!</v>
      </c>
      <c r="Q34" s="263" t="e">
        <f t="shared" si="31"/>
        <v>#REF!</v>
      </c>
      <c r="R34" s="263" t="e">
        <f t="shared" si="31"/>
        <v>#REF!</v>
      </c>
      <c r="S34" s="263" t="e">
        <f t="shared" si="31"/>
        <v>#REF!</v>
      </c>
      <c r="T34" s="263" t="e">
        <f t="shared" si="31"/>
        <v>#REF!</v>
      </c>
      <c r="U34" s="263" t="e">
        <f t="shared" si="31"/>
        <v>#REF!</v>
      </c>
      <c r="V34" s="263" t="e">
        <f t="shared" si="31"/>
        <v>#REF!</v>
      </c>
      <c r="W34" s="263" t="e">
        <f t="shared" si="31"/>
        <v>#REF!</v>
      </c>
      <c r="X34" s="263" t="e">
        <f t="shared" si="31"/>
        <v>#REF!</v>
      </c>
      <c r="Y34" s="263" t="e">
        <f t="shared" si="31"/>
        <v>#REF!</v>
      </c>
      <c r="Z34" s="263" t="e">
        <f t="shared" si="31"/>
        <v>#REF!</v>
      </c>
      <c r="AA34" s="263" t="e">
        <f t="shared" si="31"/>
        <v>#REF!</v>
      </c>
      <c r="AB34" s="263" t="e">
        <f t="shared" si="31"/>
        <v>#REF!</v>
      </c>
      <c r="AC34" s="263" t="e">
        <f t="shared" si="31"/>
        <v>#REF!</v>
      </c>
      <c r="AD34" s="263" t="e">
        <f t="shared" si="31"/>
        <v>#REF!</v>
      </c>
      <c r="AE34" s="263" t="e">
        <f t="shared" si="31"/>
        <v>#REF!</v>
      </c>
      <c r="AF34" s="263" t="e">
        <f t="shared" si="31"/>
        <v>#REF!</v>
      </c>
      <c r="AG34" s="263" t="e">
        <f t="shared" si="31"/>
        <v>#REF!</v>
      </c>
      <c r="AH34" s="263" t="e">
        <f t="shared" si="31"/>
        <v>#REF!</v>
      </c>
      <c r="AI34" s="263" t="e">
        <f t="shared" si="31"/>
        <v>#REF!</v>
      </c>
      <c r="AJ34" s="263" t="e">
        <f t="shared" si="31"/>
        <v>#REF!</v>
      </c>
      <c r="AK34" s="263" t="e">
        <f t="shared" si="31"/>
        <v>#REF!</v>
      </c>
      <c r="AL34" s="263" t="e">
        <f t="shared" si="31"/>
        <v>#REF!</v>
      </c>
      <c r="AM34" s="263" t="e">
        <f t="shared" si="31"/>
        <v>#REF!</v>
      </c>
      <c r="AN34" s="263" t="e">
        <f t="shared" si="31"/>
        <v>#REF!</v>
      </c>
      <c r="AO34" s="263" t="e">
        <f t="shared" si="31"/>
        <v>#REF!</v>
      </c>
      <c r="AP34" s="263" t="e">
        <f t="shared" si="31"/>
        <v>#REF!</v>
      </c>
      <c r="AQ34" s="263" t="e">
        <f t="shared" si="31"/>
        <v>#REF!</v>
      </c>
      <c r="AR34" s="264"/>
      <c r="AT34" s="265"/>
    </row>
    <row r="35" spans="1:46">
      <c r="A35" s="266" t="s">
        <v>144</v>
      </c>
      <c r="B35" s="267" t="s">
        <v>145</v>
      </c>
      <c r="C35" s="263" t="e">
        <f t="shared" ref="C35:AQ35" si="32">C140/C$206*C$102</f>
        <v>#REF!</v>
      </c>
      <c r="D35" s="263" t="e">
        <f t="shared" si="32"/>
        <v>#REF!</v>
      </c>
      <c r="E35" s="263" t="e">
        <f t="shared" si="32"/>
        <v>#REF!</v>
      </c>
      <c r="F35" s="263" t="e">
        <f t="shared" si="32"/>
        <v>#REF!</v>
      </c>
      <c r="G35" s="263" t="e">
        <f t="shared" si="32"/>
        <v>#REF!</v>
      </c>
      <c r="H35" s="263" t="e">
        <f t="shared" si="32"/>
        <v>#REF!</v>
      </c>
      <c r="I35" s="263" t="e">
        <f t="shared" si="32"/>
        <v>#REF!</v>
      </c>
      <c r="J35" s="263" t="e">
        <f t="shared" si="32"/>
        <v>#REF!</v>
      </c>
      <c r="K35" s="263" t="e">
        <f t="shared" si="32"/>
        <v>#REF!</v>
      </c>
      <c r="L35" s="263" t="e">
        <f t="shared" si="32"/>
        <v>#REF!</v>
      </c>
      <c r="M35" s="263" t="e">
        <f t="shared" si="32"/>
        <v>#REF!</v>
      </c>
      <c r="N35" s="263" t="e">
        <f t="shared" si="32"/>
        <v>#REF!</v>
      </c>
      <c r="O35" s="263" t="e">
        <f t="shared" si="32"/>
        <v>#REF!</v>
      </c>
      <c r="P35" s="263" t="e">
        <f t="shared" si="32"/>
        <v>#REF!</v>
      </c>
      <c r="Q35" s="263" t="e">
        <f t="shared" si="32"/>
        <v>#REF!</v>
      </c>
      <c r="R35" s="263" t="e">
        <f t="shared" si="32"/>
        <v>#REF!</v>
      </c>
      <c r="S35" s="263" t="e">
        <f t="shared" si="32"/>
        <v>#REF!</v>
      </c>
      <c r="T35" s="263" t="e">
        <f t="shared" si="32"/>
        <v>#REF!</v>
      </c>
      <c r="U35" s="263" t="e">
        <f t="shared" si="32"/>
        <v>#REF!</v>
      </c>
      <c r="V35" s="263" t="e">
        <f t="shared" si="32"/>
        <v>#REF!</v>
      </c>
      <c r="W35" s="263" t="e">
        <f t="shared" si="32"/>
        <v>#REF!</v>
      </c>
      <c r="X35" s="263" t="e">
        <f t="shared" si="32"/>
        <v>#REF!</v>
      </c>
      <c r="Y35" s="263" t="e">
        <f t="shared" si="32"/>
        <v>#REF!</v>
      </c>
      <c r="Z35" s="263" t="e">
        <f t="shared" si="32"/>
        <v>#REF!</v>
      </c>
      <c r="AA35" s="263" t="e">
        <f t="shared" si="32"/>
        <v>#REF!</v>
      </c>
      <c r="AB35" s="263" t="e">
        <f t="shared" si="32"/>
        <v>#REF!</v>
      </c>
      <c r="AC35" s="263" t="e">
        <f t="shared" si="32"/>
        <v>#REF!</v>
      </c>
      <c r="AD35" s="263" t="e">
        <f t="shared" si="32"/>
        <v>#REF!</v>
      </c>
      <c r="AE35" s="263" t="e">
        <f t="shared" si="32"/>
        <v>#REF!</v>
      </c>
      <c r="AF35" s="263" t="e">
        <f t="shared" si="32"/>
        <v>#REF!</v>
      </c>
      <c r="AG35" s="263" t="e">
        <f t="shared" si="32"/>
        <v>#REF!</v>
      </c>
      <c r="AH35" s="263" t="e">
        <f t="shared" si="32"/>
        <v>#REF!</v>
      </c>
      <c r="AI35" s="263" t="e">
        <f t="shared" si="32"/>
        <v>#REF!</v>
      </c>
      <c r="AJ35" s="263" t="e">
        <f t="shared" si="32"/>
        <v>#REF!</v>
      </c>
      <c r="AK35" s="263" t="e">
        <f t="shared" si="32"/>
        <v>#REF!</v>
      </c>
      <c r="AL35" s="263" t="e">
        <f t="shared" si="32"/>
        <v>#REF!</v>
      </c>
      <c r="AM35" s="263" t="e">
        <f t="shared" si="32"/>
        <v>#REF!</v>
      </c>
      <c r="AN35" s="263" t="e">
        <f t="shared" si="32"/>
        <v>#REF!</v>
      </c>
      <c r="AO35" s="263" t="e">
        <f t="shared" si="32"/>
        <v>#REF!</v>
      </c>
      <c r="AP35" s="263" t="e">
        <f t="shared" si="32"/>
        <v>#REF!</v>
      </c>
      <c r="AQ35" s="263" t="e">
        <f t="shared" si="32"/>
        <v>#REF!</v>
      </c>
      <c r="AR35" s="264"/>
      <c r="AT35" s="265"/>
    </row>
    <row r="36" spans="1:46">
      <c r="A36" s="266" t="s">
        <v>146</v>
      </c>
      <c r="B36" s="267" t="s">
        <v>147</v>
      </c>
      <c r="C36" s="263" t="e">
        <f t="shared" ref="C36:AQ36" si="33">C141/C$206*C$102</f>
        <v>#REF!</v>
      </c>
      <c r="D36" s="263" t="e">
        <f t="shared" si="33"/>
        <v>#REF!</v>
      </c>
      <c r="E36" s="263" t="e">
        <f t="shared" si="33"/>
        <v>#REF!</v>
      </c>
      <c r="F36" s="263" t="e">
        <f t="shared" si="33"/>
        <v>#REF!</v>
      </c>
      <c r="G36" s="263" t="e">
        <f t="shared" si="33"/>
        <v>#REF!</v>
      </c>
      <c r="H36" s="263" t="e">
        <f t="shared" si="33"/>
        <v>#REF!</v>
      </c>
      <c r="I36" s="263" t="e">
        <f t="shared" si="33"/>
        <v>#REF!</v>
      </c>
      <c r="J36" s="263" t="e">
        <f t="shared" si="33"/>
        <v>#REF!</v>
      </c>
      <c r="K36" s="263" t="e">
        <f t="shared" si="33"/>
        <v>#REF!</v>
      </c>
      <c r="L36" s="263" t="e">
        <f t="shared" si="33"/>
        <v>#REF!</v>
      </c>
      <c r="M36" s="263" t="e">
        <f t="shared" si="33"/>
        <v>#REF!</v>
      </c>
      <c r="N36" s="263" t="e">
        <f t="shared" si="33"/>
        <v>#REF!</v>
      </c>
      <c r="O36" s="263" t="e">
        <f t="shared" si="33"/>
        <v>#REF!</v>
      </c>
      <c r="P36" s="263" t="e">
        <f t="shared" si="33"/>
        <v>#REF!</v>
      </c>
      <c r="Q36" s="263" t="e">
        <f t="shared" si="33"/>
        <v>#REF!</v>
      </c>
      <c r="R36" s="263" t="e">
        <f t="shared" si="33"/>
        <v>#REF!</v>
      </c>
      <c r="S36" s="263" t="e">
        <f t="shared" si="33"/>
        <v>#REF!</v>
      </c>
      <c r="T36" s="263" t="e">
        <f t="shared" si="33"/>
        <v>#REF!</v>
      </c>
      <c r="U36" s="263" t="e">
        <f t="shared" si="33"/>
        <v>#REF!</v>
      </c>
      <c r="V36" s="263" t="e">
        <f t="shared" si="33"/>
        <v>#REF!</v>
      </c>
      <c r="W36" s="263" t="e">
        <f t="shared" si="33"/>
        <v>#REF!</v>
      </c>
      <c r="X36" s="263" t="e">
        <f t="shared" si="33"/>
        <v>#REF!</v>
      </c>
      <c r="Y36" s="263" t="e">
        <f t="shared" si="33"/>
        <v>#REF!</v>
      </c>
      <c r="Z36" s="263" t="e">
        <f t="shared" si="33"/>
        <v>#REF!</v>
      </c>
      <c r="AA36" s="263" t="e">
        <f t="shared" si="33"/>
        <v>#REF!</v>
      </c>
      <c r="AB36" s="263" t="e">
        <f t="shared" si="33"/>
        <v>#REF!</v>
      </c>
      <c r="AC36" s="263" t="e">
        <f t="shared" si="33"/>
        <v>#REF!</v>
      </c>
      <c r="AD36" s="263" t="e">
        <f t="shared" si="33"/>
        <v>#REF!</v>
      </c>
      <c r="AE36" s="263" t="e">
        <f t="shared" si="33"/>
        <v>#REF!</v>
      </c>
      <c r="AF36" s="263" t="e">
        <f t="shared" si="33"/>
        <v>#REF!</v>
      </c>
      <c r="AG36" s="263" t="e">
        <f t="shared" si="33"/>
        <v>#REF!</v>
      </c>
      <c r="AH36" s="263" t="e">
        <f t="shared" si="33"/>
        <v>#REF!</v>
      </c>
      <c r="AI36" s="263" t="e">
        <f t="shared" si="33"/>
        <v>#REF!</v>
      </c>
      <c r="AJ36" s="263" t="e">
        <f t="shared" si="33"/>
        <v>#REF!</v>
      </c>
      <c r="AK36" s="263" t="e">
        <f t="shared" si="33"/>
        <v>#REF!</v>
      </c>
      <c r="AL36" s="263" t="e">
        <f t="shared" si="33"/>
        <v>#REF!</v>
      </c>
      <c r="AM36" s="263" t="e">
        <f t="shared" si="33"/>
        <v>#REF!</v>
      </c>
      <c r="AN36" s="263" t="e">
        <f t="shared" si="33"/>
        <v>#REF!</v>
      </c>
      <c r="AO36" s="263" t="e">
        <f t="shared" si="33"/>
        <v>#REF!</v>
      </c>
      <c r="AP36" s="263" t="e">
        <f t="shared" si="33"/>
        <v>#REF!</v>
      </c>
      <c r="AQ36" s="263" t="e">
        <f t="shared" si="33"/>
        <v>#REF!</v>
      </c>
      <c r="AR36" s="264"/>
      <c r="AT36" s="265"/>
    </row>
    <row r="37" spans="1:46">
      <c r="A37" s="266" t="s">
        <v>148</v>
      </c>
      <c r="B37" s="267" t="s">
        <v>149</v>
      </c>
      <c r="C37" s="263" t="e">
        <f t="shared" ref="C37:AQ37" si="34">C142/C$206*C$102</f>
        <v>#REF!</v>
      </c>
      <c r="D37" s="263" t="e">
        <f t="shared" si="34"/>
        <v>#REF!</v>
      </c>
      <c r="E37" s="263" t="e">
        <f t="shared" si="34"/>
        <v>#REF!</v>
      </c>
      <c r="F37" s="263" t="e">
        <f t="shared" si="34"/>
        <v>#REF!</v>
      </c>
      <c r="G37" s="263" t="e">
        <f t="shared" si="34"/>
        <v>#REF!</v>
      </c>
      <c r="H37" s="263" t="e">
        <f t="shared" si="34"/>
        <v>#REF!</v>
      </c>
      <c r="I37" s="263" t="e">
        <f t="shared" si="34"/>
        <v>#REF!</v>
      </c>
      <c r="J37" s="263" t="e">
        <f t="shared" si="34"/>
        <v>#REF!</v>
      </c>
      <c r="K37" s="263" t="e">
        <f t="shared" si="34"/>
        <v>#REF!</v>
      </c>
      <c r="L37" s="263" t="e">
        <f t="shared" si="34"/>
        <v>#REF!</v>
      </c>
      <c r="M37" s="263" t="e">
        <f t="shared" si="34"/>
        <v>#REF!</v>
      </c>
      <c r="N37" s="263" t="e">
        <f t="shared" si="34"/>
        <v>#REF!</v>
      </c>
      <c r="O37" s="263" t="e">
        <f t="shared" si="34"/>
        <v>#REF!</v>
      </c>
      <c r="P37" s="263" t="e">
        <f t="shared" si="34"/>
        <v>#REF!</v>
      </c>
      <c r="Q37" s="263" t="e">
        <f t="shared" si="34"/>
        <v>#REF!</v>
      </c>
      <c r="R37" s="263" t="e">
        <f t="shared" si="34"/>
        <v>#REF!</v>
      </c>
      <c r="S37" s="263" t="e">
        <f t="shared" si="34"/>
        <v>#REF!</v>
      </c>
      <c r="T37" s="263" t="e">
        <f t="shared" si="34"/>
        <v>#REF!</v>
      </c>
      <c r="U37" s="263" t="e">
        <f t="shared" si="34"/>
        <v>#REF!</v>
      </c>
      <c r="V37" s="263" t="e">
        <f t="shared" si="34"/>
        <v>#REF!</v>
      </c>
      <c r="W37" s="263" t="e">
        <f t="shared" si="34"/>
        <v>#REF!</v>
      </c>
      <c r="X37" s="263" t="e">
        <f t="shared" si="34"/>
        <v>#REF!</v>
      </c>
      <c r="Y37" s="263" t="e">
        <f t="shared" si="34"/>
        <v>#REF!</v>
      </c>
      <c r="Z37" s="263" t="e">
        <f t="shared" si="34"/>
        <v>#REF!</v>
      </c>
      <c r="AA37" s="263" t="e">
        <f t="shared" si="34"/>
        <v>#REF!</v>
      </c>
      <c r="AB37" s="263" t="e">
        <f t="shared" si="34"/>
        <v>#REF!</v>
      </c>
      <c r="AC37" s="263" t="e">
        <f t="shared" si="34"/>
        <v>#REF!</v>
      </c>
      <c r="AD37" s="263" t="e">
        <f t="shared" si="34"/>
        <v>#REF!</v>
      </c>
      <c r="AE37" s="263" t="e">
        <f t="shared" si="34"/>
        <v>#REF!</v>
      </c>
      <c r="AF37" s="263" t="e">
        <f t="shared" si="34"/>
        <v>#REF!</v>
      </c>
      <c r="AG37" s="263" t="e">
        <f t="shared" si="34"/>
        <v>#REF!</v>
      </c>
      <c r="AH37" s="263" t="e">
        <f t="shared" si="34"/>
        <v>#REF!</v>
      </c>
      <c r="AI37" s="263" t="e">
        <f t="shared" si="34"/>
        <v>#REF!</v>
      </c>
      <c r="AJ37" s="263" t="e">
        <f t="shared" si="34"/>
        <v>#REF!</v>
      </c>
      <c r="AK37" s="263" t="e">
        <f t="shared" si="34"/>
        <v>#REF!</v>
      </c>
      <c r="AL37" s="263" t="e">
        <f t="shared" si="34"/>
        <v>#REF!</v>
      </c>
      <c r="AM37" s="263" t="e">
        <f t="shared" si="34"/>
        <v>#REF!</v>
      </c>
      <c r="AN37" s="263" t="e">
        <f t="shared" si="34"/>
        <v>#REF!</v>
      </c>
      <c r="AO37" s="263" t="e">
        <f t="shared" si="34"/>
        <v>#REF!</v>
      </c>
      <c r="AP37" s="263" t="e">
        <f t="shared" si="34"/>
        <v>#REF!</v>
      </c>
      <c r="AQ37" s="263" t="e">
        <f t="shared" si="34"/>
        <v>#REF!</v>
      </c>
      <c r="AR37" s="264"/>
      <c r="AT37" s="265"/>
    </row>
    <row r="38" spans="1:46">
      <c r="A38" s="268" t="s">
        <v>150</v>
      </c>
      <c r="B38" s="267" t="s">
        <v>151</v>
      </c>
      <c r="C38" s="263" t="e">
        <f t="shared" ref="C38:AQ38" si="35">C143/C$206*C$102</f>
        <v>#REF!</v>
      </c>
      <c r="D38" s="263" t="e">
        <f t="shared" si="35"/>
        <v>#REF!</v>
      </c>
      <c r="E38" s="263" t="e">
        <f t="shared" si="35"/>
        <v>#REF!</v>
      </c>
      <c r="F38" s="263" t="e">
        <f t="shared" si="35"/>
        <v>#REF!</v>
      </c>
      <c r="G38" s="263" t="e">
        <f t="shared" si="35"/>
        <v>#REF!</v>
      </c>
      <c r="H38" s="263" t="e">
        <f t="shared" si="35"/>
        <v>#REF!</v>
      </c>
      <c r="I38" s="263" t="e">
        <f t="shared" si="35"/>
        <v>#REF!</v>
      </c>
      <c r="J38" s="263" t="e">
        <f t="shared" si="35"/>
        <v>#REF!</v>
      </c>
      <c r="K38" s="263" t="e">
        <f t="shared" si="35"/>
        <v>#REF!</v>
      </c>
      <c r="L38" s="263" t="e">
        <f t="shared" si="35"/>
        <v>#REF!</v>
      </c>
      <c r="M38" s="263" t="e">
        <f t="shared" si="35"/>
        <v>#REF!</v>
      </c>
      <c r="N38" s="263" t="e">
        <f t="shared" si="35"/>
        <v>#REF!</v>
      </c>
      <c r="O38" s="263" t="e">
        <f t="shared" si="35"/>
        <v>#REF!</v>
      </c>
      <c r="P38" s="263" t="e">
        <f t="shared" si="35"/>
        <v>#REF!</v>
      </c>
      <c r="Q38" s="263" t="e">
        <f t="shared" si="35"/>
        <v>#REF!</v>
      </c>
      <c r="R38" s="263" t="e">
        <f t="shared" si="35"/>
        <v>#REF!</v>
      </c>
      <c r="S38" s="263" t="e">
        <f t="shared" si="35"/>
        <v>#REF!</v>
      </c>
      <c r="T38" s="263" t="e">
        <f t="shared" si="35"/>
        <v>#REF!</v>
      </c>
      <c r="U38" s="263" t="e">
        <f t="shared" si="35"/>
        <v>#REF!</v>
      </c>
      <c r="V38" s="263" t="e">
        <f t="shared" si="35"/>
        <v>#REF!</v>
      </c>
      <c r="W38" s="263" t="e">
        <f t="shared" si="35"/>
        <v>#REF!</v>
      </c>
      <c r="X38" s="263" t="e">
        <f t="shared" si="35"/>
        <v>#REF!</v>
      </c>
      <c r="Y38" s="263" t="e">
        <f t="shared" si="35"/>
        <v>#REF!</v>
      </c>
      <c r="Z38" s="263" t="e">
        <f t="shared" si="35"/>
        <v>#REF!</v>
      </c>
      <c r="AA38" s="263" t="e">
        <f t="shared" si="35"/>
        <v>#REF!</v>
      </c>
      <c r="AB38" s="263" t="e">
        <f t="shared" si="35"/>
        <v>#REF!</v>
      </c>
      <c r="AC38" s="263" t="e">
        <f t="shared" si="35"/>
        <v>#REF!</v>
      </c>
      <c r="AD38" s="263" t="e">
        <f t="shared" si="35"/>
        <v>#REF!</v>
      </c>
      <c r="AE38" s="263" t="e">
        <f t="shared" si="35"/>
        <v>#REF!</v>
      </c>
      <c r="AF38" s="263" t="e">
        <f t="shared" si="35"/>
        <v>#REF!</v>
      </c>
      <c r="AG38" s="263" t="e">
        <f t="shared" si="35"/>
        <v>#REF!</v>
      </c>
      <c r="AH38" s="263" t="e">
        <f t="shared" si="35"/>
        <v>#REF!</v>
      </c>
      <c r="AI38" s="263" t="e">
        <f t="shared" si="35"/>
        <v>#REF!</v>
      </c>
      <c r="AJ38" s="263" t="e">
        <f t="shared" si="35"/>
        <v>#REF!</v>
      </c>
      <c r="AK38" s="263" t="e">
        <f t="shared" si="35"/>
        <v>#REF!</v>
      </c>
      <c r="AL38" s="263" t="e">
        <f t="shared" si="35"/>
        <v>#REF!</v>
      </c>
      <c r="AM38" s="263" t="e">
        <f t="shared" si="35"/>
        <v>#REF!</v>
      </c>
      <c r="AN38" s="263" t="e">
        <f t="shared" si="35"/>
        <v>#REF!</v>
      </c>
      <c r="AO38" s="263" t="e">
        <f t="shared" si="35"/>
        <v>#REF!</v>
      </c>
      <c r="AP38" s="263" t="e">
        <f t="shared" si="35"/>
        <v>#REF!</v>
      </c>
      <c r="AQ38" s="263" t="e">
        <f t="shared" si="35"/>
        <v>#REF!</v>
      </c>
      <c r="AR38" s="264"/>
      <c r="AT38" s="265"/>
    </row>
    <row r="39" spans="1:46">
      <c r="A39" s="268" t="s">
        <v>152</v>
      </c>
      <c r="B39" s="267" t="s">
        <v>153</v>
      </c>
      <c r="C39" s="263" t="e">
        <f t="shared" ref="C39:AQ39" si="36">C144/C$206*C$102</f>
        <v>#REF!</v>
      </c>
      <c r="D39" s="263" t="e">
        <f t="shared" si="36"/>
        <v>#REF!</v>
      </c>
      <c r="E39" s="263" t="e">
        <f t="shared" si="36"/>
        <v>#REF!</v>
      </c>
      <c r="F39" s="263" t="e">
        <f t="shared" si="36"/>
        <v>#REF!</v>
      </c>
      <c r="G39" s="263" t="e">
        <f t="shared" si="36"/>
        <v>#REF!</v>
      </c>
      <c r="H39" s="263" t="e">
        <f t="shared" si="36"/>
        <v>#REF!</v>
      </c>
      <c r="I39" s="263" t="e">
        <f t="shared" si="36"/>
        <v>#REF!</v>
      </c>
      <c r="J39" s="263" t="e">
        <f t="shared" si="36"/>
        <v>#REF!</v>
      </c>
      <c r="K39" s="263" t="e">
        <f t="shared" si="36"/>
        <v>#REF!</v>
      </c>
      <c r="L39" s="263" t="e">
        <f t="shared" si="36"/>
        <v>#REF!</v>
      </c>
      <c r="M39" s="263" t="e">
        <f t="shared" si="36"/>
        <v>#REF!</v>
      </c>
      <c r="N39" s="263" t="e">
        <f t="shared" si="36"/>
        <v>#REF!</v>
      </c>
      <c r="O39" s="263" t="e">
        <f t="shared" si="36"/>
        <v>#REF!</v>
      </c>
      <c r="P39" s="263" t="e">
        <f t="shared" si="36"/>
        <v>#REF!</v>
      </c>
      <c r="Q39" s="263" t="e">
        <f t="shared" si="36"/>
        <v>#REF!</v>
      </c>
      <c r="R39" s="263" t="e">
        <f t="shared" si="36"/>
        <v>#REF!</v>
      </c>
      <c r="S39" s="263" t="e">
        <f t="shared" si="36"/>
        <v>#REF!</v>
      </c>
      <c r="T39" s="263" t="e">
        <f t="shared" si="36"/>
        <v>#REF!</v>
      </c>
      <c r="U39" s="263" t="e">
        <f t="shared" si="36"/>
        <v>#REF!</v>
      </c>
      <c r="V39" s="263" t="e">
        <f t="shared" si="36"/>
        <v>#REF!</v>
      </c>
      <c r="W39" s="263" t="e">
        <f t="shared" si="36"/>
        <v>#REF!</v>
      </c>
      <c r="X39" s="263" t="e">
        <f t="shared" si="36"/>
        <v>#REF!</v>
      </c>
      <c r="Y39" s="263" t="e">
        <f t="shared" si="36"/>
        <v>#REF!</v>
      </c>
      <c r="Z39" s="263" t="e">
        <f t="shared" si="36"/>
        <v>#REF!</v>
      </c>
      <c r="AA39" s="263" t="e">
        <f t="shared" si="36"/>
        <v>#REF!</v>
      </c>
      <c r="AB39" s="263" t="e">
        <f t="shared" si="36"/>
        <v>#REF!</v>
      </c>
      <c r="AC39" s="263" t="e">
        <f t="shared" si="36"/>
        <v>#REF!</v>
      </c>
      <c r="AD39" s="263" t="e">
        <f t="shared" si="36"/>
        <v>#REF!</v>
      </c>
      <c r="AE39" s="263" t="e">
        <f t="shared" si="36"/>
        <v>#REF!</v>
      </c>
      <c r="AF39" s="263" t="e">
        <f t="shared" si="36"/>
        <v>#REF!</v>
      </c>
      <c r="AG39" s="263" t="e">
        <f t="shared" si="36"/>
        <v>#REF!</v>
      </c>
      <c r="AH39" s="263" t="e">
        <f t="shared" si="36"/>
        <v>#REF!</v>
      </c>
      <c r="AI39" s="263" t="e">
        <f t="shared" si="36"/>
        <v>#REF!</v>
      </c>
      <c r="AJ39" s="263" t="e">
        <f t="shared" si="36"/>
        <v>#REF!</v>
      </c>
      <c r="AK39" s="263" t="e">
        <f t="shared" si="36"/>
        <v>#REF!</v>
      </c>
      <c r="AL39" s="263" t="e">
        <f t="shared" si="36"/>
        <v>#REF!</v>
      </c>
      <c r="AM39" s="263" t="e">
        <f t="shared" si="36"/>
        <v>#REF!</v>
      </c>
      <c r="AN39" s="263" t="e">
        <f t="shared" si="36"/>
        <v>#REF!</v>
      </c>
      <c r="AO39" s="263" t="e">
        <f t="shared" si="36"/>
        <v>#REF!</v>
      </c>
      <c r="AP39" s="263" t="e">
        <f t="shared" si="36"/>
        <v>#REF!</v>
      </c>
      <c r="AQ39" s="263" t="e">
        <f t="shared" si="36"/>
        <v>#REF!</v>
      </c>
      <c r="AR39" s="264"/>
      <c r="AT39" s="265"/>
    </row>
    <row r="40" spans="1:46">
      <c r="A40" s="268" t="s">
        <v>154</v>
      </c>
      <c r="B40" s="267" t="s">
        <v>155</v>
      </c>
      <c r="C40" s="263" t="e">
        <f t="shared" ref="C40:AQ40" si="37">C145/C$206*C$102</f>
        <v>#REF!</v>
      </c>
      <c r="D40" s="263" t="e">
        <f t="shared" si="37"/>
        <v>#REF!</v>
      </c>
      <c r="E40" s="263" t="e">
        <f t="shared" si="37"/>
        <v>#REF!</v>
      </c>
      <c r="F40" s="263" t="e">
        <f t="shared" si="37"/>
        <v>#REF!</v>
      </c>
      <c r="G40" s="263" t="e">
        <f t="shared" si="37"/>
        <v>#REF!</v>
      </c>
      <c r="H40" s="263" t="e">
        <f t="shared" si="37"/>
        <v>#REF!</v>
      </c>
      <c r="I40" s="263" t="e">
        <f t="shared" si="37"/>
        <v>#REF!</v>
      </c>
      <c r="J40" s="263" t="e">
        <f t="shared" si="37"/>
        <v>#REF!</v>
      </c>
      <c r="K40" s="263" t="e">
        <f t="shared" si="37"/>
        <v>#REF!</v>
      </c>
      <c r="L40" s="263" t="e">
        <f t="shared" si="37"/>
        <v>#REF!</v>
      </c>
      <c r="M40" s="263" t="e">
        <f t="shared" si="37"/>
        <v>#REF!</v>
      </c>
      <c r="N40" s="263" t="e">
        <f t="shared" si="37"/>
        <v>#REF!</v>
      </c>
      <c r="O40" s="263" t="e">
        <f t="shared" si="37"/>
        <v>#REF!</v>
      </c>
      <c r="P40" s="263" t="e">
        <f t="shared" si="37"/>
        <v>#REF!</v>
      </c>
      <c r="Q40" s="263" t="e">
        <f t="shared" si="37"/>
        <v>#REF!</v>
      </c>
      <c r="R40" s="263" t="e">
        <f t="shared" si="37"/>
        <v>#REF!</v>
      </c>
      <c r="S40" s="263" t="e">
        <f t="shared" si="37"/>
        <v>#REF!</v>
      </c>
      <c r="T40" s="263" t="e">
        <f t="shared" si="37"/>
        <v>#REF!</v>
      </c>
      <c r="U40" s="263" t="e">
        <f t="shared" si="37"/>
        <v>#REF!</v>
      </c>
      <c r="V40" s="263" t="e">
        <f t="shared" si="37"/>
        <v>#REF!</v>
      </c>
      <c r="W40" s="263" t="e">
        <f t="shared" si="37"/>
        <v>#REF!</v>
      </c>
      <c r="X40" s="263" t="e">
        <f t="shared" si="37"/>
        <v>#REF!</v>
      </c>
      <c r="Y40" s="263" t="e">
        <f t="shared" si="37"/>
        <v>#REF!</v>
      </c>
      <c r="Z40" s="263" t="e">
        <f t="shared" si="37"/>
        <v>#REF!</v>
      </c>
      <c r="AA40" s="263" t="e">
        <f t="shared" si="37"/>
        <v>#REF!</v>
      </c>
      <c r="AB40" s="263" t="e">
        <f t="shared" si="37"/>
        <v>#REF!</v>
      </c>
      <c r="AC40" s="263" t="e">
        <f t="shared" si="37"/>
        <v>#REF!</v>
      </c>
      <c r="AD40" s="263" t="e">
        <f t="shared" si="37"/>
        <v>#REF!</v>
      </c>
      <c r="AE40" s="263" t="e">
        <f t="shared" si="37"/>
        <v>#REF!</v>
      </c>
      <c r="AF40" s="263" t="e">
        <f t="shared" si="37"/>
        <v>#REF!</v>
      </c>
      <c r="AG40" s="263" t="e">
        <f t="shared" si="37"/>
        <v>#REF!</v>
      </c>
      <c r="AH40" s="263" t="e">
        <f t="shared" si="37"/>
        <v>#REF!</v>
      </c>
      <c r="AI40" s="263" t="e">
        <f t="shared" si="37"/>
        <v>#REF!</v>
      </c>
      <c r="AJ40" s="263" t="e">
        <f t="shared" si="37"/>
        <v>#REF!</v>
      </c>
      <c r="AK40" s="263" t="e">
        <f t="shared" si="37"/>
        <v>#REF!</v>
      </c>
      <c r="AL40" s="263" t="e">
        <f t="shared" si="37"/>
        <v>#REF!</v>
      </c>
      <c r="AM40" s="263" t="e">
        <f t="shared" si="37"/>
        <v>#REF!</v>
      </c>
      <c r="AN40" s="263" t="e">
        <f t="shared" si="37"/>
        <v>#REF!</v>
      </c>
      <c r="AO40" s="263" t="e">
        <f t="shared" si="37"/>
        <v>#REF!</v>
      </c>
      <c r="AP40" s="263" t="e">
        <f t="shared" si="37"/>
        <v>#REF!</v>
      </c>
      <c r="AQ40" s="263" t="e">
        <f t="shared" si="37"/>
        <v>#REF!</v>
      </c>
      <c r="AR40" s="264"/>
      <c r="AT40" s="265"/>
    </row>
    <row r="41" spans="1:46">
      <c r="A41" s="268" t="s">
        <v>156</v>
      </c>
      <c r="B41" s="267" t="s">
        <v>157</v>
      </c>
      <c r="C41" s="263" t="e">
        <f t="shared" ref="C41:AQ41" si="38">C146/C$206*C$102</f>
        <v>#REF!</v>
      </c>
      <c r="D41" s="263" t="e">
        <f t="shared" si="38"/>
        <v>#REF!</v>
      </c>
      <c r="E41" s="263" t="e">
        <f t="shared" si="38"/>
        <v>#REF!</v>
      </c>
      <c r="F41" s="263" t="e">
        <f t="shared" si="38"/>
        <v>#REF!</v>
      </c>
      <c r="G41" s="263" t="e">
        <f t="shared" si="38"/>
        <v>#REF!</v>
      </c>
      <c r="H41" s="263" t="e">
        <f t="shared" si="38"/>
        <v>#REF!</v>
      </c>
      <c r="I41" s="263" t="e">
        <f t="shared" si="38"/>
        <v>#REF!</v>
      </c>
      <c r="J41" s="263" t="e">
        <f t="shared" si="38"/>
        <v>#REF!</v>
      </c>
      <c r="K41" s="263" t="e">
        <f t="shared" si="38"/>
        <v>#REF!</v>
      </c>
      <c r="L41" s="263" t="e">
        <f t="shared" si="38"/>
        <v>#REF!</v>
      </c>
      <c r="M41" s="263" t="e">
        <f t="shared" si="38"/>
        <v>#REF!</v>
      </c>
      <c r="N41" s="263" t="e">
        <f t="shared" si="38"/>
        <v>#REF!</v>
      </c>
      <c r="O41" s="263" t="e">
        <f t="shared" si="38"/>
        <v>#REF!</v>
      </c>
      <c r="P41" s="263" t="e">
        <f t="shared" si="38"/>
        <v>#REF!</v>
      </c>
      <c r="Q41" s="263" t="e">
        <f t="shared" si="38"/>
        <v>#REF!</v>
      </c>
      <c r="R41" s="263" t="e">
        <f t="shared" si="38"/>
        <v>#REF!</v>
      </c>
      <c r="S41" s="263" t="e">
        <f t="shared" si="38"/>
        <v>#REF!</v>
      </c>
      <c r="T41" s="263" t="e">
        <f t="shared" si="38"/>
        <v>#REF!</v>
      </c>
      <c r="U41" s="263" t="e">
        <f t="shared" si="38"/>
        <v>#REF!</v>
      </c>
      <c r="V41" s="263" t="e">
        <f t="shared" si="38"/>
        <v>#REF!</v>
      </c>
      <c r="W41" s="263" t="e">
        <f t="shared" si="38"/>
        <v>#REF!</v>
      </c>
      <c r="X41" s="263" t="e">
        <f t="shared" si="38"/>
        <v>#REF!</v>
      </c>
      <c r="Y41" s="263" t="e">
        <f t="shared" si="38"/>
        <v>#REF!</v>
      </c>
      <c r="Z41" s="263" t="e">
        <f t="shared" si="38"/>
        <v>#REF!</v>
      </c>
      <c r="AA41" s="263" t="e">
        <f t="shared" si="38"/>
        <v>#REF!</v>
      </c>
      <c r="AB41" s="263" t="e">
        <f t="shared" si="38"/>
        <v>#REF!</v>
      </c>
      <c r="AC41" s="263" t="e">
        <f t="shared" si="38"/>
        <v>#REF!</v>
      </c>
      <c r="AD41" s="263" t="e">
        <f t="shared" si="38"/>
        <v>#REF!</v>
      </c>
      <c r="AE41" s="263" t="e">
        <f t="shared" si="38"/>
        <v>#REF!</v>
      </c>
      <c r="AF41" s="263" t="e">
        <f t="shared" si="38"/>
        <v>#REF!</v>
      </c>
      <c r="AG41" s="263" t="e">
        <f t="shared" si="38"/>
        <v>#REF!</v>
      </c>
      <c r="AH41" s="263" t="e">
        <f t="shared" si="38"/>
        <v>#REF!</v>
      </c>
      <c r="AI41" s="263" t="e">
        <f t="shared" si="38"/>
        <v>#REF!</v>
      </c>
      <c r="AJ41" s="263" t="e">
        <f t="shared" si="38"/>
        <v>#REF!</v>
      </c>
      <c r="AK41" s="263" t="e">
        <f t="shared" si="38"/>
        <v>#REF!</v>
      </c>
      <c r="AL41" s="263" t="e">
        <f t="shared" si="38"/>
        <v>#REF!</v>
      </c>
      <c r="AM41" s="263" t="e">
        <f t="shared" si="38"/>
        <v>#REF!</v>
      </c>
      <c r="AN41" s="263" t="e">
        <f t="shared" si="38"/>
        <v>#REF!</v>
      </c>
      <c r="AO41" s="263" t="e">
        <f t="shared" si="38"/>
        <v>#REF!</v>
      </c>
      <c r="AP41" s="263" t="e">
        <f t="shared" si="38"/>
        <v>#REF!</v>
      </c>
      <c r="AQ41" s="263" t="e">
        <f t="shared" si="38"/>
        <v>#REF!</v>
      </c>
      <c r="AR41" s="264"/>
      <c r="AT41" s="265"/>
    </row>
    <row r="42" spans="1:46">
      <c r="A42" s="268" t="s">
        <v>158</v>
      </c>
      <c r="B42" s="267" t="s">
        <v>159</v>
      </c>
      <c r="C42" s="263" t="e">
        <f t="shared" ref="C42:AQ42" si="39">C147/C$206*C$102</f>
        <v>#REF!</v>
      </c>
      <c r="D42" s="263" t="e">
        <f t="shared" si="39"/>
        <v>#REF!</v>
      </c>
      <c r="E42" s="263" t="e">
        <f t="shared" si="39"/>
        <v>#REF!</v>
      </c>
      <c r="F42" s="263" t="e">
        <f t="shared" si="39"/>
        <v>#REF!</v>
      </c>
      <c r="G42" s="263" t="e">
        <f t="shared" si="39"/>
        <v>#REF!</v>
      </c>
      <c r="H42" s="263" t="e">
        <f t="shared" si="39"/>
        <v>#REF!</v>
      </c>
      <c r="I42" s="263" t="e">
        <f t="shared" si="39"/>
        <v>#REF!</v>
      </c>
      <c r="J42" s="263" t="e">
        <f t="shared" si="39"/>
        <v>#REF!</v>
      </c>
      <c r="K42" s="263" t="e">
        <f t="shared" si="39"/>
        <v>#REF!</v>
      </c>
      <c r="L42" s="263" t="e">
        <f t="shared" si="39"/>
        <v>#REF!</v>
      </c>
      <c r="M42" s="263" t="e">
        <f t="shared" si="39"/>
        <v>#REF!</v>
      </c>
      <c r="N42" s="263" t="e">
        <f t="shared" si="39"/>
        <v>#REF!</v>
      </c>
      <c r="O42" s="263" t="e">
        <f t="shared" si="39"/>
        <v>#REF!</v>
      </c>
      <c r="P42" s="263" t="e">
        <f t="shared" si="39"/>
        <v>#REF!</v>
      </c>
      <c r="Q42" s="263" t="e">
        <f t="shared" si="39"/>
        <v>#REF!</v>
      </c>
      <c r="R42" s="263" t="e">
        <f t="shared" si="39"/>
        <v>#REF!</v>
      </c>
      <c r="S42" s="263" t="e">
        <f t="shared" si="39"/>
        <v>#REF!</v>
      </c>
      <c r="T42" s="263" t="e">
        <f t="shared" si="39"/>
        <v>#REF!</v>
      </c>
      <c r="U42" s="263" t="e">
        <f t="shared" si="39"/>
        <v>#REF!</v>
      </c>
      <c r="V42" s="263" t="e">
        <f t="shared" si="39"/>
        <v>#REF!</v>
      </c>
      <c r="W42" s="263" t="e">
        <f t="shared" si="39"/>
        <v>#REF!</v>
      </c>
      <c r="X42" s="263" t="e">
        <f t="shared" si="39"/>
        <v>#REF!</v>
      </c>
      <c r="Y42" s="263" t="e">
        <f t="shared" si="39"/>
        <v>#REF!</v>
      </c>
      <c r="Z42" s="263" t="e">
        <f t="shared" si="39"/>
        <v>#REF!</v>
      </c>
      <c r="AA42" s="263" t="e">
        <f t="shared" si="39"/>
        <v>#REF!</v>
      </c>
      <c r="AB42" s="263" t="e">
        <f t="shared" si="39"/>
        <v>#REF!</v>
      </c>
      <c r="AC42" s="263" t="e">
        <f t="shared" si="39"/>
        <v>#REF!</v>
      </c>
      <c r="AD42" s="263" t="e">
        <f t="shared" si="39"/>
        <v>#REF!</v>
      </c>
      <c r="AE42" s="263" t="e">
        <f t="shared" si="39"/>
        <v>#REF!</v>
      </c>
      <c r="AF42" s="263" t="e">
        <f t="shared" si="39"/>
        <v>#REF!</v>
      </c>
      <c r="AG42" s="263" t="e">
        <f t="shared" si="39"/>
        <v>#REF!</v>
      </c>
      <c r="AH42" s="263" t="e">
        <f t="shared" si="39"/>
        <v>#REF!</v>
      </c>
      <c r="AI42" s="263" t="e">
        <f t="shared" si="39"/>
        <v>#REF!</v>
      </c>
      <c r="AJ42" s="263" t="e">
        <f t="shared" si="39"/>
        <v>#REF!</v>
      </c>
      <c r="AK42" s="263" t="e">
        <f t="shared" si="39"/>
        <v>#REF!</v>
      </c>
      <c r="AL42" s="263" t="e">
        <f t="shared" si="39"/>
        <v>#REF!</v>
      </c>
      <c r="AM42" s="263" t="e">
        <f t="shared" si="39"/>
        <v>#REF!</v>
      </c>
      <c r="AN42" s="263" t="e">
        <f t="shared" si="39"/>
        <v>#REF!</v>
      </c>
      <c r="AO42" s="263" t="e">
        <f t="shared" si="39"/>
        <v>#REF!</v>
      </c>
      <c r="AP42" s="263" t="e">
        <f t="shared" si="39"/>
        <v>#REF!</v>
      </c>
      <c r="AQ42" s="263" t="e">
        <f t="shared" si="39"/>
        <v>#REF!</v>
      </c>
      <c r="AR42" s="264"/>
      <c r="AT42" s="265"/>
    </row>
    <row r="43" spans="1:46">
      <c r="A43" s="268" t="s">
        <v>160</v>
      </c>
      <c r="B43" s="267" t="s">
        <v>161</v>
      </c>
      <c r="C43" s="263" t="e">
        <f t="shared" ref="C43:AQ43" si="40">C148/C$206*C$102</f>
        <v>#REF!</v>
      </c>
      <c r="D43" s="263" t="e">
        <f t="shared" si="40"/>
        <v>#REF!</v>
      </c>
      <c r="E43" s="263" t="e">
        <f t="shared" si="40"/>
        <v>#REF!</v>
      </c>
      <c r="F43" s="263" t="e">
        <f t="shared" si="40"/>
        <v>#REF!</v>
      </c>
      <c r="G43" s="263" t="e">
        <f t="shared" si="40"/>
        <v>#REF!</v>
      </c>
      <c r="H43" s="263" t="e">
        <f t="shared" si="40"/>
        <v>#REF!</v>
      </c>
      <c r="I43" s="263" t="e">
        <f t="shared" si="40"/>
        <v>#REF!</v>
      </c>
      <c r="J43" s="263" t="e">
        <f t="shared" si="40"/>
        <v>#REF!</v>
      </c>
      <c r="K43" s="263" t="e">
        <f t="shared" si="40"/>
        <v>#REF!</v>
      </c>
      <c r="L43" s="263" t="e">
        <f t="shared" si="40"/>
        <v>#REF!</v>
      </c>
      <c r="M43" s="263" t="e">
        <f t="shared" si="40"/>
        <v>#REF!</v>
      </c>
      <c r="N43" s="263" t="e">
        <f t="shared" si="40"/>
        <v>#REF!</v>
      </c>
      <c r="O43" s="263" t="e">
        <f t="shared" si="40"/>
        <v>#REF!</v>
      </c>
      <c r="P43" s="263" t="e">
        <f t="shared" si="40"/>
        <v>#REF!</v>
      </c>
      <c r="Q43" s="263" t="e">
        <f t="shared" si="40"/>
        <v>#REF!</v>
      </c>
      <c r="R43" s="263" t="e">
        <f t="shared" si="40"/>
        <v>#REF!</v>
      </c>
      <c r="S43" s="263" t="e">
        <f t="shared" si="40"/>
        <v>#REF!</v>
      </c>
      <c r="T43" s="263" t="e">
        <f t="shared" si="40"/>
        <v>#REF!</v>
      </c>
      <c r="U43" s="263" t="e">
        <f t="shared" si="40"/>
        <v>#REF!</v>
      </c>
      <c r="V43" s="263" t="e">
        <f t="shared" si="40"/>
        <v>#REF!</v>
      </c>
      <c r="W43" s="263" t="e">
        <f t="shared" si="40"/>
        <v>#REF!</v>
      </c>
      <c r="X43" s="263" t="e">
        <f t="shared" si="40"/>
        <v>#REF!</v>
      </c>
      <c r="Y43" s="263" t="e">
        <f t="shared" si="40"/>
        <v>#REF!</v>
      </c>
      <c r="Z43" s="263" t="e">
        <f t="shared" si="40"/>
        <v>#REF!</v>
      </c>
      <c r="AA43" s="263" t="e">
        <f t="shared" si="40"/>
        <v>#REF!</v>
      </c>
      <c r="AB43" s="263" t="e">
        <f t="shared" si="40"/>
        <v>#REF!</v>
      </c>
      <c r="AC43" s="263" t="e">
        <f t="shared" si="40"/>
        <v>#REF!</v>
      </c>
      <c r="AD43" s="263" t="e">
        <f t="shared" si="40"/>
        <v>#REF!</v>
      </c>
      <c r="AE43" s="263" t="e">
        <f t="shared" si="40"/>
        <v>#REF!</v>
      </c>
      <c r="AF43" s="263" t="e">
        <f t="shared" si="40"/>
        <v>#REF!</v>
      </c>
      <c r="AG43" s="263" t="e">
        <f t="shared" si="40"/>
        <v>#REF!</v>
      </c>
      <c r="AH43" s="263" t="e">
        <f t="shared" si="40"/>
        <v>#REF!</v>
      </c>
      <c r="AI43" s="263" t="e">
        <f t="shared" si="40"/>
        <v>#REF!</v>
      </c>
      <c r="AJ43" s="263" t="e">
        <f t="shared" si="40"/>
        <v>#REF!</v>
      </c>
      <c r="AK43" s="263" t="e">
        <f t="shared" si="40"/>
        <v>#REF!</v>
      </c>
      <c r="AL43" s="263" t="e">
        <f t="shared" si="40"/>
        <v>#REF!</v>
      </c>
      <c r="AM43" s="263" t="e">
        <f t="shared" si="40"/>
        <v>#REF!</v>
      </c>
      <c r="AN43" s="263" t="e">
        <f t="shared" si="40"/>
        <v>#REF!</v>
      </c>
      <c r="AO43" s="263" t="e">
        <f t="shared" si="40"/>
        <v>#REF!</v>
      </c>
      <c r="AP43" s="263" t="e">
        <f t="shared" si="40"/>
        <v>#REF!</v>
      </c>
      <c r="AQ43" s="263" t="e">
        <f t="shared" si="40"/>
        <v>#REF!</v>
      </c>
      <c r="AR43" s="264"/>
      <c r="AT43" s="265"/>
    </row>
    <row r="44" spans="1:46">
      <c r="A44" s="268" t="s">
        <v>162</v>
      </c>
      <c r="B44" s="267" t="s">
        <v>163</v>
      </c>
      <c r="C44" s="263" t="e">
        <f t="shared" ref="C44:AQ44" si="41">C149/C$206*C$102</f>
        <v>#REF!</v>
      </c>
      <c r="D44" s="263" t="e">
        <f t="shared" si="41"/>
        <v>#REF!</v>
      </c>
      <c r="E44" s="263" t="e">
        <f t="shared" si="41"/>
        <v>#REF!</v>
      </c>
      <c r="F44" s="263" t="e">
        <f t="shared" si="41"/>
        <v>#REF!</v>
      </c>
      <c r="G44" s="263" t="e">
        <f t="shared" si="41"/>
        <v>#REF!</v>
      </c>
      <c r="H44" s="263" t="e">
        <f t="shared" si="41"/>
        <v>#REF!</v>
      </c>
      <c r="I44" s="263" t="e">
        <f t="shared" si="41"/>
        <v>#REF!</v>
      </c>
      <c r="J44" s="263" t="e">
        <f t="shared" si="41"/>
        <v>#REF!</v>
      </c>
      <c r="K44" s="263" t="e">
        <f t="shared" si="41"/>
        <v>#REF!</v>
      </c>
      <c r="L44" s="263" t="e">
        <f t="shared" si="41"/>
        <v>#REF!</v>
      </c>
      <c r="M44" s="263" t="e">
        <f t="shared" si="41"/>
        <v>#REF!</v>
      </c>
      <c r="N44" s="263" t="e">
        <f t="shared" si="41"/>
        <v>#REF!</v>
      </c>
      <c r="O44" s="263" t="e">
        <f t="shared" si="41"/>
        <v>#REF!</v>
      </c>
      <c r="P44" s="263" t="e">
        <f t="shared" si="41"/>
        <v>#REF!</v>
      </c>
      <c r="Q44" s="263" t="e">
        <f t="shared" si="41"/>
        <v>#REF!</v>
      </c>
      <c r="R44" s="263" t="e">
        <f t="shared" si="41"/>
        <v>#REF!</v>
      </c>
      <c r="S44" s="263" t="e">
        <f t="shared" si="41"/>
        <v>#REF!</v>
      </c>
      <c r="T44" s="263" t="e">
        <f t="shared" si="41"/>
        <v>#REF!</v>
      </c>
      <c r="U44" s="263" t="e">
        <f t="shared" si="41"/>
        <v>#REF!</v>
      </c>
      <c r="V44" s="263" t="e">
        <f t="shared" si="41"/>
        <v>#REF!</v>
      </c>
      <c r="W44" s="263" t="e">
        <f t="shared" si="41"/>
        <v>#REF!</v>
      </c>
      <c r="X44" s="263" t="e">
        <f t="shared" si="41"/>
        <v>#REF!</v>
      </c>
      <c r="Y44" s="263" t="e">
        <f t="shared" si="41"/>
        <v>#REF!</v>
      </c>
      <c r="Z44" s="263" t="e">
        <f t="shared" si="41"/>
        <v>#REF!</v>
      </c>
      <c r="AA44" s="263" t="e">
        <f t="shared" si="41"/>
        <v>#REF!</v>
      </c>
      <c r="AB44" s="263" t="e">
        <f t="shared" si="41"/>
        <v>#REF!</v>
      </c>
      <c r="AC44" s="263" t="e">
        <f t="shared" si="41"/>
        <v>#REF!</v>
      </c>
      <c r="AD44" s="263" t="e">
        <f t="shared" si="41"/>
        <v>#REF!</v>
      </c>
      <c r="AE44" s="263" t="e">
        <f t="shared" si="41"/>
        <v>#REF!</v>
      </c>
      <c r="AF44" s="263" t="e">
        <f t="shared" si="41"/>
        <v>#REF!</v>
      </c>
      <c r="AG44" s="263" t="e">
        <f t="shared" si="41"/>
        <v>#REF!</v>
      </c>
      <c r="AH44" s="263" t="e">
        <f t="shared" si="41"/>
        <v>#REF!</v>
      </c>
      <c r="AI44" s="263" t="e">
        <f t="shared" si="41"/>
        <v>#REF!</v>
      </c>
      <c r="AJ44" s="263" t="e">
        <f t="shared" si="41"/>
        <v>#REF!</v>
      </c>
      <c r="AK44" s="263" t="e">
        <f t="shared" si="41"/>
        <v>#REF!</v>
      </c>
      <c r="AL44" s="263" t="e">
        <f t="shared" si="41"/>
        <v>#REF!</v>
      </c>
      <c r="AM44" s="263" t="e">
        <f t="shared" si="41"/>
        <v>#REF!</v>
      </c>
      <c r="AN44" s="263" t="e">
        <f t="shared" si="41"/>
        <v>#REF!</v>
      </c>
      <c r="AO44" s="263" t="e">
        <f t="shared" si="41"/>
        <v>#REF!</v>
      </c>
      <c r="AP44" s="263" t="e">
        <f t="shared" si="41"/>
        <v>#REF!</v>
      </c>
      <c r="AQ44" s="263" t="e">
        <f t="shared" si="41"/>
        <v>#REF!</v>
      </c>
      <c r="AR44" s="264"/>
      <c r="AT44" s="265"/>
    </row>
    <row r="45" spans="1:46">
      <c r="A45" s="268" t="s">
        <v>164</v>
      </c>
      <c r="B45" s="267" t="s">
        <v>165</v>
      </c>
      <c r="C45" s="263" t="e">
        <f t="shared" ref="C45:AQ45" si="42">C150/C$206*C$102</f>
        <v>#REF!</v>
      </c>
      <c r="D45" s="263" t="e">
        <f t="shared" si="42"/>
        <v>#REF!</v>
      </c>
      <c r="E45" s="263" t="e">
        <f t="shared" si="42"/>
        <v>#REF!</v>
      </c>
      <c r="F45" s="263" t="e">
        <f t="shared" si="42"/>
        <v>#REF!</v>
      </c>
      <c r="G45" s="263" t="e">
        <f t="shared" si="42"/>
        <v>#REF!</v>
      </c>
      <c r="H45" s="263" t="e">
        <f t="shared" si="42"/>
        <v>#REF!</v>
      </c>
      <c r="I45" s="263" t="e">
        <f t="shared" si="42"/>
        <v>#REF!</v>
      </c>
      <c r="J45" s="263" t="e">
        <f t="shared" si="42"/>
        <v>#REF!</v>
      </c>
      <c r="K45" s="263" t="e">
        <f t="shared" si="42"/>
        <v>#REF!</v>
      </c>
      <c r="L45" s="263" t="e">
        <f t="shared" si="42"/>
        <v>#REF!</v>
      </c>
      <c r="M45" s="263" t="e">
        <f t="shared" si="42"/>
        <v>#REF!</v>
      </c>
      <c r="N45" s="263" t="e">
        <f t="shared" si="42"/>
        <v>#REF!</v>
      </c>
      <c r="O45" s="263" t="e">
        <f t="shared" si="42"/>
        <v>#REF!</v>
      </c>
      <c r="P45" s="263" t="e">
        <f t="shared" si="42"/>
        <v>#REF!</v>
      </c>
      <c r="Q45" s="263" t="e">
        <f t="shared" si="42"/>
        <v>#REF!</v>
      </c>
      <c r="R45" s="263" t="e">
        <f t="shared" si="42"/>
        <v>#REF!</v>
      </c>
      <c r="S45" s="263" t="e">
        <f t="shared" si="42"/>
        <v>#REF!</v>
      </c>
      <c r="T45" s="263" t="e">
        <f t="shared" si="42"/>
        <v>#REF!</v>
      </c>
      <c r="U45" s="263" t="e">
        <f t="shared" si="42"/>
        <v>#REF!</v>
      </c>
      <c r="V45" s="263" t="e">
        <f t="shared" si="42"/>
        <v>#REF!</v>
      </c>
      <c r="W45" s="263" t="e">
        <f t="shared" si="42"/>
        <v>#REF!</v>
      </c>
      <c r="X45" s="263" t="e">
        <f t="shared" si="42"/>
        <v>#REF!</v>
      </c>
      <c r="Y45" s="263" t="e">
        <f t="shared" si="42"/>
        <v>#REF!</v>
      </c>
      <c r="Z45" s="263" t="e">
        <f t="shared" si="42"/>
        <v>#REF!</v>
      </c>
      <c r="AA45" s="263" t="e">
        <f t="shared" si="42"/>
        <v>#REF!</v>
      </c>
      <c r="AB45" s="263" t="e">
        <f t="shared" si="42"/>
        <v>#REF!</v>
      </c>
      <c r="AC45" s="263" t="e">
        <f t="shared" si="42"/>
        <v>#REF!</v>
      </c>
      <c r="AD45" s="263" t="e">
        <f t="shared" si="42"/>
        <v>#REF!</v>
      </c>
      <c r="AE45" s="263" t="e">
        <f t="shared" si="42"/>
        <v>#REF!</v>
      </c>
      <c r="AF45" s="263" t="e">
        <f t="shared" si="42"/>
        <v>#REF!</v>
      </c>
      <c r="AG45" s="263" t="e">
        <f t="shared" si="42"/>
        <v>#REF!</v>
      </c>
      <c r="AH45" s="263" t="e">
        <f t="shared" si="42"/>
        <v>#REF!</v>
      </c>
      <c r="AI45" s="263" t="e">
        <f t="shared" si="42"/>
        <v>#REF!</v>
      </c>
      <c r="AJ45" s="263" t="e">
        <f t="shared" si="42"/>
        <v>#REF!</v>
      </c>
      <c r="AK45" s="263" t="e">
        <f t="shared" si="42"/>
        <v>#REF!</v>
      </c>
      <c r="AL45" s="263" t="e">
        <f t="shared" si="42"/>
        <v>#REF!</v>
      </c>
      <c r="AM45" s="263" t="e">
        <f t="shared" si="42"/>
        <v>#REF!</v>
      </c>
      <c r="AN45" s="263" t="e">
        <f t="shared" si="42"/>
        <v>#REF!</v>
      </c>
      <c r="AO45" s="263" t="e">
        <f t="shared" si="42"/>
        <v>#REF!</v>
      </c>
      <c r="AP45" s="263" t="e">
        <f t="shared" si="42"/>
        <v>#REF!</v>
      </c>
      <c r="AQ45" s="263" t="e">
        <f t="shared" si="42"/>
        <v>#REF!</v>
      </c>
      <c r="AR45" s="264"/>
      <c r="AT45" s="265"/>
    </row>
    <row r="46" spans="1:46">
      <c r="A46" s="268" t="s">
        <v>166</v>
      </c>
      <c r="B46" s="267" t="s">
        <v>167</v>
      </c>
      <c r="C46" s="263" t="e">
        <f t="shared" ref="C46:AQ46" si="43">C151/C$206*C$102</f>
        <v>#REF!</v>
      </c>
      <c r="D46" s="263" t="e">
        <f t="shared" si="43"/>
        <v>#REF!</v>
      </c>
      <c r="E46" s="263" t="e">
        <f t="shared" si="43"/>
        <v>#REF!</v>
      </c>
      <c r="F46" s="263" t="e">
        <f t="shared" si="43"/>
        <v>#REF!</v>
      </c>
      <c r="G46" s="263" t="e">
        <f t="shared" si="43"/>
        <v>#REF!</v>
      </c>
      <c r="H46" s="263" t="e">
        <f t="shared" si="43"/>
        <v>#REF!</v>
      </c>
      <c r="I46" s="263" t="e">
        <f t="shared" si="43"/>
        <v>#REF!</v>
      </c>
      <c r="J46" s="263" t="e">
        <f t="shared" si="43"/>
        <v>#REF!</v>
      </c>
      <c r="K46" s="263" t="e">
        <f t="shared" si="43"/>
        <v>#REF!</v>
      </c>
      <c r="L46" s="263" t="e">
        <f t="shared" si="43"/>
        <v>#REF!</v>
      </c>
      <c r="M46" s="263" t="e">
        <f t="shared" si="43"/>
        <v>#REF!</v>
      </c>
      <c r="N46" s="263" t="e">
        <f t="shared" si="43"/>
        <v>#REF!</v>
      </c>
      <c r="O46" s="263" t="e">
        <f t="shared" si="43"/>
        <v>#REF!</v>
      </c>
      <c r="P46" s="263" t="e">
        <f t="shared" si="43"/>
        <v>#REF!</v>
      </c>
      <c r="Q46" s="263" t="e">
        <f t="shared" si="43"/>
        <v>#REF!</v>
      </c>
      <c r="R46" s="263" t="e">
        <f t="shared" si="43"/>
        <v>#REF!</v>
      </c>
      <c r="S46" s="263" t="e">
        <f t="shared" si="43"/>
        <v>#REF!</v>
      </c>
      <c r="T46" s="263" t="e">
        <f t="shared" si="43"/>
        <v>#REF!</v>
      </c>
      <c r="U46" s="263" t="e">
        <f t="shared" si="43"/>
        <v>#REF!</v>
      </c>
      <c r="V46" s="263" t="e">
        <f t="shared" si="43"/>
        <v>#REF!</v>
      </c>
      <c r="W46" s="263" t="e">
        <f t="shared" si="43"/>
        <v>#REF!</v>
      </c>
      <c r="X46" s="263" t="e">
        <f t="shared" si="43"/>
        <v>#REF!</v>
      </c>
      <c r="Y46" s="263" t="e">
        <f t="shared" si="43"/>
        <v>#REF!</v>
      </c>
      <c r="Z46" s="263" t="e">
        <f t="shared" si="43"/>
        <v>#REF!</v>
      </c>
      <c r="AA46" s="263" t="e">
        <f t="shared" si="43"/>
        <v>#REF!</v>
      </c>
      <c r="AB46" s="263" t="e">
        <f t="shared" si="43"/>
        <v>#REF!</v>
      </c>
      <c r="AC46" s="263" t="e">
        <f t="shared" si="43"/>
        <v>#REF!</v>
      </c>
      <c r="AD46" s="263" t="e">
        <f t="shared" si="43"/>
        <v>#REF!</v>
      </c>
      <c r="AE46" s="263" t="e">
        <f t="shared" si="43"/>
        <v>#REF!</v>
      </c>
      <c r="AF46" s="263" t="e">
        <f t="shared" si="43"/>
        <v>#REF!</v>
      </c>
      <c r="AG46" s="263" t="e">
        <f t="shared" si="43"/>
        <v>#REF!</v>
      </c>
      <c r="AH46" s="263" t="e">
        <f t="shared" si="43"/>
        <v>#REF!</v>
      </c>
      <c r="AI46" s="263" t="e">
        <f t="shared" si="43"/>
        <v>#REF!</v>
      </c>
      <c r="AJ46" s="263" t="e">
        <f t="shared" si="43"/>
        <v>#REF!</v>
      </c>
      <c r="AK46" s="263" t="e">
        <f t="shared" si="43"/>
        <v>#REF!</v>
      </c>
      <c r="AL46" s="263" t="e">
        <f t="shared" si="43"/>
        <v>#REF!</v>
      </c>
      <c r="AM46" s="263" t="e">
        <f t="shared" si="43"/>
        <v>#REF!</v>
      </c>
      <c r="AN46" s="263" t="e">
        <f t="shared" si="43"/>
        <v>#REF!</v>
      </c>
      <c r="AO46" s="263" t="e">
        <f t="shared" si="43"/>
        <v>#REF!</v>
      </c>
      <c r="AP46" s="263" t="e">
        <f t="shared" si="43"/>
        <v>#REF!</v>
      </c>
      <c r="AQ46" s="263" t="e">
        <f t="shared" si="43"/>
        <v>#REF!</v>
      </c>
      <c r="AR46" s="264"/>
      <c r="AT46" s="265"/>
    </row>
    <row r="47" spans="1:46">
      <c r="A47" s="268" t="s">
        <v>168</v>
      </c>
      <c r="B47" s="267" t="s">
        <v>169</v>
      </c>
      <c r="C47" s="263" t="e">
        <f t="shared" ref="C47:AQ47" si="44">C152/C$206*C$102</f>
        <v>#REF!</v>
      </c>
      <c r="D47" s="263" t="e">
        <f t="shared" si="44"/>
        <v>#REF!</v>
      </c>
      <c r="E47" s="263" t="e">
        <f t="shared" si="44"/>
        <v>#REF!</v>
      </c>
      <c r="F47" s="263" t="e">
        <f t="shared" si="44"/>
        <v>#REF!</v>
      </c>
      <c r="G47" s="263" t="e">
        <f t="shared" si="44"/>
        <v>#REF!</v>
      </c>
      <c r="H47" s="263" t="e">
        <f t="shared" si="44"/>
        <v>#REF!</v>
      </c>
      <c r="I47" s="263" t="e">
        <f t="shared" si="44"/>
        <v>#REF!</v>
      </c>
      <c r="J47" s="263" t="e">
        <f t="shared" si="44"/>
        <v>#REF!</v>
      </c>
      <c r="K47" s="263" t="e">
        <f t="shared" si="44"/>
        <v>#REF!</v>
      </c>
      <c r="L47" s="263" t="e">
        <f t="shared" si="44"/>
        <v>#REF!</v>
      </c>
      <c r="M47" s="263" t="e">
        <f t="shared" si="44"/>
        <v>#REF!</v>
      </c>
      <c r="N47" s="263" t="e">
        <f t="shared" si="44"/>
        <v>#REF!</v>
      </c>
      <c r="O47" s="263" t="e">
        <f t="shared" si="44"/>
        <v>#REF!</v>
      </c>
      <c r="P47" s="263" t="e">
        <f t="shared" si="44"/>
        <v>#REF!</v>
      </c>
      <c r="Q47" s="263" t="e">
        <f t="shared" si="44"/>
        <v>#REF!</v>
      </c>
      <c r="R47" s="263" t="e">
        <f t="shared" si="44"/>
        <v>#REF!</v>
      </c>
      <c r="S47" s="263" t="e">
        <f t="shared" si="44"/>
        <v>#REF!</v>
      </c>
      <c r="T47" s="263" t="e">
        <f t="shared" si="44"/>
        <v>#REF!</v>
      </c>
      <c r="U47" s="263" t="e">
        <f t="shared" si="44"/>
        <v>#REF!</v>
      </c>
      <c r="V47" s="263" t="e">
        <f t="shared" si="44"/>
        <v>#REF!</v>
      </c>
      <c r="W47" s="263" t="e">
        <f t="shared" si="44"/>
        <v>#REF!</v>
      </c>
      <c r="X47" s="263" t="e">
        <f t="shared" si="44"/>
        <v>#REF!</v>
      </c>
      <c r="Y47" s="263" t="e">
        <f t="shared" si="44"/>
        <v>#REF!</v>
      </c>
      <c r="Z47" s="263" t="e">
        <f t="shared" si="44"/>
        <v>#REF!</v>
      </c>
      <c r="AA47" s="263" t="e">
        <f t="shared" si="44"/>
        <v>#REF!</v>
      </c>
      <c r="AB47" s="263" t="e">
        <f t="shared" si="44"/>
        <v>#REF!</v>
      </c>
      <c r="AC47" s="263" t="e">
        <f t="shared" si="44"/>
        <v>#REF!</v>
      </c>
      <c r="AD47" s="263" t="e">
        <f t="shared" si="44"/>
        <v>#REF!</v>
      </c>
      <c r="AE47" s="263" t="e">
        <f t="shared" si="44"/>
        <v>#REF!</v>
      </c>
      <c r="AF47" s="263" t="e">
        <f t="shared" si="44"/>
        <v>#REF!</v>
      </c>
      <c r="AG47" s="263" t="e">
        <f t="shared" si="44"/>
        <v>#REF!</v>
      </c>
      <c r="AH47" s="263" t="e">
        <f t="shared" si="44"/>
        <v>#REF!</v>
      </c>
      <c r="AI47" s="263" t="e">
        <f t="shared" si="44"/>
        <v>#REF!</v>
      </c>
      <c r="AJ47" s="263" t="e">
        <f t="shared" si="44"/>
        <v>#REF!</v>
      </c>
      <c r="AK47" s="263" t="e">
        <f t="shared" si="44"/>
        <v>#REF!</v>
      </c>
      <c r="AL47" s="263" t="e">
        <f t="shared" si="44"/>
        <v>#REF!</v>
      </c>
      <c r="AM47" s="263" t="e">
        <f t="shared" si="44"/>
        <v>#REF!</v>
      </c>
      <c r="AN47" s="263" t="e">
        <f t="shared" si="44"/>
        <v>#REF!</v>
      </c>
      <c r="AO47" s="263" t="e">
        <f t="shared" si="44"/>
        <v>#REF!</v>
      </c>
      <c r="AP47" s="263" t="e">
        <f t="shared" si="44"/>
        <v>#REF!</v>
      </c>
      <c r="AQ47" s="263" t="e">
        <f t="shared" si="44"/>
        <v>#REF!</v>
      </c>
      <c r="AR47" s="264"/>
      <c r="AT47" s="265"/>
    </row>
    <row r="48" spans="1:46">
      <c r="A48" s="268" t="s">
        <v>170</v>
      </c>
      <c r="B48" s="267" t="s">
        <v>171</v>
      </c>
      <c r="C48" s="263" t="e">
        <f t="shared" ref="C48:AQ48" si="45">C153/C$206*C$102</f>
        <v>#REF!</v>
      </c>
      <c r="D48" s="263" t="e">
        <f t="shared" si="45"/>
        <v>#REF!</v>
      </c>
      <c r="E48" s="263" t="e">
        <f t="shared" si="45"/>
        <v>#REF!</v>
      </c>
      <c r="F48" s="263" t="e">
        <f t="shared" si="45"/>
        <v>#REF!</v>
      </c>
      <c r="G48" s="263" t="e">
        <f t="shared" si="45"/>
        <v>#REF!</v>
      </c>
      <c r="H48" s="263" t="e">
        <f t="shared" si="45"/>
        <v>#REF!</v>
      </c>
      <c r="I48" s="263" t="e">
        <f t="shared" si="45"/>
        <v>#REF!</v>
      </c>
      <c r="J48" s="263" t="e">
        <f t="shared" si="45"/>
        <v>#REF!</v>
      </c>
      <c r="K48" s="263" t="e">
        <f t="shared" si="45"/>
        <v>#REF!</v>
      </c>
      <c r="L48" s="263" t="e">
        <f t="shared" si="45"/>
        <v>#REF!</v>
      </c>
      <c r="M48" s="263" t="e">
        <f t="shared" si="45"/>
        <v>#REF!</v>
      </c>
      <c r="N48" s="263" t="e">
        <f t="shared" si="45"/>
        <v>#REF!</v>
      </c>
      <c r="O48" s="263" t="e">
        <f t="shared" si="45"/>
        <v>#REF!</v>
      </c>
      <c r="P48" s="263" t="e">
        <f t="shared" si="45"/>
        <v>#REF!</v>
      </c>
      <c r="Q48" s="263" t="e">
        <f t="shared" si="45"/>
        <v>#REF!</v>
      </c>
      <c r="R48" s="263" t="e">
        <f t="shared" si="45"/>
        <v>#REF!</v>
      </c>
      <c r="S48" s="263" t="e">
        <f t="shared" si="45"/>
        <v>#REF!</v>
      </c>
      <c r="T48" s="263" t="e">
        <f t="shared" si="45"/>
        <v>#REF!</v>
      </c>
      <c r="U48" s="263" t="e">
        <f t="shared" si="45"/>
        <v>#REF!</v>
      </c>
      <c r="V48" s="263" t="e">
        <f t="shared" si="45"/>
        <v>#REF!</v>
      </c>
      <c r="W48" s="263" t="e">
        <f t="shared" si="45"/>
        <v>#REF!</v>
      </c>
      <c r="X48" s="263" t="e">
        <f t="shared" si="45"/>
        <v>#REF!</v>
      </c>
      <c r="Y48" s="263" t="e">
        <f t="shared" si="45"/>
        <v>#REF!</v>
      </c>
      <c r="Z48" s="263" t="e">
        <f t="shared" si="45"/>
        <v>#REF!</v>
      </c>
      <c r="AA48" s="263" t="e">
        <f t="shared" si="45"/>
        <v>#REF!</v>
      </c>
      <c r="AB48" s="263" t="e">
        <f t="shared" si="45"/>
        <v>#REF!</v>
      </c>
      <c r="AC48" s="263" t="e">
        <f t="shared" si="45"/>
        <v>#REF!</v>
      </c>
      <c r="AD48" s="263" t="e">
        <f t="shared" si="45"/>
        <v>#REF!</v>
      </c>
      <c r="AE48" s="263" t="e">
        <f t="shared" si="45"/>
        <v>#REF!</v>
      </c>
      <c r="AF48" s="263" t="e">
        <f t="shared" si="45"/>
        <v>#REF!</v>
      </c>
      <c r="AG48" s="263" t="e">
        <f t="shared" si="45"/>
        <v>#REF!</v>
      </c>
      <c r="AH48" s="263" t="e">
        <f t="shared" si="45"/>
        <v>#REF!</v>
      </c>
      <c r="AI48" s="263" t="e">
        <f t="shared" si="45"/>
        <v>#REF!</v>
      </c>
      <c r="AJ48" s="263" t="e">
        <f t="shared" si="45"/>
        <v>#REF!</v>
      </c>
      <c r="AK48" s="263" t="e">
        <f t="shared" si="45"/>
        <v>#REF!</v>
      </c>
      <c r="AL48" s="263" t="e">
        <f t="shared" si="45"/>
        <v>#REF!</v>
      </c>
      <c r="AM48" s="263" t="e">
        <f t="shared" si="45"/>
        <v>#REF!</v>
      </c>
      <c r="AN48" s="263" t="e">
        <f t="shared" si="45"/>
        <v>#REF!</v>
      </c>
      <c r="AO48" s="263" t="e">
        <f t="shared" si="45"/>
        <v>#REF!</v>
      </c>
      <c r="AP48" s="263" t="e">
        <f t="shared" si="45"/>
        <v>#REF!</v>
      </c>
      <c r="AQ48" s="263" t="e">
        <f t="shared" si="45"/>
        <v>#REF!</v>
      </c>
      <c r="AR48" s="264"/>
      <c r="AT48" s="265"/>
    </row>
    <row r="49" spans="1:46">
      <c r="A49" s="268" t="s">
        <v>172</v>
      </c>
      <c r="B49" s="267" t="s">
        <v>173</v>
      </c>
      <c r="C49" s="263" t="e">
        <f t="shared" ref="C49:AQ49" si="46">C154/C$206*C$102</f>
        <v>#REF!</v>
      </c>
      <c r="D49" s="263" t="e">
        <f t="shared" si="46"/>
        <v>#REF!</v>
      </c>
      <c r="E49" s="263" t="e">
        <f t="shared" si="46"/>
        <v>#REF!</v>
      </c>
      <c r="F49" s="263" t="e">
        <f t="shared" si="46"/>
        <v>#REF!</v>
      </c>
      <c r="G49" s="263" t="e">
        <f t="shared" si="46"/>
        <v>#REF!</v>
      </c>
      <c r="H49" s="263" t="e">
        <f t="shared" si="46"/>
        <v>#REF!</v>
      </c>
      <c r="I49" s="263" t="e">
        <f t="shared" si="46"/>
        <v>#REF!</v>
      </c>
      <c r="J49" s="263" t="e">
        <f t="shared" si="46"/>
        <v>#REF!</v>
      </c>
      <c r="K49" s="263" t="e">
        <f t="shared" si="46"/>
        <v>#REF!</v>
      </c>
      <c r="L49" s="263" t="e">
        <f t="shared" si="46"/>
        <v>#REF!</v>
      </c>
      <c r="M49" s="263" t="e">
        <f t="shared" si="46"/>
        <v>#REF!</v>
      </c>
      <c r="N49" s="263" t="e">
        <f t="shared" si="46"/>
        <v>#REF!</v>
      </c>
      <c r="O49" s="263" t="e">
        <f t="shared" si="46"/>
        <v>#REF!</v>
      </c>
      <c r="P49" s="263" t="e">
        <f t="shared" si="46"/>
        <v>#REF!</v>
      </c>
      <c r="Q49" s="263" t="e">
        <f t="shared" si="46"/>
        <v>#REF!</v>
      </c>
      <c r="R49" s="263" t="e">
        <f t="shared" si="46"/>
        <v>#REF!</v>
      </c>
      <c r="S49" s="263" t="e">
        <f t="shared" si="46"/>
        <v>#REF!</v>
      </c>
      <c r="T49" s="263" t="e">
        <f t="shared" si="46"/>
        <v>#REF!</v>
      </c>
      <c r="U49" s="263" t="e">
        <f t="shared" si="46"/>
        <v>#REF!</v>
      </c>
      <c r="V49" s="263" t="e">
        <f t="shared" si="46"/>
        <v>#REF!</v>
      </c>
      <c r="W49" s="263" t="e">
        <f t="shared" si="46"/>
        <v>#REF!</v>
      </c>
      <c r="X49" s="263" t="e">
        <f t="shared" si="46"/>
        <v>#REF!</v>
      </c>
      <c r="Y49" s="263" t="e">
        <f t="shared" si="46"/>
        <v>#REF!</v>
      </c>
      <c r="Z49" s="263" t="e">
        <f t="shared" si="46"/>
        <v>#REF!</v>
      </c>
      <c r="AA49" s="263" t="e">
        <f t="shared" si="46"/>
        <v>#REF!</v>
      </c>
      <c r="AB49" s="263" t="e">
        <f t="shared" si="46"/>
        <v>#REF!</v>
      </c>
      <c r="AC49" s="263" t="e">
        <f t="shared" si="46"/>
        <v>#REF!</v>
      </c>
      <c r="AD49" s="263" t="e">
        <f t="shared" si="46"/>
        <v>#REF!</v>
      </c>
      <c r="AE49" s="263" t="e">
        <f t="shared" si="46"/>
        <v>#REF!</v>
      </c>
      <c r="AF49" s="263" t="e">
        <f t="shared" si="46"/>
        <v>#REF!</v>
      </c>
      <c r="AG49" s="263" t="e">
        <f t="shared" si="46"/>
        <v>#REF!</v>
      </c>
      <c r="AH49" s="263" t="e">
        <f t="shared" si="46"/>
        <v>#REF!</v>
      </c>
      <c r="AI49" s="263" t="e">
        <f t="shared" si="46"/>
        <v>#REF!</v>
      </c>
      <c r="AJ49" s="263" t="e">
        <f t="shared" si="46"/>
        <v>#REF!</v>
      </c>
      <c r="AK49" s="263" t="e">
        <f t="shared" si="46"/>
        <v>#REF!</v>
      </c>
      <c r="AL49" s="263" t="e">
        <f t="shared" si="46"/>
        <v>#REF!</v>
      </c>
      <c r="AM49" s="263" t="e">
        <f t="shared" si="46"/>
        <v>#REF!</v>
      </c>
      <c r="AN49" s="263" t="e">
        <f t="shared" si="46"/>
        <v>#REF!</v>
      </c>
      <c r="AO49" s="263" t="e">
        <f t="shared" si="46"/>
        <v>#REF!</v>
      </c>
      <c r="AP49" s="263" t="e">
        <f t="shared" si="46"/>
        <v>#REF!</v>
      </c>
      <c r="AQ49" s="263" t="e">
        <f t="shared" si="46"/>
        <v>#REF!</v>
      </c>
      <c r="AR49" s="264"/>
      <c r="AT49" s="265"/>
    </row>
    <row r="50" spans="1:46">
      <c r="A50" s="268" t="s">
        <v>174</v>
      </c>
      <c r="B50" s="267" t="s">
        <v>175</v>
      </c>
      <c r="C50" s="263" t="e">
        <f t="shared" ref="C50:AQ50" si="47">C155/C$206*C$102</f>
        <v>#REF!</v>
      </c>
      <c r="D50" s="263" t="e">
        <f t="shared" si="47"/>
        <v>#REF!</v>
      </c>
      <c r="E50" s="263" t="e">
        <f t="shared" si="47"/>
        <v>#REF!</v>
      </c>
      <c r="F50" s="263" t="e">
        <f t="shared" si="47"/>
        <v>#REF!</v>
      </c>
      <c r="G50" s="263" t="e">
        <f t="shared" si="47"/>
        <v>#REF!</v>
      </c>
      <c r="H50" s="263" t="e">
        <f t="shared" si="47"/>
        <v>#REF!</v>
      </c>
      <c r="I50" s="263" t="e">
        <f t="shared" si="47"/>
        <v>#REF!</v>
      </c>
      <c r="J50" s="263" t="e">
        <f t="shared" si="47"/>
        <v>#REF!</v>
      </c>
      <c r="K50" s="263" t="e">
        <f t="shared" si="47"/>
        <v>#REF!</v>
      </c>
      <c r="L50" s="263" t="e">
        <f t="shared" si="47"/>
        <v>#REF!</v>
      </c>
      <c r="M50" s="263" t="e">
        <f t="shared" si="47"/>
        <v>#REF!</v>
      </c>
      <c r="N50" s="263" t="e">
        <f t="shared" si="47"/>
        <v>#REF!</v>
      </c>
      <c r="O50" s="263" t="e">
        <f t="shared" si="47"/>
        <v>#REF!</v>
      </c>
      <c r="P50" s="263" t="e">
        <f t="shared" si="47"/>
        <v>#REF!</v>
      </c>
      <c r="Q50" s="263" t="e">
        <f t="shared" si="47"/>
        <v>#REF!</v>
      </c>
      <c r="R50" s="263" t="e">
        <f t="shared" si="47"/>
        <v>#REF!</v>
      </c>
      <c r="S50" s="263" t="e">
        <f t="shared" si="47"/>
        <v>#REF!</v>
      </c>
      <c r="T50" s="263" t="e">
        <f t="shared" si="47"/>
        <v>#REF!</v>
      </c>
      <c r="U50" s="263" t="e">
        <f t="shared" si="47"/>
        <v>#REF!</v>
      </c>
      <c r="V50" s="263" t="e">
        <f t="shared" si="47"/>
        <v>#REF!</v>
      </c>
      <c r="W50" s="263" t="e">
        <f t="shared" si="47"/>
        <v>#REF!</v>
      </c>
      <c r="X50" s="263" t="e">
        <f t="shared" si="47"/>
        <v>#REF!</v>
      </c>
      <c r="Y50" s="263" t="e">
        <f t="shared" si="47"/>
        <v>#REF!</v>
      </c>
      <c r="Z50" s="263" t="e">
        <f t="shared" si="47"/>
        <v>#REF!</v>
      </c>
      <c r="AA50" s="263" t="e">
        <f t="shared" si="47"/>
        <v>#REF!</v>
      </c>
      <c r="AB50" s="263" t="e">
        <f t="shared" si="47"/>
        <v>#REF!</v>
      </c>
      <c r="AC50" s="263" t="e">
        <f t="shared" si="47"/>
        <v>#REF!</v>
      </c>
      <c r="AD50" s="263" t="e">
        <f t="shared" si="47"/>
        <v>#REF!</v>
      </c>
      <c r="AE50" s="263" t="e">
        <f t="shared" si="47"/>
        <v>#REF!</v>
      </c>
      <c r="AF50" s="263" t="e">
        <f t="shared" si="47"/>
        <v>#REF!</v>
      </c>
      <c r="AG50" s="263" t="e">
        <f t="shared" si="47"/>
        <v>#REF!</v>
      </c>
      <c r="AH50" s="263" t="e">
        <f t="shared" si="47"/>
        <v>#REF!</v>
      </c>
      <c r="AI50" s="263" t="e">
        <f t="shared" si="47"/>
        <v>#REF!</v>
      </c>
      <c r="AJ50" s="263" t="e">
        <f t="shared" si="47"/>
        <v>#REF!</v>
      </c>
      <c r="AK50" s="263" t="e">
        <f t="shared" si="47"/>
        <v>#REF!</v>
      </c>
      <c r="AL50" s="263" t="e">
        <f t="shared" si="47"/>
        <v>#REF!</v>
      </c>
      <c r="AM50" s="263" t="e">
        <f t="shared" si="47"/>
        <v>#REF!</v>
      </c>
      <c r="AN50" s="263" t="e">
        <f t="shared" si="47"/>
        <v>#REF!</v>
      </c>
      <c r="AO50" s="263" t="e">
        <f t="shared" si="47"/>
        <v>#REF!</v>
      </c>
      <c r="AP50" s="263" t="e">
        <f t="shared" si="47"/>
        <v>#REF!</v>
      </c>
      <c r="AQ50" s="263" t="e">
        <f t="shared" si="47"/>
        <v>#REF!</v>
      </c>
      <c r="AR50" s="264"/>
      <c r="AT50" s="265"/>
    </row>
    <row r="51" spans="1:46">
      <c r="A51" s="268" t="s">
        <v>176</v>
      </c>
      <c r="B51" s="267" t="s">
        <v>177</v>
      </c>
      <c r="C51" s="263" t="e">
        <f t="shared" ref="C51:AQ51" si="48">C156/C$206*C$102</f>
        <v>#REF!</v>
      </c>
      <c r="D51" s="263" t="e">
        <f t="shared" si="48"/>
        <v>#REF!</v>
      </c>
      <c r="E51" s="263" t="e">
        <f t="shared" si="48"/>
        <v>#REF!</v>
      </c>
      <c r="F51" s="263" t="e">
        <f t="shared" si="48"/>
        <v>#REF!</v>
      </c>
      <c r="G51" s="263" t="e">
        <f t="shared" si="48"/>
        <v>#REF!</v>
      </c>
      <c r="H51" s="263" t="e">
        <f t="shared" si="48"/>
        <v>#REF!</v>
      </c>
      <c r="I51" s="263" t="e">
        <f t="shared" si="48"/>
        <v>#REF!</v>
      </c>
      <c r="J51" s="263" t="e">
        <f t="shared" si="48"/>
        <v>#REF!</v>
      </c>
      <c r="K51" s="263" t="e">
        <f t="shared" si="48"/>
        <v>#REF!</v>
      </c>
      <c r="L51" s="263" t="e">
        <f t="shared" si="48"/>
        <v>#REF!</v>
      </c>
      <c r="M51" s="263" t="e">
        <f t="shared" si="48"/>
        <v>#REF!</v>
      </c>
      <c r="N51" s="263" t="e">
        <f t="shared" si="48"/>
        <v>#REF!</v>
      </c>
      <c r="O51" s="263" t="e">
        <f t="shared" si="48"/>
        <v>#REF!</v>
      </c>
      <c r="P51" s="263" t="e">
        <f t="shared" si="48"/>
        <v>#REF!</v>
      </c>
      <c r="Q51" s="263" t="e">
        <f t="shared" si="48"/>
        <v>#REF!</v>
      </c>
      <c r="R51" s="263" t="e">
        <f t="shared" si="48"/>
        <v>#REF!</v>
      </c>
      <c r="S51" s="263" t="e">
        <f t="shared" si="48"/>
        <v>#REF!</v>
      </c>
      <c r="T51" s="263" t="e">
        <f t="shared" si="48"/>
        <v>#REF!</v>
      </c>
      <c r="U51" s="263" t="e">
        <f t="shared" si="48"/>
        <v>#REF!</v>
      </c>
      <c r="V51" s="263" t="e">
        <f t="shared" si="48"/>
        <v>#REF!</v>
      </c>
      <c r="W51" s="263" t="e">
        <f t="shared" si="48"/>
        <v>#REF!</v>
      </c>
      <c r="X51" s="263" t="e">
        <f t="shared" si="48"/>
        <v>#REF!</v>
      </c>
      <c r="Y51" s="263" t="e">
        <f t="shared" si="48"/>
        <v>#REF!</v>
      </c>
      <c r="Z51" s="263" t="e">
        <f t="shared" si="48"/>
        <v>#REF!</v>
      </c>
      <c r="AA51" s="263" t="e">
        <f t="shared" si="48"/>
        <v>#REF!</v>
      </c>
      <c r="AB51" s="263" t="e">
        <f t="shared" si="48"/>
        <v>#REF!</v>
      </c>
      <c r="AC51" s="263" t="e">
        <f t="shared" si="48"/>
        <v>#REF!</v>
      </c>
      <c r="AD51" s="263" t="e">
        <f t="shared" si="48"/>
        <v>#REF!</v>
      </c>
      <c r="AE51" s="263" t="e">
        <f t="shared" si="48"/>
        <v>#REF!</v>
      </c>
      <c r="AF51" s="263" t="e">
        <f t="shared" si="48"/>
        <v>#REF!</v>
      </c>
      <c r="AG51" s="263" t="e">
        <f t="shared" si="48"/>
        <v>#REF!</v>
      </c>
      <c r="AH51" s="263" t="e">
        <f t="shared" si="48"/>
        <v>#REF!</v>
      </c>
      <c r="AI51" s="263" t="e">
        <f t="shared" si="48"/>
        <v>#REF!</v>
      </c>
      <c r="AJ51" s="263" t="e">
        <f t="shared" si="48"/>
        <v>#REF!</v>
      </c>
      <c r="AK51" s="263" t="e">
        <f t="shared" si="48"/>
        <v>#REF!</v>
      </c>
      <c r="AL51" s="263" t="e">
        <f t="shared" si="48"/>
        <v>#REF!</v>
      </c>
      <c r="AM51" s="263" t="e">
        <f t="shared" si="48"/>
        <v>#REF!</v>
      </c>
      <c r="AN51" s="263" t="e">
        <f t="shared" si="48"/>
        <v>#REF!</v>
      </c>
      <c r="AO51" s="263" t="e">
        <f t="shared" si="48"/>
        <v>#REF!</v>
      </c>
      <c r="AP51" s="263" t="e">
        <f t="shared" si="48"/>
        <v>#REF!</v>
      </c>
      <c r="AQ51" s="263" t="e">
        <f t="shared" si="48"/>
        <v>#REF!</v>
      </c>
      <c r="AR51" s="264"/>
      <c r="AT51" s="265"/>
    </row>
    <row r="52" spans="1:46">
      <c r="A52" s="268" t="s">
        <v>178</v>
      </c>
      <c r="B52" s="267" t="s">
        <v>179</v>
      </c>
      <c r="C52" s="263" t="e">
        <f t="shared" ref="C52:AQ52" si="49">C157/C$206*C$102</f>
        <v>#REF!</v>
      </c>
      <c r="D52" s="263" t="e">
        <f t="shared" si="49"/>
        <v>#REF!</v>
      </c>
      <c r="E52" s="263" t="e">
        <f t="shared" si="49"/>
        <v>#REF!</v>
      </c>
      <c r="F52" s="263" t="e">
        <f t="shared" si="49"/>
        <v>#REF!</v>
      </c>
      <c r="G52" s="263" t="e">
        <f t="shared" si="49"/>
        <v>#REF!</v>
      </c>
      <c r="H52" s="263" t="e">
        <f t="shared" si="49"/>
        <v>#REF!</v>
      </c>
      <c r="I52" s="263" t="e">
        <f t="shared" si="49"/>
        <v>#REF!</v>
      </c>
      <c r="J52" s="263" t="e">
        <f t="shared" si="49"/>
        <v>#REF!</v>
      </c>
      <c r="K52" s="263" t="e">
        <f t="shared" si="49"/>
        <v>#REF!</v>
      </c>
      <c r="L52" s="263" t="e">
        <f t="shared" si="49"/>
        <v>#REF!</v>
      </c>
      <c r="M52" s="263" t="e">
        <f t="shared" si="49"/>
        <v>#REF!</v>
      </c>
      <c r="N52" s="263" t="e">
        <f t="shared" si="49"/>
        <v>#REF!</v>
      </c>
      <c r="O52" s="263" t="e">
        <f t="shared" si="49"/>
        <v>#REF!</v>
      </c>
      <c r="P52" s="263" t="e">
        <f t="shared" si="49"/>
        <v>#REF!</v>
      </c>
      <c r="Q52" s="263" t="e">
        <f t="shared" si="49"/>
        <v>#REF!</v>
      </c>
      <c r="R52" s="263" t="e">
        <f t="shared" si="49"/>
        <v>#REF!</v>
      </c>
      <c r="S52" s="263" t="e">
        <f t="shared" si="49"/>
        <v>#REF!</v>
      </c>
      <c r="T52" s="263" t="e">
        <f t="shared" si="49"/>
        <v>#REF!</v>
      </c>
      <c r="U52" s="263" t="e">
        <f t="shared" si="49"/>
        <v>#REF!</v>
      </c>
      <c r="V52" s="263" t="e">
        <f t="shared" si="49"/>
        <v>#REF!</v>
      </c>
      <c r="W52" s="263" t="e">
        <f t="shared" si="49"/>
        <v>#REF!</v>
      </c>
      <c r="X52" s="263" t="e">
        <f t="shared" si="49"/>
        <v>#REF!</v>
      </c>
      <c r="Y52" s="263" t="e">
        <f t="shared" si="49"/>
        <v>#REF!</v>
      </c>
      <c r="Z52" s="263" t="e">
        <f t="shared" si="49"/>
        <v>#REF!</v>
      </c>
      <c r="AA52" s="263" t="e">
        <f t="shared" si="49"/>
        <v>#REF!</v>
      </c>
      <c r="AB52" s="263" t="e">
        <f t="shared" si="49"/>
        <v>#REF!</v>
      </c>
      <c r="AC52" s="263" t="e">
        <f t="shared" si="49"/>
        <v>#REF!</v>
      </c>
      <c r="AD52" s="263" t="e">
        <f t="shared" si="49"/>
        <v>#REF!</v>
      </c>
      <c r="AE52" s="263" t="e">
        <f t="shared" si="49"/>
        <v>#REF!</v>
      </c>
      <c r="AF52" s="263" t="e">
        <f t="shared" si="49"/>
        <v>#REF!</v>
      </c>
      <c r="AG52" s="263" t="e">
        <f t="shared" si="49"/>
        <v>#REF!</v>
      </c>
      <c r="AH52" s="263" t="e">
        <f t="shared" si="49"/>
        <v>#REF!</v>
      </c>
      <c r="AI52" s="263" t="e">
        <f t="shared" si="49"/>
        <v>#REF!</v>
      </c>
      <c r="AJ52" s="263" t="e">
        <f t="shared" si="49"/>
        <v>#REF!</v>
      </c>
      <c r="AK52" s="263" t="e">
        <f t="shared" si="49"/>
        <v>#REF!</v>
      </c>
      <c r="AL52" s="263" t="e">
        <f t="shared" si="49"/>
        <v>#REF!</v>
      </c>
      <c r="AM52" s="263" t="e">
        <f t="shared" si="49"/>
        <v>#REF!</v>
      </c>
      <c r="AN52" s="263" t="e">
        <f t="shared" si="49"/>
        <v>#REF!</v>
      </c>
      <c r="AO52" s="263" t="e">
        <f t="shared" si="49"/>
        <v>#REF!</v>
      </c>
      <c r="AP52" s="263" t="e">
        <f t="shared" si="49"/>
        <v>#REF!</v>
      </c>
      <c r="AQ52" s="263" t="e">
        <f t="shared" si="49"/>
        <v>#REF!</v>
      </c>
      <c r="AR52" s="264"/>
      <c r="AT52" s="265"/>
    </row>
    <row r="53" spans="1:46">
      <c r="A53" s="268" t="s">
        <v>180</v>
      </c>
      <c r="B53" s="267" t="s">
        <v>181</v>
      </c>
      <c r="C53" s="263" t="e">
        <f t="shared" ref="C53:AQ53" si="50">C158/C$206*C$102</f>
        <v>#REF!</v>
      </c>
      <c r="D53" s="263" t="e">
        <f t="shared" si="50"/>
        <v>#REF!</v>
      </c>
      <c r="E53" s="263" t="e">
        <f t="shared" si="50"/>
        <v>#REF!</v>
      </c>
      <c r="F53" s="263" t="e">
        <f t="shared" si="50"/>
        <v>#REF!</v>
      </c>
      <c r="G53" s="263" t="e">
        <f t="shared" si="50"/>
        <v>#REF!</v>
      </c>
      <c r="H53" s="263" t="e">
        <f t="shared" si="50"/>
        <v>#REF!</v>
      </c>
      <c r="I53" s="263" t="e">
        <f t="shared" si="50"/>
        <v>#REF!</v>
      </c>
      <c r="J53" s="263" t="e">
        <f t="shared" si="50"/>
        <v>#REF!</v>
      </c>
      <c r="K53" s="263" t="e">
        <f t="shared" si="50"/>
        <v>#REF!</v>
      </c>
      <c r="L53" s="263" t="e">
        <f t="shared" si="50"/>
        <v>#REF!</v>
      </c>
      <c r="M53" s="263" t="e">
        <f t="shared" si="50"/>
        <v>#REF!</v>
      </c>
      <c r="N53" s="263" t="e">
        <f t="shared" si="50"/>
        <v>#REF!</v>
      </c>
      <c r="O53" s="263" t="e">
        <f t="shared" si="50"/>
        <v>#REF!</v>
      </c>
      <c r="P53" s="263" t="e">
        <f t="shared" si="50"/>
        <v>#REF!</v>
      </c>
      <c r="Q53" s="263" t="e">
        <f t="shared" si="50"/>
        <v>#REF!</v>
      </c>
      <c r="R53" s="263" t="e">
        <f t="shared" si="50"/>
        <v>#REF!</v>
      </c>
      <c r="S53" s="263" t="e">
        <f t="shared" si="50"/>
        <v>#REF!</v>
      </c>
      <c r="T53" s="263" t="e">
        <f t="shared" si="50"/>
        <v>#REF!</v>
      </c>
      <c r="U53" s="263" t="e">
        <f t="shared" si="50"/>
        <v>#REF!</v>
      </c>
      <c r="V53" s="263" t="e">
        <f t="shared" si="50"/>
        <v>#REF!</v>
      </c>
      <c r="W53" s="263" t="e">
        <f t="shared" si="50"/>
        <v>#REF!</v>
      </c>
      <c r="X53" s="263" t="e">
        <f t="shared" si="50"/>
        <v>#REF!</v>
      </c>
      <c r="Y53" s="263" t="e">
        <f t="shared" si="50"/>
        <v>#REF!</v>
      </c>
      <c r="Z53" s="263" t="e">
        <f t="shared" si="50"/>
        <v>#REF!</v>
      </c>
      <c r="AA53" s="263" t="e">
        <f t="shared" si="50"/>
        <v>#REF!</v>
      </c>
      <c r="AB53" s="263" t="e">
        <f t="shared" si="50"/>
        <v>#REF!</v>
      </c>
      <c r="AC53" s="263" t="e">
        <f t="shared" si="50"/>
        <v>#REF!</v>
      </c>
      <c r="AD53" s="263" t="e">
        <f t="shared" si="50"/>
        <v>#REF!</v>
      </c>
      <c r="AE53" s="263" t="e">
        <f t="shared" si="50"/>
        <v>#REF!</v>
      </c>
      <c r="AF53" s="263" t="e">
        <f t="shared" si="50"/>
        <v>#REF!</v>
      </c>
      <c r="AG53" s="263" t="e">
        <f t="shared" si="50"/>
        <v>#REF!</v>
      </c>
      <c r="AH53" s="263" t="e">
        <f t="shared" si="50"/>
        <v>#REF!</v>
      </c>
      <c r="AI53" s="263" t="e">
        <f t="shared" si="50"/>
        <v>#REF!</v>
      </c>
      <c r="AJ53" s="263" t="e">
        <f t="shared" si="50"/>
        <v>#REF!</v>
      </c>
      <c r="AK53" s="263" t="e">
        <f t="shared" si="50"/>
        <v>#REF!</v>
      </c>
      <c r="AL53" s="263" t="e">
        <f t="shared" si="50"/>
        <v>#REF!</v>
      </c>
      <c r="AM53" s="263" t="e">
        <f t="shared" si="50"/>
        <v>#REF!</v>
      </c>
      <c r="AN53" s="263" t="e">
        <f t="shared" si="50"/>
        <v>#REF!</v>
      </c>
      <c r="AO53" s="263" t="e">
        <f t="shared" si="50"/>
        <v>#REF!</v>
      </c>
      <c r="AP53" s="263" t="e">
        <f t="shared" si="50"/>
        <v>#REF!</v>
      </c>
      <c r="AQ53" s="263" t="e">
        <f t="shared" si="50"/>
        <v>#REF!</v>
      </c>
      <c r="AR53" s="264"/>
      <c r="AT53" s="265"/>
    </row>
    <row r="54" spans="1:46">
      <c r="A54" s="268" t="s">
        <v>182</v>
      </c>
      <c r="B54" s="267" t="s">
        <v>183</v>
      </c>
      <c r="C54" s="263" t="e">
        <f t="shared" ref="C54:AQ54" si="51">C159/C$206*C$102</f>
        <v>#REF!</v>
      </c>
      <c r="D54" s="263" t="e">
        <f t="shared" si="51"/>
        <v>#REF!</v>
      </c>
      <c r="E54" s="263" t="e">
        <f t="shared" si="51"/>
        <v>#REF!</v>
      </c>
      <c r="F54" s="263" t="e">
        <f t="shared" si="51"/>
        <v>#REF!</v>
      </c>
      <c r="G54" s="263" t="e">
        <f t="shared" si="51"/>
        <v>#REF!</v>
      </c>
      <c r="H54" s="263" t="e">
        <f t="shared" si="51"/>
        <v>#REF!</v>
      </c>
      <c r="I54" s="263" t="e">
        <f t="shared" si="51"/>
        <v>#REF!</v>
      </c>
      <c r="J54" s="263" t="e">
        <f t="shared" si="51"/>
        <v>#REF!</v>
      </c>
      <c r="K54" s="263" t="e">
        <f t="shared" si="51"/>
        <v>#REF!</v>
      </c>
      <c r="L54" s="263" t="e">
        <f t="shared" si="51"/>
        <v>#REF!</v>
      </c>
      <c r="M54" s="263" t="e">
        <f t="shared" si="51"/>
        <v>#REF!</v>
      </c>
      <c r="N54" s="263" t="e">
        <f t="shared" si="51"/>
        <v>#REF!</v>
      </c>
      <c r="O54" s="263" t="e">
        <f t="shared" si="51"/>
        <v>#REF!</v>
      </c>
      <c r="P54" s="263" t="e">
        <f t="shared" si="51"/>
        <v>#REF!</v>
      </c>
      <c r="Q54" s="263" t="e">
        <f t="shared" si="51"/>
        <v>#REF!</v>
      </c>
      <c r="R54" s="263" t="e">
        <f t="shared" si="51"/>
        <v>#REF!</v>
      </c>
      <c r="S54" s="263" t="e">
        <f t="shared" si="51"/>
        <v>#REF!</v>
      </c>
      <c r="T54" s="263" t="e">
        <f t="shared" si="51"/>
        <v>#REF!</v>
      </c>
      <c r="U54" s="263" t="e">
        <f t="shared" si="51"/>
        <v>#REF!</v>
      </c>
      <c r="V54" s="263" t="e">
        <f t="shared" si="51"/>
        <v>#REF!</v>
      </c>
      <c r="W54" s="263" t="e">
        <f t="shared" si="51"/>
        <v>#REF!</v>
      </c>
      <c r="X54" s="263" t="e">
        <f t="shared" si="51"/>
        <v>#REF!</v>
      </c>
      <c r="Y54" s="263" t="e">
        <f t="shared" si="51"/>
        <v>#REF!</v>
      </c>
      <c r="Z54" s="263" t="e">
        <f t="shared" si="51"/>
        <v>#REF!</v>
      </c>
      <c r="AA54" s="263" t="e">
        <f t="shared" si="51"/>
        <v>#REF!</v>
      </c>
      <c r="AB54" s="263" t="e">
        <f t="shared" si="51"/>
        <v>#REF!</v>
      </c>
      <c r="AC54" s="263" t="e">
        <f t="shared" si="51"/>
        <v>#REF!</v>
      </c>
      <c r="AD54" s="263" t="e">
        <f t="shared" si="51"/>
        <v>#REF!</v>
      </c>
      <c r="AE54" s="263" t="e">
        <f t="shared" si="51"/>
        <v>#REF!</v>
      </c>
      <c r="AF54" s="263" t="e">
        <f t="shared" si="51"/>
        <v>#REF!</v>
      </c>
      <c r="AG54" s="263" t="e">
        <f t="shared" si="51"/>
        <v>#REF!</v>
      </c>
      <c r="AH54" s="263" t="e">
        <f t="shared" si="51"/>
        <v>#REF!</v>
      </c>
      <c r="AI54" s="263" t="e">
        <f t="shared" si="51"/>
        <v>#REF!</v>
      </c>
      <c r="AJ54" s="263" t="e">
        <f t="shared" si="51"/>
        <v>#REF!</v>
      </c>
      <c r="AK54" s="263" t="e">
        <f t="shared" si="51"/>
        <v>#REF!</v>
      </c>
      <c r="AL54" s="263" t="e">
        <f t="shared" si="51"/>
        <v>#REF!</v>
      </c>
      <c r="AM54" s="263" t="e">
        <f t="shared" si="51"/>
        <v>#REF!</v>
      </c>
      <c r="AN54" s="263" t="e">
        <f t="shared" si="51"/>
        <v>#REF!</v>
      </c>
      <c r="AO54" s="263" t="e">
        <f t="shared" si="51"/>
        <v>#REF!</v>
      </c>
      <c r="AP54" s="263" t="e">
        <f t="shared" si="51"/>
        <v>#REF!</v>
      </c>
      <c r="AQ54" s="263" t="e">
        <f t="shared" si="51"/>
        <v>#REF!</v>
      </c>
      <c r="AR54" s="264"/>
      <c r="AT54" s="265"/>
    </row>
    <row r="55" spans="1:46">
      <c r="A55" s="268" t="s">
        <v>184</v>
      </c>
      <c r="B55" s="267" t="s">
        <v>185</v>
      </c>
      <c r="C55" s="263" t="e">
        <f t="shared" ref="C55:AQ55" si="52">C160/C$206*C$102</f>
        <v>#REF!</v>
      </c>
      <c r="D55" s="263" t="e">
        <f t="shared" si="52"/>
        <v>#REF!</v>
      </c>
      <c r="E55" s="263" t="e">
        <f t="shared" si="52"/>
        <v>#REF!</v>
      </c>
      <c r="F55" s="263" t="e">
        <f t="shared" si="52"/>
        <v>#REF!</v>
      </c>
      <c r="G55" s="263" t="e">
        <f t="shared" si="52"/>
        <v>#REF!</v>
      </c>
      <c r="H55" s="263" t="e">
        <f t="shared" si="52"/>
        <v>#REF!</v>
      </c>
      <c r="I55" s="263" t="e">
        <f t="shared" si="52"/>
        <v>#REF!</v>
      </c>
      <c r="J55" s="263" t="e">
        <f t="shared" si="52"/>
        <v>#REF!</v>
      </c>
      <c r="K55" s="263" t="e">
        <f t="shared" si="52"/>
        <v>#REF!</v>
      </c>
      <c r="L55" s="263" t="e">
        <f t="shared" si="52"/>
        <v>#REF!</v>
      </c>
      <c r="M55" s="263" t="e">
        <f t="shared" si="52"/>
        <v>#REF!</v>
      </c>
      <c r="N55" s="263" t="e">
        <f t="shared" si="52"/>
        <v>#REF!</v>
      </c>
      <c r="O55" s="263" t="e">
        <f t="shared" si="52"/>
        <v>#REF!</v>
      </c>
      <c r="P55" s="263" t="e">
        <f t="shared" si="52"/>
        <v>#REF!</v>
      </c>
      <c r="Q55" s="263" t="e">
        <f t="shared" si="52"/>
        <v>#REF!</v>
      </c>
      <c r="R55" s="263" t="e">
        <f t="shared" si="52"/>
        <v>#REF!</v>
      </c>
      <c r="S55" s="263" t="e">
        <f t="shared" si="52"/>
        <v>#REF!</v>
      </c>
      <c r="T55" s="263" t="e">
        <f t="shared" si="52"/>
        <v>#REF!</v>
      </c>
      <c r="U55" s="263" t="e">
        <f t="shared" si="52"/>
        <v>#REF!</v>
      </c>
      <c r="V55" s="263" t="e">
        <f t="shared" si="52"/>
        <v>#REF!</v>
      </c>
      <c r="W55" s="263" t="e">
        <f t="shared" si="52"/>
        <v>#REF!</v>
      </c>
      <c r="X55" s="263" t="e">
        <f t="shared" si="52"/>
        <v>#REF!</v>
      </c>
      <c r="Y55" s="263" t="e">
        <f t="shared" si="52"/>
        <v>#REF!</v>
      </c>
      <c r="Z55" s="263" t="e">
        <f t="shared" si="52"/>
        <v>#REF!</v>
      </c>
      <c r="AA55" s="263" t="e">
        <f t="shared" si="52"/>
        <v>#REF!</v>
      </c>
      <c r="AB55" s="263" t="e">
        <f t="shared" si="52"/>
        <v>#REF!</v>
      </c>
      <c r="AC55" s="263" t="e">
        <f t="shared" si="52"/>
        <v>#REF!</v>
      </c>
      <c r="AD55" s="263" t="e">
        <f t="shared" si="52"/>
        <v>#REF!</v>
      </c>
      <c r="AE55" s="263" t="e">
        <f t="shared" si="52"/>
        <v>#REF!</v>
      </c>
      <c r="AF55" s="263" t="e">
        <f t="shared" si="52"/>
        <v>#REF!</v>
      </c>
      <c r="AG55" s="263" t="e">
        <f t="shared" si="52"/>
        <v>#REF!</v>
      </c>
      <c r="AH55" s="263" t="e">
        <f t="shared" si="52"/>
        <v>#REF!</v>
      </c>
      <c r="AI55" s="263" t="e">
        <f t="shared" si="52"/>
        <v>#REF!</v>
      </c>
      <c r="AJ55" s="263" t="e">
        <f t="shared" si="52"/>
        <v>#REF!</v>
      </c>
      <c r="AK55" s="263" t="e">
        <f t="shared" si="52"/>
        <v>#REF!</v>
      </c>
      <c r="AL55" s="263" t="e">
        <f t="shared" si="52"/>
        <v>#REF!</v>
      </c>
      <c r="AM55" s="263" t="e">
        <f t="shared" si="52"/>
        <v>#REF!</v>
      </c>
      <c r="AN55" s="263" t="e">
        <f t="shared" si="52"/>
        <v>#REF!</v>
      </c>
      <c r="AO55" s="263" t="e">
        <f t="shared" si="52"/>
        <v>#REF!</v>
      </c>
      <c r="AP55" s="263" t="e">
        <f t="shared" si="52"/>
        <v>#REF!</v>
      </c>
      <c r="AQ55" s="263" t="e">
        <f t="shared" si="52"/>
        <v>#REF!</v>
      </c>
      <c r="AR55" s="264"/>
      <c r="AT55" s="265"/>
    </row>
    <row r="56" spans="1:46">
      <c r="A56" s="268" t="s">
        <v>186</v>
      </c>
      <c r="B56" s="267" t="s">
        <v>187</v>
      </c>
      <c r="C56" s="263" t="e">
        <f t="shared" ref="C56:AQ56" si="53">C161/C$206*C$102</f>
        <v>#REF!</v>
      </c>
      <c r="D56" s="263" t="e">
        <f t="shared" si="53"/>
        <v>#REF!</v>
      </c>
      <c r="E56" s="263" t="e">
        <f t="shared" si="53"/>
        <v>#REF!</v>
      </c>
      <c r="F56" s="263" t="e">
        <f t="shared" si="53"/>
        <v>#REF!</v>
      </c>
      <c r="G56" s="263" t="e">
        <f t="shared" si="53"/>
        <v>#REF!</v>
      </c>
      <c r="H56" s="263" t="e">
        <f t="shared" si="53"/>
        <v>#REF!</v>
      </c>
      <c r="I56" s="263" t="e">
        <f t="shared" si="53"/>
        <v>#REF!</v>
      </c>
      <c r="J56" s="263" t="e">
        <f t="shared" si="53"/>
        <v>#REF!</v>
      </c>
      <c r="K56" s="263" t="e">
        <f t="shared" si="53"/>
        <v>#REF!</v>
      </c>
      <c r="L56" s="263" t="e">
        <f t="shared" si="53"/>
        <v>#REF!</v>
      </c>
      <c r="M56" s="263" t="e">
        <f t="shared" si="53"/>
        <v>#REF!</v>
      </c>
      <c r="N56" s="263" t="e">
        <f t="shared" si="53"/>
        <v>#REF!</v>
      </c>
      <c r="O56" s="263" t="e">
        <f t="shared" si="53"/>
        <v>#REF!</v>
      </c>
      <c r="P56" s="263" t="e">
        <f t="shared" si="53"/>
        <v>#REF!</v>
      </c>
      <c r="Q56" s="263" t="e">
        <f t="shared" si="53"/>
        <v>#REF!</v>
      </c>
      <c r="R56" s="263" t="e">
        <f t="shared" si="53"/>
        <v>#REF!</v>
      </c>
      <c r="S56" s="263" t="e">
        <f t="shared" si="53"/>
        <v>#REF!</v>
      </c>
      <c r="T56" s="263" t="e">
        <f t="shared" si="53"/>
        <v>#REF!</v>
      </c>
      <c r="U56" s="263" t="e">
        <f t="shared" si="53"/>
        <v>#REF!</v>
      </c>
      <c r="V56" s="263" t="e">
        <f t="shared" si="53"/>
        <v>#REF!</v>
      </c>
      <c r="W56" s="263" t="e">
        <f t="shared" si="53"/>
        <v>#REF!</v>
      </c>
      <c r="X56" s="263" t="e">
        <f t="shared" si="53"/>
        <v>#REF!</v>
      </c>
      <c r="Y56" s="263" t="e">
        <f t="shared" si="53"/>
        <v>#REF!</v>
      </c>
      <c r="Z56" s="263" t="e">
        <f t="shared" si="53"/>
        <v>#REF!</v>
      </c>
      <c r="AA56" s="263" t="e">
        <f t="shared" si="53"/>
        <v>#REF!</v>
      </c>
      <c r="AB56" s="263" t="e">
        <f t="shared" si="53"/>
        <v>#REF!</v>
      </c>
      <c r="AC56" s="263" t="e">
        <f t="shared" si="53"/>
        <v>#REF!</v>
      </c>
      <c r="AD56" s="263" t="e">
        <f t="shared" si="53"/>
        <v>#REF!</v>
      </c>
      <c r="AE56" s="263" t="e">
        <f t="shared" si="53"/>
        <v>#REF!</v>
      </c>
      <c r="AF56" s="263" t="e">
        <f t="shared" si="53"/>
        <v>#REF!</v>
      </c>
      <c r="AG56" s="263" t="e">
        <f t="shared" si="53"/>
        <v>#REF!</v>
      </c>
      <c r="AH56" s="263" t="e">
        <f t="shared" si="53"/>
        <v>#REF!</v>
      </c>
      <c r="AI56" s="263" t="e">
        <f t="shared" si="53"/>
        <v>#REF!</v>
      </c>
      <c r="AJ56" s="263" t="e">
        <f t="shared" si="53"/>
        <v>#REF!</v>
      </c>
      <c r="AK56" s="263" t="e">
        <f t="shared" si="53"/>
        <v>#REF!</v>
      </c>
      <c r="AL56" s="263" t="e">
        <f t="shared" si="53"/>
        <v>#REF!</v>
      </c>
      <c r="AM56" s="263" t="e">
        <f t="shared" si="53"/>
        <v>#REF!</v>
      </c>
      <c r="AN56" s="263" t="e">
        <f t="shared" si="53"/>
        <v>#REF!</v>
      </c>
      <c r="AO56" s="263" t="e">
        <f t="shared" si="53"/>
        <v>#REF!</v>
      </c>
      <c r="AP56" s="263" t="e">
        <f t="shared" si="53"/>
        <v>#REF!</v>
      </c>
      <c r="AQ56" s="263" t="e">
        <f t="shared" si="53"/>
        <v>#REF!</v>
      </c>
      <c r="AR56" s="264"/>
      <c r="AT56" s="265"/>
    </row>
    <row r="57" spans="1:46">
      <c r="A57" s="268" t="s">
        <v>188</v>
      </c>
      <c r="B57" s="267" t="s">
        <v>189</v>
      </c>
      <c r="C57" s="263" t="e">
        <f t="shared" ref="C57:AQ57" si="54">C162/C$206*C$102</f>
        <v>#REF!</v>
      </c>
      <c r="D57" s="263" t="e">
        <f t="shared" si="54"/>
        <v>#REF!</v>
      </c>
      <c r="E57" s="263" t="e">
        <f t="shared" si="54"/>
        <v>#REF!</v>
      </c>
      <c r="F57" s="263" t="e">
        <f t="shared" si="54"/>
        <v>#REF!</v>
      </c>
      <c r="G57" s="263" t="e">
        <f t="shared" si="54"/>
        <v>#REF!</v>
      </c>
      <c r="H57" s="263" t="e">
        <f t="shared" si="54"/>
        <v>#REF!</v>
      </c>
      <c r="I57" s="263" t="e">
        <f t="shared" si="54"/>
        <v>#REF!</v>
      </c>
      <c r="J57" s="263" t="e">
        <f t="shared" si="54"/>
        <v>#REF!</v>
      </c>
      <c r="K57" s="263" t="e">
        <f t="shared" si="54"/>
        <v>#REF!</v>
      </c>
      <c r="L57" s="263" t="e">
        <f t="shared" si="54"/>
        <v>#REF!</v>
      </c>
      <c r="M57" s="263" t="e">
        <f t="shared" si="54"/>
        <v>#REF!</v>
      </c>
      <c r="N57" s="263" t="e">
        <f t="shared" si="54"/>
        <v>#REF!</v>
      </c>
      <c r="O57" s="263" t="e">
        <f t="shared" si="54"/>
        <v>#REF!</v>
      </c>
      <c r="P57" s="263" t="e">
        <f t="shared" si="54"/>
        <v>#REF!</v>
      </c>
      <c r="Q57" s="263" t="e">
        <f t="shared" si="54"/>
        <v>#REF!</v>
      </c>
      <c r="R57" s="263" t="e">
        <f t="shared" si="54"/>
        <v>#REF!</v>
      </c>
      <c r="S57" s="263" t="e">
        <f t="shared" si="54"/>
        <v>#REF!</v>
      </c>
      <c r="T57" s="263" t="e">
        <f t="shared" si="54"/>
        <v>#REF!</v>
      </c>
      <c r="U57" s="263" t="e">
        <f t="shared" si="54"/>
        <v>#REF!</v>
      </c>
      <c r="V57" s="263" t="e">
        <f t="shared" si="54"/>
        <v>#REF!</v>
      </c>
      <c r="W57" s="263" t="e">
        <f t="shared" si="54"/>
        <v>#REF!</v>
      </c>
      <c r="X57" s="263" t="e">
        <f t="shared" si="54"/>
        <v>#REF!</v>
      </c>
      <c r="Y57" s="263" t="e">
        <f t="shared" si="54"/>
        <v>#REF!</v>
      </c>
      <c r="Z57" s="263" t="e">
        <f t="shared" si="54"/>
        <v>#REF!</v>
      </c>
      <c r="AA57" s="263" t="e">
        <f t="shared" si="54"/>
        <v>#REF!</v>
      </c>
      <c r="AB57" s="263" t="e">
        <f t="shared" si="54"/>
        <v>#REF!</v>
      </c>
      <c r="AC57" s="263" t="e">
        <f t="shared" si="54"/>
        <v>#REF!</v>
      </c>
      <c r="AD57" s="263" t="e">
        <f t="shared" si="54"/>
        <v>#REF!</v>
      </c>
      <c r="AE57" s="263" t="e">
        <f t="shared" si="54"/>
        <v>#REF!</v>
      </c>
      <c r="AF57" s="263" t="e">
        <f t="shared" si="54"/>
        <v>#REF!</v>
      </c>
      <c r="AG57" s="263" t="e">
        <f t="shared" si="54"/>
        <v>#REF!</v>
      </c>
      <c r="AH57" s="263" t="e">
        <f t="shared" si="54"/>
        <v>#REF!</v>
      </c>
      <c r="AI57" s="263" t="e">
        <f t="shared" si="54"/>
        <v>#REF!</v>
      </c>
      <c r="AJ57" s="263" t="e">
        <f t="shared" si="54"/>
        <v>#REF!</v>
      </c>
      <c r="AK57" s="263" t="e">
        <f t="shared" si="54"/>
        <v>#REF!</v>
      </c>
      <c r="AL57" s="263" t="e">
        <f t="shared" si="54"/>
        <v>#REF!</v>
      </c>
      <c r="AM57" s="263" t="e">
        <f t="shared" si="54"/>
        <v>#REF!</v>
      </c>
      <c r="AN57" s="263" t="e">
        <f t="shared" si="54"/>
        <v>#REF!</v>
      </c>
      <c r="AO57" s="263" t="e">
        <f t="shared" si="54"/>
        <v>#REF!</v>
      </c>
      <c r="AP57" s="263" t="e">
        <f t="shared" si="54"/>
        <v>#REF!</v>
      </c>
      <c r="AQ57" s="263" t="e">
        <f t="shared" si="54"/>
        <v>#REF!</v>
      </c>
      <c r="AR57" s="264"/>
      <c r="AT57" s="265"/>
    </row>
    <row r="58" spans="1:46">
      <c r="A58" s="268" t="s">
        <v>190</v>
      </c>
      <c r="B58" s="267" t="s">
        <v>191</v>
      </c>
      <c r="C58" s="263" t="e">
        <f t="shared" ref="C58:AQ58" si="55">C163/C$206*C$102</f>
        <v>#REF!</v>
      </c>
      <c r="D58" s="263" t="e">
        <f t="shared" si="55"/>
        <v>#REF!</v>
      </c>
      <c r="E58" s="263" t="e">
        <f t="shared" si="55"/>
        <v>#REF!</v>
      </c>
      <c r="F58" s="263" t="e">
        <f t="shared" si="55"/>
        <v>#REF!</v>
      </c>
      <c r="G58" s="263" t="e">
        <f t="shared" si="55"/>
        <v>#REF!</v>
      </c>
      <c r="H58" s="263" t="e">
        <f t="shared" si="55"/>
        <v>#REF!</v>
      </c>
      <c r="I58" s="263" t="e">
        <f t="shared" si="55"/>
        <v>#REF!</v>
      </c>
      <c r="J58" s="263" t="e">
        <f t="shared" si="55"/>
        <v>#REF!</v>
      </c>
      <c r="K58" s="263" t="e">
        <f t="shared" si="55"/>
        <v>#REF!</v>
      </c>
      <c r="L58" s="263" t="e">
        <f t="shared" si="55"/>
        <v>#REF!</v>
      </c>
      <c r="M58" s="263" t="e">
        <f t="shared" si="55"/>
        <v>#REF!</v>
      </c>
      <c r="N58" s="263" t="e">
        <f t="shared" si="55"/>
        <v>#REF!</v>
      </c>
      <c r="O58" s="263" t="e">
        <f t="shared" si="55"/>
        <v>#REF!</v>
      </c>
      <c r="P58" s="263" t="e">
        <f t="shared" si="55"/>
        <v>#REF!</v>
      </c>
      <c r="Q58" s="263" t="e">
        <f t="shared" si="55"/>
        <v>#REF!</v>
      </c>
      <c r="R58" s="263" t="e">
        <f t="shared" si="55"/>
        <v>#REF!</v>
      </c>
      <c r="S58" s="263" t="e">
        <f t="shared" si="55"/>
        <v>#REF!</v>
      </c>
      <c r="T58" s="263" t="e">
        <f t="shared" si="55"/>
        <v>#REF!</v>
      </c>
      <c r="U58" s="263" t="e">
        <f t="shared" si="55"/>
        <v>#REF!</v>
      </c>
      <c r="V58" s="263" t="e">
        <f t="shared" si="55"/>
        <v>#REF!</v>
      </c>
      <c r="W58" s="263" t="e">
        <f t="shared" si="55"/>
        <v>#REF!</v>
      </c>
      <c r="X58" s="263" t="e">
        <f t="shared" si="55"/>
        <v>#REF!</v>
      </c>
      <c r="Y58" s="263" t="e">
        <f t="shared" si="55"/>
        <v>#REF!</v>
      </c>
      <c r="Z58" s="263" t="e">
        <f t="shared" si="55"/>
        <v>#REF!</v>
      </c>
      <c r="AA58" s="263" t="e">
        <f t="shared" si="55"/>
        <v>#REF!</v>
      </c>
      <c r="AB58" s="263" t="e">
        <f t="shared" si="55"/>
        <v>#REF!</v>
      </c>
      <c r="AC58" s="263" t="e">
        <f t="shared" si="55"/>
        <v>#REF!</v>
      </c>
      <c r="AD58" s="263" t="e">
        <f t="shared" si="55"/>
        <v>#REF!</v>
      </c>
      <c r="AE58" s="263" t="e">
        <f t="shared" si="55"/>
        <v>#REF!</v>
      </c>
      <c r="AF58" s="263" t="e">
        <f t="shared" si="55"/>
        <v>#REF!</v>
      </c>
      <c r="AG58" s="263" t="e">
        <f t="shared" si="55"/>
        <v>#REF!</v>
      </c>
      <c r="AH58" s="263" t="e">
        <f t="shared" si="55"/>
        <v>#REF!</v>
      </c>
      <c r="AI58" s="263" t="e">
        <f t="shared" si="55"/>
        <v>#REF!</v>
      </c>
      <c r="AJ58" s="263" t="e">
        <f t="shared" si="55"/>
        <v>#REF!</v>
      </c>
      <c r="AK58" s="263" t="e">
        <f t="shared" si="55"/>
        <v>#REF!</v>
      </c>
      <c r="AL58" s="263" t="e">
        <f t="shared" si="55"/>
        <v>#REF!</v>
      </c>
      <c r="AM58" s="263" t="e">
        <f t="shared" si="55"/>
        <v>#REF!</v>
      </c>
      <c r="AN58" s="263" t="e">
        <f t="shared" si="55"/>
        <v>#REF!</v>
      </c>
      <c r="AO58" s="263" t="e">
        <f t="shared" si="55"/>
        <v>#REF!</v>
      </c>
      <c r="AP58" s="263" t="e">
        <f t="shared" si="55"/>
        <v>#REF!</v>
      </c>
      <c r="AQ58" s="263" t="e">
        <f t="shared" si="55"/>
        <v>#REF!</v>
      </c>
      <c r="AR58" s="264"/>
      <c r="AT58" s="265"/>
    </row>
    <row r="59" spans="1:46">
      <c r="A59" s="268" t="s">
        <v>192</v>
      </c>
      <c r="B59" s="267" t="s">
        <v>193</v>
      </c>
      <c r="C59" s="263" t="e">
        <f t="shared" ref="C59:AQ59" si="56">C164/C$206*C$102</f>
        <v>#REF!</v>
      </c>
      <c r="D59" s="263" t="e">
        <f t="shared" si="56"/>
        <v>#REF!</v>
      </c>
      <c r="E59" s="263" t="e">
        <f t="shared" si="56"/>
        <v>#REF!</v>
      </c>
      <c r="F59" s="263" t="e">
        <f t="shared" si="56"/>
        <v>#REF!</v>
      </c>
      <c r="G59" s="263" t="e">
        <f t="shared" si="56"/>
        <v>#REF!</v>
      </c>
      <c r="H59" s="263" t="e">
        <f t="shared" si="56"/>
        <v>#REF!</v>
      </c>
      <c r="I59" s="263" t="e">
        <f t="shared" si="56"/>
        <v>#REF!</v>
      </c>
      <c r="J59" s="263" t="e">
        <f t="shared" si="56"/>
        <v>#REF!</v>
      </c>
      <c r="K59" s="263" t="e">
        <f t="shared" si="56"/>
        <v>#REF!</v>
      </c>
      <c r="L59" s="263" t="e">
        <f t="shared" si="56"/>
        <v>#REF!</v>
      </c>
      <c r="M59" s="263" t="e">
        <f t="shared" si="56"/>
        <v>#REF!</v>
      </c>
      <c r="N59" s="263" t="e">
        <f t="shared" si="56"/>
        <v>#REF!</v>
      </c>
      <c r="O59" s="263" t="e">
        <f t="shared" si="56"/>
        <v>#REF!</v>
      </c>
      <c r="P59" s="263" t="e">
        <f t="shared" si="56"/>
        <v>#REF!</v>
      </c>
      <c r="Q59" s="263" t="e">
        <f t="shared" si="56"/>
        <v>#REF!</v>
      </c>
      <c r="R59" s="263" t="e">
        <f t="shared" si="56"/>
        <v>#REF!</v>
      </c>
      <c r="S59" s="263" t="e">
        <f t="shared" si="56"/>
        <v>#REF!</v>
      </c>
      <c r="T59" s="263" t="e">
        <f t="shared" si="56"/>
        <v>#REF!</v>
      </c>
      <c r="U59" s="263" t="e">
        <f t="shared" si="56"/>
        <v>#REF!</v>
      </c>
      <c r="V59" s="263" t="e">
        <f t="shared" si="56"/>
        <v>#REF!</v>
      </c>
      <c r="W59" s="263" t="e">
        <f t="shared" si="56"/>
        <v>#REF!</v>
      </c>
      <c r="X59" s="263" t="e">
        <f t="shared" si="56"/>
        <v>#REF!</v>
      </c>
      <c r="Y59" s="263" t="e">
        <f t="shared" si="56"/>
        <v>#REF!</v>
      </c>
      <c r="Z59" s="263" t="e">
        <f t="shared" si="56"/>
        <v>#REF!</v>
      </c>
      <c r="AA59" s="263" t="e">
        <f t="shared" si="56"/>
        <v>#REF!</v>
      </c>
      <c r="AB59" s="263" t="e">
        <f t="shared" si="56"/>
        <v>#REF!</v>
      </c>
      <c r="AC59" s="263" t="e">
        <f t="shared" si="56"/>
        <v>#REF!</v>
      </c>
      <c r="AD59" s="263" t="e">
        <f t="shared" si="56"/>
        <v>#REF!</v>
      </c>
      <c r="AE59" s="263" t="e">
        <f t="shared" si="56"/>
        <v>#REF!</v>
      </c>
      <c r="AF59" s="263" t="e">
        <f t="shared" si="56"/>
        <v>#REF!</v>
      </c>
      <c r="AG59" s="263" t="e">
        <f t="shared" si="56"/>
        <v>#REF!</v>
      </c>
      <c r="AH59" s="263" t="e">
        <f t="shared" si="56"/>
        <v>#REF!</v>
      </c>
      <c r="AI59" s="263" t="e">
        <f t="shared" si="56"/>
        <v>#REF!</v>
      </c>
      <c r="AJ59" s="263" t="e">
        <f t="shared" si="56"/>
        <v>#REF!</v>
      </c>
      <c r="AK59" s="263" t="e">
        <f t="shared" si="56"/>
        <v>#REF!</v>
      </c>
      <c r="AL59" s="263" t="e">
        <f t="shared" si="56"/>
        <v>#REF!</v>
      </c>
      <c r="AM59" s="263" t="e">
        <f t="shared" si="56"/>
        <v>#REF!</v>
      </c>
      <c r="AN59" s="263" t="e">
        <f t="shared" si="56"/>
        <v>#REF!</v>
      </c>
      <c r="AO59" s="263" t="e">
        <f t="shared" si="56"/>
        <v>#REF!</v>
      </c>
      <c r="AP59" s="263" t="e">
        <f t="shared" si="56"/>
        <v>#REF!</v>
      </c>
      <c r="AQ59" s="263" t="e">
        <f t="shared" si="56"/>
        <v>#REF!</v>
      </c>
      <c r="AR59" s="264"/>
      <c r="AT59" s="265"/>
    </row>
    <row r="60" spans="1:46">
      <c r="A60" s="268" t="s">
        <v>194</v>
      </c>
      <c r="B60" s="267" t="s">
        <v>195</v>
      </c>
      <c r="C60" s="263" t="e">
        <f t="shared" ref="C60:AQ60" si="57">C165/C$206*C$102</f>
        <v>#REF!</v>
      </c>
      <c r="D60" s="263" t="e">
        <f t="shared" si="57"/>
        <v>#REF!</v>
      </c>
      <c r="E60" s="263" t="e">
        <f t="shared" si="57"/>
        <v>#REF!</v>
      </c>
      <c r="F60" s="263" t="e">
        <f t="shared" si="57"/>
        <v>#REF!</v>
      </c>
      <c r="G60" s="263" t="e">
        <f t="shared" si="57"/>
        <v>#REF!</v>
      </c>
      <c r="H60" s="263" t="e">
        <f t="shared" si="57"/>
        <v>#REF!</v>
      </c>
      <c r="I60" s="263" t="e">
        <f t="shared" si="57"/>
        <v>#REF!</v>
      </c>
      <c r="J60" s="263" t="e">
        <f t="shared" si="57"/>
        <v>#REF!</v>
      </c>
      <c r="K60" s="263" t="e">
        <f t="shared" si="57"/>
        <v>#REF!</v>
      </c>
      <c r="L60" s="263" t="e">
        <f t="shared" si="57"/>
        <v>#REF!</v>
      </c>
      <c r="M60" s="263" t="e">
        <f t="shared" si="57"/>
        <v>#REF!</v>
      </c>
      <c r="N60" s="263" t="e">
        <f t="shared" si="57"/>
        <v>#REF!</v>
      </c>
      <c r="O60" s="263" t="e">
        <f t="shared" si="57"/>
        <v>#REF!</v>
      </c>
      <c r="P60" s="263" t="e">
        <f t="shared" si="57"/>
        <v>#REF!</v>
      </c>
      <c r="Q60" s="263" t="e">
        <f t="shared" si="57"/>
        <v>#REF!</v>
      </c>
      <c r="R60" s="263" t="e">
        <f t="shared" si="57"/>
        <v>#REF!</v>
      </c>
      <c r="S60" s="263" t="e">
        <f t="shared" si="57"/>
        <v>#REF!</v>
      </c>
      <c r="T60" s="263" t="e">
        <f t="shared" si="57"/>
        <v>#REF!</v>
      </c>
      <c r="U60" s="263" t="e">
        <f t="shared" si="57"/>
        <v>#REF!</v>
      </c>
      <c r="V60" s="263" t="e">
        <f t="shared" si="57"/>
        <v>#REF!</v>
      </c>
      <c r="W60" s="263" t="e">
        <f t="shared" si="57"/>
        <v>#REF!</v>
      </c>
      <c r="X60" s="263" t="e">
        <f t="shared" si="57"/>
        <v>#REF!</v>
      </c>
      <c r="Y60" s="263" t="e">
        <f t="shared" si="57"/>
        <v>#REF!</v>
      </c>
      <c r="Z60" s="263" t="e">
        <f t="shared" si="57"/>
        <v>#REF!</v>
      </c>
      <c r="AA60" s="263" t="e">
        <f t="shared" si="57"/>
        <v>#REF!</v>
      </c>
      <c r="AB60" s="263" t="e">
        <f t="shared" si="57"/>
        <v>#REF!</v>
      </c>
      <c r="AC60" s="263" t="e">
        <f t="shared" si="57"/>
        <v>#REF!</v>
      </c>
      <c r="AD60" s="263" t="e">
        <f t="shared" si="57"/>
        <v>#REF!</v>
      </c>
      <c r="AE60" s="263" t="e">
        <f t="shared" si="57"/>
        <v>#REF!</v>
      </c>
      <c r="AF60" s="263" t="e">
        <f t="shared" si="57"/>
        <v>#REF!</v>
      </c>
      <c r="AG60" s="263" t="e">
        <f t="shared" si="57"/>
        <v>#REF!</v>
      </c>
      <c r="AH60" s="263" t="e">
        <f t="shared" si="57"/>
        <v>#REF!</v>
      </c>
      <c r="AI60" s="263" t="e">
        <f t="shared" si="57"/>
        <v>#REF!</v>
      </c>
      <c r="AJ60" s="263" t="e">
        <f t="shared" si="57"/>
        <v>#REF!</v>
      </c>
      <c r="AK60" s="263" t="e">
        <f t="shared" si="57"/>
        <v>#REF!</v>
      </c>
      <c r="AL60" s="263" t="e">
        <f t="shared" si="57"/>
        <v>#REF!</v>
      </c>
      <c r="AM60" s="263" t="e">
        <f t="shared" si="57"/>
        <v>#REF!</v>
      </c>
      <c r="AN60" s="263" t="e">
        <f t="shared" si="57"/>
        <v>#REF!</v>
      </c>
      <c r="AO60" s="263" t="e">
        <f t="shared" si="57"/>
        <v>#REF!</v>
      </c>
      <c r="AP60" s="263" t="e">
        <f t="shared" si="57"/>
        <v>#REF!</v>
      </c>
      <c r="AQ60" s="263" t="e">
        <f t="shared" si="57"/>
        <v>#REF!</v>
      </c>
      <c r="AR60" s="264"/>
      <c r="AT60" s="265"/>
    </row>
    <row r="61" spans="1:46">
      <c r="A61" s="268" t="s">
        <v>196</v>
      </c>
      <c r="B61" s="267" t="s">
        <v>197</v>
      </c>
      <c r="C61" s="263" t="e">
        <f t="shared" ref="C61:AQ61" si="58">C166/C$206*C$102</f>
        <v>#REF!</v>
      </c>
      <c r="D61" s="263" t="e">
        <f t="shared" si="58"/>
        <v>#REF!</v>
      </c>
      <c r="E61" s="263" t="e">
        <f t="shared" si="58"/>
        <v>#REF!</v>
      </c>
      <c r="F61" s="263" t="e">
        <f t="shared" si="58"/>
        <v>#REF!</v>
      </c>
      <c r="G61" s="263" t="e">
        <f t="shared" si="58"/>
        <v>#REF!</v>
      </c>
      <c r="H61" s="263" t="e">
        <f t="shared" si="58"/>
        <v>#REF!</v>
      </c>
      <c r="I61" s="263" t="e">
        <f t="shared" si="58"/>
        <v>#REF!</v>
      </c>
      <c r="J61" s="263" t="e">
        <f t="shared" si="58"/>
        <v>#REF!</v>
      </c>
      <c r="K61" s="263" t="e">
        <f t="shared" si="58"/>
        <v>#REF!</v>
      </c>
      <c r="L61" s="263" t="e">
        <f t="shared" si="58"/>
        <v>#REF!</v>
      </c>
      <c r="M61" s="263" t="e">
        <f t="shared" si="58"/>
        <v>#REF!</v>
      </c>
      <c r="N61" s="263" t="e">
        <f t="shared" si="58"/>
        <v>#REF!</v>
      </c>
      <c r="O61" s="263" t="e">
        <f t="shared" si="58"/>
        <v>#REF!</v>
      </c>
      <c r="P61" s="263" t="e">
        <f t="shared" si="58"/>
        <v>#REF!</v>
      </c>
      <c r="Q61" s="263" t="e">
        <f t="shared" si="58"/>
        <v>#REF!</v>
      </c>
      <c r="R61" s="263" t="e">
        <f t="shared" si="58"/>
        <v>#REF!</v>
      </c>
      <c r="S61" s="263" t="e">
        <f t="shared" si="58"/>
        <v>#REF!</v>
      </c>
      <c r="T61" s="263" t="e">
        <f t="shared" si="58"/>
        <v>#REF!</v>
      </c>
      <c r="U61" s="263" t="e">
        <f t="shared" si="58"/>
        <v>#REF!</v>
      </c>
      <c r="V61" s="263" t="e">
        <f t="shared" si="58"/>
        <v>#REF!</v>
      </c>
      <c r="W61" s="263" t="e">
        <f t="shared" si="58"/>
        <v>#REF!</v>
      </c>
      <c r="X61" s="263" t="e">
        <f t="shared" si="58"/>
        <v>#REF!</v>
      </c>
      <c r="Y61" s="263" t="e">
        <f t="shared" si="58"/>
        <v>#REF!</v>
      </c>
      <c r="Z61" s="263" t="e">
        <f t="shared" si="58"/>
        <v>#REF!</v>
      </c>
      <c r="AA61" s="263" t="e">
        <f t="shared" si="58"/>
        <v>#REF!</v>
      </c>
      <c r="AB61" s="263" t="e">
        <f t="shared" si="58"/>
        <v>#REF!</v>
      </c>
      <c r="AC61" s="263" t="e">
        <f t="shared" si="58"/>
        <v>#REF!</v>
      </c>
      <c r="AD61" s="263" t="e">
        <f t="shared" si="58"/>
        <v>#REF!</v>
      </c>
      <c r="AE61" s="263" t="e">
        <f t="shared" si="58"/>
        <v>#REF!</v>
      </c>
      <c r="AF61" s="263" t="e">
        <f t="shared" si="58"/>
        <v>#REF!</v>
      </c>
      <c r="AG61" s="263" t="e">
        <f t="shared" si="58"/>
        <v>#REF!</v>
      </c>
      <c r="AH61" s="263" t="e">
        <f t="shared" si="58"/>
        <v>#REF!</v>
      </c>
      <c r="AI61" s="263" t="e">
        <f t="shared" si="58"/>
        <v>#REF!</v>
      </c>
      <c r="AJ61" s="263" t="e">
        <f t="shared" si="58"/>
        <v>#REF!</v>
      </c>
      <c r="AK61" s="263" t="e">
        <f t="shared" si="58"/>
        <v>#REF!</v>
      </c>
      <c r="AL61" s="263" t="e">
        <f t="shared" si="58"/>
        <v>#REF!</v>
      </c>
      <c r="AM61" s="263" t="e">
        <f t="shared" si="58"/>
        <v>#REF!</v>
      </c>
      <c r="AN61" s="263" t="e">
        <f t="shared" si="58"/>
        <v>#REF!</v>
      </c>
      <c r="AO61" s="263" t="e">
        <f t="shared" si="58"/>
        <v>#REF!</v>
      </c>
      <c r="AP61" s="263" t="e">
        <f t="shared" si="58"/>
        <v>#REF!</v>
      </c>
      <c r="AQ61" s="263" t="e">
        <f t="shared" si="58"/>
        <v>#REF!</v>
      </c>
      <c r="AR61" s="264"/>
      <c r="AT61" s="265"/>
    </row>
    <row r="62" spans="1:46">
      <c r="A62" s="268" t="s">
        <v>198</v>
      </c>
      <c r="B62" s="267" t="s">
        <v>199</v>
      </c>
      <c r="C62" s="263" t="e">
        <f t="shared" ref="C62:AQ62" si="59">C167/C$206*C$102</f>
        <v>#REF!</v>
      </c>
      <c r="D62" s="263" t="e">
        <f t="shared" si="59"/>
        <v>#REF!</v>
      </c>
      <c r="E62" s="263" t="e">
        <f t="shared" si="59"/>
        <v>#REF!</v>
      </c>
      <c r="F62" s="263" t="e">
        <f t="shared" si="59"/>
        <v>#REF!</v>
      </c>
      <c r="G62" s="263" t="e">
        <f t="shared" si="59"/>
        <v>#REF!</v>
      </c>
      <c r="H62" s="263" t="e">
        <f t="shared" si="59"/>
        <v>#REF!</v>
      </c>
      <c r="I62" s="263" t="e">
        <f t="shared" si="59"/>
        <v>#REF!</v>
      </c>
      <c r="J62" s="263" t="e">
        <f t="shared" si="59"/>
        <v>#REF!</v>
      </c>
      <c r="K62" s="263" t="e">
        <f t="shared" si="59"/>
        <v>#REF!</v>
      </c>
      <c r="L62" s="263" t="e">
        <f t="shared" si="59"/>
        <v>#REF!</v>
      </c>
      <c r="M62" s="263" t="e">
        <f t="shared" si="59"/>
        <v>#REF!</v>
      </c>
      <c r="N62" s="263" t="e">
        <f t="shared" si="59"/>
        <v>#REF!</v>
      </c>
      <c r="O62" s="263" t="e">
        <f t="shared" si="59"/>
        <v>#REF!</v>
      </c>
      <c r="P62" s="263" t="e">
        <f t="shared" si="59"/>
        <v>#REF!</v>
      </c>
      <c r="Q62" s="263" t="e">
        <f t="shared" si="59"/>
        <v>#REF!</v>
      </c>
      <c r="R62" s="263" t="e">
        <f t="shared" si="59"/>
        <v>#REF!</v>
      </c>
      <c r="S62" s="263" t="e">
        <f t="shared" si="59"/>
        <v>#REF!</v>
      </c>
      <c r="T62" s="263" t="e">
        <f t="shared" si="59"/>
        <v>#REF!</v>
      </c>
      <c r="U62" s="263" t="e">
        <f t="shared" si="59"/>
        <v>#REF!</v>
      </c>
      <c r="V62" s="263" t="e">
        <f t="shared" si="59"/>
        <v>#REF!</v>
      </c>
      <c r="W62" s="263" t="e">
        <f t="shared" si="59"/>
        <v>#REF!</v>
      </c>
      <c r="X62" s="263" t="e">
        <f t="shared" si="59"/>
        <v>#REF!</v>
      </c>
      <c r="Y62" s="263" t="e">
        <f t="shared" si="59"/>
        <v>#REF!</v>
      </c>
      <c r="Z62" s="263" t="e">
        <f t="shared" si="59"/>
        <v>#REF!</v>
      </c>
      <c r="AA62" s="263" t="e">
        <f t="shared" si="59"/>
        <v>#REF!</v>
      </c>
      <c r="AB62" s="263" t="e">
        <f t="shared" si="59"/>
        <v>#REF!</v>
      </c>
      <c r="AC62" s="263" t="e">
        <f t="shared" si="59"/>
        <v>#REF!</v>
      </c>
      <c r="AD62" s="263" t="e">
        <f t="shared" si="59"/>
        <v>#REF!</v>
      </c>
      <c r="AE62" s="263" t="e">
        <f t="shared" si="59"/>
        <v>#REF!</v>
      </c>
      <c r="AF62" s="263" t="e">
        <f t="shared" si="59"/>
        <v>#REF!</v>
      </c>
      <c r="AG62" s="263" t="e">
        <f t="shared" si="59"/>
        <v>#REF!</v>
      </c>
      <c r="AH62" s="263" t="e">
        <f t="shared" si="59"/>
        <v>#REF!</v>
      </c>
      <c r="AI62" s="263" t="e">
        <f t="shared" si="59"/>
        <v>#REF!</v>
      </c>
      <c r="AJ62" s="263" t="e">
        <f t="shared" si="59"/>
        <v>#REF!</v>
      </c>
      <c r="AK62" s="263" t="e">
        <f t="shared" si="59"/>
        <v>#REF!</v>
      </c>
      <c r="AL62" s="263" t="e">
        <f t="shared" si="59"/>
        <v>#REF!</v>
      </c>
      <c r="AM62" s="263" t="e">
        <f t="shared" si="59"/>
        <v>#REF!</v>
      </c>
      <c r="AN62" s="263" t="e">
        <f t="shared" si="59"/>
        <v>#REF!</v>
      </c>
      <c r="AO62" s="263" t="e">
        <f t="shared" si="59"/>
        <v>#REF!</v>
      </c>
      <c r="AP62" s="263" t="e">
        <f t="shared" si="59"/>
        <v>#REF!</v>
      </c>
      <c r="AQ62" s="263" t="e">
        <f t="shared" si="59"/>
        <v>#REF!</v>
      </c>
      <c r="AR62" s="264"/>
      <c r="AT62" s="265"/>
    </row>
    <row r="63" spans="1:46">
      <c r="A63" s="268" t="s">
        <v>200</v>
      </c>
      <c r="B63" s="267" t="s">
        <v>201</v>
      </c>
      <c r="C63" s="263" t="e">
        <f t="shared" ref="C63:AQ63" si="60">C168/C$206*C$102</f>
        <v>#REF!</v>
      </c>
      <c r="D63" s="263" t="e">
        <f t="shared" si="60"/>
        <v>#REF!</v>
      </c>
      <c r="E63" s="263" t="e">
        <f t="shared" si="60"/>
        <v>#REF!</v>
      </c>
      <c r="F63" s="263" t="e">
        <f t="shared" si="60"/>
        <v>#REF!</v>
      </c>
      <c r="G63" s="263" t="e">
        <f t="shared" si="60"/>
        <v>#REF!</v>
      </c>
      <c r="H63" s="263" t="e">
        <f t="shared" si="60"/>
        <v>#REF!</v>
      </c>
      <c r="I63" s="263" t="e">
        <f t="shared" si="60"/>
        <v>#REF!</v>
      </c>
      <c r="J63" s="263" t="e">
        <f t="shared" si="60"/>
        <v>#REF!</v>
      </c>
      <c r="K63" s="263" t="e">
        <f t="shared" si="60"/>
        <v>#REF!</v>
      </c>
      <c r="L63" s="263" t="e">
        <f t="shared" si="60"/>
        <v>#REF!</v>
      </c>
      <c r="M63" s="263" t="e">
        <f t="shared" si="60"/>
        <v>#REF!</v>
      </c>
      <c r="N63" s="263" t="e">
        <f t="shared" si="60"/>
        <v>#REF!</v>
      </c>
      <c r="O63" s="263" t="e">
        <f t="shared" si="60"/>
        <v>#REF!</v>
      </c>
      <c r="P63" s="263" t="e">
        <f t="shared" si="60"/>
        <v>#REF!</v>
      </c>
      <c r="Q63" s="263" t="e">
        <f t="shared" si="60"/>
        <v>#REF!</v>
      </c>
      <c r="R63" s="263" t="e">
        <f t="shared" si="60"/>
        <v>#REF!</v>
      </c>
      <c r="S63" s="263" t="e">
        <f t="shared" si="60"/>
        <v>#REF!</v>
      </c>
      <c r="T63" s="263" t="e">
        <f t="shared" si="60"/>
        <v>#REF!</v>
      </c>
      <c r="U63" s="263" t="e">
        <f t="shared" si="60"/>
        <v>#REF!</v>
      </c>
      <c r="V63" s="263" t="e">
        <f t="shared" si="60"/>
        <v>#REF!</v>
      </c>
      <c r="W63" s="263" t="e">
        <f t="shared" si="60"/>
        <v>#REF!</v>
      </c>
      <c r="X63" s="263" t="e">
        <f t="shared" si="60"/>
        <v>#REF!</v>
      </c>
      <c r="Y63" s="263" t="e">
        <f t="shared" si="60"/>
        <v>#REF!</v>
      </c>
      <c r="Z63" s="263" t="e">
        <f t="shared" si="60"/>
        <v>#REF!</v>
      </c>
      <c r="AA63" s="263" t="e">
        <f t="shared" si="60"/>
        <v>#REF!</v>
      </c>
      <c r="AB63" s="263" t="e">
        <f t="shared" si="60"/>
        <v>#REF!</v>
      </c>
      <c r="AC63" s="263" t="e">
        <f t="shared" si="60"/>
        <v>#REF!</v>
      </c>
      <c r="AD63" s="263" t="e">
        <f t="shared" si="60"/>
        <v>#REF!</v>
      </c>
      <c r="AE63" s="263" t="e">
        <f t="shared" si="60"/>
        <v>#REF!</v>
      </c>
      <c r="AF63" s="263" t="e">
        <f t="shared" si="60"/>
        <v>#REF!</v>
      </c>
      <c r="AG63" s="263" t="e">
        <f t="shared" si="60"/>
        <v>#REF!</v>
      </c>
      <c r="AH63" s="263" t="e">
        <f t="shared" si="60"/>
        <v>#REF!</v>
      </c>
      <c r="AI63" s="263" t="e">
        <f t="shared" si="60"/>
        <v>#REF!</v>
      </c>
      <c r="AJ63" s="263" t="e">
        <f t="shared" si="60"/>
        <v>#REF!</v>
      </c>
      <c r="AK63" s="263" t="e">
        <f t="shared" si="60"/>
        <v>#REF!</v>
      </c>
      <c r="AL63" s="263" t="e">
        <f t="shared" si="60"/>
        <v>#REF!</v>
      </c>
      <c r="AM63" s="263" t="e">
        <f t="shared" si="60"/>
        <v>#REF!</v>
      </c>
      <c r="AN63" s="263" t="e">
        <f t="shared" si="60"/>
        <v>#REF!</v>
      </c>
      <c r="AO63" s="263" t="e">
        <f t="shared" si="60"/>
        <v>#REF!</v>
      </c>
      <c r="AP63" s="263" t="e">
        <f t="shared" si="60"/>
        <v>#REF!</v>
      </c>
      <c r="AQ63" s="263" t="e">
        <f t="shared" si="60"/>
        <v>#REF!</v>
      </c>
      <c r="AR63" s="264"/>
      <c r="AT63" s="265"/>
    </row>
    <row r="64" spans="1:46">
      <c r="A64" s="268" t="s">
        <v>202</v>
      </c>
      <c r="B64" s="267" t="s">
        <v>203</v>
      </c>
      <c r="C64" s="263" t="e">
        <f t="shared" ref="C64:AQ64" si="61">C169/C$206*C$102</f>
        <v>#REF!</v>
      </c>
      <c r="D64" s="263" t="e">
        <f t="shared" si="61"/>
        <v>#REF!</v>
      </c>
      <c r="E64" s="263" t="e">
        <f t="shared" si="61"/>
        <v>#REF!</v>
      </c>
      <c r="F64" s="263" t="e">
        <f t="shared" si="61"/>
        <v>#REF!</v>
      </c>
      <c r="G64" s="263" t="e">
        <f t="shared" si="61"/>
        <v>#REF!</v>
      </c>
      <c r="H64" s="263" t="e">
        <f t="shared" si="61"/>
        <v>#REF!</v>
      </c>
      <c r="I64" s="263" t="e">
        <f t="shared" si="61"/>
        <v>#REF!</v>
      </c>
      <c r="J64" s="263" t="e">
        <f t="shared" si="61"/>
        <v>#REF!</v>
      </c>
      <c r="K64" s="263" t="e">
        <f t="shared" si="61"/>
        <v>#REF!</v>
      </c>
      <c r="L64" s="263" t="e">
        <f t="shared" si="61"/>
        <v>#REF!</v>
      </c>
      <c r="M64" s="263" t="e">
        <f t="shared" si="61"/>
        <v>#REF!</v>
      </c>
      <c r="N64" s="263" t="e">
        <f t="shared" si="61"/>
        <v>#REF!</v>
      </c>
      <c r="O64" s="263" t="e">
        <f t="shared" si="61"/>
        <v>#REF!</v>
      </c>
      <c r="P64" s="263" t="e">
        <f t="shared" si="61"/>
        <v>#REF!</v>
      </c>
      <c r="Q64" s="263" t="e">
        <f t="shared" si="61"/>
        <v>#REF!</v>
      </c>
      <c r="R64" s="263" t="e">
        <f t="shared" si="61"/>
        <v>#REF!</v>
      </c>
      <c r="S64" s="263" t="e">
        <f t="shared" si="61"/>
        <v>#REF!</v>
      </c>
      <c r="T64" s="263" t="e">
        <f t="shared" si="61"/>
        <v>#REF!</v>
      </c>
      <c r="U64" s="263" t="e">
        <f t="shared" si="61"/>
        <v>#REF!</v>
      </c>
      <c r="V64" s="263" t="e">
        <f t="shared" si="61"/>
        <v>#REF!</v>
      </c>
      <c r="W64" s="263" t="e">
        <f t="shared" si="61"/>
        <v>#REF!</v>
      </c>
      <c r="X64" s="263" t="e">
        <f t="shared" si="61"/>
        <v>#REF!</v>
      </c>
      <c r="Y64" s="263" t="e">
        <f t="shared" si="61"/>
        <v>#REF!</v>
      </c>
      <c r="Z64" s="263" t="e">
        <f t="shared" si="61"/>
        <v>#REF!</v>
      </c>
      <c r="AA64" s="263" t="e">
        <f t="shared" si="61"/>
        <v>#REF!</v>
      </c>
      <c r="AB64" s="263" t="e">
        <f t="shared" si="61"/>
        <v>#REF!</v>
      </c>
      <c r="AC64" s="263" t="e">
        <f t="shared" si="61"/>
        <v>#REF!</v>
      </c>
      <c r="AD64" s="263" t="e">
        <f t="shared" si="61"/>
        <v>#REF!</v>
      </c>
      <c r="AE64" s="263" t="e">
        <f t="shared" si="61"/>
        <v>#REF!</v>
      </c>
      <c r="AF64" s="263" t="e">
        <f t="shared" si="61"/>
        <v>#REF!</v>
      </c>
      <c r="AG64" s="263" t="e">
        <f t="shared" si="61"/>
        <v>#REF!</v>
      </c>
      <c r="AH64" s="263" t="e">
        <f t="shared" si="61"/>
        <v>#REF!</v>
      </c>
      <c r="AI64" s="263" t="e">
        <f t="shared" si="61"/>
        <v>#REF!</v>
      </c>
      <c r="AJ64" s="263" t="e">
        <f t="shared" si="61"/>
        <v>#REF!</v>
      </c>
      <c r="AK64" s="263" t="e">
        <f t="shared" si="61"/>
        <v>#REF!</v>
      </c>
      <c r="AL64" s="263" t="e">
        <f t="shared" si="61"/>
        <v>#REF!</v>
      </c>
      <c r="AM64" s="263" t="e">
        <f t="shared" si="61"/>
        <v>#REF!</v>
      </c>
      <c r="AN64" s="263" t="e">
        <f t="shared" si="61"/>
        <v>#REF!</v>
      </c>
      <c r="AO64" s="263" t="e">
        <f t="shared" si="61"/>
        <v>#REF!</v>
      </c>
      <c r="AP64" s="263" t="e">
        <f t="shared" si="61"/>
        <v>#REF!</v>
      </c>
      <c r="AQ64" s="263" t="e">
        <f t="shared" si="61"/>
        <v>#REF!</v>
      </c>
      <c r="AR64" s="264"/>
      <c r="AT64" s="265"/>
    </row>
    <row r="65" spans="1:46">
      <c r="A65" s="268" t="s">
        <v>204</v>
      </c>
      <c r="B65" s="267" t="s">
        <v>205</v>
      </c>
      <c r="C65" s="263" t="e">
        <f t="shared" ref="C65:AQ65" si="62">C170/C$206*C$102</f>
        <v>#REF!</v>
      </c>
      <c r="D65" s="263" t="e">
        <f t="shared" si="62"/>
        <v>#REF!</v>
      </c>
      <c r="E65" s="263" t="e">
        <f t="shared" si="62"/>
        <v>#REF!</v>
      </c>
      <c r="F65" s="263" t="e">
        <f t="shared" si="62"/>
        <v>#REF!</v>
      </c>
      <c r="G65" s="263" t="e">
        <f t="shared" si="62"/>
        <v>#REF!</v>
      </c>
      <c r="H65" s="263" t="e">
        <f t="shared" si="62"/>
        <v>#REF!</v>
      </c>
      <c r="I65" s="263" t="e">
        <f t="shared" si="62"/>
        <v>#REF!</v>
      </c>
      <c r="J65" s="263" t="e">
        <f t="shared" si="62"/>
        <v>#REF!</v>
      </c>
      <c r="K65" s="263" t="e">
        <f t="shared" si="62"/>
        <v>#REF!</v>
      </c>
      <c r="L65" s="263" t="e">
        <f t="shared" si="62"/>
        <v>#REF!</v>
      </c>
      <c r="M65" s="263" t="e">
        <f t="shared" si="62"/>
        <v>#REF!</v>
      </c>
      <c r="N65" s="263" t="e">
        <f t="shared" si="62"/>
        <v>#REF!</v>
      </c>
      <c r="O65" s="263" t="e">
        <f t="shared" si="62"/>
        <v>#REF!</v>
      </c>
      <c r="P65" s="263" t="e">
        <f t="shared" si="62"/>
        <v>#REF!</v>
      </c>
      <c r="Q65" s="263" t="e">
        <f t="shared" si="62"/>
        <v>#REF!</v>
      </c>
      <c r="R65" s="263" t="e">
        <f t="shared" si="62"/>
        <v>#REF!</v>
      </c>
      <c r="S65" s="263" t="e">
        <f t="shared" si="62"/>
        <v>#REF!</v>
      </c>
      <c r="T65" s="263" t="e">
        <f t="shared" si="62"/>
        <v>#REF!</v>
      </c>
      <c r="U65" s="263" t="e">
        <f t="shared" si="62"/>
        <v>#REF!</v>
      </c>
      <c r="V65" s="263" t="e">
        <f t="shared" si="62"/>
        <v>#REF!</v>
      </c>
      <c r="W65" s="263" t="e">
        <f t="shared" si="62"/>
        <v>#REF!</v>
      </c>
      <c r="X65" s="263" t="e">
        <f t="shared" si="62"/>
        <v>#REF!</v>
      </c>
      <c r="Y65" s="263" t="e">
        <f t="shared" si="62"/>
        <v>#REF!</v>
      </c>
      <c r="Z65" s="263" t="e">
        <f t="shared" si="62"/>
        <v>#REF!</v>
      </c>
      <c r="AA65" s="263" t="e">
        <f t="shared" si="62"/>
        <v>#REF!</v>
      </c>
      <c r="AB65" s="263" t="e">
        <f t="shared" si="62"/>
        <v>#REF!</v>
      </c>
      <c r="AC65" s="263" t="e">
        <f t="shared" si="62"/>
        <v>#REF!</v>
      </c>
      <c r="AD65" s="263" t="e">
        <f t="shared" si="62"/>
        <v>#REF!</v>
      </c>
      <c r="AE65" s="263" t="e">
        <f t="shared" si="62"/>
        <v>#REF!</v>
      </c>
      <c r="AF65" s="263" t="e">
        <f t="shared" si="62"/>
        <v>#REF!</v>
      </c>
      <c r="AG65" s="263" t="e">
        <f t="shared" si="62"/>
        <v>#REF!</v>
      </c>
      <c r="AH65" s="263" t="e">
        <f t="shared" si="62"/>
        <v>#REF!</v>
      </c>
      <c r="AI65" s="263" t="e">
        <f t="shared" si="62"/>
        <v>#REF!</v>
      </c>
      <c r="AJ65" s="263" t="e">
        <f t="shared" si="62"/>
        <v>#REF!</v>
      </c>
      <c r="AK65" s="263" t="e">
        <f t="shared" si="62"/>
        <v>#REF!</v>
      </c>
      <c r="AL65" s="263" t="e">
        <f t="shared" si="62"/>
        <v>#REF!</v>
      </c>
      <c r="AM65" s="263" t="e">
        <f t="shared" si="62"/>
        <v>#REF!</v>
      </c>
      <c r="AN65" s="263" t="e">
        <f t="shared" si="62"/>
        <v>#REF!</v>
      </c>
      <c r="AO65" s="263" t="e">
        <f t="shared" si="62"/>
        <v>#REF!</v>
      </c>
      <c r="AP65" s="263" t="e">
        <f t="shared" si="62"/>
        <v>#REF!</v>
      </c>
      <c r="AQ65" s="263" t="e">
        <f t="shared" si="62"/>
        <v>#REF!</v>
      </c>
      <c r="AR65" s="264"/>
      <c r="AT65" s="265"/>
    </row>
    <row r="66" spans="1:46">
      <c r="A66" s="268" t="s">
        <v>206</v>
      </c>
      <c r="B66" s="267" t="s">
        <v>207</v>
      </c>
      <c r="C66" s="263" t="e">
        <f t="shared" ref="C66:AQ66" si="63">C171/C$206*C$102</f>
        <v>#REF!</v>
      </c>
      <c r="D66" s="263" t="e">
        <f t="shared" si="63"/>
        <v>#REF!</v>
      </c>
      <c r="E66" s="263" t="e">
        <f t="shared" si="63"/>
        <v>#REF!</v>
      </c>
      <c r="F66" s="263" t="e">
        <f t="shared" si="63"/>
        <v>#REF!</v>
      </c>
      <c r="G66" s="263" t="e">
        <f t="shared" si="63"/>
        <v>#REF!</v>
      </c>
      <c r="H66" s="263" t="e">
        <f t="shared" si="63"/>
        <v>#REF!</v>
      </c>
      <c r="I66" s="263" t="e">
        <f t="shared" si="63"/>
        <v>#REF!</v>
      </c>
      <c r="J66" s="263" t="e">
        <f t="shared" si="63"/>
        <v>#REF!</v>
      </c>
      <c r="K66" s="263" t="e">
        <f t="shared" si="63"/>
        <v>#REF!</v>
      </c>
      <c r="L66" s="263" t="e">
        <f t="shared" si="63"/>
        <v>#REF!</v>
      </c>
      <c r="M66" s="263" t="e">
        <f t="shared" si="63"/>
        <v>#REF!</v>
      </c>
      <c r="N66" s="263" t="e">
        <f t="shared" si="63"/>
        <v>#REF!</v>
      </c>
      <c r="O66" s="263" t="e">
        <f t="shared" si="63"/>
        <v>#REF!</v>
      </c>
      <c r="P66" s="263" t="e">
        <f t="shared" si="63"/>
        <v>#REF!</v>
      </c>
      <c r="Q66" s="263" t="e">
        <f t="shared" si="63"/>
        <v>#REF!</v>
      </c>
      <c r="R66" s="263" t="e">
        <f t="shared" si="63"/>
        <v>#REF!</v>
      </c>
      <c r="S66" s="263" t="e">
        <f t="shared" si="63"/>
        <v>#REF!</v>
      </c>
      <c r="T66" s="263" t="e">
        <f t="shared" si="63"/>
        <v>#REF!</v>
      </c>
      <c r="U66" s="263" t="e">
        <f t="shared" si="63"/>
        <v>#REF!</v>
      </c>
      <c r="V66" s="263" t="e">
        <f t="shared" si="63"/>
        <v>#REF!</v>
      </c>
      <c r="W66" s="263" t="e">
        <f t="shared" si="63"/>
        <v>#REF!</v>
      </c>
      <c r="X66" s="263" t="e">
        <f t="shared" si="63"/>
        <v>#REF!</v>
      </c>
      <c r="Y66" s="263" t="e">
        <f t="shared" si="63"/>
        <v>#REF!</v>
      </c>
      <c r="Z66" s="263" t="e">
        <f t="shared" si="63"/>
        <v>#REF!</v>
      </c>
      <c r="AA66" s="263" t="e">
        <f t="shared" si="63"/>
        <v>#REF!</v>
      </c>
      <c r="AB66" s="263" t="e">
        <f t="shared" si="63"/>
        <v>#REF!</v>
      </c>
      <c r="AC66" s="263" t="e">
        <f t="shared" si="63"/>
        <v>#REF!</v>
      </c>
      <c r="AD66" s="263" t="e">
        <f t="shared" si="63"/>
        <v>#REF!</v>
      </c>
      <c r="AE66" s="263" t="e">
        <f t="shared" si="63"/>
        <v>#REF!</v>
      </c>
      <c r="AF66" s="263" t="e">
        <f t="shared" si="63"/>
        <v>#REF!</v>
      </c>
      <c r="AG66" s="263" t="e">
        <f t="shared" si="63"/>
        <v>#REF!</v>
      </c>
      <c r="AH66" s="263" t="e">
        <f t="shared" si="63"/>
        <v>#REF!</v>
      </c>
      <c r="AI66" s="263" t="e">
        <f t="shared" si="63"/>
        <v>#REF!</v>
      </c>
      <c r="AJ66" s="263" t="e">
        <f t="shared" si="63"/>
        <v>#REF!</v>
      </c>
      <c r="AK66" s="263" t="e">
        <f t="shared" si="63"/>
        <v>#REF!</v>
      </c>
      <c r="AL66" s="263" t="e">
        <f t="shared" si="63"/>
        <v>#REF!</v>
      </c>
      <c r="AM66" s="263" t="e">
        <f t="shared" si="63"/>
        <v>#REF!</v>
      </c>
      <c r="AN66" s="263" t="e">
        <f t="shared" si="63"/>
        <v>#REF!</v>
      </c>
      <c r="AO66" s="263" t="e">
        <f t="shared" si="63"/>
        <v>#REF!</v>
      </c>
      <c r="AP66" s="263" t="e">
        <f t="shared" si="63"/>
        <v>#REF!</v>
      </c>
      <c r="AQ66" s="263" t="e">
        <f t="shared" si="63"/>
        <v>#REF!</v>
      </c>
      <c r="AR66" s="264"/>
      <c r="AT66" s="265"/>
    </row>
    <row r="67" spans="1:46">
      <c r="A67" s="268" t="s">
        <v>208</v>
      </c>
      <c r="B67" s="267" t="s">
        <v>209</v>
      </c>
      <c r="C67" s="263" t="e">
        <f t="shared" ref="C67:AQ67" si="64">C172/C$206*C$102</f>
        <v>#REF!</v>
      </c>
      <c r="D67" s="263" t="e">
        <f t="shared" si="64"/>
        <v>#REF!</v>
      </c>
      <c r="E67" s="263" t="e">
        <f t="shared" si="64"/>
        <v>#REF!</v>
      </c>
      <c r="F67" s="263" t="e">
        <f t="shared" si="64"/>
        <v>#REF!</v>
      </c>
      <c r="G67" s="263" t="e">
        <f t="shared" si="64"/>
        <v>#REF!</v>
      </c>
      <c r="H67" s="263" t="e">
        <f t="shared" si="64"/>
        <v>#REF!</v>
      </c>
      <c r="I67" s="263" t="e">
        <f t="shared" si="64"/>
        <v>#REF!</v>
      </c>
      <c r="J67" s="263" t="e">
        <f t="shared" si="64"/>
        <v>#REF!</v>
      </c>
      <c r="K67" s="263" t="e">
        <f t="shared" si="64"/>
        <v>#REF!</v>
      </c>
      <c r="L67" s="263" t="e">
        <f t="shared" si="64"/>
        <v>#REF!</v>
      </c>
      <c r="M67" s="263" t="e">
        <f t="shared" si="64"/>
        <v>#REF!</v>
      </c>
      <c r="N67" s="263" t="e">
        <f t="shared" si="64"/>
        <v>#REF!</v>
      </c>
      <c r="O67" s="263" t="e">
        <f t="shared" si="64"/>
        <v>#REF!</v>
      </c>
      <c r="P67" s="263" t="e">
        <f t="shared" si="64"/>
        <v>#REF!</v>
      </c>
      <c r="Q67" s="263" t="e">
        <f t="shared" si="64"/>
        <v>#REF!</v>
      </c>
      <c r="R67" s="263" t="e">
        <f t="shared" si="64"/>
        <v>#REF!</v>
      </c>
      <c r="S67" s="263" t="e">
        <f t="shared" si="64"/>
        <v>#REF!</v>
      </c>
      <c r="T67" s="263" t="e">
        <f t="shared" si="64"/>
        <v>#REF!</v>
      </c>
      <c r="U67" s="263" t="e">
        <f t="shared" si="64"/>
        <v>#REF!</v>
      </c>
      <c r="V67" s="263" t="e">
        <f t="shared" si="64"/>
        <v>#REF!</v>
      </c>
      <c r="W67" s="263" t="e">
        <f t="shared" si="64"/>
        <v>#REF!</v>
      </c>
      <c r="X67" s="263" t="e">
        <f t="shared" si="64"/>
        <v>#REF!</v>
      </c>
      <c r="Y67" s="263" t="e">
        <f t="shared" si="64"/>
        <v>#REF!</v>
      </c>
      <c r="Z67" s="263" t="e">
        <f t="shared" si="64"/>
        <v>#REF!</v>
      </c>
      <c r="AA67" s="263" t="e">
        <f t="shared" si="64"/>
        <v>#REF!</v>
      </c>
      <c r="AB67" s="263" t="e">
        <f t="shared" si="64"/>
        <v>#REF!</v>
      </c>
      <c r="AC67" s="263" t="e">
        <f t="shared" si="64"/>
        <v>#REF!</v>
      </c>
      <c r="AD67" s="263" t="e">
        <f t="shared" si="64"/>
        <v>#REF!</v>
      </c>
      <c r="AE67" s="263" t="e">
        <f t="shared" si="64"/>
        <v>#REF!</v>
      </c>
      <c r="AF67" s="263" t="e">
        <f t="shared" si="64"/>
        <v>#REF!</v>
      </c>
      <c r="AG67" s="263" t="e">
        <f t="shared" si="64"/>
        <v>#REF!</v>
      </c>
      <c r="AH67" s="263" t="e">
        <f t="shared" si="64"/>
        <v>#REF!</v>
      </c>
      <c r="AI67" s="263" t="e">
        <f t="shared" si="64"/>
        <v>#REF!</v>
      </c>
      <c r="AJ67" s="263" t="e">
        <f t="shared" si="64"/>
        <v>#REF!</v>
      </c>
      <c r="AK67" s="263" t="e">
        <f t="shared" si="64"/>
        <v>#REF!</v>
      </c>
      <c r="AL67" s="263" t="e">
        <f t="shared" si="64"/>
        <v>#REF!</v>
      </c>
      <c r="AM67" s="263" t="e">
        <f t="shared" si="64"/>
        <v>#REF!</v>
      </c>
      <c r="AN67" s="263" t="e">
        <f t="shared" si="64"/>
        <v>#REF!</v>
      </c>
      <c r="AO67" s="263" t="e">
        <f t="shared" si="64"/>
        <v>#REF!</v>
      </c>
      <c r="AP67" s="263" t="e">
        <f t="shared" si="64"/>
        <v>#REF!</v>
      </c>
      <c r="AQ67" s="263" t="e">
        <f t="shared" si="64"/>
        <v>#REF!</v>
      </c>
      <c r="AR67" s="264"/>
      <c r="AT67" s="265"/>
    </row>
    <row r="68" spans="1:46">
      <c r="A68" s="269" t="s">
        <v>210</v>
      </c>
      <c r="B68" s="270" t="s">
        <v>211</v>
      </c>
      <c r="C68" s="263" t="e">
        <f t="shared" ref="C68:AQ68" si="65">C173/C$206*C$102</f>
        <v>#REF!</v>
      </c>
      <c r="D68" s="263" t="e">
        <f t="shared" si="65"/>
        <v>#REF!</v>
      </c>
      <c r="E68" s="263" t="e">
        <f t="shared" si="65"/>
        <v>#REF!</v>
      </c>
      <c r="F68" s="263" t="e">
        <f t="shared" si="65"/>
        <v>#REF!</v>
      </c>
      <c r="G68" s="263" t="e">
        <f t="shared" si="65"/>
        <v>#REF!</v>
      </c>
      <c r="H68" s="263" t="e">
        <f t="shared" si="65"/>
        <v>#REF!</v>
      </c>
      <c r="I68" s="263" t="e">
        <f t="shared" si="65"/>
        <v>#REF!</v>
      </c>
      <c r="J68" s="263" t="e">
        <f t="shared" si="65"/>
        <v>#REF!</v>
      </c>
      <c r="K68" s="263" t="e">
        <f t="shared" si="65"/>
        <v>#REF!</v>
      </c>
      <c r="L68" s="263" t="e">
        <f t="shared" si="65"/>
        <v>#REF!</v>
      </c>
      <c r="M68" s="263" t="e">
        <f t="shared" si="65"/>
        <v>#REF!</v>
      </c>
      <c r="N68" s="263" t="e">
        <f t="shared" si="65"/>
        <v>#REF!</v>
      </c>
      <c r="O68" s="263" t="e">
        <f t="shared" si="65"/>
        <v>#REF!</v>
      </c>
      <c r="P68" s="263" t="e">
        <f t="shared" si="65"/>
        <v>#REF!</v>
      </c>
      <c r="Q68" s="263" t="e">
        <f t="shared" si="65"/>
        <v>#REF!</v>
      </c>
      <c r="R68" s="263" t="e">
        <f t="shared" si="65"/>
        <v>#REF!</v>
      </c>
      <c r="S68" s="263" t="e">
        <f t="shared" si="65"/>
        <v>#REF!</v>
      </c>
      <c r="T68" s="263" t="e">
        <f t="shared" si="65"/>
        <v>#REF!</v>
      </c>
      <c r="U68" s="263" t="e">
        <f t="shared" si="65"/>
        <v>#REF!</v>
      </c>
      <c r="V68" s="263" t="e">
        <f t="shared" si="65"/>
        <v>#REF!</v>
      </c>
      <c r="W68" s="263" t="e">
        <f t="shared" si="65"/>
        <v>#REF!</v>
      </c>
      <c r="X68" s="263" t="e">
        <f t="shared" si="65"/>
        <v>#REF!</v>
      </c>
      <c r="Y68" s="263" t="e">
        <f t="shared" si="65"/>
        <v>#REF!</v>
      </c>
      <c r="Z68" s="263" t="e">
        <f t="shared" si="65"/>
        <v>#REF!</v>
      </c>
      <c r="AA68" s="263" t="e">
        <f t="shared" si="65"/>
        <v>#REF!</v>
      </c>
      <c r="AB68" s="263" t="e">
        <f t="shared" si="65"/>
        <v>#REF!</v>
      </c>
      <c r="AC68" s="263" t="e">
        <f t="shared" si="65"/>
        <v>#REF!</v>
      </c>
      <c r="AD68" s="263" t="e">
        <f t="shared" si="65"/>
        <v>#REF!</v>
      </c>
      <c r="AE68" s="263" t="e">
        <f t="shared" si="65"/>
        <v>#REF!</v>
      </c>
      <c r="AF68" s="263" t="e">
        <f t="shared" si="65"/>
        <v>#REF!</v>
      </c>
      <c r="AG68" s="263" t="e">
        <f t="shared" si="65"/>
        <v>#REF!</v>
      </c>
      <c r="AH68" s="263" t="e">
        <f t="shared" si="65"/>
        <v>#REF!</v>
      </c>
      <c r="AI68" s="263" t="e">
        <f t="shared" si="65"/>
        <v>#REF!</v>
      </c>
      <c r="AJ68" s="263" t="e">
        <f t="shared" si="65"/>
        <v>#REF!</v>
      </c>
      <c r="AK68" s="263" t="e">
        <f t="shared" si="65"/>
        <v>#REF!</v>
      </c>
      <c r="AL68" s="263" t="e">
        <f t="shared" si="65"/>
        <v>#REF!</v>
      </c>
      <c r="AM68" s="263" t="e">
        <f t="shared" si="65"/>
        <v>#REF!</v>
      </c>
      <c r="AN68" s="263" t="e">
        <f t="shared" si="65"/>
        <v>#REF!</v>
      </c>
      <c r="AO68" s="263" t="e">
        <f t="shared" si="65"/>
        <v>#REF!</v>
      </c>
      <c r="AP68" s="263" t="e">
        <f t="shared" si="65"/>
        <v>#REF!</v>
      </c>
      <c r="AQ68" s="263" t="e">
        <f t="shared" si="65"/>
        <v>#REF!</v>
      </c>
      <c r="AR68" s="264"/>
      <c r="AT68" s="265"/>
    </row>
    <row r="69" spans="1:46">
      <c r="A69" s="268" t="s">
        <v>212</v>
      </c>
      <c r="B69" s="267" t="s">
        <v>213</v>
      </c>
      <c r="C69" s="263" t="e">
        <f t="shared" ref="C69:AQ69" si="66">C174/C$206*C$102</f>
        <v>#REF!</v>
      </c>
      <c r="D69" s="263" t="e">
        <f t="shared" si="66"/>
        <v>#REF!</v>
      </c>
      <c r="E69" s="263" t="e">
        <f t="shared" si="66"/>
        <v>#REF!</v>
      </c>
      <c r="F69" s="263" t="e">
        <f t="shared" si="66"/>
        <v>#REF!</v>
      </c>
      <c r="G69" s="263" t="e">
        <f t="shared" si="66"/>
        <v>#REF!</v>
      </c>
      <c r="H69" s="263" t="e">
        <f t="shared" si="66"/>
        <v>#REF!</v>
      </c>
      <c r="I69" s="263" t="e">
        <f t="shared" si="66"/>
        <v>#REF!</v>
      </c>
      <c r="J69" s="263" t="e">
        <f t="shared" si="66"/>
        <v>#REF!</v>
      </c>
      <c r="K69" s="263" t="e">
        <f t="shared" si="66"/>
        <v>#REF!</v>
      </c>
      <c r="L69" s="263" t="e">
        <f t="shared" si="66"/>
        <v>#REF!</v>
      </c>
      <c r="M69" s="263" t="e">
        <f t="shared" si="66"/>
        <v>#REF!</v>
      </c>
      <c r="N69" s="263" t="e">
        <f t="shared" si="66"/>
        <v>#REF!</v>
      </c>
      <c r="O69" s="263" t="e">
        <f t="shared" si="66"/>
        <v>#REF!</v>
      </c>
      <c r="P69" s="263" t="e">
        <f t="shared" si="66"/>
        <v>#REF!</v>
      </c>
      <c r="Q69" s="263" t="e">
        <f t="shared" si="66"/>
        <v>#REF!</v>
      </c>
      <c r="R69" s="263" t="e">
        <f t="shared" si="66"/>
        <v>#REF!</v>
      </c>
      <c r="S69" s="263" t="e">
        <f t="shared" si="66"/>
        <v>#REF!</v>
      </c>
      <c r="T69" s="263" t="e">
        <f t="shared" si="66"/>
        <v>#REF!</v>
      </c>
      <c r="U69" s="263" t="e">
        <f t="shared" si="66"/>
        <v>#REF!</v>
      </c>
      <c r="V69" s="263" t="e">
        <f t="shared" si="66"/>
        <v>#REF!</v>
      </c>
      <c r="W69" s="263" t="e">
        <f t="shared" si="66"/>
        <v>#REF!</v>
      </c>
      <c r="X69" s="263" t="e">
        <f t="shared" si="66"/>
        <v>#REF!</v>
      </c>
      <c r="Y69" s="263" t="e">
        <f t="shared" si="66"/>
        <v>#REF!</v>
      </c>
      <c r="Z69" s="263" t="e">
        <f t="shared" si="66"/>
        <v>#REF!</v>
      </c>
      <c r="AA69" s="263" t="e">
        <f t="shared" si="66"/>
        <v>#REF!</v>
      </c>
      <c r="AB69" s="263" t="e">
        <f t="shared" si="66"/>
        <v>#REF!</v>
      </c>
      <c r="AC69" s="263" t="e">
        <f t="shared" si="66"/>
        <v>#REF!</v>
      </c>
      <c r="AD69" s="263" t="e">
        <f t="shared" si="66"/>
        <v>#REF!</v>
      </c>
      <c r="AE69" s="263" t="e">
        <f t="shared" si="66"/>
        <v>#REF!</v>
      </c>
      <c r="AF69" s="263" t="e">
        <f t="shared" si="66"/>
        <v>#REF!</v>
      </c>
      <c r="AG69" s="263" t="e">
        <f t="shared" si="66"/>
        <v>#REF!</v>
      </c>
      <c r="AH69" s="263" t="e">
        <f t="shared" si="66"/>
        <v>#REF!</v>
      </c>
      <c r="AI69" s="263" t="e">
        <f t="shared" si="66"/>
        <v>#REF!</v>
      </c>
      <c r="AJ69" s="263" t="e">
        <f t="shared" si="66"/>
        <v>#REF!</v>
      </c>
      <c r="AK69" s="263" t="e">
        <f t="shared" si="66"/>
        <v>#REF!</v>
      </c>
      <c r="AL69" s="263" t="e">
        <f t="shared" si="66"/>
        <v>#REF!</v>
      </c>
      <c r="AM69" s="263" t="e">
        <f t="shared" si="66"/>
        <v>#REF!</v>
      </c>
      <c r="AN69" s="263" t="e">
        <f t="shared" si="66"/>
        <v>#REF!</v>
      </c>
      <c r="AO69" s="263" t="e">
        <f t="shared" si="66"/>
        <v>#REF!</v>
      </c>
      <c r="AP69" s="263" t="e">
        <f t="shared" si="66"/>
        <v>#REF!</v>
      </c>
      <c r="AQ69" s="263" t="e">
        <f t="shared" si="66"/>
        <v>#REF!</v>
      </c>
      <c r="AR69" s="264"/>
      <c r="AT69" s="265"/>
    </row>
    <row r="70" spans="1:46">
      <c r="A70" s="269" t="s">
        <v>214</v>
      </c>
      <c r="B70" s="270" t="s">
        <v>215</v>
      </c>
      <c r="C70" s="263" t="e">
        <f t="shared" ref="C70:AQ70" si="67">C175/C$206*C$102</f>
        <v>#REF!</v>
      </c>
      <c r="D70" s="263" t="e">
        <f t="shared" si="67"/>
        <v>#REF!</v>
      </c>
      <c r="E70" s="263" t="e">
        <f t="shared" si="67"/>
        <v>#REF!</v>
      </c>
      <c r="F70" s="263" t="e">
        <f t="shared" si="67"/>
        <v>#REF!</v>
      </c>
      <c r="G70" s="263" t="e">
        <f t="shared" si="67"/>
        <v>#REF!</v>
      </c>
      <c r="H70" s="263" t="e">
        <f t="shared" si="67"/>
        <v>#REF!</v>
      </c>
      <c r="I70" s="263" t="e">
        <f t="shared" si="67"/>
        <v>#REF!</v>
      </c>
      <c r="J70" s="263" t="e">
        <f t="shared" si="67"/>
        <v>#REF!</v>
      </c>
      <c r="K70" s="263" t="e">
        <f t="shared" si="67"/>
        <v>#REF!</v>
      </c>
      <c r="L70" s="263" t="e">
        <f t="shared" si="67"/>
        <v>#REF!</v>
      </c>
      <c r="M70" s="263" t="e">
        <f t="shared" si="67"/>
        <v>#REF!</v>
      </c>
      <c r="N70" s="263" t="e">
        <f t="shared" si="67"/>
        <v>#REF!</v>
      </c>
      <c r="O70" s="263" t="e">
        <f t="shared" si="67"/>
        <v>#REF!</v>
      </c>
      <c r="P70" s="263" t="e">
        <f t="shared" si="67"/>
        <v>#REF!</v>
      </c>
      <c r="Q70" s="263" t="e">
        <f t="shared" si="67"/>
        <v>#REF!</v>
      </c>
      <c r="R70" s="263" t="e">
        <f t="shared" si="67"/>
        <v>#REF!</v>
      </c>
      <c r="S70" s="263" t="e">
        <f t="shared" si="67"/>
        <v>#REF!</v>
      </c>
      <c r="T70" s="263" t="e">
        <f t="shared" si="67"/>
        <v>#REF!</v>
      </c>
      <c r="U70" s="263" t="e">
        <f t="shared" si="67"/>
        <v>#REF!</v>
      </c>
      <c r="V70" s="263" t="e">
        <f t="shared" si="67"/>
        <v>#REF!</v>
      </c>
      <c r="W70" s="263" t="e">
        <f t="shared" si="67"/>
        <v>#REF!</v>
      </c>
      <c r="X70" s="263" t="e">
        <f t="shared" si="67"/>
        <v>#REF!</v>
      </c>
      <c r="Y70" s="263" t="e">
        <f t="shared" si="67"/>
        <v>#REF!</v>
      </c>
      <c r="Z70" s="263" t="e">
        <f t="shared" si="67"/>
        <v>#REF!</v>
      </c>
      <c r="AA70" s="263" t="e">
        <f t="shared" si="67"/>
        <v>#REF!</v>
      </c>
      <c r="AB70" s="263" t="e">
        <f t="shared" si="67"/>
        <v>#REF!</v>
      </c>
      <c r="AC70" s="263" t="e">
        <f t="shared" si="67"/>
        <v>#REF!</v>
      </c>
      <c r="AD70" s="263" t="e">
        <f t="shared" si="67"/>
        <v>#REF!</v>
      </c>
      <c r="AE70" s="263" t="e">
        <f t="shared" si="67"/>
        <v>#REF!</v>
      </c>
      <c r="AF70" s="263" t="e">
        <f t="shared" si="67"/>
        <v>#REF!</v>
      </c>
      <c r="AG70" s="263" t="e">
        <f t="shared" si="67"/>
        <v>#REF!</v>
      </c>
      <c r="AH70" s="263" t="e">
        <f t="shared" si="67"/>
        <v>#REF!</v>
      </c>
      <c r="AI70" s="263" t="e">
        <f t="shared" si="67"/>
        <v>#REF!</v>
      </c>
      <c r="AJ70" s="263" t="e">
        <f t="shared" si="67"/>
        <v>#REF!</v>
      </c>
      <c r="AK70" s="263" t="e">
        <f t="shared" si="67"/>
        <v>#REF!</v>
      </c>
      <c r="AL70" s="263" t="e">
        <f t="shared" si="67"/>
        <v>#REF!</v>
      </c>
      <c r="AM70" s="263" t="e">
        <f t="shared" si="67"/>
        <v>#REF!</v>
      </c>
      <c r="AN70" s="263" t="e">
        <f t="shared" si="67"/>
        <v>#REF!</v>
      </c>
      <c r="AO70" s="263" t="e">
        <f t="shared" si="67"/>
        <v>#REF!</v>
      </c>
      <c r="AP70" s="263" t="e">
        <f t="shared" si="67"/>
        <v>#REF!</v>
      </c>
      <c r="AQ70" s="263" t="e">
        <f t="shared" si="67"/>
        <v>#REF!</v>
      </c>
      <c r="AR70" s="264"/>
      <c r="AT70" s="265"/>
    </row>
    <row r="71" spans="1:46">
      <c r="A71" s="268" t="s">
        <v>216</v>
      </c>
      <c r="B71" s="267" t="s">
        <v>217</v>
      </c>
      <c r="C71" s="263" t="e">
        <f t="shared" ref="C71:AQ71" si="68">C176/C$206*C$102</f>
        <v>#REF!</v>
      </c>
      <c r="D71" s="263" t="e">
        <f t="shared" si="68"/>
        <v>#REF!</v>
      </c>
      <c r="E71" s="263" t="e">
        <f t="shared" si="68"/>
        <v>#REF!</v>
      </c>
      <c r="F71" s="263" t="e">
        <f t="shared" si="68"/>
        <v>#REF!</v>
      </c>
      <c r="G71" s="263" t="e">
        <f t="shared" si="68"/>
        <v>#REF!</v>
      </c>
      <c r="H71" s="263" t="e">
        <f t="shared" si="68"/>
        <v>#REF!</v>
      </c>
      <c r="I71" s="263" t="e">
        <f t="shared" si="68"/>
        <v>#REF!</v>
      </c>
      <c r="J71" s="263" t="e">
        <f t="shared" si="68"/>
        <v>#REF!</v>
      </c>
      <c r="K71" s="263" t="e">
        <f t="shared" si="68"/>
        <v>#REF!</v>
      </c>
      <c r="L71" s="263" t="e">
        <f t="shared" si="68"/>
        <v>#REF!</v>
      </c>
      <c r="M71" s="263" t="e">
        <f t="shared" si="68"/>
        <v>#REF!</v>
      </c>
      <c r="N71" s="263" t="e">
        <f t="shared" si="68"/>
        <v>#REF!</v>
      </c>
      <c r="O71" s="263" t="e">
        <f t="shared" si="68"/>
        <v>#REF!</v>
      </c>
      <c r="P71" s="263" t="e">
        <f t="shared" si="68"/>
        <v>#REF!</v>
      </c>
      <c r="Q71" s="263" t="e">
        <f t="shared" si="68"/>
        <v>#REF!</v>
      </c>
      <c r="R71" s="263" t="e">
        <f t="shared" si="68"/>
        <v>#REF!</v>
      </c>
      <c r="S71" s="263" t="e">
        <f t="shared" si="68"/>
        <v>#REF!</v>
      </c>
      <c r="T71" s="263" t="e">
        <f t="shared" si="68"/>
        <v>#REF!</v>
      </c>
      <c r="U71" s="263" t="e">
        <f t="shared" si="68"/>
        <v>#REF!</v>
      </c>
      <c r="V71" s="263" t="e">
        <f t="shared" si="68"/>
        <v>#REF!</v>
      </c>
      <c r="W71" s="263" t="e">
        <f t="shared" si="68"/>
        <v>#REF!</v>
      </c>
      <c r="X71" s="263" t="e">
        <f t="shared" si="68"/>
        <v>#REF!</v>
      </c>
      <c r="Y71" s="263" t="e">
        <f t="shared" si="68"/>
        <v>#REF!</v>
      </c>
      <c r="Z71" s="263" t="e">
        <f t="shared" si="68"/>
        <v>#REF!</v>
      </c>
      <c r="AA71" s="263" t="e">
        <f t="shared" si="68"/>
        <v>#REF!</v>
      </c>
      <c r="AB71" s="263" t="e">
        <f t="shared" si="68"/>
        <v>#REF!</v>
      </c>
      <c r="AC71" s="263" t="e">
        <f t="shared" si="68"/>
        <v>#REF!</v>
      </c>
      <c r="AD71" s="263" t="e">
        <f t="shared" si="68"/>
        <v>#REF!</v>
      </c>
      <c r="AE71" s="263" t="e">
        <f t="shared" si="68"/>
        <v>#REF!</v>
      </c>
      <c r="AF71" s="263" t="e">
        <f t="shared" si="68"/>
        <v>#REF!</v>
      </c>
      <c r="AG71" s="263" t="e">
        <f t="shared" si="68"/>
        <v>#REF!</v>
      </c>
      <c r="AH71" s="263" t="e">
        <f t="shared" si="68"/>
        <v>#REF!</v>
      </c>
      <c r="AI71" s="263" t="e">
        <f t="shared" si="68"/>
        <v>#REF!</v>
      </c>
      <c r="AJ71" s="263" t="e">
        <f t="shared" si="68"/>
        <v>#REF!</v>
      </c>
      <c r="AK71" s="263" t="e">
        <f t="shared" si="68"/>
        <v>#REF!</v>
      </c>
      <c r="AL71" s="263" t="e">
        <f t="shared" si="68"/>
        <v>#REF!</v>
      </c>
      <c r="AM71" s="263" t="e">
        <f t="shared" si="68"/>
        <v>#REF!</v>
      </c>
      <c r="AN71" s="263" t="e">
        <f t="shared" si="68"/>
        <v>#REF!</v>
      </c>
      <c r="AO71" s="263" t="e">
        <f t="shared" si="68"/>
        <v>#REF!</v>
      </c>
      <c r="AP71" s="263" t="e">
        <f t="shared" si="68"/>
        <v>#REF!</v>
      </c>
      <c r="AQ71" s="263" t="e">
        <f t="shared" si="68"/>
        <v>#REF!</v>
      </c>
      <c r="AR71" s="264"/>
      <c r="AT71" s="265"/>
    </row>
    <row r="72" spans="1:46">
      <c r="A72" s="268" t="s">
        <v>218</v>
      </c>
      <c r="B72" s="267" t="s">
        <v>219</v>
      </c>
      <c r="C72" s="263" t="e">
        <f t="shared" ref="C72:AQ72" si="69">C177/C$206*C$102</f>
        <v>#REF!</v>
      </c>
      <c r="D72" s="263" t="e">
        <f t="shared" si="69"/>
        <v>#REF!</v>
      </c>
      <c r="E72" s="263" t="e">
        <f t="shared" si="69"/>
        <v>#REF!</v>
      </c>
      <c r="F72" s="263" t="e">
        <f t="shared" si="69"/>
        <v>#REF!</v>
      </c>
      <c r="G72" s="263" t="e">
        <f t="shared" si="69"/>
        <v>#REF!</v>
      </c>
      <c r="H72" s="263" t="e">
        <f t="shared" si="69"/>
        <v>#REF!</v>
      </c>
      <c r="I72" s="263" t="e">
        <f t="shared" si="69"/>
        <v>#REF!</v>
      </c>
      <c r="J72" s="263" t="e">
        <f t="shared" si="69"/>
        <v>#REF!</v>
      </c>
      <c r="K72" s="263" t="e">
        <f t="shared" si="69"/>
        <v>#REF!</v>
      </c>
      <c r="L72" s="263" t="e">
        <f t="shared" si="69"/>
        <v>#REF!</v>
      </c>
      <c r="M72" s="263" t="e">
        <f t="shared" si="69"/>
        <v>#REF!</v>
      </c>
      <c r="N72" s="263" t="e">
        <f t="shared" si="69"/>
        <v>#REF!</v>
      </c>
      <c r="O72" s="263" t="e">
        <f t="shared" si="69"/>
        <v>#REF!</v>
      </c>
      <c r="P72" s="263" t="e">
        <f t="shared" si="69"/>
        <v>#REF!</v>
      </c>
      <c r="Q72" s="263" t="e">
        <f t="shared" si="69"/>
        <v>#REF!</v>
      </c>
      <c r="R72" s="263" t="e">
        <f t="shared" si="69"/>
        <v>#REF!</v>
      </c>
      <c r="S72" s="263" t="e">
        <f t="shared" si="69"/>
        <v>#REF!</v>
      </c>
      <c r="T72" s="263" t="e">
        <f t="shared" si="69"/>
        <v>#REF!</v>
      </c>
      <c r="U72" s="263" t="e">
        <f t="shared" si="69"/>
        <v>#REF!</v>
      </c>
      <c r="V72" s="263" t="e">
        <f t="shared" si="69"/>
        <v>#REF!</v>
      </c>
      <c r="W72" s="263" t="e">
        <f t="shared" si="69"/>
        <v>#REF!</v>
      </c>
      <c r="X72" s="263" t="e">
        <f t="shared" si="69"/>
        <v>#REF!</v>
      </c>
      <c r="Y72" s="263" t="e">
        <f t="shared" si="69"/>
        <v>#REF!</v>
      </c>
      <c r="Z72" s="263" t="e">
        <f t="shared" si="69"/>
        <v>#REF!</v>
      </c>
      <c r="AA72" s="263" t="e">
        <f t="shared" si="69"/>
        <v>#REF!</v>
      </c>
      <c r="AB72" s="263" t="e">
        <f t="shared" si="69"/>
        <v>#REF!</v>
      </c>
      <c r="AC72" s="263" t="e">
        <f t="shared" si="69"/>
        <v>#REF!</v>
      </c>
      <c r="AD72" s="263" t="e">
        <f t="shared" si="69"/>
        <v>#REF!</v>
      </c>
      <c r="AE72" s="263" t="e">
        <f t="shared" si="69"/>
        <v>#REF!</v>
      </c>
      <c r="AF72" s="263" t="e">
        <f t="shared" si="69"/>
        <v>#REF!</v>
      </c>
      <c r="AG72" s="263" t="e">
        <f t="shared" si="69"/>
        <v>#REF!</v>
      </c>
      <c r="AH72" s="263" t="e">
        <f t="shared" si="69"/>
        <v>#REF!</v>
      </c>
      <c r="AI72" s="263" t="e">
        <f t="shared" si="69"/>
        <v>#REF!</v>
      </c>
      <c r="AJ72" s="263" t="e">
        <f t="shared" si="69"/>
        <v>#REF!</v>
      </c>
      <c r="AK72" s="263" t="e">
        <f t="shared" si="69"/>
        <v>#REF!</v>
      </c>
      <c r="AL72" s="263" t="e">
        <f t="shared" si="69"/>
        <v>#REF!</v>
      </c>
      <c r="AM72" s="263" t="e">
        <f t="shared" si="69"/>
        <v>#REF!</v>
      </c>
      <c r="AN72" s="263" t="e">
        <f t="shared" si="69"/>
        <v>#REF!</v>
      </c>
      <c r="AO72" s="263" t="e">
        <f t="shared" si="69"/>
        <v>#REF!</v>
      </c>
      <c r="AP72" s="263" t="e">
        <f t="shared" si="69"/>
        <v>#REF!</v>
      </c>
      <c r="AQ72" s="263" t="e">
        <f t="shared" si="69"/>
        <v>#REF!</v>
      </c>
      <c r="AR72" s="264"/>
      <c r="AT72" s="265"/>
    </row>
    <row r="73" spans="1:46">
      <c r="A73" s="268" t="s">
        <v>220</v>
      </c>
      <c r="B73" s="267" t="s">
        <v>221</v>
      </c>
      <c r="C73" s="263" t="e">
        <f t="shared" ref="C73:AQ73" si="70">C178/C$206*C$102</f>
        <v>#REF!</v>
      </c>
      <c r="D73" s="263" t="e">
        <f t="shared" si="70"/>
        <v>#REF!</v>
      </c>
      <c r="E73" s="263" t="e">
        <f t="shared" si="70"/>
        <v>#REF!</v>
      </c>
      <c r="F73" s="263" t="e">
        <f t="shared" si="70"/>
        <v>#REF!</v>
      </c>
      <c r="G73" s="263" t="e">
        <f t="shared" si="70"/>
        <v>#REF!</v>
      </c>
      <c r="H73" s="263" t="e">
        <f t="shared" si="70"/>
        <v>#REF!</v>
      </c>
      <c r="I73" s="263" t="e">
        <f t="shared" si="70"/>
        <v>#REF!</v>
      </c>
      <c r="J73" s="263" t="e">
        <f t="shared" si="70"/>
        <v>#REF!</v>
      </c>
      <c r="K73" s="263" t="e">
        <f t="shared" si="70"/>
        <v>#REF!</v>
      </c>
      <c r="L73" s="263" t="e">
        <f t="shared" si="70"/>
        <v>#REF!</v>
      </c>
      <c r="M73" s="263" t="e">
        <f t="shared" si="70"/>
        <v>#REF!</v>
      </c>
      <c r="N73" s="263" t="e">
        <f t="shared" si="70"/>
        <v>#REF!</v>
      </c>
      <c r="O73" s="263" t="e">
        <f t="shared" si="70"/>
        <v>#REF!</v>
      </c>
      <c r="P73" s="263" t="e">
        <f t="shared" si="70"/>
        <v>#REF!</v>
      </c>
      <c r="Q73" s="263" t="e">
        <f t="shared" si="70"/>
        <v>#REF!</v>
      </c>
      <c r="R73" s="263" t="e">
        <f t="shared" si="70"/>
        <v>#REF!</v>
      </c>
      <c r="S73" s="263" t="e">
        <f t="shared" si="70"/>
        <v>#REF!</v>
      </c>
      <c r="T73" s="263" t="e">
        <f t="shared" si="70"/>
        <v>#REF!</v>
      </c>
      <c r="U73" s="263" t="e">
        <f t="shared" si="70"/>
        <v>#REF!</v>
      </c>
      <c r="V73" s="263" t="e">
        <f t="shared" si="70"/>
        <v>#REF!</v>
      </c>
      <c r="W73" s="263" t="e">
        <f t="shared" si="70"/>
        <v>#REF!</v>
      </c>
      <c r="X73" s="263" t="e">
        <f t="shared" si="70"/>
        <v>#REF!</v>
      </c>
      <c r="Y73" s="263" t="e">
        <f t="shared" si="70"/>
        <v>#REF!</v>
      </c>
      <c r="Z73" s="263" t="e">
        <f t="shared" si="70"/>
        <v>#REF!</v>
      </c>
      <c r="AA73" s="263" t="e">
        <f t="shared" si="70"/>
        <v>#REF!</v>
      </c>
      <c r="AB73" s="263" t="e">
        <f t="shared" si="70"/>
        <v>#REF!</v>
      </c>
      <c r="AC73" s="263" t="e">
        <f t="shared" si="70"/>
        <v>#REF!</v>
      </c>
      <c r="AD73" s="263" t="e">
        <f t="shared" si="70"/>
        <v>#REF!</v>
      </c>
      <c r="AE73" s="263" t="e">
        <f t="shared" si="70"/>
        <v>#REF!</v>
      </c>
      <c r="AF73" s="263" t="e">
        <f t="shared" si="70"/>
        <v>#REF!</v>
      </c>
      <c r="AG73" s="263" t="e">
        <f t="shared" si="70"/>
        <v>#REF!</v>
      </c>
      <c r="AH73" s="263" t="e">
        <f t="shared" si="70"/>
        <v>#REF!</v>
      </c>
      <c r="AI73" s="263" t="e">
        <f t="shared" si="70"/>
        <v>#REF!</v>
      </c>
      <c r="AJ73" s="263" t="e">
        <f t="shared" si="70"/>
        <v>#REF!</v>
      </c>
      <c r="AK73" s="263" t="e">
        <f t="shared" si="70"/>
        <v>#REF!</v>
      </c>
      <c r="AL73" s="263" t="e">
        <f t="shared" si="70"/>
        <v>#REF!</v>
      </c>
      <c r="AM73" s="263" t="e">
        <f t="shared" si="70"/>
        <v>#REF!</v>
      </c>
      <c r="AN73" s="263" t="e">
        <f t="shared" si="70"/>
        <v>#REF!</v>
      </c>
      <c r="AO73" s="263" t="e">
        <f t="shared" si="70"/>
        <v>#REF!</v>
      </c>
      <c r="AP73" s="263" t="e">
        <f t="shared" si="70"/>
        <v>#REF!</v>
      </c>
      <c r="AQ73" s="263" t="e">
        <f t="shared" si="70"/>
        <v>#REF!</v>
      </c>
      <c r="AR73" s="264"/>
      <c r="AT73" s="265"/>
    </row>
    <row r="74" spans="1:46">
      <c r="A74" s="269" t="s">
        <v>222</v>
      </c>
      <c r="B74" s="270" t="s">
        <v>223</v>
      </c>
      <c r="C74" s="263" t="e">
        <f t="shared" ref="C74:AQ74" si="71">C179/C$206*C$102</f>
        <v>#REF!</v>
      </c>
      <c r="D74" s="263" t="e">
        <f t="shared" si="71"/>
        <v>#REF!</v>
      </c>
      <c r="E74" s="263" t="e">
        <f t="shared" si="71"/>
        <v>#REF!</v>
      </c>
      <c r="F74" s="263" t="e">
        <f t="shared" si="71"/>
        <v>#REF!</v>
      </c>
      <c r="G74" s="263" t="e">
        <f t="shared" si="71"/>
        <v>#REF!</v>
      </c>
      <c r="H74" s="263" t="e">
        <f t="shared" si="71"/>
        <v>#REF!</v>
      </c>
      <c r="I74" s="263" t="e">
        <f t="shared" si="71"/>
        <v>#REF!</v>
      </c>
      <c r="J74" s="263" t="e">
        <f t="shared" si="71"/>
        <v>#REF!</v>
      </c>
      <c r="K74" s="263" t="e">
        <f t="shared" si="71"/>
        <v>#REF!</v>
      </c>
      <c r="L74" s="263" t="e">
        <f t="shared" si="71"/>
        <v>#REF!</v>
      </c>
      <c r="M74" s="263" t="e">
        <f t="shared" si="71"/>
        <v>#REF!</v>
      </c>
      <c r="N74" s="263" t="e">
        <f t="shared" si="71"/>
        <v>#REF!</v>
      </c>
      <c r="O74" s="263" t="e">
        <f t="shared" si="71"/>
        <v>#REF!</v>
      </c>
      <c r="P74" s="263" t="e">
        <f t="shared" si="71"/>
        <v>#REF!</v>
      </c>
      <c r="Q74" s="263" t="e">
        <f t="shared" si="71"/>
        <v>#REF!</v>
      </c>
      <c r="R74" s="263" t="e">
        <f t="shared" si="71"/>
        <v>#REF!</v>
      </c>
      <c r="S74" s="263" t="e">
        <f t="shared" si="71"/>
        <v>#REF!</v>
      </c>
      <c r="T74" s="263" t="e">
        <f t="shared" si="71"/>
        <v>#REF!</v>
      </c>
      <c r="U74" s="263" t="e">
        <f t="shared" si="71"/>
        <v>#REF!</v>
      </c>
      <c r="V74" s="263" t="e">
        <f t="shared" si="71"/>
        <v>#REF!</v>
      </c>
      <c r="W74" s="263" t="e">
        <f t="shared" si="71"/>
        <v>#REF!</v>
      </c>
      <c r="X74" s="263" t="e">
        <f t="shared" si="71"/>
        <v>#REF!</v>
      </c>
      <c r="Y74" s="263" t="e">
        <f t="shared" si="71"/>
        <v>#REF!</v>
      </c>
      <c r="Z74" s="263" t="e">
        <f t="shared" si="71"/>
        <v>#REF!</v>
      </c>
      <c r="AA74" s="263" t="e">
        <f t="shared" si="71"/>
        <v>#REF!</v>
      </c>
      <c r="AB74" s="263" t="e">
        <f t="shared" si="71"/>
        <v>#REF!</v>
      </c>
      <c r="AC74" s="263" t="e">
        <f t="shared" si="71"/>
        <v>#REF!</v>
      </c>
      <c r="AD74" s="263" t="e">
        <f t="shared" si="71"/>
        <v>#REF!</v>
      </c>
      <c r="AE74" s="263" t="e">
        <f t="shared" si="71"/>
        <v>#REF!</v>
      </c>
      <c r="AF74" s="263" t="e">
        <f t="shared" si="71"/>
        <v>#REF!</v>
      </c>
      <c r="AG74" s="263" t="e">
        <f t="shared" si="71"/>
        <v>#REF!</v>
      </c>
      <c r="AH74" s="263" t="e">
        <f t="shared" si="71"/>
        <v>#REF!</v>
      </c>
      <c r="AI74" s="263" t="e">
        <f t="shared" si="71"/>
        <v>#REF!</v>
      </c>
      <c r="AJ74" s="263" t="e">
        <f t="shared" si="71"/>
        <v>#REF!</v>
      </c>
      <c r="AK74" s="263" t="e">
        <f t="shared" si="71"/>
        <v>#REF!</v>
      </c>
      <c r="AL74" s="263" t="e">
        <f t="shared" si="71"/>
        <v>#REF!</v>
      </c>
      <c r="AM74" s="263" t="e">
        <f t="shared" si="71"/>
        <v>#REF!</v>
      </c>
      <c r="AN74" s="263" t="e">
        <f t="shared" si="71"/>
        <v>#REF!</v>
      </c>
      <c r="AO74" s="263" t="e">
        <f t="shared" si="71"/>
        <v>#REF!</v>
      </c>
      <c r="AP74" s="263" t="e">
        <f t="shared" si="71"/>
        <v>#REF!</v>
      </c>
      <c r="AQ74" s="263" t="e">
        <f t="shared" si="71"/>
        <v>#REF!</v>
      </c>
      <c r="AR74" s="264"/>
      <c r="AT74" s="265"/>
    </row>
    <row r="75" spans="1:46">
      <c r="A75" s="269" t="s">
        <v>224</v>
      </c>
      <c r="B75" s="270" t="s">
        <v>225</v>
      </c>
      <c r="C75" s="263" t="e">
        <f t="shared" ref="C75:AQ75" si="72">C180/C$206*C$102</f>
        <v>#REF!</v>
      </c>
      <c r="D75" s="263" t="e">
        <f t="shared" si="72"/>
        <v>#REF!</v>
      </c>
      <c r="E75" s="263" t="e">
        <f t="shared" si="72"/>
        <v>#REF!</v>
      </c>
      <c r="F75" s="263" t="e">
        <f t="shared" si="72"/>
        <v>#REF!</v>
      </c>
      <c r="G75" s="263" t="e">
        <f t="shared" si="72"/>
        <v>#REF!</v>
      </c>
      <c r="H75" s="263" t="e">
        <f t="shared" si="72"/>
        <v>#REF!</v>
      </c>
      <c r="I75" s="263" t="e">
        <f t="shared" si="72"/>
        <v>#REF!</v>
      </c>
      <c r="J75" s="263" t="e">
        <f t="shared" si="72"/>
        <v>#REF!</v>
      </c>
      <c r="K75" s="263" t="e">
        <f t="shared" si="72"/>
        <v>#REF!</v>
      </c>
      <c r="L75" s="263" t="e">
        <f t="shared" si="72"/>
        <v>#REF!</v>
      </c>
      <c r="M75" s="263" t="e">
        <f t="shared" si="72"/>
        <v>#REF!</v>
      </c>
      <c r="N75" s="263" t="e">
        <f t="shared" si="72"/>
        <v>#REF!</v>
      </c>
      <c r="O75" s="263" t="e">
        <f t="shared" si="72"/>
        <v>#REF!</v>
      </c>
      <c r="P75" s="263" t="e">
        <f t="shared" si="72"/>
        <v>#REF!</v>
      </c>
      <c r="Q75" s="263" t="e">
        <f t="shared" si="72"/>
        <v>#REF!</v>
      </c>
      <c r="R75" s="263" t="e">
        <f t="shared" si="72"/>
        <v>#REF!</v>
      </c>
      <c r="S75" s="263" t="e">
        <f t="shared" si="72"/>
        <v>#REF!</v>
      </c>
      <c r="T75" s="263" t="e">
        <f t="shared" si="72"/>
        <v>#REF!</v>
      </c>
      <c r="U75" s="263" t="e">
        <f t="shared" si="72"/>
        <v>#REF!</v>
      </c>
      <c r="V75" s="263" t="e">
        <f t="shared" si="72"/>
        <v>#REF!</v>
      </c>
      <c r="W75" s="263" t="e">
        <f t="shared" si="72"/>
        <v>#REF!</v>
      </c>
      <c r="X75" s="263" t="e">
        <f t="shared" si="72"/>
        <v>#REF!</v>
      </c>
      <c r="Y75" s="263" t="e">
        <f t="shared" si="72"/>
        <v>#REF!</v>
      </c>
      <c r="Z75" s="263" t="e">
        <f t="shared" si="72"/>
        <v>#REF!</v>
      </c>
      <c r="AA75" s="263" t="e">
        <f t="shared" si="72"/>
        <v>#REF!</v>
      </c>
      <c r="AB75" s="263" t="e">
        <f t="shared" si="72"/>
        <v>#REF!</v>
      </c>
      <c r="AC75" s="263" t="e">
        <f t="shared" si="72"/>
        <v>#REF!</v>
      </c>
      <c r="AD75" s="263" t="e">
        <f t="shared" si="72"/>
        <v>#REF!</v>
      </c>
      <c r="AE75" s="263" t="e">
        <f t="shared" si="72"/>
        <v>#REF!</v>
      </c>
      <c r="AF75" s="263" t="e">
        <f t="shared" si="72"/>
        <v>#REF!</v>
      </c>
      <c r="AG75" s="263" t="e">
        <f t="shared" si="72"/>
        <v>#REF!</v>
      </c>
      <c r="AH75" s="263" t="e">
        <f t="shared" si="72"/>
        <v>#REF!</v>
      </c>
      <c r="AI75" s="263" t="e">
        <f t="shared" si="72"/>
        <v>#REF!</v>
      </c>
      <c r="AJ75" s="263" t="e">
        <f t="shared" si="72"/>
        <v>#REF!</v>
      </c>
      <c r="AK75" s="263" t="e">
        <f t="shared" si="72"/>
        <v>#REF!</v>
      </c>
      <c r="AL75" s="263" t="e">
        <f t="shared" si="72"/>
        <v>#REF!</v>
      </c>
      <c r="AM75" s="263" t="e">
        <f t="shared" si="72"/>
        <v>#REF!</v>
      </c>
      <c r="AN75" s="263" t="e">
        <f t="shared" si="72"/>
        <v>#REF!</v>
      </c>
      <c r="AO75" s="263" t="e">
        <f t="shared" si="72"/>
        <v>#REF!</v>
      </c>
      <c r="AP75" s="263" t="e">
        <f t="shared" si="72"/>
        <v>#REF!</v>
      </c>
      <c r="AQ75" s="263" t="e">
        <f t="shared" si="72"/>
        <v>#REF!</v>
      </c>
      <c r="AR75" s="264"/>
      <c r="AT75" s="265"/>
    </row>
    <row r="76" spans="1:46">
      <c r="A76" s="268" t="s">
        <v>226</v>
      </c>
      <c r="B76" s="267" t="s">
        <v>227</v>
      </c>
      <c r="C76" s="263" t="e">
        <f t="shared" ref="C76:AQ76" si="73">C181/C$206*C$102</f>
        <v>#REF!</v>
      </c>
      <c r="D76" s="263" t="e">
        <f t="shared" si="73"/>
        <v>#REF!</v>
      </c>
      <c r="E76" s="263" t="e">
        <f t="shared" si="73"/>
        <v>#REF!</v>
      </c>
      <c r="F76" s="263" t="e">
        <f t="shared" si="73"/>
        <v>#REF!</v>
      </c>
      <c r="G76" s="263" t="e">
        <f t="shared" si="73"/>
        <v>#REF!</v>
      </c>
      <c r="H76" s="263" t="e">
        <f t="shared" si="73"/>
        <v>#REF!</v>
      </c>
      <c r="I76" s="263" t="e">
        <f t="shared" si="73"/>
        <v>#REF!</v>
      </c>
      <c r="J76" s="263" t="e">
        <f t="shared" si="73"/>
        <v>#REF!</v>
      </c>
      <c r="K76" s="263" t="e">
        <f t="shared" si="73"/>
        <v>#REF!</v>
      </c>
      <c r="L76" s="263" t="e">
        <f t="shared" si="73"/>
        <v>#REF!</v>
      </c>
      <c r="M76" s="263" t="e">
        <f t="shared" si="73"/>
        <v>#REF!</v>
      </c>
      <c r="N76" s="263" t="e">
        <f t="shared" si="73"/>
        <v>#REF!</v>
      </c>
      <c r="O76" s="263" t="e">
        <f t="shared" si="73"/>
        <v>#REF!</v>
      </c>
      <c r="P76" s="263" t="e">
        <f t="shared" si="73"/>
        <v>#REF!</v>
      </c>
      <c r="Q76" s="263" t="e">
        <f t="shared" si="73"/>
        <v>#REF!</v>
      </c>
      <c r="R76" s="263" t="e">
        <f t="shared" si="73"/>
        <v>#REF!</v>
      </c>
      <c r="S76" s="263" t="e">
        <f t="shared" si="73"/>
        <v>#REF!</v>
      </c>
      <c r="T76" s="263" t="e">
        <f t="shared" si="73"/>
        <v>#REF!</v>
      </c>
      <c r="U76" s="263" t="e">
        <f t="shared" si="73"/>
        <v>#REF!</v>
      </c>
      <c r="V76" s="263" t="e">
        <f t="shared" si="73"/>
        <v>#REF!</v>
      </c>
      <c r="W76" s="263" t="e">
        <f t="shared" si="73"/>
        <v>#REF!</v>
      </c>
      <c r="X76" s="263" t="e">
        <f t="shared" si="73"/>
        <v>#REF!</v>
      </c>
      <c r="Y76" s="263" t="e">
        <f t="shared" si="73"/>
        <v>#REF!</v>
      </c>
      <c r="Z76" s="263" t="e">
        <f t="shared" si="73"/>
        <v>#REF!</v>
      </c>
      <c r="AA76" s="263" t="e">
        <f t="shared" si="73"/>
        <v>#REF!</v>
      </c>
      <c r="AB76" s="263" t="e">
        <f t="shared" si="73"/>
        <v>#REF!</v>
      </c>
      <c r="AC76" s="263" t="e">
        <f t="shared" si="73"/>
        <v>#REF!</v>
      </c>
      <c r="AD76" s="263" t="e">
        <f t="shared" si="73"/>
        <v>#REF!</v>
      </c>
      <c r="AE76" s="263" t="e">
        <f t="shared" si="73"/>
        <v>#REF!</v>
      </c>
      <c r="AF76" s="263" t="e">
        <f t="shared" si="73"/>
        <v>#REF!</v>
      </c>
      <c r="AG76" s="263" t="e">
        <f t="shared" si="73"/>
        <v>#REF!</v>
      </c>
      <c r="AH76" s="263" t="e">
        <f t="shared" si="73"/>
        <v>#REF!</v>
      </c>
      <c r="AI76" s="263" t="e">
        <f t="shared" si="73"/>
        <v>#REF!</v>
      </c>
      <c r="AJ76" s="263" t="e">
        <f t="shared" si="73"/>
        <v>#REF!</v>
      </c>
      <c r="AK76" s="263" t="e">
        <f t="shared" si="73"/>
        <v>#REF!</v>
      </c>
      <c r="AL76" s="263" t="e">
        <f t="shared" si="73"/>
        <v>#REF!</v>
      </c>
      <c r="AM76" s="263" t="e">
        <f t="shared" si="73"/>
        <v>#REF!</v>
      </c>
      <c r="AN76" s="263" t="e">
        <f t="shared" si="73"/>
        <v>#REF!</v>
      </c>
      <c r="AO76" s="263" t="e">
        <f t="shared" si="73"/>
        <v>#REF!</v>
      </c>
      <c r="AP76" s="263" t="e">
        <f t="shared" si="73"/>
        <v>#REF!</v>
      </c>
      <c r="AQ76" s="263" t="e">
        <f t="shared" si="73"/>
        <v>#REF!</v>
      </c>
      <c r="AR76" s="264"/>
      <c r="AT76" s="265"/>
    </row>
    <row r="77" spans="1:46">
      <c r="A77" s="268" t="s">
        <v>228</v>
      </c>
      <c r="B77" s="267" t="s">
        <v>229</v>
      </c>
      <c r="C77" s="263" t="e">
        <f t="shared" ref="C77:AQ77" si="74">C182/C$206*C$102</f>
        <v>#REF!</v>
      </c>
      <c r="D77" s="263" t="e">
        <f t="shared" si="74"/>
        <v>#REF!</v>
      </c>
      <c r="E77" s="263" t="e">
        <f t="shared" si="74"/>
        <v>#REF!</v>
      </c>
      <c r="F77" s="263" t="e">
        <f t="shared" si="74"/>
        <v>#REF!</v>
      </c>
      <c r="G77" s="263" t="e">
        <f t="shared" si="74"/>
        <v>#REF!</v>
      </c>
      <c r="H77" s="263" t="e">
        <f t="shared" si="74"/>
        <v>#REF!</v>
      </c>
      <c r="I77" s="263" t="e">
        <f t="shared" si="74"/>
        <v>#REF!</v>
      </c>
      <c r="J77" s="263" t="e">
        <f t="shared" si="74"/>
        <v>#REF!</v>
      </c>
      <c r="K77" s="263" t="e">
        <f t="shared" si="74"/>
        <v>#REF!</v>
      </c>
      <c r="L77" s="263" t="e">
        <f t="shared" si="74"/>
        <v>#REF!</v>
      </c>
      <c r="M77" s="263" t="e">
        <f t="shared" si="74"/>
        <v>#REF!</v>
      </c>
      <c r="N77" s="263" t="e">
        <f t="shared" si="74"/>
        <v>#REF!</v>
      </c>
      <c r="O77" s="263" t="e">
        <f t="shared" si="74"/>
        <v>#REF!</v>
      </c>
      <c r="P77" s="263" t="e">
        <f t="shared" si="74"/>
        <v>#REF!</v>
      </c>
      <c r="Q77" s="263" t="e">
        <f t="shared" si="74"/>
        <v>#REF!</v>
      </c>
      <c r="R77" s="263" t="e">
        <f t="shared" si="74"/>
        <v>#REF!</v>
      </c>
      <c r="S77" s="263" t="e">
        <f t="shared" si="74"/>
        <v>#REF!</v>
      </c>
      <c r="T77" s="263" t="e">
        <f t="shared" si="74"/>
        <v>#REF!</v>
      </c>
      <c r="U77" s="263" t="e">
        <f t="shared" si="74"/>
        <v>#REF!</v>
      </c>
      <c r="V77" s="263" t="e">
        <f t="shared" si="74"/>
        <v>#REF!</v>
      </c>
      <c r="W77" s="263" t="e">
        <f t="shared" si="74"/>
        <v>#REF!</v>
      </c>
      <c r="X77" s="263" t="e">
        <f t="shared" si="74"/>
        <v>#REF!</v>
      </c>
      <c r="Y77" s="263" t="e">
        <f t="shared" si="74"/>
        <v>#REF!</v>
      </c>
      <c r="Z77" s="263" t="e">
        <f t="shared" si="74"/>
        <v>#REF!</v>
      </c>
      <c r="AA77" s="263" t="e">
        <f t="shared" si="74"/>
        <v>#REF!</v>
      </c>
      <c r="AB77" s="263" t="e">
        <f t="shared" si="74"/>
        <v>#REF!</v>
      </c>
      <c r="AC77" s="263" t="e">
        <f t="shared" si="74"/>
        <v>#REF!</v>
      </c>
      <c r="AD77" s="263" t="e">
        <f t="shared" si="74"/>
        <v>#REF!</v>
      </c>
      <c r="AE77" s="263" t="e">
        <f t="shared" si="74"/>
        <v>#REF!</v>
      </c>
      <c r="AF77" s="263" t="e">
        <f t="shared" si="74"/>
        <v>#REF!</v>
      </c>
      <c r="AG77" s="263" t="e">
        <f t="shared" si="74"/>
        <v>#REF!</v>
      </c>
      <c r="AH77" s="263" t="e">
        <f t="shared" si="74"/>
        <v>#REF!</v>
      </c>
      <c r="AI77" s="263" t="e">
        <f t="shared" si="74"/>
        <v>#REF!</v>
      </c>
      <c r="AJ77" s="263" t="e">
        <f t="shared" si="74"/>
        <v>#REF!</v>
      </c>
      <c r="AK77" s="263" t="e">
        <f t="shared" si="74"/>
        <v>#REF!</v>
      </c>
      <c r="AL77" s="263" t="e">
        <f t="shared" si="74"/>
        <v>#REF!</v>
      </c>
      <c r="AM77" s="263" t="e">
        <f t="shared" si="74"/>
        <v>#REF!</v>
      </c>
      <c r="AN77" s="263" t="e">
        <f t="shared" si="74"/>
        <v>#REF!</v>
      </c>
      <c r="AO77" s="263" t="e">
        <f t="shared" si="74"/>
        <v>#REF!</v>
      </c>
      <c r="AP77" s="263" t="e">
        <f t="shared" si="74"/>
        <v>#REF!</v>
      </c>
      <c r="AQ77" s="263" t="e">
        <f t="shared" si="74"/>
        <v>#REF!</v>
      </c>
      <c r="AR77" s="264"/>
      <c r="AT77" s="265"/>
    </row>
    <row r="78" spans="1:46">
      <c r="A78" s="268" t="s">
        <v>230</v>
      </c>
      <c r="B78" s="267" t="s">
        <v>231</v>
      </c>
      <c r="C78" s="263" t="e">
        <f t="shared" ref="C78:AQ78" si="75">C183/C$206*C$102</f>
        <v>#REF!</v>
      </c>
      <c r="D78" s="263" t="e">
        <f t="shared" si="75"/>
        <v>#REF!</v>
      </c>
      <c r="E78" s="263" t="e">
        <f t="shared" si="75"/>
        <v>#REF!</v>
      </c>
      <c r="F78" s="263" t="e">
        <f t="shared" si="75"/>
        <v>#REF!</v>
      </c>
      <c r="G78" s="263" t="e">
        <f t="shared" si="75"/>
        <v>#REF!</v>
      </c>
      <c r="H78" s="263" t="e">
        <f t="shared" si="75"/>
        <v>#REF!</v>
      </c>
      <c r="I78" s="263" t="e">
        <f t="shared" si="75"/>
        <v>#REF!</v>
      </c>
      <c r="J78" s="263" t="e">
        <f t="shared" si="75"/>
        <v>#REF!</v>
      </c>
      <c r="K78" s="263" t="e">
        <f t="shared" si="75"/>
        <v>#REF!</v>
      </c>
      <c r="L78" s="263" t="e">
        <f t="shared" si="75"/>
        <v>#REF!</v>
      </c>
      <c r="M78" s="263" t="e">
        <f t="shared" si="75"/>
        <v>#REF!</v>
      </c>
      <c r="N78" s="263" t="e">
        <f t="shared" si="75"/>
        <v>#REF!</v>
      </c>
      <c r="O78" s="263" t="e">
        <f t="shared" si="75"/>
        <v>#REF!</v>
      </c>
      <c r="P78" s="263" t="e">
        <f t="shared" si="75"/>
        <v>#REF!</v>
      </c>
      <c r="Q78" s="263" t="e">
        <f t="shared" si="75"/>
        <v>#REF!</v>
      </c>
      <c r="R78" s="263" t="e">
        <f t="shared" si="75"/>
        <v>#REF!</v>
      </c>
      <c r="S78" s="263" t="e">
        <f t="shared" si="75"/>
        <v>#REF!</v>
      </c>
      <c r="T78" s="263" t="e">
        <f t="shared" si="75"/>
        <v>#REF!</v>
      </c>
      <c r="U78" s="263" t="e">
        <f t="shared" si="75"/>
        <v>#REF!</v>
      </c>
      <c r="V78" s="263" t="e">
        <f t="shared" si="75"/>
        <v>#REF!</v>
      </c>
      <c r="W78" s="263" t="e">
        <f t="shared" si="75"/>
        <v>#REF!</v>
      </c>
      <c r="X78" s="263" t="e">
        <f t="shared" si="75"/>
        <v>#REF!</v>
      </c>
      <c r="Y78" s="263" t="e">
        <f t="shared" si="75"/>
        <v>#REF!</v>
      </c>
      <c r="Z78" s="263" t="e">
        <f t="shared" si="75"/>
        <v>#REF!</v>
      </c>
      <c r="AA78" s="263" t="e">
        <f t="shared" si="75"/>
        <v>#REF!</v>
      </c>
      <c r="AB78" s="263" t="e">
        <f t="shared" si="75"/>
        <v>#REF!</v>
      </c>
      <c r="AC78" s="263" t="e">
        <f t="shared" si="75"/>
        <v>#REF!</v>
      </c>
      <c r="AD78" s="263" t="e">
        <f t="shared" si="75"/>
        <v>#REF!</v>
      </c>
      <c r="AE78" s="263" t="e">
        <f t="shared" si="75"/>
        <v>#REF!</v>
      </c>
      <c r="AF78" s="263" t="e">
        <f t="shared" si="75"/>
        <v>#REF!</v>
      </c>
      <c r="AG78" s="263" t="e">
        <f t="shared" si="75"/>
        <v>#REF!</v>
      </c>
      <c r="AH78" s="263" t="e">
        <f t="shared" si="75"/>
        <v>#REF!</v>
      </c>
      <c r="AI78" s="263" t="e">
        <f t="shared" si="75"/>
        <v>#REF!</v>
      </c>
      <c r="AJ78" s="263" t="e">
        <f t="shared" si="75"/>
        <v>#REF!</v>
      </c>
      <c r="AK78" s="263" t="e">
        <f t="shared" si="75"/>
        <v>#REF!</v>
      </c>
      <c r="AL78" s="263" t="e">
        <f t="shared" si="75"/>
        <v>#REF!</v>
      </c>
      <c r="AM78" s="263" t="e">
        <f t="shared" si="75"/>
        <v>#REF!</v>
      </c>
      <c r="AN78" s="263" t="e">
        <f t="shared" si="75"/>
        <v>#REF!</v>
      </c>
      <c r="AO78" s="263" t="e">
        <f t="shared" si="75"/>
        <v>#REF!</v>
      </c>
      <c r="AP78" s="263" t="e">
        <f t="shared" si="75"/>
        <v>#REF!</v>
      </c>
      <c r="AQ78" s="263" t="e">
        <f t="shared" si="75"/>
        <v>#REF!</v>
      </c>
      <c r="AR78" s="264"/>
      <c r="AT78" s="265"/>
    </row>
    <row r="79" spans="1:46">
      <c r="A79" s="268" t="s">
        <v>232</v>
      </c>
      <c r="B79" s="267" t="s">
        <v>233</v>
      </c>
      <c r="C79" s="263" t="e">
        <f t="shared" ref="C79:AQ79" si="76">C184/C$206*C$102</f>
        <v>#REF!</v>
      </c>
      <c r="D79" s="263" t="e">
        <f t="shared" si="76"/>
        <v>#REF!</v>
      </c>
      <c r="E79" s="263" t="e">
        <f t="shared" si="76"/>
        <v>#REF!</v>
      </c>
      <c r="F79" s="263" t="e">
        <f t="shared" si="76"/>
        <v>#REF!</v>
      </c>
      <c r="G79" s="263" t="e">
        <f t="shared" si="76"/>
        <v>#REF!</v>
      </c>
      <c r="H79" s="263" t="e">
        <f t="shared" si="76"/>
        <v>#REF!</v>
      </c>
      <c r="I79" s="263" t="e">
        <f t="shared" si="76"/>
        <v>#REF!</v>
      </c>
      <c r="J79" s="263" t="e">
        <f t="shared" si="76"/>
        <v>#REF!</v>
      </c>
      <c r="K79" s="263" t="e">
        <f t="shared" si="76"/>
        <v>#REF!</v>
      </c>
      <c r="L79" s="263" t="e">
        <f t="shared" si="76"/>
        <v>#REF!</v>
      </c>
      <c r="M79" s="263" t="e">
        <f t="shared" si="76"/>
        <v>#REF!</v>
      </c>
      <c r="N79" s="263" t="e">
        <f t="shared" si="76"/>
        <v>#REF!</v>
      </c>
      <c r="O79" s="263" t="e">
        <f t="shared" si="76"/>
        <v>#REF!</v>
      </c>
      <c r="P79" s="263" t="e">
        <f t="shared" si="76"/>
        <v>#REF!</v>
      </c>
      <c r="Q79" s="263" t="e">
        <f t="shared" si="76"/>
        <v>#REF!</v>
      </c>
      <c r="R79" s="263" t="e">
        <f t="shared" si="76"/>
        <v>#REF!</v>
      </c>
      <c r="S79" s="263" t="e">
        <f t="shared" si="76"/>
        <v>#REF!</v>
      </c>
      <c r="T79" s="263" t="e">
        <f t="shared" si="76"/>
        <v>#REF!</v>
      </c>
      <c r="U79" s="263" t="e">
        <f t="shared" si="76"/>
        <v>#REF!</v>
      </c>
      <c r="V79" s="263" t="e">
        <f t="shared" si="76"/>
        <v>#REF!</v>
      </c>
      <c r="W79" s="263" t="e">
        <f t="shared" si="76"/>
        <v>#REF!</v>
      </c>
      <c r="X79" s="263" t="e">
        <f t="shared" si="76"/>
        <v>#REF!</v>
      </c>
      <c r="Y79" s="263" t="e">
        <f t="shared" si="76"/>
        <v>#REF!</v>
      </c>
      <c r="Z79" s="263" t="e">
        <f t="shared" si="76"/>
        <v>#REF!</v>
      </c>
      <c r="AA79" s="263" t="e">
        <f t="shared" si="76"/>
        <v>#REF!</v>
      </c>
      <c r="AB79" s="263" t="e">
        <f t="shared" si="76"/>
        <v>#REF!</v>
      </c>
      <c r="AC79" s="263" t="e">
        <f t="shared" si="76"/>
        <v>#REF!</v>
      </c>
      <c r="AD79" s="263" t="e">
        <f t="shared" si="76"/>
        <v>#REF!</v>
      </c>
      <c r="AE79" s="263" t="e">
        <f t="shared" si="76"/>
        <v>#REF!</v>
      </c>
      <c r="AF79" s="263" t="e">
        <f t="shared" si="76"/>
        <v>#REF!</v>
      </c>
      <c r="AG79" s="263" t="e">
        <f t="shared" si="76"/>
        <v>#REF!</v>
      </c>
      <c r="AH79" s="263" t="e">
        <f t="shared" si="76"/>
        <v>#REF!</v>
      </c>
      <c r="AI79" s="263" t="e">
        <f t="shared" si="76"/>
        <v>#REF!</v>
      </c>
      <c r="AJ79" s="263" t="e">
        <f t="shared" si="76"/>
        <v>#REF!</v>
      </c>
      <c r="AK79" s="263" t="e">
        <f t="shared" si="76"/>
        <v>#REF!</v>
      </c>
      <c r="AL79" s="263" t="e">
        <f t="shared" si="76"/>
        <v>#REF!</v>
      </c>
      <c r="AM79" s="263" t="e">
        <f t="shared" si="76"/>
        <v>#REF!</v>
      </c>
      <c r="AN79" s="263" t="e">
        <f t="shared" si="76"/>
        <v>#REF!</v>
      </c>
      <c r="AO79" s="263" t="e">
        <f t="shared" si="76"/>
        <v>#REF!</v>
      </c>
      <c r="AP79" s="263" t="e">
        <f t="shared" si="76"/>
        <v>#REF!</v>
      </c>
      <c r="AQ79" s="263" t="e">
        <f t="shared" si="76"/>
        <v>#REF!</v>
      </c>
      <c r="AR79" s="264"/>
      <c r="AT79" s="265"/>
    </row>
    <row r="80" spans="1:46">
      <c r="A80" s="268" t="s">
        <v>234</v>
      </c>
      <c r="B80" s="267" t="s">
        <v>235</v>
      </c>
      <c r="C80" s="263" t="e">
        <f t="shared" ref="C80:AQ80" si="77">C185/C$206*C$102</f>
        <v>#REF!</v>
      </c>
      <c r="D80" s="263" t="e">
        <f t="shared" si="77"/>
        <v>#REF!</v>
      </c>
      <c r="E80" s="263" t="e">
        <f t="shared" si="77"/>
        <v>#REF!</v>
      </c>
      <c r="F80" s="263" t="e">
        <f t="shared" si="77"/>
        <v>#REF!</v>
      </c>
      <c r="G80" s="263" t="e">
        <f t="shared" si="77"/>
        <v>#REF!</v>
      </c>
      <c r="H80" s="263" t="e">
        <f t="shared" si="77"/>
        <v>#REF!</v>
      </c>
      <c r="I80" s="263" t="e">
        <f t="shared" si="77"/>
        <v>#REF!</v>
      </c>
      <c r="J80" s="263" t="e">
        <f t="shared" si="77"/>
        <v>#REF!</v>
      </c>
      <c r="K80" s="263" t="e">
        <f t="shared" si="77"/>
        <v>#REF!</v>
      </c>
      <c r="L80" s="263" t="e">
        <f t="shared" si="77"/>
        <v>#REF!</v>
      </c>
      <c r="M80" s="263" t="e">
        <f t="shared" si="77"/>
        <v>#REF!</v>
      </c>
      <c r="N80" s="263" t="e">
        <f t="shared" si="77"/>
        <v>#REF!</v>
      </c>
      <c r="O80" s="263" t="e">
        <f t="shared" si="77"/>
        <v>#REF!</v>
      </c>
      <c r="P80" s="263" t="e">
        <f t="shared" si="77"/>
        <v>#REF!</v>
      </c>
      <c r="Q80" s="263" t="e">
        <f t="shared" si="77"/>
        <v>#REF!</v>
      </c>
      <c r="R80" s="263" t="e">
        <f t="shared" si="77"/>
        <v>#REF!</v>
      </c>
      <c r="S80" s="263" t="e">
        <f t="shared" si="77"/>
        <v>#REF!</v>
      </c>
      <c r="T80" s="263" t="e">
        <f t="shared" si="77"/>
        <v>#REF!</v>
      </c>
      <c r="U80" s="263" t="e">
        <f t="shared" si="77"/>
        <v>#REF!</v>
      </c>
      <c r="V80" s="263" t="e">
        <f t="shared" si="77"/>
        <v>#REF!</v>
      </c>
      <c r="W80" s="263" t="e">
        <f t="shared" si="77"/>
        <v>#REF!</v>
      </c>
      <c r="X80" s="263" t="e">
        <f t="shared" si="77"/>
        <v>#REF!</v>
      </c>
      <c r="Y80" s="263" t="e">
        <f t="shared" si="77"/>
        <v>#REF!</v>
      </c>
      <c r="Z80" s="263" t="e">
        <f t="shared" si="77"/>
        <v>#REF!</v>
      </c>
      <c r="AA80" s="263" t="e">
        <f t="shared" si="77"/>
        <v>#REF!</v>
      </c>
      <c r="AB80" s="263" t="e">
        <f t="shared" si="77"/>
        <v>#REF!</v>
      </c>
      <c r="AC80" s="263" t="e">
        <f t="shared" si="77"/>
        <v>#REF!</v>
      </c>
      <c r="AD80" s="263" t="e">
        <f t="shared" si="77"/>
        <v>#REF!</v>
      </c>
      <c r="AE80" s="263" t="e">
        <f t="shared" si="77"/>
        <v>#REF!</v>
      </c>
      <c r="AF80" s="263" t="e">
        <f t="shared" si="77"/>
        <v>#REF!</v>
      </c>
      <c r="AG80" s="263" t="e">
        <f t="shared" si="77"/>
        <v>#REF!</v>
      </c>
      <c r="AH80" s="263" t="e">
        <f t="shared" si="77"/>
        <v>#REF!</v>
      </c>
      <c r="AI80" s="263" t="e">
        <f t="shared" si="77"/>
        <v>#REF!</v>
      </c>
      <c r="AJ80" s="263" t="e">
        <f t="shared" si="77"/>
        <v>#REF!</v>
      </c>
      <c r="AK80" s="263" t="e">
        <f t="shared" si="77"/>
        <v>#REF!</v>
      </c>
      <c r="AL80" s="263" t="e">
        <f t="shared" si="77"/>
        <v>#REF!</v>
      </c>
      <c r="AM80" s="263" t="e">
        <f t="shared" si="77"/>
        <v>#REF!</v>
      </c>
      <c r="AN80" s="263" t="e">
        <f t="shared" si="77"/>
        <v>#REF!</v>
      </c>
      <c r="AO80" s="263" t="e">
        <f t="shared" si="77"/>
        <v>#REF!</v>
      </c>
      <c r="AP80" s="263" t="e">
        <f t="shared" si="77"/>
        <v>#REF!</v>
      </c>
      <c r="AQ80" s="263" t="e">
        <f t="shared" si="77"/>
        <v>#REF!</v>
      </c>
      <c r="AR80" s="264"/>
      <c r="AT80" s="265"/>
    </row>
    <row r="81" spans="1:46">
      <c r="A81" s="268" t="s">
        <v>236</v>
      </c>
      <c r="B81" s="267" t="s">
        <v>237</v>
      </c>
      <c r="C81" s="263" t="e">
        <f t="shared" ref="C81:AQ81" si="78">C186/C$206*C$102</f>
        <v>#REF!</v>
      </c>
      <c r="D81" s="263" t="e">
        <f t="shared" si="78"/>
        <v>#REF!</v>
      </c>
      <c r="E81" s="263" t="e">
        <f t="shared" si="78"/>
        <v>#REF!</v>
      </c>
      <c r="F81" s="263" t="e">
        <f t="shared" si="78"/>
        <v>#REF!</v>
      </c>
      <c r="G81" s="263" t="e">
        <f t="shared" si="78"/>
        <v>#REF!</v>
      </c>
      <c r="H81" s="263" t="e">
        <f t="shared" si="78"/>
        <v>#REF!</v>
      </c>
      <c r="I81" s="263" t="e">
        <f t="shared" si="78"/>
        <v>#REF!</v>
      </c>
      <c r="J81" s="263" t="e">
        <f t="shared" si="78"/>
        <v>#REF!</v>
      </c>
      <c r="K81" s="263" t="e">
        <f t="shared" si="78"/>
        <v>#REF!</v>
      </c>
      <c r="L81" s="263" t="e">
        <f t="shared" si="78"/>
        <v>#REF!</v>
      </c>
      <c r="M81" s="263" t="e">
        <f t="shared" si="78"/>
        <v>#REF!</v>
      </c>
      <c r="N81" s="263" t="e">
        <f t="shared" si="78"/>
        <v>#REF!</v>
      </c>
      <c r="O81" s="263" t="e">
        <f t="shared" si="78"/>
        <v>#REF!</v>
      </c>
      <c r="P81" s="263" t="e">
        <f t="shared" si="78"/>
        <v>#REF!</v>
      </c>
      <c r="Q81" s="263" t="e">
        <f t="shared" si="78"/>
        <v>#REF!</v>
      </c>
      <c r="R81" s="263" t="e">
        <f t="shared" si="78"/>
        <v>#REF!</v>
      </c>
      <c r="S81" s="263" t="e">
        <f t="shared" si="78"/>
        <v>#REF!</v>
      </c>
      <c r="T81" s="263" t="e">
        <f t="shared" si="78"/>
        <v>#REF!</v>
      </c>
      <c r="U81" s="263" t="e">
        <f t="shared" si="78"/>
        <v>#REF!</v>
      </c>
      <c r="V81" s="263" t="e">
        <f t="shared" si="78"/>
        <v>#REF!</v>
      </c>
      <c r="W81" s="263" t="e">
        <f t="shared" si="78"/>
        <v>#REF!</v>
      </c>
      <c r="X81" s="263" t="e">
        <f t="shared" si="78"/>
        <v>#REF!</v>
      </c>
      <c r="Y81" s="263" t="e">
        <f t="shared" si="78"/>
        <v>#REF!</v>
      </c>
      <c r="Z81" s="263" t="e">
        <f t="shared" si="78"/>
        <v>#REF!</v>
      </c>
      <c r="AA81" s="263" t="e">
        <f t="shared" si="78"/>
        <v>#REF!</v>
      </c>
      <c r="AB81" s="263" t="e">
        <f t="shared" si="78"/>
        <v>#REF!</v>
      </c>
      <c r="AC81" s="263" t="e">
        <f t="shared" si="78"/>
        <v>#REF!</v>
      </c>
      <c r="AD81" s="263" t="e">
        <f t="shared" si="78"/>
        <v>#REF!</v>
      </c>
      <c r="AE81" s="263" t="e">
        <f t="shared" si="78"/>
        <v>#REF!</v>
      </c>
      <c r="AF81" s="263" t="e">
        <f t="shared" si="78"/>
        <v>#REF!</v>
      </c>
      <c r="AG81" s="263" t="e">
        <f t="shared" si="78"/>
        <v>#REF!</v>
      </c>
      <c r="AH81" s="263" t="e">
        <f t="shared" si="78"/>
        <v>#REF!</v>
      </c>
      <c r="AI81" s="263" t="e">
        <f t="shared" si="78"/>
        <v>#REF!</v>
      </c>
      <c r="AJ81" s="263" t="e">
        <f t="shared" si="78"/>
        <v>#REF!</v>
      </c>
      <c r="AK81" s="263" t="e">
        <f t="shared" si="78"/>
        <v>#REF!</v>
      </c>
      <c r="AL81" s="263" t="e">
        <f t="shared" si="78"/>
        <v>#REF!</v>
      </c>
      <c r="AM81" s="263" t="e">
        <f t="shared" si="78"/>
        <v>#REF!</v>
      </c>
      <c r="AN81" s="263" t="e">
        <f t="shared" si="78"/>
        <v>#REF!</v>
      </c>
      <c r="AO81" s="263" t="e">
        <f t="shared" si="78"/>
        <v>#REF!</v>
      </c>
      <c r="AP81" s="263" t="e">
        <f t="shared" si="78"/>
        <v>#REF!</v>
      </c>
      <c r="AQ81" s="263" t="e">
        <f t="shared" si="78"/>
        <v>#REF!</v>
      </c>
      <c r="AR81" s="264"/>
      <c r="AT81" s="265"/>
    </row>
    <row r="82" spans="1:46">
      <c r="A82" s="268" t="s">
        <v>238</v>
      </c>
      <c r="B82" s="267" t="s">
        <v>239</v>
      </c>
      <c r="C82" s="263" t="e">
        <f t="shared" ref="C82:AQ82" si="79">C187/C$206*C$102</f>
        <v>#REF!</v>
      </c>
      <c r="D82" s="263" t="e">
        <f t="shared" si="79"/>
        <v>#REF!</v>
      </c>
      <c r="E82" s="263" t="e">
        <f t="shared" si="79"/>
        <v>#REF!</v>
      </c>
      <c r="F82" s="263" t="e">
        <f t="shared" si="79"/>
        <v>#REF!</v>
      </c>
      <c r="G82" s="263" t="e">
        <f t="shared" si="79"/>
        <v>#REF!</v>
      </c>
      <c r="H82" s="263" t="e">
        <f t="shared" si="79"/>
        <v>#REF!</v>
      </c>
      <c r="I82" s="263" t="e">
        <f t="shared" si="79"/>
        <v>#REF!</v>
      </c>
      <c r="J82" s="263" t="e">
        <f t="shared" si="79"/>
        <v>#REF!</v>
      </c>
      <c r="K82" s="263" t="e">
        <f t="shared" si="79"/>
        <v>#REF!</v>
      </c>
      <c r="L82" s="263" t="e">
        <f t="shared" si="79"/>
        <v>#REF!</v>
      </c>
      <c r="M82" s="263" t="e">
        <f t="shared" si="79"/>
        <v>#REF!</v>
      </c>
      <c r="N82" s="263" t="e">
        <f t="shared" si="79"/>
        <v>#REF!</v>
      </c>
      <c r="O82" s="263" t="e">
        <f t="shared" si="79"/>
        <v>#REF!</v>
      </c>
      <c r="P82" s="263" t="e">
        <f t="shared" si="79"/>
        <v>#REF!</v>
      </c>
      <c r="Q82" s="263" t="e">
        <f t="shared" si="79"/>
        <v>#REF!</v>
      </c>
      <c r="R82" s="263" t="e">
        <f t="shared" si="79"/>
        <v>#REF!</v>
      </c>
      <c r="S82" s="263" t="e">
        <f t="shared" si="79"/>
        <v>#REF!</v>
      </c>
      <c r="T82" s="263" t="e">
        <f t="shared" si="79"/>
        <v>#REF!</v>
      </c>
      <c r="U82" s="263" t="e">
        <f t="shared" si="79"/>
        <v>#REF!</v>
      </c>
      <c r="V82" s="263" t="e">
        <f t="shared" si="79"/>
        <v>#REF!</v>
      </c>
      <c r="W82" s="263" t="e">
        <f t="shared" si="79"/>
        <v>#REF!</v>
      </c>
      <c r="X82" s="263" t="e">
        <f t="shared" si="79"/>
        <v>#REF!</v>
      </c>
      <c r="Y82" s="263" t="e">
        <f t="shared" si="79"/>
        <v>#REF!</v>
      </c>
      <c r="Z82" s="263" t="e">
        <f t="shared" si="79"/>
        <v>#REF!</v>
      </c>
      <c r="AA82" s="263" t="e">
        <f t="shared" si="79"/>
        <v>#REF!</v>
      </c>
      <c r="AB82" s="263" t="e">
        <f t="shared" si="79"/>
        <v>#REF!</v>
      </c>
      <c r="AC82" s="263" t="e">
        <f t="shared" si="79"/>
        <v>#REF!</v>
      </c>
      <c r="AD82" s="263" t="e">
        <f t="shared" si="79"/>
        <v>#REF!</v>
      </c>
      <c r="AE82" s="263" t="e">
        <f t="shared" si="79"/>
        <v>#REF!</v>
      </c>
      <c r="AF82" s="263" t="e">
        <f t="shared" si="79"/>
        <v>#REF!</v>
      </c>
      <c r="AG82" s="263" t="e">
        <f t="shared" si="79"/>
        <v>#REF!</v>
      </c>
      <c r="AH82" s="263" t="e">
        <f t="shared" si="79"/>
        <v>#REF!</v>
      </c>
      <c r="AI82" s="263" t="e">
        <f t="shared" si="79"/>
        <v>#REF!</v>
      </c>
      <c r="AJ82" s="263" t="e">
        <f t="shared" si="79"/>
        <v>#REF!</v>
      </c>
      <c r="AK82" s="263" t="e">
        <f t="shared" si="79"/>
        <v>#REF!</v>
      </c>
      <c r="AL82" s="263" t="e">
        <f t="shared" si="79"/>
        <v>#REF!</v>
      </c>
      <c r="AM82" s="263" t="e">
        <f t="shared" si="79"/>
        <v>#REF!</v>
      </c>
      <c r="AN82" s="263" t="e">
        <f t="shared" si="79"/>
        <v>#REF!</v>
      </c>
      <c r="AO82" s="263" t="e">
        <f t="shared" si="79"/>
        <v>#REF!</v>
      </c>
      <c r="AP82" s="263" t="e">
        <f t="shared" si="79"/>
        <v>#REF!</v>
      </c>
      <c r="AQ82" s="263" t="e">
        <f t="shared" si="79"/>
        <v>#REF!</v>
      </c>
      <c r="AR82" s="264"/>
      <c r="AT82" s="265"/>
    </row>
    <row r="83" spans="1:46">
      <c r="A83" s="268" t="s">
        <v>240</v>
      </c>
      <c r="B83" s="267" t="s">
        <v>241</v>
      </c>
      <c r="C83" s="263" t="e">
        <f t="shared" ref="C83:AQ83" si="80">C188/C$206*C$102</f>
        <v>#REF!</v>
      </c>
      <c r="D83" s="263" t="e">
        <f t="shared" si="80"/>
        <v>#REF!</v>
      </c>
      <c r="E83" s="263" t="e">
        <f t="shared" si="80"/>
        <v>#REF!</v>
      </c>
      <c r="F83" s="263" t="e">
        <f t="shared" si="80"/>
        <v>#REF!</v>
      </c>
      <c r="G83" s="263" t="e">
        <f t="shared" si="80"/>
        <v>#REF!</v>
      </c>
      <c r="H83" s="263" t="e">
        <f t="shared" si="80"/>
        <v>#REF!</v>
      </c>
      <c r="I83" s="263" t="e">
        <f t="shared" si="80"/>
        <v>#REF!</v>
      </c>
      <c r="J83" s="263" t="e">
        <f t="shared" si="80"/>
        <v>#REF!</v>
      </c>
      <c r="K83" s="263" t="e">
        <f t="shared" si="80"/>
        <v>#REF!</v>
      </c>
      <c r="L83" s="263" t="e">
        <f t="shared" si="80"/>
        <v>#REF!</v>
      </c>
      <c r="M83" s="263" t="e">
        <f t="shared" si="80"/>
        <v>#REF!</v>
      </c>
      <c r="N83" s="263" t="e">
        <f t="shared" si="80"/>
        <v>#REF!</v>
      </c>
      <c r="O83" s="263" t="e">
        <f t="shared" si="80"/>
        <v>#REF!</v>
      </c>
      <c r="P83" s="263" t="e">
        <f t="shared" si="80"/>
        <v>#REF!</v>
      </c>
      <c r="Q83" s="263" t="e">
        <f t="shared" si="80"/>
        <v>#REF!</v>
      </c>
      <c r="R83" s="263" t="e">
        <f t="shared" si="80"/>
        <v>#REF!</v>
      </c>
      <c r="S83" s="263" t="e">
        <f t="shared" si="80"/>
        <v>#REF!</v>
      </c>
      <c r="T83" s="263" t="e">
        <f t="shared" si="80"/>
        <v>#REF!</v>
      </c>
      <c r="U83" s="263" t="e">
        <f t="shared" si="80"/>
        <v>#REF!</v>
      </c>
      <c r="V83" s="263" t="e">
        <f t="shared" si="80"/>
        <v>#REF!</v>
      </c>
      <c r="W83" s="263" t="e">
        <f t="shared" si="80"/>
        <v>#REF!</v>
      </c>
      <c r="X83" s="263" t="e">
        <f t="shared" si="80"/>
        <v>#REF!</v>
      </c>
      <c r="Y83" s="263" t="e">
        <f t="shared" si="80"/>
        <v>#REF!</v>
      </c>
      <c r="Z83" s="263" t="e">
        <f t="shared" si="80"/>
        <v>#REF!</v>
      </c>
      <c r="AA83" s="263" t="e">
        <f t="shared" si="80"/>
        <v>#REF!</v>
      </c>
      <c r="AB83" s="263" t="e">
        <f t="shared" si="80"/>
        <v>#REF!</v>
      </c>
      <c r="AC83" s="263" t="e">
        <f t="shared" si="80"/>
        <v>#REF!</v>
      </c>
      <c r="AD83" s="263" t="e">
        <f t="shared" si="80"/>
        <v>#REF!</v>
      </c>
      <c r="AE83" s="263" t="e">
        <f t="shared" si="80"/>
        <v>#REF!</v>
      </c>
      <c r="AF83" s="263" t="e">
        <f t="shared" si="80"/>
        <v>#REF!</v>
      </c>
      <c r="AG83" s="263" t="e">
        <f t="shared" si="80"/>
        <v>#REF!</v>
      </c>
      <c r="AH83" s="263" t="e">
        <f t="shared" si="80"/>
        <v>#REF!</v>
      </c>
      <c r="AI83" s="263" t="e">
        <f t="shared" si="80"/>
        <v>#REF!</v>
      </c>
      <c r="AJ83" s="263" t="e">
        <f t="shared" si="80"/>
        <v>#REF!</v>
      </c>
      <c r="AK83" s="263" t="e">
        <f t="shared" si="80"/>
        <v>#REF!</v>
      </c>
      <c r="AL83" s="263" t="e">
        <f t="shared" si="80"/>
        <v>#REF!</v>
      </c>
      <c r="AM83" s="263" t="e">
        <f t="shared" si="80"/>
        <v>#REF!</v>
      </c>
      <c r="AN83" s="263" t="e">
        <f t="shared" si="80"/>
        <v>#REF!</v>
      </c>
      <c r="AO83" s="263" t="e">
        <f t="shared" si="80"/>
        <v>#REF!</v>
      </c>
      <c r="AP83" s="263" t="e">
        <f t="shared" si="80"/>
        <v>#REF!</v>
      </c>
      <c r="AQ83" s="263" t="e">
        <f t="shared" si="80"/>
        <v>#REF!</v>
      </c>
      <c r="AR83" s="264"/>
      <c r="AT83" s="265"/>
    </row>
    <row r="84" spans="1:46">
      <c r="A84" s="268" t="s">
        <v>242</v>
      </c>
      <c r="B84" s="267" t="s">
        <v>243</v>
      </c>
      <c r="C84" s="263" t="e">
        <f t="shared" ref="C84:AQ84" si="81">C189/C$206*C$102</f>
        <v>#REF!</v>
      </c>
      <c r="D84" s="263" t="e">
        <f t="shared" si="81"/>
        <v>#REF!</v>
      </c>
      <c r="E84" s="263" t="e">
        <f t="shared" si="81"/>
        <v>#REF!</v>
      </c>
      <c r="F84" s="263" t="e">
        <f t="shared" si="81"/>
        <v>#REF!</v>
      </c>
      <c r="G84" s="263" t="e">
        <f t="shared" si="81"/>
        <v>#REF!</v>
      </c>
      <c r="H84" s="263" t="e">
        <f t="shared" si="81"/>
        <v>#REF!</v>
      </c>
      <c r="I84" s="263" t="e">
        <f t="shared" si="81"/>
        <v>#REF!</v>
      </c>
      <c r="J84" s="263" t="e">
        <f t="shared" si="81"/>
        <v>#REF!</v>
      </c>
      <c r="K84" s="263" t="e">
        <f t="shared" si="81"/>
        <v>#REF!</v>
      </c>
      <c r="L84" s="263" t="e">
        <f t="shared" si="81"/>
        <v>#REF!</v>
      </c>
      <c r="M84" s="263" t="e">
        <f t="shared" si="81"/>
        <v>#REF!</v>
      </c>
      <c r="N84" s="263" t="e">
        <f t="shared" si="81"/>
        <v>#REF!</v>
      </c>
      <c r="O84" s="263" t="e">
        <f t="shared" si="81"/>
        <v>#REF!</v>
      </c>
      <c r="P84" s="263" t="e">
        <f t="shared" si="81"/>
        <v>#REF!</v>
      </c>
      <c r="Q84" s="263" t="e">
        <f t="shared" si="81"/>
        <v>#REF!</v>
      </c>
      <c r="R84" s="263" t="e">
        <f t="shared" si="81"/>
        <v>#REF!</v>
      </c>
      <c r="S84" s="263" t="e">
        <f t="shared" si="81"/>
        <v>#REF!</v>
      </c>
      <c r="T84" s="263" t="e">
        <f t="shared" si="81"/>
        <v>#REF!</v>
      </c>
      <c r="U84" s="263" t="e">
        <f t="shared" si="81"/>
        <v>#REF!</v>
      </c>
      <c r="V84" s="263" t="e">
        <f t="shared" si="81"/>
        <v>#REF!</v>
      </c>
      <c r="W84" s="263" t="e">
        <f t="shared" si="81"/>
        <v>#REF!</v>
      </c>
      <c r="X84" s="263" t="e">
        <f t="shared" si="81"/>
        <v>#REF!</v>
      </c>
      <c r="Y84" s="263" t="e">
        <f t="shared" si="81"/>
        <v>#REF!</v>
      </c>
      <c r="Z84" s="263" t="e">
        <f t="shared" si="81"/>
        <v>#REF!</v>
      </c>
      <c r="AA84" s="263" t="e">
        <f t="shared" si="81"/>
        <v>#REF!</v>
      </c>
      <c r="AB84" s="263" t="e">
        <f t="shared" si="81"/>
        <v>#REF!</v>
      </c>
      <c r="AC84" s="263" t="e">
        <f t="shared" si="81"/>
        <v>#REF!</v>
      </c>
      <c r="AD84" s="263" t="e">
        <f t="shared" si="81"/>
        <v>#REF!</v>
      </c>
      <c r="AE84" s="263" t="e">
        <f t="shared" si="81"/>
        <v>#REF!</v>
      </c>
      <c r="AF84" s="263" t="e">
        <f t="shared" si="81"/>
        <v>#REF!</v>
      </c>
      <c r="AG84" s="263" t="e">
        <f t="shared" si="81"/>
        <v>#REF!</v>
      </c>
      <c r="AH84" s="263" t="e">
        <f t="shared" si="81"/>
        <v>#REF!</v>
      </c>
      <c r="AI84" s="263" t="e">
        <f t="shared" si="81"/>
        <v>#REF!</v>
      </c>
      <c r="AJ84" s="263" t="e">
        <f t="shared" si="81"/>
        <v>#REF!</v>
      </c>
      <c r="AK84" s="263" t="e">
        <f t="shared" si="81"/>
        <v>#REF!</v>
      </c>
      <c r="AL84" s="263" t="e">
        <f t="shared" si="81"/>
        <v>#REF!</v>
      </c>
      <c r="AM84" s="263" t="e">
        <f t="shared" si="81"/>
        <v>#REF!</v>
      </c>
      <c r="AN84" s="263" t="e">
        <f t="shared" si="81"/>
        <v>#REF!</v>
      </c>
      <c r="AO84" s="263" t="e">
        <f t="shared" si="81"/>
        <v>#REF!</v>
      </c>
      <c r="AP84" s="263" t="e">
        <f t="shared" si="81"/>
        <v>#REF!</v>
      </c>
      <c r="AQ84" s="263" t="e">
        <f t="shared" si="81"/>
        <v>#REF!</v>
      </c>
      <c r="AR84" s="264"/>
      <c r="AT84" s="265"/>
    </row>
    <row r="85" spans="1:46">
      <c r="A85" s="268" t="s">
        <v>244</v>
      </c>
      <c r="B85" s="267" t="s">
        <v>245</v>
      </c>
      <c r="C85" s="263" t="e">
        <f t="shared" ref="C85:AQ85" si="82">C190/C$206*C$102</f>
        <v>#REF!</v>
      </c>
      <c r="D85" s="263" t="e">
        <f t="shared" si="82"/>
        <v>#REF!</v>
      </c>
      <c r="E85" s="263" t="e">
        <f t="shared" si="82"/>
        <v>#REF!</v>
      </c>
      <c r="F85" s="263" t="e">
        <f t="shared" si="82"/>
        <v>#REF!</v>
      </c>
      <c r="G85" s="263" t="e">
        <f t="shared" si="82"/>
        <v>#REF!</v>
      </c>
      <c r="H85" s="263" t="e">
        <f t="shared" si="82"/>
        <v>#REF!</v>
      </c>
      <c r="I85" s="263" t="e">
        <f t="shared" si="82"/>
        <v>#REF!</v>
      </c>
      <c r="J85" s="263" t="e">
        <f t="shared" si="82"/>
        <v>#REF!</v>
      </c>
      <c r="K85" s="263" t="e">
        <f t="shared" si="82"/>
        <v>#REF!</v>
      </c>
      <c r="L85" s="263" t="e">
        <f t="shared" si="82"/>
        <v>#REF!</v>
      </c>
      <c r="M85" s="263" t="e">
        <f t="shared" si="82"/>
        <v>#REF!</v>
      </c>
      <c r="N85" s="263" t="e">
        <f t="shared" si="82"/>
        <v>#REF!</v>
      </c>
      <c r="O85" s="263" t="e">
        <f t="shared" si="82"/>
        <v>#REF!</v>
      </c>
      <c r="P85" s="263" t="e">
        <f t="shared" si="82"/>
        <v>#REF!</v>
      </c>
      <c r="Q85" s="263" t="e">
        <f t="shared" si="82"/>
        <v>#REF!</v>
      </c>
      <c r="R85" s="263" t="e">
        <f t="shared" si="82"/>
        <v>#REF!</v>
      </c>
      <c r="S85" s="263" t="e">
        <f t="shared" si="82"/>
        <v>#REF!</v>
      </c>
      <c r="T85" s="263" t="e">
        <f t="shared" si="82"/>
        <v>#REF!</v>
      </c>
      <c r="U85" s="263" t="e">
        <f t="shared" si="82"/>
        <v>#REF!</v>
      </c>
      <c r="V85" s="263" t="e">
        <f t="shared" si="82"/>
        <v>#REF!</v>
      </c>
      <c r="W85" s="263" t="e">
        <f t="shared" si="82"/>
        <v>#REF!</v>
      </c>
      <c r="X85" s="263" t="e">
        <f t="shared" si="82"/>
        <v>#REF!</v>
      </c>
      <c r="Y85" s="263" t="e">
        <f t="shared" si="82"/>
        <v>#REF!</v>
      </c>
      <c r="Z85" s="263" t="e">
        <f t="shared" si="82"/>
        <v>#REF!</v>
      </c>
      <c r="AA85" s="263" t="e">
        <f t="shared" si="82"/>
        <v>#REF!</v>
      </c>
      <c r="AB85" s="263" t="e">
        <f t="shared" si="82"/>
        <v>#REF!</v>
      </c>
      <c r="AC85" s="263" t="e">
        <f t="shared" si="82"/>
        <v>#REF!</v>
      </c>
      <c r="AD85" s="263" t="e">
        <f t="shared" si="82"/>
        <v>#REF!</v>
      </c>
      <c r="AE85" s="263" t="e">
        <f t="shared" si="82"/>
        <v>#REF!</v>
      </c>
      <c r="AF85" s="263" t="e">
        <f t="shared" si="82"/>
        <v>#REF!</v>
      </c>
      <c r="AG85" s="263" t="e">
        <f t="shared" si="82"/>
        <v>#REF!</v>
      </c>
      <c r="AH85" s="263" t="e">
        <f t="shared" si="82"/>
        <v>#REF!</v>
      </c>
      <c r="AI85" s="263" t="e">
        <f t="shared" si="82"/>
        <v>#REF!</v>
      </c>
      <c r="AJ85" s="263" t="e">
        <f t="shared" si="82"/>
        <v>#REF!</v>
      </c>
      <c r="AK85" s="263" t="e">
        <f t="shared" si="82"/>
        <v>#REF!</v>
      </c>
      <c r="AL85" s="263" t="e">
        <f t="shared" si="82"/>
        <v>#REF!</v>
      </c>
      <c r="AM85" s="263" t="e">
        <f t="shared" si="82"/>
        <v>#REF!</v>
      </c>
      <c r="AN85" s="263" t="e">
        <f t="shared" si="82"/>
        <v>#REF!</v>
      </c>
      <c r="AO85" s="263" t="e">
        <f t="shared" si="82"/>
        <v>#REF!</v>
      </c>
      <c r="AP85" s="263" t="e">
        <f t="shared" si="82"/>
        <v>#REF!</v>
      </c>
      <c r="AQ85" s="263" t="e">
        <f t="shared" si="82"/>
        <v>#REF!</v>
      </c>
      <c r="AR85" s="264"/>
      <c r="AT85" s="265"/>
    </row>
    <row r="86" spans="1:46">
      <c r="A86" s="268" t="s">
        <v>246</v>
      </c>
      <c r="B86" s="267" t="s">
        <v>247</v>
      </c>
      <c r="C86" s="263" t="e">
        <f t="shared" ref="C86:AQ86" si="83">C191/C$206*C$102</f>
        <v>#REF!</v>
      </c>
      <c r="D86" s="263" t="e">
        <f t="shared" si="83"/>
        <v>#REF!</v>
      </c>
      <c r="E86" s="263" t="e">
        <f t="shared" si="83"/>
        <v>#REF!</v>
      </c>
      <c r="F86" s="263" t="e">
        <f t="shared" si="83"/>
        <v>#REF!</v>
      </c>
      <c r="G86" s="263" t="e">
        <f t="shared" si="83"/>
        <v>#REF!</v>
      </c>
      <c r="H86" s="263" t="e">
        <f t="shared" si="83"/>
        <v>#REF!</v>
      </c>
      <c r="I86" s="263" t="e">
        <f t="shared" si="83"/>
        <v>#REF!</v>
      </c>
      <c r="J86" s="263" t="e">
        <f t="shared" si="83"/>
        <v>#REF!</v>
      </c>
      <c r="K86" s="263" t="e">
        <f t="shared" si="83"/>
        <v>#REF!</v>
      </c>
      <c r="L86" s="263" t="e">
        <f t="shared" si="83"/>
        <v>#REF!</v>
      </c>
      <c r="M86" s="263" t="e">
        <f t="shared" si="83"/>
        <v>#REF!</v>
      </c>
      <c r="N86" s="263" t="e">
        <f t="shared" si="83"/>
        <v>#REF!</v>
      </c>
      <c r="O86" s="263" t="e">
        <f t="shared" si="83"/>
        <v>#REF!</v>
      </c>
      <c r="P86" s="263" t="e">
        <f t="shared" si="83"/>
        <v>#REF!</v>
      </c>
      <c r="Q86" s="263" t="e">
        <f t="shared" si="83"/>
        <v>#REF!</v>
      </c>
      <c r="R86" s="263" t="e">
        <f t="shared" si="83"/>
        <v>#REF!</v>
      </c>
      <c r="S86" s="263" t="e">
        <f t="shared" si="83"/>
        <v>#REF!</v>
      </c>
      <c r="T86" s="263" t="e">
        <f t="shared" si="83"/>
        <v>#REF!</v>
      </c>
      <c r="U86" s="263" t="e">
        <f t="shared" si="83"/>
        <v>#REF!</v>
      </c>
      <c r="V86" s="263" t="e">
        <f t="shared" si="83"/>
        <v>#REF!</v>
      </c>
      <c r="W86" s="263" t="e">
        <f t="shared" si="83"/>
        <v>#REF!</v>
      </c>
      <c r="X86" s="263" t="e">
        <f t="shared" si="83"/>
        <v>#REF!</v>
      </c>
      <c r="Y86" s="263" t="e">
        <f t="shared" si="83"/>
        <v>#REF!</v>
      </c>
      <c r="Z86" s="263" t="e">
        <f t="shared" si="83"/>
        <v>#REF!</v>
      </c>
      <c r="AA86" s="263" t="e">
        <f t="shared" si="83"/>
        <v>#REF!</v>
      </c>
      <c r="AB86" s="263" t="e">
        <f t="shared" si="83"/>
        <v>#REF!</v>
      </c>
      <c r="AC86" s="263" t="e">
        <f t="shared" si="83"/>
        <v>#REF!</v>
      </c>
      <c r="AD86" s="263" t="e">
        <f t="shared" si="83"/>
        <v>#REF!</v>
      </c>
      <c r="AE86" s="263" t="e">
        <f t="shared" si="83"/>
        <v>#REF!</v>
      </c>
      <c r="AF86" s="263" t="e">
        <f t="shared" si="83"/>
        <v>#REF!</v>
      </c>
      <c r="AG86" s="263" t="e">
        <f t="shared" si="83"/>
        <v>#REF!</v>
      </c>
      <c r="AH86" s="263" t="e">
        <f t="shared" si="83"/>
        <v>#REF!</v>
      </c>
      <c r="AI86" s="263" t="e">
        <f t="shared" si="83"/>
        <v>#REF!</v>
      </c>
      <c r="AJ86" s="263" t="e">
        <f t="shared" si="83"/>
        <v>#REF!</v>
      </c>
      <c r="AK86" s="263" t="e">
        <f t="shared" si="83"/>
        <v>#REF!</v>
      </c>
      <c r="AL86" s="263" t="e">
        <f t="shared" si="83"/>
        <v>#REF!</v>
      </c>
      <c r="AM86" s="263" t="e">
        <f t="shared" si="83"/>
        <v>#REF!</v>
      </c>
      <c r="AN86" s="263" t="e">
        <f t="shared" si="83"/>
        <v>#REF!</v>
      </c>
      <c r="AO86" s="263" t="e">
        <f t="shared" si="83"/>
        <v>#REF!</v>
      </c>
      <c r="AP86" s="263" t="e">
        <f t="shared" si="83"/>
        <v>#REF!</v>
      </c>
      <c r="AQ86" s="263" t="e">
        <f t="shared" si="83"/>
        <v>#REF!</v>
      </c>
      <c r="AR86" s="264"/>
      <c r="AT86" s="265"/>
    </row>
    <row r="87" spans="1:46">
      <c r="A87" s="268" t="s">
        <v>248</v>
      </c>
      <c r="B87" s="267" t="s">
        <v>249</v>
      </c>
      <c r="C87" s="263" t="e">
        <f t="shared" ref="C87:AQ87" si="84">C192/C$206*C$102</f>
        <v>#REF!</v>
      </c>
      <c r="D87" s="263" t="e">
        <f t="shared" si="84"/>
        <v>#REF!</v>
      </c>
      <c r="E87" s="263" t="e">
        <f t="shared" si="84"/>
        <v>#REF!</v>
      </c>
      <c r="F87" s="263" t="e">
        <f t="shared" si="84"/>
        <v>#REF!</v>
      </c>
      <c r="G87" s="263" t="e">
        <f t="shared" si="84"/>
        <v>#REF!</v>
      </c>
      <c r="H87" s="263" t="e">
        <f t="shared" si="84"/>
        <v>#REF!</v>
      </c>
      <c r="I87" s="263" t="e">
        <f t="shared" si="84"/>
        <v>#REF!</v>
      </c>
      <c r="J87" s="263" t="e">
        <f t="shared" si="84"/>
        <v>#REF!</v>
      </c>
      <c r="K87" s="263" t="e">
        <f t="shared" si="84"/>
        <v>#REF!</v>
      </c>
      <c r="L87" s="263" t="e">
        <f t="shared" si="84"/>
        <v>#REF!</v>
      </c>
      <c r="M87" s="263" t="e">
        <f t="shared" si="84"/>
        <v>#REF!</v>
      </c>
      <c r="N87" s="263" t="e">
        <f t="shared" si="84"/>
        <v>#REF!</v>
      </c>
      <c r="O87" s="263" t="e">
        <f t="shared" si="84"/>
        <v>#REF!</v>
      </c>
      <c r="P87" s="263" t="e">
        <f t="shared" si="84"/>
        <v>#REF!</v>
      </c>
      <c r="Q87" s="263" t="e">
        <f t="shared" si="84"/>
        <v>#REF!</v>
      </c>
      <c r="R87" s="263" t="e">
        <f t="shared" si="84"/>
        <v>#REF!</v>
      </c>
      <c r="S87" s="263" t="e">
        <f t="shared" si="84"/>
        <v>#REF!</v>
      </c>
      <c r="T87" s="263" t="e">
        <f t="shared" si="84"/>
        <v>#REF!</v>
      </c>
      <c r="U87" s="263" t="e">
        <f t="shared" si="84"/>
        <v>#REF!</v>
      </c>
      <c r="V87" s="263" t="e">
        <f t="shared" si="84"/>
        <v>#REF!</v>
      </c>
      <c r="W87" s="263" t="e">
        <f t="shared" si="84"/>
        <v>#REF!</v>
      </c>
      <c r="X87" s="263" t="e">
        <f t="shared" si="84"/>
        <v>#REF!</v>
      </c>
      <c r="Y87" s="263" t="e">
        <f t="shared" si="84"/>
        <v>#REF!</v>
      </c>
      <c r="Z87" s="263" t="e">
        <f t="shared" si="84"/>
        <v>#REF!</v>
      </c>
      <c r="AA87" s="263" t="e">
        <f t="shared" si="84"/>
        <v>#REF!</v>
      </c>
      <c r="AB87" s="263" t="e">
        <f t="shared" si="84"/>
        <v>#REF!</v>
      </c>
      <c r="AC87" s="263" t="e">
        <f t="shared" si="84"/>
        <v>#REF!</v>
      </c>
      <c r="AD87" s="263" t="e">
        <f t="shared" si="84"/>
        <v>#REF!</v>
      </c>
      <c r="AE87" s="263" t="e">
        <f t="shared" si="84"/>
        <v>#REF!</v>
      </c>
      <c r="AF87" s="263" t="e">
        <f t="shared" si="84"/>
        <v>#REF!</v>
      </c>
      <c r="AG87" s="263" t="e">
        <f t="shared" si="84"/>
        <v>#REF!</v>
      </c>
      <c r="AH87" s="263" t="e">
        <f t="shared" si="84"/>
        <v>#REF!</v>
      </c>
      <c r="AI87" s="263" t="e">
        <f t="shared" si="84"/>
        <v>#REF!</v>
      </c>
      <c r="AJ87" s="263" t="e">
        <f t="shared" si="84"/>
        <v>#REF!</v>
      </c>
      <c r="AK87" s="263" t="e">
        <f t="shared" si="84"/>
        <v>#REF!</v>
      </c>
      <c r="AL87" s="263" t="e">
        <f t="shared" si="84"/>
        <v>#REF!</v>
      </c>
      <c r="AM87" s="263" t="e">
        <f t="shared" si="84"/>
        <v>#REF!</v>
      </c>
      <c r="AN87" s="263" t="e">
        <f t="shared" si="84"/>
        <v>#REF!</v>
      </c>
      <c r="AO87" s="263" t="e">
        <f t="shared" si="84"/>
        <v>#REF!</v>
      </c>
      <c r="AP87" s="263" t="e">
        <f t="shared" si="84"/>
        <v>#REF!</v>
      </c>
      <c r="AQ87" s="263" t="e">
        <f t="shared" si="84"/>
        <v>#REF!</v>
      </c>
      <c r="AR87" s="264"/>
      <c r="AT87" s="265"/>
    </row>
    <row r="88" spans="1:46">
      <c r="A88" s="268" t="s">
        <v>250</v>
      </c>
      <c r="B88" s="267" t="s">
        <v>251</v>
      </c>
      <c r="C88" s="263" t="e">
        <f t="shared" ref="C88:AQ88" si="85">C193/C$206*C$102</f>
        <v>#REF!</v>
      </c>
      <c r="D88" s="263" t="e">
        <f t="shared" si="85"/>
        <v>#REF!</v>
      </c>
      <c r="E88" s="263" t="e">
        <f t="shared" si="85"/>
        <v>#REF!</v>
      </c>
      <c r="F88" s="263" t="e">
        <f t="shared" si="85"/>
        <v>#REF!</v>
      </c>
      <c r="G88" s="263" t="e">
        <f t="shared" si="85"/>
        <v>#REF!</v>
      </c>
      <c r="H88" s="263" t="e">
        <f t="shared" si="85"/>
        <v>#REF!</v>
      </c>
      <c r="I88" s="263" t="e">
        <f t="shared" si="85"/>
        <v>#REF!</v>
      </c>
      <c r="J88" s="263" t="e">
        <f t="shared" si="85"/>
        <v>#REF!</v>
      </c>
      <c r="K88" s="263" t="e">
        <f t="shared" si="85"/>
        <v>#REF!</v>
      </c>
      <c r="L88" s="263" t="e">
        <f t="shared" si="85"/>
        <v>#REF!</v>
      </c>
      <c r="M88" s="263" t="e">
        <f t="shared" si="85"/>
        <v>#REF!</v>
      </c>
      <c r="N88" s="263" t="e">
        <f t="shared" si="85"/>
        <v>#REF!</v>
      </c>
      <c r="O88" s="263" t="e">
        <f t="shared" si="85"/>
        <v>#REF!</v>
      </c>
      <c r="P88" s="263" t="e">
        <f t="shared" si="85"/>
        <v>#REF!</v>
      </c>
      <c r="Q88" s="263" t="e">
        <f t="shared" si="85"/>
        <v>#REF!</v>
      </c>
      <c r="R88" s="263" t="e">
        <f t="shared" si="85"/>
        <v>#REF!</v>
      </c>
      <c r="S88" s="263" t="e">
        <f t="shared" si="85"/>
        <v>#REF!</v>
      </c>
      <c r="T88" s="263" t="e">
        <f t="shared" si="85"/>
        <v>#REF!</v>
      </c>
      <c r="U88" s="263" t="e">
        <f t="shared" si="85"/>
        <v>#REF!</v>
      </c>
      <c r="V88" s="263" t="e">
        <f t="shared" si="85"/>
        <v>#REF!</v>
      </c>
      <c r="W88" s="263" t="e">
        <f t="shared" si="85"/>
        <v>#REF!</v>
      </c>
      <c r="X88" s="263" t="e">
        <f t="shared" si="85"/>
        <v>#REF!</v>
      </c>
      <c r="Y88" s="263" t="e">
        <f t="shared" si="85"/>
        <v>#REF!</v>
      </c>
      <c r="Z88" s="263" t="e">
        <f t="shared" si="85"/>
        <v>#REF!</v>
      </c>
      <c r="AA88" s="263" t="e">
        <f t="shared" si="85"/>
        <v>#REF!</v>
      </c>
      <c r="AB88" s="263" t="e">
        <f t="shared" si="85"/>
        <v>#REF!</v>
      </c>
      <c r="AC88" s="263" t="e">
        <f t="shared" si="85"/>
        <v>#REF!</v>
      </c>
      <c r="AD88" s="263" t="e">
        <f t="shared" si="85"/>
        <v>#REF!</v>
      </c>
      <c r="AE88" s="263" t="e">
        <f t="shared" si="85"/>
        <v>#REF!</v>
      </c>
      <c r="AF88" s="263" t="e">
        <f t="shared" si="85"/>
        <v>#REF!</v>
      </c>
      <c r="AG88" s="263" t="e">
        <f t="shared" si="85"/>
        <v>#REF!</v>
      </c>
      <c r="AH88" s="263" t="e">
        <f t="shared" si="85"/>
        <v>#REF!</v>
      </c>
      <c r="AI88" s="263" t="e">
        <f t="shared" si="85"/>
        <v>#REF!</v>
      </c>
      <c r="AJ88" s="263" t="e">
        <f t="shared" si="85"/>
        <v>#REF!</v>
      </c>
      <c r="AK88" s="263" t="e">
        <f t="shared" si="85"/>
        <v>#REF!</v>
      </c>
      <c r="AL88" s="263" t="e">
        <f t="shared" si="85"/>
        <v>#REF!</v>
      </c>
      <c r="AM88" s="263" t="e">
        <f t="shared" si="85"/>
        <v>#REF!</v>
      </c>
      <c r="AN88" s="263" t="e">
        <f t="shared" si="85"/>
        <v>#REF!</v>
      </c>
      <c r="AO88" s="263" t="e">
        <f t="shared" si="85"/>
        <v>#REF!</v>
      </c>
      <c r="AP88" s="263" t="e">
        <f t="shared" si="85"/>
        <v>#REF!</v>
      </c>
      <c r="AQ88" s="263" t="e">
        <f t="shared" si="85"/>
        <v>#REF!</v>
      </c>
      <c r="AR88" s="264"/>
      <c r="AT88" s="265"/>
    </row>
    <row r="89" spans="1:46">
      <c r="A89" s="268" t="s">
        <v>252</v>
      </c>
      <c r="B89" s="267" t="s">
        <v>253</v>
      </c>
      <c r="C89" s="263" t="e">
        <f t="shared" ref="C89:AQ89" si="86">C194/C$206*C$102</f>
        <v>#REF!</v>
      </c>
      <c r="D89" s="263" t="e">
        <f t="shared" si="86"/>
        <v>#REF!</v>
      </c>
      <c r="E89" s="263" t="e">
        <f t="shared" si="86"/>
        <v>#REF!</v>
      </c>
      <c r="F89" s="263" t="e">
        <f t="shared" si="86"/>
        <v>#REF!</v>
      </c>
      <c r="G89" s="263" t="e">
        <f t="shared" si="86"/>
        <v>#REF!</v>
      </c>
      <c r="H89" s="263" t="e">
        <f t="shared" si="86"/>
        <v>#REF!</v>
      </c>
      <c r="I89" s="263" t="e">
        <f t="shared" si="86"/>
        <v>#REF!</v>
      </c>
      <c r="J89" s="263" t="e">
        <f t="shared" si="86"/>
        <v>#REF!</v>
      </c>
      <c r="K89" s="263" t="e">
        <f t="shared" si="86"/>
        <v>#REF!</v>
      </c>
      <c r="L89" s="263" t="e">
        <f t="shared" si="86"/>
        <v>#REF!</v>
      </c>
      <c r="M89" s="263" t="e">
        <f t="shared" si="86"/>
        <v>#REF!</v>
      </c>
      <c r="N89" s="263" t="e">
        <f t="shared" si="86"/>
        <v>#REF!</v>
      </c>
      <c r="O89" s="263" t="e">
        <f t="shared" si="86"/>
        <v>#REF!</v>
      </c>
      <c r="P89" s="263" t="e">
        <f t="shared" si="86"/>
        <v>#REF!</v>
      </c>
      <c r="Q89" s="263" t="e">
        <f t="shared" si="86"/>
        <v>#REF!</v>
      </c>
      <c r="R89" s="263" t="e">
        <f t="shared" si="86"/>
        <v>#REF!</v>
      </c>
      <c r="S89" s="263" t="e">
        <f t="shared" si="86"/>
        <v>#REF!</v>
      </c>
      <c r="T89" s="263" t="e">
        <f t="shared" si="86"/>
        <v>#REF!</v>
      </c>
      <c r="U89" s="263" t="e">
        <f t="shared" si="86"/>
        <v>#REF!</v>
      </c>
      <c r="V89" s="263" t="e">
        <f t="shared" si="86"/>
        <v>#REF!</v>
      </c>
      <c r="W89" s="263" t="e">
        <f t="shared" si="86"/>
        <v>#REF!</v>
      </c>
      <c r="X89" s="263" t="e">
        <f t="shared" si="86"/>
        <v>#REF!</v>
      </c>
      <c r="Y89" s="263" t="e">
        <f t="shared" si="86"/>
        <v>#REF!</v>
      </c>
      <c r="Z89" s="263" t="e">
        <f t="shared" si="86"/>
        <v>#REF!</v>
      </c>
      <c r="AA89" s="263" t="e">
        <f t="shared" si="86"/>
        <v>#REF!</v>
      </c>
      <c r="AB89" s="263" t="e">
        <f t="shared" si="86"/>
        <v>#REF!</v>
      </c>
      <c r="AC89" s="263" t="e">
        <f t="shared" si="86"/>
        <v>#REF!</v>
      </c>
      <c r="AD89" s="263" t="e">
        <f t="shared" si="86"/>
        <v>#REF!</v>
      </c>
      <c r="AE89" s="263" t="e">
        <f t="shared" si="86"/>
        <v>#REF!</v>
      </c>
      <c r="AF89" s="263" t="e">
        <f t="shared" si="86"/>
        <v>#REF!</v>
      </c>
      <c r="AG89" s="263" t="e">
        <f t="shared" si="86"/>
        <v>#REF!</v>
      </c>
      <c r="AH89" s="263" t="e">
        <f t="shared" si="86"/>
        <v>#REF!</v>
      </c>
      <c r="AI89" s="263" t="e">
        <f t="shared" si="86"/>
        <v>#REF!</v>
      </c>
      <c r="AJ89" s="263" t="e">
        <f t="shared" si="86"/>
        <v>#REF!</v>
      </c>
      <c r="AK89" s="263" t="e">
        <f t="shared" si="86"/>
        <v>#REF!</v>
      </c>
      <c r="AL89" s="263" t="e">
        <f t="shared" si="86"/>
        <v>#REF!</v>
      </c>
      <c r="AM89" s="263" t="e">
        <f t="shared" si="86"/>
        <v>#REF!</v>
      </c>
      <c r="AN89" s="263" t="e">
        <f t="shared" si="86"/>
        <v>#REF!</v>
      </c>
      <c r="AO89" s="263" t="e">
        <f t="shared" si="86"/>
        <v>#REF!</v>
      </c>
      <c r="AP89" s="263" t="e">
        <f t="shared" si="86"/>
        <v>#REF!</v>
      </c>
      <c r="AQ89" s="263" t="e">
        <f t="shared" si="86"/>
        <v>#REF!</v>
      </c>
      <c r="AR89" s="264"/>
      <c r="AT89" s="265"/>
    </row>
    <row r="90" spans="1:46">
      <c r="A90" s="268" t="s">
        <v>254</v>
      </c>
      <c r="B90" s="267" t="s">
        <v>255</v>
      </c>
      <c r="C90" s="263" t="e">
        <f t="shared" ref="C90:AQ90" si="87">C195/C$206*C$102</f>
        <v>#REF!</v>
      </c>
      <c r="D90" s="263" t="e">
        <f t="shared" si="87"/>
        <v>#REF!</v>
      </c>
      <c r="E90" s="263" t="e">
        <f t="shared" si="87"/>
        <v>#REF!</v>
      </c>
      <c r="F90" s="263" t="e">
        <f t="shared" si="87"/>
        <v>#REF!</v>
      </c>
      <c r="G90" s="263" t="e">
        <f t="shared" si="87"/>
        <v>#REF!</v>
      </c>
      <c r="H90" s="263" t="e">
        <f t="shared" si="87"/>
        <v>#REF!</v>
      </c>
      <c r="I90" s="263" t="e">
        <f t="shared" si="87"/>
        <v>#REF!</v>
      </c>
      <c r="J90" s="263" t="e">
        <f t="shared" si="87"/>
        <v>#REF!</v>
      </c>
      <c r="K90" s="263" t="e">
        <f t="shared" si="87"/>
        <v>#REF!</v>
      </c>
      <c r="L90" s="263" t="e">
        <f t="shared" si="87"/>
        <v>#REF!</v>
      </c>
      <c r="M90" s="263" t="e">
        <f t="shared" si="87"/>
        <v>#REF!</v>
      </c>
      <c r="N90" s="263" t="e">
        <f t="shared" si="87"/>
        <v>#REF!</v>
      </c>
      <c r="O90" s="263" t="e">
        <f t="shared" si="87"/>
        <v>#REF!</v>
      </c>
      <c r="P90" s="263" t="e">
        <f t="shared" si="87"/>
        <v>#REF!</v>
      </c>
      <c r="Q90" s="263" t="e">
        <f t="shared" si="87"/>
        <v>#REF!</v>
      </c>
      <c r="R90" s="263" t="e">
        <f t="shared" si="87"/>
        <v>#REF!</v>
      </c>
      <c r="S90" s="263" t="e">
        <f t="shared" si="87"/>
        <v>#REF!</v>
      </c>
      <c r="T90" s="263" t="e">
        <f t="shared" si="87"/>
        <v>#REF!</v>
      </c>
      <c r="U90" s="263" t="e">
        <f t="shared" si="87"/>
        <v>#REF!</v>
      </c>
      <c r="V90" s="263" t="e">
        <f t="shared" si="87"/>
        <v>#REF!</v>
      </c>
      <c r="W90" s="263" t="e">
        <f t="shared" si="87"/>
        <v>#REF!</v>
      </c>
      <c r="X90" s="263" t="e">
        <f t="shared" si="87"/>
        <v>#REF!</v>
      </c>
      <c r="Y90" s="263" t="e">
        <f t="shared" si="87"/>
        <v>#REF!</v>
      </c>
      <c r="Z90" s="263" t="e">
        <f t="shared" si="87"/>
        <v>#REF!</v>
      </c>
      <c r="AA90" s="263" t="e">
        <f t="shared" si="87"/>
        <v>#REF!</v>
      </c>
      <c r="AB90" s="263" t="e">
        <f t="shared" si="87"/>
        <v>#REF!</v>
      </c>
      <c r="AC90" s="263" t="e">
        <f t="shared" si="87"/>
        <v>#REF!</v>
      </c>
      <c r="AD90" s="263" t="e">
        <f t="shared" si="87"/>
        <v>#REF!</v>
      </c>
      <c r="AE90" s="263" t="e">
        <f t="shared" si="87"/>
        <v>#REF!</v>
      </c>
      <c r="AF90" s="263" t="e">
        <f t="shared" si="87"/>
        <v>#REF!</v>
      </c>
      <c r="AG90" s="263" t="e">
        <f t="shared" si="87"/>
        <v>#REF!</v>
      </c>
      <c r="AH90" s="263" t="e">
        <f t="shared" si="87"/>
        <v>#REF!</v>
      </c>
      <c r="AI90" s="263" t="e">
        <f t="shared" si="87"/>
        <v>#REF!</v>
      </c>
      <c r="AJ90" s="263" t="e">
        <f t="shared" si="87"/>
        <v>#REF!</v>
      </c>
      <c r="AK90" s="263" t="e">
        <f t="shared" si="87"/>
        <v>#REF!</v>
      </c>
      <c r="AL90" s="263" t="e">
        <f t="shared" si="87"/>
        <v>#REF!</v>
      </c>
      <c r="AM90" s="263" t="e">
        <f t="shared" si="87"/>
        <v>#REF!</v>
      </c>
      <c r="AN90" s="263" t="e">
        <f t="shared" si="87"/>
        <v>#REF!</v>
      </c>
      <c r="AO90" s="263" t="e">
        <f t="shared" si="87"/>
        <v>#REF!</v>
      </c>
      <c r="AP90" s="263" t="e">
        <f t="shared" si="87"/>
        <v>#REF!</v>
      </c>
      <c r="AQ90" s="263" t="e">
        <f t="shared" si="87"/>
        <v>#REF!</v>
      </c>
      <c r="AR90" s="264"/>
      <c r="AT90" s="265"/>
    </row>
    <row r="91" spans="1:46">
      <c r="A91" s="268" t="s">
        <v>256</v>
      </c>
      <c r="B91" s="267" t="s">
        <v>257</v>
      </c>
      <c r="C91" s="263" t="e">
        <f t="shared" ref="C91:AQ91" si="88">C196/C$206*C$102</f>
        <v>#REF!</v>
      </c>
      <c r="D91" s="263" t="e">
        <f t="shared" si="88"/>
        <v>#REF!</v>
      </c>
      <c r="E91" s="263" t="e">
        <f t="shared" si="88"/>
        <v>#REF!</v>
      </c>
      <c r="F91" s="263" t="e">
        <f t="shared" si="88"/>
        <v>#REF!</v>
      </c>
      <c r="G91" s="263" t="e">
        <f t="shared" si="88"/>
        <v>#REF!</v>
      </c>
      <c r="H91" s="263" t="e">
        <f t="shared" si="88"/>
        <v>#REF!</v>
      </c>
      <c r="I91" s="263" t="e">
        <f t="shared" si="88"/>
        <v>#REF!</v>
      </c>
      <c r="J91" s="263" t="e">
        <f t="shared" si="88"/>
        <v>#REF!</v>
      </c>
      <c r="K91" s="263" t="e">
        <f t="shared" si="88"/>
        <v>#REF!</v>
      </c>
      <c r="L91" s="263" t="e">
        <f t="shared" si="88"/>
        <v>#REF!</v>
      </c>
      <c r="M91" s="263" t="e">
        <f t="shared" si="88"/>
        <v>#REF!</v>
      </c>
      <c r="N91" s="263" t="e">
        <f t="shared" si="88"/>
        <v>#REF!</v>
      </c>
      <c r="O91" s="263" t="e">
        <f t="shared" si="88"/>
        <v>#REF!</v>
      </c>
      <c r="P91" s="263" t="e">
        <f t="shared" si="88"/>
        <v>#REF!</v>
      </c>
      <c r="Q91" s="263" t="e">
        <f t="shared" si="88"/>
        <v>#REF!</v>
      </c>
      <c r="R91" s="263" t="e">
        <f t="shared" si="88"/>
        <v>#REF!</v>
      </c>
      <c r="S91" s="263" t="e">
        <f t="shared" si="88"/>
        <v>#REF!</v>
      </c>
      <c r="T91" s="263" t="e">
        <f t="shared" si="88"/>
        <v>#REF!</v>
      </c>
      <c r="U91" s="263" t="e">
        <f t="shared" si="88"/>
        <v>#REF!</v>
      </c>
      <c r="V91" s="263" t="e">
        <f t="shared" si="88"/>
        <v>#REF!</v>
      </c>
      <c r="W91" s="263" t="e">
        <f t="shared" si="88"/>
        <v>#REF!</v>
      </c>
      <c r="X91" s="263" t="e">
        <f t="shared" si="88"/>
        <v>#REF!</v>
      </c>
      <c r="Y91" s="263" t="e">
        <f t="shared" si="88"/>
        <v>#REF!</v>
      </c>
      <c r="Z91" s="263" t="e">
        <f t="shared" si="88"/>
        <v>#REF!</v>
      </c>
      <c r="AA91" s="263" t="e">
        <f t="shared" si="88"/>
        <v>#REF!</v>
      </c>
      <c r="AB91" s="263" t="e">
        <f t="shared" si="88"/>
        <v>#REF!</v>
      </c>
      <c r="AC91" s="263" t="e">
        <f t="shared" si="88"/>
        <v>#REF!</v>
      </c>
      <c r="AD91" s="263" t="e">
        <f t="shared" si="88"/>
        <v>#REF!</v>
      </c>
      <c r="AE91" s="263" t="e">
        <f t="shared" si="88"/>
        <v>#REF!</v>
      </c>
      <c r="AF91" s="263" t="e">
        <f t="shared" si="88"/>
        <v>#REF!</v>
      </c>
      <c r="AG91" s="263" t="e">
        <f t="shared" si="88"/>
        <v>#REF!</v>
      </c>
      <c r="AH91" s="263" t="e">
        <f t="shared" si="88"/>
        <v>#REF!</v>
      </c>
      <c r="AI91" s="263" t="e">
        <f t="shared" si="88"/>
        <v>#REF!</v>
      </c>
      <c r="AJ91" s="263" t="e">
        <f t="shared" si="88"/>
        <v>#REF!</v>
      </c>
      <c r="AK91" s="263" t="e">
        <f t="shared" si="88"/>
        <v>#REF!</v>
      </c>
      <c r="AL91" s="263" t="e">
        <f t="shared" si="88"/>
        <v>#REF!</v>
      </c>
      <c r="AM91" s="263" t="e">
        <f t="shared" si="88"/>
        <v>#REF!</v>
      </c>
      <c r="AN91" s="263" t="e">
        <f t="shared" si="88"/>
        <v>#REF!</v>
      </c>
      <c r="AO91" s="263" t="e">
        <f t="shared" si="88"/>
        <v>#REF!</v>
      </c>
      <c r="AP91" s="263" t="e">
        <f t="shared" si="88"/>
        <v>#REF!</v>
      </c>
      <c r="AQ91" s="263" t="e">
        <f t="shared" si="88"/>
        <v>#REF!</v>
      </c>
      <c r="AR91" s="264"/>
      <c r="AT91" s="265"/>
    </row>
    <row r="92" spans="1:46">
      <c r="A92" s="268" t="s">
        <v>258</v>
      </c>
      <c r="B92" s="267" t="s">
        <v>259</v>
      </c>
      <c r="C92" s="263" t="e">
        <f t="shared" ref="C92:AQ92" si="89">C197/C$206*C$102</f>
        <v>#REF!</v>
      </c>
      <c r="D92" s="263" t="e">
        <f t="shared" si="89"/>
        <v>#REF!</v>
      </c>
      <c r="E92" s="263" t="e">
        <f t="shared" si="89"/>
        <v>#REF!</v>
      </c>
      <c r="F92" s="263" t="e">
        <f t="shared" si="89"/>
        <v>#REF!</v>
      </c>
      <c r="G92" s="263" t="e">
        <f t="shared" si="89"/>
        <v>#REF!</v>
      </c>
      <c r="H92" s="263" t="e">
        <f t="shared" si="89"/>
        <v>#REF!</v>
      </c>
      <c r="I92" s="263" t="e">
        <f t="shared" si="89"/>
        <v>#REF!</v>
      </c>
      <c r="J92" s="263" t="e">
        <f t="shared" si="89"/>
        <v>#REF!</v>
      </c>
      <c r="K92" s="263" t="e">
        <f t="shared" si="89"/>
        <v>#REF!</v>
      </c>
      <c r="L92" s="263" t="e">
        <f t="shared" si="89"/>
        <v>#REF!</v>
      </c>
      <c r="M92" s="263" t="e">
        <f t="shared" si="89"/>
        <v>#REF!</v>
      </c>
      <c r="N92" s="263" t="e">
        <f t="shared" si="89"/>
        <v>#REF!</v>
      </c>
      <c r="O92" s="263" t="e">
        <f t="shared" si="89"/>
        <v>#REF!</v>
      </c>
      <c r="P92" s="263" t="e">
        <f t="shared" si="89"/>
        <v>#REF!</v>
      </c>
      <c r="Q92" s="263" t="e">
        <f t="shared" si="89"/>
        <v>#REF!</v>
      </c>
      <c r="R92" s="263" t="e">
        <f t="shared" si="89"/>
        <v>#REF!</v>
      </c>
      <c r="S92" s="263" t="e">
        <f t="shared" si="89"/>
        <v>#REF!</v>
      </c>
      <c r="T92" s="263" t="e">
        <f t="shared" si="89"/>
        <v>#REF!</v>
      </c>
      <c r="U92" s="263" t="e">
        <f t="shared" si="89"/>
        <v>#REF!</v>
      </c>
      <c r="V92" s="263" t="e">
        <f t="shared" si="89"/>
        <v>#REF!</v>
      </c>
      <c r="W92" s="263" t="e">
        <f t="shared" si="89"/>
        <v>#REF!</v>
      </c>
      <c r="X92" s="263" t="e">
        <f t="shared" si="89"/>
        <v>#REF!</v>
      </c>
      <c r="Y92" s="263" t="e">
        <f t="shared" si="89"/>
        <v>#REF!</v>
      </c>
      <c r="Z92" s="263" t="e">
        <f t="shared" si="89"/>
        <v>#REF!</v>
      </c>
      <c r="AA92" s="263" t="e">
        <f t="shared" si="89"/>
        <v>#REF!</v>
      </c>
      <c r="AB92" s="263" t="e">
        <f t="shared" si="89"/>
        <v>#REF!</v>
      </c>
      <c r="AC92" s="263" t="e">
        <f t="shared" si="89"/>
        <v>#REF!</v>
      </c>
      <c r="AD92" s="263" t="e">
        <f t="shared" si="89"/>
        <v>#REF!</v>
      </c>
      <c r="AE92" s="263" t="e">
        <f t="shared" si="89"/>
        <v>#REF!</v>
      </c>
      <c r="AF92" s="263" t="e">
        <f t="shared" si="89"/>
        <v>#REF!</v>
      </c>
      <c r="AG92" s="263" t="e">
        <f t="shared" si="89"/>
        <v>#REF!</v>
      </c>
      <c r="AH92" s="263" t="e">
        <f t="shared" si="89"/>
        <v>#REF!</v>
      </c>
      <c r="AI92" s="263" t="e">
        <f t="shared" si="89"/>
        <v>#REF!</v>
      </c>
      <c r="AJ92" s="263" t="e">
        <f t="shared" si="89"/>
        <v>#REF!</v>
      </c>
      <c r="AK92" s="263" t="e">
        <f t="shared" si="89"/>
        <v>#REF!</v>
      </c>
      <c r="AL92" s="263" t="e">
        <f t="shared" si="89"/>
        <v>#REF!</v>
      </c>
      <c r="AM92" s="263" t="e">
        <f t="shared" si="89"/>
        <v>#REF!</v>
      </c>
      <c r="AN92" s="263" t="e">
        <f t="shared" si="89"/>
        <v>#REF!</v>
      </c>
      <c r="AO92" s="263" t="e">
        <f t="shared" si="89"/>
        <v>#REF!</v>
      </c>
      <c r="AP92" s="263" t="e">
        <f t="shared" si="89"/>
        <v>#REF!</v>
      </c>
      <c r="AQ92" s="263" t="e">
        <f t="shared" si="89"/>
        <v>#REF!</v>
      </c>
      <c r="AR92" s="264"/>
      <c r="AT92" s="265"/>
    </row>
    <row r="93" spans="1:46">
      <c r="A93" s="268" t="s">
        <v>260</v>
      </c>
      <c r="B93" s="267" t="s">
        <v>261</v>
      </c>
      <c r="C93" s="263" t="e">
        <f t="shared" ref="C93:AQ93" si="90">C198/C$206*C$102</f>
        <v>#REF!</v>
      </c>
      <c r="D93" s="263" t="e">
        <f t="shared" si="90"/>
        <v>#REF!</v>
      </c>
      <c r="E93" s="263" t="e">
        <f t="shared" si="90"/>
        <v>#REF!</v>
      </c>
      <c r="F93" s="263" t="e">
        <f t="shared" si="90"/>
        <v>#REF!</v>
      </c>
      <c r="G93" s="263" t="e">
        <f t="shared" si="90"/>
        <v>#REF!</v>
      </c>
      <c r="H93" s="263" t="e">
        <f t="shared" si="90"/>
        <v>#REF!</v>
      </c>
      <c r="I93" s="263" t="e">
        <f t="shared" si="90"/>
        <v>#REF!</v>
      </c>
      <c r="J93" s="263" t="e">
        <f t="shared" si="90"/>
        <v>#REF!</v>
      </c>
      <c r="K93" s="263" t="e">
        <f t="shared" si="90"/>
        <v>#REF!</v>
      </c>
      <c r="L93" s="263" t="e">
        <f t="shared" si="90"/>
        <v>#REF!</v>
      </c>
      <c r="M93" s="263" t="e">
        <f t="shared" si="90"/>
        <v>#REF!</v>
      </c>
      <c r="N93" s="263" t="e">
        <f t="shared" si="90"/>
        <v>#REF!</v>
      </c>
      <c r="O93" s="263" t="e">
        <f t="shared" si="90"/>
        <v>#REF!</v>
      </c>
      <c r="P93" s="263" t="e">
        <f t="shared" si="90"/>
        <v>#REF!</v>
      </c>
      <c r="Q93" s="263" t="e">
        <f t="shared" si="90"/>
        <v>#REF!</v>
      </c>
      <c r="R93" s="263" t="e">
        <f t="shared" si="90"/>
        <v>#REF!</v>
      </c>
      <c r="S93" s="263" t="e">
        <f t="shared" si="90"/>
        <v>#REF!</v>
      </c>
      <c r="T93" s="263" t="e">
        <f t="shared" si="90"/>
        <v>#REF!</v>
      </c>
      <c r="U93" s="263" t="e">
        <f t="shared" si="90"/>
        <v>#REF!</v>
      </c>
      <c r="V93" s="263" t="e">
        <f t="shared" si="90"/>
        <v>#REF!</v>
      </c>
      <c r="W93" s="263" t="e">
        <f t="shared" si="90"/>
        <v>#REF!</v>
      </c>
      <c r="X93" s="263" t="e">
        <f t="shared" si="90"/>
        <v>#REF!</v>
      </c>
      <c r="Y93" s="263" t="e">
        <f t="shared" si="90"/>
        <v>#REF!</v>
      </c>
      <c r="Z93" s="263" t="e">
        <f t="shared" si="90"/>
        <v>#REF!</v>
      </c>
      <c r="AA93" s="263" t="e">
        <f t="shared" si="90"/>
        <v>#REF!</v>
      </c>
      <c r="AB93" s="263" t="e">
        <f t="shared" si="90"/>
        <v>#REF!</v>
      </c>
      <c r="AC93" s="263" t="e">
        <f t="shared" si="90"/>
        <v>#REF!</v>
      </c>
      <c r="AD93" s="263" t="e">
        <f t="shared" si="90"/>
        <v>#REF!</v>
      </c>
      <c r="AE93" s="263" t="e">
        <f t="shared" si="90"/>
        <v>#REF!</v>
      </c>
      <c r="AF93" s="263" t="e">
        <f t="shared" si="90"/>
        <v>#REF!</v>
      </c>
      <c r="AG93" s="263" t="e">
        <f t="shared" si="90"/>
        <v>#REF!</v>
      </c>
      <c r="AH93" s="263" t="e">
        <f t="shared" si="90"/>
        <v>#REF!</v>
      </c>
      <c r="AI93" s="263" t="e">
        <f t="shared" si="90"/>
        <v>#REF!</v>
      </c>
      <c r="AJ93" s="263" t="e">
        <f t="shared" si="90"/>
        <v>#REF!</v>
      </c>
      <c r="AK93" s="263" t="e">
        <f t="shared" si="90"/>
        <v>#REF!</v>
      </c>
      <c r="AL93" s="263" t="e">
        <f t="shared" si="90"/>
        <v>#REF!</v>
      </c>
      <c r="AM93" s="263" t="e">
        <f t="shared" si="90"/>
        <v>#REF!</v>
      </c>
      <c r="AN93" s="263" t="e">
        <f t="shared" si="90"/>
        <v>#REF!</v>
      </c>
      <c r="AO93" s="263" t="e">
        <f t="shared" si="90"/>
        <v>#REF!</v>
      </c>
      <c r="AP93" s="263" t="e">
        <f t="shared" si="90"/>
        <v>#REF!</v>
      </c>
      <c r="AQ93" s="263" t="e">
        <f t="shared" si="90"/>
        <v>#REF!</v>
      </c>
      <c r="AR93" s="264"/>
      <c r="AT93" s="265"/>
    </row>
    <row r="94" spans="1:46">
      <c r="A94" s="268" t="s">
        <v>262</v>
      </c>
      <c r="B94" s="267" t="s">
        <v>263</v>
      </c>
      <c r="C94" s="263" t="e">
        <f t="shared" ref="C94:AQ94" si="91">C199/C$206*C$102</f>
        <v>#REF!</v>
      </c>
      <c r="D94" s="263" t="e">
        <f t="shared" si="91"/>
        <v>#REF!</v>
      </c>
      <c r="E94" s="263" t="e">
        <f t="shared" si="91"/>
        <v>#REF!</v>
      </c>
      <c r="F94" s="263" t="e">
        <f t="shared" si="91"/>
        <v>#REF!</v>
      </c>
      <c r="G94" s="263" t="e">
        <f t="shared" si="91"/>
        <v>#REF!</v>
      </c>
      <c r="H94" s="263" t="e">
        <f t="shared" si="91"/>
        <v>#REF!</v>
      </c>
      <c r="I94" s="263" t="e">
        <f t="shared" si="91"/>
        <v>#REF!</v>
      </c>
      <c r="J94" s="263" t="e">
        <f t="shared" si="91"/>
        <v>#REF!</v>
      </c>
      <c r="K94" s="263" t="e">
        <f t="shared" si="91"/>
        <v>#REF!</v>
      </c>
      <c r="L94" s="263" t="e">
        <f t="shared" si="91"/>
        <v>#REF!</v>
      </c>
      <c r="M94" s="263" t="e">
        <f t="shared" si="91"/>
        <v>#REF!</v>
      </c>
      <c r="N94" s="263" t="e">
        <f t="shared" si="91"/>
        <v>#REF!</v>
      </c>
      <c r="O94" s="263" t="e">
        <f t="shared" si="91"/>
        <v>#REF!</v>
      </c>
      <c r="P94" s="263" t="e">
        <f t="shared" si="91"/>
        <v>#REF!</v>
      </c>
      <c r="Q94" s="263" t="e">
        <f t="shared" si="91"/>
        <v>#REF!</v>
      </c>
      <c r="R94" s="263" t="e">
        <f t="shared" si="91"/>
        <v>#REF!</v>
      </c>
      <c r="S94" s="263" t="e">
        <f t="shared" si="91"/>
        <v>#REF!</v>
      </c>
      <c r="T94" s="263" t="e">
        <f t="shared" si="91"/>
        <v>#REF!</v>
      </c>
      <c r="U94" s="263" t="e">
        <f t="shared" si="91"/>
        <v>#REF!</v>
      </c>
      <c r="V94" s="263" t="e">
        <f t="shared" si="91"/>
        <v>#REF!</v>
      </c>
      <c r="W94" s="263" t="e">
        <f t="shared" si="91"/>
        <v>#REF!</v>
      </c>
      <c r="X94" s="263" t="e">
        <f t="shared" si="91"/>
        <v>#REF!</v>
      </c>
      <c r="Y94" s="263" t="e">
        <f t="shared" si="91"/>
        <v>#REF!</v>
      </c>
      <c r="Z94" s="263" t="e">
        <f t="shared" si="91"/>
        <v>#REF!</v>
      </c>
      <c r="AA94" s="263" t="e">
        <f t="shared" si="91"/>
        <v>#REF!</v>
      </c>
      <c r="AB94" s="263" t="e">
        <f t="shared" si="91"/>
        <v>#REF!</v>
      </c>
      <c r="AC94" s="263" t="e">
        <f t="shared" si="91"/>
        <v>#REF!</v>
      </c>
      <c r="AD94" s="263" t="e">
        <f t="shared" si="91"/>
        <v>#REF!</v>
      </c>
      <c r="AE94" s="263" t="e">
        <f t="shared" si="91"/>
        <v>#REF!</v>
      </c>
      <c r="AF94" s="263" t="e">
        <f t="shared" si="91"/>
        <v>#REF!</v>
      </c>
      <c r="AG94" s="263" t="e">
        <f t="shared" si="91"/>
        <v>#REF!</v>
      </c>
      <c r="AH94" s="263" t="e">
        <f t="shared" si="91"/>
        <v>#REF!</v>
      </c>
      <c r="AI94" s="263" t="e">
        <f t="shared" si="91"/>
        <v>#REF!</v>
      </c>
      <c r="AJ94" s="263" t="e">
        <f t="shared" si="91"/>
        <v>#REF!</v>
      </c>
      <c r="AK94" s="263" t="e">
        <f t="shared" si="91"/>
        <v>#REF!</v>
      </c>
      <c r="AL94" s="263" t="e">
        <f t="shared" si="91"/>
        <v>#REF!</v>
      </c>
      <c r="AM94" s="263" t="e">
        <f t="shared" si="91"/>
        <v>#REF!</v>
      </c>
      <c r="AN94" s="263" t="e">
        <f t="shared" si="91"/>
        <v>#REF!</v>
      </c>
      <c r="AO94" s="263" t="e">
        <f t="shared" si="91"/>
        <v>#REF!</v>
      </c>
      <c r="AP94" s="263" t="e">
        <f t="shared" si="91"/>
        <v>#REF!</v>
      </c>
      <c r="AQ94" s="263" t="e">
        <f t="shared" si="91"/>
        <v>#REF!</v>
      </c>
      <c r="AR94" s="264"/>
      <c r="AT94" s="265"/>
    </row>
    <row r="95" spans="1:46">
      <c r="A95" s="268" t="s">
        <v>264</v>
      </c>
      <c r="B95" s="267" t="s">
        <v>265</v>
      </c>
      <c r="C95" s="263" t="e">
        <f t="shared" ref="C95:AQ95" si="92">C200/C$206*C$102</f>
        <v>#REF!</v>
      </c>
      <c r="D95" s="263" t="e">
        <f t="shared" si="92"/>
        <v>#REF!</v>
      </c>
      <c r="E95" s="263" t="e">
        <f t="shared" si="92"/>
        <v>#REF!</v>
      </c>
      <c r="F95" s="263" t="e">
        <f t="shared" si="92"/>
        <v>#REF!</v>
      </c>
      <c r="G95" s="263" t="e">
        <f t="shared" si="92"/>
        <v>#REF!</v>
      </c>
      <c r="H95" s="263" t="e">
        <f t="shared" si="92"/>
        <v>#REF!</v>
      </c>
      <c r="I95" s="263" t="e">
        <f t="shared" si="92"/>
        <v>#REF!</v>
      </c>
      <c r="J95" s="263" t="e">
        <f t="shared" si="92"/>
        <v>#REF!</v>
      </c>
      <c r="K95" s="263" t="e">
        <f t="shared" si="92"/>
        <v>#REF!</v>
      </c>
      <c r="L95" s="263" t="e">
        <f t="shared" si="92"/>
        <v>#REF!</v>
      </c>
      <c r="M95" s="263" t="e">
        <f t="shared" si="92"/>
        <v>#REF!</v>
      </c>
      <c r="N95" s="263" t="e">
        <f t="shared" si="92"/>
        <v>#REF!</v>
      </c>
      <c r="O95" s="263" t="e">
        <f t="shared" si="92"/>
        <v>#REF!</v>
      </c>
      <c r="P95" s="263" t="e">
        <f t="shared" si="92"/>
        <v>#REF!</v>
      </c>
      <c r="Q95" s="263" t="e">
        <f t="shared" si="92"/>
        <v>#REF!</v>
      </c>
      <c r="R95" s="263" t="e">
        <f t="shared" si="92"/>
        <v>#REF!</v>
      </c>
      <c r="S95" s="263" t="e">
        <f t="shared" si="92"/>
        <v>#REF!</v>
      </c>
      <c r="T95" s="263" t="e">
        <f t="shared" si="92"/>
        <v>#REF!</v>
      </c>
      <c r="U95" s="263" t="e">
        <f t="shared" si="92"/>
        <v>#REF!</v>
      </c>
      <c r="V95" s="263" t="e">
        <f t="shared" si="92"/>
        <v>#REF!</v>
      </c>
      <c r="W95" s="263" t="e">
        <f t="shared" si="92"/>
        <v>#REF!</v>
      </c>
      <c r="X95" s="263" t="e">
        <f t="shared" si="92"/>
        <v>#REF!</v>
      </c>
      <c r="Y95" s="263" t="e">
        <f t="shared" si="92"/>
        <v>#REF!</v>
      </c>
      <c r="Z95" s="263" t="e">
        <f t="shared" si="92"/>
        <v>#REF!</v>
      </c>
      <c r="AA95" s="263" t="e">
        <f t="shared" si="92"/>
        <v>#REF!</v>
      </c>
      <c r="AB95" s="263" t="e">
        <f t="shared" si="92"/>
        <v>#REF!</v>
      </c>
      <c r="AC95" s="263" t="e">
        <f t="shared" si="92"/>
        <v>#REF!</v>
      </c>
      <c r="AD95" s="263" t="e">
        <f t="shared" si="92"/>
        <v>#REF!</v>
      </c>
      <c r="AE95" s="263" t="e">
        <f t="shared" si="92"/>
        <v>#REF!</v>
      </c>
      <c r="AF95" s="263" t="e">
        <f t="shared" si="92"/>
        <v>#REF!</v>
      </c>
      <c r="AG95" s="263" t="e">
        <f t="shared" si="92"/>
        <v>#REF!</v>
      </c>
      <c r="AH95" s="263" t="e">
        <f t="shared" si="92"/>
        <v>#REF!</v>
      </c>
      <c r="AI95" s="263" t="e">
        <f t="shared" si="92"/>
        <v>#REF!</v>
      </c>
      <c r="AJ95" s="263" t="e">
        <f t="shared" si="92"/>
        <v>#REF!</v>
      </c>
      <c r="AK95" s="263" t="e">
        <f t="shared" si="92"/>
        <v>#REF!</v>
      </c>
      <c r="AL95" s="263" t="e">
        <f t="shared" si="92"/>
        <v>#REF!</v>
      </c>
      <c r="AM95" s="263" t="e">
        <f t="shared" si="92"/>
        <v>#REF!</v>
      </c>
      <c r="AN95" s="263" t="e">
        <f t="shared" si="92"/>
        <v>#REF!</v>
      </c>
      <c r="AO95" s="263" t="e">
        <f t="shared" si="92"/>
        <v>#REF!</v>
      </c>
      <c r="AP95" s="263" t="e">
        <f t="shared" si="92"/>
        <v>#REF!</v>
      </c>
      <c r="AQ95" s="263" t="e">
        <f t="shared" si="92"/>
        <v>#REF!</v>
      </c>
      <c r="AR95" s="264"/>
      <c r="AT95" s="265"/>
    </row>
    <row r="96" spans="1:46">
      <c r="A96" s="268" t="s">
        <v>266</v>
      </c>
      <c r="B96" s="267" t="s">
        <v>267</v>
      </c>
      <c r="C96" s="263" t="e">
        <f t="shared" ref="C96:AQ96" si="93">C201/C$206*C$102</f>
        <v>#REF!</v>
      </c>
      <c r="D96" s="263" t="e">
        <f t="shared" si="93"/>
        <v>#REF!</v>
      </c>
      <c r="E96" s="263" t="e">
        <f t="shared" si="93"/>
        <v>#REF!</v>
      </c>
      <c r="F96" s="263" t="e">
        <f t="shared" si="93"/>
        <v>#REF!</v>
      </c>
      <c r="G96" s="263" t="e">
        <f t="shared" si="93"/>
        <v>#REF!</v>
      </c>
      <c r="H96" s="263" t="e">
        <f t="shared" si="93"/>
        <v>#REF!</v>
      </c>
      <c r="I96" s="263" t="e">
        <f t="shared" si="93"/>
        <v>#REF!</v>
      </c>
      <c r="J96" s="263" t="e">
        <f t="shared" si="93"/>
        <v>#REF!</v>
      </c>
      <c r="K96" s="263" t="e">
        <f t="shared" si="93"/>
        <v>#REF!</v>
      </c>
      <c r="L96" s="263" t="e">
        <f t="shared" si="93"/>
        <v>#REF!</v>
      </c>
      <c r="M96" s="263" t="e">
        <f t="shared" si="93"/>
        <v>#REF!</v>
      </c>
      <c r="N96" s="263" t="e">
        <f t="shared" si="93"/>
        <v>#REF!</v>
      </c>
      <c r="O96" s="263" t="e">
        <f t="shared" si="93"/>
        <v>#REF!</v>
      </c>
      <c r="P96" s="263" t="e">
        <f t="shared" si="93"/>
        <v>#REF!</v>
      </c>
      <c r="Q96" s="263" t="e">
        <f t="shared" si="93"/>
        <v>#REF!</v>
      </c>
      <c r="R96" s="263" t="e">
        <f t="shared" si="93"/>
        <v>#REF!</v>
      </c>
      <c r="S96" s="263" t="e">
        <f t="shared" si="93"/>
        <v>#REF!</v>
      </c>
      <c r="T96" s="263" t="e">
        <f t="shared" si="93"/>
        <v>#REF!</v>
      </c>
      <c r="U96" s="263" t="e">
        <f t="shared" si="93"/>
        <v>#REF!</v>
      </c>
      <c r="V96" s="263" t="e">
        <f t="shared" si="93"/>
        <v>#REF!</v>
      </c>
      <c r="W96" s="263" t="e">
        <f t="shared" si="93"/>
        <v>#REF!</v>
      </c>
      <c r="X96" s="263" t="e">
        <f t="shared" si="93"/>
        <v>#REF!</v>
      </c>
      <c r="Y96" s="263" t="e">
        <f t="shared" si="93"/>
        <v>#REF!</v>
      </c>
      <c r="Z96" s="263" t="e">
        <f t="shared" si="93"/>
        <v>#REF!</v>
      </c>
      <c r="AA96" s="263" t="e">
        <f t="shared" si="93"/>
        <v>#REF!</v>
      </c>
      <c r="AB96" s="263" t="e">
        <f t="shared" si="93"/>
        <v>#REF!</v>
      </c>
      <c r="AC96" s="263" t="e">
        <f t="shared" si="93"/>
        <v>#REF!</v>
      </c>
      <c r="AD96" s="263" t="e">
        <f t="shared" si="93"/>
        <v>#REF!</v>
      </c>
      <c r="AE96" s="263" t="e">
        <f t="shared" si="93"/>
        <v>#REF!</v>
      </c>
      <c r="AF96" s="263" t="e">
        <f t="shared" si="93"/>
        <v>#REF!</v>
      </c>
      <c r="AG96" s="263" t="e">
        <f t="shared" si="93"/>
        <v>#REF!</v>
      </c>
      <c r="AH96" s="263" t="e">
        <f t="shared" si="93"/>
        <v>#REF!</v>
      </c>
      <c r="AI96" s="263" t="e">
        <f t="shared" si="93"/>
        <v>#REF!</v>
      </c>
      <c r="AJ96" s="263" t="e">
        <f t="shared" si="93"/>
        <v>#REF!</v>
      </c>
      <c r="AK96" s="263" t="e">
        <f t="shared" si="93"/>
        <v>#REF!</v>
      </c>
      <c r="AL96" s="263" t="e">
        <f t="shared" si="93"/>
        <v>#REF!</v>
      </c>
      <c r="AM96" s="263" t="e">
        <f t="shared" si="93"/>
        <v>#REF!</v>
      </c>
      <c r="AN96" s="263" t="e">
        <f t="shared" si="93"/>
        <v>#REF!</v>
      </c>
      <c r="AO96" s="263" t="e">
        <f t="shared" si="93"/>
        <v>#REF!</v>
      </c>
      <c r="AP96" s="263" t="e">
        <f t="shared" si="93"/>
        <v>#REF!</v>
      </c>
      <c r="AQ96" s="263" t="e">
        <f t="shared" si="93"/>
        <v>#REF!</v>
      </c>
      <c r="AR96" s="264"/>
      <c r="AT96" s="265"/>
    </row>
    <row r="97" spans="1:46">
      <c r="A97" s="256" t="s">
        <v>268</v>
      </c>
      <c r="B97" s="271" t="s">
        <v>269</v>
      </c>
      <c r="C97" s="263" t="e">
        <f t="shared" ref="C97:AQ97" si="94">C202/C$206*C$102</f>
        <v>#REF!</v>
      </c>
      <c r="D97" s="263" t="e">
        <f t="shared" si="94"/>
        <v>#REF!</v>
      </c>
      <c r="E97" s="263" t="e">
        <f t="shared" si="94"/>
        <v>#REF!</v>
      </c>
      <c r="F97" s="263" t="e">
        <f t="shared" si="94"/>
        <v>#REF!</v>
      </c>
      <c r="G97" s="263" t="e">
        <f t="shared" si="94"/>
        <v>#REF!</v>
      </c>
      <c r="H97" s="263" t="e">
        <f t="shared" si="94"/>
        <v>#REF!</v>
      </c>
      <c r="I97" s="263" t="e">
        <f t="shared" si="94"/>
        <v>#REF!</v>
      </c>
      <c r="J97" s="263" t="e">
        <f t="shared" si="94"/>
        <v>#REF!</v>
      </c>
      <c r="K97" s="263" t="e">
        <f t="shared" si="94"/>
        <v>#REF!</v>
      </c>
      <c r="L97" s="263" t="e">
        <f t="shared" si="94"/>
        <v>#REF!</v>
      </c>
      <c r="M97" s="263" t="e">
        <f t="shared" si="94"/>
        <v>#REF!</v>
      </c>
      <c r="N97" s="263" t="e">
        <f t="shared" si="94"/>
        <v>#REF!</v>
      </c>
      <c r="O97" s="263" t="e">
        <f t="shared" si="94"/>
        <v>#REF!</v>
      </c>
      <c r="P97" s="263" t="e">
        <f t="shared" si="94"/>
        <v>#REF!</v>
      </c>
      <c r="Q97" s="263" t="e">
        <f t="shared" si="94"/>
        <v>#REF!</v>
      </c>
      <c r="R97" s="263" t="e">
        <f t="shared" si="94"/>
        <v>#REF!</v>
      </c>
      <c r="S97" s="263" t="e">
        <f t="shared" si="94"/>
        <v>#REF!</v>
      </c>
      <c r="T97" s="263" t="e">
        <f t="shared" si="94"/>
        <v>#REF!</v>
      </c>
      <c r="U97" s="263" t="e">
        <f t="shared" si="94"/>
        <v>#REF!</v>
      </c>
      <c r="V97" s="263" t="e">
        <f t="shared" si="94"/>
        <v>#REF!</v>
      </c>
      <c r="W97" s="263" t="e">
        <f t="shared" si="94"/>
        <v>#REF!</v>
      </c>
      <c r="X97" s="263" t="e">
        <f t="shared" si="94"/>
        <v>#REF!</v>
      </c>
      <c r="Y97" s="263" t="e">
        <f t="shared" si="94"/>
        <v>#REF!</v>
      </c>
      <c r="Z97" s="263" t="e">
        <f t="shared" si="94"/>
        <v>#REF!</v>
      </c>
      <c r="AA97" s="263" t="e">
        <f t="shared" si="94"/>
        <v>#REF!</v>
      </c>
      <c r="AB97" s="263" t="e">
        <f t="shared" si="94"/>
        <v>#REF!</v>
      </c>
      <c r="AC97" s="263" t="e">
        <f t="shared" si="94"/>
        <v>#REF!</v>
      </c>
      <c r="AD97" s="263" t="e">
        <f t="shared" si="94"/>
        <v>#REF!</v>
      </c>
      <c r="AE97" s="263" t="e">
        <f t="shared" si="94"/>
        <v>#REF!</v>
      </c>
      <c r="AF97" s="263" t="e">
        <f t="shared" si="94"/>
        <v>#REF!</v>
      </c>
      <c r="AG97" s="263" t="e">
        <f t="shared" si="94"/>
        <v>#REF!</v>
      </c>
      <c r="AH97" s="263" t="e">
        <f t="shared" si="94"/>
        <v>#REF!</v>
      </c>
      <c r="AI97" s="263" t="e">
        <f t="shared" si="94"/>
        <v>#REF!</v>
      </c>
      <c r="AJ97" s="263" t="e">
        <f t="shared" si="94"/>
        <v>#REF!</v>
      </c>
      <c r="AK97" s="263" t="e">
        <f t="shared" si="94"/>
        <v>#REF!</v>
      </c>
      <c r="AL97" s="263" t="e">
        <f t="shared" si="94"/>
        <v>#REF!</v>
      </c>
      <c r="AM97" s="263" t="e">
        <f t="shared" si="94"/>
        <v>#REF!</v>
      </c>
      <c r="AN97" s="263" t="e">
        <f t="shared" si="94"/>
        <v>#REF!</v>
      </c>
      <c r="AO97" s="263" t="e">
        <f t="shared" si="94"/>
        <v>#REF!</v>
      </c>
      <c r="AP97" s="263" t="e">
        <f t="shared" si="94"/>
        <v>#REF!</v>
      </c>
      <c r="AQ97" s="263" t="e">
        <f t="shared" si="94"/>
        <v>#REF!</v>
      </c>
      <c r="AR97" s="264"/>
      <c r="AT97" s="265"/>
    </row>
    <row r="98" spans="1:46">
      <c r="A98" s="256" t="s">
        <v>270</v>
      </c>
      <c r="B98" s="272" t="s">
        <v>271</v>
      </c>
      <c r="C98" s="263" t="e">
        <f t="shared" ref="C98:AQ98" si="95">C203/C$206*C$102</f>
        <v>#REF!</v>
      </c>
      <c r="D98" s="263" t="e">
        <f t="shared" si="95"/>
        <v>#REF!</v>
      </c>
      <c r="E98" s="263" t="e">
        <f t="shared" si="95"/>
        <v>#REF!</v>
      </c>
      <c r="F98" s="263" t="e">
        <f t="shared" si="95"/>
        <v>#REF!</v>
      </c>
      <c r="G98" s="263" t="e">
        <f t="shared" si="95"/>
        <v>#REF!</v>
      </c>
      <c r="H98" s="263" t="e">
        <f t="shared" si="95"/>
        <v>#REF!</v>
      </c>
      <c r="I98" s="263" t="e">
        <f t="shared" si="95"/>
        <v>#REF!</v>
      </c>
      <c r="J98" s="263" t="e">
        <f t="shared" si="95"/>
        <v>#REF!</v>
      </c>
      <c r="K98" s="263" t="e">
        <f t="shared" si="95"/>
        <v>#REF!</v>
      </c>
      <c r="L98" s="263" t="e">
        <f t="shared" si="95"/>
        <v>#REF!</v>
      </c>
      <c r="M98" s="263" t="e">
        <f t="shared" si="95"/>
        <v>#REF!</v>
      </c>
      <c r="N98" s="263" t="e">
        <f t="shared" si="95"/>
        <v>#REF!</v>
      </c>
      <c r="O98" s="263" t="e">
        <f t="shared" si="95"/>
        <v>#REF!</v>
      </c>
      <c r="P98" s="263" t="e">
        <f t="shared" si="95"/>
        <v>#REF!</v>
      </c>
      <c r="Q98" s="263" t="e">
        <f t="shared" si="95"/>
        <v>#REF!</v>
      </c>
      <c r="R98" s="263" t="e">
        <f t="shared" si="95"/>
        <v>#REF!</v>
      </c>
      <c r="S98" s="263" t="e">
        <f t="shared" si="95"/>
        <v>#REF!</v>
      </c>
      <c r="T98" s="263" t="e">
        <f t="shared" si="95"/>
        <v>#REF!</v>
      </c>
      <c r="U98" s="263" t="e">
        <f t="shared" si="95"/>
        <v>#REF!</v>
      </c>
      <c r="V98" s="263" t="e">
        <f t="shared" si="95"/>
        <v>#REF!</v>
      </c>
      <c r="W98" s="263" t="e">
        <f t="shared" si="95"/>
        <v>#REF!</v>
      </c>
      <c r="X98" s="263" t="e">
        <f t="shared" si="95"/>
        <v>#REF!</v>
      </c>
      <c r="Y98" s="263" t="e">
        <f t="shared" si="95"/>
        <v>#REF!</v>
      </c>
      <c r="Z98" s="263" t="e">
        <f t="shared" si="95"/>
        <v>#REF!</v>
      </c>
      <c r="AA98" s="263" t="e">
        <f t="shared" si="95"/>
        <v>#REF!</v>
      </c>
      <c r="AB98" s="263" t="e">
        <f t="shared" si="95"/>
        <v>#REF!</v>
      </c>
      <c r="AC98" s="263" t="e">
        <f t="shared" si="95"/>
        <v>#REF!</v>
      </c>
      <c r="AD98" s="263" t="e">
        <f t="shared" si="95"/>
        <v>#REF!</v>
      </c>
      <c r="AE98" s="263" t="e">
        <f t="shared" si="95"/>
        <v>#REF!</v>
      </c>
      <c r="AF98" s="263" t="e">
        <f t="shared" si="95"/>
        <v>#REF!</v>
      </c>
      <c r="AG98" s="263" t="e">
        <f t="shared" si="95"/>
        <v>#REF!</v>
      </c>
      <c r="AH98" s="263" t="e">
        <f t="shared" si="95"/>
        <v>#REF!</v>
      </c>
      <c r="AI98" s="263" t="e">
        <f t="shared" si="95"/>
        <v>#REF!</v>
      </c>
      <c r="AJ98" s="263" t="e">
        <f t="shared" si="95"/>
        <v>#REF!</v>
      </c>
      <c r="AK98" s="263" t="e">
        <f t="shared" si="95"/>
        <v>#REF!</v>
      </c>
      <c r="AL98" s="263" t="e">
        <f t="shared" si="95"/>
        <v>#REF!</v>
      </c>
      <c r="AM98" s="263" t="e">
        <f t="shared" si="95"/>
        <v>#REF!</v>
      </c>
      <c r="AN98" s="263" t="e">
        <f t="shared" si="95"/>
        <v>#REF!</v>
      </c>
      <c r="AO98" s="263" t="e">
        <f t="shared" si="95"/>
        <v>#REF!</v>
      </c>
      <c r="AP98" s="263" t="e">
        <f t="shared" si="95"/>
        <v>#REF!</v>
      </c>
      <c r="AQ98" s="263" t="e">
        <f t="shared" si="95"/>
        <v>#REF!</v>
      </c>
      <c r="AR98" s="264"/>
      <c r="AT98" s="265"/>
    </row>
    <row r="99" spans="1:46">
      <c r="A99" s="256" t="s">
        <v>272</v>
      </c>
      <c r="B99" s="272" t="s">
        <v>273</v>
      </c>
      <c r="C99" s="263" t="e">
        <f t="shared" ref="C99:AQ99" si="96">C204/C$206*C$102</f>
        <v>#REF!</v>
      </c>
      <c r="D99" s="263" t="e">
        <f t="shared" si="96"/>
        <v>#REF!</v>
      </c>
      <c r="E99" s="263" t="e">
        <f t="shared" si="96"/>
        <v>#REF!</v>
      </c>
      <c r="F99" s="263" t="e">
        <f t="shared" si="96"/>
        <v>#REF!</v>
      </c>
      <c r="G99" s="263" t="e">
        <f t="shared" si="96"/>
        <v>#REF!</v>
      </c>
      <c r="H99" s="263" t="e">
        <f t="shared" si="96"/>
        <v>#REF!</v>
      </c>
      <c r="I99" s="263" t="e">
        <f t="shared" si="96"/>
        <v>#REF!</v>
      </c>
      <c r="J99" s="263" t="e">
        <f t="shared" si="96"/>
        <v>#REF!</v>
      </c>
      <c r="K99" s="263" t="e">
        <f t="shared" si="96"/>
        <v>#REF!</v>
      </c>
      <c r="L99" s="263" t="e">
        <f t="shared" si="96"/>
        <v>#REF!</v>
      </c>
      <c r="M99" s="263" t="e">
        <f t="shared" si="96"/>
        <v>#REF!</v>
      </c>
      <c r="N99" s="263" t="e">
        <f t="shared" si="96"/>
        <v>#REF!</v>
      </c>
      <c r="O99" s="263" t="e">
        <f t="shared" si="96"/>
        <v>#REF!</v>
      </c>
      <c r="P99" s="263" t="e">
        <f t="shared" si="96"/>
        <v>#REF!</v>
      </c>
      <c r="Q99" s="263" t="e">
        <f t="shared" si="96"/>
        <v>#REF!</v>
      </c>
      <c r="R99" s="263" t="e">
        <f t="shared" si="96"/>
        <v>#REF!</v>
      </c>
      <c r="S99" s="263" t="e">
        <f t="shared" si="96"/>
        <v>#REF!</v>
      </c>
      <c r="T99" s="263" t="e">
        <f t="shared" si="96"/>
        <v>#REF!</v>
      </c>
      <c r="U99" s="263" t="e">
        <f t="shared" si="96"/>
        <v>#REF!</v>
      </c>
      <c r="V99" s="263" t="e">
        <f t="shared" si="96"/>
        <v>#REF!</v>
      </c>
      <c r="W99" s="263" t="e">
        <f t="shared" si="96"/>
        <v>#REF!</v>
      </c>
      <c r="X99" s="263" t="e">
        <f t="shared" si="96"/>
        <v>#REF!</v>
      </c>
      <c r="Y99" s="263" t="e">
        <f t="shared" si="96"/>
        <v>#REF!</v>
      </c>
      <c r="Z99" s="263" t="e">
        <f t="shared" si="96"/>
        <v>#REF!</v>
      </c>
      <c r="AA99" s="263" t="e">
        <f t="shared" si="96"/>
        <v>#REF!</v>
      </c>
      <c r="AB99" s="263" t="e">
        <f t="shared" si="96"/>
        <v>#REF!</v>
      </c>
      <c r="AC99" s="263" t="e">
        <f t="shared" si="96"/>
        <v>#REF!</v>
      </c>
      <c r="AD99" s="263" t="e">
        <f t="shared" si="96"/>
        <v>#REF!</v>
      </c>
      <c r="AE99" s="263" t="e">
        <f t="shared" si="96"/>
        <v>#REF!</v>
      </c>
      <c r="AF99" s="263" t="e">
        <f t="shared" si="96"/>
        <v>#REF!</v>
      </c>
      <c r="AG99" s="263" t="e">
        <f t="shared" si="96"/>
        <v>#REF!</v>
      </c>
      <c r="AH99" s="263" t="e">
        <f t="shared" si="96"/>
        <v>#REF!</v>
      </c>
      <c r="AI99" s="263" t="e">
        <f t="shared" si="96"/>
        <v>#REF!</v>
      </c>
      <c r="AJ99" s="263" t="e">
        <f t="shared" si="96"/>
        <v>#REF!</v>
      </c>
      <c r="AK99" s="263" t="e">
        <f t="shared" si="96"/>
        <v>#REF!</v>
      </c>
      <c r="AL99" s="263" t="e">
        <f t="shared" si="96"/>
        <v>#REF!</v>
      </c>
      <c r="AM99" s="263" t="e">
        <f t="shared" si="96"/>
        <v>#REF!</v>
      </c>
      <c r="AN99" s="263" t="e">
        <f t="shared" si="96"/>
        <v>#REF!</v>
      </c>
      <c r="AO99" s="263" t="e">
        <f t="shared" si="96"/>
        <v>#REF!</v>
      </c>
      <c r="AP99" s="263" t="e">
        <f t="shared" si="96"/>
        <v>#REF!</v>
      </c>
      <c r="AQ99" s="263" t="e">
        <f t="shared" si="96"/>
        <v>#REF!</v>
      </c>
      <c r="AR99" s="264"/>
      <c r="AT99" s="265"/>
    </row>
    <row r="100" spans="1:46">
      <c r="AT100" s="265"/>
    </row>
    <row r="101" s="248" customFormat="1" ht="12" spans="1:46">
      <c r="A101" s="273" t="s">
        <v>274</v>
      </c>
      <c r="B101" s="273"/>
      <c r="C101" s="274" t="e">
        <f t="array" ref="C101:AQ101">TRANSPOSE(#REF!)</f>
        <v>#REF!</v>
      </c>
      <c r="D101" s="274" t="e">
        <v>#REF!</v>
      </c>
      <c r="E101" s="274" t="e">
        <v>#REF!</v>
      </c>
      <c r="F101" s="274" t="e">
        <v>#REF!</v>
      </c>
      <c r="G101" s="274" t="e">
        <v>#REF!</v>
      </c>
      <c r="H101" s="274" t="e">
        <v>#REF!</v>
      </c>
      <c r="I101" s="274" t="e">
        <v>#REF!</v>
      </c>
      <c r="J101" s="274" t="e">
        <v>#REF!</v>
      </c>
      <c r="K101" s="274" t="e">
        <v>#REF!</v>
      </c>
      <c r="L101" s="274" t="e">
        <v>#REF!</v>
      </c>
      <c r="M101" s="274" t="e">
        <v>#REF!</v>
      </c>
      <c r="N101" s="274" t="e">
        <v>#REF!</v>
      </c>
      <c r="O101" s="274" t="e">
        <v>#REF!</v>
      </c>
      <c r="P101" s="274" t="e">
        <v>#REF!</v>
      </c>
      <c r="Q101" s="274" t="e">
        <v>#REF!</v>
      </c>
      <c r="R101" s="274" t="e">
        <v>#REF!</v>
      </c>
      <c r="S101" s="274" t="e">
        <v>#REF!</v>
      </c>
      <c r="T101" s="274" t="e">
        <v>#REF!</v>
      </c>
      <c r="U101" s="274" t="e">
        <v>#REF!</v>
      </c>
      <c r="V101" s="274" t="e">
        <v>#REF!</v>
      </c>
      <c r="W101" s="274" t="e">
        <v>#REF!</v>
      </c>
      <c r="X101" s="274" t="e">
        <v>#REF!</v>
      </c>
      <c r="Y101" s="274" t="e">
        <v>#REF!</v>
      </c>
      <c r="Z101" s="274" t="e">
        <v>#REF!</v>
      </c>
      <c r="AA101" s="274" t="e">
        <v>#REF!</v>
      </c>
      <c r="AB101" s="274" t="e">
        <v>#REF!</v>
      </c>
      <c r="AC101" s="274" t="e">
        <v>#REF!</v>
      </c>
      <c r="AD101" s="274" t="e">
        <v>#REF!</v>
      </c>
      <c r="AE101" s="274" t="e">
        <v>#REF!</v>
      </c>
      <c r="AF101" s="274" t="e">
        <v>#REF!</v>
      </c>
      <c r="AG101" s="274" t="e">
        <v>#REF!</v>
      </c>
      <c r="AH101" s="274" t="e">
        <v>#REF!</v>
      </c>
      <c r="AI101" s="274" t="e">
        <v>#REF!</v>
      </c>
      <c r="AJ101" s="274" t="e">
        <v>#REF!</v>
      </c>
      <c r="AK101" s="274" t="e">
        <v>#REF!</v>
      </c>
      <c r="AL101" s="274" t="e">
        <v>#REF!</v>
      </c>
      <c r="AM101" s="274" t="e">
        <v>#REF!</v>
      </c>
      <c r="AN101" s="274" t="e">
        <v>#REF!</v>
      </c>
      <c r="AO101" s="274" t="e">
        <v>#REF!</v>
      </c>
      <c r="AP101" s="274" t="e">
        <v>#REF!</v>
      </c>
      <c r="AQ101" s="274" t="e">
        <v>#REF!</v>
      </c>
      <c r="AT101" s="265"/>
    </row>
    <row r="102" s="248" customFormat="1" ht="12" spans="1:46">
      <c r="A102" s="273" t="s">
        <v>275</v>
      </c>
      <c r="B102" s="273"/>
      <c r="C102" s="274" t="e">
        <f>C101*10^4</f>
        <v>#REF!</v>
      </c>
      <c r="D102" s="274" t="e">
        <f t="shared" ref="D102:AQ102" si="97">D101*10^4</f>
        <v>#REF!</v>
      </c>
      <c r="E102" s="274" t="e">
        <f t="shared" si="97"/>
        <v>#REF!</v>
      </c>
      <c r="F102" s="274" t="e">
        <f t="shared" si="97"/>
        <v>#REF!</v>
      </c>
      <c r="G102" s="274" t="e">
        <f t="shared" si="97"/>
        <v>#REF!</v>
      </c>
      <c r="H102" s="274" t="e">
        <f t="shared" si="97"/>
        <v>#REF!</v>
      </c>
      <c r="I102" s="274" t="e">
        <f t="shared" si="97"/>
        <v>#REF!</v>
      </c>
      <c r="J102" s="274" t="e">
        <f t="shared" si="97"/>
        <v>#REF!</v>
      </c>
      <c r="K102" s="274" t="e">
        <f t="shared" si="97"/>
        <v>#REF!</v>
      </c>
      <c r="L102" s="274" t="e">
        <f t="shared" si="97"/>
        <v>#REF!</v>
      </c>
      <c r="M102" s="274" t="e">
        <f t="shared" si="97"/>
        <v>#REF!</v>
      </c>
      <c r="N102" s="274" t="e">
        <f t="shared" si="97"/>
        <v>#REF!</v>
      </c>
      <c r="O102" s="274" t="e">
        <f t="shared" si="97"/>
        <v>#REF!</v>
      </c>
      <c r="P102" s="274" t="e">
        <f t="shared" si="97"/>
        <v>#REF!</v>
      </c>
      <c r="Q102" s="274" t="e">
        <f t="shared" si="97"/>
        <v>#REF!</v>
      </c>
      <c r="R102" s="274" t="e">
        <f t="shared" si="97"/>
        <v>#REF!</v>
      </c>
      <c r="S102" s="274" t="e">
        <f t="shared" si="97"/>
        <v>#REF!</v>
      </c>
      <c r="T102" s="274" t="e">
        <f t="shared" si="97"/>
        <v>#REF!</v>
      </c>
      <c r="U102" s="274" t="e">
        <f t="shared" si="97"/>
        <v>#REF!</v>
      </c>
      <c r="V102" s="274" t="e">
        <f t="shared" si="97"/>
        <v>#REF!</v>
      </c>
      <c r="W102" s="274" t="e">
        <f t="shared" si="97"/>
        <v>#REF!</v>
      </c>
      <c r="X102" s="274" t="e">
        <f t="shared" si="97"/>
        <v>#REF!</v>
      </c>
      <c r="Y102" s="274" t="e">
        <f t="shared" si="97"/>
        <v>#REF!</v>
      </c>
      <c r="Z102" s="274" t="e">
        <f t="shared" si="97"/>
        <v>#REF!</v>
      </c>
      <c r="AA102" s="274" t="e">
        <f t="shared" si="97"/>
        <v>#REF!</v>
      </c>
      <c r="AB102" s="274" t="e">
        <f t="shared" si="97"/>
        <v>#REF!</v>
      </c>
      <c r="AC102" s="274" t="e">
        <f t="shared" si="97"/>
        <v>#REF!</v>
      </c>
      <c r="AD102" s="274" t="e">
        <f t="shared" si="97"/>
        <v>#REF!</v>
      </c>
      <c r="AE102" s="274" t="e">
        <f t="shared" si="97"/>
        <v>#REF!</v>
      </c>
      <c r="AF102" s="274" t="e">
        <f t="shared" si="97"/>
        <v>#REF!</v>
      </c>
      <c r="AG102" s="274" t="e">
        <f t="shared" si="97"/>
        <v>#REF!</v>
      </c>
      <c r="AH102" s="274" t="e">
        <f t="shared" si="97"/>
        <v>#REF!</v>
      </c>
      <c r="AI102" s="274" t="e">
        <f t="shared" si="97"/>
        <v>#REF!</v>
      </c>
      <c r="AJ102" s="274" t="e">
        <f t="shared" si="97"/>
        <v>#REF!</v>
      </c>
      <c r="AK102" s="274" t="e">
        <f t="shared" si="97"/>
        <v>#REF!</v>
      </c>
      <c r="AL102" s="274" t="e">
        <f t="shared" si="97"/>
        <v>#REF!</v>
      </c>
      <c r="AM102" s="274" t="e">
        <f t="shared" si="97"/>
        <v>#REF!</v>
      </c>
      <c r="AN102" s="274" t="e">
        <f t="shared" si="97"/>
        <v>#REF!</v>
      </c>
      <c r="AO102" s="274" t="e">
        <f t="shared" si="97"/>
        <v>#REF!</v>
      </c>
      <c r="AP102" s="274" t="e">
        <f t="shared" si="97"/>
        <v>#REF!</v>
      </c>
      <c r="AQ102" s="274" t="e">
        <f t="shared" si="97"/>
        <v>#REF!</v>
      </c>
      <c r="AT102" s="265"/>
    </row>
    <row r="103" s="248" customFormat="1" ht="12" spans="1:46">
      <c r="A103" s="273" t="s">
        <v>276</v>
      </c>
      <c r="B103" s="273"/>
      <c r="C103" s="275" t="e">
        <f t="shared" ref="C103:AQ103" si="98">SUM(C3:C99)</f>
        <v>#REF!</v>
      </c>
      <c r="D103" s="275" t="e">
        <f t="shared" si="98"/>
        <v>#REF!</v>
      </c>
      <c r="E103" s="275" t="e">
        <f t="shared" si="98"/>
        <v>#REF!</v>
      </c>
      <c r="F103" s="275" t="e">
        <f t="shared" si="98"/>
        <v>#REF!</v>
      </c>
      <c r="G103" s="275" t="e">
        <f t="shared" si="98"/>
        <v>#REF!</v>
      </c>
      <c r="H103" s="275" t="e">
        <f t="shared" si="98"/>
        <v>#REF!</v>
      </c>
      <c r="I103" s="275" t="e">
        <f t="shared" si="98"/>
        <v>#REF!</v>
      </c>
      <c r="J103" s="275" t="e">
        <f t="shared" si="98"/>
        <v>#REF!</v>
      </c>
      <c r="K103" s="275" t="e">
        <f t="shared" si="98"/>
        <v>#REF!</v>
      </c>
      <c r="L103" s="275" t="e">
        <f t="shared" si="98"/>
        <v>#REF!</v>
      </c>
      <c r="M103" s="275" t="e">
        <f t="shared" si="98"/>
        <v>#REF!</v>
      </c>
      <c r="N103" s="275" t="e">
        <f t="shared" si="98"/>
        <v>#REF!</v>
      </c>
      <c r="O103" s="275" t="e">
        <f t="shared" si="98"/>
        <v>#REF!</v>
      </c>
      <c r="P103" s="275" t="e">
        <f t="shared" si="98"/>
        <v>#REF!</v>
      </c>
      <c r="Q103" s="275" t="e">
        <f t="shared" si="98"/>
        <v>#REF!</v>
      </c>
      <c r="R103" s="275" t="e">
        <f t="shared" si="98"/>
        <v>#REF!</v>
      </c>
      <c r="S103" s="275" t="e">
        <f t="shared" si="98"/>
        <v>#REF!</v>
      </c>
      <c r="T103" s="275" t="e">
        <f t="shared" si="98"/>
        <v>#REF!</v>
      </c>
      <c r="U103" s="275" t="e">
        <f t="shared" si="98"/>
        <v>#REF!</v>
      </c>
      <c r="V103" s="275" t="e">
        <f t="shared" si="98"/>
        <v>#REF!</v>
      </c>
      <c r="W103" s="275" t="e">
        <f t="shared" si="98"/>
        <v>#REF!</v>
      </c>
      <c r="X103" s="275" t="e">
        <f t="shared" si="98"/>
        <v>#REF!</v>
      </c>
      <c r="Y103" s="275" t="e">
        <f t="shared" si="98"/>
        <v>#REF!</v>
      </c>
      <c r="Z103" s="275" t="e">
        <f t="shared" si="98"/>
        <v>#REF!</v>
      </c>
      <c r="AA103" s="275" t="e">
        <f t="shared" si="98"/>
        <v>#REF!</v>
      </c>
      <c r="AB103" s="275" t="e">
        <f t="shared" si="98"/>
        <v>#REF!</v>
      </c>
      <c r="AC103" s="275" t="e">
        <f t="shared" si="98"/>
        <v>#REF!</v>
      </c>
      <c r="AD103" s="275" t="e">
        <f t="shared" si="98"/>
        <v>#REF!</v>
      </c>
      <c r="AE103" s="275" t="e">
        <f t="shared" si="98"/>
        <v>#REF!</v>
      </c>
      <c r="AF103" s="275" t="e">
        <f t="shared" si="98"/>
        <v>#REF!</v>
      </c>
      <c r="AG103" s="275" t="e">
        <f t="shared" si="98"/>
        <v>#REF!</v>
      </c>
      <c r="AH103" s="275" t="e">
        <f t="shared" si="98"/>
        <v>#REF!</v>
      </c>
      <c r="AI103" s="275" t="e">
        <f t="shared" si="98"/>
        <v>#REF!</v>
      </c>
      <c r="AJ103" s="275" t="e">
        <f t="shared" si="98"/>
        <v>#REF!</v>
      </c>
      <c r="AK103" s="275" t="e">
        <f t="shared" si="98"/>
        <v>#REF!</v>
      </c>
      <c r="AL103" s="275" t="e">
        <f t="shared" si="98"/>
        <v>#REF!</v>
      </c>
      <c r="AM103" s="275" t="e">
        <f t="shared" si="98"/>
        <v>#REF!</v>
      </c>
      <c r="AN103" s="275" t="e">
        <f t="shared" si="98"/>
        <v>#REF!</v>
      </c>
      <c r="AO103" s="275" t="e">
        <f t="shared" si="98"/>
        <v>#REF!</v>
      </c>
      <c r="AP103" s="275" t="e">
        <f t="shared" si="98"/>
        <v>#REF!</v>
      </c>
      <c r="AQ103" s="275" t="e">
        <f t="shared" si="98"/>
        <v>#REF!</v>
      </c>
      <c r="AR103" s="276"/>
      <c r="AT103" s="265"/>
    </row>
    <row r="104" s="248" customFormat="1" ht="12" spans="1:46">
      <c r="A104" s="273" t="s">
        <v>277</v>
      </c>
      <c r="B104" s="273"/>
      <c r="C104" s="275" t="e">
        <f>C102-C103</f>
        <v>#REF!</v>
      </c>
      <c r="D104" s="275" t="e">
        <f t="shared" ref="D104:AQ104" si="99">D102-D103</f>
        <v>#REF!</v>
      </c>
      <c r="E104" s="275" t="e">
        <f t="shared" si="99"/>
        <v>#REF!</v>
      </c>
      <c r="F104" s="275" t="e">
        <f t="shared" si="99"/>
        <v>#REF!</v>
      </c>
      <c r="G104" s="275" t="e">
        <f t="shared" si="99"/>
        <v>#REF!</v>
      </c>
      <c r="H104" s="275" t="e">
        <f t="shared" si="99"/>
        <v>#REF!</v>
      </c>
      <c r="I104" s="275" t="e">
        <f t="shared" si="99"/>
        <v>#REF!</v>
      </c>
      <c r="J104" s="275" t="e">
        <f t="shared" si="99"/>
        <v>#REF!</v>
      </c>
      <c r="K104" s="275" t="e">
        <f t="shared" si="99"/>
        <v>#REF!</v>
      </c>
      <c r="L104" s="275" t="e">
        <f t="shared" si="99"/>
        <v>#REF!</v>
      </c>
      <c r="M104" s="275" t="e">
        <f t="shared" si="99"/>
        <v>#REF!</v>
      </c>
      <c r="N104" s="275" t="e">
        <f t="shared" si="99"/>
        <v>#REF!</v>
      </c>
      <c r="O104" s="275" t="e">
        <f t="shared" si="99"/>
        <v>#REF!</v>
      </c>
      <c r="P104" s="275" t="e">
        <f t="shared" si="99"/>
        <v>#REF!</v>
      </c>
      <c r="Q104" s="275" t="e">
        <f t="shared" si="99"/>
        <v>#REF!</v>
      </c>
      <c r="R104" s="275" t="e">
        <f t="shared" si="99"/>
        <v>#REF!</v>
      </c>
      <c r="S104" s="275" t="e">
        <f t="shared" si="99"/>
        <v>#REF!</v>
      </c>
      <c r="T104" s="275" t="e">
        <f t="shared" si="99"/>
        <v>#REF!</v>
      </c>
      <c r="U104" s="275" t="e">
        <f t="shared" si="99"/>
        <v>#REF!</v>
      </c>
      <c r="V104" s="275" t="e">
        <f t="shared" si="99"/>
        <v>#REF!</v>
      </c>
      <c r="W104" s="275" t="e">
        <f t="shared" si="99"/>
        <v>#REF!</v>
      </c>
      <c r="X104" s="275" t="e">
        <f t="shared" si="99"/>
        <v>#REF!</v>
      </c>
      <c r="Y104" s="275" t="e">
        <f t="shared" si="99"/>
        <v>#REF!</v>
      </c>
      <c r="Z104" s="275" t="e">
        <f t="shared" si="99"/>
        <v>#REF!</v>
      </c>
      <c r="AA104" s="275" t="e">
        <f t="shared" si="99"/>
        <v>#REF!</v>
      </c>
      <c r="AB104" s="275" t="e">
        <f t="shared" si="99"/>
        <v>#REF!</v>
      </c>
      <c r="AC104" s="275" t="e">
        <f t="shared" si="99"/>
        <v>#REF!</v>
      </c>
      <c r="AD104" s="275" t="e">
        <f t="shared" si="99"/>
        <v>#REF!</v>
      </c>
      <c r="AE104" s="275" t="e">
        <f t="shared" si="99"/>
        <v>#REF!</v>
      </c>
      <c r="AF104" s="275" t="e">
        <f t="shared" si="99"/>
        <v>#REF!</v>
      </c>
      <c r="AG104" s="275" t="e">
        <f t="shared" si="99"/>
        <v>#REF!</v>
      </c>
      <c r="AH104" s="275" t="e">
        <f t="shared" si="99"/>
        <v>#REF!</v>
      </c>
      <c r="AI104" s="275" t="e">
        <f t="shared" si="99"/>
        <v>#REF!</v>
      </c>
      <c r="AJ104" s="275" t="e">
        <f t="shared" si="99"/>
        <v>#REF!</v>
      </c>
      <c r="AK104" s="275" t="e">
        <f t="shared" si="99"/>
        <v>#REF!</v>
      </c>
      <c r="AL104" s="275" t="e">
        <f t="shared" si="99"/>
        <v>#REF!</v>
      </c>
      <c r="AM104" s="275" t="e">
        <f t="shared" si="99"/>
        <v>#REF!</v>
      </c>
      <c r="AN104" s="275" t="e">
        <f t="shared" si="99"/>
        <v>#REF!</v>
      </c>
      <c r="AO104" s="275" t="e">
        <f t="shared" si="99"/>
        <v>#REF!</v>
      </c>
      <c r="AP104" s="275" t="e">
        <f t="shared" si="99"/>
        <v>#REF!</v>
      </c>
      <c r="AQ104" s="275" t="e">
        <f t="shared" si="99"/>
        <v>#REF!</v>
      </c>
      <c r="AR104" s="276"/>
      <c r="AT104" s="265"/>
    </row>
    <row r="105" s="248" customFormat="1" ht="12" spans="1:46">
      <c r="A105" s="273"/>
      <c r="B105" s="273"/>
      <c r="C105" s="263"/>
      <c r="D105" s="263"/>
      <c r="E105" s="263"/>
      <c r="F105" s="263"/>
      <c r="G105" s="263"/>
      <c r="H105" s="263"/>
      <c r="I105" s="263"/>
      <c r="J105" s="263"/>
      <c r="K105" s="263"/>
      <c r="L105" s="263"/>
      <c r="M105" s="263"/>
      <c r="N105" s="263"/>
      <c r="O105" s="263"/>
      <c r="P105" s="263"/>
      <c r="Q105" s="263"/>
      <c r="R105" s="263"/>
      <c r="S105" s="263"/>
      <c r="T105" s="263"/>
      <c r="U105" s="263"/>
      <c r="V105" s="263"/>
      <c r="W105" s="263"/>
      <c r="X105" s="263"/>
      <c r="Y105" s="263"/>
      <c r="Z105" s="263"/>
      <c r="AA105" s="263"/>
      <c r="AB105" s="263"/>
      <c r="AC105" s="263"/>
      <c r="AD105" s="263"/>
      <c r="AE105" s="263"/>
      <c r="AF105" s="263"/>
      <c r="AG105" s="263"/>
      <c r="AH105" s="263"/>
      <c r="AI105" s="263"/>
      <c r="AJ105" s="263"/>
      <c r="AK105" s="263"/>
      <c r="AL105" s="263"/>
      <c r="AM105" s="263"/>
      <c r="AN105" s="263"/>
      <c r="AO105" s="265"/>
      <c r="AP105" s="265"/>
      <c r="AQ105" s="265"/>
      <c r="AR105" s="276"/>
      <c r="AT105" s="265"/>
    </row>
    <row r="106" ht="48" spans="1:46">
      <c r="A106" s="250" t="s">
        <v>278</v>
      </c>
      <c r="B106" s="251" t="s">
        <v>33</v>
      </c>
      <c r="C106" s="252" t="s">
        <v>34</v>
      </c>
      <c r="D106" s="252" t="s">
        <v>35</v>
      </c>
      <c r="E106" s="252" t="s">
        <v>36</v>
      </c>
      <c r="F106" s="252" t="s">
        <v>37</v>
      </c>
      <c r="G106" s="252" t="s">
        <v>38</v>
      </c>
      <c r="H106" s="252" t="s">
        <v>39</v>
      </c>
      <c r="I106" s="253" t="s">
        <v>40</v>
      </c>
      <c r="J106" s="254" t="s">
        <v>41</v>
      </c>
      <c r="K106" s="254" t="s">
        <v>42</v>
      </c>
      <c r="L106" s="254" t="s">
        <v>43</v>
      </c>
      <c r="M106" s="255" t="s">
        <v>44</v>
      </c>
      <c r="N106" s="254" t="s">
        <v>45</v>
      </c>
      <c r="O106" s="255" t="s">
        <v>46</v>
      </c>
      <c r="P106" s="255" t="s">
        <v>47</v>
      </c>
      <c r="Q106" s="255" t="s">
        <v>48</v>
      </c>
      <c r="R106" s="255" t="s">
        <v>49</v>
      </c>
      <c r="S106" s="255" t="s">
        <v>50</v>
      </c>
      <c r="T106" s="255" t="s">
        <v>51</v>
      </c>
      <c r="U106" s="255" t="s">
        <v>52</v>
      </c>
      <c r="V106" s="255" t="s">
        <v>53</v>
      </c>
      <c r="W106" s="255" t="s">
        <v>54</v>
      </c>
      <c r="X106" s="255" t="s">
        <v>55</v>
      </c>
      <c r="Y106" s="255" t="s">
        <v>56</v>
      </c>
      <c r="Z106" s="255" t="s">
        <v>57</v>
      </c>
      <c r="AA106" s="255" t="s">
        <v>58</v>
      </c>
      <c r="AB106" s="255" t="s">
        <v>59</v>
      </c>
      <c r="AC106" s="255" t="s">
        <v>60</v>
      </c>
      <c r="AD106" s="255" t="s">
        <v>61</v>
      </c>
      <c r="AE106" s="255" t="s">
        <v>62</v>
      </c>
      <c r="AF106" s="254" t="s">
        <v>63</v>
      </c>
      <c r="AG106" s="254" t="s">
        <v>64</v>
      </c>
      <c r="AH106" s="254" t="s">
        <v>65</v>
      </c>
      <c r="AI106" s="254" t="s">
        <v>66</v>
      </c>
      <c r="AJ106" s="254" t="s">
        <v>67</v>
      </c>
      <c r="AK106" s="254" t="s">
        <v>68</v>
      </c>
      <c r="AL106" s="255" t="s">
        <v>69</v>
      </c>
      <c r="AM106" s="255" t="s">
        <v>70</v>
      </c>
      <c r="AN106" s="255" t="s">
        <v>71</v>
      </c>
      <c r="AO106" s="256" t="s">
        <v>72</v>
      </c>
      <c r="AP106" s="256" t="s">
        <v>73</v>
      </c>
      <c r="AQ106" s="256" t="s">
        <v>74</v>
      </c>
    </row>
    <row r="107" spans="1:46">
      <c r="A107" s="250"/>
      <c r="B107" s="257" t="s">
        <v>75</v>
      </c>
      <c r="C107" s="258" t="s">
        <v>76</v>
      </c>
      <c r="D107" s="258" t="s">
        <v>77</v>
      </c>
      <c r="E107" s="258" t="s">
        <v>78</v>
      </c>
      <c r="F107" s="258" t="s">
        <v>79</v>
      </c>
      <c r="G107" s="258">
        <v>10</v>
      </c>
      <c r="H107" s="258">
        <v>11</v>
      </c>
      <c r="I107" s="258">
        <v>12</v>
      </c>
      <c r="J107" s="259">
        <v>13</v>
      </c>
      <c r="K107" s="259">
        <v>14</v>
      </c>
      <c r="L107" s="259">
        <v>15</v>
      </c>
      <c r="M107" s="259">
        <v>16</v>
      </c>
      <c r="N107" s="259">
        <v>17</v>
      </c>
      <c r="O107" s="259">
        <v>18</v>
      </c>
      <c r="P107" s="259">
        <v>19</v>
      </c>
      <c r="Q107" s="259">
        <v>20</v>
      </c>
      <c r="R107" s="259">
        <v>21</v>
      </c>
      <c r="S107" s="259">
        <v>22</v>
      </c>
      <c r="T107" s="259">
        <v>23</v>
      </c>
      <c r="U107" s="259">
        <v>24</v>
      </c>
      <c r="V107" s="259">
        <v>25</v>
      </c>
      <c r="W107" s="259">
        <v>26</v>
      </c>
      <c r="X107" s="259">
        <v>27</v>
      </c>
      <c r="Y107" s="259">
        <v>28</v>
      </c>
      <c r="Z107" s="259">
        <v>29</v>
      </c>
      <c r="AA107" s="259">
        <v>30</v>
      </c>
      <c r="AB107" s="259">
        <v>31</v>
      </c>
      <c r="AC107" s="259">
        <v>32</v>
      </c>
      <c r="AD107" s="259">
        <v>33</v>
      </c>
      <c r="AE107" s="259">
        <v>34</v>
      </c>
      <c r="AF107" s="259">
        <v>35</v>
      </c>
      <c r="AG107" s="259">
        <v>36</v>
      </c>
      <c r="AH107" s="259">
        <v>37</v>
      </c>
      <c r="AI107" s="259">
        <v>38</v>
      </c>
      <c r="AJ107" s="259">
        <v>39</v>
      </c>
      <c r="AK107" s="259">
        <v>40</v>
      </c>
      <c r="AL107" s="259">
        <v>41</v>
      </c>
      <c r="AM107" s="259">
        <v>42</v>
      </c>
      <c r="AN107" s="259">
        <v>43</v>
      </c>
      <c r="AO107" s="260">
        <v>44</v>
      </c>
      <c r="AP107" s="260">
        <v>45</v>
      </c>
      <c r="AQ107" s="260">
        <v>46</v>
      </c>
    </row>
    <row r="108" spans="1:46">
      <c r="A108" s="261" t="s">
        <v>80</v>
      </c>
      <c r="B108" s="262" t="s">
        <v>81</v>
      </c>
      <c r="C108" s="263">
        <v>185107445.651875</v>
      </c>
      <c r="D108" s="263">
        <v>0</v>
      </c>
      <c r="E108" s="263">
        <v>28399.762</v>
      </c>
      <c r="F108" s="263">
        <v>2210.26</v>
      </c>
      <c r="G108" s="263">
        <v>198692.7</v>
      </c>
      <c r="H108" s="263">
        <v>2000</v>
      </c>
      <c r="I108" s="263">
        <v>0</v>
      </c>
      <c r="J108" s="263">
        <v>43122.789</v>
      </c>
      <c r="K108" s="263">
        <v>14.3</v>
      </c>
      <c r="L108" s="263">
        <v>421874</v>
      </c>
      <c r="M108" s="263">
        <v>0</v>
      </c>
      <c r="N108" s="263">
        <v>0</v>
      </c>
      <c r="O108" s="263">
        <v>2439.004</v>
      </c>
      <c r="P108" s="263">
        <v>0</v>
      </c>
      <c r="Q108" s="263">
        <v>2665.6</v>
      </c>
      <c r="R108" s="263">
        <v>0</v>
      </c>
      <c r="S108" s="263">
        <v>0</v>
      </c>
      <c r="T108" s="263">
        <v>6006.5</v>
      </c>
      <c r="U108" s="263">
        <v>0</v>
      </c>
      <c r="V108" s="263">
        <v>2162384.074</v>
      </c>
      <c r="W108" s="263">
        <v>361280.897</v>
      </c>
      <c r="X108" s="263">
        <v>0</v>
      </c>
      <c r="Y108" s="263">
        <v>0</v>
      </c>
      <c r="Z108" s="263">
        <v>0</v>
      </c>
      <c r="AA108" s="263">
        <v>206922.277</v>
      </c>
      <c r="AB108" s="263">
        <v>229059.1</v>
      </c>
      <c r="AC108" s="263">
        <v>234040.3</v>
      </c>
      <c r="AD108" s="263">
        <v>8600.3</v>
      </c>
      <c r="AE108" s="263">
        <v>7963.8</v>
      </c>
      <c r="AF108" s="263">
        <v>11793.6</v>
      </c>
      <c r="AG108" s="263">
        <v>0</v>
      </c>
      <c r="AH108" s="263">
        <v>0</v>
      </c>
      <c r="AI108" s="263">
        <v>0</v>
      </c>
      <c r="AJ108" s="263">
        <v>11406.8</v>
      </c>
      <c r="AK108" s="263">
        <v>0</v>
      </c>
      <c r="AL108" s="263">
        <v>0</v>
      </c>
      <c r="AM108" s="263">
        <v>2267.743</v>
      </c>
      <c r="AN108" s="263">
        <v>0</v>
      </c>
      <c r="AO108" s="263">
        <v>2076765.628</v>
      </c>
      <c r="AP108" s="263">
        <v>0</v>
      </c>
      <c r="AQ108" s="263">
        <v>0</v>
      </c>
      <c r="AR108" s="264"/>
      <c r="AT108" s="265"/>
    </row>
    <row r="109" spans="1:46">
      <c r="A109" s="261" t="s">
        <v>82</v>
      </c>
      <c r="B109" s="262" t="s">
        <v>83</v>
      </c>
      <c r="C109" s="263">
        <v>324170.957</v>
      </c>
      <c r="D109" s="263">
        <v>82380750.1418519</v>
      </c>
      <c r="E109" s="263">
        <v>0</v>
      </c>
      <c r="F109" s="263">
        <v>0</v>
      </c>
      <c r="G109" s="263">
        <v>12456</v>
      </c>
      <c r="H109" s="263">
        <v>55378.6</v>
      </c>
      <c r="I109" s="263">
        <v>0</v>
      </c>
      <c r="J109" s="263">
        <v>0</v>
      </c>
      <c r="K109" s="263">
        <v>0</v>
      </c>
      <c r="L109" s="263">
        <v>0</v>
      </c>
      <c r="M109" s="263">
        <v>0</v>
      </c>
      <c r="N109" s="263">
        <v>0</v>
      </c>
      <c r="O109" s="263">
        <v>0</v>
      </c>
      <c r="P109" s="263">
        <v>0</v>
      </c>
      <c r="Q109" s="263">
        <v>0</v>
      </c>
      <c r="R109" s="263">
        <v>0</v>
      </c>
      <c r="S109" s="263">
        <v>0</v>
      </c>
      <c r="T109" s="263">
        <v>0</v>
      </c>
      <c r="U109" s="263">
        <v>0</v>
      </c>
      <c r="V109" s="263">
        <v>418341.6</v>
      </c>
      <c r="W109" s="263">
        <v>21833.466</v>
      </c>
      <c r="X109" s="263">
        <v>0</v>
      </c>
      <c r="Y109" s="263">
        <v>0</v>
      </c>
      <c r="Z109" s="263">
        <v>0</v>
      </c>
      <c r="AA109" s="263">
        <v>0</v>
      </c>
      <c r="AB109" s="263">
        <v>0</v>
      </c>
      <c r="AC109" s="263">
        <v>0</v>
      </c>
      <c r="AD109" s="263">
        <v>0</v>
      </c>
      <c r="AE109" s="263">
        <v>0</v>
      </c>
      <c r="AF109" s="263">
        <v>3111.6</v>
      </c>
      <c r="AG109" s="263">
        <v>0</v>
      </c>
      <c r="AH109" s="263">
        <v>0</v>
      </c>
      <c r="AI109" s="263">
        <v>2017.2</v>
      </c>
      <c r="AJ109" s="263">
        <v>0</v>
      </c>
      <c r="AK109" s="263">
        <v>0</v>
      </c>
      <c r="AL109" s="263">
        <v>0</v>
      </c>
      <c r="AM109" s="263">
        <v>0</v>
      </c>
      <c r="AN109" s="263">
        <v>0</v>
      </c>
      <c r="AO109" s="263">
        <v>0</v>
      </c>
      <c r="AP109" s="263">
        <v>671976.429</v>
      </c>
      <c r="AQ109" s="263">
        <v>0</v>
      </c>
      <c r="AR109" s="264"/>
      <c r="AT109" s="265"/>
    </row>
    <row r="110" spans="1:46">
      <c r="A110" s="261" t="s">
        <v>84</v>
      </c>
      <c r="B110" s="262" t="s">
        <v>85</v>
      </c>
      <c r="C110" s="263">
        <v>0</v>
      </c>
      <c r="D110" s="263">
        <v>0</v>
      </c>
      <c r="E110" s="263">
        <v>27846486.1482445</v>
      </c>
      <c r="F110" s="263">
        <v>488854.724</v>
      </c>
      <c r="G110" s="263">
        <v>56578</v>
      </c>
      <c r="H110" s="263">
        <v>0</v>
      </c>
      <c r="I110" s="263">
        <v>0</v>
      </c>
      <c r="J110" s="263">
        <v>2462.8</v>
      </c>
      <c r="K110" s="263">
        <v>47176.5</v>
      </c>
      <c r="L110" s="263">
        <v>0</v>
      </c>
      <c r="M110" s="263">
        <v>0</v>
      </c>
      <c r="N110" s="263">
        <v>0</v>
      </c>
      <c r="O110" s="263">
        <v>0</v>
      </c>
      <c r="P110" s="263">
        <v>6089.3</v>
      </c>
      <c r="Q110" s="263">
        <v>36130.599</v>
      </c>
      <c r="R110" s="263">
        <v>0</v>
      </c>
      <c r="S110" s="263">
        <v>0</v>
      </c>
      <c r="T110" s="263">
        <v>0</v>
      </c>
      <c r="U110" s="263">
        <v>2791.2</v>
      </c>
      <c r="V110" s="263">
        <v>296424.9</v>
      </c>
      <c r="W110" s="263">
        <v>349004.45</v>
      </c>
      <c r="X110" s="263">
        <v>2885.5</v>
      </c>
      <c r="Y110" s="263">
        <v>0</v>
      </c>
      <c r="Z110" s="263">
        <v>0</v>
      </c>
      <c r="AA110" s="263">
        <v>102770.4</v>
      </c>
      <c r="AB110" s="263">
        <v>2262548.939</v>
      </c>
      <c r="AC110" s="263">
        <v>261537.897</v>
      </c>
      <c r="AD110" s="263">
        <v>591776.276</v>
      </c>
      <c r="AE110" s="263">
        <v>3247.3</v>
      </c>
      <c r="AF110" s="263">
        <v>13937.7</v>
      </c>
      <c r="AG110" s="263">
        <v>7546.5</v>
      </c>
      <c r="AH110" s="263">
        <v>10178.1</v>
      </c>
      <c r="AI110" s="263">
        <v>3626.7</v>
      </c>
      <c r="AJ110" s="263">
        <v>0</v>
      </c>
      <c r="AK110" s="263">
        <v>0</v>
      </c>
      <c r="AL110" s="263">
        <v>4976.1</v>
      </c>
      <c r="AM110" s="263">
        <v>111721.416</v>
      </c>
      <c r="AN110" s="263">
        <v>0</v>
      </c>
      <c r="AO110" s="263">
        <v>0</v>
      </c>
      <c r="AP110" s="263">
        <v>7048</v>
      </c>
      <c r="AQ110" s="263">
        <v>0</v>
      </c>
      <c r="AR110" s="264"/>
      <c r="AT110" s="265"/>
    </row>
    <row r="111" spans="1:46">
      <c r="A111" s="261" t="s">
        <v>86</v>
      </c>
      <c r="B111" s="262" t="s">
        <v>87</v>
      </c>
      <c r="C111" s="263">
        <v>0</v>
      </c>
      <c r="D111" s="263">
        <v>0</v>
      </c>
      <c r="E111" s="263">
        <v>891313.254</v>
      </c>
      <c r="F111" s="263">
        <v>29852625.6510795</v>
      </c>
      <c r="G111" s="263">
        <v>282088.469</v>
      </c>
      <c r="H111" s="263">
        <v>0</v>
      </c>
      <c r="I111" s="263">
        <v>0</v>
      </c>
      <c r="J111" s="263">
        <v>0</v>
      </c>
      <c r="K111" s="263">
        <v>0</v>
      </c>
      <c r="L111" s="263">
        <v>0</v>
      </c>
      <c r="M111" s="263">
        <v>0</v>
      </c>
      <c r="N111" s="263">
        <v>0</v>
      </c>
      <c r="O111" s="263">
        <v>0</v>
      </c>
      <c r="P111" s="263">
        <v>0</v>
      </c>
      <c r="Q111" s="263">
        <v>5636.2</v>
      </c>
      <c r="R111" s="263">
        <v>0</v>
      </c>
      <c r="S111" s="263">
        <v>0</v>
      </c>
      <c r="T111" s="263">
        <v>0</v>
      </c>
      <c r="U111" s="263">
        <v>48415.5</v>
      </c>
      <c r="V111" s="263">
        <v>0</v>
      </c>
      <c r="W111" s="263">
        <v>109578.364</v>
      </c>
      <c r="X111" s="263">
        <v>0</v>
      </c>
      <c r="Y111" s="263">
        <v>0</v>
      </c>
      <c r="Z111" s="263">
        <v>2950.5</v>
      </c>
      <c r="AA111" s="263">
        <v>134118.159</v>
      </c>
      <c r="AB111" s="263">
        <v>139383.744</v>
      </c>
      <c r="AC111" s="263">
        <v>2991111.733</v>
      </c>
      <c r="AD111" s="263">
        <v>216606.404</v>
      </c>
      <c r="AE111" s="263">
        <v>27657.335</v>
      </c>
      <c r="AF111" s="263">
        <v>19872.22</v>
      </c>
      <c r="AG111" s="263">
        <v>92386</v>
      </c>
      <c r="AH111" s="263">
        <v>0</v>
      </c>
      <c r="AI111" s="263">
        <v>57433.7</v>
      </c>
      <c r="AJ111" s="263">
        <v>11717</v>
      </c>
      <c r="AK111" s="263">
        <v>0</v>
      </c>
      <c r="AL111" s="263">
        <v>0</v>
      </c>
      <c r="AM111" s="263">
        <v>61681.196</v>
      </c>
      <c r="AN111" s="263">
        <v>0</v>
      </c>
      <c r="AO111" s="263">
        <v>0</v>
      </c>
      <c r="AP111" s="263">
        <v>0</v>
      </c>
      <c r="AQ111" s="263">
        <v>0</v>
      </c>
      <c r="AR111" s="264"/>
      <c r="AT111" s="265"/>
    </row>
    <row r="112" spans="1:46">
      <c r="A112" s="261" t="s">
        <v>88</v>
      </c>
      <c r="B112" s="262" t="s">
        <v>89</v>
      </c>
      <c r="C112" s="263">
        <v>33306.8</v>
      </c>
      <c r="D112" s="263">
        <v>517.654</v>
      </c>
      <c r="E112" s="263">
        <v>178007.4</v>
      </c>
      <c r="F112" s="263">
        <v>193785.69</v>
      </c>
      <c r="G112" s="263">
        <v>42729778.2655377</v>
      </c>
      <c r="H112" s="263">
        <v>2746.597</v>
      </c>
      <c r="I112" s="263">
        <v>234705.761</v>
      </c>
      <c r="J112" s="263">
        <v>4093.2</v>
      </c>
      <c r="K112" s="263">
        <v>414312.36</v>
      </c>
      <c r="L112" s="263">
        <v>0</v>
      </c>
      <c r="M112" s="263">
        <v>0</v>
      </c>
      <c r="N112" s="263">
        <v>6629.4</v>
      </c>
      <c r="O112" s="263">
        <v>13155.7</v>
      </c>
      <c r="P112" s="263">
        <v>0</v>
      </c>
      <c r="Q112" s="263">
        <v>45652.1</v>
      </c>
      <c r="R112" s="263">
        <v>5604.1</v>
      </c>
      <c r="S112" s="263">
        <v>3175.2</v>
      </c>
      <c r="T112" s="263">
        <v>0</v>
      </c>
      <c r="U112" s="263">
        <v>366142.9</v>
      </c>
      <c r="V112" s="263">
        <v>4984.94</v>
      </c>
      <c r="W112" s="263">
        <v>1237600.197</v>
      </c>
      <c r="X112" s="263">
        <v>3401.43</v>
      </c>
      <c r="Y112" s="263">
        <v>48795.3</v>
      </c>
      <c r="Z112" s="263">
        <v>53479.558</v>
      </c>
      <c r="AA112" s="263">
        <v>4640822.704</v>
      </c>
      <c r="AB112" s="263">
        <v>53936.6</v>
      </c>
      <c r="AC112" s="263">
        <v>102259.5</v>
      </c>
      <c r="AD112" s="263">
        <v>50727.239</v>
      </c>
      <c r="AE112" s="263">
        <v>92951.8</v>
      </c>
      <c r="AF112" s="263">
        <v>86309.5</v>
      </c>
      <c r="AG112" s="263">
        <v>12842.2</v>
      </c>
      <c r="AH112" s="263">
        <v>0</v>
      </c>
      <c r="AI112" s="263">
        <v>26881.2</v>
      </c>
      <c r="AJ112" s="263">
        <v>15025.565</v>
      </c>
      <c r="AK112" s="263">
        <v>2986</v>
      </c>
      <c r="AL112" s="263">
        <v>51366.3</v>
      </c>
      <c r="AM112" s="263">
        <v>9874</v>
      </c>
      <c r="AN112" s="263">
        <v>0</v>
      </c>
      <c r="AO112" s="263">
        <v>12426</v>
      </c>
      <c r="AP112" s="263">
        <v>9245.3</v>
      </c>
      <c r="AQ112" s="263">
        <v>0</v>
      </c>
      <c r="AR112" s="264"/>
      <c r="AT112" s="265"/>
    </row>
    <row r="113" spans="1:46">
      <c r="A113" s="261" t="s">
        <v>90</v>
      </c>
      <c r="B113" s="262" t="s">
        <v>91</v>
      </c>
      <c r="C113" s="263">
        <v>360471.569</v>
      </c>
      <c r="D113" s="263">
        <v>391971.6</v>
      </c>
      <c r="E113" s="263">
        <v>85946.35</v>
      </c>
      <c r="F113" s="263">
        <v>9867.2</v>
      </c>
      <c r="G113" s="263">
        <v>84848.733</v>
      </c>
      <c r="H113" s="263">
        <v>18307923.7354517</v>
      </c>
      <c r="I113" s="263">
        <v>722004.315390447</v>
      </c>
      <c r="J113" s="263">
        <v>0</v>
      </c>
      <c r="K113" s="263">
        <v>0</v>
      </c>
      <c r="L113" s="263">
        <v>0</v>
      </c>
      <c r="M113" s="263">
        <v>0</v>
      </c>
      <c r="N113" s="263">
        <v>0</v>
      </c>
      <c r="O113" s="263">
        <v>0</v>
      </c>
      <c r="P113" s="263">
        <v>0</v>
      </c>
      <c r="Q113" s="263">
        <v>0</v>
      </c>
      <c r="R113" s="263">
        <v>2110</v>
      </c>
      <c r="S113" s="263">
        <v>0</v>
      </c>
      <c r="T113" s="263">
        <v>0</v>
      </c>
      <c r="U113" s="263">
        <v>0</v>
      </c>
      <c r="V113" s="263">
        <v>111478.624</v>
      </c>
      <c r="W113" s="263">
        <v>61211.419</v>
      </c>
      <c r="X113" s="263">
        <v>0</v>
      </c>
      <c r="Y113" s="263">
        <v>0</v>
      </c>
      <c r="Z113" s="263">
        <v>4222</v>
      </c>
      <c r="AA113" s="263">
        <v>88698.864</v>
      </c>
      <c r="AB113" s="263">
        <v>5593.2</v>
      </c>
      <c r="AC113" s="263">
        <v>11708.8</v>
      </c>
      <c r="AD113" s="263">
        <v>74151.6</v>
      </c>
      <c r="AE113" s="263">
        <v>37400.2</v>
      </c>
      <c r="AF113" s="263">
        <v>250690.937</v>
      </c>
      <c r="AG113" s="263">
        <v>0</v>
      </c>
      <c r="AH113" s="263">
        <v>9718.97</v>
      </c>
      <c r="AI113" s="263">
        <v>8222.3</v>
      </c>
      <c r="AJ113" s="263">
        <v>3024.1</v>
      </c>
      <c r="AK113" s="263">
        <v>11797.2</v>
      </c>
      <c r="AL113" s="263">
        <v>0</v>
      </c>
      <c r="AM113" s="263">
        <v>11766.9</v>
      </c>
      <c r="AN113" s="263">
        <v>18889.4</v>
      </c>
      <c r="AO113" s="263">
        <v>17449.08</v>
      </c>
      <c r="AP113" s="263">
        <v>286454.776</v>
      </c>
      <c r="AQ113" s="263">
        <v>7107.2</v>
      </c>
      <c r="AR113" s="264"/>
      <c r="AT113" s="265"/>
    </row>
    <row r="114" spans="1:46">
      <c r="A114" s="266" t="s">
        <v>92</v>
      </c>
      <c r="B114" s="267" t="s">
        <v>93</v>
      </c>
      <c r="C114" s="263">
        <v>9044</v>
      </c>
      <c r="D114" s="263">
        <v>0</v>
      </c>
      <c r="E114" s="263">
        <v>0</v>
      </c>
      <c r="F114" s="263">
        <v>0</v>
      </c>
      <c r="G114" s="263">
        <v>0</v>
      </c>
      <c r="H114" s="263">
        <v>0</v>
      </c>
      <c r="I114" s="263">
        <v>0</v>
      </c>
      <c r="J114" s="263">
        <v>91698413.8712895</v>
      </c>
      <c r="K114" s="263">
        <v>2716081.43</v>
      </c>
      <c r="L114" s="263">
        <v>17062.6</v>
      </c>
      <c r="M114" s="263">
        <v>0</v>
      </c>
      <c r="N114" s="263">
        <v>0</v>
      </c>
      <c r="O114" s="263">
        <v>0</v>
      </c>
      <c r="P114" s="263">
        <v>0</v>
      </c>
      <c r="Q114" s="263">
        <v>0</v>
      </c>
      <c r="R114" s="263">
        <v>0</v>
      </c>
      <c r="S114" s="263">
        <v>0</v>
      </c>
      <c r="T114" s="263">
        <v>0</v>
      </c>
      <c r="U114" s="263">
        <v>0</v>
      </c>
      <c r="V114" s="263">
        <v>0</v>
      </c>
      <c r="W114" s="263">
        <v>5386.36</v>
      </c>
      <c r="X114" s="263">
        <v>7224.7</v>
      </c>
      <c r="Y114" s="263">
        <v>0</v>
      </c>
      <c r="Z114" s="263">
        <v>69.6</v>
      </c>
      <c r="AA114" s="263">
        <v>54377</v>
      </c>
      <c r="AB114" s="263">
        <v>0</v>
      </c>
      <c r="AC114" s="263">
        <v>0</v>
      </c>
      <c r="AD114" s="263">
        <v>0</v>
      </c>
      <c r="AE114" s="263">
        <v>0</v>
      </c>
      <c r="AF114" s="263">
        <v>5340.1</v>
      </c>
      <c r="AG114" s="263">
        <v>0</v>
      </c>
      <c r="AH114" s="263">
        <v>0</v>
      </c>
      <c r="AI114" s="263">
        <v>0</v>
      </c>
      <c r="AJ114" s="263">
        <v>0</v>
      </c>
      <c r="AK114" s="263">
        <v>0</v>
      </c>
      <c r="AL114" s="263">
        <v>18955</v>
      </c>
      <c r="AM114" s="263">
        <v>0</v>
      </c>
      <c r="AN114" s="263">
        <v>0</v>
      </c>
      <c r="AO114" s="263">
        <v>0</v>
      </c>
      <c r="AP114" s="263">
        <v>0</v>
      </c>
      <c r="AQ114" s="263">
        <v>0</v>
      </c>
      <c r="AR114" s="264"/>
      <c r="AT114" s="265"/>
    </row>
    <row r="115" spans="1:46">
      <c r="A115" s="266" t="s">
        <v>94</v>
      </c>
      <c r="B115" s="267" t="s">
        <v>95</v>
      </c>
      <c r="C115" s="263">
        <v>2060</v>
      </c>
      <c r="D115" s="263">
        <v>0</v>
      </c>
      <c r="E115" s="263">
        <v>0</v>
      </c>
      <c r="F115" s="263">
        <v>0</v>
      </c>
      <c r="G115" s="263">
        <v>0</v>
      </c>
      <c r="H115" s="263">
        <v>0</v>
      </c>
      <c r="I115" s="263">
        <v>0</v>
      </c>
      <c r="J115" s="263">
        <v>107609330.490458</v>
      </c>
      <c r="K115" s="263">
        <v>2018528.988</v>
      </c>
      <c r="L115" s="263">
        <v>421877.81</v>
      </c>
      <c r="M115" s="263">
        <v>0</v>
      </c>
      <c r="N115" s="263">
        <v>15580.02</v>
      </c>
      <c r="O115" s="263">
        <v>0</v>
      </c>
      <c r="P115" s="263">
        <v>189708</v>
      </c>
      <c r="Q115" s="263">
        <v>2395.6</v>
      </c>
      <c r="R115" s="263">
        <v>0</v>
      </c>
      <c r="S115" s="263">
        <v>0</v>
      </c>
      <c r="T115" s="263">
        <v>0</v>
      </c>
      <c r="U115" s="263">
        <v>21837.8</v>
      </c>
      <c r="V115" s="263">
        <v>0</v>
      </c>
      <c r="W115" s="263">
        <v>507272.996</v>
      </c>
      <c r="X115" s="263">
        <v>177314.4</v>
      </c>
      <c r="Y115" s="263">
        <v>0</v>
      </c>
      <c r="Z115" s="263">
        <v>27.2</v>
      </c>
      <c r="AA115" s="263">
        <v>0</v>
      </c>
      <c r="AB115" s="263">
        <v>0</v>
      </c>
      <c r="AC115" s="263">
        <v>0</v>
      </c>
      <c r="AD115" s="263">
        <v>0</v>
      </c>
      <c r="AE115" s="263">
        <v>0</v>
      </c>
      <c r="AF115" s="263">
        <v>32067.1</v>
      </c>
      <c r="AG115" s="263">
        <v>0</v>
      </c>
      <c r="AH115" s="263">
        <v>0</v>
      </c>
      <c r="AI115" s="263">
        <v>0</v>
      </c>
      <c r="AJ115" s="263">
        <v>0</v>
      </c>
      <c r="AK115" s="263">
        <v>0</v>
      </c>
      <c r="AL115" s="263">
        <v>2690.913</v>
      </c>
      <c r="AM115" s="263">
        <v>4707.8</v>
      </c>
      <c r="AN115" s="263">
        <v>0</v>
      </c>
      <c r="AO115" s="263">
        <v>0</v>
      </c>
      <c r="AP115" s="263">
        <v>0</v>
      </c>
      <c r="AQ115" s="263">
        <v>0</v>
      </c>
      <c r="AR115" s="264"/>
      <c r="AT115" s="265"/>
    </row>
    <row r="116" spans="1:46">
      <c r="A116" s="266" t="s">
        <v>96</v>
      </c>
      <c r="B116" s="267" t="s">
        <v>97</v>
      </c>
      <c r="C116" s="263">
        <v>0</v>
      </c>
      <c r="D116" s="263">
        <v>0</v>
      </c>
      <c r="E116" s="263">
        <v>0</v>
      </c>
      <c r="F116" s="263">
        <v>0</v>
      </c>
      <c r="G116" s="263">
        <v>0</v>
      </c>
      <c r="H116" s="263">
        <v>0</v>
      </c>
      <c r="I116" s="263">
        <v>0</v>
      </c>
      <c r="J116" s="263">
        <v>70112571.7243637</v>
      </c>
      <c r="K116" s="263">
        <v>628088.187</v>
      </c>
      <c r="L116" s="263">
        <v>135716.078</v>
      </c>
      <c r="M116" s="263">
        <v>0</v>
      </c>
      <c r="N116" s="263">
        <v>19374.7</v>
      </c>
      <c r="O116" s="263">
        <v>0</v>
      </c>
      <c r="P116" s="263">
        <v>15745.8</v>
      </c>
      <c r="Q116" s="263">
        <v>0</v>
      </c>
      <c r="R116" s="263">
        <v>0</v>
      </c>
      <c r="S116" s="263">
        <v>0</v>
      </c>
      <c r="T116" s="263">
        <v>1251.6</v>
      </c>
      <c r="U116" s="263">
        <v>3318.1</v>
      </c>
      <c r="V116" s="263">
        <v>4373</v>
      </c>
      <c r="W116" s="263">
        <v>160713.213</v>
      </c>
      <c r="X116" s="263">
        <v>75217</v>
      </c>
      <c r="Y116" s="263">
        <v>0</v>
      </c>
      <c r="Z116" s="263">
        <v>9888.5</v>
      </c>
      <c r="AA116" s="263">
        <v>19579.8</v>
      </c>
      <c r="AB116" s="263">
        <v>0</v>
      </c>
      <c r="AC116" s="263">
        <v>0</v>
      </c>
      <c r="AD116" s="263">
        <v>0</v>
      </c>
      <c r="AE116" s="263">
        <v>1985.6</v>
      </c>
      <c r="AF116" s="263">
        <v>1400.7</v>
      </c>
      <c r="AG116" s="263">
        <v>0</v>
      </c>
      <c r="AH116" s="263">
        <v>0</v>
      </c>
      <c r="AI116" s="263">
        <v>4332.7</v>
      </c>
      <c r="AJ116" s="263">
        <v>3254.1</v>
      </c>
      <c r="AK116" s="263">
        <v>0</v>
      </c>
      <c r="AL116" s="263">
        <v>7375</v>
      </c>
      <c r="AM116" s="263">
        <v>39311.283</v>
      </c>
      <c r="AN116" s="263">
        <v>0</v>
      </c>
      <c r="AO116" s="263">
        <v>0</v>
      </c>
      <c r="AP116" s="263">
        <v>0</v>
      </c>
      <c r="AQ116" s="263">
        <v>0</v>
      </c>
      <c r="AR116" s="264"/>
      <c r="AT116" s="265"/>
    </row>
    <row r="117" spans="1:46">
      <c r="A117" s="266" t="s">
        <v>98</v>
      </c>
      <c r="B117" s="267" t="s">
        <v>99</v>
      </c>
      <c r="C117" s="263">
        <v>0</v>
      </c>
      <c r="D117" s="263">
        <v>0</v>
      </c>
      <c r="E117" s="263">
        <v>0</v>
      </c>
      <c r="F117" s="263">
        <v>0</v>
      </c>
      <c r="G117" s="263">
        <v>0</v>
      </c>
      <c r="H117" s="263">
        <v>0</v>
      </c>
      <c r="I117" s="263">
        <v>0</v>
      </c>
      <c r="J117" s="263">
        <v>8348025.56823631</v>
      </c>
      <c r="K117" s="263">
        <v>189004.6</v>
      </c>
      <c r="L117" s="263">
        <v>324.9</v>
      </c>
      <c r="M117" s="263">
        <v>0</v>
      </c>
      <c r="N117" s="263">
        <v>0</v>
      </c>
      <c r="O117" s="263">
        <v>0</v>
      </c>
      <c r="P117" s="263">
        <v>0</v>
      </c>
      <c r="Q117" s="263">
        <v>0</v>
      </c>
      <c r="R117" s="263">
        <v>0</v>
      </c>
      <c r="S117" s="263">
        <v>0</v>
      </c>
      <c r="T117" s="263">
        <v>0</v>
      </c>
      <c r="U117" s="263">
        <v>0</v>
      </c>
      <c r="V117" s="263">
        <v>0</v>
      </c>
      <c r="W117" s="263">
        <v>3609.6</v>
      </c>
      <c r="X117" s="263">
        <v>52452.3</v>
      </c>
      <c r="Y117" s="263">
        <v>20501.8</v>
      </c>
      <c r="Z117" s="263">
        <v>0</v>
      </c>
      <c r="AA117" s="263">
        <v>0</v>
      </c>
      <c r="AB117" s="263">
        <v>0</v>
      </c>
      <c r="AC117" s="263">
        <v>7624</v>
      </c>
      <c r="AD117" s="263">
        <v>0</v>
      </c>
      <c r="AE117" s="263">
        <v>4694.9</v>
      </c>
      <c r="AF117" s="263">
        <v>0</v>
      </c>
      <c r="AG117" s="263">
        <v>0</v>
      </c>
      <c r="AH117" s="263">
        <v>0</v>
      </c>
      <c r="AI117" s="263">
        <v>0</v>
      </c>
      <c r="AJ117" s="263">
        <v>0</v>
      </c>
      <c r="AK117" s="263">
        <v>0</v>
      </c>
      <c r="AL117" s="263">
        <v>0</v>
      </c>
      <c r="AM117" s="263">
        <v>0</v>
      </c>
      <c r="AN117" s="263">
        <v>0</v>
      </c>
      <c r="AO117" s="263">
        <v>0</v>
      </c>
      <c r="AP117" s="263">
        <v>0</v>
      </c>
      <c r="AQ117" s="263">
        <v>0</v>
      </c>
      <c r="AR117" s="264"/>
      <c r="AT117" s="265"/>
    </row>
    <row r="118" spans="1:46">
      <c r="A118" s="268" t="s">
        <v>100</v>
      </c>
      <c r="B118" s="267" t="s">
        <v>101</v>
      </c>
      <c r="C118" s="263">
        <v>330</v>
      </c>
      <c r="D118" s="263">
        <v>0</v>
      </c>
      <c r="E118" s="263">
        <v>0</v>
      </c>
      <c r="F118" s="263">
        <v>0</v>
      </c>
      <c r="G118" s="263">
        <v>0</v>
      </c>
      <c r="H118" s="263">
        <v>0</v>
      </c>
      <c r="I118" s="263">
        <v>0</v>
      </c>
      <c r="J118" s="263">
        <v>90659332.7549409</v>
      </c>
      <c r="K118" s="263">
        <v>1626031.978</v>
      </c>
      <c r="L118" s="263">
        <v>264972.5</v>
      </c>
      <c r="M118" s="263">
        <v>0</v>
      </c>
      <c r="N118" s="263">
        <v>0</v>
      </c>
      <c r="O118" s="263">
        <v>84.528</v>
      </c>
      <c r="P118" s="263">
        <v>538773.8</v>
      </c>
      <c r="Q118" s="263">
        <v>0</v>
      </c>
      <c r="R118" s="263">
        <v>0</v>
      </c>
      <c r="S118" s="263">
        <v>0</v>
      </c>
      <c r="T118" s="263">
        <v>3706.7</v>
      </c>
      <c r="U118" s="263">
        <v>9011.621</v>
      </c>
      <c r="V118" s="263">
        <v>19315.8</v>
      </c>
      <c r="W118" s="263">
        <v>0</v>
      </c>
      <c r="X118" s="263">
        <v>238431.1</v>
      </c>
      <c r="Y118" s="263">
        <v>0</v>
      </c>
      <c r="Z118" s="263">
        <v>478</v>
      </c>
      <c r="AA118" s="263">
        <v>0</v>
      </c>
      <c r="AB118" s="263">
        <v>0</v>
      </c>
      <c r="AC118" s="263">
        <v>2735.9</v>
      </c>
      <c r="AD118" s="263">
        <v>0</v>
      </c>
      <c r="AE118" s="263">
        <v>0</v>
      </c>
      <c r="AF118" s="263">
        <v>5815.8</v>
      </c>
      <c r="AG118" s="263">
        <v>0</v>
      </c>
      <c r="AH118" s="263">
        <v>0</v>
      </c>
      <c r="AI118" s="263">
        <v>0</v>
      </c>
      <c r="AJ118" s="263">
        <v>0</v>
      </c>
      <c r="AK118" s="263">
        <v>0</v>
      </c>
      <c r="AL118" s="263">
        <v>0</v>
      </c>
      <c r="AM118" s="263">
        <v>0</v>
      </c>
      <c r="AN118" s="263">
        <v>0</v>
      </c>
      <c r="AO118" s="263">
        <v>0</v>
      </c>
      <c r="AP118" s="263">
        <v>0</v>
      </c>
      <c r="AQ118" s="263">
        <v>0</v>
      </c>
      <c r="AR118" s="264"/>
      <c r="AT118" s="265"/>
    </row>
    <row r="119" spans="1:46">
      <c r="A119" s="266" t="s">
        <v>102</v>
      </c>
      <c r="B119" s="267" t="s">
        <v>103</v>
      </c>
      <c r="C119" s="263">
        <v>0</v>
      </c>
      <c r="D119" s="263">
        <v>0</v>
      </c>
      <c r="E119" s="263">
        <v>0</v>
      </c>
      <c r="F119" s="263">
        <v>0</v>
      </c>
      <c r="G119" s="263">
        <v>3122.6</v>
      </c>
      <c r="H119" s="263">
        <v>0</v>
      </c>
      <c r="I119" s="263">
        <v>0</v>
      </c>
      <c r="J119" s="263">
        <v>34398634.7074909</v>
      </c>
      <c r="K119" s="263">
        <v>920359.847</v>
      </c>
      <c r="L119" s="263">
        <v>2249.4</v>
      </c>
      <c r="M119" s="263">
        <v>0</v>
      </c>
      <c r="N119" s="263">
        <v>0</v>
      </c>
      <c r="O119" s="263">
        <v>0</v>
      </c>
      <c r="P119" s="263">
        <v>0</v>
      </c>
      <c r="Q119" s="263">
        <v>0</v>
      </c>
      <c r="R119" s="263">
        <v>0</v>
      </c>
      <c r="S119" s="263">
        <v>0</v>
      </c>
      <c r="T119" s="263">
        <v>0</v>
      </c>
      <c r="U119" s="263">
        <v>3165.2</v>
      </c>
      <c r="V119" s="263">
        <v>0</v>
      </c>
      <c r="W119" s="263">
        <v>0</v>
      </c>
      <c r="X119" s="263">
        <v>14969.4</v>
      </c>
      <c r="Y119" s="263">
        <v>0</v>
      </c>
      <c r="Z119" s="263">
        <v>0</v>
      </c>
      <c r="AA119" s="263">
        <v>0</v>
      </c>
      <c r="AB119" s="263">
        <v>0</v>
      </c>
      <c r="AC119" s="263">
        <v>0</v>
      </c>
      <c r="AD119" s="263">
        <v>0</v>
      </c>
      <c r="AE119" s="263">
        <v>0</v>
      </c>
      <c r="AF119" s="263">
        <v>0</v>
      </c>
      <c r="AG119" s="263">
        <v>0</v>
      </c>
      <c r="AH119" s="263">
        <v>11650.7</v>
      </c>
      <c r="AI119" s="263">
        <v>0</v>
      </c>
      <c r="AJ119" s="263">
        <v>0</v>
      </c>
      <c r="AK119" s="263">
        <v>0</v>
      </c>
      <c r="AL119" s="263">
        <v>0</v>
      </c>
      <c r="AM119" s="263">
        <v>0</v>
      </c>
      <c r="AN119" s="263">
        <v>0</v>
      </c>
      <c r="AO119" s="263">
        <v>0</v>
      </c>
      <c r="AP119" s="263">
        <v>0</v>
      </c>
      <c r="AQ119" s="263">
        <v>3863.5</v>
      </c>
      <c r="AR119" s="264"/>
      <c r="AT119" s="265"/>
    </row>
    <row r="120" ht="24" spans="1:46">
      <c r="A120" s="268" t="s">
        <v>104</v>
      </c>
      <c r="B120" s="267" t="s">
        <v>105</v>
      </c>
      <c r="C120" s="263">
        <v>3246</v>
      </c>
      <c r="D120" s="263">
        <v>0</v>
      </c>
      <c r="E120" s="263">
        <v>0</v>
      </c>
      <c r="F120" s="263">
        <v>0</v>
      </c>
      <c r="G120" s="263">
        <v>0</v>
      </c>
      <c r="H120" s="263">
        <v>0</v>
      </c>
      <c r="I120" s="263">
        <v>0</v>
      </c>
      <c r="J120" s="263">
        <v>77874592.9140601</v>
      </c>
      <c r="K120" s="263">
        <v>3820056.751</v>
      </c>
      <c r="L120" s="263">
        <v>408646.099</v>
      </c>
      <c r="M120" s="263">
        <v>0</v>
      </c>
      <c r="N120" s="263">
        <v>28423.7</v>
      </c>
      <c r="O120" s="263">
        <v>4856.6</v>
      </c>
      <c r="P120" s="263">
        <v>18267.5</v>
      </c>
      <c r="Q120" s="263">
        <v>64519.8</v>
      </c>
      <c r="R120" s="263">
        <v>0</v>
      </c>
      <c r="S120" s="263">
        <v>2575.9</v>
      </c>
      <c r="T120" s="263">
        <v>17605.2</v>
      </c>
      <c r="U120" s="263">
        <v>9864.7</v>
      </c>
      <c r="V120" s="263">
        <v>0</v>
      </c>
      <c r="W120" s="263">
        <v>254481.06</v>
      </c>
      <c r="X120" s="263">
        <v>638695.553</v>
      </c>
      <c r="Y120" s="263">
        <v>0</v>
      </c>
      <c r="Z120" s="263">
        <v>17592.2</v>
      </c>
      <c r="AA120" s="263">
        <v>95952.4</v>
      </c>
      <c r="AB120" s="263">
        <v>1936.3</v>
      </c>
      <c r="AC120" s="263">
        <v>0</v>
      </c>
      <c r="AD120" s="263">
        <v>7836.4</v>
      </c>
      <c r="AE120" s="263">
        <v>5574</v>
      </c>
      <c r="AF120" s="263">
        <v>10301.7</v>
      </c>
      <c r="AG120" s="263">
        <v>0</v>
      </c>
      <c r="AH120" s="263">
        <v>0</v>
      </c>
      <c r="AI120" s="263">
        <v>0</v>
      </c>
      <c r="AJ120" s="263">
        <v>0</v>
      </c>
      <c r="AK120" s="263">
        <v>0</v>
      </c>
      <c r="AL120" s="263">
        <v>60908.91</v>
      </c>
      <c r="AM120" s="263">
        <v>3084.506</v>
      </c>
      <c r="AN120" s="263">
        <v>0</v>
      </c>
      <c r="AO120" s="263">
        <v>0</v>
      </c>
      <c r="AP120" s="263">
        <v>0</v>
      </c>
      <c r="AQ120" s="263">
        <v>0</v>
      </c>
      <c r="AR120" s="264"/>
      <c r="AT120" s="265"/>
    </row>
    <row r="121" spans="1:46">
      <c r="A121" s="268" t="s">
        <v>106</v>
      </c>
      <c r="B121" s="267" t="s">
        <v>107</v>
      </c>
      <c r="C121" s="263">
        <v>0</v>
      </c>
      <c r="D121" s="263">
        <v>0</v>
      </c>
      <c r="E121" s="263">
        <v>0</v>
      </c>
      <c r="F121" s="263">
        <v>0</v>
      </c>
      <c r="G121" s="263">
        <v>0</v>
      </c>
      <c r="H121" s="263">
        <v>0</v>
      </c>
      <c r="I121" s="263">
        <v>0</v>
      </c>
      <c r="J121" s="263">
        <v>2436881.308</v>
      </c>
      <c r="K121" s="263">
        <v>25798535.4434886</v>
      </c>
      <c r="L121" s="263">
        <v>740231.371</v>
      </c>
      <c r="M121" s="263">
        <v>0</v>
      </c>
      <c r="N121" s="263">
        <v>0</v>
      </c>
      <c r="O121" s="263">
        <v>0</v>
      </c>
      <c r="P121" s="263">
        <v>0</v>
      </c>
      <c r="Q121" s="263">
        <v>0</v>
      </c>
      <c r="R121" s="263">
        <v>0</v>
      </c>
      <c r="S121" s="263">
        <v>0</v>
      </c>
      <c r="T121" s="263">
        <v>41244.6</v>
      </c>
      <c r="U121" s="263">
        <v>0</v>
      </c>
      <c r="V121" s="263">
        <v>0</v>
      </c>
      <c r="W121" s="263">
        <v>2010.2</v>
      </c>
      <c r="X121" s="263">
        <v>910</v>
      </c>
      <c r="Y121" s="263">
        <v>0</v>
      </c>
      <c r="Z121" s="263">
        <v>0</v>
      </c>
      <c r="AA121" s="263">
        <v>0</v>
      </c>
      <c r="AB121" s="263">
        <v>0</v>
      </c>
      <c r="AC121" s="263">
        <v>0</v>
      </c>
      <c r="AD121" s="263">
        <v>0</v>
      </c>
      <c r="AE121" s="263">
        <v>0</v>
      </c>
      <c r="AF121" s="263">
        <v>0</v>
      </c>
      <c r="AG121" s="263">
        <v>0</v>
      </c>
      <c r="AH121" s="263">
        <v>0</v>
      </c>
      <c r="AI121" s="263">
        <v>0</v>
      </c>
      <c r="AJ121" s="263">
        <v>0</v>
      </c>
      <c r="AK121" s="263">
        <v>0</v>
      </c>
      <c r="AL121" s="263">
        <v>0</v>
      </c>
      <c r="AM121" s="263">
        <v>0</v>
      </c>
      <c r="AN121" s="263">
        <v>0</v>
      </c>
      <c r="AO121" s="263">
        <v>0</v>
      </c>
      <c r="AP121" s="263">
        <v>0</v>
      </c>
      <c r="AQ121" s="263">
        <v>0</v>
      </c>
      <c r="AR121" s="264"/>
      <c r="AT121" s="265"/>
    </row>
    <row r="122" spans="1:46">
      <c r="A122" s="268" t="s">
        <v>108</v>
      </c>
      <c r="B122" s="267" t="s">
        <v>109</v>
      </c>
      <c r="C122" s="263">
        <v>0</v>
      </c>
      <c r="D122" s="263">
        <v>0</v>
      </c>
      <c r="E122" s="263">
        <v>0</v>
      </c>
      <c r="F122" s="263">
        <v>0</v>
      </c>
      <c r="G122" s="263">
        <v>0</v>
      </c>
      <c r="H122" s="263">
        <v>0</v>
      </c>
      <c r="I122" s="263">
        <v>0</v>
      </c>
      <c r="J122" s="263">
        <v>106261.754</v>
      </c>
      <c r="K122" s="263">
        <v>29191772.8577905</v>
      </c>
      <c r="L122" s="263">
        <v>1164567.429</v>
      </c>
      <c r="M122" s="263">
        <v>0</v>
      </c>
      <c r="N122" s="263">
        <v>0</v>
      </c>
      <c r="O122" s="263">
        <v>0</v>
      </c>
      <c r="P122" s="263">
        <v>0</v>
      </c>
      <c r="Q122" s="263">
        <v>0</v>
      </c>
      <c r="R122" s="263">
        <v>0</v>
      </c>
      <c r="S122" s="263">
        <v>0</v>
      </c>
      <c r="T122" s="263">
        <v>0</v>
      </c>
      <c r="U122" s="263">
        <v>0</v>
      </c>
      <c r="V122" s="263">
        <v>0</v>
      </c>
      <c r="W122" s="263">
        <v>98324.8</v>
      </c>
      <c r="X122" s="263">
        <v>1256</v>
      </c>
      <c r="Y122" s="263">
        <v>0</v>
      </c>
      <c r="Z122" s="263">
        <v>0</v>
      </c>
      <c r="AA122" s="263">
        <v>0</v>
      </c>
      <c r="AB122" s="263">
        <v>0</v>
      </c>
      <c r="AC122" s="263">
        <v>0</v>
      </c>
      <c r="AD122" s="263">
        <v>0</v>
      </c>
      <c r="AE122" s="263">
        <v>0</v>
      </c>
      <c r="AF122" s="263">
        <v>0</v>
      </c>
      <c r="AG122" s="263">
        <v>0</v>
      </c>
      <c r="AH122" s="263">
        <v>0</v>
      </c>
      <c r="AI122" s="263">
        <v>0</v>
      </c>
      <c r="AJ122" s="263">
        <v>0</v>
      </c>
      <c r="AK122" s="263">
        <v>0</v>
      </c>
      <c r="AL122" s="263">
        <v>0</v>
      </c>
      <c r="AM122" s="263">
        <v>0</v>
      </c>
      <c r="AN122" s="263">
        <v>0</v>
      </c>
      <c r="AO122" s="263">
        <v>0</v>
      </c>
      <c r="AP122" s="263">
        <v>0</v>
      </c>
      <c r="AQ122" s="263">
        <v>0</v>
      </c>
      <c r="AR122" s="264"/>
      <c r="AT122" s="265"/>
    </row>
    <row r="123" spans="1:46">
      <c r="A123" s="268" t="s">
        <v>110</v>
      </c>
      <c r="B123" s="267" t="s">
        <v>111</v>
      </c>
      <c r="C123" s="263">
        <v>0</v>
      </c>
      <c r="D123" s="263">
        <v>0</v>
      </c>
      <c r="E123" s="263">
        <v>0</v>
      </c>
      <c r="F123" s="263">
        <v>0</v>
      </c>
      <c r="G123" s="263">
        <v>0</v>
      </c>
      <c r="H123" s="263">
        <v>0</v>
      </c>
      <c r="I123" s="263">
        <v>0</v>
      </c>
      <c r="J123" s="263">
        <v>774665.715</v>
      </c>
      <c r="K123" s="263">
        <v>24505216.0896984</v>
      </c>
      <c r="L123" s="263">
        <v>112137.4</v>
      </c>
      <c r="M123" s="263">
        <v>0</v>
      </c>
      <c r="N123" s="263">
        <v>0</v>
      </c>
      <c r="O123" s="263">
        <v>0</v>
      </c>
      <c r="P123" s="263">
        <v>0</v>
      </c>
      <c r="Q123" s="263">
        <v>0</v>
      </c>
      <c r="R123" s="263">
        <v>0</v>
      </c>
      <c r="S123" s="263">
        <v>0</v>
      </c>
      <c r="T123" s="263">
        <v>0</v>
      </c>
      <c r="U123" s="263">
        <v>3743.6</v>
      </c>
      <c r="V123" s="263">
        <v>0</v>
      </c>
      <c r="W123" s="263">
        <v>100710.223</v>
      </c>
      <c r="X123" s="263">
        <v>20804.5</v>
      </c>
      <c r="Y123" s="263">
        <v>0</v>
      </c>
      <c r="Z123" s="263">
        <v>0</v>
      </c>
      <c r="AA123" s="263">
        <v>0</v>
      </c>
      <c r="AB123" s="263">
        <v>0</v>
      </c>
      <c r="AC123" s="263">
        <v>0</v>
      </c>
      <c r="AD123" s="263">
        <v>0</v>
      </c>
      <c r="AE123" s="263">
        <v>70248.1</v>
      </c>
      <c r="AF123" s="263">
        <v>0</v>
      </c>
      <c r="AG123" s="263">
        <v>0</v>
      </c>
      <c r="AH123" s="263">
        <v>0</v>
      </c>
      <c r="AI123" s="263">
        <v>0</v>
      </c>
      <c r="AJ123" s="263">
        <v>0</v>
      </c>
      <c r="AK123" s="263">
        <v>0</v>
      </c>
      <c r="AL123" s="263">
        <v>0</v>
      </c>
      <c r="AM123" s="263">
        <v>0</v>
      </c>
      <c r="AN123" s="263">
        <v>0</v>
      </c>
      <c r="AO123" s="263">
        <v>110350.36</v>
      </c>
      <c r="AP123" s="263">
        <v>0</v>
      </c>
      <c r="AQ123" s="263">
        <v>0</v>
      </c>
      <c r="AR123" s="264"/>
      <c r="AT123" s="265"/>
    </row>
    <row r="124" spans="1:46">
      <c r="A124" s="268" t="s">
        <v>112</v>
      </c>
      <c r="B124" s="267" t="s">
        <v>113</v>
      </c>
      <c r="C124" s="263">
        <v>0</v>
      </c>
      <c r="D124" s="263">
        <v>0</v>
      </c>
      <c r="E124" s="263">
        <v>0</v>
      </c>
      <c r="F124" s="263">
        <v>54.3</v>
      </c>
      <c r="G124" s="263">
        <v>124919.892</v>
      </c>
      <c r="H124" s="263">
        <v>0</v>
      </c>
      <c r="I124" s="263">
        <v>0</v>
      </c>
      <c r="J124" s="263">
        <v>5635340.119</v>
      </c>
      <c r="K124" s="263">
        <v>96306321.1859267</v>
      </c>
      <c r="L124" s="263">
        <v>1496250.142</v>
      </c>
      <c r="M124" s="263">
        <v>0</v>
      </c>
      <c r="N124" s="263">
        <v>1544.8</v>
      </c>
      <c r="O124" s="263">
        <v>0</v>
      </c>
      <c r="P124" s="263">
        <v>0</v>
      </c>
      <c r="Q124" s="263">
        <v>30786.2</v>
      </c>
      <c r="R124" s="263">
        <v>0</v>
      </c>
      <c r="S124" s="263">
        <v>0</v>
      </c>
      <c r="T124" s="263">
        <v>124856.3</v>
      </c>
      <c r="U124" s="263">
        <v>20119.5</v>
      </c>
      <c r="V124" s="263">
        <v>8295.6</v>
      </c>
      <c r="W124" s="263">
        <v>1990956.166</v>
      </c>
      <c r="X124" s="263">
        <v>1696248.828</v>
      </c>
      <c r="Y124" s="263">
        <v>9603.1</v>
      </c>
      <c r="Z124" s="263">
        <v>104971.7</v>
      </c>
      <c r="AA124" s="263">
        <v>71227.7</v>
      </c>
      <c r="AB124" s="263">
        <v>0</v>
      </c>
      <c r="AC124" s="263">
        <v>2471</v>
      </c>
      <c r="AD124" s="263">
        <v>4706.5</v>
      </c>
      <c r="AE124" s="263">
        <v>1348.4</v>
      </c>
      <c r="AF124" s="263">
        <v>37584.507</v>
      </c>
      <c r="AG124" s="263">
        <v>0</v>
      </c>
      <c r="AH124" s="263">
        <v>3914.8</v>
      </c>
      <c r="AI124" s="263">
        <v>0</v>
      </c>
      <c r="AJ124" s="263">
        <v>311</v>
      </c>
      <c r="AK124" s="263">
        <v>0</v>
      </c>
      <c r="AL124" s="263">
        <v>0</v>
      </c>
      <c r="AM124" s="263">
        <v>0</v>
      </c>
      <c r="AN124" s="263">
        <v>0</v>
      </c>
      <c r="AO124" s="263">
        <v>0</v>
      </c>
      <c r="AP124" s="263">
        <v>0</v>
      </c>
      <c r="AQ124" s="263">
        <v>0</v>
      </c>
      <c r="AR124" s="264"/>
      <c r="AT124" s="265"/>
    </row>
    <row r="125" spans="1:46">
      <c r="A125" s="268" t="s">
        <v>114</v>
      </c>
      <c r="B125" s="267" t="s">
        <v>115</v>
      </c>
      <c r="C125" s="263">
        <v>17560</v>
      </c>
      <c r="D125" s="263">
        <v>0</v>
      </c>
      <c r="E125" s="263">
        <v>0</v>
      </c>
      <c r="F125" s="263">
        <v>0</v>
      </c>
      <c r="G125" s="263">
        <v>0</v>
      </c>
      <c r="H125" s="263">
        <v>0</v>
      </c>
      <c r="I125" s="263">
        <v>0</v>
      </c>
      <c r="J125" s="263">
        <v>186617.662</v>
      </c>
      <c r="K125" s="263">
        <v>95849.6</v>
      </c>
      <c r="L125" s="263">
        <v>78277831.7196925</v>
      </c>
      <c r="M125" s="263">
        <v>0</v>
      </c>
      <c r="N125" s="263">
        <v>72.9</v>
      </c>
      <c r="O125" s="263">
        <v>0</v>
      </c>
      <c r="P125" s="263">
        <v>0</v>
      </c>
      <c r="Q125" s="263">
        <v>0</v>
      </c>
      <c r="R125" s="263">
        <v>0</v>
      </c>
      <c r="S125" s="263">
        <v>0</v>
      </c>
      <c r="T125" s="263">
        <v>0</v>
      </c>
      <c r="U125" s="263">
        <v>0</v>
      </c>
      <c r="V125" s="263">
        <v>101229.2</v>
      </c>
      <c r="W125" s="263">
        <v>579656.65</v>
      </c>
      <c r="X125" s="263">
        <v>36491.86</v>
      </c>
      <c r="Y125" s="263">
        <v>0</v>
      </c>
      <c r="Z125" s="263">
        <v>0</v>
      </c>
      <c r="AA125" s="263">
        <v>9139.5</v>
      </c>
      <c r="AB125" s="263">
        <v>0</v>
      </c>
      <c r="AC125" s="263">
        <v>64421.8</v>
      </c>
      <c r="AD125" s="263">
        <v>0</v>
      </c>
      <c r="AE125" s="263">
        <v>9440.1</v>
      </c>
      <c r="AF125" s="263">
        <v>2388</v>
      </c>
      <c r="AG125" s="263">
        <v>0</v>
      </c>
      <c r="AH125" s="263">
        <v>0</v>
      </c>
      <c r="AI125" s="263">
        <v>0</v>
      </c>
      <c r="AJ125" s="263">
        <v>0</v>
      </c>
      <c r="AK125" s="263">
        <v>0</v>
      </c>
      <c r="AL125" s="263">
        <v>0</v>
      </c>
      <c r="AM125" s="263">
        <v>10492.8</v>
      </c>
      <c r="AN125" s="263">
        <v>0</v>
      </c>
      <c r="AO125" s="263">
        <v>0</v>
      </c>
      <c r="AP125" s="263">
        <v>0</v>
      </c>
      <c r="AQ125" s="263">
        <v>0</v>
      </c>
      <c r="AR125" s="264"/>
      <c r="AT125" s="265"/>
    </row>
    <row r="126" spans="1:46">
      <c r="A126" s="268" t="s">
        <v>116</v>
      </c>
      <c r="B126" s="267" t="s">
        <v>117</v>
      </c>
      <c r="C126" s="263">
        <v>346</v>
      </c>
      <c r="D126" s="263">
        <v>0</v>
      </c>
      <c r="E126" s="263">
        <v>380.5</v>
      </c>
      <c r="F126" s="263">
        <v>0</v>
      </c>
      <c r="G126" s="263">
        <v>0</v>
      </c>
      <c r="H126" s="263">
        <v>0</v>
      </c>
      <c r="I126" s="263">
        <v>0</v>
      </c>
      <c r="J126" s="263">
        <v>238087.203</v>
      </c>
      <c r="K126" s="263">
        <v>3987413.928</v>
      </c>
      <c r="L126" s="263">
        <v>48285630.1075</v>
      </c>
      <c r="M126" s="263">
        <v>0</v>
      </c>
      <c r="N126" s="263">
        <v>20823.7</v>
      </c>
      <c r="O126" s="263">
        <v>0</v>
      </c>
      <c r="P126" s="263">
        <v>0</v>
      </c>
      <c r="Q126" s="263">
        <v>0</v>
      </c>
      <c r="R126" s="263">
        <v>0</v>
      </c>
      <c r="S126" s="263">
        <v>0</v>
      </c>
      <c r="T126" s="263">
        <v>25562.7</v>
      </c>
      <c r="U126" s="263">
        <v>3185.1</v>
      </c>
      <c r="V126" s="263">
        <v>0</v>
      </c>
      <c r="W126" s="263">
        <v>12999.9</v>
      </c>
      <c r="X126" s="263">
        <v>219701.669</v>
      </c>
      <c r="Y126" s="263">
        <v>0</v>
      </c>
      <c r="Z126" s="263">
        <v>36868.007</v>
      </c>
      <c r="AA126" s="263">
        <v>213.4</v>
      </c>
      <c r="AB126" s="263">
        <v>469</v>
      </c>
      <c r="AC126" s="263">
        <v>0</v>
      </c>
      <c r="AD126" s="263">
        <v>0</v>
      </c>
      <c r="AE126" s="263">
        <v>71.8</v>
      </c>
      <c r="AF126" s="263">
        <v>305.1</v>
      </c>
      <c r="AG126" s="263">
        <v>1555.4</v>
      </c>
      <c r="AH126" s="263">
        <v>0</v>
      </c>
      <c r="AI126" s="263">
        <v>414.7</v>
      </c>
      <c r="AJ126" s="263">
        <v>0</v>
      </c>
      <c r="AK126" s="263">
        <v>218.9</v>
      </c>
      <c r="AL126" s="263">
        <v>0</v>
      </c>
      <c r="AM126" s="263">
        <v>0</v>
      </c>
      <c r="AN126" s="263">
        <v>2070.4</v>
      </c>
      <c r="AO126" s="263">
        <v>0</v>
      </c>
      <c r="AP126" s="263">
        <v>0</v>
      </c>
      <c r="AQ126" s="263">
        <v>38027.5</v>
      </c>
      <c r="AR126" s="264"/>
      <c r="AT126" s="265"/>
    </row>
    <row r="127" spans="1:46">
      <c r="A127" s="268" t="s">
        <v>118</v>
      </c>
      <c r="B127" s="267" t="s">
        <v>119</v>
      </c>
      <c r="C127" s="263">
        <v>0</v>
      </c>
      <c r="D127" s="263">
        <v>0</v>
      </c>
      <c r="E127" s="263">
        <v>0</v>
      </c>
      <c r="F127" s="263">
        <v>10989</v>
      </c>
      <c r="G127" s="263">
        <v>0</v>
      </c>
      <c r="H127" s="263">
        <v>0</v>
      </c>
      <c r="I127" s="263">
        <v>0</v>
      </c>
      <c r="J127" s="263">
        <v>23993.02</v>
      </c>
      <c r="K127" s="263">
        <v>29609.9</v>
      </c>
      <c r="L127" s="263">
        <v>25051851.3680657</v>
      </c>
      <c r="M127" s="263">
        <v>0</v>
      </c>
      <c r="N127" s="263">
        <v>0</v>
      </c>
      <c r="O127" s="263">
        <v>0</v>
      </c>
      <c r="P127" s="263">
        <v>0</v>
      </c>
      <c r="Q127" s="263">
        <v>285</v>
      </c>
      <c r="R127" s="263">
        <v>0</v>
      </c>
      <c r="S127" s="263">
        <v>0</v>
      </c>
      <c r="T127" s="263">
        <v>0</v>
      </c>
      <c r="U127" s="263">
        <v>0</v>
      </c>
      <c r="V127" s="263">
        <v>0</v>
      </c>
      <c r="W127" s="263">
        <v>84344.9</v>
      </c>
      <c r="X127" s="263">
        <v>142175.007</v>
      </c>
      <c r="Y127" s="263">
        <v>0</v>
      </c>
      <c r="Z127" s="263">
        <v>0</v>
      </c>
      <c r="AA127" s="263">
        <v>33379.4</v>
      </c>
      <c r="AB127" s="263">
        <v>0</v>
      </c>
      <c r="AC127" s="263">
        <v>0</v>
      </c>
      <c r="AD127" s="263">
        <v>0</v>
      </c>
      <c r="AE127" s="263">
        <v>0</v>
      </c>
      <c r="AF127" s="263">
        <v>0</v>
      </c>
      <c r="AG127" s="263">
        <v>0</v>
      </c>
      <c r="AH127" s="263">
        <v>0</v>
      </c>
      <c r="AI127" s="263">
        <v>0</v>
      </c>
      <c r="AJ127" s="263">
        <v>0</v>
      </c>
      <c r="AK127" s="263">
        <v>0</v>
      </c>
      <c r="AL127" s="263">
        <v>0</v>
      </c>
      <c r="AM127" s="263">
        <v>0</v>
      </c>
      <c r="AN127" s="263">
        <v>0</v>
      </c>
      <c r="AO127" s="263">
        <v>0</v>
      </c>
      <c r="AP127" s="263">
        <v>0</v>
      </c>
      <c r="AQ127" s="263">
        <v>2578.07</v>
      </c>
      <c r="AR127" s="264"/>
      <c r="AT127" s="265"/>
    </row>
    <row r="128" spans="1:46">
      <c r="A128" s="268" t="s">
        <v>120</v>
      </c>
      <c r="B128" s="267" t="s">
        <v>121</v>
      </c>
      <c r="C128" s="263">
        <v>0</v>
      </c>
      <c r="D128" s="263">
        <v>0</v>
      </c>
      <c r="E128" s="263">
        <v>0</v>
      </c>
      <c r="F128" s="263">
        <v>0</v>
      </c>
      <c r="G128" s="263">
        <v>0</v>
      </c>
      <c r="H128" s="263">
        <v>0</v>
      </c>
      <c r="I128" s="263">
        <v>0</v>
      </c>
      <c r="J128" s="263">
        <v>18040.3</v>
      </c>
      <c r="K128" s="263">
        <v>0</v>
      </c>
      <c r="L128" s="263">
        <v>0</v>
      </c>
      <c r="M128" s="263">
        <v>93796793.6500225</v>
      </c>
      <c r="N128" s="263">
        <v>0</v>
      </c>
      <c r="O128" s="263">
        <v>0</v>
      </c>
      <c r="P128" s="263">
        <v>0</v>
      </c>
      <c r="Q128" s="263">
        <v>0</v>
      </c>
      <c r="R128" s="263">
        <v>0</v>
      </c>
      <c r="S128" s="263">
        <v>44095.958</v>
      </c>
      <c r="T128" s="263">
        <v>118562.612</v>
      </c>
      <c r="U128" s="263">
        <v>0</v>
      </c>
      <c r="V128" s="263">
        <v>0</v>
      </c>
      <c r="W128" s="263">
        <v>32350.837</v>
      </c>
      <c r="X128" s="263">
        <v>0</v>
      </c>
      <c r="Y128" s="263">
        <v>0</v>
      </c>
      <c r="Z128" s="263">
        <v>36230.2</v>
      </c>
      <c r="AA128" s="263">
        <v>0</v>
      </c>
      <c r="AB128" s="263">
        <v>0</v>
      </c>
      <c r="AC128" s="263">
        <v>0</v>
      </c>
      <c r="AD128" s="263">
        <v>0</v>
      </c>
      <c r="AE128" s="263">
        <v>31519.3</v>
      </c>
      <c r="AF128" s="263">
        <v>16917.4</v>
      </c>
      <c r="AG128" s="263">
        <v>0</v>
      </c>
      <c r="AH128" s="263">
        <v>0</v>
      </c>
      <c r="AI128" s="263">
        <v>0</v>
      </c>
      <c r="AJ128" s="263">
        <v>0</v>
      </c>
      <c r="AK128" s="263">
        <v>0</v>
      </c>
      <c r="AL128" s="263">
        <v>26950.351</v>
      </c>
      <c r="AM128" s="263">
        <v>0</v>
      </c>
      <c r="AN128" s="263">
        <v>0</v>
      </c>
      <c r="AO128" s="263">
        <v>0</v>
      </c>
      <c r="AP128" s="263">
        <v>0</v>
      </c>
      <c r="AQ128" s="263">
        <v>0</v>
      </c>
      <c r="AR128" s="264"/>
      <c r="AT128" s="265"/>
    </row>
    <row r="129" spans="1:46">
      <c r="A129" s="268" t="s">
        <v>122</v>
      </c>
      <c r="B129" s="267" t="s">
        <v>123</v>
      </c>
      <c r="C129" s="263">
        <v>35328.3</v>
      </c>
      <c r="D129" s="263">
        <v>0</v>
      </c>
      <c r="E129" s="263">
        <v>0</v>
      </c>
      <c r="F129" s="263">
        <v>0</v>
      </c>
      <c r="G129" s="263">
        <v>0</v>
      </c>
      <c r="H129" s="263">
        <v>0</v>
      </c>
      <c r="I129" s="263">
        <v>0</v>
      </c>
      <c r="J129" s="263">
        <v>151965.8</v>
      </c>
      <c r="K129" s="263">
        <v>40033.5</v>
      </c>
      <c r="L129" s="263">
        <v>0</v>
      </c>
      <c r="M129" s="263">
        <v>0</v>
      </c>
      <c r="N129" s="263">
        <v>194080395.303874</v>
      </c>
      <c r="O129" s="263">
        <v>4887788.083</v>
      </c>
      <c r="P129" s="263">
        <v>185934.452</v>
      </c>
      <c r="Q129" s="263">
        <v>9482.5</v>
      </c>
      <c r="R129" s="263">
        <v>3256.8</v>
      </c>
      <c r="S129" s="263">
        <v>14629.1</v>
      </c>
      <c r="T129" s="263">
        <v>7370.9</v>
      </c>
      <c r="U129" s="263">
        <v>1267413.126</v>
      </c>
      <c r="V129" s="263">
        <v>231605</v>
      </c>
      <c r="W129" s="263">
        <v>95396.591</v>
      </c>
      <c r="X129" s="263">
        <v>166247.157</v>
      </c>
      <c r="Y129" s="263">
        <v>1701554.234</v>
      </c>
      <c r="Z129" s="263">
        <v>213411.229</v>
      </c>
      <c r="AA129" s="263">
        <v>20935.953</v>
      </c>
      <c r="AB129" s="263">
        <v>456</v>
      </c>
      <c r="AC129" s="263">
        <v>1118218.2</v>
      </c>
      <c r="AD129" s="263">
        <v>18582</v>
      </c>
      <c r="AE129" s="263">
        <v>151795.526</v>
      </c>
      <c r="AF129" s="263">
        <v>126787.596</v>
      </c>
      <c r="AG129" s="263">
        <v>16739.6</v>
      </c>
      <c r="AH129" s="263">
        <v>0</v>
      </c>
      <c r="AI129" s="263">
        <v>4494.5</v>
      </c>
      <c r="AJ129" s="263">
        <v>10344.2</v>
      </c>
      <c r="AK129" s="263">
        <v>7677.062</v>
      </c>
      <c r="AL129" s="263">
        <v>42525.5</v>
      </c>
      <c r="AM129" s="263">
        <v>42356.6</v>
      </c>
      <c r="AN129" s="263">
        <v>0</v>
      </c>
      <c r="AO129" s="263">
        <v>11162.3</v>
      </c>
      <c r="AP129" s="263">
        <v>0</v>
      </c>
      <c r="AQ129" s="263">
        <v>0</v>
      </c>
      <c r="AR129" s="264"/>
      <c r="AT129" s="265"/>
    </row>
    <row r="130" spans="1:46">
      <c r="A130" s="268" t="s">
        <v>124</v>
      </c>
      <c r="B130" s="267" t="s">
        <v>125</v>
      </c>
      <c r="C130" s="263">
        <v>0</v>
      </c>
      <c r="D130" s="263">
        <v>0</v>
      </c>
      <c r="E130" s="263">
        <v>0</v>
      </c>
      <c r="F130" s="263">
        <v>0</v>
      </c>
      <c r="G130" s="263">
        <v>0</v>
      </c>
      <c r="H130" s="263">
        <v>0</v>
      </c>
      <c r="I130" s="263">
        <v>0</v>
      </c>
      <c r="J130" s="263">
        <v>1079.901</v>
      </c>
      <c r="K130" s="263">
        <v>0</v>
      </c>
      <c r="L130" s="263">
        <v>0</v>
      </c>
      <c r="M130" s="263">
        <v>0</v>
      </c>
      <c r="N130" s="263">
        <v>15209701.3487313</v>
      </c>
      <c r="O130" s="263">
        <v>1124101.217</v>
      </c>
      <c r="P130" s="263">
        <v>32928.2</v>
      </c>
      <c r="Q130" s="263">
        <v>180</v>
      </c>
      <c r="R130" s="263">
        <v>0</v>
      </c>
      <c r="S130" s="263">
        <v>0</v>
      </c>
      <c r="T130" s="263">
        <v>0</v>
      </c>
      <c r="U130" s="263">
        <v>272051.295</v>
      </c>
      <c r="V130" s="263">
        <v>0</v>
      </c>
      <c r="W130" s="263">
        <v>0</v>
      </c>
      <c r="X130" s="263">
        <v>0</v>
      </c>
      <c r="Y130" s="263">
        <v>142909.982</v>
      </c>
      <c r="Z130" s="263">
        <v>3731.1</v>
      </c>
      <c r="AA130" s="263">
        <v>22003.5</v>
      </c>
      <c r="AB130" s="263">
        <v>2992.7</v>
      </c>
      <c r="AC130" s="263">
        <v>545655.8</v>
      </c>
      <c r="AD130" s="263">
        <v>0</v>
      </c>
      <c r="AE130" s="263">
        <v>0</v>
      </c>
      <c r="AF130" s="263">
        <v>7804</v>
      </c>
      <c r="AG130" s="263">
        <v>0</v>
      </c>
      <c r="AH130" s="263">
        <v>0</v>
      </c>
      <c r="AI130" s="263">
        <v>9153.001</v>
      </c>
      <c r="AJ130" s="263">
        <v>0</v>
      </c>
      <c r="AK130" s="263">
        <v>0</v>
      </c>
      <c r="AL130" s="263">
        <v>6774.5</v>
      </c>
      <c r="AM130" s="263">
        <v>0</v>
      </c>
      <c r="AN130" s="263">
        <v>0</v>
      </c>
      <c r="AO130" s="263">
        <v>0</v>
      </c>
      <c r="AP130" s="263">
        <v>0</v>
      </c>
      <c r="AQ130" s="263">
        <v>0</v>
      </c>
      <c r="AR130" s="264"/>
      <c r="AT130" s="265"/>
    </row>
    <row r="131" spans="1:46">
      <c r="A131" s="268" t="s">
        <v>126</v>
      </c>
      <c r="B131" s="267" t="s">
        <v>127</v>
      </c>
      <c r="C131" s="263">
        <v>0</v>
      </c>
      <c r="D131" s="263">
        <v>0</v>
      </c>
      <c r="E131" s="263">
        <v>0</v>
      </c>
      <c r="F131" s="263">
        <v>0</v>
      </c>
      <c r="G131" s="263">
        <v>0</v>
      </c>
      <c r="H131" s="263">
        <v>0</v>
      </c>
      <c r="I131" s="263">
        <v>0</v>
      </c>
      <c r="J131" s="263">
        <v>0</v>
      </c>
      <c r="K131" s="263">
        <v>0</v>
      </c>
      <c r="L131" s="263">
        <v>0</v>
      </c>
      <c r="M131" s="263">
        <v>0</v>
      </c>
      <c r="N131" s="263">
        <v>11950944.1426592</v>
      </c>
      <c r="O131" s="263">
        <v>144191.412</v>
      </c>
      <c r="P131" s="263">
        <v>7459.9</v>
      </c>
      <c r="Q131" s="263">
        <v>8708.1</v>
      </c>
      <c r="R131" s="263">
        <v>0</v>
      </c>
      <c r="S131" s="263">
        <v>0</v>
      </c>
      <c r="T131" s="263">
        <v>23084.7</v>
      </c>
      <c r="U131" s="263">
        <v>562949.511</v>
      </c>
      <c r="V131" s="263">
        <v>0</v>
      </c>
      <c r="W131" s="263">
        <v>20168.5</v>
      </c>
      <c r="X131" s="263">
        <v>0</v>
      </c>
      <c r="Y131" s="263">
        <v>8884.761</v>
      </c>
      <c r="Z131" s="263">
        <v>0</v>
      </c>
      <c r="AA131" s="263">
        <v>0</v>
      </c>
      <c r="AB131" s="263">
        <v>0</v>
      </c>
      <c r="AC131" s="263">
        <v>0</v>
      </c>
      <c r="AD131" s="263">
        <v>0</v>
      </c>
      <c r="AE131" s="263">
        <v>105913.6</v>
      </c>
      <c r="AF131" s="263">
        <v>12627.9</v>
      </c>
      <c r="AG131" s="263">
        <v>39753</v>
      </c>
      <c r="AH131" s="263">
        <v>0</v>
      </c>
      <c r="AI131" s="263">
        <v>0</v>
      </c>
      <c r="AJ131" s="263">
        <v>0</v>
      </c>
      <c r="AK131" s="263">
        <v>0</v>
      </c>
      <c r="AL131" s="263">
        <v>10176.9</v>
      </c>
      <c r="AM131" s="263">
        <v>0</v>
      </c>
      <c r="AN131" s="263">
        <v>0</v>
      </c>
      <c r="AO131" s="263">
        <v>0</v>
      </c>
      <c r="AP131" s="263">
        <v>0</v>
      </c>
      <c r="AQ131" s="263">
        <v>0</v>
      </c>
      <c r="AR131" s="264"/>
      <c r="AT131" s="265"/>
    </row>
    <row r="132" spans="1:46">
      <c r="A132" s="268" t="s">
        <v>128</v>
      </c>
      <c r="B132" s="267" t="s">
        <v>129</v>
      </c>
      <c r="C132" s="263">
        <v>399.1</v>
      </c>
      <c r="D132" s="263">
        <v>0</v>
      </c>
      <c r="E132" s="263">
        <v>0</v>
      </c>
      <c r="F132" s="263">
        <v>0</v>
      </c>
      <c r="G132" s="263">
        <v>0</v>
      </c>
      <c r="H132" s="263">
        <v>0</v>
      </c>
      <c r="I132" s="263">
        <v>0</v>
      </c>
      <c r="J132" s="263">
        <v>0</v>
      </c>
      <c r="K132" s="263">
        <v>0</v>
      </c>
      <c r="L132" s="263">
        <v>0</v>
      </c>
      <c r="M132" s="263">
        <v>0</v>
      </c>
      <c r="N132" s="263">
        <v>24328062.9146567</v>
      </c>
      <c r="O132" s="263">
        <v>2793205.841</v>
      </c>
      <c r="P132" s="263">
        <v>65656.541</v>
      </c>
      <c r="Q132" s="263">
        <v>0</v>
      </c>
      <c r="R132" s="263">
        <v>259.2</v>
      </c>
      <c r="S132" s="263">
        <v>2816.515</v>
      </c>
      <c r="T132" s="263">
        <v>10986</v>
      </c>
      <c r="U132" s="263">
        <v>522428.43</v>
      </c>
      <c r="V132" s="263">
        <v>0</v>
      </c>
      <c r="W132" s="263">
        <v>347510</v>
      </c>
      <c r="X132" s="263">
        <v>0</v>
      </c>
      <c r="Y132" s="263">
        <v>125042.6</v>
      </c>
      <c r="Z132" s="263">
        <v>69509</v>
      </c>
      <c r="AA132" s="263">
        <v>0</v>
      </c>
      <c r="AB132" s="263">
        <v>0</v>
      </c>
      <c r="AC132" s="263">
        <v>0</v>
      </c>
      <c r="AD132" s="263">
        <v>902.435</v>
      </c>
      <c r="AE132" s="263">
        <v>97.9</v>
      </c>
      <c r="AF132" s="263">
        <v>43993</v>
      </c>
      <c r="AG132" s="263">
        <v>0</v>
      </c>
      <c r="AH132" s="263">
        <v>0</v>
      </c>
      <c r="AI132" s="263">
        <v>2396.1</v>
      </c>
      <c r="AJ132" s="263">
        <v>13395.1</v>
      </c>
      <c r="AK132" s="263">
        <v>0</v>
      </c>
      <c r="AL132" s="263">
        <v>13117.278</v>
      </c>
      <c r="AM132" s="263">
        <v>0</v>
      </c>
      <c r="AN132" s="263">
        <v>0</v>
      </c>
      <c r="AO132" s="263">
        <v>0</v>
      </c>
      <c r="AP132" s="263">
        <v>0</v>
      </c>
      <c r="AQ132" s="263">
        <v>0</v>
      </c>
      <c r="AR132" s="264"/>
      <c r="AT132" s="265"/>
    </row>
    <row r="133" spans="1:46">
      <c r="A133" s="268" t="s">
        <v>130</v>
      </c>
      <c r="B133" s="267" t="s">
        <v>131</v>
      </c>
      <c r="C133" s="263">
        <v>2084.3</v>
      </c>
      <c r="D133" s="263">
        <v>0</v>
      </c>
      <c r="E133" s="263">
        <v>0</v>
      </c>
      <c r="F133" s="263">
        <v>0</v>
      </c>
      <c r="G133" s="263">
        <v>0</v>
      </c>
      <c r="H133" s="263">
        <v>0</v>
      </c>
      <c r="I133" s="263">
        <v>0</v>
      </c>
      <c r="J133" s="263">
        <v>0</v>
      </c>
      <c r="K133" s="263">
        <v>1485.4</v>
      </c>
      <c r="L133" s="263">
        <v>35732.19</v>
      </c>
      <c r="M133" s="263">
        <v>0</v>
      </c>
      <c r="N133" s="263">
        <v>48423076.4336469</v>
      </c>
      <c r="O133" s="263">
        <v>724411.869</v>
      </c>
      <c r="P133" s="263">
        <v>617822.03</v>
      </c>
      <c r="Q133" s="263">
        <v>2034</v>
      </c>
      <c r="R133" s="263">
        <v>248430.689</v>
      </c>
      <c r="S133" s="263">
        <v>111441.418</v>
      </c>
      <c r="T133" s="263">
        <v>23881.9</v>
      </c>
      <c r="U133" s="263">
        <v>1774793.242</v>
      </c>
      <c r="V133" s="263">
        <v>2687.3</v>
      </c>
      <c r="W133" s="263">
        <v>180711.544</v>
      </c>
      <c r="X133" s="263">
        <v>217699.871</v>
      </c>
      <c r="Y133" s="263">
        <v>814353.939</v>
      </c>
      <c r="Z133" s="263">
        <v>550473.426</v>
      </c>
      <c r="AA133" s="263">
        <v>142986.81</v>
      </c>
      <c r="AB133" s="263">
        <v>6281.677</v>
      </c>
      <c r="AC133" s="263">
        <v>38793.5</v>
      </c>
      <c r="AD133" s="263">
        <v>53135.206</v>
      </c>
      <c r="AE133" s="263">
        <v>100168.89</v>
      </c>
      <c r="AF133" s="263">
        <v>89202.192</v>
      </c>
      <c r="AG133" s="263">
        <v>185470.946</v>
      </c>
      <c r="AH133" s="263">
        <v>11067.1</v>
      </c>
      <c r="AI133" s="263">
        <v>31299</v>
      </c>
      <c r="AJ133" s="263">
        <v>1725.1</v>
      </c>
      <c r="AK133" s="263">
        <v>3701.4</v>
      </c>
      <c r="AL133" s="263">
        <v>173624.8</v>
      </c>
      <c r="AM133" s="263">
        <v>7998</v>
      </c>
      <c r="AN133" s="263">
        <v>0</v>
      </c>
      <c r="AO133" s="263">
        <v>0</v>
      </c>
      <c r="AP133" s="263">
        <v>0</v>
      </c>
      <c r="AQ133" s="263">
        <v>0</v>
      </c>
      <c r="AR133" s="264"/>
      <c r="AT133" s="265"/>
    </row>
    <row r="134" spans="1:46">
      <c r="A134" s="268" t="s">
        <v>132</v>
      </c>
      <c r="B134" s="267" t="s">
        <v>133</v>
      </c>
      <c r="C134" s="263">
        <v>14144.2</v>
      </c>
      <c r="D134" s="263">
        <v>0</v>
      </c>
      <c r="E134" s="263">
        <v>129.3</v>
      </c>
      <c r="F134" s="263">
        <v>185.9</v>
      </c>
      <c r="G134" s="263">
        <v>8592.122</v>
      </c>
      <c r="H134" s="263">
        <v>0</v>
      </c>
      <c r="I134" s="263">
        <v>0</v>
      </c>
      <c r="J134" s="263">
        <v>32878.6</v>
      </c>
      <c r="K134" s="263">
        <v>0</v>
      </c>
      <c r="L134" s="263">
        <v>42231.1</v>
      </c>
      <c r="M134" s="263">
        <v>0</v>
      </c>
      <c r="N134" s="263">
        <v>2916534.094</v>
      </c>
      <c r="O134" s="263">
        <v>200972880.935565</v>
      </c>
      <c r="P134" s="263">
        <v>2260038.808</v>
      </c>
      <c r="Q134" s="263">
        <v>0</v>
      </c>
      <c r="R134" s="263">
        <v>5666.5</v>
      </c>
      <c r="S134" s="263">
        <v>0</v>
      </c>
      <c r="T134" s="263">
        <v>9080.081</v>
      </c>
      <c r="U134" s="263">
        <v>863087.608</v>
      </c>
      <c r="V134" s="263">
        <v>1907.8</v>
      </c>
      <c r="W134" s="263">
        <v>1497.2</v>
      </c>
      <c r="X134" s="263">
        <v>0</v>
      </c>
      <c r="Y134" s="263">
        <v>28709.187</v>
      </c>
      <c r="Z134" s="263">
        <v>195597.804</v>
      </c>
      <c r="AA134" s="263">
        <v>17036.6</v>
      </c>
      <c r="AB134" s="263">
        <v>1258.4</v>
      </c>
      <c r="AC134" s="263">
        <v>663448.5</v>
      </c>
      <c r="AD134" s="263">
        <v>34803.025</v>
      </c>
      <c r="AE134" s="263">
        <v>32975.27</v>
      </c>
      <c r="AF134" s="263">
        <v>25120.7</v>
      </c>
      <c r="AG134" s="263">
        <v>32372.286</v>
      </c>
      <c r="AH134" s="263">
        <v>354.3</v>
      </c>
      <c r="AI134" s="263">
        <v>4432.2</v>
      </c>
      <c r="AJ134" s="263">
        <v>54338.356</v>
      </c>
      <c r="AK134" s="263">
        <v>0</v>
      </c>
      <c r="AL134" s="263">
        <v>36925.5</v>
      </c>
      <c r="AM134" s="263">
        <v>560</v>
      </c>
      <c r="AN134" s="263">
        <v>0</v>
      </c>
      <c r="AO134" s="263">
        <v>0</v>
      </c>
      <c r="AP134" s="263">
        <v>0</v>
      </c>
      <c r="AQ134" s="263">
        <v>0</v>
      </c>
      <c r="AR134" s="264"/>
      <c r="AT134" s="265"/>
    </row>
    <row r="135" spans="1:46">
      <c r="A135" s="268" t="s">
        <v>134</v>
      </c>
      <c r="B135" s="267" t="s">
        <v>135</v>
      </c>
      <c r="C135" s="263">
        <v>528.4</v>
      </c>
      <c r="D135" s="263">
        <v>0</v>
      </c>
      <c r="E135" s="263">
        <v>0</v>
      </c>
      <c r="F135" s="263">
        <v>0</v>
      </c>
      <c r="G135" s="263">
        <v>341.5</v>
      </c>
      <c r="H135" s="263">
        <v>0</v>
      </c>
      <c r="I135" s="263">
        <v>0</v>
      </c>
      <c r="J135" s="263">
        <v>14238.8</v>
      </c>
      <c r="K135" s="263">
        <v>1257.8</v>
      </c>
      <c r="L135" s="263">
        <v>0</v>
      </c>
      <c r="M135" s="263">
        <v>0</v>
      </c>
      <c r="N135" s="263">
        <v>261399.963</v>
      </c>
      <c r="O135" s="263">
        <v>824045.373</v>
      </c>
      <c r="P135" s="263">
        <v>64586927.0756985</v>
      </c>
      <c r="Q135" s="263">
        <v>5774.8</v>
      </c>
      <c r="R135" s="263">
        <v>112478.8</v>
      </c>
      <c r="S135" s="263">
        <v>44367.177</v>
      </c>
      <c r="T135" s="263">
        <v>24008.42</v>
      </c>
      <c r="U135" s="263">
        <v>637546.275</v>
      </c>
      <c r="V135" s="263">
        <v>0</v>
      </c>
      <c r="W135" s="263">
        <v>30617.8</v>
      </c>
      <c r="X135" s="263">
        <v>0</v>
      </c>
      <c r="Y135" s="263">
        <v>4346.3</v>
      </c>
      <c r="Z135" s="263">
        <v>408783.364</v>
      </c>
      <c r="AA135" s="263">
        <v>26700</v>
      </c>
      <c r="AB135" s="263">
        <v>0</v>
      </c>
      <c r="AC135" s="263">
        <v>0</v>
      </c>
      <c r="AD135" s="263">
        <v>30778.672</v>
      </c>
      <c r="AE135" s="263">
        <v>32477.7</v>
      </c>
      <c r="AF135" s="263">
        <v>46038.8</v>
      </c>
      <c r="AG135" s="263">
        <v>98355</v>
      </c>
      <c r="AH135" s="263">
        <v>396.99</v>
      </c>
      <c r="AI135" s="263">
        <v>0</v>
      </c>
      <c r="AJ135" s="263">
        <v>12400.522</v>
      </c>
      <c r="AK135" s="263">
        <v>0</v>
      </c>
      <c r="AL135" s="263">
        <v>94869.02</v>
      </c>
      <c r="AM135" s="263">
        <v>0</v>
      </c>
      <c r="AN135" s="263">
        <v>0</v>
      </c>
      <c r="AO135" s="263">
        <v>0</v>
      </c>
      <c r="AP135" s="263">
        <v>0</v>
      </c>
      <c r="AQ135" s="263">
        <v>0</v>
      </c>
      <c r="AR135" s="264"/>
      <c r="AT135" s="265"/>
    </row>
    <row r="136" spans="1:46">
      <c r="A136" s="268" t="s">
        <v>136</v>
      </c>
      <c r="B136" s="267" t="s">
        <v>137</v>
      </c>
      <c r="C136" s="263">
        <v>0</v>
      </c>
      <c r="D136" s="263">
        <v>0</v>
      </c>
      <c r="E136" s="263">
        <v>0</v>
      </c>
      <c r="F136" s="263">
        <v>0</v>
      </c>
      <c r="G136" s="263">
        <v>0</v>
      </c>
      <c r="H136" s="263">
        <v>0</v>
      </c>
      <c r="I136" s="263">
        <v>0</v>
      </c>
      <c r="J136" s="263">
        <v>0</v>
      </c>
      <c r="K136" s="263">
        <v>0</v>
      </c>
      <c r="L136" s="263">
        <v>0</v>
      </c>
      <c r="M136" s="263">
        <v>0</v>
      </c>
      <c r="N136" s="263">
        <v>68069.459</v>
      </c>
      <c r="O136" s="263">
        <v>527701.397</v>
      </c>
      <c r="P136" s="263">
        <v>71734003.3802241</v>
      </c>
      <c r="Q136" s="263">
        <v>0</v>
      </c>
      <c r="R136" s="263">
        <v>0</v>
      </c>
      <c r="S136" s="263">
        <v>74.4</v>
      </c>
      <c r="T136" s="263">
        <v>6498.1</v>
      </c>
      <c r="U136" s="263">
        <v>138598.5</v>
      </c>
      <c r="V136" s="263">
        <v>0</v>
      </c>
      <c r="W136" s="263">
        <v>90459.093</v>
      </c>
      <c r="X136" s="263">
        <v>6283.9</v>
      </c>
      <c r="Y136" s="263">
        <v>0</v>
      </c>
      <c r="Z136" s="263">
        <v>457659</v>
      </c>
      <c r="AA136" s="263">
        <v>0</v>
      </c>
      <c r="AB136" s="263">
        <v>0</v>
      </c>
      <c r="AC136" s="263">
        <v>0</v>
      </c>
      <c r="AD136" s="263">
        <v>8932.1</v>
      </c>
      <c r="AE136" s="263">
        <v>0</v>
      </c>
      <c r="AF136" s="263">
        <v>63270.455</v>
      </c>
      <c r="AG136" s="263">
        <v>0</v>
      </c>
      <c r="AH136" s="263">
        <v>0</v>
      </c>
      <c r="AI136" s="263">
        <v>100434.6</v>
      </c>
      <c r="AJ136" s="263">
        <v>5011.418</v>
      </c>
      <c r="AK136" s="263">
        <v>0</v>
      </c>
      <c r="AL136" s="263">
        <v>4859.9</v>
      </c>
      <c r="AM136" s="263">
        <v>10976.8</v>
      </c>
      <c r="AN136" s="263">
        <v>0</v>
      </c>
      <c r="AO136" s="263">
        <v>0</v>
      </c>
      <c r="AP136" s="263">
        <v>0</v>
      </c>
      <c r="AQ136" s="263">
        <v>0</v>
      </c>
      <c r="AR136" s="264"/>
      <c r="AT136" s="265"/>
    </row>
    <row r="137" spans="1:46">
      <c r="A137" s="266" t="s">
        <v>138</v>
      </c>
      <c r="B137" s="267" t="s">
        <v>139</v>
      </c>
      <c r="C137" s="263">
        <v>129</v>
      </c>
      <c r="D137" s="263">
        <v>0</v>
      </c>
      <c r="E137" s="263">
        <v>0</v>
      </c>
      <c r="F137" s="263">
        <v>11602.4</v>
      </c>
      <c r="G137" s="263">
        <v>0</v>
      </c>
      <c r="H137" s="263">
        <v>0</v>
      </c>
      <c r="I137" s="263">
        <v>0</v>
      </c>
      <c r="J137" s="263">
        <v>11459.2</v>
      </c>
      <c r="K137" s="263">
        <v>3763.4</v>
      </c>
      <c r="L137" s="263">
        <v>8058.6</v>
      </c>
      <c r="M137" s="263">
        <v>0</v>
      </c>
      <c r="N137" s="263">
        <v>75383.484</v>
      </c>
      <c r="O137" s="263">
        <v>6208.515</v>
      </c>
      <c r="P137" s="263">
        <v>3464.7</v>
      </c>
      <c r="Q137" s="263">
        <v>125052912.15884</v>
      </c>
      <c r="R137" s="263">
        <v>2029496.06</v>
      </c>
      <c r="S137" s="263">
        <v>219279.448</v>
      </c>
      <c r="T137" s="263">
        <v>135668.763</v>
      </c>
      <c r="U137" s="263">
        <v>2131003.757</v>
      </c>
      <c r="V137" s="263">
        <v>33935.4</v>
      </c>
      <c r="W137" s="263">
        <v>175497.54</v>
      </c>
      <c r="X137" s="263">
        <v>7142.8</v>
      </c>
      <c r="Y137" s="263">
        <v>37691.294</v>
      </c>
      <c r="Z137" s="263">
        <v>390642.564</v>
      </c>
      <c r="AA137" s="263">
        <v>379234.805</v>
      </c>
      <c r="AB137" s="263">
        <v>89843.53</v>
      </c>
      <c r="AC137" s="263">
        <v>42043.5</v>
      </c>
      <c r="AD137" s="263">
        <v>461799.882</v>
      </c>
      <c r="AE137" s="263">
        <v>17764.812</v>
      </c>
      <c r="AF137" s="263">
        <v>79744.6</v>
      </c>
      <c r="AG137" s="263">
        <v>0</v>
      </c>
      <c r="AH137" s="263">
        <v>5139.8</v>
      </c>
      <c r="AI137" s="263">
        <v>13638.2</v>
      </c>
      <c r="AJ137" s="263">
        <v>11364.3</v>
      </c>
      <c r="AK137" s="263">
        <v>18527.894</v>
      </c>
      <c r="AL137" s="263">
        <v>53464.5</v>
      </c>
      <c r="AM137" s="263">
        <v>27900</v>
      </c>
      <c r="AN137" s="263">
        <v>0</v>
      </c>
      <c r="AO137" s="263">
        <v>0</v>
      </c>
      <c r="AP137" s="263">
        <v>0</v>
      </c>
      <c r="AQ137" s="263">
        <v>0</v>
      </c>
      <c r="AR137" s="264"/>
      <c r="AT137" s="265"/>
    </row>
    <row r="138" spans="1:46">
      <c r="A138" s="266" t="s">
        <v>140</v>
      </c>
      <c r="B138" s="267" t="s">
        <v>141</v>
      </c>
      <c r="C138" s="263">
        <v>0</v>
      </c>
      <c r="D138" s="263">
        <v>0</v>
      </c>
      <c r="E138" s="263">
        <v>0</v>
      </c>
      <c r="F138" s="263">
        <v>11102.4</v>
      </c>
      <c r="G138" s="263">
        <v>0</v>
      </c>
      <c r="H138" s="263">
        <v>0</v>
      </c>
      <c r="I138" s="263">
        <v>0</v>
      </c>
      <c r="J138" s="263">
        <v>6758.3</v>
      </c>
      <c r="K138" s="263">
        <v>0</v>
      </c>
      <c r="L138" s="263">
        <v>0</v>
      </c>
      <c r="M138" s="263">
        <v>0</v>
      </c>
      <c r="N138" s="263">
        <v>139364.4</v>
      </c>
      <c r="O138" s="263">
        <v>11592.1</v>
      </c>
      <c r="P138" s="263">
        <v>161655.1</v>
      </c>
      <c r="Q138" s="263">
        <v>2178423.142</v>
      </c>
      <c r="R138" s="263">
        <v>86955872.7632106</v>
      </c>
      <c r="S138" s="263">
        <v>6316</v>
      </c>
      <c r="T138" s="263">
        <v>22573.975</v>
      </c>
      <c r="U138" s="263">
        <v>3172019.177</v>
      </c>
      <c r="V138" s="263">
        <v>0</v>
      </c>
      <c r="W138" s="263">
        <v>0</v>
      </c>
      <c r="X138" s="263">
        <v>0</v>
      </c>
      <c r="Y138" s="263">
        <v>0</v>
      </c>
      <c r="Z138" s="263">
        <v>313781.22</v>
      </c>
      <c r="AA138" s="263">
        <v>365811.32</v>
      </c>
      <c r="AB138" s="263">
        <v>192898.3</v>
      </c>
      <c r="AC138" s="263">
        <v>232775.1</v>
      </c>
      <c r="AD138" s="263">
        <v>1023327.015</v>
      </c>
      <c r="AE138" s="263">
        <v>67818.208</v>
      </c>
      <c r="AF138" s="263">
        <v>223844.466</v>
      </c>
      <c r="AG138" s="263">
        <v>6045.3</v>
      </c>
      <c r="AH138" s="263">
        <v>16025.8</v>
      </c>
      <c r="AI138" s="263">
        <v>265516.841</v>
      </c>
      <c r="AJ138" s="263">
        <v>206854.723</v>
      </c>
      <c r="AK138" s="263">
        <v>851.2</v>
      </c>
      <c r="AL138" s="263">
        <v>171684.126</v>
      </c>
      <c r="AM138" s="263">
        <v>0</v>
      </c>
      <c r="AN138" s="263">
        <v>0</v>
      </c>
      <c r="AO138" s="263">
        <v>0</v>
      </c>
      <c r="AP138" s="263">
        <v>0</v>
      </c>
      <c r="AQ138" s="263">
        <v>0</v>
      </c>
      <c r="AR138" s="264"/>
      <c r="AT138" s="265"/>
    </row>
    <row r="139" spans="1:46">
      <c r="A139" s="266" t="s">
        <v>142</v>
      </c>
      <c r="B139" s="267" t="s">
        <v>143</v>
      </c>
      <c r="C139" s="263">
        <v>189067.5</v>
      </c>
      <c r="D139" s="263">
        <v>0</v>
      </c>
      <c r="E139" s="263">
        <v>0</v>
      </c>
      <c r="F139" s="263">
        <v>0</v>
      </c>
      <c r="G139" s="263">
        <v>0</v>
      </c>
      <c r="H139" s="263">
        <v>0</v>
      </c>
      <c r="I139" s="263">
        <v>0</v>
      </c>
      <c r="J139" s="263">
        <v>259003.732</v>
      </c>
      <c r="K139" s="263">
        <v>122122.6</v>
      </c>
      <c r="L139" s="263">
        <v>222960.3</v>
      </c>
      <c r="M139" s="263">
        <v>10131.7</v>
      </c>
      <c r="N139" s="263">
        <v>17941.006</v>
      </c>
      <c r="O139" s="263">
        <v>11629.843</v>
      </c>
      <c r="P139" s="263">
        <v>127618.4</v>
      </c>
      <c r="Q139" s="263">
        <v>280679.443</v>
      </c>
      <c r="R139" s="263">
        <v>10702.3</v>
      </c>
      <c r="S139" s="263">
        <v>155971094.337072</v>
      </c>
      <c r="T139" s="263">
        <v>11626339.803</v>
      </c>
      <c r="U139" s="263">
        <v>179402.2</v>
      </c>
      <c r="V139" s="263">
        <v>0</v>
      </c>
      <c r="W139" s="263">
        <v>557725.632</v>
      </c>
      <c r="X139" s="263">
        <v>235156.161</v>
      </c>
      <c r="Y139" s="263">
        <v>31221.8</v>
      </c>
      <c r="Z139" s="263">
        <v>577966.064</v>
      </c>
      <c r="AA139" s="263">
        <v>145549.082</v>
      </c>
      <c r="AB139" s="263">
        <v>0</v>
      </c>
      <c r="AC139" s="263">
        <v>11604.9</v>
      </c>
      <c r="AD139" s="263">
        <v>130051.03</v>
      </c>
      <c r="AE139" s="263">
        <v>13013.3</v>
      </c>
      <c r="AF139" s="263">
        <v>138556.263</v>
      </c>
      <c r="AG139" s="263">
        <v>70808.4</v>
      </c>
      <c r="AH139" s="263">
        <v>270.7</v>
      </c>
      <c r="AI139" s="263">
        <v>21584.862</v>
      </c>
      <c r="AJ139" s="263">
        <v>42377.1</v>
      </c>
      <c r="AK139" s="263">
        <v>0</v>
      </c>
      <c r="AL139" s="263">
        <v>52688.479</v>
      </c>
      <c r="AM139" s="263">
        <v>32363.1</v>
      </c>
      <c r="AN139" s="263">
        <v>0</v>
      </c>
      <c r="AO139" s="263">
        <v>0</v>
      </c>
      <c r="AP139" s="263">
        <v>0</v>
      </c>
      <c r="AQ139" s="263">
        <v>0</v>
      </c>
      <c r="AR139" s="264"/>
      <c r="AT139" s="265"/>
    </row>
    <row r="140" spans="1:46">
      <c r="A140" s="266" t="s">
        <v>144</v>
      </c>
      <c r="B140" s="267" t="s">
        <v>145</v>
      </c>
      <c r="C140" s="263">
        <v>4060.055</v>
      </c>
      <c r="D140" s="263">
        <v>0</v>
      </c>
      <c r="E140" s="263">
        <v>0</v>
      </c>
      <c r="F140" s="263">
        <v>0</v>
      </c>
      <c r="G140" s="263">
        <v>436.9</v>
      </c>
      <c r="H140" s="263">
        <v>0</v>
      </c>
      <c r="I140" s="263">
        <v>0</v>
      </c>
      <c r="J140" s="263">
        <v>0</v>
      </c>
      <c r="K140" s="263">
        <v>23881.1</v>
      </c>
      <c r="L140" s="263">
        <v>222454.5</v>
      </c>
      <c r="M140" s="263">
        <v>0</v>
      </c>
      <c r="N140" s="263">
        <v>76084.4</v>
      </c>
      <c r="O140" s="263">
        <v>40275.6</v>
      </c>
      <c r="P140" s="263">
        <v>4597.4</v>
      </c>
      <c r="Q140" s="263">
        <v>4937.5</v>
      </c>
      <c r="R140" s="263">
        <v>0</v>
      </c>
      <c r="S140" s="263">
        <v>1826528.91</v>
      </c>
      <c r="T140" s="263">
        <v>76327003.3722793</v>
      </c>
      <c r="U140" s="263">
        <v>105669.4</v>
      </c>
      <c r="V140" s="263">
        <v>0</v>
      </c>
      <c r="W140" s="263">
        <v>60768.243</v>
      </c>
      <c r="X140" s="263">
        <v>38718.6</v>
      </c>
      <c r="Y140" s="263">
        <v>15754.7</v>
      </c>
      <c r="Z140" s="263">
        <v>661494.205</v>
      </c>
      <c r="AA140" s="263">
        <v>24038.8</v>
      </c>
      <c r="AB140" s="263">
        <v>0</v>
      </c>
      <c r="AC140" s="263">
        <v>1407.7</v>
      </c>
      <c r="AD140" s="263">
        <v>232941.791</v>
      </c>
      <c r="AE140" s="263">
        <v>177144.65</v>
      </c>
      <c r="AF140" s="263">
        <v>89262.21</v>
      </c>
      <c r="AG140" s="263">
        <v>0</v>
      </c>
      <c r="AH140" s="263">
        <v>899.9</v>
      </c>
      <c r="AI140" s="263">
        <v>2992.7</v>
      </c>
      <c r="AJ140" s="263">
        <v>104837.435</v>
      </c>
      <c r="AK140" s="263">
        <v>0</v>
      </c>
      <c r="AL140" s="263">
        <v>11551.6</v>
      </c>
      <c r="AM140" s="263">
        <v>0</v>
      </c>
      <c r="AN140" s="263">
        <v>366.3</v>
      </c>
      <c r="AO140" s="263">
        <v>0</v>
      </c>
      <c r="AP140" s="263">
        <v>0</v>
      </c>
      <c r="AQ140" s="263">
        <v>0</v>
      </c>
      <c r="AR140" s="264"/>
      <c r="AT140" s="265"/>
    </row>
    <row r="141" spans="1:46">
      <c r="A141" s="266" t="s">
        <v>146</v>
      </c>
      <c r="B141" s="267" t="s">
        <v>147</v>
      </c>
      <c r="C141" s="263">
        <v>0</v>
      </c>
      <c r="D141" s="263">
        <v>0</v>
      </c>
      <c r="E141" s="263">
        <v>0</v>
      </c>
      <c r="F141" s="263">
        <v>42763.2</v>
      </c>
      <c r="G141" s="263">
        <v>369.7</v>
      </c>
      <c r="H141" s="263">
        <v>0</v>
      </c>
      <c r="I141" s="263">
        <v>0</v>
      </c>
      <c r="J141" s="263">
        <v>2728.8</v>
      </c>
      <c r="K141" s="263">
        <v>3172.5</v>
      </c>
      <c r="L141" s="263">
        <v>0</v>
      </c>
      <c r="M141" s="263">
        <v>0</v>
      </c>
      <c r="N141" s="263">
        <v>379595.823</v>
      </c>
      <c r="O141" s="263">
        <v>502360.9</v>
      </c>
      <c r="P141" s="263">
        <v>31861.8</v>
      </c>
      <c r="Q141" s="263">
        <v>233566.668</v>
      </c>
      <c r="R141" s="263">
        <v>144686.2</v>
      </c>
      <c r="S141" s="263">
        <v>33506.334</v>
      </c>
      <c r="T141" s="263">
        <v>77082.717</v>
      </c>
      <c r="U141" s="263">
        <v>83292556.2370792</v>
      </c>
      <c r="V141" s="263">
        <v>952.5</v>
      </c>
      <c r="W141" s="263">
        <v>99059.908</v>
      </c>
      <c r="X141" s="263">
        <v>0</v>
      </c>
      <c r="Y141" s="263">
        <v>5492.5</v>
      </c>
      <c r="Z141" s="263">
        <v>63446.574</v>
      </c>
      <c r="AA141" s="263">
        <v>389375.975</v>
      </c>
      <c r="AB141" s="263">
        <v>0</v>
      </c>
      <c r="AC141" s="263">
        <v>52628</v>
      </c>
      <c r="AD141" s="263">
        <v>188765.889</v>
      </c>
      <c r="AE141" s="263">
        <v>27165.148</v>
      </c>
      <c r="AF141" s="263">
        <v>76032.164</v>
      </c>
      <c r="AG141" s="263">
        <v>55738.1</v>
      </c>
      <c r="AH141" s="263">
        <v>681.8</v>
      </c>
      <c r="AI141" s="263">
        <v>60869.802</v>
      </c>
      <c r="AJ141" s="263">
        <v>3990.4</v>
      </c>
      <c r="AK141" s="263">
        <v>23100.097</v>
      </c>
      <c r="AL141" s="263">
        <v>41523.4</v>
      </c>
      <c r="AM141" s="263">
        <v>0</v>
      </c>
      <c r="AN141" s="263">
        <v>0</v>
      </c>
      <c r="AO141" s="263">
        <v>0</v>
      </c>
      <c r="AP141" s="263">
        <v>0</v>
      </c>
      <c r="AQ141" s="263">
        <v>0</v>
      </c>
      <c r="AR141" s="264"/>
      <c r="AT141" s="265"/>
    </row>
    <row r="142" spans="1:46">
      <c r="A142" s="266" t="s">
        <v>148</v>
      </c>
      <c r="B142" s="267" t="s">
        <v>149</v>
      </c>
      <c r="C142" s="263">
        <v>353.5</v>
      </c>
      <c r="D142" s="263">
        <v>0</v>
      </c>
      <c r="E142" s="263">
        <v>0</v>
      </c>
      <c r="F142" s="263">
        <v>0</v>
      </c>
      <c r="G142" s="263">
        <v>0</v>
      </c>
      <c r="H142" s="263">
        <v>0</v>
      </c>
      <c r="I142" s="263">
        <v>0</v>
      </c>
      <c r="J142" s="263">
        <v>0</v>
      </c>
      <c r="K142" s="263">
        <v>767.7</v>
      </c>
      <c r="L142" s="263">
        <v>0</v>
      </c>
      <c r="M142" s="263">
        <v>0</v>
      </c>
      <c r="N142" s="263">
        <v>48940.714</v>
      </c>
      <c r="O142" s="263">
        <v>36919</v>
      </c>
      <c r="P142" s="263">
        <v>91112.112</v>
      </c>
      <c r="Q142" s="263">
        <v>17873.1</v>
      </c>
      <c r="R142" s="263">
        <v>102903.233</v>
      </c>
      <c r="S142" s="263">
        <v>12084.1</v>
      </c>
      <c r="T142" s="263">
        <v>170026.029</v>
      </c>
      <c r="U142" s="263">
        <v>55323995.8979176</v>
      </c>
      <c r="V142" s="263">
        <v>36621.2</v>
      </c>
      <c r="W142" s="263">
        <v>92032.402</v>
      </c>
      <c r="X142" s="263">
        <v>0</v>
      </c>
      <c r="Y142" s="263">
        <v>358.4</v>
      </c>
      <c r="Z142" s="263">
        <v>516680.131</v>
      </c>
      <c r="AA142" s="263">
        <v>52206.79</v>
      </c>
      <c r="AB142" s="263">
        <v>19704.7</v>
      </c>
      <c r="AC142" s="263">
        <v>3677.8</v>
      </c>
      <c r="AD142" s="263">
        <v>134545.452</v>
      </c>
      <c r="AE142" s="263">
        <v>173876.5</v>
      </c>
      <c r="AF142" s="263">
        <v>78426.725</v>
      </c>
      <c r="AG142" s="263">
        <v>10243.1</v>
      </c>
      <c r="AH142" s="263">
        <v>150935.352</v>
      </c>
      <c r="AI142" s="263">
        <v>184064.677</v>
      </c>
      <c r="AJ142" s="263">
        <v>159851.337</v>
      </c>
      <c r="AK142" s="263">
        <v>242952.4</v>
      </c>
      <c r="AL142" s="263">
        <v>99780.681</v>
      </c>
      <c r="AM142" s="263">
        <v>0</v>
      </c>
      <c r="AN142" s="263">
        <v>0</v>
      </c>
      <c r="AO142" s="263">
        <v>0</v>
      </c>
      <c r="AP142" s="263">
        <v>0</v>
      </c>
      <c r="AQ142" s="263">
        <v>0</v>
      </c>
      <c r="AR142" s="264"/>
      <c r="AT142" s="265"/>
    </row>
    <row r="143" spans="1:46">
      <c r="A143" s="268" t="s">
        <v>150</v>
      </c>
      <c r="B143" s="267" t="s">
        <v>151</v>
      </c>
      <c r="C143" s="263">
        <v>67425.5</v>
      </c>
      <c r="D143" s="263">
        <v>1666949.648</v>
      </c>
      <c r="E143" s="263">
        <v>0</v>
      </c>
      <c r="F143" s="263">
        <v>0</v>
      </c>
      <c r="G143" s="263">
        <v>0</v>
      </c>
      <c r="H143" s="263">
        <v>66762.6</v>
      </c>
      <c r="I143" s="263">
        <v>0</v>
      </c>
      <c r="J143" s="263">
        <v>94617.2</v>
      </c>
      <c r="K143" s="263">
        <v>0</v>
      </c>
      <c r="L143" s="263">
        <v>0</v>
      </c>
      <c r="M143" s="263">
        <v>0</v>
      </c>
      <c r="N143" s="263">
        <v>0</v>
      </c>
      <c r="O143" s="263">
        <v>0</v>
      </c>
      <c r="P143" s="263">
        <v>0</v>
      </c>
      <c r="Q143" s="263">
        <v>29479.57</v>
      </c>
      <c r="R143" s="263">
        <v>1927.4</v>
      </c>
      <c r="S143" s="263">
        <v>8318.173</v>
      </c>
      <c r="T143" s="263">
        <v>0</v>
      </c>
      <c r="U143" s="263">
        <v>0</v>
      </c>
      <c r="V143" s="263">
        <v>333627818.217694</v>
      </c>
      <c r="W143" s="263">
        <v>17841037.572</v>
      </c>
      <c r="X143" s="263">
        <v>0</v>
      </c>
      <c r="Y143" s="263">
        <v>0</v>
      </c>
      <c r="Z143" s="263">
        <v>32249.03</v>
      </c>
      <c r="AA143" s="263">
        <v>381709.978</v>
      </c>
      <c r="AB143" s="263">
        <v>17155.7</v>
      </c>
      <c r="AC143" s="263">
        <v>0</v>
      </c>
      <c r="AD143" s="263">
        <v>0</v>
      </c>
      <c r="AE143" s="263">
        <v>3679</v>
      </c>
      <c r="AF143" s="263">
        <v>228205.694</v>
      </c>
      <c r="AG143" s="263">
        <v>3093.386</v>
      </c>
      <c r="AH143" s="263">
        <v>363.7</v>
      </c>
      <c r="AI143" s="263">
        <v>0</v>
      </c>
      <c r="AJ143" s="263">
        <v>0</v>
      </c>
      <c r="AK143" s="263">
        <v>0</v>
      </c>
      <c r="AL143" s="263">
        <v>29524.5</v>
      </c>
      <c r="AM143" s="263">
        <v>123469.751</v>
      </c>
      <c r="AN143" s="263">
        <v>0</v>
      </c>
      <c r="AO143" s="263">
        <v>50429.3</v>
      </c>
      <c r="AP143" s="263">
        <v>925127.6</v>
      </c>
      <c r="AQ143" s="263">
        <v>0</v>
      </c>
      <c r="AR143" s="264"/>
      <c r="AT143" s="265"/>
    </row>
    <row r="144" spans="1:46">
      <c r="A144" s="268" t="s">
        <v>152</v>
      </c>
      <c r="B144" s="267" t="s">
        <v>153</v>
      </c>
      <c r="C144" s="263">
        <v>5600459.533</v>
      </c>
      <c r="D144" s="263">
        <v>0</v>
      </c>
      <c r="E144" s="263">
        <v>0</v>
      </c>
      <c r="F144" s="263">
        <v>0</v>
      </c>
      <c r="G144" s="263">
        <v>0</v>
      </c>
      <c r="H144" s="263">
        <v>0</v>
      </c>
      <c r="I144" s="263">
        <v>0</v>
      </c>
      <c r="J144" s="263">
        <v>3517.1</v>
      </c>
      <c r="K144" s="263">
        <v>12024.1</v>
      </c>
      <c r="L144" s="263">
        <v>0</v>
      </c>
      <c r="M144" s="263">
        <v>0</v>
      </c>
      <c r="N144" s="263">
        <v>0</v>
      </c>
      <c r="O144" s="263">
        <v>0</v>
      </c>
      <c r="P144" s="263">
        <v>0</v>
      </c>
      <c r="Q144" s="263">
        <v>0</v>
      </c>
      <c r="R144" s="263">
        <v>0</v>
      </c>
      <c r="S144" s="263">
        <v>0</v>
      </c>
      <c r="T144" s="263">
        <v>0</v>
      </c>
      <c r="U144" s="263">
        <v>0</v>
      </c>
      <c r="V144" s="263">
        <v>59866382.441565</v>
      </c>
      <c r="W144" s="263">
        <v>1556516.174</v>
      </c>
      <c r="X144" s="263">
        <v>0</v>
      </c>
      <c r="Y144" s="263">
        <v>0</v>
      </c>
      <c r="Z144" s="263">
        <v>0</v>
      </c>
      <c r="AA144" s="263">
        <v>108650.759</v>
      </c>
      <c r="AB144" s="263">
        <v>4171836.5</v>
      </c>
      <c r="AC144" s="263">
        <v>400286.145</v>
      </c>
      <c r="AD144" s="263">
        <v>50236.458</v>
      </c>
      <c r="AE144" s="263">
        <v>0</v>
      </c>
      <c r="AF144" s="263">
        <v>0</v>
      </c>
      <c r="AG144" s="263">
        <v>0</v>
      </c>
      <c r="AH144" s="263">
        <v>0</v>
      </c>
      <c r="AI144" s="263">
        <v>1983.384</v>
      </c>
      <c r="AJ144" s="263">
        <v>0</v>
      </c>
      <c r="AK144" s="263">
        <v>0</v>
      </c>
      <c r="AL144" s="263">
        <v>0</v>
      </c>
      <c r="AM144" s="263">
        <v>35520.43</v>
      </c>
      <c r="AN144" s="263">
        <v>0</v>
      </c>
      <c r="AO144" s="263">
        <v>83676.154</v>
      </c>
      <c r="AP144" s="263">
        <v>53726.864</v>
      </c>
      <c r="AQ144" s="263">
        <v>0</v>
      </c>
      <c r="AR144" s="264"/>
      <c r="AT144" s="265"/>
    </row>
    <row r="145" spans="1:46">
      <c r="A145" s="268" t="s">
        <v>154</v>
      </c>
      <c r="B145" s="267" t="s">
        <v>155</v>
      </c>
      <c r="C145" s="263">
        <v>3790249.294</v>
      </c>
      <c r="D145" s="263">
        <v>261317.9</v>
      </c>
      <c r="E145" s="263">
        <v>53881.3</v>
      </c>
      <c r="F145" s="263">
        <v>696007.3</v>
      </c>
      <c r="G145" s="263">
        <v>183970.955</v>
      </c>
      <c r="H145" s="263">
        <v>0</v>
      </c>
      <c r="I145" s="263">
        <v>0</v>
      </c>
      <c r="J145" s="263">
        <v>229565.4</v>
      </c>
      <c r="K145" s="263">
        <v>293957.818</v>
      </c>
      <c r="L145" s="263">
        <v>358970.8</v>
      </c>
      <c r="M145" s="263">
        <v>0</v>
      </c>
      <c r="N145" s="263">
        <v>32965.7</v>
      </c>
      <c r="O145" s="263">
        <v>0</v>
      </c>
      <c r="P145" s="263">
        <v>0</v>
      </c>
      <c r="Q145" s="263">
        <v>33370</v>
      </c>
      <c r="R145" s="263">
        <v>0</v>
      </c>
      <c r="S145" s="263">
        <v>3565.648</v>
      </c>
      <c r="T145" s="263">
        <v>0</v>
      </c>
      <c r="U145" s="263">
        <v>36359.25</v>
      </c>
      <c r="V145" s="263">
        <v>19824257.237</v>
      </c>
      <c r="W145" s="263">
        <v>204192176.246902</v>
      </c>
      <c r="X145" s="263">
        <v>1666354.64</v>
      </c>
      <c r="Y145" s="263">
        <v>1011512.2</v>
      </c>
      <c r="Z145" s="263">
        <v>232397.257</v>
      </c>
      <c r="AA145" s="263">
        <v>374684.45</v>
      </c>
      <c r="AB145" s="263">
        <v>2212415.024</v>
      </c>
      <c r="AC145" s="263">
        <v>2478066.661</v>
      </c>
      <c r="AD145" s="263">
        <v>77019.5</v>
      </c>
      <c r="AE145" s="263">
        <v>70301.951</v>
      </c>
      <c r="AF145" s="263">
        <v>50234.7</v>
      </c>
      <c r="AG145" s="263">
        <v>0</v>
      </c>
      <c r="AH145" s="263">
        <v>31573.8</v>
      </c>
      <c r="AI145" s="263">
        <v>356863.401</v>
      </c>
      <c r="AJ145" s="263">
        <v>117979.85</v>
      </c>
      <c r="AK145" s="263">
        <v>54284.3</v>
      </c>
      <c r="AL145" s="263">
        <v>82158.756</v>
      </c>
      <c r="AM145" s="263">
        <v>44967.289</v>
      </c>
      <c r="AN145" s="263">
        <v>2791</v>
      </c>
      <c r="AO145" s="263">
        <v>226391.062</v>
      </c>
      <c r="AP145" s="263">
        <v>118134.487</v>
      </c>
      <c r="AQ145" s="263">
        <v>58106.863</v>
      </c>
      <c r="AR145" s="264"/>
      <c r="AT145" s="265"/>
    </row>
    <row r="146" spans="1:46">
      <c r="A146" s="268" t="s">
        <v>156</v>
      </c>
      <c r="B146" s="267" t="s">
        <v>157</v>
      </c>
      <c r="C146" s="263">
        <v>84450.3</v>
      </c>
      <c r="D146" s="263">
        <v>67914</v>
      </c>
      <c r="E146" s="263">
        <v>0</v>
      </c>
      <c r="F146" s="263">
        <v>0</v>
      </c>
      <c r="G146" s="263">
        <v>123100.1</v>
      </c>
      <c r="H146" s="263">
        <v>0</v>
      </c>
      <c r="I146" s="263">
        <v>0</v>
      </c>
      <c r="J146" s="263">
        <v>57414.555</v>
      </c>
      <c r="K146" s="263">
        <v>253463.345</v>
      </c>
      <c r="L146" s="263">
        <v>0</v>
      </c>
      <c r="M146" s="263">
        <v>0</v>
      </c>
      <c r="N146" s="263">
        <v>43.3</v>
      </c>
      <c r="O146" s="263">
        <v>0</v>
      </c>
      <c r="P146" s="263">
        <v>0</v>
      </c>
      <c r="Q146" s="263">
        <v>0</v>
      </c>
      <c r="R146" s="263">
        <v>0</v>
      </c>
      <c r="S146" s="263">
        <v>29962.2</v>
      </c>
      <c r="T146" s="263">
        <v>0</v>
      </c>
      <c r="U146" s="263">
        <v>0</v>
      </c>
      <c r="V146" s="263">
        <v>473320.48</v>
      </c>
      <c r="W146" s="263">
        <v>57241444.2120361</v>
      </c>
      <c r="X146" s="263">
        <v>18563.604</v>
      </c>
      <c r="Y146" s="263">
        <v>0</v>
      </c>
      <c r="Z146" s="263">
        <v>2064.564</v>
      </c>
      <c r="AA146" s="263">
        <v>985.1</v>
      </c>
      <c r="AB146" s="263">
        <v>160050.6</v>
      </c>
      <c r="AC146" s="263">
        <v>227519.399</v>
      </c>
      <c r="AD146" s="263">
        <v>0</v>
      </c>
      <c r="AE146" s="263">
        <v>173.9</v>
      </c>
      <c r="AF146" s="263">
        <v>99579.777</v>
      </c>
      <c r="AG146" s="263">
        <v>0</v>
      </c>
      <c r="AH146" s="263">
        <v>0</v>
      </c>
      <c r="AI146" s="263">
        <v>0</v>
      </c>
      <c r="AJ146" s="263">
        <v>0</v>
      </c>
      <c r="AK146" s="263">
        <v>0</v>
      </c>
      <c r="AL146" s="263">
        <v>0</v>
      </c>
      <c r="AM146" s="263">
        <v>52590.644</v>
      </c>
      <c r="AN146" s="263">
        <v>0</v>
      </c>
      <c r="AO146" s="263">
        <v>1431.602</v>
      </c>
      <c r="AP146" s="263">
        <v>4535.63</v>
      </c>
      <c r="AQ146" s="263">
        <v>0</v>
      </c>
      <c r="AR146" s="264"/>
      <c r="AT146" s="265"/>
    </row>
    <row r="147" spans="1:46">
      <c r="A147" s="268" t="s">
        <v>158</v>
      </c>
      <c r="B147" s="267" t="s">
        <v>159</v>
      </c>
      <c r="C147" s="263">
        <v>0</v>
      </c>
      <c r="D147" s="263">
        <v>0</v>
      </c>
      <c r="E147" s="263">
        <v>0</v>
      </c>
      <c r="F147" s="263">
        <v>0</v>
      </c>
      <c r="G147" s="263">
        <v>0</v>
      </c>
      <c r="H147" s="263">
        <v>0</v>
      </c>
      <c r="I147" s="263">
        <v>0</v>
      </c>
      <c r="J147" s="263">
        <v>9921.208</v>
      </c>
      <c r="K147" s="263">
        <v>21534.9</v>
      </c>
      <c r="L147" s="263">
        <v>0</v>
      </c>
      <c r="M147" s="263">
        <v>0</v>
      </c>
      <c r="N147" s="263">
        <v>0</v>
      </c>
      <c r="O147" s="263">
        <v>0</v>
      </c>
      <c r="P147" s="263">
        <v>0</v>
      </c>
      <c r="Q147" s="263">
        <v>0</v>
      </c>
      <c r="R147" s="263">
        <v>0</v>
      </c>
      <c r="S147" s="263">
        <v>481.816</v>
      </c>
      <c r="T147" s="263">
        <v>0</v>
      </c>
      <c r="U147" s="263">
        <v>0</v>
      </c>
      <c r="V147" s="263">
        <v>0</v>
      </c>
      <c r="W147" s="263">
        <v>22760066.9269492</v>
      </c>
      <c r="X147" s="263">
        <v>785837.067</v>
      </c>
      <c r="Y147" s="263">
        <v>0</v>
      </c>
      <c r="Z147" s="263">
        <v>18872.5</v>
      </c>
      <c r="AA147" s="263">
        <v>0</v>
      </c>
      <c r="AB147" s="263">
        <v>0</v>
      </c>
      <c r="AC147" s="263">
        <v>0</v>
      </c>
      <c r="AD147" s="263">
        <v>22466.3</v>
      </c>
      <c r="AE147" s="263">
        <v>0</v>
      </c>
      <c r="AF147" s="263">
        <v>8038.2</v>
      </c>
      <c r="AG147" s="263">
        <v>0</v>
      </c>
      <c r="AH147" s="263">
        <v>0</v>
      </c>
      <c r="AI147" s="263">
        <v>370.7</v>
      </c>
      <c r="AJ147" s="263">
        <v>0</v>
      </c>
      <c r="AK147" s="263">
        <v>0</v>
      </c>
      <c r="AL147" s="263">
        <v>0</v>
      </c>
      <c r="AM147" s="263">
        <v>0</v>
      </c>
      <c r="AN147" s="263">
        <v>0</v>
      </c>
      <c r="AO147" s="263">
        <v>3342.776</v>
      </c>
      <c r="AP147" s="263">
        <v>0</v>
      </c>
      <c r="AQ147" s="263">
        <v>0</v>
      </c>
      <c r="AR147" s="264"/>
      <c r="AT147" s="265"/>
    </row>
    <row r="148" spans="1:46">
      <c r="A148" s="268" t="s">
        <v>160</v>
      </c>
      <c r="B148" s="267" t="s">
        <v>161</v>
      </c>
      <c r="C148" s="263">
        <v>4788.4</v>
      </c>
      <c r="D148" s="263">
        <v>0</v>
      </c>
      <c r="E148" s="263">
        <v>0</v>
      </c>
      <c r="F148" s="263">
        <v>0</v>
      </c>
      <c r="G148" s="263">
        <v>0</v>
      </c>
      <c r="H148" s="263">
        <v>0</v>
      </c>
      <c r="I148" s="263">
        <v>0</v>
      </c>
      <c r="J148" s="263">
        <v>13035.9</v>
      </c>
      <c r="K148" s="263">
        <v>10270.3</v>
      </c>
      <c r="L148" s="263">
        <v>0</v>
      </c>
      <c r="M148" s="263">
        <v>0</v>
      </c>
      <c r="N148" s="263">
        <v>42074.3</v>
      </c>
      <c r="O148" s="263">
        <v>5681.5</v>
      </c>
      <c r="P148" s="263">
        <v>0</v>
      </c>
      <c r="Q148" s="263">
        <v>1025</v>
      </c>
      <c r="R148" s="263">
        <v>0</v>
      </c>
      <c r="S148" s="263">
        <v>7593</v>
      </c>
      <c r="T148" s="263">
        <v>11251.27</v>
      </c>
      <c r="U148" s="263">
        <v>234147</v>
      </c>
      <c r="V148" s="263">
        <v>603.9</v>
      </c>
      <c r="W148" s="263">
        <v>55760943.1228787</v>
      </c>
      <c r="X148" s="263">
        <v>172134.6</v>
      </c>
      <c r="Y148" s="263">
        <v>543.6</v>
      </c>
      <c r="Z148" s="263">
        <v>121772.772</v>
      </c>
      <c r="AA148" s="263">
        <v>666490.13</v>
      </c>
      <c r="AB148" s="263">
        <v>187435.9</v>
      </c>
      <c r="AC148" s="263">
        <v>57780.6</v>
      </c>
      <c r="AD148" s="263">
        <v>133992.127</v>
      </c>
      <c r="AE148" s="263">
        <v>33508.539</v>
      </c>
      <c r="AF148" s="263">
        <v>24226.2</v>
      </c>
      <c r="AG148" s="263">
        <v>126270.9</v>
      </c>
      <c r="AH148" s="263">
        <v>56767.8</v>
      </c>
      <c r="AI148" s="263">
        <v>60440.691</v>
      </c>
      <c r="AJ148" s="263">
        <v>32460.564</v>
      </c>
      <c r="AK148" s="263">
        <v>5299.1</v>
      </c>
      <c r="AL148" s="263">
        <v>0</v>
      </c>
      <c r="AM148" s="263">
        <v>0</v>
      </c>
      <c r="AN148" s="263">
        <v>0</v>
      </c>
      <c r="AO148" s="263">
        <v>0</v>
      </c>
      <c r="AP148" s="263">
        <v>0</v>
      </c>
      <c r="AQ148" s="263">
        <v>0</v>
      </c>
      <c r="AR148" s="264"/>
      <c r="AT148" s="265"/>
    </row>
    <row r="149" spans="1:46">
      <c r="A149" s="268" t="s">
        <v>162</v>
      </c>
      <c r="B149" s="267" t="s">
        <v>163</v>
      </c>
      <c r="C149" s="263">
        <v>1130792.2</v>
      </c>
      <c r="D149" s="263">
        <v>16904.5</v>
      </c>
      <c r="E149" s="263">
        <v>0</v>
      </c>
      <c r="F149" s="263">
        <v>0</v>
      </c>
      <c r="G149" s="263">
        <v>86995.6</v>
      </c>
      <c r="H149" s="263">
        <v>0</v>
      </c>
      <c r="I149" s="263">
        <v>0</v>
      </c>
      <c r="J149" s="263">
        <v>14511.633</v>
      </c>
      <c r="K149" s="263">
        <v>0</v>
      </c>
      <c r="L149" s="263">
        <v>92989.481</v>
      </c>
      <c r="M149" s="263">
        <v>0</v>
      </c>
      <c r="N149" s="263">
        <v>110814.35</v>
      </c>
      <c r="O149" s="263">
        <v>0</v>
      </c>
      <c r="P149" s="263">
        <v>82666.927</v>
      </c>
      <c r="Q149" s="263">
        <v>63494.2</v>
      </c>
      <c r="R149" s="263">
        <v>0</v>
      </c>
      <c r="S149" s="263">
        <v>509733.378</v>
      </c>
      <c r="T149" s="263">
        <v>154612.3</v>
      </c>
      <c r="U149" s="263">
        <v>248180.731</v>
      </c>
      <c r="V149" s="263">
        <v>20970862.836</v>
      </c>
      <c r="W149" s="263">
        <v>143401166.126492</v>
      </c>
      <c r="X149" s="263">
        <v>33115.371</v>
      </c>
      <c r="Y149" s="263">
        <v>7229869.709</v>
      </c>
      <c r="Z149" s="263">
        <v>5728952.154</v>
      </c>
      <c r="AA149" s="263">
        <v>527500.97</v>
      </c>
      <c r="AB149" s="263">
        <v>298869.1</v>
      </c>
      <c r="AC149" s="263">
        <v>303670.991</v>
      </c>
      <c r="AD149" s="263">
        <v>44688.289</v>
      </c>
      <c r="AE149" s="263">
        <v>59390.713</v>
      </c>
      <c r="AF149" s="263">
        <v>131517.203</v>
      </c>
      <c r="AG149" s="263">
        <v>102558.985</v>
      </c>
      <c r="AH149" s="263">
        <v>0</v>
      </c>
      <c r="AI149" s="263">
        <v>432021.69</v>
      </c>
      <c r="AJ149" s="263">
        <v>473992.601</v>
      </c>
      <c r="AK149" s="263">
        <v>12146.43</v>
      </c>
      <c r="AL149" s="263">
        <v>0</v>
      </c>
      <c r="AM149" s="263">
        <v>83877.42</v>
      </c>
      <c r="AN149" s="263">
        <v>0</v>
      </c>
      <c r="AO149" s="263">
        <v>5080.5</v>
      </c>
      <c r="AP149" s="263">
        <v>0</v>
      </c>
      <c r="AQ149" s="263">
        <v>0</v>
      </c>
      <c r="AR149" s="264"/>
      <c r="AT149" s="265"/>
    </row>
    <row r="150" spans="1:46">
      <c r="A150" s="268" t="s">
        <v>164</v>
      </c>
      <c r="B150" s="267" t="s">
        <v>165</v>
      </c>
      <c r="C150" s="263">
        <v>126892</v>
      </c>
      <c r="D150" s="263">
        <v>2488.5</v>
      </c>
      <c r="E150" s="263">
        <v>10705.9</v>
      </c>
      <c r="F150" s="263">
        <v>0</v>
      </c>
      <c r="G150" s="263">
        <v>71335.5</v>
      </c>
      <c r="H150" s="263">
        <v>9548.086</v>
      </c>
      <c r="I150" s="263">
        <v>0</v>
      </c>
      <c r="J150" s="263">
        <v>104023.3</v>
      </c>
      <c r="K150" s="263">
        <v>96981.613</v>
      </c>
      <c r="L150" s="263">
        <v>62359.687</v>
      </c>
      <c r="M150" s="263">
        <v>0</v>
      </c>
      <c r="N150" s="263">
        <v>83899.4</v>
      </c>
      <c r="O150" s="263">
        <v>9734.2</v>
      </c>
      <c r="P150" s="263">
        <v>31153.9</v>
      </c>
      <c r="Q150" s="263">
        <v>86652.587</v>
      </c>
      <c r="R150" s="263">
        <v>0</v>
      </c>
      <c r="S150" s="263">
        <v>286745.092</v>
      </c>
      <c r="T150" s="263">
        <v>34765.1</v>
      </c>
      <c r="U150" s="263">
        <v>37165.376</v>
      </c>
      <c r="V150" s="263">
        <v>2665734.464</v>
      </c>
      <c r="W150" s="263">
        <v>126759397.836625</v>
      </c>
      <c r="X150" s="263">
        <v>1625789.096</v>
      </c>
      <c r="Y150" s="263">
        <v>42164.769</v>
      </c>
      <c r="Z150" s="263">
        <v>759173.401</v>
      </c>
      <c r="AA150" s="263">
        <v>676160.83</v>
      </c>
      <c r="AB150" s="263">
        <v>51541.3</v>
      </c>
      <c r="AC150" s="263">
        <v>978472.78</v>
      </c>
      <c r="AD150" s="263">
        <v>217479.119</v>
      </c>
      <c r="AE150" s="263">
        <v>122653.558</v>
      </c>
      <c r="AF150" s="263">
        <v>440520.919</v>
      </c>
      <c r="AG150" s="263">
        <v>346112.3</v>
      </c>
      <c r="AH150" s="263">
        <v>0</v>
      </c>
      <c r="AI150" s="263">
        <v>496971.312</v>
      </c>
      <c r="AJ150" s="263">
        <v>736070.55</v>
      </c>
      <c r="AK150" s="263">
        <v>30480.42</v>
      </c>
      <c r="AL150" s="263">
        <v>62778.7</v>
      </c>
      <c r="AM150" s="263">
        <v>22445.5</v>
      </c>
      <c r="AN150" s="263">
        <v>5151</v>
      </c>
      <c r="AO150" s="263">
        <v>352.55</v>
      </c>
      <c r="AP150" s="263">
        <v>42012.8</v>
      </c>
      <c r="AQ150" s="263">
        <v>17141.965</v>
      </c>
      <c r="AR150" s="264"/>
      <c r="AT150" s="265"/>
    </row>
    <row r="151" spans="1:46">
      <c r="A151" s="268" t="s">
        <v>166</v>
      </c>
      <c r="B151" s="267" t="s">
        <v>167</v>
      </c>
      <c r="C151" s="263">
        <v>0</v>
      </c>
      <c r="D151" s="263">
        <v>0</v>
      </c>
      <c r="E151" s="263">
        <v>0</v>
      </c>
      <c r="F151" s="263">
        <v>0</v>
      </c>
      <c r="G151" s="263">
        <v>0</v>
      </c>
      <c r="H151" s="263">
        <v>0</v>
      </c>
      <c r="I151" s="263">
        <v>0</v>
      </c>
      <c r="J151" s="263">
        <v>55876.4</v>
      </c>
      <c r="K151" s="263">
        <v>1234046.147</v>
      </c>
      <c r="L151" s="263">
        <v>9320.603</v>
      </c>
      <c r="M151" s="263">
        <v>0</v>
      </c>
      <c r="N151" s="263">
        <v>9668.4</v>
      </c>
      <c r="O151" s="263">
        <v>0</v>
      </c>
      <c r="P151" s="263">
        <v>0</v>
      </c>
      <c r="Q151" s="263">
        <v>0</v>
      </c>
      <c r="R151" s="263">
        <v>4652.8</v>
      </c>
      <c r="S151" s="263">
        <v>27899.656</v>
      </c>
      <c r="T151" s="263">
        <v>466.2</v>
      </c>
      <c r="U151" s="263">
        <v>47746.2</v>
      </c>
      <c r="V151" s="263">
        <v>0</v>
      </c>
      <c r="W151" s="263">
        <v>34826603.4085654</v>
      </c>
      <c r="X151" s="263">
        <v>255030.789</v>
      </c>
      <c r="Y151" s="263">
        <v>0</v>
      </c>
      <c r="Z151" s="263">
        <v>95537.156</v>
      </c>
      <c r="AA151" s="263">
        <v>6571.688</v>
      </c>
      <c r="AB151" s="263">
        <v>0</v>
      </c>
      <c r="AC151" s="263">
        <v>0</v>
      </c>
      <c r="AD151" s="263">
        <v>52438.6</v>
      </c>
      <c r="AE151" s="263">
        <v>1019.01</v>
      </c>
      <c r="AF151" s="263">
        <v>16951.803</v>
      </c>
      <c r="AG151" s="263">
        <v>66494.401</v>
      </c>
      <c r="AH151" s="263">
        <v>0</v>
      </c>
      <c r="AI151" s="263">
        <v>92050.2</v>
      </c>
      <c r="AJ151" s="263">
        <v>5332.4</v>
      </c>
      <c r="AK151" s="263">
        <v>0</v>
      </c>
      <c r="AL151" s="263">
        <v>33703.222</v>
      </c>
      <c r="AM151" s="263">
        <v>0</v>
      </c>
      <c r="AN151" s="263">
        <v>0</v>
      </c>
      <c r="AO151" s="263">
        <v>0</v>
      </c>
      <c r="AP151" s="263">
        <v>0</v>
      </c>
      <c r="AQ151" s="263">
        <v>0</v>
      </c>
      <c r="AR151" s="264"/>
      <c r="AT151" s="265"/>
    </row>
    <row r="152" spans="1:46">
      <c r="A152" s="268" t="s">
        <v>168</v>
      </c>
      <c r="B152" s="267" t="s">
        <v>169</v>
      </c>
      <c r="C152" s="263">
        <v>18739.9</v>
      </c>
      <c r="D152" s="263">
        <v>0</v>
      </c>
      <c r="E152" s="263">
        <v>0</v>
      </c>
      <c r="F152" s="263">
        <v>3637.8</v>
      </c>
      <c r="G152" s="263">
        <v>0</v>
      </c>
      <c r="H152" s="263">
        <v>0</v>
      </c>
      <c r="I152" s="263">
        <v>0</v>
      </c>
      <c r="J152" s="263">
        <v>1437996.162</v>
      </c>
      <c r="K152" s="263">
        <v>494111.324</v>
      </c>
      <c r="L152" s="263">
        <v>131484.861</v>
      </c>
      <c r="M152" s="263">
        <v>0</v>
      </c>
      <c r="N152" s="263">
        <v>477465.475</v>
      </c>
      <c r="O152" s="263">
        <v>3058.5</v>
      </c>
      <c r="P152" s="263">
        <v>37384</v>
      </c>
      <c r="Q152" s="263">
        <v>2523.1</v>
      </c>
      <c r="R152" s="263">
        <v>0</v>
      </c>
      <c r="S152" s="263">
        <v>45673.444</v>
      </c>
      <c r="T152" s="263">
        <v>92238.7</v>
      </c>
      <c r="U152" s="263">
        <v>3376.4</v>
      </c>
      <c r="V152" s="263">
        <v>470.951</v>
      </c>
      <c r="W152" s="263">
        <v>2121209.428</v>
      </c>
      <c r="X152" s="263">
        <v>238433825.789559</v>
      </c>
      <c r="Y152" s="263">
        <v>64449.2</v>
      </c>
      <c r="Z152" s="263">
        <v>247177.8</v>
      </c>
      <c r="AA152" s="263">
        <v>28563.6</v>
      </c>
      <c r="AB152" s="263">
        <v>12605.5</v>
      </c>
      <c r="AC152" s="263">
        <v>1953.25</v>
      </c>
      <c r="AD152" s="263">
        <v>16911.9</v>
      </c>
      <c r="AE152" s="263">
        <v>13827.7</v>
      </c>
      <c r="AF152" s="263">
        <v>698576.322</v>
      </c>
      <c r="AG152" s="263">
        <v>48703.3</v>
      </c>
      <c r="AH152" s="263">
        <v>0</v>
      </c>
      <c r="AI152" s="263">
        <v>19978.6</v>
      </c>
      <c r="AJ152" s="263">
        <v>0</v>
      </c>
      <c r="AK152" s="263">
        <v>0</v>
      </c>
      <c r="AL152" s="263">
        <v>32435.6</v>
      </c>
      <c r="AM152" s="263">
        <v>0</v>
      </c>
      <c r="AN152" s="263">
        <v>0</v>
      </c>
      <c r="AO152" s="263">
        <v>29923.443</v>
      </c>
      <c r="AP152" s="263">
        <v>0</v>
      </c>
      <c r="AQ152" s="263">
        <v>0</v>
      </c>
      <c r="AR152" s="264"/>
      <c r="AT152" s="265"/>
    </row>
    <row r="153" spans="1:46">
      <c r="A153" s="268" t="s">
        <v>170</v>
      </c>
      <c r="B153" s="267" t="s">
        <v>171</v>
      </c>
      <c r="C153" s="263">
        <v>0</v>
      </c>
      <c r="D153" s="263">
        <v>0</v>
      </c>
      <c r="E153" s="263">
        <v>0</v>
      </c>
      <c r="F153" s="263">
        <v>0</v>
      </c>
      <c r="G153" s="263">
        <v>0</v>
      </c>
      <c r="H153" s="263">
        <v>0</v>
      </c>
      <c r="I153" s="263">
        <v>0</v>
      </c>
      <c r="J153" s="263">
        <v>8786.6</v>
      </c>
      <c r="K153" s="263">
        <v>23338.1</v>
      </c>
      <c r="L153" s="263">
        <v>54789.2</v>
      </c>
      <c r="M153" s="263">
        <v>0</v>
      </c>
      <c r="N153" s="263">
        <v>1911830.739</v>
      </c>
      <c r="O153" s="263">
        <v>149496.225</v>
      </c>
      <c r="P153" s="263">
        <v>8828.6</v>
      </c>
      <c r="Q153" s="263">
        <v>7433.6</v>
      </c>
      <c r="R153" s="263">
        <v>7789.1</v>
      </c>
      <c r="S153" s="263">
        <v>85068.04</v>
      </c>
      <c r="T153" s="263">
        <v>0</v>
      </c>
      <c r="U153" s="263">
        <v>273191.3</v>
      </c>
      <c r="V153" s="263">
        <v>785942.2</v>
      </c>
      <c r="W153" s="263">
        <v>3373023.284</v>
      </c>
      <c r="X153" s="263">
        <v>33372.901</v>
      </c>
      <c r="Y153" s="263">
        <v>70508455.350935</v>
      </c>
      <c r="Z153" s="263">
        <v>324735.761</v>
      </c>
      <c r="AA153" s="263">
        <v>219188.66</v>
      </c>
      <c r="AB153" s="263">
        <v>0</v>
      </c>
      <c r="AC153" s="263">
        <v>0</v>
      </c>
      <c r="AD153" s="263">
        <v>777.1</v>
      </c>
      <c r="AE153" s="263">
        <v>5840.1</v>
      </c>
      <c r="AF153" s="263">
        <v>600467.9</v>
      </c>
      <c r="AG153" s="263">
        <v>58745.7</v>
      </c>
      <c r="AH153" s="263">
        <v>20423.5</v>
      </c>
      <c r="AI153" s="263">
        <v>65547.8</v>
      </c>
      <c r="AJ153" s="263">
        <v>0</v>
      </c>
      <c r="AK153" s="263">
        <v>210.2</v>
      </c>
      <c r="AL153" s="263">
        <v>10805.8</v>
      </c>
      <c r="AM153" s="263">
        <v>74062.8</v>
      </c>
      <c r="AN153" s="263">
        <v>0</v>
      </c>
      <c r="AO153" s="263">
        <v>0</v>
      </c>
      <c r="AP153" s="263">
        <v>0</v>
      </c>
      <c r="AQ153" s="263">
        <v>0</v>
      </c>
      <c r="AR153" s="264"/>
      <c r="AT153" s="265"/>
    </row>
    <row r="154" spans="1:46">
      <c r="A154" s="268" t="s">
        <v>172</v>
      </c>
      <c r="B154" s="267" t="s">
        <v>173</v>
      </c>
      <c r="C154" s="263">
        <v>77538</v>
      </c>
      <c r="D154" s="263">
        <v>0</v>
      </c>
      <c r="E154" s="263">
        <v>0</v>
      </c>
      <c r="F154" s="263">
        <v>0</v>
      </c>
      <c r="G154" s="263">
        <v>2892</v>
      </c>
      <c r="H154" s="263">
        <v>0</v>
      </c>
      <c r="I154" s="263">
        <v>0</v>
      </c>
      <c r="J154" s="263">
        <v>0</v>
      </c>
      <c r="K154" s="263">
        <v>0</v>
      </c>
      <c r="L154" s="263">
        <v>239450.4</v>
      </c>
      <c r="M154" s="263">
        <v>0</v>
      </c>
      <c r="N154" s="263">
        <v>165103.305</v>
      </c>
      <c r="O154" s="263">
        <v>1665</v>
      </c>
      <c r="P154" s="263">
        <v>492267.8</v>
      </c>
      <c r="Q154" s="263">
        <v>648.697</v>
      </c>
      <c r="R154" s="263">
        <v>5237.7</v>
      </c>
      <c r="S154" s="263">
        <v>2147.6</v>
      </c>
      <c r="T154" s="263">
        <v>70965.9</v>
      </c>
      <c r="U154" s="263">
        <v>267898.877</v>
      </c>
      <c r="V154" s="263">
        <v>0</v>
      </c>
      <c r="W154" s="263">
        <v>1214681.593</v>
      </c>
      <c r="X154" s="263">
        <v>184524.1</v>
      </c>
      <c r="Y154" s="263">
        <v>2040</v>
      </c>
      <c r="Z154" s="263">
        <v>70040864.9370221</v>
      </c>
      <c r="AA154" s="263">
        <v>193224.825</v>
      </c>
      <c r="AB154" s="263">
        <v>1366.33</v>
      </c>
      <c r="AC154" s="263">
        <v>100935.059</v>
      </c>
      <c r="AD154" s="263">
        <v>94617.87</v>
      </c>
      <c r="AE154" s="263">
        <v>204042.963</v>
      </c>
      <c r="AF154" s="263">
        <v>384486.867</v>
      </c>
      <c r="AG154" s="263">
        <v>403208.522</v>
      </c>
      <c r="AH154" s="263">
        <v>660720.267</v>
      </c>
      <c r="AI154" s="263">
        <v>73040.787</v>
      </c>
      <c r="AJ154" s="263">
        <v>58988.878</v>
      </c>
      <c r="AK154" s="263">
        <v>40449.976</v>
      </c>
      <c r="AL154" s="263">
        <v>7111.656</v>
      </c>
      <c r="AM154" s="263">
        <v>24939.91</v>
      </c>
      <c r="AN154" s="263">
        <v>1484.1</v>
      </c>
      <c r="AO154" s="263">
        <v>14434.698</v>
      </c>
      <c r="AP154" s="263">
        <v>0</v>
      </c>
      <c r="AQ154" s="263">
        <v>0</v>
      </c>
      <c r="AR154" s="264"/>
      <c r="AT154" s="265"/>
    </row>
    <row r="155" spans="1:46">
      <c r="A155" s="268" t="s">
        <v>174</v>
      </c>
      <c r="B155" s="267" t="s">
        <v>175</v>
      </c>
      <c r="C155" s="263">
        <v>204416.717</v>
      </c>
      <c r="D155" s="263">
        <v>0</v>
      </c>
      <c r="E155" s="263">
        <v>7545.862</v>
      </c>
      <c r="F155" s="263">
        <v>469.8</v>
      </c>
      <c r="G155" s="263">
        <v>3740</v>
      </c>
      <c r="H155" s="263">
        <v>408.7</v>
      </c>
      <c r="I155" s="263">
        <v>0</v>
      </c>
      <c r="J155" s="263">
        <v>406909.39</v>
      </c>
      <c r="K155" s="263">
        <v>30480.95</v>
      </c>
      <c r="L155" s="263">
        <v>561457.285</v>
      </c>
      <c r="M155" s="263">
        <v>0</v>
      </c>
      <c r="N155" s="263">
        <v>779548.167</v>
      </c>
      <c r="O155" s="263">
        <v>116930.127</v>
      </c>
      <c r="P155" s="263">
        <v>1083626.895</v>
      </c>
      <c r="Q155" s="263">
        <v>313803.403</v>
      </c>
      <c r="R155" s="263">
        <v>311380.253</v>
      </c>
      <c r="S155" s="263">
        <v>647919.373</v>
      </c>
      <c r="T155" s="263">
        <v>3203832.459</v>
      </c>
      <c r="U155" s="263">
        <v>1372776.111</v>
      </c>
      <c r="V155" s="263">
        <v>60493.33</v>
      </c>
      <c r="W155" s="263">
        <v>4075837.581</v>
      </c>
      <c r="X155" s="263">
        <v>294373.781</v>
      </c>
      <c r="Y155" s="263">
        <v>356092.996</v>
      </c>
      <c r="Z155" s="263">
        <v>227194513.356821</v>
      </c>
      <c r="AA155" s="263">
        <v>1194088.946</v>
      </c>
      <c r="AB155" s="263">
        <v>278440.478</v>
      </c>
      <c r="AC155" s="263">
        <v>178342.866</v>
      </c>
      <c r="AD155" s="263">
        <v>1440538.137</v>
      </c>
      <c r="AE155" s="263">
        <v>550909.399</v>
      </c>
      <c r="AF155" s="263">
        <v>2227010.787</v>
      </c>
      <c r="AG155" s="263">
        <v>1405632.612</v>
      </c>
      <c r="AH155" s="263">
        <v>75298.288</v>
      </c>
      <c r="AI155" s="263">
        <v>1344058.968</v>
      </c>
      <c r="AJ155" s="263">
        <v>1824630.872</v>
      </c>
      <c r="AK155" s="263">
        <v>189483.853</v>
      </c>
      <c r="AL155" s="263">
        <v>411430.056</v>
      </c>
      <c r="AM155" s="263">
        <v>371718.271</v>
      </c>
      <c r="AN155" s="263">
        <v>0</v>
      </c>
      <c r="AO155" s="263">
        <v>14555.2</v>
      </c>
      <c r="AP155" s="263">
        <v>0</v>
      </c>
      <c r="AQ155" s="263">
        <v>151074</v>
      </c>
      <c r="AR155" s="264"/>
      <c r="AT155" s="265"/>
    </row>
    <row r="156" spans="1:46">
      <c r="A156" s="268" t="s">
        <v>176</v>
      </c>
      <c r="B156" s="267" t="s">
        <v>177</v>
      </c>
      <c r="C156" s="263">
        <v>332575.313</v>
      </c>
      <c r="D156" s="263">
        <v>0</v>
      </c>
      <c r="E156" s="263">
        <v>60123.2</v>
      </c>
      <c r="F156" s="263">
        <v>96.4</v>
      </c>
      <c r="G156" s="263">
        <v>373535.046</v>
      </c>
      <c r="H156" s="263">
        <v>0</v>
      </c>
      <c r="I156" s="263">
        <v>0</v>
      </c>
      <c r="J156" s="263">
        <v>47913.8</v>
      </c>
      <c r="K156" s="263">
        <v>0</v>
      </c>
      <c r="L156" s="263">
        <v>0</v>
      </c>
      <c r="M156" s="263">
        <v>0</v>
      </c>
      <c r="N156" s="263">
        <v>0</v>
      </c>
      <c r="O156" s="263">
        <v>0</v>
      </c>
      <c r="P156" s="263">
        <v>0</v>
      </c>
      <c r="Q156" s="263">
        <v>11251.8</v>
      </c>
      <c r="R156" s="263">
        <v>0</v>
      </c>
      <c r="S156" s="263">
        <v>0</v>
      </c>
      <c r="T156" s="263">
        <v>0</v>
      </c>
      <c r="U156" s="263">
        <v>234287.1</v>
      </c>
      <c r="V156" s="263">
        <v>38995.693</v>
      </c>
      <c r="W156" s="263">
        <v>418340.728</v>
      </c>
      <c r="X156" s="263">
        <v>30022.3</v>
      </c>
      <c r="Y156" s="263">
        <v>78915.4</v>
      </c>
      <c r="Z156" s="263">
        <v>14786.7</v>
      </c>
      <c r="AA156" s="263">
        <v>106244188.71748</v>
      </c>
      <c r="AB156" s="263">
        <v>69886.5</v>
      </c>
      <c r="AC156" s="263">
        <v>96741.627</v>
      </c>
      <c r="AD156" s="263">
        <v>3627.6</v>
      </c>
      <c r="AE156" s="263">
        <v>182698.351</v>
      </c>
      <c r="AF156" s="263">
        <v>100555.7</v>
      </c>
      <c r="AG156" s="263">
        <v>0</v>
      </c>
      <c r="AH156" s="263">
        <v>5429.2</v>
      </c>
      <c r="AI156" s="263">
        <v>3051.3</v>
      </c>
      <c r="AJ156" s="263">
        <v>0</v>
      </c>
      <c r="AK156" s="263">
        <v>0</v>
      </c>
      <c r="AL156" s="263">
        <v>0</v>
      </c>
      <c r="AM156" s="263">
        <v>66342</v>
      </c>
      <c r="AN156" s="263">
        <v>0</v>
      </c>
      <c r="AO156" s="263">
        <v>45899.394</v>
      </c>
      <c r="AP156" s="263">
        <v>0</v>
      </c>
      <c r="AQ156" s="263">
        <v>0</v>
      </c>
      <c r="AR156" s="264"/>
      <c r="AT156" s="265"/>
    </row>
    <row r="157" spans="1:46">
      <c r="A157" s="268" t="s">
        <v>178</v>
      </c>
      <c r="B157" s="267" t="s">
        <v>179</v>
      </c>
      <c r="C157" s="263">
        <v>26878.6</v>
      </c>
      <c r="D157" s="263">
        <v>0</v>
      </c>
      <c r="E157" s="263">
        <v>10898.6</v>
      </c>
      <c r="F157" s="263">
        <v>0</v>
      </c>
      <c r="G157" s="263">
        <v>106589.511</v>
      </c>
      <c r="H157" s="263">
        <v>0</v>
      </c>
      <c r="I157" s="263">
        <v>0</v>
      </c>
      <c r="J157" s="263">
        <v>0</v>
      </c>
      <c r="K157" s="263">
        <v>0</v>
      </c>
      <c r="L157" s="263">
        <v>87.9</v>
      </c>
      <c r="M157" s="263">
        <v>0</v>
      </c>
      <c r="N157" s="263">
        <v>5742.7</v>
      </c>
      <c r="O157" s="263">
        <v>0</v>
      </c>
      <c r="P157" s="263">
        <v>0</v>
      </c>
      <c r="Q157" s="263">
        <v>45804.432</v>
      </c>
      <c r="R157" s="263">
        <v>0</v>
      </c>
      <c r="S157" s="263">
        <v>7991.3</v>
      </c>
      <c r="T157" s="263">
        <v>3975</v>
      </c>
      <c r="U157" s="263">
        <v>18639.767</v>
      </c>
      <c r="V157" s="263">
        <v>32754.787</v>
      </c>
      <c r="W157" s="263">
        <v>80241.527</v>
      </c>
      <c r="X157" s="263">
        <v>0</v>
      </c>
      <c r="Y157" s="263">
        <v>0</v>
      </c>
      <c r="Z157" s="263">
        <v>128183.8</v>
      </c>
      <c r="AA157" s="263">
        <v>176743118.81786</v>
      </c>
      <c r="AB157" s="263">
        <v>18528.6</v>
      </c>
      <c r="AC157" s="263">
        <v>21870</v>
      </c>
      <c r="AD157" s="263">
        <v>135139.097</v>
      </c>
      <c r="AE157" s="263">
        <v>61706.9</v>
      </c>
      <c r="AF157" s="263">
        <v>234665.916</v>
      </c>
      <c r="AG157" s="263">
        <v>0</v>
      </c>
      <c r="AH157" s="263">
        <v>81792.634</v>
      </c>
      <c r="AI157" s="263">
        <v>27066.3</v>
      </c>
      <c r="AJ157" s="263">
        <v>6343</v>
      </c>
      <c r="AK157" s="263">
        <v>0</v>
      </c>
      <c r="AL157" s="263">
        <v>9589.3</v>
      </c>
      <c r="AM157" s="263">
        <v>28113.9</v>
      </c>
      <c r="AN157" s="263">
        <v>1905</v>
      </c>
      <c r="AO157" s="263">
        <v>7492.922</v>
      </c>
      <c r="AP157" s="263">
        <v>0</v>
      </c>
      <c r="AQ157" s="263">
        <v>0</v>
      </c>
      <c r="AR157" s="264"/>
      <c r="AT157" s="265"/>
    </row>
    <row r="158" spans="1:46">
      <c r="A158" s="268" t="s">
        <v>180</v>
      </c>
      <c r="B158" s="267" t="s">
        <v>181</v>
      </c>
      <c r="C158" s="263">
        <v>17801.714</v>
      </c>
      <c r="D158" s="263">
        <v>0</v>
      </c>
      <c r="E158" s="263">
        <v>113175.7</v>
      </c>
      <c r="F158" s="263">
        <v>0</v>
      </c>
      <c r="G158" s="263">
        <v>368882.708</v>
      </c>
      <c r="H158" s="263">
        <v>0</v>
      </c>
      <c r="I158" s="263">
        <v>0</v>
      </c>
      <c r="J158" s="263">
        <v>6833.4</v>
      </c>
      <c r="K158" s="263">
        <v>914</v>
      </c>
      <c r="L158" s="263">
        <v>982.359</v>
      </c>
      <c r="M158" s="263">
        <v>0</v>
      </c>
      <c r="N158" s="263">
        <v>15695.1</v>
      </c>
      <c r="O158" s="263">
        <v>12893.4</v>
      </c>
      <c r="P158" s="263">
        <v>0</v>
      </c>
      <c r="Q158" s="263">
        <v>147580.607</v>
      </c>
      <c r="R158" s="263">
        <v>73694.71</v>
      </c>
      <c r="S158" s="263">
        <v>869.5</v>
      </c>
      <c r="T158" s="263">
        <v>3250.2</v>
      </c>
      <c r="U158" s="263">
        <v>1956133.279</v>
      </c>
      <c r="V158" s="263">
        <v>181061.9</v>
      </c>
      <c r="W158" s="263">
        <v>978806.515</v>
      </c>
      <c r="X158" s="263">
        <v>0</v>
      </c>
      <c r="Y158" s="263">
        <v>22958.221</v>
      </c>
      <c r="Z158" s="263">
        <v>367639.361</v>
      </c>
      <c r="AA158" s="263">
        <v>84134689.3247228</v>
      </c>
      <c r="AB158" s="263">
        <v>214979.08</v>
      </c>
      <c r="AC158" s="263">
        <v>44739.372</v>
      </c>
      <c r="AD158" s="263">
        <v>470276.41</v>
      </c>
      <c r="AE158" s="263">
        <v>22447.3</v>
      </c>
      <c r="AF158" s="263">
        <v>104551.908</v>
      </c>
      <c r="AG158" s="263">
        <v>51945.095</v>
      </c>
      <c r="AH158" s="263">
        <v>0</v>
      </c>
      <c r="AI158" s="263">
        <v>21394.006</v>
      </c>
      <c r="AJ158" s="263">
        <v>51191.6</v>
      </c>
      <c r="AK158" s="263">
        <v>0</v>
      </c>
      <c r="AL158" s="263">
        <v>71295.969</v>
      </c>
      <c r="AM158" s="263">
        <v>123076.038</v>
      </c>
      <c r="AN158" s="263">
        <v>0</v>
      </c>
      <c r="AO158" s="263">
        <v>9786.53</v>
      </c>
      <c r="AP158" s="263">
        <v>0</v>
      </c>
      <c r="AQ158" s="263">
        <v>317.5</v>
      </c>
      <c r="AR158" s="264"/>
      <c r="AT158" s="265"/>
    </row>
    <row r="159" spans="1:46">
      <c r="A159" s="268" t="s">
        <v>182</v>
      </c>
      <c r="B159" s="267" t="s">
        <v>183</v>
      </c>
      <c r="C159" s="263">
        <v>39691</v>
      </c>
      <c r="D159" s="263">
        <v>0</v>
      </c>
      <c r="E159" s="263">
        <v>0</v>
      </c>
      <c r="F159" s="263">
        <v>0</v>
      </c>
      <c r="G159" s="263">
        <v>68943.6</v>
      </c>
      <c r="H159" s="263">
        <v>0</v>
      </c>
      <c r="I159" s="263">
        <v>0</v>
      </c>
      <c r="J159" s="263">
        <v>43367.9</v>
      </c>
      <c r="K159" s="263">
        <v>0</v>
      </c>
      <c r="L159" s="263">
        <v>270204.334</v>
      </c>
      <c r="M159" s="263">
        <v>0</v>
      </c>
      <c r="N159" s="263">
        <v>63706.2</v>
      </c>
      <c r="O159" s="263">
        <v>19107.3</v>
      </c>
      <c r="P159" s="263">
        <v>0</v>
      </c>
      <c r="Q159" s="263">
        <v>10620</v>
      </c>
      <c r="R159" s="263">
        <v>21842.202</v>
      </c>
      <c r="S159" s="263">
        <v>15678.526</v>
      </c>
      <c r="T159" s="263">
        <v>87684.5</v>
      </c>
      <c r="U159" s="263">
        <v>1209635.51</v>
      </c>
      <c r="V159" s="263">
        <v>7362.68</v>
      </c>
      <c r="W159" s="263">
        <v>113649.2</v>
      </c>
      <c r="X159" s="263">
        <v>36679.3</v>
      </c>
      <c r="Y159" s="263">
        <v>23171.47</v>
      </c>
      <c r="Z159" s="263">
        <v>920585.746</v>
      </c>
      <c r="AA159" s="263">
        <v>64084768.9073743</v>
      </c>
      <c r="AB159" s="263">
        <v>13275</v>
      </c>
      <c r="AC159" s="263">
        <v>21813.8</v>
      </c>
      <c r="AD159" s="263">
        <v>445923.029</v>
      </c>
      <c r="AE159" s="263">
        <v>287668.695</v>
      </c>
      <c r="AF159" s="263">
        <v>367380.508</v>
      </c>
      <c r="AG159" s="263">
        <v>224596.269</v>
      </c>
      <c r="AH159" s="263">
        <v>63854.658</v>
      </c>
      <c r="AI159" s="263">
        <v>620364.195</v>
      </c>
      <c r="AJ159" s="263">
        <v>924421.595</v>
      </c>
      <c r="AK159" s="263">
        <v>239234.7</v>
      </c>
      <c r="AL159" s="263">
        <v>25581.732</v>
      </c>
      <c r="AM159" s="263">
        <v>0</v>
      </c>
      <c r="AN159" s="263">
        <v>0</v>
      </c>
      <c r="AO159" s="263">
        <v>0</v>
      </c>
      <c r="AP159" s="263">
        <v>0</v>
      </c>
      <c r="AQ159" s="263">
        <v>0</v>
      </c>
      <c r="AR159" s="264"/>
      <c r="AT159" s="265"/>
    </row>
    <row r="160" spans="1:46">
      <c r="A160" s="268" t="s">
        <v>184</v>
      </c>
      <c r="B160" s="267" t="s">
        <v>185</v>
      </c>
      <c r="C160" s="263">
        <v>0</v>
      </c>
      <c r="D160" s="263">
        <v>0</v>
      </c>
      <c r="E160" s="263">
        <v>0</v>
      </c>
      <c r="F160" s="263">
        <v>0</v>
      </c>
      <c r="G160" s="263">
        <v>0</v>
      </c>
      <c r="H160" s="263">
        <v>0</v>
      </c>
      <c r="I160" s="263">
        <v>0</v>
      </c>
      <c r="J160" s="263">
        <v>0</v>
      </c>
      <c r="K160" s="263">
        <v>0</v>
      </c>
      <c r="L160" s="263">
        <v>0</v>
      </c>
      <c r="M160" s="263">
        <v>0</v>
      </c>
      <c r="N160" s="263">
        <v>0</v>
      </c>
      <c r="O160" s="263">
        <v>0</v>
      </c>
      <c r="P160" s="263">
        <v>0</v>
      </c>
      <c r="Q160" s="263">
        <v>845.881</v>
      </c>
      <c r="R160" s="263">
        <v>35747.5</v>
      </c>
      <c r="S160" s="263">
        <v>3853.3</v>
      </c>
      <c r="T160" s="263">
        <v>6608.1</v>
      </c>
      <c r="U160" s="263">
        <v>144442.486</v>
      </c>
      <c r="V160" s="263">
        <v>45547.2</v>
      </c>
      <c r="W160" s="263">
        <v>100960.3</v>
      </c>
      <c r="X160" s="263">
        <v>0</v>
      </c>
      <c r="Y160" s="263">
        <v>0</v>
      </c>
      <c r="Z160" s="263">
        <v>50375</v>
      </c>
      <c r="AA160" s="263">
        <v>65009607.8965537</v>
      </c>
      <c r="AB160" s="263">
        <v>0</v>
      </c>
      <c r="AC160" s="263">
        <v>0</v>
      </c>
      <c r="AD160" s="263">
        <v>74048.9</v>
      </c>
      <c r="AE160" s="263">
        <v>153046.665</v>
      </c>
      <c r="AF160" s="263">
        <v>40131.118</v>
      </c>
      <c r="AG160" s="263">
        <v>0</v>
      </c>
      <c r="AH160" s="263">
        <v>0</v>
      </c>
      <c r="AI160" s="263">
        <v>216726.712</v>
      </c>
      <c r="AJ160" s="263">
        <v>130565.357</v>
      </c>
      <c r="AK160" s="263">
        <v>4480.1</v>
      </c>
      <c r="AL160" s="263">
        <v>2330</v>
      </c>
      <c r="AM160" s="263">
        <v>0</v>
      </c>
      <c r="AN160" s="263">
        <v>0</v>
      </c>
      <c r="AO160" s="263">
        <v>0</v>
      </c>
      <c r="AP160" s="263">
        <v>0</v>
      </c>
      <c r="AQ160" s="263">
        <v>0</v>
      </c>
      <c r="AR160" s="264"/>
      <c r="AT160" s="265"/>
    </row>
    <row r="161" spans="1:46">
      <c r="A161" s="268" t="s">
        <v>186</v>
      </c>
      <c r="B161" s="267" t="s">
        <v>187</v>
      </c>
      <c r="C161" s="263">
        <v>0</v>
      </c>
      <c r="D161" s="263">
        <v>0</v>
      </c>
      <c r="E161" s="263">
        <v>0</v>
      </c>
      <c r="F161" s="263">
        <v>188412.764</v>
      </c>
      <c r="G161" s="263">
        <v>118292.272</v>
      </c>
      <c r="H161" s="263">
        <v>0</v>
      </c>
      <c r="I161" s="263">
        <v>0</v>
      </c>
      <c r="J161" s="263">
        <v>0</v>
      </c>
      <c r="K161" s="263">
        <v>0</v>
      </c>
      <c r="L161" s="263">
        <v>0</v>
      </c>
      <c r="M161" s="263">
        <v>0</v>
      </c>
      <c r="N161" s="263">
        <v>8248.01</v>
      </c>
      <c r="O161" s="263">
        <v>0</v>
      </c>
      <c r="P161" s="263">
        <v>0</v>
      </c>
      <c r="Q161" s="263">
        <v>94562</v>
      </c>
      <c r="R161" s="263">
        <v>0</v>
      </c>
      <c r="S161" s="263">
        <v>0</v>
      </c>
      <c r="T161" s="263">
        <v>0</v>
      </c>
      <c r="U161" s="263">
        <v>92920.7</v>
      </c>
      <c r="V161" s="263">
        <v>2965.8</v>
      </c>
      <c r="W161" s="263">
        <v>116917.631</v>
      </c>
      <c r="X161" s="263">
        <v>0</v>
      </c>
      <c r="Y161" s="263">
        <v>0</v>
      </c>
      <c r="Z161" s="263">
        <v>68734.825</v>
      </c>
      <c r="AA161" s="263">
        <v>25749217.4732332</v>
      </c>
      <c r="AB161" s="263">
        <v>251229.9</v>
      </c>
      <c r="AC161" s="263">
        <v>148767.4</v>
      </c>
      <c r="AD161" s="263">
        <v>296753.733</v>
      </c>
      <c r="AE161" s="263">
        <v>134830.351</v>
      </c>
      <c r="AF161" s="263">
        <v>55738.078</v>
      </c>
      <c r="AG161" s="263">
        <v>181</v>
      </c>
      <c r="AH161" s="263">
        <v>0</v>
      </c>
      <c r="AI161" s="263">
        <v>9904.8</v>
      </c>
      <c r="AJ161" s="263">
        <v>13098.5</v>
      </c>
      <c r="AK161" s="263">
        <v>0</v>
      </c>
      <c r="AL161" s="263">
        <v>1384.5</v>
      </c>
      <c r="AM161" s="263">
        <v>11574</v>
      </c>
      <c r="AN161" s="263">
        <v>1542.2</v>
      </c>
      <c r="AO161" s="263">
        <v>0</v>
      </c>
      <c r="AP161" s="263">
        <v>0</v>
      </c>
      <c r="AQ161" s="263">
        <v>0</v>
      </c>
      <c r="AR161" s="264"/>
      <c r="AT161" s="265"/>
    </row>
    <row r="162" spans="1:46">
      <c r="A162" s="268" t="s">
        <v>188</v>
      </c>
      <c r="B162" s="267" t="s">
        <v>189</v>
      </c>
      <c r="C162" s="263">
        <v>68562</v>
      </c>
      <c r="D162" s="263">
        <v>0</v>
      </c>
      <c r="E162" s="263">
        <v>0</v>
      </c>
      <c r="F162" s="263">
        <v>10838</v>
      </c>
      <c r="G162" s="263">
        <v>306393.052</v>
      </c>
      <c r="H162" s="263">
        <v>0</v>
      </c>
      <c r="I162" s="263">
        <v>0</v>
      </c>
      <c r="J162" s="263">
        <v>0</v>
      </c>
      <c r="K162" s="263">
        <v>5702.9</v>
      </c>
      <c r="L162" s="263">
        <v>0</v>
      </c>
      <c r="M162" s="263">
        <v>0</v>
      </c>
      <c r="N162" s="263">
        <v>16689.6</v>
      </c>
      <c r="O162" s="263">
        <v>0</v>
      </c>
      <c r="P162" s="263">
        <v>0</v>
      </c>
      <c r="Q162" s="263">
        <v>784.23</v>
      </c>
      <c r="R162" s="263">
        <v>8222.125</v>
      </c>
      <c r="S162" s="263">
        <v>20538.852</v>
      </c>
      <c r="T162" s="263">
        <v>0</v>
      </c>
      <c r="U162" s="263">
        <v>205309.2</v>
      </c>
      <c r="V162" s="263">
        <v>161289.143</v>
      </c>
      <c r="W162" s="263">
        <v>892644.915</v>
      </c>
      <c r="X162" s="263">
        <v>4039.4</v>
      </c>
      <c r="Y162" s="263">
        <v>56172.9</v>
      </c>
      <c r="Z162" s="263">
        <v>384949.524</v>
      </c>
      <c r="AA162" s="263">
        <v>46848646.4316647</v>
      </c>
      <c r="AB162" s="263">
        <v>74409.294</v>
      </c>
      <c r="AC162" s="263">
        <v>715253.443</v>
      </c>
      <c r="AD162" s="263">
        <v>225986.995</v>
      </c>
      <c r="AE162" s="263">
        <v>20703.816</v>
      </c>
      <c r="AF162" s="263">
        <v>218804.16</v>
      </c>
      <c r="AG162" s="263">
        <v>13536</v>
      </c>
      <c r="AH162" s="263">
        <v>14248.8</v>
      </c>
      <c r="AI162" s="263">
        <v>280562.975</v>
      </c>
      <c r="AJ162" s="263">
        <v>127530.547</v>
      </c>
      <c r="AK162" s="263">
        <v>3603.2</v>
      </c>
      <c r="AL162" s="263">
        <v>306.2</v>
      </c>
      <c r="AM162" s="263">
        <v>21650.27</v>
      </c>
      <c r="AN162" s="263">
        <v>0</v>
      </c>
      <c r="AO162" s="263">
        <v>36363.4</v>
      </c>
      <c r="AP162" s="263">
        <v>0</v>
      </c>
      <c r="AQ162" s="263">
        <v>0</v>
      </c>
      <c r="AR162" s="264"/>
      <c r="AT162" s="265"/>
    </row>
    <row r="163" spans="1:46">
      <c r="A163" s="268" t="s">
        <v>190</v>
      </c>
      <c r="B163" s="267" t="s">
        <v>191</v>
      </c>
      <c r="C163" s="263">
        <v>221858.4</v>
      </c>
      <c r="D163" s="263">
        <v>0</v>
      </c>
      <c r="E163" s="263">
        <v>0</v>
      </c>
      <c r="F163" s="263">
        <v>0</v>
      </c>
      <c r="G163" s="263">
        <v>0</v>
      </c>
      <c r="H163" s="263">
        <v>0</v>
      </c>
      <c r="I163" s="263">
        <v>0</v>
      </c>
      <c r="J163" s="263">
        <v>0</v>
      </c>
      <c r="K163" s="263">
        <v>0</v>
      </c>
      <c r="L163" s="263">
        <v>0</v>
      </c>
      <c r="M163" s="263">
        <v>0</v>
      </c>
      <c r="N163" s="263">
        <v>0</v>
      </c>
      <c r="O163" s="263">
        <v>0</v>
      </c>
      <c r="P163" s="263">
        <v>0</v>
      </c>
      <c r="Q163" s="263">
        <v>0</v>
      </c>
      <c r="R163" s="263">
        <v>0</v>
      </c>
      <c r="S163" s="263">
        <v>0</v>
      </c>
      <c r="T163" s="263">
        <v>0</v>
      </c>
      <c r="U163" s="263">
        <v>0</v>
      </c>
      <c r="V163" s="263">
        <v>0</v>
      </c>
      <c r="W163" s="263">
        <v>0</v>
      </c>
      <c r="X163" s="263">
        <v>0</v>
      </c>
      <c r="Y163" s="263">
        <v>0</v>
      </c>
      <c r="Z163" s="263">
        <v>0</v>
      </c>
      <c r="AA163" s="263">
        <v>0</v>
      </c>
      <c r="AB163" s="263">
        <v>53181530.495656</v>
      </c>
      <c r="AC163" s="263">
        <v>16710.4</v>
      </c>
      <c r="AD163" s="263">
        <v>915301.921</v>
      </c>
      <c r="AE163" s="263">
        <v>163151.9</v>
      </c>
      <c r="AF163" s="263">
        <v>84752.294</v>
      </c>
      <c r="AG163" s="263">
        <v>0</v>
      </c>
      <c r="AH163" s="263">
        <v>31672.5</v>
      </c>
      <c r="AI163" s="263">
        <v>0</v>
      </c>
      <c r="AJ163" s="263">
        <v>0</v>
      </c>
      <c r="AK163" s="263">
        <v>0</v>
      </c>
      <c r="AL163" s="263">
        <v>0</v>
      </c>
      <c r="AM163" s="263">
        <v>28828.2</v>
      </c>
      <c r="AN163" s="263">
        <v>0</v>
      </c>
      <c r="AO163" s="263">
        <v>0</v>
      </c>
      <c r="AP163" s="263">
        <v>0</v>
      </c>
      <c r="AQ163" s="263">
        <v>0</v>
      </c>
      <c r="AR163" s="264"/>
      <c r="AT163" s="265"/>
    </row>
    <row r="164" spans="1:46">
      <c r="A164" s="268" t="s">
        <v>192</v>
      </c>
      <c r="B164" s="267" t="s">
        <v>193</v>
      </c>
      <c r="C164" s="263">
        <v>184.6</v>
      </c>
      <c r="D164" s="263">
        <v>0</v>
      </c>
      <c r="E164" s="263">
        <v>0</v>
      </c>
      <c r="F164" s="263">
        <v>0</v>
      </c>
      <c r="G164" s="263">
        <v>0</v>
      </c>
      <c r="H164" s="263">
        <v>0</v>
      </c>
      <c r="I164" s="263">
        <v>0</v>
      </c>
      <c r="J164" s="263">
        <v>1331940.1</v>
      </c>
      <c r="K164" s="263">
        <v>0</v>
      </c>
      <c r="L164" s="263">
        <v>0</v>
      </c>
      <c r="M164" s="263">
        <v>0</v>
      </c>
      <c r="N164" s="263">
        <v>5304.3</v>
      </c>
      <c r="O164" s="263">
        <v>0</v>
      </c>
      <c r="P164" s="263">
        <v>1034</v>
      </c>
      <c r="Q164" s="263">
        <v>1863.6</v>
      </c>
      <c r="R164" s="263">
        <v>9160</v>
      </c>
      <c r="S164" s="263">
        <v>0</v>
      </c>
      <c r="T164" s="263">
        <v>0</v>
      </c>
      <c r="U164" s="263">
        <v>119013.271</v>
      </c>
      <c r="V164" s="263">
        <v>385264.5</v>
      </c>
      <c r="W164" s="263">
        <v>46278.2</v>
      </c>
      <c r="X164" s="263">
        <v>0</v>
      </c>
      <c r="Y164" s="263">
        <v>89384</v>
      </c>
      <c r="Z164" s="263">
        <v>77245.391</v>
      </c>
      <c r="AA164" s="263">
        <v>245481.729</v>
      </c>
      <c r="AB164" s="263">
        <v>474925423.775166</v>
      </c>
      <c r="AC164" s="263">
        <v>1914803.891</v>
      </c>
      <c r="AD164" s="263">
        <v>11353026.472</v>
      </c>
      <c r="AE164" s="263">
        <v>1562151.676</v>
      </c>
      <c r="AF164" s="263">
        <v>1325115.608</v>
      </c>
      <c r="AG164" s="263">
        <v>1262864.316</v>
      </c>
      <c r="AH164" s="263">
        <v>424866.792</v>
      </c>
      <c r="AI164" s="263">
        <v>234745.645</v>
      </c>
      <c r="AJ164" s="263">
        <v>139237.991</v>
      </c>
      <c r="AK164" s="263">
        <v>4917.4</v>
      </c>
      <c r="AL164" s="263">
        <v>0</v>
      </c>
      <c r="AM164" s="263">
        <v>188002.2</v>
      </c>
      <c r="AN164" s="263">
        <v>57278</v>
      </c>
      <c r="AO164" s="263">
        <v>0</v>
      </c>
      <c r="AP164" s="263">
        <v>0</v>
      </c>
      <c r="AQ164" s="263">
        <v>0</v>
      </c>
      <c r="AR164" s="264"/>
      <c r="AT164" s="265"/>
    </row>
    <row r="165" spans="1:46">
      <c r="A165" s="268" t="s">
        <v>194</v>
      </c>
      <c r="B165" s="267" t="s">
        <v>195</v>
      </c>
      <c r="C165" s="263">
        <v>73705.9</v>
      </c>
      <c r="D165" s="263">
        <v>0</v>
      </c>
      <c r="E165" s="263">
        <v>461113.2</v>
      </c>
      <c r="F165" s="263">
        <v>1589.4</v>
      </c>
      <c r="G165" s="263">
        <v>4315.3</v>
      </c>
      <c r="H165" s="263">
        <v>0</v>
      </c>
      <c r="I165" s="263">
        <v>0</v>
      </c>
      <c r="J165" s="263">
        <v>0</v>
      </c>
      <c r="K165" s="263">
        <v>0</v>
      </c>
      <c r="L165" s="263">
        <v>73725.2</v>
      </c>
      <c r="M165" s="263">
        <v>0</v>
      </c>
      <c r="N165" s="263">
        <v>0</v>
      </c>
      <c r="O165" s="263">
        <v>0</v>
      </c>
      <c r="P165" s="263">
        <v>0</v>
      </c>
      <c r="Q165" s="263">
        <v>0</v>
      </c>
      <c r="R165" s="263">
        <v>0</v>
      </c>
      <c r="S165" s="263">
        <v>2065.8</v>
      </c>
      <c r="T165" s="263">
        <v>0</v>
      </c>
      <c r="U165" s="263">
        <v>9147</v>
      </c>
      <c r="V165" s="263">
        <v>388017.191</v>
      </c>
      <c r="W165" s="263">
        <v>522522.623</v>
      </c>
      <c r="X165" s="263">
        <v>2135.7</v>
      </c>
      <c r="Y165" s="263">
        <v>0</v>
      </c>
      <c r="Z165" s="263">
        <v>4685</v>
      </c>
      <c r="AA165" s="263">
        <v>52061.13</v>
      </c>
      <c r="AB165" s="263">
        <v>44635249.9302935</v>
      </c>
      <c r="AC165" s="263">
        <v>847710.792</v>
      </c>
      <c r="AD165" s="263">
        <v>2056995.444</v>
      </c>
      <c r="AE165" s="263">
        <v>139346.289</v>
      </c>
      <c r="AF165" s="263">
        <v>40492.221</v>
      </c>
      <c r="AG165" s="263">
        <v>2066</v>
      </c>
      <c r="AH165" s="263">
        <v>0</v>
      </c>
      <c r="AI165" s="263">
        <v>24912.3</v>
      </c>
      <c r="AJ165" s="263">
        <v>0</v>
      </c>
      <c r="AK165" s="263">
        <v>0</v>
      </c>
      <c r="AL165" s="263">
        <v>0</v>
      </c>
      <c r="AM165" s="263">
        <v>19619.9</v>
      </c>
      <c r="AN165" s="263">
        <v>0</v>
      </c>
      <c r="AO165" s="263">
        <v>40394.6</v>
      </c>
      <c r="AP165" s="263">
        <v>0</v>
      </c>
      <c r="AQ165" s="263">
        <v>0</v>
      </c>
      <c r="AR165" s="264"/>
      <c r="AT165" s="265"/>
    </row>
    <row r="166" spans="1:46">
      <c r="A166" s="268" t="s">
        <v>196</v>
      </c>
      <c r="B166" s="267" t="s">
        <v>197</v>
      </c>
      <c r="C166" s="263">
        <v>492785.2</v>
      </c>
      <c r="D166" s="263">
        <v>0</v>
      </c>
      <c r="E166" s="263">
        <v>0</v>
      </c>
      <c r="F166" s="263">
        <v>4523693.22</v>
      </c>
      <c r="G166" s="263">
        <v>4883.9</v>
      </c>
      <c r="H166" s="263">
        <v>0</v>
      </c>
      <c r="I166" s="263">
        <v>0</v>
      </c>
      <c r="J166" s="263">
        <v>0</v>
      </c>
      <c r="K166" s="263">
        <v>0</v>
      </c>
      <c r="L166" s="263">
        <v>0</v>
      </c>
      <c r="M166" s="263">
        <v>0</v>
      </c>
      <c r="N166" s="263">
        <v>32843.6</v>
      </c>
      <c r="O166" s="263">
        <v>0</v>
      </c>
      <c r="P166" s="263">
        <v>0</v>
      </c>
      <c r="Q166" s="263">
        <v>19677.5</v>
      </c>
      <c r="R166" s="263">
        <v>0</v>
      </c>
      <c r="S166" s="263">
        <v>44.1</v>
      </c>
      <c r="T166" s="263">
        <v>6523.6</v>
      </c>
      <c r="U166" s="263">
        <v>202258.684</v>
      </c>
      <c r="V166" s="263">
        <v>225772.118</v>
      </c>
      <c r="W166" s="263">
        <v>1305943.612</v>
      </c>
      <c r="X166" s="263">
        <v>0</v>
      </c>
      <c r="Y166" s="263">
        <v>0</v>
      </c>
      <c r="Z166" s="263">
        <v>7254.2</v>
      </c>
      <c r="AA166" s="263">
        <v>80230.29</v>
      </c>
      <c r="AB166" s="263">
        <v>2122452.995</v>
      </c>
      <c r="AC166" s="263">
        <v>241261779.106107</v>
      </c>
      <c r="AD166" s="263">
        <v>6081732.842</v>
      </c>
      <c r="AE166" s="263">
        <v>247758.442</v>
      </c>
      <c r="AF166" s="263">
        <v>90331.826</v>
      </c>
      <c r="AG166" s="263">
        <v>211540.12</v>
      </c>
      <c r="AH166" s="263">
        <v>46720.401</v>
      </c>
      <c r="AI166" s="263">
        <v>380230.195</v>
      </c>
      <c r="AJ166" s="263">
        <v>1275127.122</v>
      </c>
      <c r="AK166" s="263">
        <v>10352.6</v>
      </c>
      <c r="AL166" s="263">
        <v>61253</v>
      </c>
      <c r="AM166" s="263">
        <v>862258.651</v>
      </c>
      <c r="AN166" s="263">
        <v>0</v>
      </c>
      <c r="AO166" s="263">
        <v>21528</v>
      </c>
      <c r="AP166" s="263">
        <v>0</v>
      </c>
      <c r="AQ166" s="263">
        <v>0</v>
      </c>
      <c r="AR166" s="264"/>
      <c r="AT166" s="265"/>
    </row>
    <row r="167" spans="1:46">
      <c r="A167" s="268" t="s">
        <v>198</v>
      </c>
      <c r="B167" s="267" t="s">
        <v>199</v>
      </c>
      <c r="C167" s="263">
        <v>438343.8</v>
      </c>
      <c r="D167" s="263">
        <v>0</v>
      </c>
      <c r="E167" s="263">
        <v>6508.1</v>
      </c>
      <c r="F167" s="263">
        <v>2434933.9</v>
      </c>
      <c r="G167" s="263">
        <v>0</v>
      </c>
      <c r="H167" s="263">
        <v>0</v>
      </c>
      <c r="I167" s="263">
        <v>0</v>
      </c>
      <c r="J167" s="263">
        <v>0</v>
      </c>
      <c r="K167" s="263">
        <v>0</v>
      </c>
      <c r="L167" s="263">
        <v>0</v>
      </c>
      <c r="M167" s="263">
        <v>0</v>
      </c>
      <c r="N167" s="263">
        <v>8998.8</v>
      </c>
      <c r="O167" s="263">
        <v>0</v>
      </c>
      <c r="P167" s="263">
        <v>17488.459</v>
      </c>
      <c r="Q167" s="263">
        <v>11310</v>
      </c>
      <c r="R167" s="263">
        <v>40428</v>
      </c>
      <c r="S167" s="263">
        <v>1373.4</v>
      </c>
      <c r="T167" s="263">
        <v>9900.4</v>
      </c>
      <c r="U167" s="263">
        <v>1503596.752</v>
      </c>
      <c r="V167" s="263">
        <v>59648.1</v>
      </c>
      <c r="W167" s="263">
        <v>456069.347</v>
      </c>
      <c r="X167" s="263">
        <v>0</v>
      </c>
      <c r="Y167" s="263">
        <v>0</v>
      </c>
      <c r="Z167" s="263">
        <v>306464.8</v>
      </c>
      <c r="AA167" s="263">
        <v>159702.995</v>
      </c>
      <c r="AB167" s="263">
        <v>323564.1</v>
      </c>
      <c r="AC167" s="263">
        <v>195086336.602693</v>
      </c>
      <c r="AD167" s="263">
        <v>6743991.058</v>
      </c>
      <c r="AE167" s="263">
        <v>486237.269</v>
      </c>
      <c r="AF167" s="263">
        <v>640627.537</v>
      </c>
      <c r="AG167" s="263">
        <v>237677.687</v>
      </c>
      <c r="AH167" s="263">
        <v>389891.45</v>
      </c>
      <c r="AI167" s="263">
        <v>6916752.565</v>
      </c>
      <c r="AJ167" s="263">
        <v>1031089.604</v>
      </c>
      <c r="AK167" s="263">
        <v>3409.088</v>
      </c>
      <c r="AL167" s="263">
        <v>2910.6</v>
      </c>
      <c r="AM167" s="263">
        <v>350819.883</v>
      </c>
      <c r="AN167" s="263">
        <v>3037.7</v>
      </c>
      <c r="AO167" s="263">
        <v>54062.1</v>
      </c>
      <c r="AP167" s="263">
        <v>0</v>
      </c>
      <c r="AQ167" s="263">
        <v>0</v>
      </c>
      <c r="AR167" s="264"/>
      <c r="AT167" s="265"/>
    </row>
    <row r="168" spans="1:46">
      <c r="A168" s="268" t="s">
        <v>200</v>
      </c>
      <c r="B168" s="267" t="s">
        <v>201</v>
      </c>
      <c r="C168" s="263">
        <v>322165.274</v>
      </c>
      <c r="D168" s="263">
        <v>0</v>
      </c>
      <c r="E168" s="263">
        <v>111957.305</v>
      </c>
      <c r="F168" s="263">
        <v>9654.7</v>
      </c>
      <c r="G168" s="263">
        <v>7289.6</v>
      </c>
      <c r="H168" s="263">
        <v>0</v>
      </c>
      <c r="I168" s="263">
        <v>0</v>
      </c>
      <c r="J168" s="263">
        <v>6798.8</v>
      </c>
      <c r="K168" s="263">
        <v>6027.554</v>
      </c>
      <c r="L168" s="263">
        <v>10554.8</v>
      </c>
      <c r="M168" s="263">
        <v>0</v>
      </c>
      <c r="N168" s="263">
        <v>34311.162</v>
      </c>
      <c r="O168" s="263">
        <v>23397.1</v>
      </c>
      <c r="P168" s="263">
        <v>32176.7</v>
      </c>
      <c r="Q168" s="263">
        <v>287909.709</v>
      </c>
      <c r="R168" s="263">
        <v>339345.358</v>
      </c>
      <c r="S168" s="263">
        <v>12890.482</v>
      </c>
      <c r="T168" s="263">
        <v>952742.312</v>
      </c>
      <c r="U168" s="263">
        <v>754952.761</v>
      </c>
      <c r="V168" s="263">
        <v>2216.9</v>
      </c>
      <c r="W168" s="263">
        <v>472198.258</v>
      </c>
      <c r="X168" s="263">
        <v>19588</v>
      </c>
      <c r="Y168" s="263">
        <v>173883</v>
      </c>
      <c r="Z168" s="263">
        <v>1687040.434</v>
      </c>
      <c r="AA168" s="263">
        <v>1593316.168</v>
      </c>
      <c r="AB168" s="263">
        <v>9912555.782</v>
      </c>
      <c r="AC168" s="263">
        <v>8165868.046</v>
      </c>
      <c r="AD168" s="263">
        <v>365677227.340692</v>
      </c>
      <c r="AE168" s="263">
        <v>7934535.161</v>
      </c>
      <c r="AF168" s="263">
        <v>5378761.292</v>
      </c>
      <c r="AG168" s="263">
        <v>3079848.075</v>
      </c>
      <c r="AH168" s="263">
        <v>1983776.297</v>
      </c>
      <c r="AI168" s="263">
        <v>4249475.963</v>
      </c>
      <c r="AJ168" s="263">
        <v>2088513.526</v>
      </c>
      <c r="AK168" s="263">
        <v>460530.376</v>
      </c>
      <c r="AL168" s="263">
        <v>223412.79</v>
      </c>
      <c r="AM168" s="263">
        <v>82650.7</v>
      </c>
      <c r="AN168" s="263">
        <v>33976.704</v>
      </c>
      <c r="AO168" s="263">
        <v>99756.4</v>
      </c>
      <c r="AP168" s="263">
        <v>2747.8</v>
      </c>
      <c r="AQ168" s="263">
        <v>18654.764</v>
      </c>
      <c r="AR168" s="264"/>
      <c r="AT168" s="265"/>
    </row>
    <row r="169" spans="1:46">
      <c r="A169" s="268" t="s">
        <v>202</v>
      </c>
      <c r="B169" s="267" t="s">
        <v>203</v>
      </c>
      <c r="C169" s="263">
        <v>65.3</v>
      </c>
      <c r="D169" s="263">
        <v>0</v>
      </c>
      <c r="E169" s="263">
        <v>0</v>
      </c>
      <c r="F169" s="263">
        <v>0</v>
      </c>
      <c r="G169" s="263">
        <v>0</v>
      </c>
      <c r="H169" s="263">
        <v>0</v>
      </c>
      <c r="I169" s="263">
        <v>0</v>
      </c>
      <c r="J169" s="263">
        <v>0</v>
      </c>
      <c r="K169" s="263">
        <v>0</v>
      </c>
      <c r="L169" s="263">
        <v>0</v>
      </c>
      <c r="M169" s="263">
        <v>0</v>
      </c>
      <c r="N169" s="263">
        <v>0</v>
      </c>
      <c r="O169" s="263">
        <v>0</v>
      </c>
      <c r="P169" s="263">
        <v>0</v>
      </c>
      <c r="Q169" s="263">
        <v>0</v>
      </c>
      <c r="R169" s="263">
        <v>0</v>
      </c>
      <c r="S169" s="263">
        <v>0</v>
      </c>
      <c r="T169" s="263">
        <v>0</v>
      </c>
      <c r="U169" s="263">
        <v>0</v>
      </c>
      <c r="V169" s="263">
        <v>0</v>
      </c>
      <c r="W169" s="263">
        <v>0</v>
      </c>
      <c r="X169" s="263">
        <v>0</v>
      </c>
      <c r="Y169" s="263">
        <v>0</v>
      </c>
      <c r="Z169" s="263">
        <v>10745.64</v>
      </c>
      <c r="AA169" s="263">
        <v>0</v>
      </c>
      <c r="AB169" s="263">
        <v>50514.9</v>
      </c>
      <c r="AC169" s="263">
        <v>91533.1</v>
      </c>
      <c r="AD169" s="263">
        <v>870337.349</v>
      </c>
      <c r="AE169" s="263">
        <v>39865649.8785485</v>
      </c>
      <c r="AF169" s="263">
        <v>902249.363</v>
      </c>
      <c r="AG169" s="263">
        <v>1307522.904</v>
      </c>
      <c r="AH169" s="263">
        <v>325431.316</v>
      </c>
      <c r="AI169" s="263">
        <v>3257888.565</v>
      </c>
      <c r="AJ169" s="263">
        <v>70873.995</v>
      </c>
      <c r="AK169" s="263">
        <v>18363.9</v>
      </c>
      <c r="AL169" s="263">
        <v>6605.8</v>
      </c>
      <c r="AM169" s="263">
        <v>0</v>
      </c>
      <c r="AN169" s="263">
        <v>34798.078</v>
      </c>
      <c r="AO169" s="263">
        <v>2735.6</v>
      </c>
      <c r="AP169" s="263">
        <v>0</v>
      </c>
      <c r="AQ169" s="263">
        <v>0</v>
      </c>
      <c r="AR169" s="264"/>
      <c r="AT169" s="265"/>
    </row>
    <row r="170" spans="1:46">
      <c r="A170" s="268" t="s">
        <v>204</v>
      </c>
      <c r="B170" s="267" t="s">
        <v>205</v>
      </c>
      <c r="C170" s="263">
        <v>891832.2</v>
      </c>
      <c r="D170" s="263">
        <v>0</v>
      </c>
      <c r="E170" s="263">
        <v>0</v>
      </c>
      <c r="F170" s="263">
        <v>0</v>
      </c>
      <c r="G170" s="263">
        <v>0</v>
      </c>
      <c r="H170" s="263">
        <v>0</v>
      </c>
      <c r="I170" s="263">
        <v>0</v>
      </c>
      <c r="J170" s="263">
        <v>0</v>
      </c>
      <c r="K170" s="263">
        <v>4300.587</v>
      </c>
      <c r="L170" s="263">
        <v>54701.2</v>
      </c>
      <c r="M170" s="263">
        <v>0</v>
      </c>
      <c r="N170" s="263">
        <v>12390</v>
      </c>
      <c r="O170" s="263">
        <v>0</v>
      </c>
      <c r="P170" s="263">
        <v>2190</v>
      </c>
      <c r="Q170" s="263">
        <v>0</v>
      </c>
      <c r="R170" s="263">
        <v>0</v>
      </c>
      <c r="S170" s="263">
        <v>33920.2</v>
      </c>
      <c r="T170" s="263">
        <v>5372.2</v>
      </c>
      <c r="U170" s="263">
        <v>26931.1</v>
      </c>
      <c r="V170" s="263">
        <v>0</v>
      </c>
      <c r="W170" s="263">
        <v>3213.1</v>
      </c>
      <c r="X170" s="263">
        <v>0</v>
      </c>
      <c r="Y170" s="263">
        <v>4688.6</v>
      </c>
      <c r="Z170" s="263">
        <v>105701.112</v>
      </c>
      <c r="AA170" s="263">
        <v>32337</v>
      </c>
      <c r="AB170" s="263">
        <v>182130.823</v>
      </c>
      <c r="AC170" s="263">
        <v>351059.614</v>
      </c>
      <c r="AD170" s="263">
        <v>2482220.305</v>
      </c>
      <c r="AE170" s="263">
        <v>53304488.5721056</v>
      </c>
      <c r="AF170" s="263">
        <v>2573236.332</v>
      </c>
      <c r="AG170" s="263">
        <v>596344.41</v>
      </c>
      <c r="AH170" s="263">
        <v>187223.934</v>
      </c>
      <c r="AI170" s="263">
        <v>423233.266</v>
      </c>
      <c r="AJ170" s="263">
        <v>345470.8</v>
      </c>
      <c r="AK170" s="263">
        <v>805873.939</v>
      </c>
      <c r="AL170" s="263">
        <v>18873.2</v>
      </c>
      <c r="AM170" s="263">
        <v>0</v>
      </c>
      <c r="AN170" s="263">
        <v>10509.2</v>
      </c>
      <c r="AO170" s="263">
        <v>0</v>
      </c>
      <c r="AP170" s="263">
        <v>0</v>
      </c>
      <c r="AQ170" s="263">
        <v>0</v>
      </c>
      <c r="AR170" s="264"/>
      <c r="AT170" s="265"/>
    </row>
    <row r="171" spans="1:46">
      <c r="A171" s="268" t="s">
        <v>206</v>
      </c>
      <c r="B171" s="267" t="s">
        <v>207</v>
      </c>
      <c r="C171" s="263">
        <v>5509.7</v>
      </c>
      <c r="D171" s="263">
        <v>0</v>
      </c>
      <c r="E171" s="263">
        <v>0</v>
      </c>
      <c r="F171" s="263">
        <v>0</v>
      </c>
      <c r="G171" s="263">
        <v>0</v>
      </c>
      <c r="H171" s="263">
        <v>0</v>
      </c>
      <c r="I171" s="263">
        <v>0</v>
      </c>
      <c r="J171" s="263">
        <v>0</v>
      </c>
      <c r="K171" s="263">
        <v>0</v>
      </c>
      <c r="L171" s="263">
        <v>0</v>
      </c>
      <c r="M171" s="263">
        <v>0</v>
      </c>
      <c r="N171" s="263">
        <v>0</v>
      </c>
      <c r="O171" s="263">
        <v>0</v>
      </c>
      <c r="P171" s="263">
        <v>0</v>
      </c>
      <c r="Q171" s="263">
        <v>0</v>
      </c>
      <c r="R171" s="263">
        <v>0</v>
      </c>
      <c r="S171" s="263">
        <v>0</v>
      </c>
      <c r="T171" s="263">
        <v>0</v>
      </c>
      <c r="U171" s="263">
        <v>96777.272</v>
      </c>
      <c r="V171" s="263">
        <v>0</v>
      </c>
      <c r="W171" s="263">
        <v>2343.4</v>
      </c>
      <c r="X171" s="263">
        <v>0</v>
      </c>
      <c r="Y171" s="263">
        <v>0</v>
      </c>
      <c r="Z171" s="263">
        <v>39121.4</v>
      </c>
      <c r="AA171" s="263">
        <v>0</v>
      </c>
      <c r="AB171" s="263">
        <v>7628</v>
      </c>
      <c r="AC171" s="263">
        <v>2293.7</v>
      </c>
      <c r="AD171" s="263">
        <v>322416.273</v>
      </c>
      <c r="AE171" s="263">
        <v>56596364.417214</v>
      </c>
      <c r="AF171" s="263">
        <v>6300355.916</v>
      </c>
      <c r="AG171" s="263">
        <v>572075.854</v>
      </c>
      <c r="AH171" s="263">
        <v>386531.213</v>
      </c>
      <c r="AI171" s="263">
        <v>191853.093</v>
      </c>
      <c r="AJ171" s="263">
        <v>30964.2</v>
      </c>
      <c r="AK171" s="263">
        <v>121882.97</v>
      </c>
      <c r="AL171" s="263">
        <v>0</v>
      </c>
      <c r="AM171" s="263">
        <v>0</v>
      </c>
      <c r="AN171" s="263">
        <v>0</v>
      </c>
      <c r="AO171" s="263">
        <v>0</v>
      </c>
      <c r="AP171" s="263">
        <v>0</v>
      </c>
      <c r="AQ171" s="263">
        <v>0</v>
      </c>
      <c r="AR171" s="264"/>
      <c r="AT171" s="265"/>
    </row>
    <row r="172" spans="1:46">
      <c r="A172" s="268" t="s">
        <v>208</v>
      </c>
      <c r="B172" s="267" t="s">
        <v>209</v>
      </c>
      <c r="C172" s="263">
        <v>0</v>
      </c>
      <c r="D172" s="263">
        <v>0</v>
      </c>
      <c r="E172" s="263">
        <v>855.6</v>
      </c>
      <c r="F172" s="263">
        <v>0</v>
      </c>
      <c r="G172" s="263">
        <v>532.7</v>
      </c>
      <c r="H172" s="263">
        <v>454609</v>
      </c>
      <c r="I172" s="263">
        <v>0</v>
      </c>
      <c r="J172" s="263">
        <v>0</v>
      </c>
      <c r="K172" s="263">
        <v>0</v>
      </c>
      <c r="L172" s="263">
        <v>6698.6</v>
      </c>
      <c r="M172" s="263">
        <v>0</v>
      </c>
      <c r="N172" s="263">
        <v>0</v>
      </c>
      <c r="O172" s="263">
        <v>0</v>
      </c>
      <c r="P172" s="263">
        <v>0</v>
      </c>
      <c r="Q172" s="263">
        <v>0</v>
      </c>
      <c r="R172" s="263">
        <v>418.7</v>
      </c>
      <c r="S172" s="263">
        <v>0</v>
      </c>
      <c r="T172" s="263">
        <v>0</v>
      </c>
      <c r="U172" s="263">
        <v>3325.8</v>
      </c>
      <c r="V172" s="263">
        <v>0</v>
      </c>
      <c r="W172" s="263">
        <v>17513.6</v>
      </c>
      <c r="X172" s="263">
        <v>0</v>
      </c>
      <c r="Y172" s="263">
        <v>95994.4</v>
      </c>
      <c r="Z172" s="263">
        <v>29855.62</v>
      </c>
      <c r="AA172" s="263">
        <v>247473.31</v>
      </c>
      <c r="AB172" s="263">
        <v>47630.6</v>
      </c>
      <c r="AC172" s="263">
        <v>40696.7</v>
      </c>
      <c r="AD172" s="263">
        <v>789271.706</v>
      </c>
      <c r="AE172" s="263">
        <v>83929145.4673562</v>
      </c>
      <c r="AF172" s="263">
        <v>726988.219</v>
      </c>
      <c r="AG172" s="263">
        <v>482043.24</v>
      </c>
      <c r="AH172" s="263">
        <v>68438.64</v>
      </c>
      <c r="AI172" s="263">
        <v>4382804.714</v>
      </c>
      <c r="AJ172" s="263">
        <v>73177.77</v>
      </c>
      <c r="AK172" s="263">
        <v>320044.1</v>
      </c>
      <c r="AL172" s="263">
        <v>2322</v>
      </c>
      <c r="AM172" s="263">
        <v>22721.3</v>
      </c>
      <c r="AN172" s="263">
        <v>47.1</v>
      </c>
      <c r="AO172" s="263">
        <v>0</v>
      </c>
      <c r="AP172" s="263">
        <v>0</v>
      </c>
      <c r="AQ172" s="263">
        <v>0</v>
      </c>
      <c r="AR172" s="264"/>
      <c r="AT172" s="265"/>
    </row>
    <row r="173" spans="1:46">
      <c r="A173" s="269" t="s">
        <v>210</v>
      </c>
      <c r="B173" s="270" t="s">
        <v>211</v>
      </c>
      <c r="C173" s="263">
        <v>567.7</v>
      </c>
      <c r="D173" s="263">
        <v>0</v>
      </c>
      <c r="E173" s="263">
        <v>0</v>
      </c>
      <c r="F173" s="263">
        <v>0</v>
      </c>
      <c r="G173" s="263">
        <v>0</v>
      </c>
      <c r="H173" s="263">
        <v>0</v>
      </c>
      <c r="I173" s="263">
        <v>0</v>
      </c>
      <c r="J173" s="263">
        <v>0</v>
      </c>
      <c r="K173" s="263">
        <v>0</v>
      </c>
      <c r="L173" s="263">
        <v>6655.4</v>
      </c>
      <c r="M173" s="263">
        <v>0</v>
      </c>
      <c r="N173" s="263">
        <v>0</v>
      </c>
      <c r="O173" s="263">
        <v>1473.77</v>
      </c>
      <c r="P173" s="263">
        <v>0</v>
      </c>
      <c r="Q173" s="263">
        <v>24917.5</v>
      </c>
      <c r="R173" s="263">
        <v>0</v>
      </c>
      <c r="S173" s="263">
        <v>9453.9</v>
      </c>
      <c r="T173" s="263">
        <v>21955.2</v>
      </c>
      <c r="U173" s="263">
        <v>36722.4</v>
      </c>
      <c r="V173" s="263">
        <v>0</v>
      </c>
      <c r="W173" s="263">
        <v>11099.4</v>
      </c>
      <c r="X173" s="263">
        <v>8771.4</v>
      </c>
      <c r="Y173" s="263">
        <v>0</v>
      </c>
      <c r="Z173" s="263">
        <v>90060</v>
      </c>
      <c r="AA173" s="263">
        <v>28991.788</v>
      </c>
      <c r="AB173" s="263">
        <v>0</v>
      </c>
      <c r="AC173" s="263">
        <v>52711.1</v>
      </c>
      <c r="AD173" s="263">
        <v>336422.496</v>
      </c>
      <c r="AE173" s="263">
        <v>61205373.3262807</v>
      </c>
      <c r="AF173" s="263">
        <v>1922717.13</v>
      </c>
      <c r="AG173" s="263">
        <v>722476.367</v>
      </c>
      <c r="AH173" s="263">
        <v>25748.26</v>
      </c>
      <c r="AI173" s="263">
        <v>3713173.895</v>
      </c>
      <c r="AJ173" s="263">
        <v>182198.16</v>
      </c>
      <c r="AK173" s="263">
        <v>369066.539</v>
      </c>
      <c r="AL173" s="263">
        <v>6488.3</v>
      </c>
      <c r="AM173" s="263">
        <v>0</v>
      </c>
      <c r="AN173" s="263">
        <v>4298.9</v>
      </c>
      <c r="AO173" s="263">
        <v>0</v>
      </c>
      <c r="AP173" s="263">
        <v>95020.3</v>
      </c>
      <c r="AQ173" s="263">
        <v>2914.7</v>
      </c>
      <c r="AR173" s="264"/>
      <c r="AT173" s="265"/>
    </row>
    <row r="174" spans="1:46">
      <c r="A174" s="268" t="s">
        <v>212</v>
      </c>
      <c r="B174" s="267" t="s">
        <v>213</v>
      </c>
      <c r="C174" s="263">
        <v>0</v>
      </c>
      <c r="D174" s="263">
        <v>0</v>
      </c>
      <c r="E174" s="263">
        <v>0</v>
      </c>
      <c r="F174" s="263">
        <v>0</v>
      </c>
      <c r="G174" s="263">
        <v>0</v>
      </c>
      <c r="H174" s="263">
        <v>0</v>
      </c>
      <c r="I174" s="263">
        <v>0</v>
      </c>
      <c r="J174" s="263">
        <v>0</v>
      </c>
      <c r="K174" s="263">
        <v>0</v>
      </c>
      <c r="L174" s="263">
        <v>0</v>
      </c>
      <c r="M174" s="263">
        <v>0</v>
      </c>
      <c r="N174" s="263">
        <v>0</v>
      </c>
      <c r="O174" s="263">
        <v>0</v>
      </c>
      <c r="P174" s="263">
        <v>0</v>
      </c>
      <c r="Q174" s="263">
        <v>0</v>
      </c>
      <c r="R174" s="263">
        <v>0</v>
      </c>
      <c r="S174" s="263">
        <v>0</v>
      </c>
      <c r="T174" s="263">
        <v>0</v>
      </c>
      <c r="U174" s="263">
        <v>294400.8</v>
      </c>
      <c r="V174" s="263">
        <v>0</v>
      </c>
      <c r="W174" s="263">
        <v>427</v>
      </c>
      <c r="X174" s="263">
        <v>0</v>
      </c>
      <c r="Y174" s="263">
        <v>0</v>
      </c>
      <c r="Z174" s="263">
        <v>1973.7</v>
      </c>
      <c r="AA174" s="263">
        <v>22211.2</v>
      </c>
      <c r="AB174" s="263">
        <v>0</v>
      </c>
      <c r="AC174" s="263">
        <v>0</v>
      </c>
      <c r="AD174" s="263">
        <v>27413.5</v>
      </c>
      <c r="AE174" s="263">
        <v>15819306.4903942</v>
      </c>
      <c r="AF174" s="263">
        <v>33961.374</v>
      </c>
      <c r="AG174" s="263">
        <v>629.5</v>
      </c>
      <c r="AH174" s="263">
        <v>1357.9</v>
      </c>
      <c r="AI174" s="263">
        <v>19864.532</v>
      </c>
      <c r="AJ174" s="263">
        <v>1651964.719</v>
      </c>
      <c r="AK174" s="263">
        <v>126799.8</v>
      </c>
      <c r="AL174" s="263">
        <v>13994.3</v>
      </c>
      <c r="AM174" s="263">
        <v>0</v>
      </c>
      <c r="AN174" s="263">
        <v>8545.2</v>
      </c>
      <c r="AO174" s="263">
        <v>0</v>
      </c>
      <c r="AP174" s="263">
        <v>0</v>
      </c>
      <c r="AQ174" s="263">
        <v>0</v>
      </c>
      <c r="AR174" s="264"/>
      <c r="AT174" s="265"/>
    </row>
    <row r="175" spans="1:46">
      <c r="A175" s="269" t="s">
        <v>214</v>
      </c>
      <c r="B175" s="270" t="s">
        <v>215</v>
      </c>
      <c r="C175" s="263">
        <v>79343.08</v>
      </c>
      <c r="D175" s="263">
        <v>0</v>
      </c>
      <c r="E175" s="263">
        <v>0</v>
      </c>
      <c r="F175" s="263">
        <v>1556.7</v>
      </c>
      <c r="G175" s="263">
        <v>3570.8</v>
      </c>
      <c r="H175" s="263">
        <v>653.28</v>
      </c>
      <c r="I175" s="263">
        <v>0</v>
      </c>
      <c r="J175" s="263">
        <v>5137.9</v>
      </c>
      <c r="K175" s="263">
        <v>553</v>
      </c>
      <c r="L175" s="263">
        <v>0</v>
      </c>
      <c r="M175" s="263">
        <v>0</v>
      </c>
      <c r="N175" s="263">
        <v>0</v>
      </c>
      <c r="O175" s="263">
        <v>11980.281</v>
      </c>
      <c r="P175" s="263">
        <v>8363.3</v>
      </c>
      <c r="Q175" s="263">
        <v>1777</v>
      </c>
      <c r="R175" s="263">
        <v>15202</v>
      </c>
      <c r="S175" s="263">
        <v>0</v>
      </c>
      <c r="T175" s="263">
        <v>19971.6</v>
      </c>
      <c r="U175" s="263">
        <v>95272.706</v>
      </c>
      <c r="V175" s="263">
        <v>18106.6</v>
      </c>
      <c r="W175" s="263">
        <v>1861817.93</v>
      </c>
      <c r="X175" s="263">
        <v>22636.2</v>
      </c>
      <c r="Y175" s="263">
        <v>280</v>
      </c>
      <c r="Z175" s="263">
        <v>139355.902</v>
      </c>
      <c r="AA175" s="263">
        <v>155081.1</v>
      </c>
      <c r="AB175" s="263">
        <v>1067344.195</v>
      </c>
      <c r="AC175" s="263">
        <v>957344.616</v>
      </c>
      <c r="AD175" s="263">
        <v>3403107.309</v>
      </c>
      <c r="AE175" s="263">
        <v>117185311.22065</v>
      </c>
      <c r="AF175" s="263">
        <v>5724186.434</v>
      </c>
      <c r="AG175" s="263">
        <v>4671234.359</v>
      </c>
      <c r="AH175" s="263">
        <v>852270.264</v>
      </c>
      <c r="AI175" s="263">
        <v>1804346.794</v>
      </c>
      <c r="AJ175" s="263">
        <v>1235380.982</v>
      </c>
      <c r="AK175" s="263">
        <v>536694.071</v>
      </c>
      <c r="AL175" s="263">
        <v>129384.822</v>
      </c>
      <c r="AM175" s="263">
        <v>2410</v>
      </c>
      <c r="AN175" s="263">
        <v>94069.398</v>
      </c>
      <c r="AO175" s="263">
        <v>0</v>
      </c>
      <c r="AP175" s="263">
        <v>0</v>
      </c>
      <c r="AQ175" s="263">
        <v>1951.4</v>
      </c>
      <c r="AR175" s="264"/>
      <c r="AT175" s="265"/>
    </row>
    <row r="176" spans="1:46">
      <c r="A176" s="268" t="s">
        <v>216</v>
      </c>
      <c r="B176" s="267" t="s">
        <v>217</v>
      </c>
      <c r="C176" s="263">
        <v>667053.31</v>
      </c>
      <c r="D176" s="263">
        <v>23253</v>
      </c>
      <c r="E176" s="263">
        <v>1105.8</v>
      </c>
      <c r="F176" s="263">
        <v>705.8</v>
      </c>
      <c r="G176" s="263">
        <v>1594.3</v>
      </c>
      <c r="H176" s="263">
        <v>2360.6</v>
      </c>
      <c r="I176" s="263">
        <v>0</v>
      </c>
      <c r="J176" s="263">
        <v>3475.5</v>
      </c>
      <c r="K176" s="263">
        <v>0</v>
      </c>
      <c r="L176" s="263">
        <v>0</v>
      </c>
      <c r="M176" s="263">
        <v>0</v>
      </c>
      <c r="N176" s="263">
        <v>1628.1</v>
      </c>
      <c r="O176" s="263">
        <v>0</v>
      </c>
      <c r="P176" s="263">
        <v>0</v>
      </c>
      <c r="Q176" s="263">
        <v>2988.9</v>
      </c>
      <c r="R176" s="263">
        <v>17690.846</v>
      </c>
      <c r="S176" s="263">
        <v>0</v>
      </c>
      <c r="T176" s="263">
        <v>0</v>
      </c>
      <c r="U176" s="263">
        <v>6963.5</v>
      </c>
      <c r="V176" s="263">
        <v>17096.9</v>
      </c>
      <c r="W176" s="263">
        <v>382572.763</v>
      </c>
      <c r="X176" s="263">
        <v>0</v>
      </c>
      <c r="Y176" s="263">
        <v>0</v>
      </c>
      <c r="Z176" s="263">
        <v>4197.1</v>
      </c>
      <c r="AA176" s="263">
        <v>234748.205</v>
      </c>
      <c r="AB176" s="263">
        <v>84137.4</v>
      </c>
      <c r="AC176" s="263">
        <v>85267.3</v>
      </c>
      <c r="AD176" s="263">
        <v>586892.848</v>
      </c>
      <c r="AE176" s="263">
        <v>3291995.958</v>
      </c>
      <c r="AF176" s="263">
        <v>96635452.8661177</v>
      </c>
      <c r="AG176" s="263">
        <v>265976.782</v>
      </c>
      <c r="AH176" s="263">
        <v>345187.614</v>
      </c>
      <c r="AI176" s="263">
        <v>159013.172</v>
      </c>
      <c r="AJ176" s="263">
        <v>53573.9</v>
      </c>
      <c r="AK176" s="263">
        <v>183682.068</v>
      </c>
      <c r="AL176" s="263">
        <v>0</v>
      </c>
      <c r="AM176" s="263">
        <v>16354.9</v>
      </c>
      <c r="AN176" s="263">
        <v>43681.53</v>
      </c>
      <c r="AO176" s="263">
        <v>2659.563</v>
      </c>
      <c r="AP176" s="263">
        <v>0</v>
      </c>
      <c r="AQ176" s="263">
        <v>0</v>
      </c>
      <c r="AR176" s="264"/>
      <c r="AT176" s="265"/>
    </row>
    <row r="177" spans="1:46">
      <c r="A177" s="268" t="s">
        <v>218</v>
      </c>
      <c r="B177" s="267" t="s">
        <v>219</v>
      </c>
      <c r="C177" s="263">
        <v>32057.7</v>
      </c>
      <c r="D177" s="263">
        <v>0</v>
      </c>
      <c r="E177" s="263">
        <v>0</v>
      </c>
      <c r="F177" s="263">
        <v>0</v>
      </c>
      <c r="G177" s="263">
        <v>0</v>
      </c>
      <c r="H177" s="263">
        <v>0</v>
      </c>
      <c r="I177" s="263">
        <v>0</v>
      </c>
      <c r="J177" s="263">
        <v>1065.474</v>
      </c>
      <c r="K177" s="263">
        <v>0</v>
      </c>
      <c r="L177" s="263">
        <v>182305.8</v>
      </c>
      <c r="M177" s="263">
        <v>0</v>
      </c>
      <c r="N177" s="263">
        <v>1104.5</v>
      </c>
      <c r="O177" s="263">
        <v>0</v>
      </c>
      <c r="P177" s="263">
        <v>112351.7</v>
      </c>
      <c r="Q177" s="263">
        <v>104976.593</v>
      </c>
      <c r="R177" s="263">
        <v>28937.8</v>
      </c>
      <c r="S177" s="263">
        <v>55699.2</v>
      </c>
      <c r="T177" s="263">
        <v>28498.5</v>
      </c>
      <c r="U177" s="263">
        <v>39862.635</v>
      </c>
      <c r="V177" s="263">
        <v>2350.4</v>
      </c>
      <c r="W177" s="263">
        <v>124072.448</v>
      </c>
      <c r="X177" s="263">
        <v>20935.1</v>
      </c>
      <c r="Y177" s="263">
        <v>0</v>
      </c>
      <c r="Z177" s="263">
        <v>894475.874</v>
      </c>
      <c r="AA177" s="263">
        <v>270851.914</v>
      </c>
      <c r="AB177" s="263">
        <v>192719.275</v>
      </c>
      <c r="AC177" s="263">
        <v>124846.4</v>
      </c>
      <c r="AD177" s="263">
        <v>936718.645</v>
      </c>
      <c r="AE177" s="263">
        <v>1486454.596</v>
      </c>
      <c r="AF177" s="263">
        <v>47595571.4440267</v>
      </c>
      <c r="AG177" s="263">
        <v>628788.795</v>
      </c>
      <c r="AH177" s="263">
        <v>83809.852</v>
      </c>
      <c r="AI177" s="263">
        <v>321973.996</v>
      </c>
      <c r="AJ177" s="263">
        <v>1259622.867</v>
      </c>
      <c r="AK177" s="263">
        <v>260640.525</v>
      </c>
      <c r="AL177" s="263">
        <v>0</v>
      </c>
      <c r="AM177" s="263">
        <v>0</v>
      </c>
      <c r="AN177" s="263">
        <v>0</v>
      </c>
      <c r="AO177" s="263">
        <v>0</v>
      </c>
      <c r="AP177" s="263">
        <v>0</v>
      </c>
      <c r="AQ177" s="263">
        <v>0</v>
      </c>
      <c r="AR177" s="264"/>
      <c r="AT177" s="265"/>
    </row>
    <row r="178" spans="1:46">
      <c r="A178" s="268" t="s">
        <v>220</v>
      </c>
      <c r="B178" s="267" t="s">
        <v>221</v>
      </c>
      <c r="C178" s="263">
        <v>0</v>
      </c>
      <c r="D178" s="263">
        <v>0</v>
      </c>
      <c r="E178" s="263">
        <v>0</v>
      </c>
      <c r="F178" s="263">
        <v>0</v>
      </c>
      <c r="G178" s="263">
        <v>0</v>
      </c>
      <c r="H178" s="263">
        <v>0</v>
      </c>
      <c r="I178" s="263">
        <v>0</v>
      </c>
      <c r="J178" s="263">
        <v>7833.8</v>
      </c>
      <c r="K178" s="263">
        <v>0</v>
      </c>
      <c r="L178" s="263">
        <v>0</v>
      </c>
      <c r="M178" s="263">
        <v>0</v>
      </c>
      <c r="N178" s="263">
        <v>7820.9</v>
      </c>
      <c r="O178" s="263">
        <v>750.7</v>
      </c>
      <c r="P178" s="263">
        <v>0</v>
      </c>
      <c r="Q178" s="263">
        <v>65801.317</v>
      </c>
      <c r="R178" s="263">
        <v>595.3</v>
      </c>
      <c r="S178" s="263">
        <v>0</v>
      </c>
      <c r="T178" s="263">
        <v>0</v>
      </c>
      <c r="U178" s="263">
        <v>54541.507</v>
      </c>
      <c r="V178" s="263">
        <v>0</v>
      </c>
      <c r="W178" s="263">
        <v>0</v>
      </c>
      <c r="X178" s="263">
        <v>0</v>
      </c>
      <c r="Y178" s="263">
        <v>3383.5</v>
      </c>
      <c r="Z178" s="263">
        <v>5585</v>
      </c>
      <c r="AA178" s="263">
        <v>8411.4</v>
      </c>
      <c r="AB178" s="263">
        <v>0</v>
      </c>
      <c r="AC178" s="263">
        <v>0</v>
      </c>
      <c r="AD178" s="263">
        <v>208851.801</v>
      </c>
      <c r="AE178" s="263">
        <v>855087.247</v>
      </c>
      <c r="AF178" s="263">
        <v>20399116.8718336</v>
      </c>
      <c r="AG178" s="263">
        <v>614564.361</v>
      </c>
      <c r="AH178" s="263">
        <v>139032.551</v>
      </c>
      <c r="AI178" s="263">
        <v>122572.695</v>
      </c>
      <c r="AJ178" s="263">
        <v>63073.566</v>
      </c>
      <c r="AK178" s="263">
        <v>33506.2</v>
      </c>
      <c r="AL178" s="263">
        <v>0</v>
      </c>
      <c r="AM178" s="263">
        <v>0</v>
      </c>
      <c r="AN178" s="263">
        <v>0</v>
      </c>
      <c r="AO178" s="263">
        <v>0</v>
      </c>
      <c r="AP178" s="263">
        <v>0</v>
      </c>
      <c r="AQ178" s="263">
        <v>0</v>
      </c>
      <c r="AR178" s="264"/>
      <c r="AT178" s="265"/>
    </row>
    <row r="179" spans="1:46">
      <c r="A179" s="269" t="s">
        <v>222</v>
      </c>
      <c r="B179" s="270" t="s">
        <v>223</v>
      </c>
      <c r="C179" s="263">
        <v>0</v>
      </c>
      <c r="D179" s="263">
        <v>0</v>
      </c>
      <c r="E179" s="263">
        <v>0</v>
      </c>
      <c r="F179" s="263">
        <v>0</v>
      </c>
      <c r="G179" s="263">
        <v>0</v>
      </c>
      <c r="H179" s="263">
        <v>0</v>
      </c>
      <c r="I179" s="263">
        <v>0</v>
      </c>
      <c r="J179" s="263">
        <v>0</v>
      </c>
      <c r="K179" s="263">
        <v>3123.8</v>
      </c>
      <c r="L179" s="263">
        <v>0</v>
      </c>
      <c r="M179" s="263">
        <v>0</v>
      </c>
      <c r="N179" s="263">
        <v>88539</v>
      </c>
      <c r="O179" s="263">
        <v>15814.8</v>
      </c>
      <c r="P179" s="263">
        <v>713</v>
      </c>
      <c r="Q179" s="263">
        <v>0</v>
      </c>
      <c r="R179" s="263">
        <v>4845.3</v>
      </c>
      <c r="S179" s="263">
        <v>0</v>
      </c>
      <c r="T179" s="263">
        <v>0</v>
      </c>
      <c r="U179" s="263">
        <v>10978.7</v>
      </c>
      <c r="V179" s="263">
        <v>0</v>
      </c>
      <c r="W179" s="263">
        <v>31869.556</v>
      </c>
      <c r="X179" s="263">
        <v>1547937.436</v>
      </c>
      <c r="Y179" s="263">
        <v>0</v>
      </c>
      <c r="Z179" s="263">
        <v>81692.3</v>
      </c>
      <c r="AA179" s="263">
        <v>19431.9</v>
      </c>
      <c r="AB179" s="263">
        <v>20081.9</v>
      </c>
      <c r="AC179" s="263">
        <v>736.8</v>
      </c>
      <c r="AD179" s="263">
        <v>31768.8</v>
      </c>
      <c r="AE179" s="263">
        <v>116878.191</v>
      </c>
      <c r="AF179" s="263">
        <v>32042027.2952624</v>
      </c>
      <c r="AG179" s="263">
        <v>30283.1</v>
      </c>
      <c r="AH179" s="263">
        <v>64073.356</v>
      </c>
      <c r="AI179" s="263">
        <v>120403.761</v>
      </c>
      <c r="AJ179" s="263">
        <v>233791.52</v>
      </c>
      <c r="AK179" s="263">
        <v>197942.26</v>
      </c>
      <c r="AL179" s="263">
        <v>7885.3</v>
      </c>
      <c r="AM179" s="263">
        <v>0</v>
      </c>
      <c r="AN179" s="263">
        <v>0</v>
      </c>
      <c r="AO179" s="263">
        <v>0</v>
      </c>
      <c r="AP179" s="263">
        <v>0</v>
      </c>
      <c r="AQ179" s="263">
        <v>0</v>
      </c>
      <c r="AR179" s="264"/>
      <c r="AT179" s="265"/>
    </row>
    <row r="180" spans="1:46">
      <c r="A180" s="269" t="s">
        <v>224</v>
      </c>
      <c r="B180" s="270" t="s">
        <v>225</v>
      </c>
      <c r="C180" s="263">
        <v>149375.6</v>
      </c>
      <c r="D180" s="263">
        <v>0</v>
      </c>
      <c r="E180" s="263">
        <v>0</v>
      </c>
      <c r="F180" s="263">
        <v>0</v>
      </c>
      <c r="G180" s="263">
        <v>0</v>
      </c>
      <c r="H180" s="263">
        <v>0</v>
      </c>
      <c r="I180" s="263">
        <v>0</v>
      </c>
      <c r="J180" s="263">
        <v>40491.3</v>
      </c>
      <c r="K180" s="263">
        <v>78860.5</v>
      </c>
      <c r="L180" s="263">
        <v>26110.1</v>
      </c>
      <c r="M180" s="263">
        <v>0</v>
      </c>
      <c r="N180" s="263">
        <v>10110.9</v>
      </c>
      <c r="O180" s="263">
        <v>56267.15</v>
      </c>
      <c r="P180" s="263">
        <v>7807.5</v>
      </c>
      <c r="Q180" s="263">
        <v>0</v>
      </c>
      <c r="R180" s="263">
        <v>12113.271</v>
      </c>
      <c r="S180" s="263">
        <v>37212.9</v>
      </c>
      <c r="T180" s="263">
        <v>47508.693</v>
      </c>
      <c r="U180" s="263">
        <v>150876.1</v>
      </c>
      <c r="V180" s="263">
        <v>33416.271</v>
      </c>
      <c r="W180" s="263">
        <v>243005.166</v>
      </c>
      <c r="X180" s="263">
        <v>41630.1</v>
      </c>
      <c r="Y180" s="263">
        <v>846.4</v>
      </c>
      <c r="Z180" s="263">
        <v>113112.884</v>
      </c>
      <c r="AA180" s="263">
        <v>211426.028</v>
      </c>
      <c r="AB180" s="263">
        <v>4282</v>
      </c>
      <c r="AC180" s="263">
        <v>127901.5</v>
      </c>
      <c r="AD180" s="263">
        <v>1651296.716</v>
      </c>
      <c r="AE180" s="263">
        <v>4797440.953</v>
      </c>
      <c r="AF180" s="263">
        <v>107274381.186345</v>
      </c>
      <c r="AG180" s="263">
        <v>543093.81</v>
      </c>
      <c r="AH180" s="263">
        <v>119958.373</v>
      </c>
      <c r="AI180" s="263">
        <v>2277930.755</v>
      </c>
      <c r="AJ180" s="263">
        <v>3791011.748</v>
      </c>
      <c r="AK180" s="263">
        <v>1006954.827</v>
      </c>
      <c r="AL180" s="263">
        <v>149369.552</v>
      </c>
      <c r="AM180" s="263">
        <v>28176.6</v>
      </c>
      <c r="AN180" s="263">
        <v>22368.951</v>
      </c>
      <c r="AO180" s="263">
        <v>1046.5</v>
      </c>
      <c r="AP180" s="263">
        <v>0</v>
      </c>
      <c r="AQ180" s="263">
        <v>57821.8</v>
      </c>
      <c r="AR180" s="264"/>
      <c r="AT180" s="265"/>
    </row>
    <row r="181" spans="1:46">
      <c r="A181" s="268" t="s">
        <v>226</v>
      </c>
      <c r="B181" s="267" t="s">
        <v>227</v>
      </c>
      <c r="C181" s="263">
        <v>0</v>
      </c>
      <c r="D181" s="263">
        <v>0</v>
      </c>
      <c r="E181" s="263">
        <v>0</v>
      </c>
      <c r="F181" s="263">
        <v>0</v>
      </c>
      <c r="G181" s="263">
        <v>0</v>
      </c>
      <c r="H181" s="263">
        <v>0</v>
      </c>
      <c r="I181" s="263">
        <v>0</v>
      </c>
      <c r="J181" s="263">
        <v>0</v>
      </c>
      <c r="K181" s="263">
        <v>0</v>
      </c>
      <c r="L181" s="263">
        <v>0</v>
      </c>
      <c r="M181" s="263">
        <v>0</v>
      </c>
      <c r="N181" s="263">
        <v>0</v>
      </c>
      <c r="O181" s="263">
        <v>0</v>
      </c>
      <c r="P181" s="263">
        <v>0</v>
      </c>
      <c r="Q181" s="263">
        <v>0</v>
      </c>
      <c r="R181" s="263">
        <v>0</v>
      </c>
      <c r="S181" s="263">
        <v>0</v>
      </c>
      <c r="T181" s="263">
        <v>0</v>
      </c>
      <c r="U181" s="263">
        <v>3272.1</v>
      </c>
      <c r="V181" s="263">
        <v>0</v>
      </c>
      <c r="W181" s="263">
        <v>0</v>
      </c>
      <c r="X181" s="263">
        <v>0</v>
      </c>
      <c r="Y181" s="263">
        <v>0</v>
      </c>
      <c r="Z181" s="263">
        <v>8965.8</v>
      </c>
      <c r="AA181" s="263">
        <v>2563.5</v>
      </c>
      <c r="AB181" s="263">
        <v>2147.6</v>
      </c>
      <c r="AC181" s="263">
        <v>42274.3</v>
      </c>
      <c r="AD181" s="263">
        <v>98061.473</v>
      </c>
      <c r="AE181" s="263">
        <v>772837.599</v>
      </c>
      <c r="AF181" s="263">
        <v>5153700.948</v>
      </c>
      <c r="AG181" s="263">
        <v>420944473.830107</v>
      </c>
      <c r="AH181" s="263">
        <v>354762.723</v>
      </c>
      <c r="AI181" s="263">
        <v>1971258.248</v>
      </c>
      <c r="AJ181" s="263">
        <v>14008.8</v>
      </c>
      <c r="AK181" s="263">
        <v>23658.5</v>
      </c>
      <c r="AL181" s="263">
        <v>0</v>
      </c>
      <c r="AM181" s="263">
        <v>0</v>
      </c>
      <c r="AN181" s="263">
        <v>655</v>
      </c>
      <c r="AO181" s="263">
        <v>0</v>
      </c>
      <c r="AP181" s="263">
        <v>0</v>
      </c>
      <c r="AQ181" s="263">
        <v>0</v>
      </c>
      <c r="AR181" s="264"/>
      <c r="AT181" s="265"/>
    </row>
    <row r="182" spans="1:46">
      <c r="A182" s="268" t="s">
        <v>228</v>
      </c>
      <c r="B182" s="267" t="s">
        <v>229</v>
      </c>
      <c r="C182" s="263">
        <v>0</v>
      </c>
      <c r="D182" s="263">
        <v>0</v>
      </c>
      <c r="E182" s="263">
        <v>0</v>
      </c>
      <c r="F182" s="263">
        <v>0</v>
      </c>
      <c r="G182" s="263">
        <v>0</v>
      </c>
      <c r="H182" s="263">
        <v>0</v>
      </c>
      <c r="I182" s="263">
        <v>0</v>
      </c>
      <c r="J182" s="263">
        <v>0</v>
      </c>
      <c r="K182" s="263">
        <v>0</v>
      </c>
      <c r="L182" s="263">
        <v>408900</v>
      </c>
      <c r="M182" s="263">
        <v>0</v>
      </c>
      <c r="N182" s="263">
        <v>64908.9</v>
      </c>
      <c r="O182" s="263">
        <v>2587.622</v>
      </c>
      <c r="P182" s="263">
        <v>25819.4</v>
      </c>
      <c r="Q182" s="263">
        <v>2259.5</v>
      </c>
      <c r="R182" s="263">
        <v>330025.053</v>
      </c>
      <c r="S182" s="263">
        <v>12651.7</v>
      </c>
      <c r="T182" s="263">
        <v>4706.2</v>
      </c>
      <c r="U182" s="263">
        <v>241793.294</v>
      </c>
      <c r="V182" s="263">
        <v>5655.4</v>
      </c>
      <c r="W182" s="263">
        <v>307750.1</v>
      </c>
      <c r="X182" s="263">
        <v>10174.1</v>
      </c>
      <c r="Y182" s="263">
        <v>0</v>
      </c>
      <c r="Z182" s="263">
        <v>989193.768</v>
      </c>
      <c r="AA182" s="263">
        <v>444297.983</v>
      </c>
      <c r="AB182" s="263">
        <v>452952.55</v>
      </c>
      <c r="AC182" s="263">
        <v>404317.659</v>
      </c>
      <c r="AD182" s="263">
        <v>1991890.93</v>
      </c>
      <c r="AE182" s="263">
        <v>6444800.877</v>
      </c>
      <c r="AF182" s="263">
        <v>1919241.875</v>
      </c>
      <c r="AG182" s="263">
        <v>369682980.28679</v>
      </c>
      <c r="AH182" s="263">
        <v>841305.523</v>
      </c>
      <c r="AI182" s="263">
        <v>2986042.148</v>
      </c>
      <c r="AJ182" s="263">
        <v>4682567.361</v>
      </c>
      <c r="AK182" s="263">
        <v>1293923.521</v>
      </c>
      <c r="AL182" s="263">
        <v>2811.5</v>
      </c>
      <c r="AM182" s="263">
        <v>70629.998</v>
      </c>
      <c r="AN182" s="263">
        <v>19956.5</v>
      </c>
      <c r="AO182" s="263">
        <v>0</v>
      </c>
      <c r="AP182" s="263">
        <v>0</v>
      </c>
      <c r="AQ182" s="263">
        <v>0</v>
      </c>
      <c r="AR182" s="264"/>
      <c r="AT182" s="265"/>
    </row>
    <row r="183" spans="1:46">
      <c r="A183" s="268" t="s">
        <v>230</v>
      </c>
      <c r="B183" s="267" t="s">
        <v>231</v>
      </c>
      <c r="C183" s="263">
        <v>10694.6</v>
      </c>
      <c r="D183" s="263">
        <v>0</v>
      </c>
      <c r="E183" s="263">
        <v>0</v>
      </c>
      <c r="F183" s="263">
        <v>0</v>
      </c>
      <c r="G183" s="263">
        <v>0</v>
      </c>
      <c r="H183" s="263">
        <v>0</v>
      </c>
      <c r="I183" s="263">
        <v>0</v>
      </c>
      <c r="J183" s="263">
        <v>0</v>
      </c>
      <c r="K183" s="263">
        <v>0</v>
      </c>
      <c r="L183" s="263">
        <v>0</v>
      </c>
      <c r="M183" s="263">
        <v>0</v>
      </c>
      <c r="N183" s="263">
        <v>0</v>
      </c>
      <c r="O183" s="263">
        <v>0</v>
      </c>
      <c r="P183" s="263">
        <v>0</v>
      </c>
      <c r="Q183" s="263">
        <v>0</v>
      </c>
      <c r="R183" s="263">
        <v>42524.4</v>
      </c>
      <c r="S183" s="263">
        <v>0</v>
      </c>
      <c r="T183" s="263">
        <v>0</v>
      </c>
      <c r="U183" s="263">
        <v>0</v>
      </c>
      <c r="V183" s="263">
        <v>0</v>
      </c>
      <c r="W183" s="263">
        <v>24032.2</v>
      </c>
      <c r="X183" s="263">
        <v>0</v>
      </c>
      <c r="Y183" s="263">
        <v>7043.5</v>
      </c>
      <c r="Z183" s="263">
        <v>0</v>
      </c>
      <c r="AA183" s="263">
        <v>121788.769</v>
      </c>
      <c r="AB183" s="263">
        <v>406654.097</v>
      </c>
      <c r="AC183" s="263">
        <v>0</v>
      </c>
      <c r="AD183" s="263">
        <v>259483.431</v>
      </c>
      <c r="AE183" s="263">
        <v>142713.642</v>
      </c>
      <c r="AF183" s="263">
        <v>1687622.482</v>
      </c>
      <c r="AG183" s="263">
        <v>192646.77</v>
      </c>
      <c r="AH183" s="263">
        <v>39331856.4246287</v>
      </c>
      <c r="AI183" s="263">
        <v>285841.821</v>
      </c>
      <c r="AJ183" s="263">
        <v>198224.737</v>
      </c>
      <c r="AK183" s="263">
        <v>32592.357</v>
      </c>
      <c r="AL183" s="263">
        <v>306.5</v>
      </c>
      <c r="AM183" s="263">
        <v>0</v>
      </c>
      <c r="AN183" s="263">
        <v>173307</v>
      </c>
      <c r="AO183" s="263">
        <v>0</v>
      </c>
      <c r="AP183" s="263">
        <v>0</v>
      </c>
      <c r="AQ183" s="263">
        <v>0</v>
      </c>
      <c r="AR183" s="264"/>
      <c r="AT183" s="265"/>
    </row>
    <row r="184" spans="1:46">
      <c r="A184" s="268" t="s">
        <v>232</v>
      </c>
      <c r="B184" s="267" t="s">
        <v>233</v>
      </c>
      <c r="C184" s="263">
        <v>0</v>
      </c>
      <c r="D184" s="263">
        <v>0</v>
      </c>
      <c r="E184" s="263">
        <v>0</v>
      </c>
      <c r="F184" s="263">
        <v>0</v>
      </c>
      <c r="G184" s="263">
        <v>0</v>
      </c>
      <c r="H184" s="263">
        <v>0</v>
      </c>
      <c r="I184" s="263">
        <v>0</v>
      </c>
      <c r="J184" s="263">
        <v>0</v>
      </c>
      <c r="K184" s="263">
        <v>0</v>
      </c>
      <c r="L184" s="263">
        <v>0</v>
      </c>
      <c r="M184" s="263">
        <v>0</v>
      </c>
      <c r="N184" s="263">
        <v>0</v>
      </c>
      <c r="O184" s="263">
        <v>0</v>
      </c>
      <c r="P184" s="263">
        <v>0</v>
      </c>
      <c r="Q184" s="263">
        <v>15008.3</v>
      </c>
      <c r="R184" s="263">
        <v>2067.1</v>
      </c>
      <c r="S184" s="263">
        <v>0</v>
      </c>
      <c r="T184" s="263">
        <v>0</v>
      </c>
      <c r="U184" s="263">
        <v>19018.556</v>
      </c>
      <c r="V184" s="263">
        <v>0</v>
      </c>
      <c r="W184" s="263">
        <v>0</v>
      </c>
      <c r="X184" s="263">
        <v>0</v>
      </c>
      <c r="Y184" s="263">
        <v>0</v>
      </c>
      <c r="Z184" s="263">
        <v>29934.8</v>
      </c>
      <c r="AA184" s="263">
        <v>14658.4</v>
      </c>
      <c r="AB184" s="263">
        <v>150813.6</v>
      </c>
      <c r="AC184" s="263">
        <v>25746.8</v>
      </c>
      <c r="AD184" s="263">
        <v>332840.3</v>
      </c>
      <c r="AE184" s="263">
        <v>286786.03</v>
      </c>
      <c r="AF184" s="263">
        <v>204908.9</v>
      </c>
      <c r="AG184" s="263">
        <v>23855</v>
      </c>
      <c r="AH184" s="263">
        <v>26965962.498632</v>
      </c>
      <c r="AI184" s="263">
        <v>21786.2</v>
      </c>
      <c r="AJ184" s="263">
        <v>1173.507</v>
      </c>
      <c r="AK184" s="263">
        <v>110645.7</v>
      </c>
      <c r="AL184" s="263">
        <v>9513.3</v>
      </c>
      <c r="AM184" s="263">
        <v>0</v>
      </c>
      <c r="AN184" s="263">
        <v>299506.385</v>
      </c>
      <c r="AO184" s="263">
        <v>0</v>
      </c>
      <c r="AP184" s="263">
        <v>0</v>
      </c>
      <c r="AQ184" s="263">
        <v>0</v>
      </c>
      <c r="AR184" s="264"/>
      <c r="AT184" s="265"/>
    </row>
    <row r="185" spans="1:46">
      <c r="A185" s="268" t="s">
        <v>234</v>
      </c>
      <c r="B185" s="267" t="s">
        <v>235</v>
      </c>
      <c r="C185" s="263">
        <v>0</v>
      </c>
      <c r="D185" s="263">
        <v>0</v>
      </c>
      <c r="E185" s="263">
        <v>0</v>
      </c>
      <c r="F185" s="263">
        <v>0</v>
      </c>
      <c r="G185" s="263">
        <v>0</v>
      </c>
      <c r="H185" s="263">
        <v>0</v>
      </c>
      <c r="I185" s="263">
        <v>0</v>
      </c>
      <c r="J185" s="263">
        <v>0</v>
      </c>
      <c r="K185" s="263">
        <v>0</v>
      </c>
      <c r="L185" s="263">
        <v>0</v>
      </c>
      <c r="M185" s="263">
        <v>0</v>
      </c>
      <c r="N185" s="263">
        <v>0</v>
      </c>
      <c r="O185" s="263">
        <v>0</v>
      </c>
      <c r="P185" s="263">
        <v>2235.1</v>
      </c>
      <c r="Q185" s="263">
        <v>16460.4</v>
      </c>
      <c r="R185" s="263">
        <v>0</v>
      </c>
      <c r="S185" s="263">
        <v>628.9</v>
      </c>
      <c r="T185" s="263">
        <v>0</v>
      </c>
      <c r="U185" s="263">
        <v>92116.024</v>
      </c>
      <c r="V185" s="263">
        <v>0</v>
      </c>
      <c r="W185" s="263">
        <v>43893.2</v>
      </c>
      <c r="X185" s="263">
        <v>0</v>
      </c>
      <c r="Y185" s="263">
        <v>0</v>
      </c>
      <c r="Z185" s="263">
        <v>164318.648</v>
      </c>
      <c r="AA185" s="263">
        <v>2123</v>
      </c>
      <c r="AB185" s="263">
        <v>0</v>
      </c>
      <c r="AC185" s="263">
        <v>130975.2</v>
      </c>
      <c r="AD185" s="263">
        <v>199926.229</v>
      </c>
      <c r="AE185" s="263">
        <v>586764.758</v>
      </c>
      <c r="AF185" s="263">
        <v>505665.367</v>
      </c>
      <c r="AG185" s="263">
        <v>1471380.865</v>
      </c>
      <c r="AH185" s="263">
        <v>46492716.8953639</v>
      </c>
      <c r="AI185" s="263">
        <v>148298.345</v>
      </c>
      <c r="AJ185" s="263">
        <v>120012.755</v>
      </c>
      <c r="AK185" s="263">
        <v>45132.5</v>
      </c>
      <c r="AL185" s="263">
        <v>0</v>
      </c>
      <c r="AM185" s="263">
        <v>0</v>
      </c>
      <c r="AN185" s="263">
        <v>79720.5</v>
      </c>
      <c r="AO185" s="263">
        <v>0</v>
      </c>
      <c r="AP185" s="263">
        <v>0</v>
      </c>
      <c r="AQ185" s="263">
        <v>0</v>
      </c>
      <c r="AR185" s="264"/>
      <c r="AT185" s="265"/>
    </row>
    <row r="186" spans="1:46">
      <c r="A186" s="268" t="s">
        <v>236</v>
      </c>
      <c r="B186" s="267" t="s">
        <v>237</v>
      </c>
      <c r="C186" s="263">
        <v>1460.8</v>
      </c>
      <c r="D186" s="263">
        <v>0</v>
      </c>
      <c r="E186" s="263">
        <v>0</v>
      </c>
      <c r="F186" s="263">
        <v>0</v>
      </c>
      <c r="G186" s="263">
        <v>0</v>
      </c>
      <c r="H186" s="263">
        <v>0</v>
      </c>
      <c r="I186" s="263">
        <v>0</v>
      </c>
      <c r="J186" s="263">
        <v>0</v>
      </c>
      <c r="K186" s="263">
        <v>0</v>
      </c>
      <c r="L186" s="263">
        <v>0</v>
      </c>
      <c r="M186" s="263">
        <v>0</v>
      </c>
      <c r="N186" s="263">
        <v>6796.1</v>
      </c>
      <c r="O186" s="263">
        <v>0</v>
      </c>
      <c r="P186" s="263">
        <v>0</v>
      </c>
      <c r="Q186" s="263">
        <v>0</v>
      </c>
      <c r="R186" s="263">
        <v>227.7</v>
      </c>
      <c r="S186" s="263">
        <v>27009</v>
      </c>
      <c r="T186" s="263">
        <v>0</v>
      </c>
      <c r="U186" s="263">
        <v>0</v>
      </c>
      <c r="V186" s="263">
        <v>0</v>
      </c>
      <c r="W186" s="263">
        <v>0</v>
      </c>
      <c r="X186" s="263">
        <v>0</v>
      </c>
      <c r="Y186" s="263">
        <v>0</v>
      </c>
      <c r="Z186" s="263">
        <v>7525.3</v>
      </c>
      <c r="AA186" s="263">
        <v>23317.6</v>
      </c>
      <c r="AB186" s="263">
        <v>7460.5</v>
      </c>
      <c r="AC186" s="263">
        <v>7574.3</v>
      </c>
      <c r="AD186" s="263">
        <v>79148.5</v>
      </c>
      <c r="AE186" s="263">
        <v>2476258.847</v>
      </c>
      <c r="AF186" s="263">
        <v>625391.791</v>
      </c>
      <c r="AG186" s="263">
        <v>1604800.414</v>
      </c>
      <c r="AH186" s="263">
        <v>625841.389</v>
      </c>
      <c r="AI186" s="263">
        <v>70768034.6122495</v>
      </c>
      <c r="AJ186" s="263">
        <v>474471.741</v>
      </c>
      <c r="AK186" s="263">
        <v>5226.948</v>
      </c>
      <c r="AL186" s="263">
        <v>0</v>
      </c>
      <c r="AM186" s="263">
        <v>0</v>
      </c>
      <c r="AN186" s="263">
        <v>0</v>
      </c>
      <c r="AO186" s="263">
        <v>5161</v>
      </c>
      <c r="AP186" s="263">
        <v>0</v>
      </c>
      <c r="AQ186" s="263">
        <v>0</v>
      </c>
      <c r="AR186" s="264"/>
      <c r="AT186" s="265"/>
    </row>
    <row r="187" spans="1:46">
      <c r="A187" s="268" t="s">
        <v>238</v>
      </c>
      <c r="B187" s="267" t="s">
        <v>239</v>
      </c>
      <c r="C187" s="263">
        <v>36736.7</v>
      </c>
      <c r="D187" s="263">
        <v>0</v>
      </c>
      <c r="E187" s="263">
        <v>0</v>
      </c>
      <c r="F187" s="263">
        <v>0</v>
      </c>
      <c r="G187" s="263">
        <v>0</v>
      </c>
      <c r="H187" s="263">
        <v>3874.2</v>
      </c>
      <c r="I187" s="263">
        <v>0</v>
      </c>
      <c r="J187" s="263">
        <v>0</v>
      </c>
      <c r="K187" s="263">
        <v>122.5</v>
      </c>
      <c r="L187" s="263">
        <v>0</v>
      </c>
      <c r="M187" s="263">
        <v>0</v>
      </c>
      <c r="N187" s="263">
        <v>2127.5</v>
      </c>
      <c r="O187" s="263">
        <v>2263.774</v>
      </c>
      <c r="P187" s="263">
        <v>4332.9</v>
      </c>
      <c r="Q187" s="263">
        <v>0</v>
      </c>
      <c r="R187" s="263">
        <v>0</v>
      </c>
      <c r="S187" s="263">
        <v>4626.706</v>
      </c>
      <c r="T187" s="263">
        <v>0</v>
      </c>
      <c r="U187" s="263">
        <v>2764.8</v>
      </c>
      <c r="V187" s="263">
        <v>0</v>
      </c>
      <c r="W187" s="263">
        <v>646960.112</v>
      </c>
      <c r="X187" s="263">
        <v>0</v>
      </c>
      <c r="Y187" s="263">
        <v>0</v>
      </c>
      <c r="Z187" s="263">
        <v>158776.726</v>
      </c>
      <c r="AA187" s="263">
        <v>78044.782</v>
      </c>
      <c r="AB187" s="263">
        <v>9509.1</v>
      </c>
      <c r="AC187" s="263">
        <v>26944.231</v>
      </c>
      <c r="AD187" s="263">
        <v>349180.791</v>
      </c>
      <c r="AE187" s="263">
        <v>842750.413</v>
      </c>
      <c r="AF187" s="263">
        <v>790809.087</v>
      </c>
      <c r="AG187" s="263">
        <v>62649.249</v>
      </c>
      <c r="AH187" s="263">
        <v>141819.126</v>
      </c>
      <c r="AI187" s="263">
        <v>171405850.990626</v>
      </c>
      <c r="AJ187" s="263">
        <v>6265209.211</v>
      </c>
      <c r="AK187" s="263">
        <v>636548.828</v>
      </c>
      <c r="AL187" s="263">
        <v>0</v>
      </c>
      <c r="AM187" s="263">
        <v>0</v>
      </c>
      <c r="AN187" s="263">
        <v>4129.8</v>
      </c>
      <c r="AO187" s="263">
        <v>104574.82</v>
      </c>
      <c r="AP187" s="263">
        <v>0</v>
      </c>
      <c r="AQ187" s="263">
        <v>29875.2</v>
      </c>
      <c r="AR187" s="264"/>
      <c r="AT187" s="265"/>
    </row>
    <row r="188" spans="1:46">
      <c r="A188" s="268" t="s">
        <v>240</v>
      </c>
      <c r="B188" s="267" t="s">
        <v>241</v>
      </c>
      <c r="C188" s="263">
        <v>4798.6</v>
      </c>
      <c r="D188" s="263">
        <v>0</v>
      </c>
      <c r="E188" s="263">
        <v>0</v>
      </c>
      <c r="F188" s="263">
        <v>0</v>
      </c>
      <c r="G188" s="263">
        <v>542.3</v>
      </c>
      <c r="H188" s="263">
        <v>0</v>
      </c>
      <c r="I188" s="263">
        <v>0</v>
      </c>
      <c r="J188" s="263">
        <v>0</v>
      </c>
      <c r="K188" s="263">
        <v>0</v>
      </c>
      <c r="L188" s="263">
        <v>0</v>
      </c>
      <c r="M188" s="263">
        <v>0</v>
      </c>
      <c r="N188" s="263">
        <v>20742.2</v>
      </c>
      <c r="O188" s="263">
        <v>0</v>
      </c>
      <c r="P188" s="263">
        <v>0</v>
      </c>
      <c r="Q188" s="263">
        <v>16841.2</v>
      </c>
      <c r="R188" s="263">
        <v>0</v>
      </c>
      <c r="S188" s="263">
        <v>9050.9</v>
      </c>
      <c r="T188" s="263">
        <v>10343.6</v>
      </c>
      <c r="U188" s="263">
        <v>13364.5</v>
      </c>
      <c r="V188" s="263">
        <v>0</v>
      </c>
      <c r="W188" s="263">
        <v>373580.734</v>
      </c>
      <c r="X188" s="263">
        <v>0</v>
      </c>
      <c r="Y188" s="263">
        <v>13222.9</v>
      </c>
      <c r="Z188" s="263">
        <v>701560.995</v>
      </c>
      <c r="AA188" s="263">
        <v>67312.172</v>
      </c>
      <c r="AB188" s="263">
        <v>15368.2</v>
      </c>
      <c r="AC188" s="263">
        <v>739404.347</v>
      </c>
      <c r="AD188" s="263">
        <v>485852.75</v>
      </c>
      <c r="AE188" s="263">
        <v>93927.043</v>
      </c>
      <c r="AF188" s="263">
        <v>170690.98</v>
      </c>
      <c r="AG188" s="263">
        <v>128274.172</v>
      </c>
      <c r="AH188" s="263">
        <v>74333.1</v>
      </c>
      <c r="AI188" s="263">
        <v>121364484.312872</v>
      </c>
      <c r="AJ188" s="263">
        <v>2657852.876</v>
      </c>
      <c r="AK188" s="263">
        <v>171440.23</v>
      </c>
      <c r="AL188" s="263">
        <v>19644</v>
      </c>
      <c r="AM188" s="263">
        <v>0</v>
      </c>
      <c r="AN188" s="263">
        <v>0</v>
      </c>
      <c r="AO188" s="263">
        <v>0</v>
      </c>
      <c r="AP188" s="263">
        <v>0</v>
      </c>
      <c r="AQ188" s="263">
        <v>0</v>
      </c>
      <c r="AR188" s="264"/>
      <c r="AT188" s="265"/>
    </row>
    <row r="189" spans="1:46">
      <c r="A189" s="268" t="s">
        <v>242</v>
      </c>
      <c r="B189" s="267" t="s">
        <v>243</v>
      </c>
      <c r="C189" s="263">
        <v>8140</v>
      </c>
      <c r="D189" s="263">
        <v>0</v>
      </c>
      <c r="E189" s="263">
        <v>0</v>
      </c>
      <c r="F189" s="263">
        <v>0</v>
      </c>
      <c r="G189" s="263">
        <v>0</v>
      </c>
      <c r="H189" s="263">
        <v>0</v>
      </c>
      <c r="I189" s="263">
        <v>0</v>
      </c>
      <c r="J189" s="263">
        <v>0</v>
      </c>
      <c r="K189" s="263">
        <v>0</v>
      </c>
      <c r="L189" s="263">
        <v>0</v>
      </c>
      <c r="M189" s="263">
        <v>0</v>
      </c>
      <c r="N189" s="263">
        <v>0</v>
      </c>
      <c r="O189" s="263">
        <v>370.914</v>
      </c>
      <c r="P189" s="263">
        <v>0</v>
      </c>
      <c r="Q189" s="263">
        <v>0</v>
      </c>
      <c r="R189" s="263">
        <v>0</v>
      </c>
      <c r="S189" s="263">
        <v>0</v>
      </c>
      <c r="T189" s="263">
        <v>0</v>
      </c>
      <c r="U189" s="263">
        <v>0</v>
      </c>
      <c r="V189" s="263">
        <v>0</v>
      </c>
      <c r="W189" s="263">
        <v>574049.9</v>
      </c>
      <c r="X189" s="263">
        <v>0</v>
      </c>
      <c r="Y189" s="263">
        <v>0</v>
      </c>
      <c r="Z189" s="263">
        <v>102301.9</v>
      </c>
      <c r="AA189" s="263">
        <v>277679.3</v>
      </c>
      <c r="AB189" s="263">
        <v>0</v>
      </c>
      <c r="AC189" s="263">
        <v>255147.506</v>
      </c>
      <c r="AD189" s="263">
        <v>2878.2</v>
      </c>
      <c r="AE189" s="263">
        <v>67749.9</v>
      </c>
      <c r="AF189" s="263">
        <v>73022.1</v>
      </c>
      <c r="AG189" s="263">
        <v>935381.507</v>
      </c>
      <c r="AH189" s="263">
        <v>21611.932</v>
      </c>
      <c r="AI189" s="263">
        <v>66372566.4596787</v>
      </c>
      <c r="AJ189" s="263">
        <v>1276871.178</v>
      </c>
      <c r="AK189" s="263">
        <v>0</v>
      </c>
      <c r="AL189" s="263">
        <v>5690.3</v>
      </c>
      <c r="AM189" s="263">
        <v>546412.1</v>
      </c>
      <c r="AN189" s="263">
        <v>0</v>
      </c>
      <c r="AO189" s="263">
        <v>0</v>
      </c>
      <c r="AP189" s="263">
        <v>0</v>
      </c>
      <c r="AQ189" s="263">
        <v>0</v>
      </c>
      <c r="AR189" s="264"/>
      <c r="AT189" s="265"/>
    </row>
    <row r="190" spans="1:46">
      <c r="A190" s="268" t="s">
        <v>244</v>
      </c>
      <c r="B190" s="267" t="s">
        <v>245</v>
      </c>
      <c r="C190" s="263">
        <v>7088.412</v>
      </c>
      <c r="D190" s="263">
        <v>0</v>
      </c>
      <c r="E190" s="263">
        <v>0</v>
      </c>
      <c r="F190" s="263">
        <v>0</v>
      </c>
      <c r="G190" s="263">
        <v>0</v>
      </c>
      <c r="H190" s="263">
        <v>0</v>
      </c>
      <c r="I190" s="263">
        <v>0</v>
      </c>
      <c r="J190" s="263">
        <v>0</v>
      </c>
      <c r="K190" s="263">
        <v>862</v>
      </c>
      <c r="L190" s="263">
        <v>0</v>
      </c>
      <c r="M190" s="263">
        <v>0</v>
      </c>
      <c r="N190" s="263">
        <v>6550.7</v>
      </c>
      <c r="O190" s="263">
        <v>0</v>
      </c>
      <c r="P190" s="263">
        <v>0</v>
      </c>
      <c r="Q190" s="263">
        <v>592.9</v>
      </c>
      <c r="R190" s="263">
        <v>94242.4</v>
      </c>
      <c r="S190" s="263">
        <v>0</v>
      </c>
      <c r="T190" s="263">
        <v>0</v>
      </c>
      <c r="U190" s="263">
        <v>66817.337</v>
      </c>
      <c r="V190" s="263">
        <v>0</v>
      </c>
      <c r="W190" s="263">
        <v>12454.827</v>
      </c>
      <c r="X190" s="263">
        <v>0</v>
      </c>
      <c r="Y190" s="263">
        <v>0</v>
      </c>
      <c r="Z190" s="263">
        <v>238433.502</v>
      </c>
      <c r="AA190" s="263">
        <v>80547.339</v>
      </c>
      <c r="AB190" s="263">
        <v>22665</v>
      </c>
      <c r="AC190" s="263">
        <v>2113.8</v>
      </c>
      <c r="AD190" s="263">
        <v>796393.427</v>
      </c>
      <c r="AE190" s="263">
        <v>2702691.153</v>
      </c>
      <c r="AF190" s="263">
        <v>374120.508</v>
      </c>
      <c r="AG190" s="263">
        <v>171044.87</v>
      </c>
      <c r="AH190" s="263">
        <v>1489.9</v>
      </c>
      <c r="AI190" s="263">
        <v>132307645.38266</v>
      </c>
      <c r="AJ190" s="263">
        <v>4248059.138</v>
      </c>
      <c r="AK190" s="263">
        <v>17384.318</v>
      </c>
      <c r="AL190" s="263">
        <v>11817.3</v>
      </c>
      <c r="AM190" s="263">
        <v>0</v>
      </c>
      <c r="AN190" s="263">
        <v>0</v>
      </c>
      <c r="AO190" s="263">
        <v>5316.4</v>
      </c>
      <c r="AP190" s="263">
        <v>46425.32</v>
      </c>
      <c r="AQ190" s="263">
        <v>0</v>
      </c>
      <c r="AR190" s="264"/>
      <c r="AT190" s="265"/>
    </row>
    <row r="191" spans="1:46">
      <c r="A191" s="268" t="s">
        <v>246</v>
      </c>
      <c r="B191" s="267" t="s">
        <v>247</v>
      </c>
      <c r="C191" s="263">
        <v>756.5</v>
      </c>
      <c r="D191" s="263">
        <v>0</v>
      </c>
      <c r="E191" s="263">
        <v>0</v>
      </c>
      <c r="F191" s="263">
        <v>0</v>
      </c>
      <c r="G191" s="263">
        <v>0</v>
      </c>
      <c r="H191" s="263">
        <v>0</v>
      </c>
      <c r="I191" s="263">
        <v>0</v>
      </c>
      <c r="J191" s="263">
        <v>3359.7</v>
      </c>
      <c r="K191" s="263">
        <v>0</v>
      </c>
      <c r="L191" s="263">
        <v>0</v>
      </c>
      <c r="M191" s="263">
        <v>0</v>
      </c>
      <c r="N191" s="263">
        <v>1896.75</v>
      </c>
      <c r="O191" s="263">
        <v>2896.8</v>
      </c>
      <c r="P191" s="263">
        <v>75785.3</v>
      </c>
      <c r="Q191" s="263">
        <v>0</v>
      </c>
      <c r="R191" s="263">
        <v>166713.9</v>
      </c>
      <c r="S191" s="263">
        <v>0</v>
      </c>
      <c r="T191" s="263">
        <v>4525.2</v>
      </c>
      <c r="U191" s="263">
        <v>16918.9</v>
      </c>
      <c r="V191" s="263">
        <v>0</v>
      </c>
      <c r="W191" s="263">
        <v>8208.6</v>
      </c>
      <c r="X191" s="263">
        <v>0</v>
      </c>
      <c r="Y191" s="263">
        <v>0</v>
      </c>
      <c r="Z191" s="263">
        <v>90647.04</v>
      </c>
      <c r="AA191" s="263">
        <v>55902.419</v>
      </c>
      <c r="AB191" s="263">
        <v>0</v>
      </c>
      <c r="AC191" s="263">
        <v>12748.906</v>
      </c>
      <c r="AD191" s="263">
        <v>288482.097</v>
      </c>
      <c r="AE191" s="263">
        <v>272472.957</v>
      </c>
      <c r="AF191" s="263">
        <v>339873.711</v>
      </c>
      <c r="AG191" s="263">
        <v>871982.513</v>
      </c>
      <c r="AH191" s="263">
        <v>28331.374</v>
      </c>
      <c r="AI191" s="263">
        <v>43280068.7937739</v>
      </c>
      <c r="AJ191" s="263">
        <v>3980994.973</v>
      </c>
      <c r="AK191" s="263">
        <v>141552.86</v>
      </c>
      <c r="AL191" s="263">
        <v>40826.687</v>
      </c>
      <c r="AM191" s="263">
        <v>0</v>
      </c>
      <c r="AN191" s="263">
        <v>13955.1</v>
      </c>
      <c r="AO191" s="263">
        <v>4128.234</v>
      </c>
      <c r="AP191" s="263">
        <v>0</v>
      </c>
      <c r="AQ191" s="263">
        <v>0</v>
      </c>
      <c r="AR191" s="264"/>
      <c r="AT191" s="265"/>
    </row>
    <row r="192" spans="1:46">
      <c r="A192" s="268" t="s">
        <v>248</v>
      </c>
      <c r="B192" s="267" t="s">
        <v>249</v>
      </c>
      <c r="C192" s="263">
        <v>0</v>
      </c>
      <c r="D192" s="263">
        <v>0</v>
      </c>
      <c r="E192" s="263">
        <v>0</v>
      </c>
      <c r="F192" s="263">
        <v>0</v>
      </c>
      <c r="G192" s="263">
        <v>0</v>
      </c>
      <c r="H192" s="263">
        <v>0</v>
      </c>
      <c r="I192" s="263">
        <v>0</v>
      </c>
      <c r="J192" s="263">
        <v>0</v>
      </c>
      <c r="K192" s="263">
        <v>0</v>
      </c>
      <c r="L192" s="263">
        <v>0</v>
      </c>
      <c r="M192" s="263">
        <v>0</v>
      </c>
      <c r="N192" s="263">
        <v>0</v>
      </c>
      <c r="O192" s="263">
        <v>0</v>
      </c>
      <c r="P192" s="263">
        <v>0</v>
      </c>
      <c r="Q192" s="263">
        <v>0</v>
      </c>
      <c r="R192" s="263">
        <v>0</v>
      </c>
      <c r="S192" s="263">
        <v>30193.2</v>
      </c>
      <c r="T192" s="263">
        <v>6578.475</v>
      </c>
      <c r="U192" s="263">
        <v>95402.258</v>
      </c>
      <c r="V192" s="263">
        <v>0</v>
      </c>
      <c r="W192" s="263">
        <v>248004.9</v>
      </c>
      <c r="X192" s="263">
        <v>0</v>
      </c>
      <c r="Y192" s="263">
        <v>0</v>
      </c>
      <c r="Z192" s="263">
        <v>83875.26</v>
      </c>
      <c r="AA192" s="263">
        <v>0</v>
      </c>
      <c r="AB192" s="263">
        <v>0</v>
      </c>
      <c r="AC192" s="263">
        <v>57953.2</v>
      </c>
      <c r="AD192" s="263">
        <v>131512.928</v>
      </c>
      <c r="AE192" s="263">
        <v>1702064.228</v>
      </c>
      <c r="AF192" s="263">
        <v>515063.254</v>
      </c>
      <c r="AG192" s="263">
        <v>131783.8</v>
      </c>
      <c r="AH192" s="263">
        <v>13980.6</v>
      </c>
      <c r="AI192" s="263">
        <v>610190.051</v>
      </c>
      <c r="AJ192" s="263">
        <v>195228813.292189</v>
      </c>
      <c r="AK192" s="263">
        <v>102012.059</v>
      </c>
      <c r="AL192" s="263">
        <v>1519.6</v>
      </c>
      <c r="AM192" s="263">
        <v>0</v>
      </c>
      <c r="AN192" s="263">
        <v>0</v>
      </c>
      <c r="AO192" s="263">
        <v>0</v>
      </c>
      <c r="AP192" s="263">
        <v>0</v>
      </c>
      <c r="AQ192" s="263">
        <v>0</v>
      </c>
      <c r="AR192" s="264"/>
      <c r="AT192" s="265"/>
    </row>
    <row r="193" spans="1:46">
      <c r="A193" s="268" t="s">
        <v>250</v>
      </c>
      <c r="B193" s="267" t="s">
        <v>251</v>
      </c>
      <c r="C193" s="263">
        <v>612.6</v>
      </c>
      <c r="D193" s="263">
        <v>0</v>
      </c>
      <c r="E193" s="263">
        <v>0</v>
      </c>
      <c r="F193" s="263">
        <v>0</v>
      </c>
      <c r="G193" s="263">
        <v>0</v>
      </c>
      <c r="H193" s="263">
        <v>0</v>
      </c>
      <c r="I193" s="263">
        <v>0</v>
      </c>
      <c r="J193" s="263">
        <v>0</v>
      </c>
      <c r="K193" s="263">
        <v>0</v>
      </c>
      <c r="L193" s="263">
        <v>0</v>
      </c>
      <c r="M193" s="263">
        <v>0</v>
      </c>
      <c r="N193" s="263">
        <v>0</v>
      </c>
      <c r="O193" s="263">
        <v>0</v>
      </c>
      <c r="P193" s="263">
        <v>0</v>
      </c>
      <c r="Q193" s="263">
        <v>0</v>
      </c>
      <c r="R193" s="263">
        <v>0</v>
      </c>
      <c r="S193" s="263">
        <v>20565.943</v>
      </c>
      <c r="T193" s="263">
        <v>0</v>
      </c>
      <c r="U193" s="263">
        <v>615.37</v>
      </c>
      <c r="V193" s="263">
        <v>0</v>
      </c>
      <c r="W193" s="263">
        <v>0</v>
      </c>
      <c r="X193" s="263">
        <v>0</v>
      </c>
      <c r="Y193" s="263">
        <v>0</v>
      </c>
      <c r="Z193" s="263">
        <v>289328.803</v>
      </c>
      <c r="AA193" s="263">
        <v>2302.6</v>
      </c>
      <c r="AB193" s="263">
        <v>0</v>
      </c>
      <c r="AC193" s="263">
        <v>203718.65</v>
      </c>
      <c r="AD193" s="263">
        <v>104290.843</v>
      </c>
      <c r="AE193" s="263">
        <v>108532.902</v>
      </c>
      <c r="AF193" s="263">
        <v>327977.87</v>
      </c>
      <c r="AG193" s="263">
        <v>146534.2</v>
      </c>
      <c r="AH193" s="263">
        <v>100901.536</v>
      </c>
      <c r="AI193" s="263">
        <v>1320793.11</v>
      </c>
      <c r="AJ193" s="263">
        <v>366595167.902079</v>
      </c>
      <c r="AK193" s="263">
        <v>249826.154</v>
      </c>
      <c r="AL193" s="263">
        <v>17866.5</v>
      </c>
      <c r="AM193" s="263">
        <v>0</v>
      </c>
      <c r="AN193" s="263">
        <v>0</v>
      </c>
      <c r="AO193" s="263">
        <v>0</v>
      </c>
      <c r="AP193" s="263">
        <v>0</v>
      </c>
      <c r="AQ193" s="263">
        <v>0</v>
      </c>
      <c r="AR193" s="264"/>
      <c r="AT193" s="265"/>
    </row>
    <row r="194" spans="1:46">
      <c r="A194" s="268" t="s">
        <v>252</v>
      </c>
      <c r="B194" s="267" t="s">
        <v>253</v>
      </c>
      <c r="C194" s="263">
        <v>0</v>
      </c>
      <c r="D194" s="263">
        <v>0</v>
      </c>
      <c r="E194" s="263">
        <v>0</v>
      </c>
      <c r="F194" s="263">
        <v>0</v>
      </c>
      <c r="G194" s="263">
        <v>0</v>
      </c>
      <c r="H194" s="263">
        <v>0</v>
      </c>
      <c r="I194" s="263">
        <v>0</v>
      </c>
      <c r="J194" s="263">
        <v>0</v>
      </c>
      <c r="K194" s="263">
        <v>0</v>
      </c>
      <c r="L194" s="263">
        <v>0</v>
      </c>
      <c r="M194" s="263">
        <v>0</v>
      </c>
      <c r="N194" s="263">
        <v>0</v>
      </c>
      <c r="O194" s="263">
        <v>0</v>
      </c>
      <c r="P194" s="263">
        <v>0</v>
      </c>
      <c r="Q194" s="263">
        <v>0</v>
      </c>
      <c r="R194" s="263">
        <v>0</v>
      </c>
      <c r="S194" s="263">
        <v>0</v>
      </c>
      <c r="T194" s="263">
        <v>0</v>
      </c>
      <c r="U194" s="263">
        <v>29476.7</v>
      </c>
      <c r="V194" s="263">
        <v>0</v>
      </c>
      <c r="W194" s="263">
        <v>0</v>
      </c>
      <c r="X194" s="263">
        <v>0</v>
      </c>
      <c r="Y194" s="263">
        <v>0</v>
      </c>
      <c r="Z194" s="263">
        <v>0</v>
      </c>
      <c r="AA194" s="263">
        <v>6558.6</v>
      </c>
      <c r="AB194" s="263">
        <v>0</v>
      </c>
      <c r="AC194" s="263">
        <v>0</v>
      </c>
      <c r="AD194" s="263">
        <v>76966.2</v>
      </c>
      <c r="AE194" s="263">
        <v>0</v>
      </c>
      <c r="AF194" s="263">
        <v>21432.529</v>
      </c>
      <c r="AG194" s="263">
        <v>30641.6</v>
      </c>
      <c r="AH194" s="263">
        <v>368</v>
      </c>
      <c r="AI194" s="263">
        <v>507779.501</v>
      </c>
      <c r="AJ194" s="263">
        <v>11330049.5636839</v>
      </c>
      <c r="AK194" s="263">
        <v>80125.572</v>
      </c>
      <c r="AL194" s="263">
        <v>11523.971</v>
      </c>
      <c r="AM194" s="263">
        <v>0</v>
      </c>
      <c r="AN194" s="263">
        <v>0</v>
      </c>
      <c r="AO194" s="263">
        <v>0</v>
      </c>
      <c r="AP194" s="263">
        <v>0</v>
      </c>
      <c r="AQ194" s="263">
        <v>0</v>
      </c>
      <c r="AR194" s="264"/>
      <c r="AT194" s="265"/>
    </row>
    <row r="195" spans="1:46">
      <c r="A195" s="268" t="s">
        <v>254</v>
      </c>
      <c r="B195" s="267" t="s">
        <v>255</v>
      </c>
      <c r="C195" s="263">
        <v>0</v>
      </c>
      <c r="D195" s="263">
        <v>0</v>
      </c>
      <c r="E195" s="263">
        <v>0</v>
      </c>
      <c r="F195" s="263">
        <v>0</v>
      </c>
      <c r="G195" s="263">
        <v>0</v>
      </c>
      <c r="H195" s="263">
        <v>0</v>
      </c>
      <c r="I195" s="263">
        <v>0</v>
      </c>
      <c r="J195" s="263">
        <v>0</v>
      </c>
      <c r="K195" s="263">
        <v>0</v>
      </c>
      <c r="L195" s="263">
        <v>0</v>
      </c>
      <c r="M195" s="263">
        <v>0</v>
      </c>
      <c r="N195" s="263">
        <v>0</v>
      </c>
      <c r="O195" s="263">
        <v>0</v>
      </c>
      <c r="P195" s="263">
        <v>0</v>
      </c>
      <c r="Q195" s="263">
        <v>0</v>
      </c>
      <c r="R195" s="263">
        <v>0</v>
      </c>
      <c r="S195" s="263">
        <v>0</v>
      </c>
      <c r="T195" s="263">
        <v>0</v>
      </c>
      <c r="U195" s="263">
        <v>4438.7</v>
      </c>
      <c r="V195" s="263">
        <v>0</v>
      </c>
      <c r="W195" s="263">
        <v>0</v>
      </c>
      <c r="X195" s="263">
        <v>0</v>
      </c>
      <c r="Y195" s="263">
        <v>0</v>
      </c>
      <c r="Z195" s="263">
        <v>72533.6</v>
      </c>
      <c r="AA195" s="263">
        <v>0</v>
      </c>
      <c r="AB195" s="263">
        <v>0</v>
      </c>
      <c r="AC195" s="263">
        <v>63.5</v>
      </c>
      <c r="AD195" s="263">
        <v>71838.104</v>
      </c>
      <c r="AE195" s="263">
        <v>236381.293</v>
      </c>
      <c r="AF195" s="263">
        <v>20912.046</v>
      </c>
      <c r="AG195" s="263">
        <v>3967.8</v>
      </c>
      <c r="AH195" s="263">
        <v>8916.1</v>
      </c>
      <c r="AI195" s="263">
        <v>1093283.778</v>
      </c>
      <c r="AJ195" s="263">
        <v>52425606.6922903</v>
      </c>
      <c r="AK195" s="263">
        <v>3246</v>
      </c>
      <c r="AL195" s="263">
        <v>57120.6</v>
      </c>
      <c r="AM195" s="263">
        <v>0</v>
      </c>
      <c r="AN195" s="263">
        <v>0</v>
      </c>
      <c r="AO195" s="263">
        <v>0</v>
      </c>
      <c r="AP195" s="263">
        <v>0</v>
      </c>
      <c r="AQ195" s="263">
        <v>0</v>
      </c>
      <c r="AR195" s="264"/>
      <c r="AT195" s="265"/>
    </row>
    <row r="196" spans="1:46">
      <c r="A196" s="268" t="s">
        <v>256</v>
      </c>
      <c r="B196" s="267" t="s">
        <v>257</v>
      </c>
      <c r="C196" s="263">
        <v>0</v>
      </c>
      <c r="D196" s="263">
        <v>0</v>
      </c>
      <c r="E196" s="263">
        <v>0</v>
      </c>
      <c r="F196" s="263">
        <v>0</v>
      </c>
      <c r="G196" s="263">
        <v>1074.9</v>
      </c>
      <c r="H196" s="263">
        <v>0</v>
      </c>
      <c r="I196" s="263">
        <v>0</v>
      </c>
      <c r="J196" s="263">
        <v>4629.7</v>
      </c>
      <c r="K196" s="263">
        <v>0</v>
      </c>
      <c r="L196" s="263">
        <v>21681.7</v>
      </c>
      <c r="M196" s="263">
        <v>0</v>
      </c>
      <c r="N196" s="263">
        <v>6081.6</v>
      </c>
      <c r="O196" s="263">
        <v>11812.276</v>
      </c>
      <c r="P196" s="263">
        <v>4173.2</v>
      </c>
      <c r="Q196" s="263">
        <v>0</v>
      </c>
      <c r="R196" s="263">
        <v>10020.2</v>
      </c>
      <c r="S196" s="263">
        <v>16928.004</v>
      </c>
      <c r="T196" s="263">
        <v>62308.8</v>
      </c>
      <c r="U196" s="263">
        <v>94756.251</v>
      </c>
      <c r="V196" s="263">
        <v>4735.6</v>
      </c>
      <c r="W196" s="263">
        <v>1918957.72</v>
      </c>
      <c r="X196" s="263">
        <v>57431.4</v>
      </c>
      <c r="Y196" s="263">
        <v>0</v>
      </c>
      <c r="Z196" s="263">
        <v>689003.985</v>
      </c>
      <c r="AA196" s="263">
        <v>1065176.403</v>
      </c>
      <c r="AB196" s="263">
        <v>137118.8</v>
      </c>
      <c r="AC196" s="263">
        <v>664440.361</v>
      </c>
      <c r="AD196" s="263">
        <v>748005.318</v>
      </c>
      <c r="AE196" s="263">
        <v>1751218.494</v>
      </c>
      <c r="AF196" s="263">
        <v>1150779.704</v>
      </c>
      <c r="AG196" s="263">
        <v>397651.849</v>
      </c>
      <c r="AH196" s="263">
        <v>84160.2</v>
      </c>
      <c r="AI196" s="263">
        <v>11960723.414</v>
      </c>
      <c r="AJ196" s="263">
        <v>378289918.763865</v>
      </c>
      <c r="AK196" s="263">
        <v>951429.305</v>
      </c>
      <c r="AL196" s="263">
        <v>34195.731</v>
      </c>
      <c r="AM196" s="263">
        <v>87310.8</v>
      </c>
      <c r="AN196" s="263">
        <v>3612.5</v>
      </c>
      <c r="AO196" s="263">
        <v>13869.192</v>
      </c>
      <c r="AP196" s="263">
        <v>0</v>
      </c>
      <c r="AQ196" s="263">
        <v>0</v>
      </c>
      <c r="AR196" s="264"/>
      <c r="AT196" s="265"/>
    </row>
    <row r="197" spans="1:46">
      <c r="A197" s="268" t="s">
        <v>258</v>
      </c>
      <c r="B197" s="267" t="s">
        <v>259</v>
      </c>
      <c r="C197" s="263">
        <v>0</v>
      </c>
      <c r="D197" s="263">
        <v>0</v>
      </c>
      <c r="E197" s="263">
        <v>0</v>
      </c>
      <c r="F197" s="263">
        <v>0</v>
      </c>
      <c r="G197" s="263">
        <v>0</v>
      </c>
      <c r="H197" s="263">
        <v>0</v>
      </c>
      <c r="I197" s="263">
        <v>0</v>
      </c>
      <c r="J197" s="263">
        <v>0</v>
      </c>
      <c r="K197" s="263">
        <v>0</v>
      </c>
      <c r="L197" s="263">
        <v>0</v>
      </c>
      <c r="M197" s="263">
        <v>0</v>
      </c>
      <c r="N197" s="263">
        <v>85</v>
      </c>
      <c r="O197" s="263">
        <v>20365.021</v>
      </c>
      <c r="P197" s="263">
        <v>0</v>
      </c>
      <c r="Q197" s="263">
        <v>3768.7</v>
      </c>
      <c r="R197" s="263">
        <v>17603.7</v>
      </c>
      <c r="S197" s="263">
        <v>0</v>
      </c>
      <c r="T197" s="263">
        <v>31918.6</v>
      </c>
      <c r="U197" s="263">
        <v>93396.049</v>
      </c>
      <c r="V197" s="263">
        <v>0</v>
      </c>
      <c r="W197" s="263">
        <v>211340.1</v>
      </c>
      <c r="X197" s="263">
        <v>0</v>
      </c>
      <c r="Y197" s="263">
        <v>0</v>
      </c>
      <c r="Z197" s="263">
        <v>175318.208</v>
      </c>
      <c r="AA197" s="263">
        <v>136189.9</v>
      </c>
      <c r="AB197" s="263">
        <v>0</v>
      </c>
      <c r="AC197" s="263">
        <v>170153.839</v>
      </c>
      <c r="AD197" s="263">
        <v>463399.067</v>
      </c>
      <c r="AE197" s="263">
        <v>411645.295</v>
      </c>
      <c r="AF197" s="263">
        <v>602613.433</v>
      </c>
      <c r="AG197" s="263">
        <v>318694.16</v>
      </c>
      <c r="AH197" s="263">
        <v>124696.92</v>
      </c>
      <c r="AI197" s="263">
        <v>1279393.485</v>
      </c>
      <c r="AJ197" s="263">
        <v>62790491.1223186</v>
      </c>
      <c r="AK197" s="263">
        <v>533166.889</v>
      </c>
      <c r="AL197" s="263">
        <v>42736.425</v>
      </c>
      <c r="AM197" s="263">
        <v>0</v>
      </c>
      <c r="AN197" s="263">
        <v>0</v>
      </c>
      <c r="AO197" s="263">
        <v>0</v>
      </c>
      <c r="AP197" s="263">
        <v>0</v>
      </c>
      <c r="AQ197" s="263">
        <v>0</v>
      </c>
      <c r="AR197" s="264"/>
      <c r="AT197" s="265"/>
    </row>
    <row r="198" spans="1:46">
      <c r="A198" s="268" t="s">
        <v>260</v>
      </c>
      <c r="B198" s="267" t="s">
        <v>261</v>
      </c>
      <c r="C198" s="263">
        <v>2023.7</v>
      </c>
      <c r="D198" s="263">
        <v>0</v>
      </c>
      <c r="E198" s="263">
        <v>0</v>
      </c>
      <c r="F198" s="263">
        <v>0</v>
      </c>
      <c r="G198" s="263">
        <v>0</v>
      </c>
      <c r="H198" s="263">
        <v>94235.9</v>
      </c>
      <c r="I198" s="263">
        <v>0</v>
      </c>
      <c r="J198" s="263">
        <v>0</v>
      </c>
      <c r="K198" s="263">
        <v>0</v>
      </c>
      <c r="L198" s="263">
        <v>0</v>
      </c>
      <c r="M198" s="263">
        <v>0</v>
      </c>
      <c r="N198" s="263">
        <v>0</v>
      </c>
      <c r="O198" s="263">
        <v>0</v>
      </c>
      <c r="P198" s="263">
        <v>2074.3</v>
      </c>
      <c r="Q198" s="263">
        <v>0</v>
      </c>
      <c r="R198" s="263">
        <v>18982.7</v>
      </c>
      <c r="S198" s="263">
        <v>0</v>
      </c>
      <c r="T198" s="263">
        <v>0</v>
      </c>
      <c r="U198" s="263">
        <v>125883.3</v>
      </c>
      <c r="V198" s="263">
        <v>0</v>
      </c>
      <c r="W198" s="263">
        <v>36330.49</v>
      </c>
      <c r="X198" s="263">
        <v>15507.155</v>
      </c>
      <c r="Y198" s="263">
        <v>0</v>
      </c>
      <c r="Z198" s="263">
        <v>46962.481</v>
      </c>
      <c r="AA198" s="263">
        <v>26392.2</v>
      </c>
      <c r="AB198" s="263">
        <v>23052.8</v>
      </c>
      <c r="AC198" s="263">
        <v>7943.3</v>
      </c>
      <c r="AD198" s="263">
        <v>279715.373</v>
      </c>
      <c r="AE198" s="263">
        <v>1588404.709</v>
      </c>
      <c r="AF198" s="263">
        <v>1874616.357</v>
      </c>
      <c r="AG198" s="263">
        <v>853250.376</v>
      </c>
      <c r="AH198" s="263">
        <v>88349.061</v>
      </c>
      <c r="AI198" s="263">
        <v>2163545.163</v>
      </c>
      <c r="AJ198" s="263">
        <v>3194440.168</v>
      </c>
      <c r="AK198" s="263">
        <v>74514187.3160656</v>
      </c>
      <c r="AL198" s="263">
        <v>57855.7</v>
      </c>
      <c r="AM198" s="263">
        <v>0</v>
      </c>
      <c r="AN198" s="263">
        <v>12813.2</v>
      </c>
      <c r="AO198" s="263">
        <v>0</v>
      </c>
      <c r="AP198" s="263">
        <v>0</v>
      </c>
      <c r="AQ198" s="263">
        <v>11935.1</v>
      </c>
      <c r="AR198" s="264"/>
      <c r="AT198" s="265"/>
    </row>
    <row r="199" spans="1:46">
      <c r="A199" s="268" t="s">
        <v>262</v>
      </c>
      <c r="B199" s="267" t="s">
        <v>263</v>
      </c>
      <c r="C199" s="263">
        <v>23670.4</v>
      </c>
      <c r="D199" s="263">
        <v>0</v>
      </c>
      <c r="E199" s="263">
        <v>0</v>
      </c>
      <c r="F199" s="263">
        <v>0</v>
      </c>
      <c r="G199" s="263">
        <v>0</v>
      </c>
      <c r="H199" s="263">
        <v>0</v>
      </c>
      <c r="I199" s="263">
        <v>0</v>
      </c>
      <c r="J199" s="263">
        <v>12471.9</v>
      </c>
      <c r="K199" s="263">
        <v>0</v>
      </c>
      <c r="L199" s="263">
        <v>3357.468</v>
      </c>
      <c r="M199" s="263">
        <v>0</v>
      </c>
      <c r="N199" s="263">
        <v>132894.961</v>
      </c>
      <c r="O199" s="263">
        <v>38766.2</v>
      </c>
      <c r="P199" s="263">
        <v>60325.7</v>
      </c>
      <c r="Q199" s="263">
        <v>5226.8</v>
      </c>
      <c r="R199" s="263">
        <v>112790.631</v>
      </c>
      <c r="S199" s="263">
        <v>27112.5</v>
      </c>
      <c r="T199" s="263">
        <v>35899.6</v>
      </c>
      <c r="U199" s="263">
        <v>1337369.215</v>
      </c>
      <c r="V199" s="263">
        <v>102743.698</v>
      </c>
      <c r="W199" s="263">
        <v>434217.595</v>
      </c>
      <c r="X199" s="263">
        <v>68627.205</v>
      </c>
      <c r="Y199" s="263">
        <v>0</v>
      </c>
      <c r="Z199" s="263">
        <v>701070.098</v>
      </c>
      <c r="AA199" s="263">
        <v>360303.84</v>
      </c>
      <c r="AB199" s="263">
        <v>520403</v>
      </c>
      <c r="AC199" s="263">
        <v>135386.323</v>
      </c>
      <c r="AD199" s="263">
        <v>1047309.317</v>
      </c>
      <c r="AE199" s="263">
        <v>450374.365</v>
      </c>
      <c r="AF199" s="263">
        <v>453855.778</v>
      </c>
      <c r="AG199" s="263">
        <v>369150.208</v>
      </c>
      <c r="AH199" s="263">
        <v>74135.254</v>
      </c>
      <c r="AI199" s="263">
        <v>3410385.026</v>
      </c>
      <c r="AJ199" s="263">
        <v>505494.842</v>
      </c>
      <c r="AK199" s="263">
        <v>86241.6</v>
      </c>
      <c r="AL199" s="263">
        <v>24881229.4418976</v>
      </c>
      <c r="AM199" s="263">
        <v>46270.921</v>
      </c>
      <c r="AN199" s="263">
        <v>8593.5</v>
      </c>
      <c r="AO199" s="263">
        <v>26228.462</v>
      </c>
      <c r="AP199" s="263">
        <v>0</v>
      </c>
      <c r="AQ199" s="263">
        <v>288.657</v>
      </c>
      <c r="AR199" s="264"/>
      <c r="AT199" s="265"/>
    </row>
    <row r="200" spans="1:46">
      <c r="A200" s="268" t="s">
        <v>264</v>
      </c>
      <c r="B200" s="267" t="s">
        <v>265</v>
      </c>
      <c r="C200" s="263">
        <v>0</v>
      </c>
      <c r="D200" s="263">
        <v>0</v>
      </c>
      <c r="E200" s="263">
        <v>0</v>
      </c>
      <c r="F200" s="263">
        <v>0</v>
      </c>
      <c r="G200" s="263">
        <v>1323.5</v>
      </c>
      <c r="H200" s="263">
        <v>0</v>
      </c>
      <c r="I200" s="263">
        <v>0</v>
      </c>
      <c r="J200" s="263">
        <v>39436.528</v>
      </c>
      <c r="K200" s="263">
        <v>9777.423</v>
      </c>
      <c r="L200" s="263">
        <v>0</v>
      </c>
      <c r="M200" s="263">
        <v>0</v>
      </c>
      <c r="N200" s="263">
        <v>2223.8</v>
      </c>
      <c r="O200" s="263">
        <v>0</v>
      </c>
      <c r="P200" s="263">
        <v>24657.8</v>
      </c>
      <c r="Q200" s="263">
        <v>54939.5</v>
      </c>
      <c r="R200" s="263">
        <v>7884.008</v>
      </c>
      <c r="S200" s="263">
        <v>1224097.4</v>
      </c>
      <c r="T200" s="263">
        <v>382.5</v>
      </c>
      <c r="U200" s="263">
        <v>0</v>
      </c>
      <c r="V200" s="263">
        <v>68857.09</v>
      </c>
      <c r="W200" s="263">
        <v>300429.567</v>
      </c>
      <c r="X200" s="263">
        <v>0</v>
      </c>
      <c r="Y200" s="263">
        <v>5064.8</v>
      </c>
      <c r="Z200" s="263">
        <v>505406.871</v>
      </c>
      <c r="AA200" s="263">
        <v>346683.568</v>
      </c>
      <c r="AB200" s="263">
        <v>1138055.609</v>
      </c>
      <c r="AC200" s="263">
        <v>1925263.872</v>
      </c>
      <c r="AD200" s="263">
        <v>200815.784</v>
      </c>
      <c r="AE200" s="263">
        <v>24785.036</v>
      </c>
      <c r="AF200" s="263">
        <v>84478.857</v>
      </c>
      <c r="AG200" s="263">
        <v>77633.324</v>
      </c>
      <c r="AH200" s="263">
        <v>660.2</v>
      </c>
      <c r="AI200" s="263">
        <v>41734.138</v>
      </c>
      <c r="AJ200" s="263">
        <v>21649.138</v>
      </c>
      <c r="AK200" s="263">
        <v>0</v>
      </c>
      <c r="AL200" s="263">
        <v>5674.3</v>
      </c>
      <c r="AM200" s="263">
        <v>38741681.7923107</v>
      </c>
      <c r="AN200" s="263">
        <v>16218.1</v>
      </c>
      <c r="AO200" s="263">
        <v>21455.282</v>
      </c>
      <c r="AP200" s="263">
        <v>1251.385</v>
      </c>
      <c r="AQ200" s="263">
        <v>25317</v>
      </c>
      <c r="AR200" s="264"/>
      <c r="AT200" s="265"/>
    </row>
    <row r="201" spans="1:46">
      <c r="A201" s="268" t="s">
        <v>266</v>
      </c>
      <c r="B201" s="267" t="s">
        <v>267</v>
      </c>
      <c r="C201" s="263">
        <v>283308.955</v>
      </c>
      <c r="D201" s="263">
        <v>0</v>
      </c>
      <c r="E201" s="263">
        <v>0</v>
      </c>
      <c r="F201" s="263">
        <v>0</v>
      </c>
      <c r="G201" s="263">
        <v>0</v>
      </c>
      <c r="H201" s="263">
        <v>10453.5</v>
      </c>
      <c r="I201" s="263">
        <v>0</v>
      </c>
      <c r="J201" s="263">
        <v>20068.6</v>
      </c>
      <c r="K201" s="263">
        <v>0</v>
      </c>
      <c r="L201" s="263">
        <v>0</v>
      </c>
      <c r="M201" s="263">
        <v>0</v>
      </c>
      <c r="N201" s="263">
        <v>0</v>
      </c>
      <c r="O201" s="263">
        <v>1030.495</v>
      </c>
      <c r="P201" s="263">
        <v>0</v>
      </c>
      <c r="Q201" s="263">
        <v>0</v>
      </c>
      <c r="R201" s="263">
        <v>0</v>
      </c>
      <c r="S201" s="263">
        <v>0</v>
      </c>
      <c r="T201" s="263">
        <v>0</v>
      </c>
      <c r="U201" s="263">
        <v>0</v>
      </c>
      <c r="V201" s="263">
        <v>0</v>
      </c>
      <c r="W201" s="263">
        <v>41380.4</v>
      </c>
      <c r="X201" s="263">
        <v>0</v>
      </c>
      <c r="Y201" s="263">
        <v>0</v>
      </c>
      <c r="Z201" s="263">
        <v>39189.7</v>
      </c>
      <c r="AA201" s="263">
        <v>7629.37</v>
      </c>
      <c r="AB201" s="263">
        <v>122711.1</v>
      </c>
      <c r="AC201" s="263">
        <v>12608.9</v>
      </c>
      <c r="AD201" s="263">
        <v>398052.063</v>
      </c>
      <c r="AE201" s="263">
        <v>368281.47</v>
      </c>
      <c r="AF201" s="263">
        <v>373316.697</v>
      </c>
      <c r="AG201" s="263">
        <v>70561.6</v>
      </c>
      <c r="AH201" s="263">
        <v>1824166.68</v>
      </c>
      <c r="AI201" s="263">
        <v>154854.779</v>
      </c>
      <c r="AJ201" s="263">
        <v>13644.599</v>
      </c>
      <c r="AK201" s="263">
        <v>56315.739</v>
      </c>
      <c r="AL201" s="263">
        <v>0</v>
      </c>
      <c r="AM201" s="263">
        <v>77541.3</v>
      </c>
      <c r="AN201" s="263">
        <v>13158382.4360582</v>
      </c>
      <c r="AO201" s="263">
        <v>3657.8</v>
      </c>
      <c r="AP201" s="263">
        <v>762.8</v>
      </c>
      <c r="AQ201" s="263">
        <v>0</v>
      </c>
      <c r="AR201" s="264"/>
      <c r="AT201" s="265"/>
    </row>
    <row r="202" spans="1:46">
      <c r="A202" s="256" t="s">
        <v>268</v>
      </c>
      <c r="B202" s="271" t="s">
        <v>269</v>
      </c>
      <c r="C202" s="263">
        <v>5030498.166</v>
      </c>
      <c r="D202" s="263">
        <v>69890.2</v>
      </c>
      <c r="E202" s="263">
        <v>3238.414</v>
      </c>
      <c r="F202" s="263">
        <v>11743.6</v>
      </c>
      <c r="G202" s="263">
        <v>51551.813</v>
      </c>
      <c r="H202" s="263">
        <v>800673</v>
      </c>
      <c r="I202" s="263">
        <v>0</v>
      </c>
      <c r="J202" s="263">
        <v>126678.533</v>
      </c>
      <c r="K202" s="263">
        <v>98614.604</v>
      </c>
      <c r="L202" s="263">
        <v>22255.142</v>
      </c>
      <c r="M202" s="263">
        <v>0</v>
      </c>
      <c r="N202" s="263">
        <v>168281.929</v>
      </c>
      <c r="O202" s="263">
        <v>1578.9</v>
      </c>
      <c r="P202" s="263">
        <v>82.1</v>
      </c>
      <c r="Q202" s="263">
        <v>27186.395</v>
      </c>
      <c r="R202" s="263">
        <v>5.3</v>
      </c>
      <c r="S202" s="263">
        <v>678248.17</v>
      </c>
      <c r="T202" s="263">
        <v>2421.014</v>
      </c>
      <c r="U202" s="263">
        <v>8055.018</v>
      </c>
      <c r="V202" s="263">
        <v>1432440.315</v>
      </c>
      <c r="W202" s="263">
        <v>2196950.491</v>
      </c>
      <c r="X202" s="263">
        <v>17947.907</v>
      </c>
      <c r="Y202" s="263">
        <v>296819.671</v>
      </c>
      <c r="Z202" s="263">
        <v>99632.928</v>
      </c>
      <c r="AA202" s="263">
        <v>370677.871</v>
      </c>
      <c r="AB202" s="263">
        <v>3448418.504</v>
      </c>
      <c r="AC202" s="263">
        <v>8148579.418</v>
      </c>
      <c r="AD202" s="263">
        <v>23907</v>
      </c>
      <c r="AE202" s="263">
        <v>98497.433</v>
      </c>
      <c r="AF202" s="263">
        <v>51885.343</v>
      </c>
      <c r="AG202" s="263">
        <v>271851.304</v>
      </c>
      <c r="AH202" s="263">
        <v>3124.2</v>
      </c>
      <c r="AI202" s="263">
        <v>966874.78</v>
      </c>
      <c r="AJ202" s="263">
        <v>32100.9</v>
      </c>
      <c r="AK202" s="263">
        <v>32646.968</v>
      </c>
      <c r="AL202" s="263">
        <v>0</v>
      </c>
      <c r="AM202" s="263">
        <v>2263.942</v>
      </c>
      <c r="AN202" s="263">
        <v>0</v>
      </c>
      <c r="AO202" s="263">
        <v>622443543.112587</v>
      </c>
      <c r="AP202" s="263">
        <v>275269.356</v>
      </c>
      <c r="AQ202" s="263">
        <v>45771.292</v>
      </c>
      <c r="AR202" s="264"/>
      <c r="AT202" s="265"/>
    </row>
    <row r="203" spans="1:46">
      <c r="A203" s="256" t="s">
        <v>270</v>
      </c>
      <c r="B203" s="272" t="s">
        <v>271</v>
      </c>
      <c r="C203" s="263">
        <v>233660.752</v>
      </c>
      <c r="D203" s="263">
        <v>169233.4</v>
      </c>
      <c r="E203" s="263">
        <v>0</v>
      </c>
      <c r="F203" s="263">
        <v>0</v>
      </c>
      <c r="G203" s="263">
        <v>0</v>
      </c>
      <c r="H203" s="263">
        <v>267162.66</v>
      </c>
      <c r="I203" s="263">
        <v>0</v>
      </c>
      <c r="J203" s="263">
        <v>0</v>
      </c>
      <c r="K203" s="263">
        <v>0</v>
      </c>
      <c r="L203" s="263">
        <v>2405.8</v>
      </c>
      <c r="M203" s="263">
        <v>0</v>
      </c>
      <c r="N203" s="263">
        <v>0</v>
      </c>
      <c r="O203" s="263">
        <v>0</v>
      </c>
      <c r="P203" s="263">
        <v>0</v>
      </c>
      <c r="Q203" s="263">
        <v>0</v>
      </c>
      <c r="R203" s="263">
        <v>0</v>
      </c>
      <c r="S203" s="263">
        <v>0</v>
      </c>
      <c r="T203" s="263">
        <v>0</v>
      </c>
      <c r="U203" s="263">
        <v>0</v>
      </c>
      <c r="V203" s="263">
        <v>2200231.203</v>
      </c>
      <c r="W203" s="263">
        <v>97991.022</v>
      </c>
      <c r="X203" s="263">
        <v>0</v>
      </c>
      <c r="Y203" s="263">
        <v>0</v>
      </c>
      <c r="Z203" s="263">
        <v>0</v>
      </c>
      <c r="AA203" s="263">
        <v>16608.8</v>
      </c>
      <c r="AB203" s="263">
        <v>1378916.12</v>
      </c>
      <c r="AC203" s="263">
        <v>42888.024</v>
      </c>
      <c r="AD203" s="263">
        <v>425.4</v>
      </c>
      <c r="AE203" s="263">
        <v>2042.9</v>
      </c>
      <c r="AF203" s="263">
        <v>13114.945</v>
      </c>
      <c r="AG203" s="263">
        <v>0</v>
      </c>
      <c r="AH203" s="263">
        <v>0</v>
      </c>
      <c r="AI203" s="263">
        <v>155994.8</v>
      </c>
      <c r="AJ203" s="263">
        <v>0</v>
      </c>
      <c r="AK203" s="263">
        <v>0</v>
      </c>
      <c r="AL203" s="263">
        <v>21758.542</v>
      </c>
      <c r="AM203" s="263">
        <v>0</v>
      </c>
      <c r="AN203" s="263">
        <v>0</v>
      </c>
      <c r="AO203" s="263">
        <v>147654.376</v>
      </c>
      <c r="AP203" s="263">
        <v>73895038.9065223</v>
      </c>
      <c r="AQ203" s="263">
        <v>15897.237</v>
      </c>
      <c r="AR203" s="264"/>
      <c r="AT203" s="265"/>
    </row>
    <row r="204" spans="1:46">
      <c r="A204" s="256" t="s">
        <v>272</v>
      </c>
      <c r="B204" s="272" t="s">
        <v>273</v>
      </c>
      <c r="C204" s="263">
        <v>131727.7</v>
      </c>
      <c r="D204" s="263">
        <v>5247.4</v>
      </c>
      <c r="E204" s="263">
        <v>0</v>
      </c>
      <c r="F204" s="263">
        <v>631.1</v>
      </c>
      <c r="G204" s="263">
        <v>0</v>
      </c>
      <c r="H204" s="263">
        <v>157676</v>
      </c>
      <c r="I204" s="263">
        <v>0</v>
      </c>
      <c r="J204" s="263">
        <v>321.5</v>
      </c>
      <c r="K204" s="263">
        <v>7184.488</v>
      </c>
      <c r="L204" s="263">
        <v>4934.5</v>
      </c>
      <c r="M204" s="263">
        <v>0</v>
      </c>
      <c r="N204" s="263">
        <v>225.718</v>
      </c>
      <c r="O204" s="263">
        <v>0</v>
      </c>
      <c r="P204" s="263">
        <v>23</v>
      </c>
      <c r="Q204" s="263">
        <v>0</v>
      </c>
      <c r="R204" s="263">
        <v>0</v>
      </c>
      <c r="S204" s="263">
        <v>4729.5</v>
      </c>
      <c r="T204" s="263">
        <v>2144.8</v>
      </c>
      <c r="U204" s="263">
        <v>0</v>
      </c>
      <c r="V204" s="263">
        <v>53728.4</v>
      </c>
      <c r="W204" s="263">
        <v>233045.398</v>
      </c>
      <c r="X204" s="263">
        <v>0</v>
      </c>
      <c r="Y204" s="263">
        <v>10445.2</v>
      </c>
      <c r="Z204" s="263">
        <v>3466.7</v>
      </c>
      <c r="AA204" s="263">
        <v>7018.4</v>
      </c>
      <c r="AB204" s="263">
        <v>97087.12</v>
      </c>
      <c r="AC204" s="263">
        <v>58015.2</v>
      </c>
      <c r="AD204" s="263">
        <v>21590.4</v>
      </c>
      <c r="AE204" s="263">
        <v>45940</v>
      </c>
      <c r="AF204" s="263">
        <v>223945.908</v>
      </c>
      <c r="AG204" s="263">
        <v>0</v>
      </c>
      <c r="AH204" s="263">
        <v>0</v>
      </c>
      <c r="AI204" s="263">
        <v>19768.9</v>
      </c>
      <c r="AJ204" s="263">
        <v>0</v>
      </c>
      <c r="AK204" s="263">
        <v>0</v>
      </c>
      <c r="AL204" s="263">
        <v>0</v>
      </c>
      <c r="AM204" s="263">
        <v>149458.289</v>
      </c>
      <c r="AN204" s="263">
        <v>0</v>
      </c>
      <c r="AO204" s="263">
        <v>232450.701</v>
      </c>
      <c r="AP204" s="263">
        <v>20637.661</v>
      </c>
      <c r="AQ204" s="263">
        <v>34745994.863894</v>
      </c>
      <c r="AR204" s="264"/>
      <c r="AT204" s="265"/>
    </row>
    <row r="205" spans="1:46">
      <c r="AT205" s="265"/>
    </row>
    <row r="206" spans="1:46">
      <c r="C206" s="263">
        <f>SUM(C108:C204)</f>
        <v>206845361.452875</v>
      </c>
      <c r="D206" s="263">
        <f t="shared" ref="D206:AQ206" si="100">SUM(D108:D204)</f>
        <v>85056437.943852</v>
      </c>
      <c r="E206" s="263">
        <f t="shared" si="100"/>
        <v>29871771.6952445</v>
      </c>
      <c r="F206" s="263">
        <f t="shared" si="100"/>
        <v>38508011.2090795</v>
      </c>
      <c r="G206" s="263">
        <f t="shared" si="100"/>
        <v>45393574.3385377</v>
      </c>
      <c r="H206" s="263">
        <f t="shared" si="100"/>
        <v>20236466.4584517</v>
      </c>
      <c r="I206" s="263">
        <f t="shared" si="100"/>
        <v>956710.076390447</v>
      </c>
      <c r="J206" s="263">
        <f t="shared" si="100"/>
        <v>494788580.31684</v>
      </c>
      <c r="K206" s="263">
        <f t="shared" si="100"/>
        <v>195177109.898904</v>
      </c>
      <c r="L206" s="263">
        <f t="shared" si="100"/>
        <v>159939042.234258</v>
      </c>
      <c r="M206" s="263">
        <f t="shared" si="100"/>
        <v>93806925.3500225</v>
      </c>
      <c r="N206" s="263">
        <f t="shared" si="100"/>
        <v>302407303.872568</v>
      </c>
      <c r="O206" s="263">
        <f t="shared" si="100"/>
        <v>213137769.972565</v>
      </c>
      <c r="P206" s="263">
        <f t="shared" si="100"/>
        <v>142797225.879923</v>
      </c>
      <c r="Q206" s="263">
        <f t="shared" si="100"/>
        <v>129496027.43184</v>
      </c>
      <c r="R206" s="263">
        <f t="shared" si="100"/>
        <v>91363784.1022107</v>
      </c>
      <c r="S206" s="263">
        <f t="shared" si="100"/>
        <v>162204525.600072</v>
      </c>
      <c r="T206" s="263">
        <f t="shared" si="100"/>
        <v>93725751.9952793</v>
      </c>
      <c r="U206" s="263">
        <f t="shared" si="100"/>
        <v>162768398.523997</v>
      </c>
      <c r="V206" s="263">
        <f t="shared" si="100"/>
        <v>447180680.884258</v>
      </c>
      <c r="W206" s="263">
        <f t="shared" si="100"/>
        <v>698740958.238449</v>
      </c>
      <c r="X206" s="263">
        <f t="shared" si="100"/>
        <v>249406412.177559</v>
      </c>
      <c r="Y206" s="263">
        <f t="shared" si="100"/>
        <v>83092621.683935</v>
      </c>
      <c r="Z206" s="263">
        <f t="shared" si="100"/>
        <v>320219532.260843</v>
      </c>
      <c r="AA206" s="263">
        <f t="shared" si="100"/>
        <v>587110671.716889</v>
      </c>
      <c r="AB206" s="263">
        <f t="shared" si="100"/>
        <v>605730966.867115</v>
      </c>
      <c r="AC206" s="263">
        <f t="shared" si="100"/>
        <v>474366238.626801</v>
      </c>
      <c r="AD206" s="263">
        <f t="shared" si="100"/>
        <v>420002849.130691</v>
      </c>
      <c r="AE206" s="263">
        <f t="shared" si="100"/>
        <v>473587361.44855</v>
      </c>
      <c r="AF206" s="263">
        <f t="shared" si="100"/>
        <v>354879556.474586</v>
      </c>
      <c r="AG206" s="263">
        <f t="shared" si="100"/>
        <v>817471153.679897</v>
      </c>
      <c r="AH206" s="263">
        <f t="shared" si="100"/>
        <v>123911187.308624</v>
      </c>
      <c r="AI206" s="263">
        <f t="shared" si="100"/>
        <v>668124576.94886</v>
      </c>
      <c r="AJ206" s="263">
        <f t="shared" si="100"/>
        <v>1113045730.60043</v>
      </c>
      <c r="AK206" s="263">
        <f t="shared" si="100"/>
        <v>84439448.4590656</v>
      </c>
      <c r="AL206" s="263">
        <f t="shared" si="100"/>
        <v>27611814.8108976</v>
      </c>
      <c r="AM206" s="263">
        <f t="shared" si="100"/>
        <v>42784821.8433107</v>
      </c>
      <c r="AN206" s="263">
        <f t="shared" si="100"/>
        <v>14137660.1820582</v>
      </c>
      <c r="AO206" s="263">
        <f t="shared" si="100"/>
        <v>625987535.041587</v>
      </c>
      <c r="AP206" s="263">
        <f t="shared" si="100"/>
        <v>76455415.4145223</v>
      </c>
      <c r="AQ206" s="263">
        <f t="shared" si="100"/>
        <v>35234638.611894</v>
      </c>
      <c r="AR206" s="264"/>
      <c r="AT206" s="265"/>
    </row>
    <row r="207" spans="1:46">
      <c r="AQ207" s="264"/>
      <c r="AR207" s="265">
        <f>SUM(C206:AQ206)</f>
        <v>11012002610.7637</v>
      </c>
      <c r="AT207" s="265"/>
    </row>
  </sheetData>
  <mergeCells count="4">
    <mergeCell ref="A101:B101"/>
    <mergeCell ref="A102:B102"/>
    <mergeCell ref="A103:B103"/>
    <mergeCell ref="A104:B10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CQ318"/>
  <sheetViews>
    <sheetView workbookViewId="0">
      <pane xSplit="3" ySplit="1" topLeftCell="BC140" activePane="bottomRight" state="frozen"/>
      <selection/>
      <selection pane="topRight"/>
      <selection pane="bottomLeft"/>
      <selection pane="bottomRight" activeCell="BD116" sqref="BD116"/>
    </sheetView>
  </sheetViews>
  <sheetFormatPr defaultColWidth="8.87272727272727" defaultRowHeight="14"/>
  <cols>
    <col min="1" max="1" width="6.12727272727273" customWidth="1"/>
    <col min="2" max="2" width="32.6272727272727" customWidth="1"/>
    <col min="3" max="3" width="12.6272727272727" customWidth="1"/>
    <col min="4" max="4" width="10.5" hidden="1" customWidth="1"/>
    <col min="5" max="49" width="9.12727272727273" hidden="1" customWidth="1"/>
    <col min="50" max="50" width="12.6272727272727" customWidth="1"/>
    <col min="51" max="55" width="11.6272727272727" customWidth="1"/>
    <col min="56" max="56" width="10.5" customWidth="1"/>
    <col min="57" max="57" width="11.6272727272727" customWidth="1"/>
    <col min="58" max="65" width="10.5" customWidth="1"/>
    <col min="66" max="68" width="11.6272727272727" customWidth="1"/>
    <col min="69" max="72" width="9.12727272727273" customWidth="1"/>
    <col min="73" max="73" width="11.6272727272727" customWidth="1"/>
    <col min="74" max="74" width="10.5" customWidth="1"/>
    <col min="75" max="75" width="11.6272727272727" customWidth="1"/>
    <col min="76" max="76" width="10.5" customWidth="1"/>
    <col min="77" max="77" width="11.6272727272727" customWidth="1"/>
    <col min="78" max="78" width="10.5" customWidth="1"/>
    <col min="79" max="80" width="9.5" customWidth="1"/>
    <col min="81" max="82" width="10.5" customWidth="1"/>
    <col min="83" max="85" width="9.5" customWidth="1"/>
    <col min="86" max="87" width="10.5" customWidth="1"/>
    <col min="88" max="88" width="9.12727272727273" customWidth="1"/>
    <col min="89" max="90" width="10.5" customWidth="1"/>
    <col min="91" max="93" width="9.5" customWidth="1"/>
    <col min="94" max="94" width="9.12727272727273" customWidth="1"/>
    <col min="95" max="95" width="12.6272727272727" customWidth="1"/>
    <col min="96" max="96" width="9.12727272727273" customWidth="1"/>
    <col min="97" max="97" width="12.6272727272727" customWidth="1"/>
    <col min="98" max="244" width="9.12727272727273" customWidth="1"/>
    <col min="245" max="245" width="9.62727272727273" customWidth="1"/>
    <col min="246" max="246" width="9.12727272727273" customWidth="1"/>
    <col min="247" max="247" width="9.62727272727273" customWidth="1"/>
    <col min="248" max="248" width="10.6272727272727" customWidth="1"/>
  </cols>
  <sheetData>
    <row r="1" ht="15" customHeight="1"/>
    <row r="2" spans="1:95">
      <c r="A2" s="233" t="s">
        <v>279</v>
      </c>
      <c r="B2" s="233"/>
      <c r="C2" s="234" t="s">
        <v>280</v>
      </c>
      <c r="D2" s="235" t="s">
        <v>281</v>
      </c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/>
      <c r="BT2" s="235"/>
      <c r="BU2" s="235"/>
      <c r="BV2" s="235"/>
      <c r="BW2" s="235"/>
      <c r="BX2" s="235"/>
      <c r="BY2" s="235"/>
      <c r="BZ2" s="235"/>
      <c r="CA2" s="235"/>
      <c r="CB2" s="235"/>
      <c r="CC2" s="235"/>
      <c r="CD2" s="235"/>
      <c r="CE2" s="235"/>
      <c r="CF2" s="235"/>
      <c r="CG2" s="235"/>
      <c r="CH2" s="235"/>
      <c r="CI2" s="235"/>
      <c r="CJ2" s="235"/>
      <c r="CK2" s="235"/>
      <c r="CL2" s="235"/>
      <c r="CM2" s="235"/>
      <c r="CN2" s="235"/>
      <c r="CO2" s="235"/>
      <c r="CP2" s="235"/>
      <c r="CQ2" s="235"/>
    </row>
    <row r="3" ht="48" spans="1:95">
      <c r="A3" s="236"/>
      <c r="B3" s="236"/>
      <c r="C3" s="237"/>
      <c r="D3" s="238" t="s">
        <v>282</v>
      </c>
      <c r="E3" s="238" t="s">
        <v>283</v>
      </c>
      <c r="F3" s="238" t="s">
        <v>284</v>
      </c>
      <c r="G3" s="238" t="s">
        <v>285</v>
      </c>
      <c r="H3" s="238" t="s">
        <v>286</v>
      </c>
      <c r="I3" s="238" t="s">
        <v>34</v>
      </c>
      <c r="J3" s="238" t="s">
        <v>35</v>
      </c>
      <c r="K3" s="238" t="s">
        <v>36</v>
      </c>
      <c r="L3" s="238" t="s">
        <v>37</v>
      </c>
      <c r="M3" s="238" t="s">
        <v>38</v>
      </c>
      <c r="N3" s="238" t="s">
        <v>39</v>
      </c>
      <c r="O3" s="238" t="s">
        <v>40</v>
      </c>
      <c r="P3" s="238" t="s">
        <v>41</v>
      </c>
      <c r="Q3" s="238" t="s">
        <v>42</v>
      </c>
      <c r="R3" s="238" t="s">
        <v>43</v>
      </c>
      <c r="S3" s="238" t="s">
        <v>44</v>
      </c>
      <c r="T3" s="238" t="s">
        <v>45</v>
      </c>
      <c r="U3" s="238" t="s">
        <v>46</v>
      </c>
      <c r="V3" s="238" t="s">
        <v>47</v>
      </c>
      <c r="W3" s="238" t="s">
        <v>48</v>
      </c>
      <c r="X3" s="238" t="s">
        <v>49</v>
      </c>
      <c r="Y3" s="238" t="s">
        <v>50</v>
      </c>
      <c r="Z3" s="238" t="s">
        <v>51</v>
      </c>
      <c r="AA3" s="238" t="s">
        <v>52</v>
      </c>
      <c r="AB3" s="238" t="s">
        <v>53</v>
      </c>
      <c r="AC3" s="238" t="s">
        <v>54</v>
      </c>
      <c r="AD3" s="238" t="s">
        <v>55</v>
      </c>
      <c r="AE3" s="238" t="s">
        <v>56</v>
      </c>
      <c r="AF3" s="238" t="s">
        <v>57</v>
      </c>
      <c r="AG3" s="238" t="s">
        <v>58</v>
      </c>
      <c r="AH3" s="238" t="s">
        <v>59</v>
      </c>
      <c r="AI3" s="238" t="s">
        <v>60</v>
      </c>
      <c r="AJ3" s="238" t="s">
        <v>61</v>
      </c>
      <c r="AK3" s="238" t="s">
        <v>62</v>
      </c>
      <c r="AL3" s="238" t="s">
        <v>63</v>
      </c>
      <c r="AM3" s="238" t="s">
        <v>64</v>
      </c>
      <c r="AN3" s="238" t="s">
        <v>65</v>
      </c>
      <c r="AO3" s="238" t="s">
        <v>66</v>
      </c>
      <c r="AP3" s="238" t="s">
        <v>67</v>
      </c>
      <c r="AQ3" s="238" t="s">
        <v>68</v>
      </c>
      <c r="AR3" s="238" t="s">
        <v>69</v>
      </c>
      <c r="AS3" s="238" t="s">
        <v>70</v>
      </c>
      <c r="AT3" s="238" t="s">
        <v>71</v>
      </c>
      <c r="AU3" s="238" t="s">
        <v>72</v>
      </c>
      <c r="AV3" s="238" t="s">
        <v>73</v>
      </c>
      <c r="AW3" s="238" t="s">
        <v>74</v>
      </c>
      <c r="AX3" s="238" t="s">
        <v>287</v>
      </c>
      <c r="AY3" s="238" t="s">
        <v>288</v>
      </c>
      <c r="AZ3" s="238" t="s">
        <v>289</v>
      </c>
      <c r="BA3" s="238" t="s">
        <v>290</v>
      </c>
      <c r="BB3" s="238" t="s">
        <v>291</v>
      </c>
      <c r="BC3" s="238" t="s">
        <v>292</v>
      </c>
      <c r="BD3" s="238" t="s">
        <v>293</v>
      </c>
      <c r="BE3" s="238" t="s">
        <v>294</v>
      </c>
      <c r="BF3" s="238" t="s">
        <v>295</v>
      </c>
      <c r="BG3" s="238" t="s">
        <v>296</v>
      </c>
      <c r="BH3" s="238" t="s">
        <v>297</v>
      </c>
      <c r="BI3" s="238" t="s">
        <v>298</v>
      </c>
      <c r="BJ3" s="238" t="s">
        <v>299</v>
      </c>
      <c r="BK3" s="238" t="s">
        <v>300</v>
      </c>
      <c r="BL3" s="238" t="s">
        <v>301</v>
      </c>
      <c r="BM3" s="238" t="s">
        <v>302</v>
      </c>
      <c r="BN3" s="238" t="s">
        <v>303</v>
      </c>
      <c r="BO3" s="238" t="s">
        <v>304</v>
      </c>
      <c r="BP3" s="238" t="s">
        <v>305</v>
      </c>
      <c r="BQ3" s="238" t="s">
        <v>306</v>
      </c>
      <c r="BR3" s="238" t="s">
        <v>307</v>
      </c>
      <c r="BS3" s="238" t="s">
        <v>308</v>
      </c>
      <c r="BT3" s="238" t="s">
        <v>309</v>
      </c>
      <c r="BU3" s="238" t="s">
        <v>310</v>
      </c>
      <c r="BV3" s="238" t="s">
        <v>311</v>
      </c>
      <c r="BW3" s="238" t="s">
        <v>312</v>
      </c>
      <c r="BX3" s="238" t="s">
        <v>313</v>
      </c>
      <c r="BY3" s="238" t="s">
        <v>314</v>
      </c>
      <c r="BZ3" s="238" t="s">
        <v>315</v>
      </c>
      <c r="CA3" s="238" t="s">
        <v>316</v>
      </c>
      <c r="CB3" s="238" t="s">
        <v>317</v>
      </c>
      <c r="CC3" s="238" t="s">
        <v>318</v>
      </c>
      <c r="CD3" s="238" t="s">
        <v>319</v>
      </c>
      <c r="CE3" s="238" t="s">
        <v>320</v>
      </c>
      <c r="CF3" s="238" t="s">
        <v>321</v>
      </c>
      <c r="CG3" s="238" t="s">
        <v>322</v>
      </c>
      <c r="CH3" s="238" t="s">
        <v>323</v>
      </c>
      <c r="CI3" s="238" t="s">
        <v>324</v>
      </c>
      <c r="CJ3" s="238" t="s">
        <v>325</v>
      </c>
      <c r="CK3" s="238" t="s">
        <v>326</v>
      </c>
      <c r="CL3" s="238" t="s">
        <v>327</v>
      </c>
      <c r="CM3" s="238" t="s">
        <v>328</v>
      </c>
      <c r="CN3" s="238" t="s">
        <v>329</v>
      </c>
      <c r="CO3" s="238" t="s">
        <v>330</v>
      </c>
      <c r="CP3" s="238" t="s">
        <v>331</v>
      </c>
      <c r="CQ3" s="238" t="s">
        <v>276</v>
      </c>
    </row>
    <row r="4" ht="14.75" spans="1:95">
      <c r="A4" s="239" t="s">
        <v>332</v>
      </c>
      <c r="B4" s="238" t="s">
        <v>333</v>
      </c>
      <c r="C4" s="238" t="s">
        <v>334</v>
      </c>
      <c r="D4" s="238" t="s">
        <v>335</v>
      </c>
      <c r="E4" s="238" t="s">
        <v>336</v>
      </c>
      <c r="F4" s="238" t="s">
        <v>337</v>
      </c>
      <c r="G4" s="238" t="s">
        <v>338</v>
      </c>
      <c r="H4" s="238" t="s">
        <v>339</v>
      </c>
      <c r="I4" s="238" t="s">
        <v>76</v>
      </c>
      <c r="J4" s="238" t="s">
        <v>77</v>
      </c>
      <c r="K4" s="238" t="s">
        <v>78</v>
      </c>
      <c r="L4" s="238" t="s">
        <v>79</v>
      </c>
      <c r="M4" s="238">
        <v>10</v>
      </c>
      <c r="N4" s="238">
        <v>11</v>
      </c>
      <c r="O4" s="238">
        <v>12</v>
      </c>
      <c r="P4" s="238">
        <v>13</v>
      </c>
      <c r="Q4" s="238">
        <v>14</v>
      </c>
      <c r="R4" s="238">
        <v>15</v>
      </c>
      <c r="S4" s="238">
        <v>16</v>
      </c>
      <c r="T4" s="238">
        <v>17</v>
      </c>
      <c r="U4" s="238">
        <v>18</v>
      </c>
      <c r="V4" s="238">
        <v>19</v>
      </c>
      <c r="W4" s="238">
        <v>20</v>
      </c>
      <c r="X4" s="238">
        <v>21</v>
      </c>
      <c r="Y4" s="238">
        <v>22</v>
      </c>
      <c r="Z4" s="238">
        <v>23</v>
      </c>
      <c r="AA4" s="238">
        <v>24</v>
      </c>
      <c r="AB4" s="238">
        <v>25</v>
      </c>
      <c r="AC4" s="238">
        <v>26</v>
      </c>
      <c r="AD4" s="238">
        <v>27</v>
      </c>
      <c r="AE4" s="238">
        <v>28</v>
      </c>
      <c r="AF4" s="238">
        <v>29</v>
      </c>
      <c r="AG4" s="238">
        <v>30</v>
      </c>
      <c r="AH4" s="238">
        <v>31</v>
      </c>
      <c r="AI4" s="238">
        <v>32</v>
      </c>
      <c r="AJ4" s="238">
        <v>33</v>
      </c>
      <c r="AK4" s="238">
        <v>34</v>
      </c>
      <c r="AL4" s="238">
        <v>35</v>
      </c>
      <c r="AM4" s="238">
        <v>36</v>
      </c>
      <c r="AN4" s="238">
        <v>37</v>
      </c>
      <c r="AO4" s="238">
        <v>38</v>
      </c>
      <c r="AP4" s="238">
        <v>39</v>
      </c>
      <c r="AQ4" s="238">
        <v>40</v>
      </c>
      <c r="AR4" s="238">
        <v>41</v>
      </c>
      <c r="AS4" s="238">
        <v>42</v>
      </c>
      <c r="AT4" s="238">
        <v>43</v>
      </c>
      <c r="AU4" s="238">
        <v>44</v>
      </c>
      <c r="AV4" s="238">
        <v>45</v>
      </c>
      <c r="AW4" s="238">
        <v>46</v>
      </c>
      <c r="AX4" s="238">
        <v>47</v>
      </c>
      <c r="AY4" s="238">
        <v>48</v>
      </c>
      <c r="AZ4" s="238">
        <v>49</v>
      </c>
      <c r="BA4" s="238">
        <v>50</v>
      </c>
      <c r="BB4" s="238">
        <v>51</v>
      </c>
      <c r="BC4" s="238">
        <v>52</v>
      </c>
      <c r="BD4" s="238">
        <v>53</v>
      </c>
      <c r="BE4" s="238">
        <v>54</v>
      </c>
      <c r="BF4" s="238">
        <v>55</v>
      </c>
      <c r="BG4" s="238">
        <v>56</v>
      </c>
      <c r="BH4" s="238">
        <v>57</v>
      </c>
      <c r="BI4" s="238">
        <v>58</v>
      </c>
      <c r="BJ4" s="238">
        <v>59</v>
      </c>
      <c r="BK4" s="238">
        <v>60</v>
      </c>
      <c r="BL4" s="238">
        <v>61</v>
      </c>
      <c r="BM4" s="238">
        <v>62</v>
      </c>
      <c r="BN4" s="238">
        <v>63</v>
      </c>
      <c r="BO4" s="238">
        <v>64</v>
      </c>
      <c r="BP4" s="238">
        <v>65</v>
      </c>
      <c r="BQ4" s="238">
        <v>66</v>
      </c>
      <c r="BR4" s="238">
        <v>67</v>
      </c>
      <c r="BS4" s="238">
        <v>68</v>
      </c>
      <c r="BT4" s="238">
        <v>69</v>
      </c>
      <c r="BU4" s="238">
        <v>70</v>
      </c>
      <c r="BV4" s="238">
        <v>71</v>
      </c>
      <c r="BW4" s="238">
        <v>72</v>
      </c>
      <c r="BX4" s="238">
        <v>73</v>
      </c>
      <c r="BY4" s="238">
        <v>74</v>
      </c>
      <c r="BZ4" s="238">
        <v>75</v>
      </c>
      <c r="CA4" s="238">
        <v>76</v>
      </c>
      <c r="CB4" s="238">
        <v>77</v>
      </c>
      <c r="CC4" s="238">
        <v>78</v>
      </c>
      <c r="CD4" s="238" t="s">
        <v>340</v>
      </c>
      <c r="CE4" s="238">
        <v>80</v>
      </c>
      <c r="CF4" s="238">
        <v>81</v>
      </c>
      <c r="CG4" s="238">
        <v>82</v>
      </c>
      <c r="CH4" s="238">
        <v>83</v>
      </c>
      <c r="CI4" s="238">
        <v>84</v>
      </c>
      <c r="CJ4" s="238">
        <v>85</v>
      </c>
      <c r="CK4" s="238">
        <v>86</v>
      </c>
      <c r="CL4" s="238">
        <v>87</v>
      </c>
      <c r="CM4" s="238">
        <v>88</v>
      </c>
      <c r="CN4" s="238">
        <v>89</v>
      </c>
      <c r="CO4" s="238" t="s">
        <v>341</v>
      </c>
      <c r="CP4" s="238" t="s">
        <v>342</v>
      </c>
      <c r="CQ4" s="238"/>
    </row>
    <row r="5" ht="15.5" spans="1:95">
      <c r="A5" s="240" t="s">
        <v>343</v>
      </c>
      <c r="B5" s="239" t="s">
        <v>344</v>
      </c>
      <c r="C5" s="239" t="s">
        <v>345</v>
      </c>
      <c r="D5" s="241">
        <v>0</v>
      </c>
      <c r="E5" s="241">
        <v>0</v>
      </c>
      <c r="F5" s="241">
        <v>0</v>
      </c>
      <c r="G5" s="241">
        <v>0</v>
      </c>
      <c r="H5" s="241">
        <v>0</v>
      </c>
      <c r="I5" s="241">
        <v>0</v>
      </c>
      <c r="J5" s="241">
        <v>0</v>
      </c>
      <c r="K5" s="241">
        <v>0</v>
      </c>
      <c r="L5" s="241">
        <v>0</v>
      </c>
      <c r="M5" s="241">
        <v>0</v>
      </c>
      <c r="N5" s="241">
        <v>0</v>
      </c>
      <c r="O5" s="241">
        <v>0</v>
      </c>
      <c r="P5" s="241">
        <v>0</v>
      </c>
      <c r="Q5" s="241">
        <v>0</v>
      </c>
      <c r="R5" s="241">
        <v>0</v>
      </c>
      <c r="S5" s="241">
        <v>0</v>
      </c>
      <c r="T5" s="241">
        <v>0</v>
      </c>
      <c r="U5" s="241">
        <v>0</v>
      </c>
      <c r="V5" s="241">
        <v>0</v>
      </c>
      <c r="W5" s="241">
        <v>0</v>
      </c>
      <c r="X5" s="241">
        <v>0</v>
      </c>
      <c r="Y5" s="241">
        <v>0</v>
      </c>
      <c r="Z5" s="241">
        <v>0</v>
      </c>
      <c r="AA5" s="241">
        <v>0</v>
      </c>
      <c r="AB5" s="241">
        <v>0</v>
      </c>
      <c r="AC5" s="241">
        <v>0</v>
      </c>
      <c r="AD5" s="241">
        <v>0</v>
      </c>
      <c r="AE5" s="241">
        <v>0</v>
      </c>
      <c r="AF5" s="241">
        <v>0</v>
      </c>
      <c r="AG5" s="241">
        <v>0</v>
      </c>
      <c r="AH5" s="241">
        <v>0</v>
      </c>
      <c r="AI5" s="241">
        <v>0</v>
      </c>
      <c r="AJ5" s="241">
        <v>0</v>
      </c>
      <c r="AK5" s="241">
        <v>0</v>
      </c>
      <c r="AL5" s="241">
        <v>0</v>
      </c>
      <c r="AM5" s="241">
        <v>0</v>
      </c>
      <c r="AN5" s="241">
        <v>0</v>
      </c>
      <c r="AO5" s="241">
        <v>0</v>
      </c>
      <c r="AP5" s="241">
        <v>0</v>
      </c>
      <c r="AQ5" s="241">
        <v>0</v>
      </c>
      <c r="AR5" s="241">
        <v>0</v>
      </c>
      <c r="AS5" s="241">
        <v>0</v>
      </c>
      <c r="AT5" s="241">
        <v>0</v>
      </c>
      <c r="AU5" s="241">
        <v>0</v>
      </c>
      <c r="AV5" s="241">
        <v>0</v>
      </c>
      <c r="AW5" s="241">
        <v>0</v>
      </c>
      <c r="AX5" s="241">
        <v>0</v>
      </c>
      <c r="AY5" s="241">
        <v>0</v>
      </c>
      <c r="AZ5" s="241">
        <v>0</v>
      </c>
      <c r="BA5" s="241">
        <v>0</v>
      </c>
      <c r="BB5" s="241">
        <v>0</v>
      </c>
      <c r="BC5" s="241">
        <v>0</v>
      </c>
      <c r="BD5" s="241">
        <v>0</v>
      </c>
      <c r="BE5" s="241">
        <v>0</v>
      </c>
      <c r="BF5" s="241">
        <v>0</v>
      </c>
      <c r="BG5" s="241">
        <v>0</v>
      </c>
      <c r="BH5" s="241">
        <v>0</v>
      </c>
      <c r="BI5" s="241">
        <v>0</v>
      </c>
      <c r="BJ5" s="241">
        <v>0</v>
      </c>
      <c r="BK5" s="241">
        <v>0</v>
      </c>
      <c r="BL5" s="241">
        <v>0</v>
      </c>
      <c r="BM5" s="241">
        <v>0</v>
      </c>
      <c r="BN5" s="241">
        <v>0</v>
      </c>
      <c r="BO5" s="241">
        <v>0</v>
      </c>
      <c r="BP5" s="241">
        <v>0</v>
      </c>
      <c r="BQ5" s="241">
        <v>0</v>
      </c>
      <c r="BR5" s="241">
        <v>0</v>
      </c>
      <c r="BS5" s="241">
        <v>0</v>
      </c>
      <c r="BT5" s="241">
        <v>0</v>
      </c>
      <c r="BU5" s="241">
        <v>0</v>
      </c>
      <c r="BV5" s="241">
        <v>0</v>
      </c>
      <c r="BW5" s="241">
        <v>0</v>
      </c>
      <c r="BX5" s="241">
        <v>0</v>
      </c>
      <c r="BY5" s="241">
        <v>0</v>
      </c>
      <c r="BZ5" s="241">
        <v>0</v>
      </c>
      <c r="CA5" s="241">
        <v>0</v>
      </c>
      <c r="CB5" s="241">
        <v>0</v>
      </c>
      <c r="CC5" s="241">
        <v>0</v>
      </c>
      <c r="CD5" s="241">
        <v>0</v>
      </c>
      <c r="CE5" s="241">
        <v>0</v>
      </c>
      <c r="CF5" s="241">
        <v>0</v>
      </c>
      <c r="CG5" s="241">
        <v>0</v>
      </c>
      <c r="CH5" s="241">
        <v>0</v>
      </c>
      <c r="CI5" s="241">
        <v>0</v>
      </c>
      <c r="CJ5" s="241">
        <v>0</v>
      </c>
      <c r="CK5" s="241">
        <v>0</v>
      </c>
      <c r="CL5" s="241">
        <v>0</v>
      </c>
      <c r="CM5" s="241">
        <v>0</v>
      </c>
      <c r="CN5" s="241">
        <v>0</v>
      </c>
      <c r="CO5" s="241">
        <v>0</v>
      </c>
      <c r="CP5" s="241">
        <v>0</v>
      </c>
      <c r="CQ5" s="241">
        <f>SUM(D5:CP5)</f>
        <v>0</v>
      </c>
    </row>
    <row r="6" ht="15.5" spans="1:95">
      <c r="A6" s="240" t="s">
        <v>333</v>
      </c>
      <c r="B6" s="239" t="s">
        <v>346</v>
      </c>
      <c r="C6" s="239" t="s">
        <v>347</v>
      </c>
      <c r="D6" s="241">
        <v>0</v>
      </c>
      <c r="E6" s="241">
        <v>0</v>
      </c>
      <c r="F6" s="241">
        <v>0</v>
      </c>
      <c r="G6" s="241">
        <v>0</v>
      </c>
      <c r="H6" s="241">
        <v>0</v>
      </c>
      <c r="I6" s="241">
        <v>0</v>
      </c>
      <c r="J6" s="241">
        <v>0</v>
      </c>
      <c r="K6" s="241">
        <v>0</v>
      </c>
      <c r="L6" s="241">
        <v>0</v>
      </c>
      <c r="M6" s="241">
        <v>0</v>
      </c>
      <c r="N6" s="241">
        <v>0</v>
      </c>
      <c r="O6" s="241">
        <v>0</v>
      </c>
      <c r="P6" s="241">
        <v>0</v>
      </c>
      <c r="Q6" s="241">
        <v>0</v>
      </c>
      <c r="R6" s="241">
        <v>0</v>
      </c>
      <c r="S6" s="241">
        <v>0</v>
      </c>
      <c r="T6" s="241">
        <v>0</v>
      </c>
      <c r="U6" s="241">
        <v>0</v>
      </c>
      <c r="V6" s="241">
        <v>0</v>
      </c>
      <c r="W6" s="241">
        <v>0</v>
      </c>
      <c r="X6" s="241">
        <v>0</v>
      </c>
      <c r="Y6" s="241">
        <v>0</v>
      </c>
      <c r="Z6" s="241">
        <v>0</v>
      </c>
      <c r="AA6" s="241">
        <v>0</v>
      </c>
      <c r="AB6" s="241">
        <v>0</v>
      </c>
      <c r="AC6" s="241">
        <v>0</v>
      </c>
      <c r="AD6" s="241">
        <v>0</v>
      </c>
      <c r="AE6" s="241">
        <v>0</v>
      </c>
      <c r="AF6" s="241">
        <v>0</v>
      </c>
      <c r="AG6" s="241">
        <v>0</v>
      </c>
      <c r="AH6" s="241">
        <v>0</v>
      </c>
      <c r="AI6" s="241">
        <v>0</v>
      </c>
      <c r="AJ6" s="241">
        <v>0</v>
      </c>
      <c r="AK6" s="241">
        <v>0</v>
      </c>
      <c r="AL6" s="241">
        <v>0</v>
      </c>
      <c r="AM6" s="241">
        <v>0</v>
      </c>
      <c r="AN6" s="241">
        <v>0</v>
      </c>
      <c r="AO6" s="241">
        <v>0</v>
      </c>
      <c r="AP6" s="241">
        <v>0</v>
      </c>
      <c r="AQ6" s="241">
        <v>0</v>
      </c>
      <c r="AR6" s="241">
        <v>0</v>
      </c>
      <c r="AS6" s="241">
        <v>0</v>
      </c>
      <c r="AT6" s="241">
        <v>0</v>
      </c>
      <c r="AU6" s="241">
        <v>0</v>
      </c>
      <c r="AV6" s="241">
        <v>0</v>
      </c>
      <c r="AW6" s="241">
        <v>0</v>
      </c>
      <c r="AX6" s="241">
        <v>0</v>
      </c>
      <c r="AY6" s="241">
        <v>0</v>
      </c>
      <c r="AZ6" s="241">
        <v>0</v>
      </c>
      <c r="BA6" s="241">
        <v>0</v>
      </c>
      <c r="BB6" s="241">
        <v>0</v>
      </c>
      <c r="BC6" s="241">
        <v>0</v>
      </c>
      <c r="BD6" s="241">
        <v>0</v>
      </c>
      <c r="BE6" s="241">
        <v>0</v>
      </c>
      <c r="BF6" s="241">
        <v>0</v>
      </c>
      <c r="BG6" s="241">
        <v>0</v>
      </c>
      <c r="BH6" s="241">
        <v>0</v>
      </c>
      <c r="BI6" s="241">
        <v>0</v>
      </c>
      <c r="BJ6" s="241">
        <v>0</v>
      </c>
      <c r="BK6" s="241">
        <v>0</v>
      </c>
      <c r="BL6" s="241">
        <v>0</v>
      </c>
      <c r="BM6" s="241">
        <v>0</v>
      </c>
      <c r="BN6" s="241">
        <v>0</v>
      </c>
      <c r="BO6" s="241">
        <v>0</v>
      </c>
      <c r="BP6" s="241">
        <v>0</v>
      </c>
      <c r="BQ6" s="241">
        <v>0</v>
      </c>
      <c r="BR6" s="241">
        <v>0</v>
      </c>
      <c r="BS6" s="241">
        <v>0</v>
      </c>
      <c r="BT6" s="241">
        <v>0</v>
      </c>
      <c r="BU6" s="241">
        <v>0</v>
      </c>
      <c r="BV6" s="241">
        <v>0</v>
      </c>
      <c r="BW6" s="241">
        <v>0</v>
      </c>
      <c r="BX6" s="241">
        <v>0</v>
      </c>
      <c r="BY6" s="241">
        <v>0</v>
      </c>
      <c r="BZ6" s="241">
        <v>0</v>
      </c>
      <c r="CA6" s="241">
        <v>0</v>
      </c>
      <c r="CB6" s="241">
        <v>0</v>
      </c>
      <c r="CC6" s="241">
        <v>0</v>
      </c>
      <c r="CD6" s="241">
        <v>0</v>
      </c>
      <c r="CE6" s="241">
        <v>0</v>
      </c>
      <c r="CF6" s="241">
        <v>0</v>
      </c>
      <c r="CG6" s="241">
        <v>0</v>
      </c>
      <c r="CH6" s="241">
        <v>0</v>
      </c>
      <c r="CI6" s="241">
        <v>0</v>
      </c>
      <c r="CJ6" s="241">
        <v>0</v>
      </c>
      <c r="CK6" s="241">
        <v>0</v>
      </c>
      <c r="CL6" s="241">
        <v>0</v>
      </c>
      <c r="CM6" s="241">
        <v>0</v>
      </c>
      <c r="CN6" s="241">
        <v>0</v>
      </c>
      <c r="CO6" s="241">
        <v>0</v>
      </c>
      <c r="CP6" s="241">
        <v>0</v>
      </c>
      <c r="CQ6" s="241">
        <f t="shared" ref="CQ6:CQ69" si="0">SUM(D6:CP6)</f>
        <v>0</v>
      </c>
    </row>
    <row r="7" ht="15.5" spans="1:95">
      <c r="A7" s="240" t="s">
        <v>333</v>
      </c>
      <c r="B7" s="239" t="s">
        <v>348</v>
      </c>
      <c r="C7" s="239" t="s">
        <v>349</v>
      </c>
      <c r="D7" s="241">
        <v>0</v>
      </c>
      <c r="E7" s="241">
        <v>0</v>
      </c>
      <c r="F7" s="241">
        <v>0</v>
      </c>
      <c r="G7" s="241">
        <v>0</v>
      </c>
      <c r="H7" s="241">
        <v>0</v>
      </c>
      <c r="I7" s="241">
        <v>0</v>
      </c>
      <c r="J7" s="241">
        <v>0</v>
      </c>
      <c r="K7" s="241">
        <v>0</v>
      </c>
      <c r="L7" s="241">
        <v>0</v>
      </c>
      <c r="M7" s="241">
        <v>0</v>
      </c>
      <c r="N7" s="241">
        <v>0</v>
      </c>
      <c r="O7" s="241">
        <v>0</v>
      </c>
      <c r="P7" s="241">
        <v>0</v>
      </c>
      <c r="Q7" s="241">
        <v>0</v>
      </c>
      <c r="R7" s="241">
        <v>0</v>
      </c>
      <c r="S7" s="241">
        <v>0</v>
      </c>
      <c r="T7" s="241">
        <v>0</v>
      </c>
      <c r="U7" s="241">
        <v>0</v>
      </c>
      <c r="V7" s="241">
        <v>0</v>
      </c>
      <c r="W7" s="241">
        <v>0</v>
      </c>
      <c r="X7" s="241">
        <v>0</v>
      </c>
      <c r="Y7" s="241">
        <v>0</v>
      </c>
      <c r="Z7" s="241">
        <v>0</v>
      </c>
      <c r="AA7" s="241">
        <v>0</v>
      </c>
      <c r="AB7" s="241">
        <v>0</v>
      </c>
      <c r="AC7" s="241">
        <v>0</v>
      </c>
      <c r="AD7" s="241">
        <v>0</v>
      </c>
      <c r="AE7" s="241">
        <v>0</v>
      </c>
      <c r="AF7" s="241">
        <v>0</v>
      </c>
      <c r="AG7" s="241">
        <v>0</v>
      </c>
      <c r="AH7" s="241">
        <v>0</v>
      </c>
      <c r="AI7" s="241">
        <v>0</v>
      </c>
      <c r="AJ7" s="241">
        <v>0</v>
      </c>
      <c r="AK7" s="241">
        <v>0</v>
      </c>
      <c r="AL7" s="241">
        <v>0</v>
      </c>
      <c r="AM7" s="241">
        <v>0</v>
      </c>
      <c r="AN7" s="241">
        <v>0</v>
      </c>
      <c r="AO7" s="241">
        <v>0</v>
      </c>
      <c r="AP7" s="241">
        <v>0</v>
      </c>
      <c r="AQ7" s="241">
        <v>0</v>
      </c>
      <c r="AR7" s="241">
        <v>0</v>
      </c>
      <c r="AS7" s="241">
        <v>0</v>
      </c>
      <c r="AT7" s="241">
        <v>0</v>
      </c>
      <c r="AU7" s="241">
        <v>0</v>
      </c>
      <c r="AV7" s="241">
        <v>0</v>
      </c>
      <c r="AW7" s="241">
        <v>0</v>
      </c>
      <c r="AX7" s="241">
        <v>0</v>
      </c>
      <c r="AY7" s="241">
        <v>0</v>
      </c>
      <c r="AZ7" s="241">
        <v>0</v>
      </c>
      <c r="BA7" s="241">
        <v>0</v>
      </c>
      <c r="BB7" s="241">
        <v>0</v>
      </c>
      <c r="BC7" s="241">
        <v>0</v>
      </c>
      <c r="BD7" s="241">
        <v>0</v>
      </c>
      <c r="BE7" s="241">
        <v>0</v>
      </c>
      <c r="BF7" s="241">
        <v>0</v>
      </c>
      <c r="BG7" s="241">
        <v>0</v>
      </c>
      <c r="BH7" s="241">
        <v>0</v>
      </c>
      <c r="BI7" s="241">
        <v>0</v>
      </c>
      <c r="BJ7" s="241">
        <v>0</v>
      </c>
      <c r="BK7" s="241">
        <v>0</v>
      </c>
      <c r="BL7" s="241">
        <v>0</v>
      </c>
      <c r="BM7" s="241">
        <v>0</v>
      </c>
      <c r="BN7" s="241">
        <v>0</v>
      </c>
      <c r="BO7" s="241">
        <v>0</v>
      </c>
      <c r="BP7" s="241">
        <v>0</v>
      </c>
      <c r="BQ7" s="241">
        <v>0</v>
      </c>
      <c r="BR7" s="241">
        <v>0</v>
      </c>
      <c r="BS7" s="241">
        <v>0</v>
      </c>
      <c r="BT7" s="241">
        <v>0</v>
      </c>
      <c r="BU7" s="241">
        <v>0</v>
      </c>
      <c r="BV7" s="241">
        <v>0</v>
      </c>
      <c r="BW7" s="241">
        <v>0</v>
      </c>
      <c r="BX7" s="241">
        <v>0</v>
      </c>
      <c r="BY7" s="241">
        <v>0</v>
      </c>
      <c r="BZ7" s="241">
        <v>0</v>
      </c>
      <c r="CA7" s="241">
        <v>0</v>
      </c>
      <c r="CB7" s="241">
        <v>0</v>
      </c>
      <c r="CC7" s="241">
        <v>0</v>
      </c>
      <c r="CD7" s="241">
        <v>0</v>
      </c>
      <c r="CE7" s="241">
        <v>0</v>
      </c>
      <c r="CF7" s="241">
        <v>0</v>
      </c>
      <c r="CG7" s="241">
        <v>0</v>
      </c>
      <c r="CH7" s="241">
        <v>0</v>
      </c>
      <c r="CI7" s="241">
        <v>0</v>
      </c>
      <c r="CJ7" s="241">
        <v>0</v>
      </c>
      <c r="CK7" s="241">
        <v>0</v>
      </c>
      <c r="CL7" s="241">
        <v>0</v>
      </c>
      <c r="CM7" s="241">
        <v>0</v>
      </c>
      <c r="CN7" s="241">
        <v>0</v>
      </c>
      <c r="CO7" s="241">
        <v>0</v>
      </c>
      <c r="CP7" s="241">
        <v>0</v>
      </c>
      <c r="CQ7" s="241">
        <f t="shared" si="0"/>
        <v>0</v>
      </c>
    </row>
    <row r="8" ht="15.5" spans="1:95">
      <c r="A8" s="240" t="s">
        <v>333</v>
      </c>
      <c r="B8" s="239" t="s">
        <v>350</v>
      </c>
      <c r="C8" s="239" t="s">
        <v>351</v>
      </c>
      <c r="D8" s="241">
        <v>0</v>
      </c>
      <c r="E8" s="241">
        <v>0</v>
      </c>
      <c r="F8" s="241">
        <v>0</v>
      </c>
      <c r="G8" s="241">
        <v>0</v>
      </c>
      <c r="H8" s="241">
        <v>0</v>
      </c>
      <c r="I8" s="241">
        <v>0</v>
      </c>
      <c r="J8" s="241">
        <v>0</v>
      </c>
      <c r="K8" s="241">
        <v>0</v>
      </c>
      <c r="L8" s="241">
        <v>0</v>
      </c>
      <c r="M8" s="241">
        <v>0</v>
      </c>
      <c r="N8" s="241">
        <v>0</v>
      </c>
      <c r="O8" s="241">
        <v>0</v>
      </c>
      <c r="P8" s="241">
        <v>0</v>
      </c>
      <c r="Q8" s="241">
        <v>0</v>
      </c>
      <c r="R8" s="241">
        <v>0</v>
      </c>
      <c r="S8" s="241">
        <v>0</v>
      </c>
      <c r="T8" s="241">
        <v>0</v>
      </c>
      <c r="U8" s="241">
        <v>0</v>
      </c>
      <c r="V8" s="241">
        <v>0</v>
      </c>
      <c r="W8" s="241">
        <v>0</v>
      </c>
      <c r="X8" s="241">
        <v>0</v>
      </c>
      <c r="Y8" s="241">
        <v>0</v>
      </c>
      <c r="Z8" s="241">
        <v>0</v>
      </c>
      <c r="AA8" s="241">
        <v>0</v>
      </c>
      <c r="AB8" s="241">
        <v>0</v>
      </c>
      <c r="AC8" s="241">
        <v>0</v>
      </c>
      <c r="AD8" s="241">
        <v>0</v>
      </c>
      <c r="AE8" s="241">
        <v>0</v>
      </c>
      <c r="AF8" s="241">
        <v>0</v>
      </c>
      <c r="AG8" s="241">
        <v>0</v>
      </c>
      <c r="AH8" s="241">
        <v>0</v>
      </c>
      <c r="AI8" s="241">
        <v>0</v>
      </c>
      <c r="AJ8" s="241">
        <v>0</v>
      </c>
      <c r="AK8" s="241">
        <v>0</v>
      </c>
      <c r="AL8" s="241">
        <v>0</v>
      </c>
      <c r="AM8" s="241">
        <v>0</v>
      </c>
      <c r="AN8" s="241">
        <v>0</v>
      </c>
      <c r="AO8" s="241">
        <v>0</v>
      </c>
      <c r="AP8" s="241">
        <v>0</v>
      </c>
      <c r="AQ8" s="241">
        <v>0</v>
      </c>
      <c r="AR8" s="241">
        <v>0</v>
      </c>
      <c r="AS8" s="241">
        <v>0</v>
      </c>
      <c r="AT8" s="241">
        <v>0</v>
      </c>
      <c r="AU8" s="241">
        <v>0</v>
      </c>
      <c r="AV8" s="241">
        <v>0</v>
      </c>
      <c r="AW8" s="241">
        <v>0</v>
      </c>
      <c r="AX8" s="241">
        <v>0</v>
      </c>
      <c r="AY8" s="241">
        <v>0</v>
      </c>
      <c r="AZ8" s="241">
        <v>0</v>
      </c>
      <c r="BA8" s="241">
        <v>0</v>
      </c>
      <c r="BB8" s="241">
        <v>0</v>
      </c>
      <c r="BC8" s="241">
        <v>0</v>
      </c>
      <c r="BD8" s="241">
        <v>0</v>
      </c>
      <c r="BE8" s="241">
        <v>0</v>
      </c>
      <c r="BF8" s="241">
        <v>0</v>
      </c>
      <c r="BG8" s="241">
        <v>0</v>
      </c>
      <c r="BH8" s="241">
        <v>0</v>
      </c>
      <c r="BI8" s="241">
        <v>0</v>
      </c>
      <c r="BJ8" s="241">
        <v>0</v>
      </c>
      <c r="BK8" s="241">
        <v>0</v>
      </c>
      <c r="BL8" s="241">
        <v>0</v>
      </c>
      <c r="BM8" s="241">
        <v>0</v>
      </c>
      <c r="BN8" s="241">
        <v>0</v>
      </c>
      <c r="BO8" s="241">
        <v>0</v>
      </c>
      <c r="BP8" s="241">
        <v>0</v>
      </c>
      <c r="BQ8" s="241">
        <v>0</v>
      </c>
      <c r="BR8" s="241">
        <v>0</v>
      </c>
      <c r="BS8" s="241">
        <v>0</v>
      </c>
      <c r="BT8" s="241">
        <v>0</v>
      </c>
      <c r="BU8" s="241">
        <v>0</v>
      </c>
      <c r="BV8" s="241">
        <v>0</v>
      </c>
      <c r="BW8" s="241">
        <v>0</v>
      </c>
      <c r="BX8" s="241">
        <v>0</v>
      </c>
      <c r="BY8" s="241">
        <v>0</v>
      </c>
      <c r="BZ8" s="241">
        <v>0</v>
      </c>
      <c r="CA8" s="241">
        <v>0</v>
      </c>
      <c r="CB8" s="241">
        <v>0</v>
      </c>
      <c r="CC8" s="241">
        <v>0</v>
      </c>
      <c r="CD8" s="241">
        <v>0</v>
      </c>
      <c r="CE8" s="241">
        <v>0</v>
      </c>
      <c r="CF8" s="241">
        <v>0</v>
      </c>
      <c r="CG8" s="241">
        <v>0</v>
      </c>
      <c r="CH8" s="241">
        <v>0</v>
      </c>
      <c r="CI8" s="241">
        <v>0</v>
      </c>
      <c r="CJ8" s="241">
        <v>0</v>
      </c>
      <c r="CK8" s="241">
        <v>0</v>
      </c>
      <c r="CL8" s="241">
        <v>0</v>
      </c>
      <c r="CM8" s="241">
        <v>0</v>
      </c>
      <c r="CN8" s="241">
        <v>0</v>
      </c>
      <c r="CO8" s="241">
        <v>0</v>
      </c>
      <c r="CP8" s="241">
        <v>0</v>
      </c>
      <c r="CQ8" s="241">
        <f t="shared" si="0"/>
        <v>0</v>
      </c>
    </row>
    <row r="9" ht="15.5" spans="1:95">
      <c r="A9" s="240" t="s">
        <v>333</v>
      </c>
      <c r="B9" s="239" t="s">
        <v>352</v>
      </c>
      <c r="C9" s="239" t="s">
        <v>353</v>
      </c>
      <c r="D9" s="241">
        <v>0</v>
      </c>
      <c r="E9" s="241">
        <v>0</v>
      </c>
      <c r="F9" s="241">
        <v>0</v>
      </c>
      <c r="G9" s="241">
        <v>0</v>
      </c>
      <c r="H9" s="241">
        <v>0</v>
      </c>
      <c r="I9" s="241">
        <v>0</v>
      </c>
      <c r="J9" s="241">
        <v>0</v>
      </c>
      <c r="K9" s="241">
        <v>0</v>
      </c>
      <c r="L9" s="241">
        <v>0</v>
      </c>
      <c r="M9" s="241">
        <v>0</v>
      </c>
      <c r="N9" s="241">
        <v>0</v>
      </c>
      <c r="O9" s="241">
        <v>0</v>
      </c>
      <c r="P9" s="241">
        <v>0</v>
      </c>
      <c r="Q9" s="241">
        <v>0</v>
      </c>
      <c r="R9" s="241">
        <v>0</v>
      </c>
      <c r="S9" s="241">
        <v>0</v>
      </c>
      <c r="T9" s="241">
        <v>0</v>
      </c>
      <c r="U9" s="241">
        <v>0</v>
      </c>
      <c r="V9" s="241">
        <v>0</v>
      </c>
      <c r="W9" s="241">
        <v>0</v>
      </c>
      <c r="X9" s="241">
        <v>0</v>
      </c>
      <c r="Y9" s="241">
        <v>0</v>
      </c>
      <c r="Z9" s="241">
        <v>0</v>
      </c>
      <c r="AA9" s="241">
        <v>0</v>
      </c>
      <c r="AB9" s="241">
        <v>0</v>
      </c>
      <c r="AC9" s="241">
        <v>0</v>
      </c>
      <c r="AD9" s="241">
        <v>0</v>
      </c>
      <c r="AE9" s="241">
        <v>0</v>
      </c>
      <c r="AF9" s="241">
        <v>0</v>
      </c>
      <c r="AG9" s="241">
        <v>0</v>
      </c>
      <c r="AH9" s="241">
        <v>0</v>
      </c>
      <c r="AI9" s="241">
        <v>0</v>
      </c>
      <c r="AJ9" s="241">
        <v>0</v>
      </c>
      <c r="AK9" s="241">
        <v>0</v>
      </c>
      <c r="AL9" s="241">
        <v>0</v>
      </c>
      <c r="AM9" s="241">
        <v>0</v>
      </c>
      <c r="AN9" s="241">
        <v>0</v>
      </c>
      <c r="AO9" s="241">
        <v>0</v>
      </c>
      <c r="AP9" s="241">
        <v>0</v>
      </c>
      <c r="AQ9" s="241">
        <v>0</v>
      </c>
      <c r="AR9" s="241">
        <v>0</v>
      </c>
      <c r="AS9" s="241">
        <v>0</v>
      </c>
      <c r="AT9" s="241">
        <v>0</v>
      </c>
      <c r="AU9" s="241">
        <v>0</v>
      </c>
      <c r="AV9" s="241">
        <v>0</v>
      </c>
      <c r="AW9" s="241">
        <v>0</v>
      </c>
      <c r="AX9" s="241">
        <v>0</v>
      </c>
      <c r="AY9" s="241">
        <v>0</v>
      </c>
      <c r="AZ9" s="241">
        <v>0</v>
      </c>
      <c r="BA9" s="241">
        <v>0</v>
      </c>
      <c r="BB9" s="241">
        <v>0</v>
      </c>
      <c r="BC9" s="241">
        <v>0</v>
      </c>
      <c r="BD9" s="241">
        <v>0</v>
      </c>
      <c r="BE9" s="241">
        <v>0</v>
      </c>
      <c r="BF9" s="241">
        <v>0</v>
      </c>
      <c r="BG9" s="241">
        <v>0</v>
      </c>
      <c r="BH9" s="241">
        <v>0</v>
      </c>
      <c r="BI9" s="241">
        <v>0</v>
      </c>
      <c r="BJ9" s="241">
        <v>0</v>
      </c>
      <c r="BK9" s="241">
        <v>0</v>
      </c>
      <c r="BL9" s="241">
        <v>0</v>
      </c>
      <c r="BM9" s="241">
        <v>0</v>
      </c>
      <c r="BN9" s="241">
        <v>0</v>
      </c>
      <c r="BO9" s="241">
        <v>0</v>
      </c>
      <c r="BP9" s="241">
        <v>0</v>
      </c>
      <c r="BQ9" s="241">
        <v>0</v>
      </c>
      <c r="BR9" s="241">
        <v>0</v>
      </c>
      <c r="BS9" s="241">
        <v>0</v>
      </c>
      <c r="BT9" s="241">
        <v>0</v>
      </c>
      <c r="BU9" s="241">
        <v>0</v>
      </c>
      <c r="BV9" s="241">
        <v>0</v>
      </c>
      <c r="BW9" s="241">
        <v>0</v>
      </c>
      <c r="BX9" s="241">
        <v>0</v>
      </c>
      <c r="BY9" s="241">
        <v>0</v>
      </c>
      <c r="BZ9" s="241">
        <v>0</v>
      </c>
      <c r="CA9" s="241">
        <v>0</v>
      </c>
      <c r="CB9" s="241">
        <v>0</v>
      </c>
      <c r="CC9" s="241">
        <v>0</v>
      </c>
      <c r="CD9" s="241">
        <v>0</v>
      </c>
      <c r="CE9" s="241">
        <v>0</v>
      </c>
      <c r="CF9" s="241">
        <v>0</v>
      </c>
      <c r="CG9" s="241">
        <v>0</v>
      </c>
      <c r="CH9" s="241">
        <v>0</v>
      </c>
      <c r="CI9" s="241">
        <v>0</v>
      </c>
      <c r="CJ9" s="241">
        <v>0</v>
      </c>
      <c r="CK9" s="241">
        <v>0</v>
      </c>
      <c r="CL9" s="241">
        <v>0</v>
      </c>
      <c r="CM9" s="241">
        <v>0</v>
      </c>
      <c r="CN9" s="241">
        <v>0</v>
      </c>
      <c r="CO9" s="241">
        <v>0</v>
      </c>
      <c r="CP9" s="241">
        <v>0</v>
      </c>
      <c r="CQ9" s="241">
        <f t="shared" si="0"/>
        <v>0</v>
      </c>
    </row>
    <row r="10" ht="15.5" spans="1:95">
      <c r="A10" s="240" t="s">
        <v>333</v>
      </c>
      <c r="B10" s="239" t="s">
        <v>80</v>
      </c>
      <c r="C10" s="239" t="s">
        <v>81</v>
      </c>
      <c r="D10" s="241">
        <v>0</v>
      </c>
      <c r="E10" s="241">
        <v>0</v>
      </c>
      <c r="F10" s="241">
        <v>0</v>
      </c>
      <c r="G10" s="241">
        <v>0</v>
      </c>
      <c r="H10" s="241">
        <v>0</v>
      </c>
      <c r="I10" s="241">
        <v>0</v>
      </c>
      <c r="J10" s="241">
        <v>0</v>
      </c>
      <c r="K10" s="241">
        <v>0</v>
      </c>
      <c r="L10" s="241">
        <v>0</v>
      </c>
      <c r="M10" s="241">
        <v>0</v>
      </c>
      <c r="N10" s="241">
        <v>0</v>
      </c>
      <c r="O10" s="241">
        <v>0</v>
      </c>
      <c r="P10" s="241">
        <v>0</v>
      </c>
      <c r="Q10" s="241">
        <v>0</v>
      </c>
      <c r="R10" s="241">
        <v>0</v>
      </c>
      <c r="S10" s="241">
        <v>0</v>
      </c>
      <c r="T10" s="241">
        <v>0</v>
      </c>
      <c r="U10" s="241">
        <v>0</v>
      </c>
      <c r="V10" s="241">
        <v>0</v>
      </c>
      <c r="W10" s="241">
        <v>0</v>
      </c>
      <c r="X10" s="241">
        <v>0</v>
      </c>
      <c r="Y10" s="241">
        <v>0</v>
      </c>
      <c r="Z10" s="241">
        <v>0</v>
      </c>
      <c r="AA10" s="241">
        <v>0</v>
      </c>
      <c r="AB10" s="241">
        <v>0</v>
      </c>
      <c r="AC10" s="241">
        <v>0</v>
      </c>
      <c r="AD10" s="241">
        <v>0</v>
      </c>
      <c r="AE10" s="241">
        <v>0</v>
      </c>
      <c r="AF10" s="241">
        <v>0</v>
      </c>
      <c r="AG10" s="241">
        <v>0</v>
      </c>
      <c r="AH10" s="241">
        <v>0</v>
      </c>
      <c r="AI10" s="241">
        <v>0</v>
      </c>
      <c r="AJ10" s="241">
        <v>0</v>
      </c>
      <c r="AK10" s="241">
        <v>0</v>
      </c>
      <c r="AL10" s="241">
        <v>0</v>
      </c>
      <c r="AM10" s="241">
        <v>0</v>
      </c>
      <c r="AN10" s="241">
        <v>0</v>
      </c>
      <c r="AO10" s="241">
        <v>0</v>
      </c>
      <c r="AP10" s="241">
        <v>0</v>
      </c>
      <c r="AQ10" s="241">
        <v>0</v>
      </c>
      <c r="AR10" s="241">
        <v>0</v>
      </c>
      <c r="AS10" s="241">
        <v>0</v>
      </c>
      <c r="AT10" s="241">
        <v>0</v>
      </c>
      <c r="AU10" s="241">
        <v>0</v>
      </c>
      <c r="AV10" s="241">
        <v>0</v>
      </c>
      <c r="AW10" s="241">
        <v>0</v>
      </c>
      <c r="AX10" s="241">
        <v>0</v>
      </c>
      <c r="AY10" s="241">
        <v>0</v>
      </c>
      <c r="AZ10" s="241">
        <v>0</v>
      </c>
      <c r="BA10" s="241">
        <v>0</v>
      </c>
      <c r="BB10" s="241">
        <v>0</v>
      </c>
      <c r="BC10" s="241">
        <v>0</v>
      </c>
      <c r="BD10" s="241">
        <v>0</v>
      </c>
      <c r="BE10" s="241">
        <v>0</v>
      </c>
      <c r="BF10" s="241">
        <v>0</v>
      </c>
      <c r="BG10" s="241">
        <v>0</v>
      </c>
      <c r="BH10" s="241">
        <v>0</v>
      </c>
      <c r="BI10" s="241">
        <v>0</v>
      </c>
      <c r="BJ10" s="241">
        <v>0</v>
      </c>
      <c r="BK10" s="241">
        <v>0</v>
      </c>
      <c r="BL10" s="241">
        <v>0</v>
      </c>
      <c r="BM10" s="241">
        <v>0</v>
      </c>
      <c r="BN10" s="241">
        <v>0</v>
      </c>
      <c r="BO10" s="241">
        <v>0</v>
      </c>
      <c r="BP10" s="241">
        <v>0</v>
      </c>
      <c r="BQ10" s="241">
        <v>0</v>
      </c>
      <c r="BR10" s="241">
        <v>0</v>
      </c>
      <c r="BS10" s="241">
        <v>0</v>
      </c>
      <c r="BT10" s="241">
        <v>0</v>
      </c>
      <c r="BU10" s="241">
        <v>0</v>
      </c>
      <c r="BV10" s="241">
        <v>0</v>
      </c>
      <c r="BW10" s="241">
        <v>0</v>
      </c>
      <c r="BX10" s="241">
        <v>0</v>
      </c>
      <c r="BY10" s="241">
        <v>0</v>
      </c>
      <c r="BZ10" s="241">
        <v>0</v>
      </c>
      <c r="CA10" s="241">
        <v>0</v>
      </c>
      <c r="CB10" s="241">
        <v>0</v>
      </c>
      <c r="CC10" s="241">
        <v>0</v>
      </c>
      <c r="CD10" s="241">
        <v>0</v>
      </c>
      <c r="CE10" s="241">
        <v>0</v>
      </c>
      <c r="CF10" s="241">
        <v>0</v>
      </c>
      <c r="CG10" s="241">
        <v>0</v>
      </c>
      <c r="CH10" s="241">
        <v>0</v>
      </c>
      <c r="CI10" s="241">
        <v>0</v>
      </c>
      <c r="CJ10" s="241">
        <v>0</v>
      </c>
      <c r="CK10" s="241">
        <v>0</v>
      </c>
      <c r="CL10" s="241">
        <v>0</v>
      </c>
      <c r="CM10" s="241">
        <v>0</v>
      </c>
      <c r="CN10" s="241">
        <v>0</v>
      </c>
      <c r="CO10" s="241">
        <v>0</v>
      </c>
      <c r="CP10" s="241">
        <v>0</v>
      </c>
      <c r="CQ10" s="241">
        <f t="shared" si="0"/>
        <v>0</v>
      </c>
    </row>
    <row r="11" ht="15.5" spans="1:95">
      <c r="A11" s="240" t="s">
        <v>333</v>
      </c>
      <c r="B11" s="239" t="s">
        <v>82</v>
      </c>
      <c r="C11" s="239" t="s">
        <v>83</v>
      </c>
      <c r="D11" s="241">
        <v>0</v>
      </c>
      <c r="E11" s="241">
        <v>0</v>
      </c>
      <c r="F11" s="241">
        <v>0</v>
      </c>
      <c r="G11" s="241">
        <v>0</v>
      </c>
      <c r="H11" s="241">
        <v>0</v>
      </c>
      <c r="I11" s="241">
        <v>0</v>
      </c>
      <c r="J11" s="241">
        <v>0</v>
      </c>
      <c r="K11" s="241">
        <v>0</v>
      </c>
      <c r="L11" s="241">
        <v>0</v>
      </c>
      <c r="M11" s="241">
        <v>0</v>
      </c>
      <c r="N11" s="241">
        <v>0</v>
      </c>
      <c r="O11" s="241">
        <v>0</v>
      </c>
      <c r="P11" s="241">
        <v>0</v>
      </c>
      <c r="Q11" s="241">
        <v>0</v>
      </c>
      <c r="R11" s="241">
        <v>0</v>
      </c>
      <c r="S11" s="241">
        <v>0</v>
      </c>
      <c r="T11" s="241">
        <v>0</v>
      </c>
      <c r="U11" s="241">
        <v>0</v>
      </c>
      <c r="V11" s="241">
        <v>0</v>
      </c>
      <c r="W11" s="241">
        <v>0</v>
      </c>
      <c r="X11" s="241">
        <v>0</v>
      </c>
      <c r="Y11" s="241">
        <v>0</v>
      </c>
      <c r="Z11" s="241">
        <v>0</v>
      </c>
      <c r="AA11" s="241">
        <v>0</v>
      </c>
      <c r="AB11" s="241">
        <v>0</v>
      </c>
      <c r="AC11" s="241">
        <v>0</v>
      </c>
      <c r="AD11" s="241">
        <v>0</v>
      </c>
      <c r="AE11" s="241">
        <v>0</v>
      </c>
      <c r="AF11" s="241">
        <v>0</v>
      </c>
      <c r="AG11" s="241">
        <v>0</v>
      </c>
      <c r="AH11" s="241">
        <v>0</v>
      </c>
      <c r="AI11" s="241">
        <v>0</v>
      </c>
      <c r="AJ11" s="241">
        <v>0</v>
      </c>
      <c r="AK11" s="241">
        <v>0</v>
      </c>
      <c r="AL11" s="241">
        <v>0</v>
      </c>
      <c r="AM11" s="241">
        <v>0</v>
      </c>
      <c r="AN11" s="241">
        <v>0</v>
      </c>
      <c r="AO11" s="241">
        <v>0</v>
      </c>
      <c r="AP11" s="241">
        <v>0</v>
      </c>
      <c r="AQ11" s="241">
        <v>0</v>
      </c>
      <c r="AR11" s="241">
        <v>0</v>
      </c>
      <c r="AS11" s="241">
        <v>0</v>
      </c>
      <c r="AT11" s="241">
        <v>0</v>
      </c>
      <c r="AU11" s="241">
        <v>0</v>
      </c>
      <c r="AV11" s="241">
        <v>0</v>
      </c>
      <c r="AW11" s="241">
        <v>0</v>
      </c>
      <c r="AX11" s="241">
        <v>0</v>
      </c>
      <c r="AY11" s="241">
        <v>0</v>
      </c>
      <c r="AZ11" s="241">
        <v>0</v>
      </c>
      <c r="BA11" s="241">
        <v>0</v>
      </c>
      <c r="BB11" s="241">
        <v>0</v>
      </c>
      <c r="BC11" s="241">
        <v>0</v>
      </c>
      <c r="BD11" s="241">
        <v>0</v>
      </c>
      <c r="BE11" s="241">
        <v>0</v>
      </c>
      <c r="BF11" s="241">
        <v>0</v>
      </c>
      <c r="BG11" s="241">
        <v>0</v>
      </c>
      <c r="BH11" s="241">
        <v>0</v>
      </c>
      <c r="BI11" s="241">
        <v>0</v>
      </c>
      <c r="BJ11" s="241">
        <v>0</v>
      </c>
      <c r="BK11" s="241">
        <v>0</v>
      </c>
      <c r="BL11" s="241">
        <v>0</v>
      </c>
      <c r="BM11" s="241">
        <v>0</v>
      </c>
      <c r="BN11" s="241">
        <v>0</v>
      </c>
      <c r="BO11" s="241">
        <v>0</v>
      </c>
      <c r="BP11" s="241">
        <v>0</v>
      </c>
      <c r="BQ11" s="241">
        <v>0</v>
      </c>
      <c r="BR11" s="241">
        <v>0</v>
      </c>
      <c r="BS11" s="241">
        <v>0</v>
      </c>
      <c r="BT11" s="241">
        <v>0</v>
      </c>
      <c r="BU11" s="241">
        <v>0</v>
      </c>
      <c r="BV11" s="241">
        <v>0</v>
      </c>
      <c r="BW11" s="241">
        <v>0</v>
      </c>
      <c r="BX11" s="241">
        <v>0</v>
      </c>
      <c r="BY11" s="241">
        <v>0</v>
      </c>
      <c r="BZ11" s="241">
        <v>0</v>
      </c>
      <c r="CA11" s="241">
        <v>0</v>
      </c>
      <c r="CB11" s="241">
        <v>0</v>
      </c>
      <c r="CC11" s="241">
        <v>0</v>
      </c>
      <c r="CD11" s="241">
        <v>0</v>
      </c>
      <c r="CE11" s="241">
        <v>0</v>
      </c>
      <c r="CF11" s="241">
        <v>0</v>
      </c>
      <c r="CG11" s="241">
        <v>0</v>
      </c>
      <c r="CH11" s="241">
        <v>0</v>
      </c>
      <c r="CI11" s="241">
        <v>0</v>
      </c>
      <c r="CJ11" s="241">
        <v>0</v>
      </c>
      <c r="CK11" s="241">
        <v>0</v>
      </c>
      <c r="CL11" s="241">
        <v>0</v>
      </c>
      <c r="CM11" s="241">
        <v>0</v>
      </c>
      <c r="CN11" s="241">
        <v>0</v>
      </c>
      <c r="CO11" s="241">
        <v>0</v>
      </c>
      <c r="CP11" s="241">
        <v>0</v>
      </c>
      <c r="CQ11" s="241">
        <f t="shared" si="0"/>
        <v>0</v>
      </c>
    </row>
    <row r="12" ht="15.5" spans="1:95">
      <c r="A12" s="240" t="s">
        <v>333</v>
      </c>
      <c r="B12" s="239" t="s">
        <v>84</v>
      </c>
      <c r="C12" s="239" t="s">
        <v>85</v>
      </c>
      <c r="D12" s="241">
        <v>0</v>
      </c>
      <c r="E12" s="241">
        <v>0</v>
      </c>
      <c r="F12" s="241">
        <v>0</v>
      </c>
      <c r="G12" s="241">
        <v>0</v>
      </c>
      <c r="H12" s="241">
        <v>0</v>
      </c>
      <c r="I12" s="241">
        <v>0</v>
      </c>
      <c r="J12" s="241">
        <v>0</v>
      </c>
      <c r="K12" s="241">
        <v>0</v>
      </c>
      <c r="L12" s="241">
        <v>0</v>
      </c>
      <c r="M12" s="241">
        <v>0</v>
      </c>
      <c r="N12" s="241">
        <v>0</v>
      </c>
      <c r="O12" s="241">
        <v>0</v>
      </c>
      <c r="P12" s="241">
        <v>0</v>
      </c>
      <c r="Q12" s="241">
        <v>0</v>
      </c>
      <c r="R12" s="241">
        <v>0</v>
      </c>
      <c r="S12" s="241">
        <v>0</v>
      </c>
      <c r="T12" s="241">
        <v>0</v>
      </c>
      <c r="U12" s="241">
        <v>0</v>
      </c>
      <c r="V12" s="241">
        <v>0</v>
      </c>
      <c r="W12" s="241">
        <v>0</v>
      </c>
      <c r="X12" s="241">
        <v>0</v>
      </c>
      <c r="Y12" s="241">
        <v>0</v>
      </c>
      <c r="Z12" s="241">
        <v>0</v>
      </c>
      <c r="AA12" s="241">
        <v>0</v>
      </c>
      <c r="AB12" s="241">
        <v>0</v>
      </c>
      <c r="AC12" s="241">
        <v>0</v>
      </c>
      <c r="AD12" s="241">
        <v>0</v>
      </c>
      <c r="AE12" s="241">
        <v>0</v>
      </c>
      <c r="AF12" s="241">
        <v>0</v>
      </c>
      <c r="AG12" s="241">
        <v>0</v>
      </c>
      <c r="AH12" s="241">
        <v>0</v>
      </c>
      <c r="AI12" s="241">
        <v>0</v>
      </c>
      <c r="AJ12" s="241">
        <v>0</v>
      </c>
      <c r="AK12" s="241">
        <v>0</v>
      </c>
      <c r="AL12" s="241">
        <v>0</v>
      </c>
      <c r="AM12" s="241">
        <v>0</v>
      </c>
      <c r="AN12" s="241">
        <v>0</v>
      </c>
      <c r="AO12" s="241">
        <v>0</v>
      </c>
      <c r="AP12" s="241">
        <v>0</v>
      </c>
      <c r="AQ12" s="241">
        <v>0</v>
      </c>
      <c r="AR12" s="241">
        <v>0</v>
      </c>
      <c r="AS12" s="241">
        <v>0</v>
      </c>
      <c r="AT12" s="241">
        <v>0</v>
      </c>
      <c r="AU12" s="241">
        <v>0</v>
      </c>
      <c r="AV12" s="241">
        <v>0</v>
      </c>
      <c r="AW12" s="241">
        <v>0</v>
      </c>
      <c r="AX12" s="241">
        <v>0</v>
      </c>
      <c r="AY12" s="241">
        <v>0</v>
      </c>
      <c r="AZ12" s="241">
        <v>0</v>
      </c>
      <c r="BA12" s="241">
        <v>0</v>
      </c>
      <c r="BB12" s="241">
        <v>0</v>
      </c>
      <c r="BC12" s="241">
        <v>0</v>
      </c>
      <c r="BD12" s="241">
        <v>0</v>
      </c>
      <c r="BE12" s="241">
        <v>0</v>
      </c>
      <c r="BF12" s="241">
        <v>0</v>
      </c>
      <c r="BG12" s="241">
        <v>0</v>
      </c>
      <c r="BH12" s="241">
        <v>0</v>
      </c>
      <c r="BI12" s="241">
        <v>0</v>
      </c>
      <c r="BJ12" s="241">
        <v>0</v>
      </c>
      <c r="BK12" s="241">
        <v>0</v>
      </c>
      <c r="BL12" s="241">
        <v>0</v>
      </c>
      <c r="BM12" s="241">
        <v>0</v>
      </c>
      <c r="BN12" s="241">
        <v>0</v>
      </c>
      <c r="BO12" s="241">
        <v>0</v>
      </c>
      <c r="BP12" s="241">
        <v>0</v>
      </c>
      <c r="BQ12" s="241">
        <v>0</v>
      </c>
      <c r="BR12" s="241">
        <v>0</v>
      </c>
      <c r="BS12" s="241">
        <v>0</v>
      </c>
      <c r="BT12" s="241">
        <v>0</v>
      </c>
      <c r="BU12" s="241">
        <v>0</v>
      </c>
      <c r="BV12" s="241">
        <v>0</v>
      </c>
      <c r="BW12" s="241">
        <v>0</v>
      </c>
      <c r="BX12" s="241">
        <v>0</v>
      </c>
      <c r="BY12" s="241">
        <v>0</v>
      </c>
      <c r="BZ12" s="241">
        <v>0</v>
      </c>
      <c r="CA12" s="241">
        <v>0</v>
      </c>
      <c r="CB12" s="241">
        <v>0</v>
      </c>
      <c r="CC12" s="241">
        <v>0</v>
      </c>
      <c r="CD12" s="241">
        <v>0</v>
      </c>
      <c r="CE12" s="241">
        <v>0</v>
      </c>
      <c r="CF12" s="241">
        <v>0</v>
      </c>
      <c r="CG12" s="241">
        <v>0</v>
      </c>
      <c r="CH12" s="241">
        <v>0</v>
      </c>
      <c r="CI12" s="241">
        <v>0</v>
      </c>
      <c r="CJ12" s="241">
        <v>0</v>
      </c>
      <c r="CK12" s="241">
        <v>0</v>
      </c>
      <c r="CL12" s="241">
        <v>0</v>
      </c>
      <c r="CM12" s="241">
        <v>0</v>
      </c>
      <c r="CN12" s="241">
        <v>0</v>
      </c>
      <c r="CO12" s="241">
        <v>0</v>
      </c>
      <c r="CP12" s="241">
        <v>0</v>
      </c>
      <c r="CQ12" s="241">
        <f t="shared" si="0"/>
        <v>0</v>
      </c>
    </row>
    <row r="13" ht="15.5" spans="1:95">
      <c r="A13" s="240" t="s">
        <v>333</v>
      </c>
      <c r="B13" s="239" t="s">
        <v>86</v>
      </c>
      <c r="C13" s="239" t="s">
        <v>87</v>
      </c>
      <c r="D13" s="241">
        <v>0</v>
      </c>
      <c r="E13" s="241">
        <v>0</v>
      </c>
      <c r="F13" s="241">
        <v>0</v>
      </c>
      <c r="G13" s="241">
        <v>0</v>
      </c>
      <c r="H13" s="241">
        <v>0</v>
      </c>
      <c r="I13" s="241">
        <v>0</v>
      </c>
      <c r="J13" s="241">
        <v>0</v>
      </c>
      <c r="K13" s="241">
        <v>0</v>
      </c>
      <c r="L13" s="241">
        <v>0</v>
      </c>
      <c r="M13" s="241">
        <v>0</v>
      </c>
      <c r="N13" s="241">
        <v>0</v>
      </c>
      <c r="O13" s="241">
        <v>0</v>
      </c>
      <c r="P13" s="241">
        <v>0</v>
      </c>
      <c r="Q13" s="241">
        <v>0</v>
      </c>
      <c r="R13" s="241">
        <v>0</v>
      </c>
      <c r="S13" s="241">
        <v>0</v>
      </c>
      <c r="T13" s="241">
        <v>0</v>
      </c>
      <c r="U13" s="241">
        <v>0</v>
      </c>
      <c r="V13" s="241">
        <v>0</v>
      </c>
      <c r="W13" s="241">
        <v>0</v>
      </c>
      <c r="X13" s="241">
        <v>0</v>
      </c>
      <c r="Y13" s="241">
        <v>0</v>
      </c>
      <c r="Z13" s="241">
        <v>0</v>
      </c>
      <c r="AA13" s="241">
        <v>0</v>
      </c>
      <c r="AB13" s="241">
        <v>0</v>
      </c>
      <c r="AC13" s="241">
        <v>0</v>
      </c>
      <c r="AD13" s="241">
        <v>0</v>
      </c>
      <c r="AE13" s="241">
        <v>0</v>
      </c>
      <c r="AF13" s="241">
        <v>0</v>
      </c>
      <c r="AG13" s="241">
        <v>0</v>
      </c>
      <c r="AH13" s="241">
        <v>0</v>
      </c>
      <c r="AI13" s="241">
        <v>0</v>
      </c>
      <c r="AJ13" s="241">
        <v>0</v>
      </c>
      <c r="AK13" s="241">
        <v>0</v>
      </c>
      <c r="AL13" s="241">
        <v>0</v>
      </c>
      <c r="AM13" s="241">
        <v>0</v>
      </c>
      <c r="AN13" s="241">
        <v>0</v>
      </c>
      <c r="AO13" s="241">
        <v>0</v>
      </c>
      <c r="AP13" s="241">
        <v>0</v>
      </c>
      <c r="AQ13" s="241">
        <v>0</v>
      </c>
      <c r="AR13" s="241">
        <v>0</v>
      </c>
      <c r="AS13" s="241">
        <v>0</v>
      </c>
      <c r="AT13" s="241">
        <v>0</v>
      </c>
      <c r="AU13" s="241">
        <v>0</v>
      </c>
      <c r="AV13" s="241">
        <v>0</v>
      </c>
      <c r="AW13" s="241">
        <v>0</v>
      </c>
      <c r="AX13" s="241">
        <v>0</v>
      </c>
      <c r="AY13" s="241">
        <v>0</v>
      </c>
      <c r="AZ13" s="241">
        <v>0</v>
      </c>
      <c r="BA13" s="241">
        <v>0</v>
      </c>
      <c r="BB13" s="241">
        <v>0</v>
      </c>
      <c r="BC13" s="241">
        <v>0</v>
      </c>
      <c r="BD13" s="241">
        <v>0</v>
      </c>
      <c r="BE13" s="241">
        <v>0</v>
      </c>
      <c r="BF13" s="241">
        <v>0</v>
      </c>
      <c r="BG13" s="241">
        <v>0</v>
      </c>
      <c r="BH13" s="241">
        <v>0</v>
      </c>
      <c r="BI13" s="241">
        <v>0</v>
      </c>
      <c r="BJ13" s="241">
        <v>0</v>
      </c>
      <c r="BK13" s="241">
        <v>0</v>
      </c>
      <c r="BL13" s="241">
        <v>0</v>
      </c>
      <c r="BM13" s="241">
        <v>0</v>
      </c>
      <c r="BN13" s="241">
        <v>0</v>
      </c>
      <c r="BO13" s="241">
        <v>0</v>
      </c>
      <c r="BP13" s="241">
        <v>0</v>
      </c>
      <c r="BQ13" s="241">
        <v>0</v>
      </c>
      <c r="BR13" s="241">
        <v>0</v>
      </c>
      <c r="BS13" s="241">
        <v>0</v>
      </c>
      <c r="BT13" s="241">
        <v>0</v>
      </c>
      <c r="BU13" s="241">
        <v>0</v>
      </c>
      <c r="BV13" s="241">
        <v>0</v>
      </c>
      <c r="BW13" s="241">
        <v>0</v>
      </c>
      <c r="BX13" s="241">
        <v>0</v>
      </c>
      <c r="BY13" s="241">
        <v>0</v>
      </c>
      <c r="BZ13" s="241">
        <v>0</v>
      </c>
      <c r="CA13" s="241">
        <v>0</v>
      </c>
      <c r="CB13" s="241">
        <v>0</v>
      </c>
      <c r="CC13" s="241">
        <v>0</v>
      </c>
      <c r="CD13" s="241">
        <v>0</v>
      </c>
      <c r="CE13" s="241">
        <v>0</v>
      </c>
      <c r="CF13" s="241">
        <v>0</v>
      </c>
      <c r="CG13" s="241">
        <v>0</v>
      </c>
      <c r="CH13" s="241">
        <v>0</v>
      </c>
      <c r="CI13" s="241">
        <v>0</v>
      </c>
      <c r="CJ13" s="241">
        <v>0</v>
      </c>
      <c r="CK13" s="241">
        <v>0</v>
      </c>
      <c r="CL13" s="241">
        <v>0</v>
      </c>
      <c r="CM13" s="241">
        <v>0</v>
      </c>
      <c r="CN13" s="241">
        <v>0</v>
      </c>
      <c r="CO13" s="241">
        <v>0</v>
      </c>
      <c r="CP13" s="241">
        <v>0</v>
      </c>
      <c r="CQ13" s="241">
        <f t="shared" si="0"/>
        <v>0</v>
      </c>
    </row>
    <row r="14" ht="15.5" spans="1:95">
      <c r="A14" s="240" t="s">
        <v>333</v>
      </c>
      <c r="B14" s="239" t="s">
        <v>88</v>
      </c>
      <c r="C14" s="239" t="s">
        <v>89</v>
      </c>
      <c r="D14" s="241">
        <v>0</v>
      </c>
      <c r="E14" s="241">
        <v>0</v>
      </c>
      <c r="F14" s="241">
        <v>0</v>
      </c>
      <c r="G14" s="241">
        <v>0</v>
      </c>
      <c r="H14" s="241">
        <v>0</v>
      </c>
      <c r="I14" s="241">
        <v>0</v>
      </c>
      <c r="J14" s="241">
        <v>0</v>
      </c>
      <c r="K14" s="241">
        <v>0</v>
      </c>
      <c r="L14" s="241">
        <v>0</v>
      </c>
      <c r="M14" s="241">
        <v>0</v>
      </c>
      <c r="N14" s="241">
        <v>0</v>
      </c>
      <c r="O14" s="241">
        <v>0</v>
      </c>
      <c r="P14" s="241">
        <v>0</v>
      </c>
      <c r="Q14" s="241">
        <v>0</v>
      </c>
      <c r="R14" s="241">
        <v>0</v>
      </c>
      <c r="S14" s="241">
        <v>0</v>
      </c>
      <c r="T14" s="241">
        <v>0</v>
      </c>
      <c r="U14" s="241">
        <v>0</v>
      </c>
      <c r="V14" s="241">
        <v>0</v>
      </c>
      <c r="W14" s="241">
        <v>0</v>
      </c>
      <c r="X14" s="241">
        <v>0</v>
      </c>
      <c r="Y14" s="241">
        <v>0</v>
      </c>
      <c r="Z14" s="241">
        <v>0</v>
      </c>
      <c r="AA14" s="241">
        <v>0</v>
      </c>
      <c r="AB14" s="241">
        <v>0</v>
      </c>
      <c r="AC14" s="241">
        <v>0</v>
      </c>
      <c r="AD14" s="241">
        <v>0</v>
      </c>
      <c r="AE14" s="241">
        <v>0</v>
      </c>
      <c r="AF14" s="241">
        <v>0</v>
      </c>
      <c r="AG14" s="241">
        <v>0</v>
      </c>
      <c r="AH14" s="241">
        <v>0</v>
      </c>
      <c r="AI14" s="241">
        <v>0</v>
      </c>
      <c r="AJ14" s="241">
        <v>0</v>
      </c>
      <c r="AK14" s="241">
        <v>0</v>
      </c>
      <c r="AL14" s="241">
        <v>0</v>
      </c>
      <c r="AM14" s="241">
        <v>0</v>
      </c>
      <c r="AN14" s="241">
        <v>0</v>
      </c>
      <c r="AO14" s="241">
        <v>0</v>
      </c>
      <c r="AP14" s="241">
        <v>0</v>
      </c>
      <c r="AQ14" s="241">
        <v>0</v>
      </c>
      <c r="AR14" s="241">
        <v>0</v>
      </c>
      <c r="AS14" s="241">
        <v>0</v>
      </c>
      <c r="AT14" s="241">
        <v>0</v>
      </c>
      <c r="AU14" s="241">
        <v>0</v>
      </c>
      <c r="AV14" s="241">
        <v>0</v>
      </c>
      <c r="AW14" s="241">
        <v>0</v>
      </c>
      <c r="AX14" s="241">
        <v>0</v>
      </c>
      <c r="AY14" s="241">
        <v>0</v>
      </c>
      <c r="AZ14" s="241">
        <v>0</v>
      </c>
      <c r="BA14" s="241">
        <v>0</v>
      </c>
      <c r="BB14" s="241">
        <v>0</v>
      </c>
      <c r="BC14" s="241">
        <v>0</v>
      </c>
      <c r="BD14" s="241">
        <v>0</v>
      </c>
      <c r="BE14" s="241">
        <v>0</v>
      </c>
      <c r="BF14" s="241">
        <v>0</v>
      </c>
      <c r="BG14" s="241">
        <v>0</v>
      </c>
      <c r="BH14" s="241">
        <v>0</v>
      </c>
      <c r="BI14" s="241">
        <v>0</v>
      </c>
      <c r="BJ14" s="241">
        <v>0</v>
      </c>
      <c r="BK14" s="241">
        <v>0</v>
      </c>
      <c r="BL14" s="241">
        <v>0</v>
      </c>
      <c r="BM14" s="241">
        <v>0</v>
      </c>
      <c r="BN14" s="241">
        <v>0</v>
      </c>
      <c r="BO14" s="241">
        <v>0</v>
      </c>
      <c r="BP14" s="241">
        <v>0</v>
      </c>
      <c r="BQ14" s="241">
        <v>0</v>
      </c>
      <c r="BR14" s="241">
        <v>0</v>
      </c>
      <c r="BS14" s="241">
        <v>0</v>
      </c>
      <c r="BT14" s="241">
        <v>0</v>
      </c>
      <c r="BU14" s="241">
        <v>0</v>
      </c>
      <c r="BV14" s="241">
        <v>0</v>
      </c>
      <c r="BW14" s="241">
        <v>0</v>
      </c>
      <c r="BX14" s="241">
        <v>0</v>
      </c>
      <c r="BY14" s="241">
        <v>0</v>
      </c>
      <c r="BZ14" s="241">
        <v>0</v>
      </c>
      <c r="CA14" s="241">
        <v>0</v>
      </c>
      <c r="CB14" s="241">
        <v>0</v>
      </c>
      <c r="CC14" s="241">
        <v>0</v>
      </c>
      <c r="CD14" s="241">
        <v>0</v>
      </c>
      <c r="CE14" s="241">
        <v>0</v>
      </c>
      <c r="CF14" s="241">
        <v>0</v>
      </c>
      <c r="CG14" s="241">
        <v>0</v>
      </c>
      <c r="CH14" s="241">
        <v>0</v>
      </c>
      <c r="CI14" s="241">
        <v>0</v>
      </c>
      <c r="CJ14" s="241">
        <v>0</v>
      </c>
      <c r="CK14" s="241">
        <v>0</v>
      </c>
      <c r="CL14" s="241">
        <v>0</v>
      </c>
      <c r="CM14" s="241">
        <v>0</v>
      </c>
      <c r="CN14" s="241">
        <v>0</v>
      </c>
      <c r="CO14" s="241">
        <v>0</v>
      </c>
      <c r="CP14" s="241">
        <v>0</v>
      </c>
      <c r="CQ14" s="241">
        <f t="shared" si="0"/>
        <v>0</v>
      </c>
    </row>
    <row r="15" ht="15.5" spans="1:95">
      <c r="A15" s="240" t="s">
        <v>333</v>
      </c>
      <c r="B15" s="239" t="s">
        <v>90</v>
      </c>
      <c r="C15" s="239" t="s">
        <v>91</v>
      </c>
      <c r="D15" s="241">
        <v>0</v>
      </c>
      <c r="E15" s="241">
        <v>0</v>
      </c>
      <c r="F15" s="241">
        <v>0</v>
      </c>
      <c r="G15" s="241">
        <v>0</v>
      </c>
      <c r="H15" s="241">
        <v>0</v>
      </c>
      <c r="I15" s="241">
        <v>0</v>
      </c>
      <c r="J15" s="241">
        <v>0</v>
      </c>
      <c r="K15" s="241">
        <v>0</v>
      </c>
      <c r="L15" s="241">
        <v>0</v>
      </c>
      <c r="M15" s="241">
        <v>0</v>
      </c>
      <c r="N15" s="241">
        <v>0</v>
      </c>
      <c r="O15" s="241">
        <v>0</v>
      </c>
      <c r="P15" s="241">
        <v>0</v>
      </c>
      <c r="Q15" s="241">
        <v>0</v>
      </c>
      <c r="R15" s="241">
        <v>0</v>
      </c>
      <c r="S15" s="241">
        <v>0</v>
      </c>
      <c r="T15" s="241">
        <v>0</v>
      </c>
      <c r="U15" s="241">
        <v>0</v>
      </c>
      <c r="V15" s="241">
        <v>0</v>
      </c>
      <c r="W15" s="241">
        <v>0</v>
      </c>
      <c r="X15" s="241">
        <v>0</v>
      </c>
      <c r="Y15" s="241">
        <v>0</v>
      </c>
      <c r="Z15" s="241">
        <v>0</v>
      </c>
      <c r="AA15" s="241">
        <v>0</v>
      </c>
      <c r="AB15" s="241">
        <v>0</v>
      </c>
      <c r="AC15" s="241">
        <v>0</v>
      </c>
      <c r="AD15" s="241">
        <v>0</v>
      </c>
      <c r="AE15" s="241">
        <v>0</v>
      </c>
      <c r="AF15" s="241">
        <v>0</v>
      </c>
      <c r="AG15" s="241">
        <v>0</v>
      </c>
      <c r="AH15" s="241">
        <v>0</v>
      </c>
      <c r="AI15" s="241">
        <v>0</v>
      </c>
      <c r="AJ15" s="241">
        <v>0</v>
      </c>
      <c r="AK15" s="241">
        <v>0</v>
      </c>
      <c r="AL15" s="241">
        <v>0</v>
      </c>
      <c r="AM15" s="241">
        <v>0</v>
      </c>
      <c r="AN15" s="241">
        <v>0</v>
      </c>
      <c r="AO15" s="241">
        <v>0</v>
      </c>
      <c r="AP15" s="241">
        <v>0</v>
      </c>
      <c r="AQ15" s="241">
        <v>0</v>
      </c>
      <c r="AR15" s="241">
        <v>0</v>
      </c>
      <c r="AS15" s="241">
        <v>0</v>
      </c>
      <c r="AT15" s="241">
        <v>0</v>
      </c>
      <c r="AU15" s="241">
        <v>0</v>
      </c>
      <c r="AV15" s="241">
        <v>0</v>
      </c>
      <c r="AW15" s="241">
        <v>0</v>
      </c>
      <c r="AX15" s="241">
        <v>0</v>
      </c>
      <c r="AY15" s="241">
        <v>0</v>
      </c>
      <c r="AZ15" s="241">
        <v>0</v>
      </c>
      <c r="BA15" s="241">
        <v>0</v>
      </c>
      <c r="BB15" s="241">
        <v>0</v>
      </c>
      <c r="BC15" s="241">
        <v>0</v>
      </c>
      <c r="BD15" s="241">
        <v>0</v>
      </c>
      <c r="BE15" s="241">
        <v>0</v>
      </c>
      <c r="BF15" s="241">
        <v>0</v>
      </c>
      <c r="BG15" s="241">
        <v>0</v>
      </c>
      <c r="BH15" s="241">
        <v>0</v>
      </c>
      <c r="BI15" s="241">
        <v>0</v>
      </c>
      <c r="BJ15" s="241">
        <v>0</v>
      </c>
      <c r="BK15" s="241">
        <v>0</v>
      </c>
      <c r="BL15" s="241">
        <v>0</v>
      </c>
      <c r="BM15" s="241">
        <v>0</v>
      </c>
      <c r="BN15" s="241">
        <v>0</v>
      </c>
      <c r="BO15" s="241">
        <v>0</v>
      </c>
      <c r="BP15" s="241">
        <v>0</v>
      </c>
      <c r="BQ15" s="241">
        <v>0</v>
      </c>
      <c r="BR15" s="241">
        <v>0</v>
      </c>
      <c r="BS15" s="241">
        <v>0</v>
      </c>
      <c r="BT15" s="241">
        <v>0</v>
      </c>
      <c r="BU15" s="241">
        <v>0</v>
      </c>
      <c r="BV15" s="241">
        <v>0</v>
      </c>
      <c r="BW15" s="241">
        <v>0</v>
      </c>
      <c r="BX15" s="241">
        <v>0</v>
      </c>
      <c r="BY15" s="241">
        <v>0</v>
      </c>
      <c r="BZ15" s="241">
        <v>0</v>
      </c>
      <c r="CA15" s="241">
        <v>0</v>
      </c>
      <c r="CB15" s="241">
        <v>0</v>
      </c>
      <c r="CC15" s="241">
        <v>0</v>
      </c>
      <c r="CD15" s="241">
        <v>0</v>
      </c>
      <c r="CE15" s="241">
        <v>0</v>
      </c>
      <c r="CF15" s="241">
        <v>0</v>
      </c>
      <c r="CG15" s="241">
        <v>0</v>
      </c>
      <c r="CH15" s="241">
        <v>0</v>
      </c>
      <c r="CI15" s="241">
        <v>0</v>
      </c>
      <c r="CJ15" s="241">
        <v>0</v>
      </c>
      <c r="CK15" s="241">
        <v>0</v>
      </c>
      <c r="CL15" s="241">
        <v>0</v>
      </c>
      <c r="CM15" s="241">
        <v>0</v>
      </c>
      <c r="CN15" s="241">
        <v>0</v>
      </c>
      <c r="CO15" s="241">
        <v>0</v>
      </c>
      <c r="CP15" s="241">
        <v>0</v>
      </c>
      <c r="CQ15" s="241">
        <f t="shared" si="0"/>
        <v>0</v>
      </c>
    </row>
    <row r="16" ht="15.5" spans="1:95">
      <c r="A16" s="240" t="s">
        <v>333</v>
      </c>
      <c r="B16" s="239" t="s">
        <v>92</v>
      </c>
      <c r="C16" s="239" t="s">
        <v>93</v>
      </c>
      <c r="D16" s="241">
        <v>0</v>
      </c>
      <c r="E16" s="241">
        <v>0</v>
      </c>
      <c r="F16" s="241">
        <v>0</v>
      </c>
      <c r="G16" s="241">
        <v>0</v>
      </c>
      <c r="H16" s="241">
        <v>0</v>
      </c>
      <c r="I16" s="241">
        <v>0</v>
      </c>
      <c r="J16" s="241">
        <v>0</v>
      </c>
      <c r="K16" s="241">
        <v>0</v>
      </c>
      <c r="L16" s="241">
        <v>0</v>
      </c>
      <c r="M16" s="241">
        <v>0</v>
      </c>
      <c r="N16" s="241">
        <v>0</v>
      </c>
      <c r="O16" s="241">
        <v>0</v>
      </c>
      <c r="P16" s="241">
        <v>0</v>
      </c>
      <c r="Q16" s="241">
        <v>0</v>
      </c>
      <c r="R16" s="241">
        <v>0</v>
      </c>
      <c r="S16" s="241">
        <v>0</v>
      </c>
      <c r="T16" s="241">
        <v>0</v>
      </c>
      <c r="U16" s="241">
        <v>0</v>
      </c>
      <c r="V16" s="241">
        <v>0</v>
      </c>
      <c r="W16" s="241">
        <v>0</v>
      </c>
      <c r="X16" s="241">
        <v>0</v>
      </c>
      <c r="Y16" s="241">
        <v>0</v>
      </c>
      <c r="Z16" s="241">
        <v>0</v>
      </c>
      <c r="AA16" s="241">
        <v>0</v>
      </c>
      <c r="AB16" s="241">
        <v>0</v>
      </c>
      <c r="AC16" s="241">
        <v>0</v>
      </c>
      <c r="AD16" s="241">
        <v>0</v>
      </c>
      <c r="AE16" s="241">
        <v>0</v>
      </c>
      <c r="AF16" s="241">
        <v>0</v>
      </c>
      <c r="AG16" s="241">
        <v>0</v>
      </c>
      <c r="AH16" s="241">
        <v>0</v>
      </c>
      <c r="AI16" s="241">
        <v>0</v>
      </c>
      <c r="AJ16" s="241">
        <v>0</v>
      </c>
      <c r="AK16" s="241">
        <v>0</v>
      </c>
      <c r="AL16" s="241">
        <v>0</v>
      </c>
      <c r="AM16" s="241">
        <v>0</v>
      </c>
      <c r="AN16" s="241">
        <v>0</v>
      </c>
      <c r="AO16" s="241">
        <v>0</v>
      </c>
      <c r="AP16" s="241">
        <v>0</v>
      </c>
      <c r="AQ16" s="241">
        <v>0</v>
      </c>
      <c r="AR16" s="241">
        <v>0</v>
      </c>
      <c r="AS16" s="241">
        <v>0</v>
      </c>
      <c r="AT16" s="241">
        <v>0</v>
      </c>
      <c r="AU16" s="241">
        <v>0</v>
      </c>
      <c r="AV16" s="241">
        <v>0</v>
      </c>
      <c r="AW16" s="241">
        <v>0</v>
      </c>
      <c r="AX16" s="241">
        <v>0</v>
      </c>
      <c r="AY16" s="241">
        <v>0</v>
      </c>
      <c r="AZ16" s="241">
        <v>0</v>
      </c>
      <c r="BA16" s="241">
        <v>0</v>
      </c>
      <c r="BB16" s="241">
        <v>0</v>
      </c>
      <c r="BC16" s="241">
        <v>0</v>
      </c>
      <c r="BD16" s="241">
        <v>0</v>
      </c>
      <c r="BE16" s="241">
        <v>0</v>
      </c>
      <c r="BF16" s="241">
        <v>0</v>
      </c>
      <c r="BG16" s="241">
        <v>0</v>
      </c>
      <c r="BH16" s="241">
        <v>0</v>
      </c>
      <c r="BI16" s="241">
        <v>0</v>
      </c>
      <c r="BJ16" s="241">
        <v>0</v>
      </c>
      <c r="BK16" s="241">
        <v>0</v>
      </c>
      <c r="BL16" s="241">
        <v>0</v>
      </c>
      <c r="BM16" s="241">
        <v>0</v>
      </c>
      <c r="BN16" s="241">
        <v>0</v>
      </c>
      <c r="BO16" s="241">
        <v>0</v>
      </c>
      <c r="BP16" s="241">
        <v>0</v>
      </c>
      <c r="BQ16" s="241">
        <v>0</v>
      </c>
      <c r="BR16" s="241">
        <v>0</v>
      </c>
      <c r="BS16" s="241">
        <v>0</v>
      </c>
      <c r="BT16" s="241">
        <v>0</v>
      </c>
      <c r="BU16" s="241">
        <v>0</v>
      </c>
      <c r="BV16" s="241">
        <v>0</v>
      </c>
      <c r="BW16" s="241">
        <v>0</v>
      </c>
      <c r="BX16" s="241">
        <v>0</v>
      </c>
      <c r="BY16" s="241">
        <v>0</v>
      </c>
      <c r="BZ16" s="241">
        <v>0</v>
      </c>
      <c r="CA16" s="241">
        <v>0</v>
      </c>
      <c r="CB16" s="241">
        <v>0</v>
      </c>
      <c r="CC16" s="241">
        <v>0</v>
      </c>
      <c r="CD16" s="241">
        <v>0</v>
      </c>
      <c r="CE16" s="241">
        <v>0</v>
      </c>
      <c r="CF16" s="241">
        <v>0</v>
      </c>
      <c r="CG16" s="241">
        <v>0</v>
      </c>
      <c r="CH16" s="241">
        <v>0</v>
      </c>
      <c r="CI16" s="241">
        <v>0</v>
      </c>
      <c r="CJ16" s="241">
        <v>0</v>
      </c>
      <c r="CK16" s="241">
        <v>0</v>
      </c>
      <c r="CL16" s="241">
        <v>0</v>
      </c>
      <c r="CM16" s="241">
        <v>0</v>
      </c>
      <c r="CN16" s="241">
        <v>0</v>
      </c>
      <c r="CO16" s="241">
        <v>0</v>
      </c>
      <c r="CP16" s="241">
        <v>0</v>
      </c>
      <c r="CQ16" s="241">
        <f t="shared" si="0"/>
        <v>0</v>
      </c>
    </row>
    <row r="17" ht="15.5" spans="1:95">
      <c r="A17" s="240" t="s">
        <v>333</v>
      </c>
      <c r="B17" s="239" t="s">
        <v>94</v>
      </c>
      <c r="C17" s="239" t="s">
        <v>95</v>
      </c>
      <c r="D17" s="241">
        <v>0</v>
      </c>
      <c r="E17" s="241">
        <v>0</v>
      </c>
      <c r="F17" s="241">
        <v>0</v>
      </c>
      <c r="G17" s="241">
        <v>0</v>
      </c>
      <c r="H17" s="241">
        <v>0</v>
      </c>
      <c r="I17" s="241">
        <v>0</v>
      </c>
      <c r="J17" s="241">
        <v>0</v>
      </c>
      <c r="K17" s="241">
        <v>0</v>
      </c>
      <c r="L17" s="241">
        <v>0</v>
      </c>
      <c r="M17" s="241">
        <v>0</v>
      </c>
      <c r="N17" s="241">
        <v>0</v>
      </c>
      <c r="O17" s="241">
        <v>0</v>
      </c>
      <c r="P17" s="241">
        <v>0</v>
      </c>
      <c r="Q17" s="241">
        <v>0</v>
      </c>
      <c r="R17" s="241">
        <v>0</v>
      </c>
      <c r="S17" s="241">
        <v>0</v>
      </c>
      <c r="T17" s="241">
        <v>0</v>
      </c>
      <c r="U17" s="241">
        <v>0</v>
      </c>
      <c r="V17" s="241">
        <v>0</v>
      </c>
      <c r="W17" s="241">
        <v>0</v>
      </c>
      <c r="X17" s="241">
        <v>0</v>
      </c>
      <c r="Y17" s="241">
        <v>0</v>
      </c>
      <c r="Z17" s="241">
        <v>0</v>
      </c>
      <c r="AA17" s="241">
        <v>0</v>
      </c>
      <c r="AB17" s="241">
        <v>0</v>
      </c>
      <c r="AC17" s="241">
        <v>0</v>
      </c>
      <c r="AD17" s="241">
        <v>0</v>
      </c>
      <c r="AE17" s="241">
        <v>0</v>
      </c>
      <c r="AF17" s="241">
        <v>0</v>
      </c>
      <c r="AG17" s="241">
        <v>0</v>
      </c>
      <c r="AH17" s="241">
        <v>0</v>
      </c>
      <c r="AI17" s="241">
        <v>0</v>
      </c>
      <c r="AJ17" s="241">
        <v>0</v>
      </c>
      <c r="AK17" s="241">
        <v>0</v>
      </c>
      <c r="AL17" s="241">
        <v>0</v>
      </c>
      <c r="AM17" s="241">
        <v>0</v>
      </c>
      <c r="AN17" s="241">
        <v>0</v>
      </c>
      <c r="AO17" s="241">
        <v>0</v>
      </c>
      <c r="AP17" s="241">
        <v>0</v>
      </c>
      <c r="AQ17" s="241">
        <v>0</v>
      </c>
      <c r="AR17" s="241">
        <v>0</v>
      </c>
      <c r="AS17" s="241">
        <v>0</v>
      </c>
      <c r="AT17" s="241">
        <v>0</v>
      </c>
      <c r="AU17" s="241">
        <v>0</v>
      </c>
      <c r="AV17" s="241">
        <v>0</v>
      </c>
      <c r="AW17" s="241">
        <v>0</v>
      </c>
      <c r="AX17" s="241">
        <v>0</v>
      </c>
      <c r="AY17" s="241">
        <v>0</v>
      </c>
      <c r="AZ17" s="241">
        <v>0</v>
      </c>
      <c r="BA17" s="241">
        <v>0</v>
      </c>
      <c r="BB17" s="241">
        <v>0</v>
      </c>
      <c r="BC17" s="241">
        <v>0</v>
      </c>
      <c r="BD17" s="241">
        <v>0</v>
      </c>
      <c r="BE17" s="241">
        <v>0</v>
      </c>
      <c r="BF17" s="241">
        <v>0</v>
      </c>
      <c r="BG17" s="241">
        <v>0</v>
      </c>
      <c r="BH17" s="241">
        <v>0</v>
      </c>
      <c r="BI17" s="241">
        <v>0</v>
      </c>
      <c r="BJ17" s="241">
        <v>0</v>
      </c>
      <c r="BK17" s="241">
        <v>0</v>
      </c>
      <c r="BL17" s="241">
        <v>0</v>
      </c>
      <c r="BM17" s="241">
        <v>0</v>
      </c>
      <c r="BN17" s="241">
        <v>0</v>
      </c>
      <c r="BO17" s="241">
        <v>0</v>
      </c>
      <c r="BP17" s="241">
        <v>0</v>
      </c>
      <c r="BQ17" s="241">
        <v>0</v>
      </c>
      <c r="BR17" s="241">
        <v>0</v>
      </c>
      <c r="BS17" s="241">
        <v>0</v>
      </c>
      <c r="BT17" s="241">
        <v>0</v>
      </c>
      <c r="BU17" s="241">
        <v>0</v>
      </c>
      <c r="BV17" s="241">
        <v>0</v>
      </c>
      <c r="BW17" s="241">
        <v>0</v>
      </c>
      <c r="BX17" s="241">
        <v>0</v>
      </c>
      <c r="BY17" s="241">
        <v>0</v>
      </c>
      <c r="BZ17" s="241">
        <v>0</v>
      </c>
      <c r="CA17" s="241">
        <v>0</v>
      </c>
      <c r="CB17" s="241">
        <v>0</v>
      </c>
      <c r="CC17" s="241">
        <v>0</v>
      </c>
      <c r="CD17" s="241">
        <v>0</v>
      </c>
      <c r="CE17" s="241">
        <v>0</v>
      </c>
      <c r="CF17" s="241">
        <v>0</v>
      </c>
      <c r="CG17" s="241">
        <v>0</v>
      </c>
      <c r="CH17" s="241">
        <v>0</v>
      </c>
      <c r="CI17" s="241">
        <v>0</v>
      </c>
      <c r="CJ17" s="241">
        <v>0</v>
      </c>
      <c r="CK17" s="241">
        <v>0</v>
      </c>
      <c r="CL17" s="241">
        <v>0</v>
      </c>
      <c r="CM17" s="241">
        <v>0</v>
      </c>
      <c r="CN17" s="241">
        <v>0</v>
      </c>
      <c r="CO17" s="241">
        <v>0</v>
      </c>
      <c r="CP17" s="241">
        <v>0</v>
      </c>
      <c r="CQ17" s="241">
        <f t="shared" si="0"/>
        <v>0</v>
      </c>
    </row>
    <row r="18" ht="15.5" spans="1:95">
      <c r="A18" s="240" t="s">
        <v>333</v>
      </c>
      <c r="B18" s="239" t="s">
        <v>96</v>
      </c>
      <c r="C18" s="239" t="s">
        <v>97</v>
      </c>
      <c r="D18" s="241">
        <v>0</v>
      </c>
      <c r="E18" s="241">
        <v>0</v>
      </c>
      <c r="F18" s="241">
        <v>0</v>
      </c>
      <c r="G18" s="241">
        <v>0</v>
      </c>
      <c r="H18" s="241">
        <v>0</v>
      </c>
      <c r="I18" s="241">
        <v>0</v>
      </c>
      <c r="J18" s="241">
        <v>0</v>
      </c>
      <c r="K18" s="241">
        <v>0</v>
      </c>
      <c r="L18" s="241">
        <v>0</v>
      </c>
      <c r="M18" s="241">
        <v>0</v>
      </c>
      <c r="N18" s="241">
        <v>0</v>
      </c>
      <c r="O18" s="241">
        <v>0</v>
      </c>
      <c r="P18" s="241">
        <v>0</v>
      </c>
      <c r="Q18" s="241">
        <v>0</v>
      </c>
      <c r="R18" s="241">
        <v>0</v>
      </c>
      <c r="S18" s="241">
        <v>0</v>
      </c>
      <c r="T18" s="241">
        <v>0</v>
      </c>
      <c r="U18" s="241">
        <v>0</v>
      </c>
      <c r="V18" s="241">
        <v>0</v>
      </c>
      <c r="W18" s="241">
        <v>0</v>
      </c>
      <c r="X18" s="241">
        <v>0</v>
      </c>
      <c r="Y18" s="241">
        <v>0</v>
      </c>
      <c r="Z18" s="241">
        <v>0</v>
      </c>
      <c r="AA18" s="241">
        <v>0</v>
      </c>
      <c r="AB18" s="241">
        <v>0</v>
      </c>
      <c r="AC18" s="241">
        <v>0</v>
      </c>
      <c r="AD18" s="241">
        <v>0</v>
      </c>
      <c r="AE18" s="241">
        <v>0</v>
      </c>
      <c r="AF18" s="241">
        <v>0</v>
      </c>
      <c r="AG18" s="241">
        <v>0</v>
      </c>
      <c r="AH18" s="241">
        <v>0</v>
      </c>
      <c r="AI18" s="241">
        <v>0</v>
      </c>
      <c r="AJ18" s="241">
        <v>0</v>
      </c>
      <c r="AK18" s="241">
        <v>0</v>
      </c>
      <c r="AL18" s="241">
        <v>0</v>
      </c>
      <c r="AM18" s="241">
        <v>0</v>
      </c>
      <c r="AN18" s="241">
        <v>0</v>
      </c>
      <c r="AO18" s="241">
        <v>0</v>
      </c>
      <c r="AP18" s="241">
        <v>0</v>
      </c>
      <c r="AQ18" s="241">
        <v>0</v>
      </c>
      <c r="AR18" s="241">
        <v>0</v>
      </c>
      <c r="AS18" s="241">
        <v>0</v>
      </c>
      <c r="AT18" s="241">
        <v>0</v>
      </c>
      <c r="AU18" s="241">
        <v>0</v>
      </c>
      <c r="AV18" s="241">
        <v>0</v>
      </c>
      <c r="AW18" s="241">
        <v>0</v>
      </c>
      <c r="AX18" s="241">
        <v>0</v>
      </c>
      <c r="AY18" s="241">
        <v>0</v>
      </c>
      <c r="AZ18" s="241">
        <v>0</v>
      </c>
      <c r="BA18" s="241">
        <v>0</v>
      </c>
      <c r="BB18" s="241">
        <v>0</v>
      </c>
      <c r="BC18" s="241">
        <v>0</v>
      </c>
      <c r="BD18" s="241">
        <v>0</v>
      </c>
      <c r="BE18" s="241">
        <v>0</v>
      </c>
      <c r="BF18" s="241">
        <v>0</v>
      </c>
      <c r="BG18" s="241">
        <v>0</v>
      </c>
      <c r="BH18" s="241">
        <v>0</v>
      </c>
      <c r="BI18" s="241">
        <v>0</v>
      </c>
      <c r="BJ18" s="241">
        <v>0</v>
      </c>
      <c r="BK18" s="241">
        <v>0</v>
      </c>
      <c r="BL18" s="241">
        <v>0</v>
      </c>
      <c r="BM18" s="241">
        <v>0</v>
      </c>
      <c r="BN18" s="241">
        <v>0</v>
      </c>
      <c r="BO18" s="241">
        <v>0</v>
      </c>
      <c r="BP18" s="241">
        <v>0</v>
      </c>
      <c r="BQ18" s="241">
        <v>0</v>
      </c>
      <c r="BR18" s="241">
        <v>0</v>
      </c>
      <c r="BS18" s="241">
        <v>0</v>
      </c>
      <c r="BT18" s="241">
        <v>0</v>
      </c>
      <c r="BU18" s="241">
        <v>0</v>
      </c>
      <c r="BV18" s="241">
        <v>0</v>
      </c>
      <c r="BW18" s="241">
        <v>0</v>
      </c>
      <c r="BX18" s="241">
        <v>0</v>
      </c>
      <c r="BY18" s="241">
        <v>0</v>
      </c>
      <c r="BZ18" s="241">
        <v>0</v>
      </c>
      <c r="CA18" s="241">
        <v>0</v>
      </c>
      <c r="CB18" s="241">
        <v>0</v>
      </c>
      <c r="CC18" s="241">
        <v>0</v>
      </c>
      <c r="CD18" s="241">
        <v>0</v>
      </c>
      <c r="CE18" s="241">
        <v>0</v>
      </c>
      <c r="CF18" s="241">
        <v>0</v>
      </c>
      <c r="CG18" s="241">
        <v>0</v>
      </c>
      <c r="CH18" s="241">
        <v>0</v>
      </c>
      <c r="CI18" s="241">
        <v>0</v>
      </c>
      <c r="CJ18" s="241">
        <v>0</v>
      </c>
      <c r="CK18" s="241">
        <v>0</v>
      </c>
      <c r="CL18" s="241">
        <v>0</v>
      </c>
      <c r="CM18" s="241">
        <v>0</v>
      </c>
      <c r="CN18" s="241">
        <v>0</v>
      </c>
      <c r="CO18" s="241">
        <v>0</v>
      </c>
      <c r="CP18" s="241">
        <v>0</v>
      </c>
      <c r="CQ18" s="241">
        <f t="shared" si="0"/>
        <v>0</v>
      </c>
    </row>
    <row r="19" ht="15.5" spans="1:95">
      <c r="A19" s="240" t="s">
        <v>333</v>
      </c>
      <c r="B19" s="239" t="s">
        <v>98</v>
      </c>
      <c r="C19" s="239" t="s">
        <v>99</v>
      </c>
      <c r="D19" s="241">
        <v>0</v>
      </c>
      <c r="E19" s="241">
        <v>0</v>
      </c>
      <c r="F19" s="241">
        <v>0</v>
      </c>
      <c r="G19" s="241">
        <v>0</v>
      </c>
      <c r="H19" s="241">
        <v>0</v>
      </c>
      <c r="I19" s="241">
        <v>0</v>
      </c>
      <c r="J19" s="241">
        <v>0</v>
      </c>
      <c r="K19" s="241">
        <v>0</v>
      </c>
      <c r="L19" s="241">
        <v>0</v>
      </c>
      <c r="M19" s="241">
        <v>0</v>
      </c>
      <c r="N19" s="241">
        <v>0</v>
      </c>
      <c r="O19" s="241">
        <v>0</v>
      </c>
      <c r="P19" s="241">
        <v>0</v>
      </c>
      <c r="Q19" s="241">
        <v>0</v>
      </c>
      <c r="R19" s="241">
        <v>0</v>
      </c>
      <c r="S19" s="241">
        <v>0</v>
      </c>
      <c r="T19" s="241">
        <v>0</v>
      </c>
      <c r="U19" s="241">
        <v>0</v>
      </c>
      <c r="V19" s="241">
        <v>0</v>
      </c>
      <c r="W19" s="241">
        <v>0</v>
      </c>
      <c r="X19" s="241">
        <v>0</v>
      </c>
      <c r="Y19" s="241">
        <v>0</v>
      </c>
      <c r="Z19" s="241">
        <v>0</v>
      </c>
      <c r="AA19" s="241">
        <v>0</v>
      </c>
      <c r="AB19" s="241">
        <v>0</v>
      </c>
      <c r="AC19" s="241">
        <v>0</v>
      </c>
      <c r="AD19" s="241">
        <v>0</v>
      </c>
      <c r="AE19" s="241">
        <v>0</v>
      </c>
      <c r="AF19" s="241">
        <v>0</v>
      </c>
      <c r="AG19" s="241">
        <v>0</v>
      </c>
      <c r="AH19" s="241">
        <v>0</v>
      </c>
      <c r="AI19" s="241">
        <v>0</v>
      </c>
      <c r="AJ19" s="241">
        <v>0</v>
      </c>
      <c r="AK19" s="241">
        <v>0</v>
      </c>
      <c r="AL19" s="241">
        <v>0</v>
      </c>
      <c r="AM19" s="241">
        <v>0</v>
      </c>
      <c r="AN19" s="241">
        <v>0</v>
      </c>
      <c r="AO19" s="241">
        <v>0</v>
      </c>
      <c r="AP19" s="241">
        <v>0</v>
      </c>
      <c r="AQ19" s="241">
        <v>0</v>
      </c>
      <c r="AR19" s="241">
        <v>0</v>
      </c>
      <c r="AS19" s="241">
        <v>0</v>
      </c>
      <c r="AT19" s="241">
        <v>0</v>
      </c>
      <c r="AU19" s="241">
        <v>0</v>
      </c>
      <c r="AV19" s="241">
        <v>0</v>
      </c>
      <c r="AW19" s="241">
        <v>0</v>
      </c>
      <c r="AX19" s="241">
        <v>0</v>
      </c>
      <c r="AY19" s="241">
        <v>0</v>
      </c>
      <c r="AZ19" s="241">
        <v>0</v>
      </c>
      <c r="BA19" s="241">
        <v>0</v>
      </c>
      <c r="BB19" s="241">
        <v>0</v>
      </c>
      <c r="BC19" s="241">
        <v>0</v>
      </c>
      <c r="BD19" s="241">
        <v>0</v>
      </c>
      <c r="BE19" s="241">
        <v>0</v>
      </c>
      <c r="BF19" s="241">
        <v>0</v>
      </c>
      <c r="BG19" s="241">
        <v>0</v>
      </c>
      <c r="BH19" s="241">
        <v>0</v>
      </c>
      <c r="BI19" s="241">
        <v>0</v>
      </c>
      <c r="BJ19" s="241">
        <v>0</v>
      </c>
      <c r="BK19" s="241">
        <v>0</v>
      </c>
      <c r="BL19" s="241">
        <v>0</v>
      </c>
      <c r="BM19" s="241">
        <v>0</v>
      </c>
      <c r="BN19" s="241">
        <v>0</v>
      </c>
      <c r="BO19" s="241">
        <v>0</v>
      </c>
      <c r="BP19" s="241">
        <v>0</v>
      </c>
      <c r="BQ19" s="241">
        <v>0</v>
      </c>
      <c r="BR19" s="241">
        <v>0</v>
      </c>
      <c r="BS19" s="241">
        <v>0</v>
      </c>
      <c r="BT19" s="241">
        <v>0</v>
      </c>
      <c r="BU19" s="241">
        <v>0</v>
      </c>
      <c r="BV19" s="241">
        <v>0</v>
      </c>
      <c r="BW19" s="241">
        <v>0</v>
      </c>
      <c r="BX19" s="241">
        <v>0</v>
      </c>
      <c r="BY19" s="241">
        <v>0</v>
      </c>
      <c r="BZ19" s="241">
        <v>0</v>
      </c>
      <c r="CA19" s="241">
        <v>0</v>
      </c>
      <c r="CB19" s="241">
        <v>0</v>
      </c>
      <c r="CC19" s="241">
        <v>0</v>
      </c>
      <c r="CD19" s="241">
        <v>0</v>
      </c>
      <c r="CE19" s="241">
        <v>0</v>
      </c>
      <c r="CF19" s="241">
        <v>0</v>
      </c>
      <c r="CG19" s="241">
        <v>0</v>
      </c>
      <c r="CH19" s="241">
        <v>0</v>
      </c>
      <c r="CI19" s="241">
        <v>0</v>
      </c>
      <c r="CJ19" s="241">
        <v>0</v>
      </c>
      <c r="CK19" s="241">
        <v>0</v>
      </c>
      <c r="CL19" s="241">
        <v>0</v>
      </c>
      <c r="CM19" s="241">
        <v>0</v>
      </c>
      <c r="CN19" s="241">
        <v>0</v>
      </c>
      <c r="CO19" s="241">
        <v>0</v>
      </c>
      <c r="CP19" s="241">
        <v>0</v>
      </c>
      <c r="CQ19" s="241">
        <f t="shared" si="0"/>
        <v>0</v>
      </c>
    </row>
    <row r="20" ht="15.5" spans="1:95">
      <c r="A20" s="240" t="s">
        <v>333</v>
      </c>
      <c r="B20" s="239" t="s">
        <v>100</v>
      </c>
      <c r="C20" s="239" t="s">
        <v>101</v>
      </c>
      <c r="D20" s="241">
        <v>0</v>
      </c>
      <c r="E20" s="241">
        <v>0</v>
      </c>
      <c r="F20" s="241">
        <v>0</v>
      </c>
      <c r="G20" s="241">
        <v>0</v>
      </c>
      <c r="H20" s="241">
        <v>0</v>
      </c>
      <c r="I20" s="241">
        <v>0</v>
      </c>
      <c r="J20" s="241">
        <v>0</v>
      </c>
      <c r="K20" s="241">
        <v>0</v>
      </c>
      <c r="L20" s="241">
        <v>0</v>
      </c>
      <c r="M20" s="241">
        <v>0</v>
      </c>
      <c r="N20" s="241">
        <v>0</v>
      </c>
      <c r="O20" s="241">
        <v>0</v>
      </c>
      <c r="P20" s="241">
        <v>0</v>
      </c>
      <c r="Q20" s="241">
        <v>0</v>
      </c>
      <c r="R20" s="241">
        <v>0</v>
      </c>
      <c r="S20" s="241">
        <v>0</v>
      </c>
      <c r="T20" s="241">
        <v>0</v>
      </c>
      <c r="U20" s="241">
        <v>0</v>
      </c>
      <c r="V20" s="241">
        <v>0</v>
      </c>
      <c r="W20" s="241">
        <v>0</v>
      </c>
      <c r="X20" s="241">
        <v>0</v>
      </c>
      <c r="Y20" s="241">
        <v>0</v>
      </c>
      <c r="Z20" s="241">
        <v>0</v>
      </c>
      <c r="AA20" s="241">
        <v>0</v>
      </c>
      <c r="AB20" s="241">
        <v>0</v>
      </c>
      <c r="AC20" s="241">
        <v>0</v>
      </c>
      <c r="AD20" s="241">
        <v>0</v>
      </c>
      <c r="AE20" s="241">
        <v>0</v>
      </c>
      <c r="AF20" s="241">
        <v>0</v>
      </c>
      <c r="AG20" s="241">
        <v>0</v>
      </c>
      <c r="AH20" s="241">
        <v>0</v>
      </c>
      <c r="AI20" s="241">
        <v>0</v>
      </c>
      <c r="AJ20" s="241">
        <v>0</v>
      </c>
      <c r="AK20" s="241">
        <v>0</v>
      </c>
      <c r="AL20" s="241">
        <v>0</v>
      </c>
      <c r="AM20" s="241">
        <v>0</v>
      </c>
      <c r="AN20" s="241">
        <v>0</v>
      </c>
      <c r="AO20" s="241">
        <v>0</v>
      </c>
      <c r="AP20" s="241">
        <v>0</v>
      </c>
      <c r="AQ20" s="241">
        <v>0</v>
      </c>
      <c r="AR20" s="241">
        <v>0</v>
      </c>
      <c r="AS20" s="241">
        <v>0</v>
      </c>
      <c r="AT20" s="241">
        <v>0</v>
      </c>
      <c r="AU20" s="241">
        <v>0</v>
      </c>
      <c r="AV20" s="241">
        <v>0</v>
      </c>
      <c r="AW20" s="241">
        <v>0</v>
      </c>
      <c r="AX20" s="241">
        <v>0</v>
      </c>
      <c r="AY20" s="241">
        <v>0</v>
      </c>
      <c r="AZ20" s="241">
        <v>0</v>
      </c>
      <c r="BA20" s="241">
        <v>0</v>
      </c>
      <c r="BB20" s="241">
        <v>0</v>
      </c>
      <c r="BC20" s="241">
        <v>0</v>
      </c>
      <c r="BD20" s="241">
        <v>0</v>
      </c>
      <c r="BE20" s="241">
        <v>0</v>
      </c>
      <c r="BF20" s="241">
        <v>0</v>
      </c>
      <c r="BG20" s="241">
        <v>0</v>
      </c>
      <c r="BH20" s="241">
        <v>0</v>
      </c>
      <c r="BI20" s="241">
        <v>0</v>
      </c>
      <c r="BJ20" s="241">
        <v>0</v>
      </c>
      <c r="BK20" s="241">
        <v>0</v>
      </c>
      <c r="BL20" s="241">
        <v>0</v>
      </c>
      <c r="BM20" s="241">
        <v>0</v>
      </c>
      <c r="BN20" s="241">
        <v>0</v>
      </c>
      <c r="BO20" s="241">
        <v>0</v>
      </c>
      <c r="BP20" s="241">
        <v>0</v>
      </c>
      <c r="BQ20" s="241">
        <v>0</v>
      </c>
      <c r="BR20" s="241">
        <v>0</v>
      </c>
      <c r="BS20" s="241">
        <v>0</v>
      </c>
      <c r="BT20" s="241">
        <v>0</v>
      </c>
      <c r="BU20" s="241">
        <v>0</v>
      </c>
      <c r="BV20" s="241">
        <v>0</v>
      </c>
      <c r="BW20" s="241">
        <v>0</v>
      </c>
      <c r="BX20" s="241">
        <v>0</v>
      </c>
      <c r="BY20" s="241">
        <v>0</v>
      </c>
      <c r="BZ20" s="241">
        <v>0</v>
      </c>
      <c r="CA20" s="241">
        <v>0</v>
      </c>
      <c r="CB20" s="241">
        <v>0</v>
      </c>
      <c r="CC20" s="241">
        <v>0</v>
      </c>
      <c r="CD20" s="241">
        <v>0</v>
      </c>
      <c r="CE20" s="241">
        <v>0</v>
      </c>
      <c r="CF20" s="241">
        <v>0</v>
      </c>
      <c r="CG20" s="241">
        <v>0</v>
      </c>
      <c r="CH20" s="241">
        <v>0</v>
      </c>
      <c r="CI20" s="241">
        <v>0</v>
      </c>
      <c r="CJ20" s="241">
        <v>0</v>
      </c>
      <c r="CK20" s="241">
        <v>0</v>
      </c>
      <c r="CL20" s="241">
        <v>0</v>
      </c>
      <c r="CM20" s="241">
        <v>0</v>
      </c>
      <c r="CN20" s="241">
        <v>0</v>
      </c>
      <c r="CO20" s="241">
        <v>0</v>
      </c>
      <c r="CP20" s="241">
        <v>0</v>
      </c>
      <c r="CQ20" s="241">
        <f t="shared" si="0"/>
        <v>0</v>
      </c>
    </row>
    <row r="21" ht="15.5" spans="1:95">
      <c r="A21" s="240" t="s">
        <v>333</v>
      </c>
      <c r="B21" s="239" t="s">
        <v>102</v>
      </c>
      <c r="C21" s="239" t="s">
        <v>103</v>
      </c>
      <c r="D21" s="241">
        <v>0</v>
      </c>
      <c r="E21" s="241">
        <v>0</v>
      </c>
      <c r="F21" s="241">
        <v>0</v>
      </c>
      <c r="G21" s="241">
        <v>0</v>
      </c>
      <c r="H21" s="241">
        <v>0</v>
      </c>
      <c r="I21" s="241">
        <v>0</v>
      </c>
      <c r="J21" s="241">
        <v>0</v>
      </c>
      <c r="K21" s="241">
        <v>0</v>
      </c>
      <c r="L21" s="241">
        <v>0</v>
      </c>
      <c r="M21" s="241">
        <v>0</v>
      </c>
      <c r="N21" s="241">
        <v>0</v>
      </c>
      <c r="O21" s="241">
        <v>0</v>
      </c>
      <c r="P21" s="241">
        <v>0</v>
      </c>
      <c r="Q21" s="241">
        <v>0</v>
      </c>
      <c r="R21" s="241">
        <v>0</v>
      </c>
      <c r="S21" s="241">
        <v>0</v>
      </c>
      <c r="T21" s="241">
        <v>0</v>
      </c>
      <c r="U21" s="241">
        <v>0</v>
      </c>
      <c r="V21" s="241">
        <v>0</v>
      </c>
      <c r="W21" s="241">
        <v>0</v>
      </c>
      <c r="X21" s="241">
        <v>0</v>
      </c>
      <c r="Y21" s="241">
        <v>0</v>
      </c>
      <c r="Z21" s="241">
        <v>0</v>
      </c>
      <c r="AA21" s="241">
        <v>0</v>
      </c>
      <c r="AB21" s="241">
        <v>0</v>
      </c>
      <c r="AC21" s="241">
        <v>0</v>
      </c>
      <c r="AD21" s="241">
        <v>0</v>
      </c>
      <c r="AE21" s="241">
        <v>0</v>
      </c>
      <c r="AF21" s="241">
        <v>0</v>
      </c>
      <c r="AG21" s="241">
        <v>0</v>
      </c>
      <c r="AH21" s="241">
        <v>0</v>
      </c>
      <c r="AI21" s="241">
        <v>0</v>
      </c>
      <c r="AJ21" s="241">
        <v>0</v>
      </c>
      <c r="AK21" s="241">
        <v>0</v>
      </c>
      <c r="AL21" s="241">
        <v>0</v>
      </c>
      <c r="AM21" s="241">
        <v>0</v>
      </c>
      <c r="AN21" s="241">
        <v>0</v>
      </c>
      <c r="AO21" s="241">
        <v>0</v>
      </c>
      <c r="AP21" s="241">
        <v>0</v>
      </c>
      <c r="AQ21" s="241">
        <v>0</v>
      </c>
      <c r="AR21" s="241">
        <v>0</v>
      </c>
      <c r="AS21" s="241">
        <v>0</v>
      </c>
      <c r="AT21" s="241">
        <v>0</v>
      </c>
      <c r="AU21" s="241">
        <v>0</v>
      </c>
      <c r="AV21" s="241">
        <v>0</v>
      </c>
      <c r="AW21" s="241">
        <v>0</v>
      </c>
      <c r="AX21" s="241">
        <v>0</v>
      </c>
      <c r="AY21" s="241">
        <v>0</v>
      </c>
      <c r="AZ21" s="241">
        <v>0</v>
      </c>
      <c r="BA21" s="241">
        <v>0</v>
      </c>
      <c r="BB21" s="241">
        <v>0</v>
      </c>
      <c r="BC21" s="241">
        <v>0</v>
      </c>
      <c r="BD21" s="241">
        <v>0</v>
      </c>
      <c r="BE21" s="241">
        <v>0</v>
      </c>
      <c r="BF21" s="241">
        <v>0</v>
      </c>
      <c r="BG21" s="241">
        <v>0</v>
      </c>
      <c r="BH21" s="241">
        <v>0</v>
      </c>
      <c r="BI21" s="241">
        <v>0</v>
      </c>
      <c r="BJ21" s="241">
        <v>0</v>
      </c>
      <c r="BK21" s="241">
        <v>0</v>
      </c>
      <c r="BL21" s="241">
        <v>0</v>
      </c>
      <c r="BM21" s="241">
        <v>0</v>
      </c>
      <c r="BN21" s="241">
        <v>0</v>
      </c>
      <c r="BO21" s="241">
        <v>0</v>
      </c>
      <c r="BP21" s="241">
        <v>0</v>
      </c>
      <c r="BQ21" s="241">
        <v>0</v>
      </c>
      <c r="BR21" s="241">
        <v>0</v>
      </c>
      <c r="BS21" s="241">
        <v>0</v>
      </c>
      <c r="BT21" s="241">
        <v>0</v>
      </c>
      <c r="BU21" s="241">
        <v>0</v>
      </c>
      <c r="BV21" s="241">
        <v>0</v>
      </c>
      <c r="BW21" s="241">
        <v>0</v>
      </c>
      <c r="BX21" s="241">
        <v>0</v>
      </c>
      <c r="BY21" s="241">
        <v>0</v>
      </c>
      <c r="BZ21" s="241">
        <v>0</v>
      </c>
      <c r="CA21" s="241">
        <v>0</v>
      </c>
      <c r="CB21" s="241">
        <v>0</v>
      </c>
      <c r="CC21" s="241">
        <v>0</v>
      </c>
      <c r="CD21" s="241">
        <v>0</v>
      </c>
      <c r="CE21" s="241">
        <v>0</v>
      </c>
      <c r="CF21" s="241">
        <v>0</v>
      </c>
      <c r="CG21" s="241">
        <v>0</v>
      </c>
      <c r="CH21" s="241">
        <v>0</v>
      </c>
      <c r="CI21" s="241">
        <v>0</v>
      </c>
      <c r="CJ21" s="241">
        <v>0</v>
      </c>
      <c r="CK21" s="241">
        <v>0</v>
      </c>
      <c r="CL21" s="241">
        <v>0</v>
      </c>
      <c r="CM21" s="241">
        <v>0</v>
      </c>
      <c r="CN21" s="241">
        <v>0</v>
      </c>
      <c r="CO21" s="241">
        <v>0</v>
      </c>
      <c r="CP21" s="241">
        <v>0</v>
      </c>
      <c r="CQ21" s="241">
        <f t="shared" si="0"/>
        <v>0</v>
      </c>
    </row>
    <row r="22" ht="15.5" spans="1:95">
      <c r="A22" s="240" t="s">
        <v>333</v>
      </c>
      <c r="B22" s="239" t="s">
        <v>104</v>
      </c>
      <c r="C22" s="239" t="s">
        <v>105</v>
      </c>
      <c r="D22" s="241">
        <v>0</v>
      </c>
      <c r="E22" s="241">
        <v>0</v>
      </c>
      <c r="F22" s="241">
        <v>0</v>
      </c>
      <c r="G22" s="241">
        <v>0</v>
      </c>
      <c r="H22" s="241">
        <v>0</v>
      </c>
      <c r="I22" s="241">
        <v>0</v>
      </c>
      <c r="J22" s="241">
        <v>0</v>
      </c>
      <c r="K22" s="241">
        <v>0</v>
      </c>
      <c r="L22" s="241">
        <v>0</v>
      </c>
      <c r="M22" s="241">
        <v>0</v>
      </c>
      <c r="N22" s="241">
        <v>0</v>
      </c>
      <c r="O22" s="241">
        <v>0</v>
      </c>
      <c r="P22" s="241">
        <v>0</v>
      </c>
      <c r="Q22" s="241">
        <v>0</v>
      </c>
      <c r="R22" s="241">
        <v>0</v>
      </c>
      <c r="S22" s="241">
        <v>0</v>
      </c>
      <c r="T22" s="241">
        <v>0</v>
      </c>
      <c r="U22" s="241">
        <v>0</v>
      </c>
      <c r="V22" s="241">
        <v>0</v>
      </c>
      <c r="W22" s="241">
        <v>0</v>
      </c>
      <c r="X22" s="241">
        <v>0</v>
      </c>
      <c r="Y22" s="241">
        <v>0</v>
      </c>
      <c r="Z22" s="241">
        <v>0</v>
      </c>
      <c r="AA22" s="241">
        <v>0</v>
      </c>
      <c r="AB22" s="241">
        <v>0</v>
      </c>
      <c r="AC22" s="241">
        <v>0</v>
      </c>
      <c r="AD22" s="241">
        <v>0</v>
      </c>
      <c r="AE22" s="241">
        <v>0</v>
      </c>
      <c r="AF22" s="241">
        <v>0</v>
      </c>
      <c r="AG22" s="241">
        <v>0</v>
      </c>
      <c r="AH22" s="241">
        <v>0</v>
      </c>
      <c r="AI22" s="241">
        <v>0</v>
      </c>
      <c r="AJ22" s="241">
        <v>0</v>
      </c>
      <c r="AK22" s="241">
        <v>0</v>
      </c>
      <c r="AL22" s="241">
        <v>0</v>
      </c>
      <c r="AM22" s="241">
        <v>0</v>
      </c>
      <c r="AN22" s="241">
        <v>0</v>
      </c>
      <c r="AO22" s="241">
        <v>0</v>
      </c>
      <c r="AP22" s="241">
        <v>0</v>
      </c>
      <c r="AQ22" s="241">
        <v>0</v>
      </c>
      <c r="AR22" s="241">
        <v>0</v>
      </c>
      <c r="AS22" s="241">
        <v>0</v>
      </c>
      <c r="AT22" s="241">
        <v>0</v>
      </c>
      <c r="AU22" s="241">
        <v>0</v>
      </c>
      <c r="AV22" s="241">
        <v>0</v>
      </c>
      <c r="AW22" s="241">
        <v>0</v>
      </c>
      <c r="AX22" s="241">
        <v>0</v>
      </c>
      <c r="AY22" s="241">
        <v>0</v>
      </c>
      <c r="AZ22" s="241">
        <v>0</v>
      </c>
      <c r="BA22" s="241">
        <v>0</v>
      </c>
      <c r="BB22" s="241">
        <v>0</v>
      </c>
      <c r="BC22" s="241">
        <v>0</v>
      </c>
      <c r="BD22" s="241">
        <v>0</v>
      </c>
      <c r="BE22" s="241">
        <v>0</v>
      </c>
      <c r="BF22" s="241">
        <v>0</v>
      </c>
      <c r="BG22" s="241">
        <v>0</v>
      </c>
      <c r="BH22" s="241">
        <v>0</v>
      </c>
      <c r="BI22" s="241">
        <v>0</v>
      </c>
      <c r="BJ22" s="241">
        <v>0</v>
      </c>
      <c r="BK22" s="241">
        <v>0</v>
      </c>
      <c r="BL22" s="241">
        <v>0</v>
      </c>
      <c r="BM22" s="241">
        <v>0</v>
      </c>
      <c r="BN22" s="241">
        <v>0</v>
      </c>
      <c r="BO22" s="241">
        <v>0</v>
      </c>
      <c r="BP22" s="241">
        <v>0</v>
      </c>
      <c r="BQ22" s="241">
        <v>0</v>
      </c>
      <c r="BR22" s="241">
        <v>0</v>
      </c>
      <c r="BS22" s="241">
        <v>0</v>
      </c>
      <c r="BT22" s="241">
        <v>0</v>
      </c>
      <c r="BU22" s="241">
        <v>0</v>
      </c>
      <c r="BV22" s="241">
        <v>0</v>
      </c>
      <c r="BW22" s="241">
        <v>0</v>
      </c>
      <c r="BX22" s="241">
        <v>0</v>
      </c>
      <c r="BY22" s="241">
        <v>0</v>
      </c>
      <c r="BZ22" s="241">
        <v>0</v>
      </c>
      <c r="CA22" s="241">
        <v>0</v>
      </c>
      <c r="CB22" s="241">
        <v>0</v>
      </c>
      <c r="CC22" s="241">
        <v>0</v>
      </c>
      <c r="CD22" s="241">
        <v>0</v>
      </c>
      <c r="CE22" s="241">
        <v>0</v>
      </c>
      <c r="CF22" s="241">
        <v>0</v>
      </c>
      <c r="CG22" s="241">
        <v>0</v>
      </c>
      <c r="CH22" s="241">
        <v>0</v>
      </c>
      <c r="CI22" s="241">
        <v>0</v>
      </c>
      <c r="CJ22" s="241">
        <v>0</v>
      </c>
      <c r="CK22" s="241">
        <v>0</v>
      </c>
      <c r="CL22" s="241">
        <v>0</v>
      </c>
      <c r="CM22" s="241">
        <v>0</v>
      </c>
      <c r="CN22" s="241">
        <v>0</v>
      </c>
      <c r="CO22" s="241">
        <v>0</v>
      </c>
      <c r="CP22" s="241">
        <v>0</v>
      </c>
      <c r="CQ22" s="241">
        <f t="shared" si="0"/>
        <v>0</v>
      </c>
    </row>
    <row r="23" ht="15.5" spans="1:95">
      <c r="A23" s="240" t="s">
        <v>333</v>
      </c>
      <c r="B23" s="239" t="s">
        <v>106</v>
      </c>
      <c r="C23" s="239" t="s">
        <v>107</v>
      </c>
      <c r="D23" s="241">
        <v>0</v>
      </c>
      <c r="E23" s="241">
        <v>0</v>
      </c>
      <c r="F23" s="241">
        <v>0</v>
      </c>
      <c r="G23" s="241">
        <v>0</v>
      </c>
      <c r="H23" s="241">
        <v>0</v>
      </c>
      <c r="I23" s="241">
        <v>0</v>
      </c>
      <c r="J23" s="241">
        <v>0</v>
      </c>
      <c r="K23" s="241">
        <v>0</v>
      </c>
      <c r="L23" s="241">
        <v>0</v>
      </c>
      <c r="M23" s="241">
        <v>0</v>
      </c>
      <c r="N23" s="241">
        <v>0</v>
      </c>
      <c r="O23" s="241">
        <v>0</v>
      </c>
      <c r="P23" s="241">
        <v>0</v>
      </c>
      <c r="Q23" s="241">
        <v>0</v>
      </c>
      <c r="R23" s="241">
        <v>0</v>
      </c>
      <c r="S23" s="241">
        <v>0</v>
      </c>
      <c r="T23" s="241">
        <v>0</v>
      </c>
      <c r="U23" s="241">
        <v>0</v>
      </c>
      <c r="V23" s="241">
        <v>0</v>
      </c>
      <c r="W23" s="241">
        <v>0</v>
      </c>
      <c r="X23" s="241">
        <v>0</v>
      </c>
      <c r="Y23" s="241">
        <v>0</v>
      </c>
      <c r="Z23" s="241">
        <v>0</v>
      </c>
      <c r="AA23" s="241">
        <v>0</v>
      </c>
      <c r="AB23" s="241">
        <v>0</v>
      </c>
      <c r="AC23" s="241">
        <v>0</v>
      </c>
      <c r="AD23" s="241">
        <v>0</v>
      </c>
      <c r="AE23" s="241">
        <v>0</v>
      </c>
      <c r="AF23" s="241">
        <v>0</v>
      </c>
      <c r="AG23" s="241">
        <v>0</v>
      </c>
      <c r="AH23" s="241">
        <v>0</v>
      </c>
      <c r="AI23" s="241">
        <v>0</v>
      </c>
      <c r="AJ23" s="241">
        <v>0</v>
      </c>
      <c r="AK23" s="241">
        <v>0</v>
      </c>
      <c r="AL23" s="241">
        <v>0</v>
      </c>
      <c r="AM23" s="241">
        <v>0</v>
      </c>
      <c r="AN23" s="241">
        <v>0</v>
      </c>
      <c r="AO23" s="241">
        <v>0</v>
      </c>
      <c r="AP23" s="241">
        <v>0</v>
      </c>
      <c r="AQ23" s="241">
        <v>0</v>
      </c>
      <c r="AR23" s="241">
        <v>0</v>
      </c>
      <c r="AS23" s="241">
        <v>0</v>
      </c>
      <c r="AT23" s="241">
        <v>0</v>
      </c>
      <c r="AU23" s="241">
        <v>0</v>
      </c>
      <c r="AV23" s="241">
        <v>0</v>
      </c>
      <c r="AW23" s="241">
        <v>0</v>
      </c>
      <c r="AX23" s="241">
        <v>0</v>
      </c>
      <c r="AY23" s="241">
        <v>0</v>
      </c>
      <c r="AZ23" s="241">
        <v>0</v>
      </c>
      <c r="BA23" s="241">
        <v>0</v>
      </c>
      <c r="BB23" s="241">
        <v>0</v>
      </c>
      <c r="BC23" s="241">
        <v>0</v>
      </c>
      <c r="BD23" s="241">
        <v>0</v>
      </c>
      <c r="BE23" s="241">
        <v>0</v>
      </c>
      <c r="BF23" s="241">
        <v>0</v>
      </c>
      <c r="BG23" s="241">
        <v>0</v>
      </c>
      <c r="BH23" s="241">
        <v>0</v>
      </c>
      <c r="BI23" s="241">
        <v>0</v>
      </c>
      <c r="BJ23" s="241">
        <v>0</v>
      </c>
      <c r="BK23" s="241">
        <v>0</v>
      </c>
      <c r="BL23" s="241">
        <v>0</v>
      </c>
      <c r="BM23" s="241">
        <v>0</v>
      </c>
      <c r="BN23" s="241">
        <v>0</v>
      </c>
      <c r="BO23" s="241">
        <v>0</v>
      </c>
      <c r="BP23" s="241">
        <v>0</v>
      </c>
      <c r="BQ23" s="241">
        <v>0</v>
      </c>
      <c r="BR23" s="241">
        <v>0</v>
      </c>
      <c r="BS23" s="241">
        <v>0</v>
      </c>
      <c r="BT23" s="241">
        <v>0</v>
      </c>
      <c r="BU23" s="241">
        <v>0</v>
      </c>
      <c r="BV23" s="241">
        <v>0</v>
      </c>
      <c r="BW23" s="241">
        <v>0</v>
      </c>
      <c r="BX23" s="241">
        <v>0</v>
      </c>
      <c r="BY23" s="241">
        <v>0</v>
      </c>
      <c r="BZ23" s="241">
        <v>0</v>
      </c>
      <c r="CA23" s="241">
        <v>0</v>
      </c>
      <c r="CB23" s="241">
        <v>0</v>
      </c>
      <c r="CC23" s="241">
        <v>0</v>
      </c>
      <c r="CD23" s="241">
        <v>0</v>
      </c>
      <c r="CE23" s="241">
        <v>0</v>
      </c>
      <c r="CF23" s="241">
        <v>0</v>
      </c>
      <c r="CG23" s="241">
        <v>0</v>
      </c>
      <c r="CH23" s="241">
        <v>0</v>
      </c>
      <c r="CI23" s="241">
        <v>0</v>
      </c>
      <c r="CJ23" s="241">
        <v>0</v>
      </c>
      <c r="CK23" s="241">
        <v>0</v>
      </c>
      <c r="CL23" s="241">
        <v>0</v>
      </c>
      <c r="CM23" s="241">
        <v>0</v>
      </c>
      <c r="CN23" s="241">
        <v>0</v>
      </c>
      <c r="CO23" s="241">
        <v>0</v>
      </c>
      <c r="CP23" s="241">
        <v>0</v>
      </c>
      <c r="CQ23" s="241">
        <f t="shared" si="0"/>
        <v>0</v>
      </c>
    </row>
    <row r="24" ht="15.5" spans="1:95">
      <c r="A24" s="240" t="s">
        <v>333</v>
      </c>
      <c r="B24" s="239" t="s">
        <v>108</v>
      </c>
      <c r="C24" s="239" t="s">
        <v>109</v>
      </c>
      <c r="D24" s="241">
        <v>0</v>
      </c>
      <c r="E24" s="241">
        <v>0</v>
      </c>
      <c r="F24" s="241">
        <v>0</v>
      </c>
      <c r="G24" s="241">
        <v>0</v>
      </c>
      <c r="H24" s="241">
        <v>0</v>
      </c>
      <c r="I24" s="241">
        <v>0</v>
      </c>
      <c r="J24" s="241">
        <v>0</v>
      </c>
      <c r="K24" s="241">
        <v>0</v>
      </c>
      <c r="L24" s="241">
        <v>0</v>
      </c>
      <c r="M24" s="241">
        <v>0</v>
      </c>
      <c r="N24" s="241">
        <v>0</v>
      </c>
      <c r="O24" s="241">
        <v>0</v>
      </c>
      <c r="P24" s="241">
        <v>0</v>
      </c>
      <c r="Q24" s="241">
        <v>0</v>
      </c>
      <c r="R24" s="241">
        <v>0</v>
      </c>
      <c r="S24" s="241">
        <v>0</v>
      </c>
      <c r="T24" s="241">
        <v>0</v>
      </c>
      <c r="U24" s="241">
        <v>0</v>
      </c>
      <c r="V24" s="241">
        <v>0</v>
      </c>
      <c r="W24" s="241">
        <v>0</v>
      </c>
      <c r="X24" s="241">
        <v>0</v>
      </c>
      <c r="Y24" s="241">
        <v>0</v>
      </c>
      <c r="Z24" s="241">
        <v>0</v>
      </c>
      <c r="AA24" s="241">
        <v>0</v>
      </c>
      <c r="AB24" s="241">
        <v>0</v>
      </c>
      <c r="AC24" s="241">
        <v>0</v>
      </c>
      <c r="AD24" s="241">
        <v>0</v>
      </c>
      <c r="AE24" s="241">
        <v>0</v>
      </c>
      <c r="AF24" s="241">
        <v>0</v>
      </c>
      <c r="AG24" s="241">
        <v>0</v>
      </c>
      <c r="AH24" s="241">
        <v>0</v>
      </c>
      <c r="AI24" s="241">
        <v>0</v>
      </c>
      <c r="AJ24" s="241">
        <v>0</v>
      </c>
      <c r="AK24" s="241">
        <v>0</v>
      </c>
      <c r="AL24" s="241">
        <v>0</v>
      </c>
      <c r="AM24" s="241">
        <v>0</v>
      </c>
      <c r="AN24" s="241">
        <v>0</v>
      </c>
      <c r="AO24" s="241">
        <v>0</v>
      </c>
      <c r="AP24" s="241">
        <v>0</v>
      </c>
      <c r="AQ24" s="241">
        <v>0</v>
      </c>
      <c r="AR24" s="241">
        <v>0</v>
      </c>
      <c r="AS24" s="241">
        <v>0</v>
      </c>
      <c r="AT24" s="241">
        <v>0</v>
      </c>
      <c r="AU24" s="241">
        <v>0</v>
      </c>
      <c r="AV24" s="241">
        <v>0</v>
      </c>
      <c r="AW24" s="241">
        <v>0</v>
      </c>
      <c r="AX24" s="241">
        <v>0</v>
      </c>
      <c r="AY24" s="241">
        <v>0</v>
      </c>
      <c r="AZ24" s="241">
        <v>0</v>
      </c>
      <c r="BA24" s="241">
        <v>0</v>
      </c>
      <c r="BB24" s="241">
        <v>0</v>
      </c>
      <c r="BC24" s="241">
        <v>0</v>
      </c>
      <c r="BD24" s="241">
        <v>0</v>
      </c>
      <c r="BE24" s="241">
        <v>0</v>
      </c>
      <c r="BF24" s="241">
        <v>0</v>
      </c>
      <c r="BG24" s="241">
        <v>0</v>
      </c>
      <c r="BH24" s="241">
        <v>0</v>
      </c>
      <c r="BI24" s="241">
        <v>0</v>
      </c>
      <c r="BJ24" s="241">
        <v>0</v>
      </c>
      <c r="BK24" s="241">
        <v>0</v>
      </c>
      <c r="BL24" s="241">
        <v>0</v>
      </c>
      <c r="BM24" s="241">
        <v>0</v>
      </c>
      <c r="BN24" s="241">
        <v>0</v>
      </c>
      <c r="BO24" s="241">
        <v>0</v>
      </c>
      <c r="BP24" s="241">
        <v>0</v>
      </c>
      <c r="BQ24" s="241">
        <v>0</v>
      </c>
      <c r="BR24" s="241">
        <v>0</v>
      </c>
      <c r="BS24" s="241">
        <v>0</v>
      </c>
      <c r="BT24" s="241">
        <v>0</v>
      </c>
      <c r="BU24" s="241">
        <v>0</v>
      </c>
      <c r="BV24" s="241">
        <v>0</v>
      </c>
      <c r="BW24" s="241">
        <v>0</v>
      </c>
      <c r="BX24" s="241">
        <v>0</v>
      </c>
      <c r="BY24" s="241">
        <v>0</v>
      </c>
      <c r="BZ24" s="241">
        <v>0</v>
      </c>
      <c r="CA24" s="241">
        <v>0</v>
      </c>
      <c r="CB24" s="241">
        <v>0</v>
      </c>
      <c r="CC24" s="241">
        <v>0</v>
      </c>
      <c r="CD24" s="241">
        <v>0</v>
      </c>
      <c r="CE24" s="241">
        <v>0</v>
      </c>
      <c r="CF24" s="241">
        <v>0</v>
      </c>
      <c r="CG24" s="241">
        <v>0</v>
      </c>
      <c r="CH24" s="241">
        <v>0</v>
      </c>
      <c r="CI24" s="241">
        <v>0</v>
      </c>
      <c r="CJ24" s="241">
        <v>0</v>
      </c>
      <c r="CK24" s="241">
        <v>0</v>
      </c>
      <c r="CL24" s="241">
        <v>0</v>
      </c>
      <c r="CM24" s="241">
        <v>0</v>
      </c>
      <c r="CN24" s="241">
        <v>0</v>
      </c>
      <c r="CO24" s="241">
        <v>0</v>
      </c>
      <c r="CP24" s="241">
        <v>0</v>
      </c>
      <c r="CQ24" s="241">
        <f t="shared" si="0"/>
        <v>0</v>
      </c>
    </row>
    <row r="25" ht="15.5" spans="1:95">
      <c r="A25" s="240" t="s">
        <v>333</v>
      </c>
      <c r="B25" s="239" t="s">
        <v>110</v>
      </c>
      <c r="C25" s="239" t="s">
        <v>111</v>
      </c>
      <c r="D25" s="241">
        <v>0</v>
      </c>
      <c r="E25" s="241">
        <v>0</v>
      </c>
      <c r="F25" s="241">
        <v>0</v>
      </c>
      <c r="G25" s="241">
        <v>0</v>
      </c>
      <c r="H25" s="241">
        <v>0</v>
      </c>
      <c r="I25" s="241">
        <v>0</v>
      </c>
      <c r="J25" s="241">
        <v>0</v>
      </c>
      <c r="K25" s="241">
        <v>0</v>
      </c>
      <c r="L25" s="241">
        <v>0</v>
      </c>
      <c r="M25" s="241">
        <v>0</v>
      </c>
      <c r="N25" s="241">
        <v>0</v>
      </c>
      <c r="O25" s="241">
        <v>0</v>
      </c>
      <c r="P25" s="241">
        <v>0</v>
      </c>
      <c r="Q25" s="241">
        <v>0</v>
      </c>
      <c r="R25" s="241">
        <v>0</v>
      </c>
      <c r="S25" s="241">
        <v>0</v>
      </c>
      <c r="T25" s="241">
        <v>0</v>
      </c>
      <c r="U25" s="241">
        <v>0</v>
      </c>
      <c r="V25" s="241">
        <v>0</v>
      </c>
      <c r="W25" s="241">
        <v>0</v>
      </c>
      <c r="X25" s="241">
        <v>0</v>
      </c>
      <c r="Y25" s="241">
        <v>0</v>
      </c>
      <c r="Z25" s="241">
        <v>0</v>
      </c>
      <c r="AA25" s="241">
        <v>0</v>
      </c>
      <c r="AB25" s="241">
        <v>0</v>
      </c>
      <c r="AC25" s="241">
        <v>0</v>
      </c>
      <c r="AD25" s="241">
        <v>0</v>
      </c>
      <c r="AE25" s="241">
        <v>0</v>
      </c>
      <c r="AF25" s="241">
        <v>0</v>
      </c>
      <c r="AG25" s="241">
        <v>0</v>
      </c>
      <c r="AH25" s="241">
        <v>0</v>
      </c>
      <c r="AI25" s="241">
        <v>0</v>
      </c>
      <c r="AJ25" s="241">
        <v>0</v>
      </c>
      <c r="AK25" s="241">
        <v>0</v>
      </c>
      <c r="AL25" s="241">
        <v>0</v>
      </c>
      <c r="AM25" s="241">
        <v>0</v>
      </c>
      <c r="AN25" s="241">
        <v>0</v>
      </c>
      <c r="AO25" s="241">
        <v>0</v>
      </c>
      <c r="AP25" s="241">
        <v>0</v>
      </c>
      <c r="AQ25" s="241">
        <v>0</v>
      </c>
      <c r="AR25" s="241">
        <v>0</v>
      </c>
      <c r="AS25" s="241">
        <v>0</v>
      </c>
      <c r="AT25" s="241">
        <v>0</v>
      </c>
      <c r="AU25" s="241">
        <v>0</v>
      </c>
      <c r="AV25" s="241">
        <v>0</v>
      </c>
      <c r="AW25" s="241">
        <v>0</v>
      </c>
      <c r="AX25" s="241">
        <v>0</v>
      </c>
      <c r="AY25" s="241">
        <v>0</v>
      </c>
      <c r="AZ25" s="241">
        <v>0</v>
      </c>
      <c r="BA25" s="241">
        <v>0</v>
      </c>
      <c r="BB25" s="241">
        <v>0</v>
      </c>
      <c r="BC25" s="241">
        <v>0</v>
      </c>
      <c r="BD25" s="241">
        <v>0</v>
      </c>
      <c r="BE25" s="241">
        <v>0</v>
      </c>
      <c r="BF25" s="241">
        <v>0</v>
      </c>
      <c r="BG25" s="241">
        <v>0</v>
      </c>
      <c r="BH25" s="241">
        <v>0</v>
      </c>
      <c r="BI25" s="241">
        <v>0</v>
      </c>
      <c r="BJ25" s="241">
        <v>0</v>
      </c>
      <c r="BK25" s="241">
        <v>0</v>
      </c>
      <c r="BL25" s="241">
        <v>0</v>
      </c>
      <c r="BM25" s="241">
        <v>0</v>
      </c>
      <c r="BN25" s="241">
        <v>0</v>
      </c>
      <c r="BO25" s="241">
        <v>0</v>
      </c>
      <c r="BP25" s="241">
        <v>0</v>
      </c>
      <c r="BQ25" s="241">
        <v>0</v>
      </c>
      <c r="BR25" s="241">
        <v>0</v>
      </c>
      <c r="BS25" s="241">
        <v>0</v>
      </c>
      <c r="BT25" s="241">
        <v>0</v>
      </c>
      <c r="BU25" s="241">
        <v>0</v>
      </c>
      <c r="BV25" s="241">
        <v>0</v>
      </c>
      <c r="BW25" s="241">
        <v>0</v>
      </c>
      <c r="BX25" s="241">
        <v>0</v>
      </c>
      <c r="BY25" s="241">
        <v>0</v>
      </c>
      <c r="BZ25" s="241">
        <v>0</v>
      </c>
      <c r="CA25" s="241">
        <v>0</v>
      </c>
      <c r="CB25" s="241">
        <v>0</v>
      </c>
      <c r="CC25" s="241">
        <v>0</v>
      </c>
      <c r="CD25" s="241">
        <v>0</v>
      </c>
      <c r="CE25" s="241">
        <v>0</v>
      </c>
      <c r="CF25" s="241">
        <v>0</v>
      </c>
      <c r="CG25" s="241">
        <v>0</v>
      </c>
      <c r="CH25" s="241">
        <v>0</v>
      </c>
      <c r="CI25" s="241">
        <v>0</v>
      </c>
      <c r="CJ25" s="241">
        <v>0</v>
      </c>
      <c r="CK25" s="241">
        <v>0</v>
      </c>
      <c r="CL25" s="241">
        <v>0</v>
      </c>
      <c r="CM25" s="241">
        <v>0</v>
      </c>
      <c r="CN25" s="241">
        <v>0</v>
      </c>
      <c r="CO25" s="241">
        <v>0</v>
      </c>
      <c r="CP25" s="241">
        <v>0</v>
      </c>
      <c r="CQ25" s="241">
        <f t="shared" si="0"/>
        <v>0</v>
      </c>
    </row>
    <row r="26" ht="15.5" spans="1:95">
      <c r="A26" s="240" t="s">
        <v>333</v>
      </c>
      <c r="B26" s="239" t="s">
        <v>112</v>
      </c>
      <c r="C26" s="239" t="s">
        <v>113</v>
      </c>
      <c r="D26" s="241">
        <v>0</v>
      </c>
      <c r="E26" s="241">
        <v>0</v>
      </c>
      <c r="F26" s="241">
        <v>0</v>
      </c>
      <c r="G26" s="241">
        <v>0</v>
      </c>
      <c r="H26" s="241">
        <v>0</v>
      </c>
      <c r="I26" s="241">
        <v>0</v>
      </c>
      <c r="J26" s="241">
        <v>0</v>
      </c>
      <c r="K26" s="241">
        <v>0</v>
      </c>
      <c r="L26" s="241">
        <v>0</v>
      </c>
      <c r="M26" s="241">
        <v>0</v>
      </c>
      <c r="N26" s="241">
        <v>0</v>
      </c>
      <c r="O26" s="241">
        <v>0</v>
      </c>
      <c r="P26" s="241">
        <v>0</v>
      </c>
      <c r="Q26" s="241">
        <v>0</v>
      </c>
      <c r="R26" s="241">
        <v>0</v>
      </c>
      <c r="S26" s="241">
        <v>0</v>
      </c>
      <c r="T26" s="241">
        <v>0</v>
      </c>
      <c r="U26" s="241">
        <v>0</v>
      </c>
      <c r="V26" s="241">
        <v>0</v>
      </c>
      <c r="W26" s="241">
        <v>0</v>
      </c>
      <c r="X26" s="241">
        <v>0</v>
      </c>
      <c r="Y26" s="241">
        <v>0</v>
      </c>
      <c r="Z26" s="241">
        <v>0</v>
      </c>
      <c r="AA26" s="241">
        <v>0</v>
      </c>
      <c r="AB26" s="241">
        <v>0</v>
      </c>
      <c r="AC26" s="241">
        <v>0</v>
      </c>
      <c r="AD26" s="241">
        <v>0</v>
      </c>
      <c r="AE26" s="241">
        <v>0</v>
      </c>
      <c r="AF26" s="241">
        <v>0</v>
      </c>
      <c r="AG26" s="241">
        <v>0</v>
      </c>
      <c r="AH26" s="241">
        <v>0</v>
      </c>
      <c r="AI26" s="241">
        <v>0</v>
      </c>
      <c r="AJ26" s="241">
        <v>0</v>
      </c>
      <c r="AK26" s="241">
        <v>0</v>
      </c>
      <c r="AL26" s="241">
        <v>0</v>
      </c>
      <c r="AM26" s="241">
        <v>0</v>
      </c>
      <c r="AN26" s="241">
        <v>0</v>
      </c>
      <c r="AO26" s="241">
        <v>0</v>
      </c>
      <c r="AP26" s="241">
        <v>0</v>
      </c>
      <c r="AQ26" s="241">
        <v>0</v>
      </c>
      <c r="AR26" s="241">
        <v>0</v>
      </c>
      <c r="AS26" s="241">
        <v>0</v>
      </c>
      <c r="AT26" s="241">
        <v>0</v>
      </c>
      <c r="AU26" s="241">
        <v>0</v>
      </c>
      <c r="AV26" s="241">
        <v>0</v>
      </c>
      <c r="AW26" s="241">
        <v>0</v>
      </c>
      <c r="AX26" s="241">
        <v>0</v>
      </c>
      <c r="AY26" s="241">
        <v>0</v>
      </c>
      <c r="AZ26" s="241">
        <v>0</v>
      </c>
      <c r="BA26" s="241">
        <v>0</v>
      </c>
      <c r="BB26" s="241">
        <v>0</v>
      </c>
      <c r="BC26" s="241">
        <v>0</v>
      </c>
      <c r="BD26" s="241">
        <v>0</v>
      </c>
      <c r="BE26" s="241">
        <v>0</v>
      </c>
      <c r="BF26" s="241">
        <v>0</v>
      </c>
      <c r="BG26" s="241">
        <v>0</v>
      </c>
      <c r="BH26" s="241">
        <v>0</v>
      </c>
      <c r="BI26" s="241">
        <v>0</v>
      </c>
      <c r="BJ26" s="241">
        <v>0</v>
      </c>
      <c r="BK26" s="241">
        <v>0</v>
      </c>
      <c r="BL26" s="241">
        <v>0</v>
      </c>
      <c r="BM26" s="241">
        <v>0</v>
      </c>
      <c r="BN26" s="241">
        <v>0</v>
      </c>
      <c r="BO26" s="241">
        <v>0</v>
      </c>
      <c r="BP26" s="241">
        <v>0</v>
      </c>
      <c r="BQ26" s="241">
        <v>0</v>
      </c>
      <c r="BR26" s="241">
        <v>0</v>
      </c>
      <c r="BS26" s="241">
        <v>0</v>
      </c>
      <c r="BT26" s="241">
        <v>0</v>
      </c>
      <c r="BU26" s="241">
        <v>0</v>
      </c>
      <c r="BV26" s="241">
        <v>0</v>
      </c>
      <c r="BW26" s="241">
        <v>0</v>
      </c>
      <c r="BX26" s="241">
        <v>0</v>
      </c>
      <c r="BY26" s="241">
        <v>0</v>
      </c>
      <c r="BZ26" s="241">
        <v>0</v>
      </c>
      <c r="CA26" s="241">
        <v>0</v>
      </c>
      <c r="CB26" s="241">
        <v>0</v>
      </c>
      <c r="CC26" s="241">
        <v>0</v>
      </c>
      <c r="CD26" s="241">
        <v>0</v>
      </c>
      <c r="CE26" s="241">
        <v>0</v>
      </c>
      <c r="CF26" s="241">
        <v>0</v>
      </c>
      <c r="CG26" s="241">
        <v>0</v>
      </c>
      <c r="CH26" s="241">
        <v>0</v>
      </c>
      <c r="CI26" s="241">
        <v>0</v>
      </c>
      <c r="CJ26" s="241">
        <v>0</v>
      </c>
      <c r="CK26" s="241">
        <v>0</v>
      </c>
      <c r="CL26" s="241">
        <v>0</v>
      </c>
      <c r="CM26" s="241">
        <v>0</v>
      </c>
      <c r="CN26" s="241">
        <v>0</v>
      </c>
      <c r="CO26" s="241">
        <v>0</v>
      </c>
      <c r="CP26" s="241">
        <v>0</v>
      </c>
      <c r="CQ26" s="241">
        <f t="shared" si="0"/>
        <v>0</v>
      </c>
    </row>
    <row r="27" ht="15.5" spans="1:95">
      <c r="A27" s="240" t="s">
        <v>333</v>
      </c>
      <c r="B27" s="239" t="s">
        <v>114</v>
      </c>
      <c r="C27" s="239" t="s">
        <v>115</v>
      </c>
      <c r="D27" s="241">
        <v>0</v>
      </c>
      <c r="E27" s="241">
        <v>0</v>
      </c>
      <c r="F27" s="241">
        <v>0</v>
      </c>
      <c r="G27" s="241">
        <v>0</v>
      </c>
      <c r="H27" s="241">
        <v>0</v>
      </c>
      <c r="I27" s="241">
        <v>0</v>
      </c>
      <c r="J27" s="241">
        <v>0</v>
      </c>
      <c r="K27" s="241">
        <v>0</v>
      </c>
      <c r="L27" s="241">
        <v>0</v>
      </c>
      <c r="M27" s="241">
        <v>0</v>
      </c>
      <c r="N27" s="241">
        <v>0</v>
      </c>
      <c r="O27" s="241">
        <v>0</v>
      </c>
      <c r="P27" s="241">
        <v>0</v>
      </c>
      <c r="Q27" s="241">
        <v>0</v>
      </c>
      <c r="R27" s="241">
        <v>0</v>
      </c>
      <c r="S27" s="241">
        <v>0</v>
      </c>
      <c r="T27" s="241">
        <v>0</v>
      </c>
      <c r="U27" s="241">
        <v>0</v>
      </c>
      <c r="V27" s="241">
        <v>0</v>
      </c>
      <c r="W27" s="241">
        <v>0</v>
      </c>
      <c r="X27" s="241">
        <v>0</v>
      </c>
      <c r="Y27" s="241">
        <v>0</v>
      </c>
      <c r="Z27" s="241">
        <v>0</v>
      </c>
      <c r="AA27" s="241">
        <v>0</v>
      </c>
      <c r="AB27" s="241">
        <v>0</v>
      </c>
      <c r="AC27" s="241">
        <v>0</v>
      </c>
      <c r="AD27" s="241">
        <v>0</v>
      </c>
      <c r="AE27" s="241">
        <v>0</v>
      </c>
      <c r="AF27" s="241">
        <v>0</v>
      </c>
      <c r="AG27" s="241">
        <v>0</v>
      </c>
      <c r="AH27" s="241">
        <v>0</v>
      </c>
      <c r="AI27" s="241">
        <v>0</v>
      </c>
      <c r="AJ27" s="241">
        <v>0</v>
      </c>
      <c r="AK27" s="241">
        <v>0</v>
      </c>
      <c r="AL27" s="241">
        <v>0</v>
      </c>
      <c r="AM27" s="241">
        <v>0</v>
      </c>
      <c r="AN27" s="241">
        <v>0</v>
      </c>
      <c r="AO27" s="241">
        <v>0</v>
      </c>
      <c r="AP27" s="241">
        <v>0</v>
      </c>
      <c r="AQ27" s="241">
        <v>0</v>
      </c>
      <c r="AR27" s="241">
        <v>0</v>
      </c>
      <c r="AS27" s="241">
        <v>0</v>
      </c>
      <c r="AT27" s="241">
        <v>0</v>
      </c>
      <c r="AU27" s="241">
        <v>0</v>
      </c>
      <c r="AV27" s="241">
        <v>0</v>
      </c>
      <c r="AW27" s="241">
        <v>0</v>
      </c>
      <c r="AX27" s="241">
        <v>0</v>
      </c>
      <c r="AY27" s="241">
        <v>0</v>
      </c>
      <c r="AZ27" s="241">
        <v>0</v>
      </c>
      <c r="BA27" s="241">
        <v>0</v>
      </c>
      <c r="BB27" s="241">
        <v>0</v>
      </c>
      <c r="BC27" s="241">
        <v>0</v>
      </c>
      <c r="BD27" s="241">
        <v>0</v>
      </c>
      <c r="BE27" s="241">
        <v>0</v>
      </c>
      <c r="BF27" s="241">
        <v>0</v>
      </c>
      <c r="BG27" s="241">
        <v>0</v>
      </c>
      <c r="BH27" s="241">
        <v>0</v>
      </c>
      <c r="BI27" s="241">
        <v>0</v>
      </c>
      <c r="BJ27" s="241">
        <v>0</v>
      </c>
      <c r="BK27" s="241">
        <v>0</v>
      </c>
      <c r="BL27" s="241">
        <v>0</v>
      </c>
      <c r="BM27" s="241">
        <v>0</v>
      </c>
      <c r="BN27" s="241">
        <v>0</v>
      </c>
      <c r="BO27" s="241">
        <v>0</v>
      </c>
      <c r="BP27" s="241">
        <v>0</v>
      </c>
      <c r="BQ27" s="241">
        <v>0</v>
      </c>
      <c r="BR27" s="241">
        <v>0</v>
      </c>
      <c r="BS27" s="241">
        <v>0</v>
      </c>
      <c r="BT27" s="241">
        <v>0</v>
      </c>
      <c r="BU27" s="241">
        <v>0</v>
      </c>
      <c r="BV27" s="241">
        <v>0</v>
      </c>
      <c r="BW27" s="241">
        <v>0</v>
      </c>
      <c r="BX27" s="241">
        <v>0</v>
      </c>
      <c r="BY27" s="241">
        <v>0</v>
      </c>
      <c r="BZ27" s="241">
        <v>0</v>
      </c>
      <c r="CA27" s="241">
        <v>0</v>
      </c>
      <c r="CB27" s="241">
        <v>0</v>
      </c>
      <c r="CC27" s="241">
        <v>0</v>
      </c>
      <c r="CD27" s="241">
        <v>0</v>
      </c>
      <c r="CE27" s="241">
        <v>0</v>
      </c>
      <c r="CF27" s="241">
        <v>0</v>
      </c>
      <c r="CG27" s="241">
        <v>0</v>
      </c>
      <c r="CH27" s="241">
        <v>0</v>
      </c>
      <c r="CI27" s="241">
        <v>0</v>
      </c>
      <c r="CJ27" s="241">
        <v>0</v>
      </c>
      <c r="CK27" s="241">
        <v>0</v>
      </c>
      <c r="CL27" s="241">
        <v>0</v>
      </c>
      <c r="CM27" s="241">
        <v>0</v>
      </c>
      <c r="CN27" s="241">
        <v>0</v>
      </c>
      <c r="CO27" s="241">
        <v>0</v>
      </c>
      <c r="CP27" s="241">
        <v>0</v>
      </c>
      <c r="CQ27" s="241">
        <f t="shared" si="0"/>
        <v>0</v>
      </c>
    </row>
    <row r="28" ht="15.5" spans="1:95">
      <c r="A28" s="240" t="s">
        <v>333</v>
      </c>
      <c r="B28" s="239" t="s">
        <v>116</v>
      </c>
      <c r="C28" s="239" t="s">
        <v>117</v>
      </c>
      <c r="D28" s="241">
        <v>0</v>
      </c>
      <c r="E28" s="241">
        <v>0</v>
      </c>
      <c r="F28" s="241">
        <v>0</v>
      </c>
      <c r="G28" s="241">
        <v>0</v>
      </c>
      <c r="H28" s="241">
        <v>0</v>
      </c>
      <c r="I28" s="241">
        <v>0</v>
      </c>
      <c r="J28" s="241">
        <v>0</v>
      </c>
      <c r="K28" s="241">
        <v>0</v>
      </c>
      <c r="L28" s="241">
        <v>0</v>
      </c>
      <c r="M28" s="241">
        <v>0</v>
      </c>
      <c r="N28" s="241">
        <v>0</v>
      </c>
      <c r="O28" s="241">
        <v>0</v>
      </c>
      <c r="P28" s="241">
        <v>0</v>
      </c>
      <c r="Q28" s="241">
        <v>0</v>
      </c>
      <c r="R28" s="241">
        <v>0</v>
      </c>
      <c r="S28" s="241">
        <v>0</v>
      </c>
      <c r="T28" s="241">
        <v>0</v>
      </c>
      <c r="U28" s="241">
        <v>0</v>
      </c>
      <c r="V28" s="241">
        <v>0</v>
      </c>
      <c r="W28" s="241">
        <v>0</v>
      </c>
      <c r="X28" s="241">
        <v>0</v>
      </c>
      <c r="Y28" s="241">
        <v>0</v>
      </c>
      <c r="Z28" s="241">
        <v>0</v>
      </c>
      <c r="AA28" s="241">
        <v>0</v>
      </c>
      <c r="AB28" s="241">
        <v>0</v>
      </c>
      <c r="AC28" s="241">
        <v>0</v>
      </c>
      <c r="AD28" s="241">
        <v>0</v>
      </c>
      <c r="AE28" s="241">
        <v>0</v>
      </c>
      <c r="AF28" s="241">
        <v>0</v>
      </c>
      <c r="AG28" s="241">
        <v>0</v>
      </c>
      <c r="AH28" s="241">
        <v>0</v>
      </c>
      <c r="AI28" s="241">
        <v>0</v>
      </c>
      <c r="AJ28" s="241">
        <v>0</v>
      </c>
      <c r="AK28" s="241">
        <v>0</v>
      </c>
      <c r="AL28" s="241">
        <v>0</v>
      </c>
      <c r="AM28" s="241">
        <v>0</v>
      </c>
      <c r="AN28" s="241">
        <v>0</v>
      </c>
      <c r="AO28" s="241">
        <v>0</v>
      </c>
      <c r="AP28" s="241">
        <v>0</v>
      </c>
      <c r="AQ28" s="241">
        <v>0</v>
      </c>
      <c r="AR28" s="241">
        <v>0</v>
      </c>
      <c r="AS28" s="241">
        <v>0</v>
      </c>
      <c r="AT28" s="241">
        <v>0</v>
      </c>
      <c r="AU28" s="241">
        <v>0</v>
      </c>
      <c r="AV28" s="241">
        <v>0</v>
      </c>
      <c r="AW28" s="241">
        <v>0</v>
      </c>
      <c r="AX28" s="241">
        <v>0</v>
      </c>
      <c r="AY28" s="241">
        <v>0</v>
      </c>
      <c r="AZ28" s="241">
        <v>0</v>
      </c>
      <c r="BA28" s="241">
        <v>0</v>
      </c>
      <c r="BB28" s="241">
        <v>0</v>
      </c>
      <c r="BC28" s="241">
        <v>0</v>
      </c>
      <c r="BD28" s="241">
        <v>0</v>
      </c>
      <c r="BE28" s="241">
        <v>0</v>
      </c>
      <c r="BF28" s="241">
        <v>0</v>
      </c>
      <c r="BG28" s="241">
        <v>0</v>
      </c>
      <c r="BH28" s="241">
        <v>0</v>
      </c>
      <c r="BI28" s="241">
        <v>0</v>
      </c>
      <c r="BJ28" s="241">
        <v>0</v>
      </c>
      <c r="BK28" s="241">
        <v>0</v>
      </c>
      <c r="BL28" s="241">
        <v>0</v>
      </c>
      <c r="BM28" s="241">
        <v>0</v>
      </c>
      <c r="BN28" s="241">
        <v>0</v>
      </c>
      <c r="BO28" s="241">
        <v>0</v>
      </c>
      <c r="BP28" s="241">
        <v>0</v>
      </c>
      <c r="BQ28" s="241">
        <v>0</v>
      </c>
      <c r="BR28" s="241">
        <v>0</v>
      </c>
      <c r="BS28" s="241">
        <v>0</v>
      </c>
      <c r="BT28" s="241">
        <v>0</v>
      </c>
      <c r="BU28" s="241">
        <v>0</v>
      </c>
      <c r="BV28" s="241">
        <v>0</v>
      </c>
      <c r="BW28" s="241">
        <v>0</v>
      </c>
      <c r="BX28" s="241">
        <v>0</v>
      </c>
      <c r="BY28" s="241">
        <v>0</v>
      </c>
      <c r="BZ28" s="241">
        <v>0</v>
      </c>
      <c r="CA28" s="241">
        <v>0</v>
      </c>
      <c r="CB28" s="241">
        <v>0</v>
      </c>
      <c r="CC28" s="241">
        <v>0</v>
      </c>
      <c r="CD28" s="241">
        <v>0</v>
      </c>
      <c r="CE28" s="241">
        <v>0</v>
      </c>
      <c r="CF28" s="241">
        <v>0</v>
      </c>
      <c r="CG28" s="241">
        <v>0</v>
      </c>
      <c r="CH28" s="241">
        <v>0</v>
      </c>
      <c r="CI28" s="241">
        <v>0</v>
      </c>
      <c r="CJ28" s="241">
        <v>0</v>
      </c>
      <c r="CK28" s="241">
        <v>0</v>
      </c>
      <c r="CL28" s="241">
        <v>0</v>
      </c>
      <c r="CM28" s="241">
        <v>0</v>
      </c>
      <c r="CN28" s="241">
        <v>0</v>
      </c>
      <c r="CO28" s="241">
        <v>0</v>
      </c>
      <c r="CP28" s="241">
        <v>0</v>
      </c>
      <c r="CQ28" s="241">
        <f t="shared" si="0"/>
        <v>0</v>
      </c>
    </row>
    <row r="29" ht="15.5" spans="1:95">
      <c r="A29" s="240" t="s">
        <v>333</v>
      </c>
      <c r="B29" s="239" t="s">
        <v>118</v>
      </c>
      <c r="C29" s="239" t="s">
        <v>119</v>
      </c>
      <c r="D29" s="241">
        <v>0</v>
      </c>
      <c r="E29" s="241">
        <v>0</v>
      </c>
      <c r="F29" s="241">
        <v>0</v>
      </c>
      <c r="G29" s="241">
        <v>0</v>
      </c>
      <c r="H29" s="241">
        <v>0</v>
      </c>
      <c r="I29" s="241">
        <v>0</v>
      </c>
      <c r="J29" s="241">
        <v>0</v>
      </c>
      <c r="K29" s="241">
        <v>0</v>
      </c>
      <c r="L29" s="241">
        <v>0</v>
      </c>
      <c r="M29" s="241">
        <v>0</v>
      </c>
      <c r="N29" s="241">
        <v>0</v>
      </c>
      <c r="O29" s="241">
        <v>0</v>
      </c>
      <c r="P29" s="241">
        <v>0</v>
      </c>
      <c r="Q29" s="241">
        <v>0</v>
      </c>
      <c r="R29" s="241">
        <v>0</v>
      </c>
      <c r="S29" s="241">
        <v>0</v>
      </c>
      <c r="T29" s="241">
        <v>0</v>
      </c>
      <c r="U29" s="241">
        <v>0</v>
      </c>
      <c r="V29" s="241">
        <v>0</v>
      </c>
      <c r="W29" s="241">
        <v>0</v>
      </c>
      <c r="X29" s="241">
        <v>0</v>
      </c>
      <c r="Y29" s="241">
        <v>0</v>
      </c>
      <c r="Z29" s="241">
        <v>0</v>
      </c>
      <c r="AA29" s="241">
        <v>0</v>
      </c>
      <c r="AB29" s="241">
        <v>0</v>
      </c>
      <c r="AC29" s="241">
        <v>0</v>
      </c>
      <c r="AD29" s="241">
        <v>0</v>
      </c>
      <c r="AE29" s="241">
        <v>0</v>
      </c>
      <c r="AF29" s="241">
        <v>0</v>
      </c>
      <c r="AG29" s="241">
        <v>0</v>
      </c>
      <c r="AH29" s="241">
        <v>0</v>
      </c>
      <c r="AI29" s="241">
        <v>0</v>
      </c>
      <c r="AJ29" s="241">
        <v>0</v>
      </c>
      <c r="AK29" s="241">
        <v>0</v>
      </c>
      <c r="AL29" s="241">
        <v>0</v>
      </c>
      <c r="AM29" s="241">
        <v>0</v>
      </c>
      <c r="AN29" s="241">
        <v>0</v>
      </c>
      <c r="AO29" s="241">
        <v>0</v>
      </c>
      <c r="AP29" s="241">
        <v>0</v>
      </c>
      <c r="AQ29" s="241">
        <v>0</v>
      </c>
      <c r="AR29" s="241">
        <v>0</v>
      </c>
      <c r="AS29" s="241">
        <v>0</v>
      </c>
      <c r="AT29" s="241">
        <v>0</v>
      </c>
      <c r="AU29" s="241">
        <v>0</v>
      </c>
      <c r="AV29" s="241">
        <v>0</v>
      </c>
      <c r="AW29" s="241">
        <v>0</v>
      </c>
      <c r="AX29" s="241">
        <v>0</v>
      </c>
      <c r="AY29" s="241">
        <v>0</v>
      </c>
      <c r="AZ29" s="241">
        <v>0</v>
      </c>
      <c r="BA29" s="241">
        <v>0</v>
      </c>
      <c r="BB29" s="241">
        <v>0</v>
      </c>
      <c r="BC29" s="241">
        <v>0</v>
      </c>
      <c r="BD29" s="241">
        <v>0</v>
      </c>
      <c r="BE29" s="241">
        <v>0</v>
      </c>
      <c r="BF29" s="241">
        <v>0</v>
      </c>
      <c r="BG29" s="241">
        <v>0</v>
      </c>
      <c r="BH29" s="241">
        <v>0</v>
      </c>
      <c r="BI29" s="241">
        <v>0</v>
      </c>
      <c r="BJ29" s="241">
        <v>0</v>
      </c>
      <c r="BK29" s="241">
        <v>0</v>
      </c>
      <c r="BL29" s="241">
        <v>0</v>
      </c>
      <c r="BM29" s="241">
        <v>0</v>
      </c>
      <c r="BN29" s="241">
        <v>0</v>
      </c>
      <c r="BO29" s="241">
        <v>0</v>
      </c>
      <c r="BP29" s="241">
        <v>0</v>
      </c>
      <c r="BQ29" s="241">
        <v>0</v>
      </c>
      <c r="BR29" s="241">
        <v>0</v>
      </c>
      <c r="BS29" s="241">
        <v>0</v>
      </c>
      <c r="BT29" s="241">
        <v>0</v>
      </c>
      <c r="BU29" s="241">
        <v>0</v>
      </c>
      <c r="BV29" s="241">
        <v>0</v>
      </c>
      <c r="BW29" s="241">
        <v>0</v>
      </c>
      <c r="BX29" s="241">
        <v>0</v>
      </c>
      <c r="BY29" s="241">
        <v>0</v>
      </c>
      <c r="BZ29" s="241">
        <v>0</v>
      </c>
      <c r="CA29" s="241">
        <v>0</v>
      </c>
      <c r="CB29" s="241">
        <v>0</v>
      </c>
      <c r="CC29" s="241">
        <v>0</v>
      </c>
      <c r="CD29" s="241">
        <v>0</v>
      </c>
      <c r="CE29" s="241">
        <v>0</v>
      </c>
      <c r="CF29" s="241">
        <v>0</v>
      </c>
      <c r="CG29" s="241">
        <v>0</v>
      </c>
      <c r="CH29" s="241">
        <v>0</v>
      </c>
      <c r="CI29" s="241">
        <v>0</v>
      </c>
      <c r="CJ29" s="241">
        <v>0</v>
      </c>
      <c r="CK29" s="241">
        <v>0</v>
      </c>
      <c r="CL29" s="241">
        <v>0</v>
      </c>
      <c r="CM29" s="241">
        <v>0</v>
      </c>
      <c r="CN29" s="241">
        <v>0</v>
      </c>
      <c r="CO29" s="241">
        <v>0</v>
      </c>
      <c r="CP29" s="241">
        <v>0</v>
      </c>
      <c r="CQ29" s="241">
        <f t="shared" si="0"/>
        <v>0</v>
      </c>
    </row>
    <row r="30" ht="15.5" spans="1:95">
      <c r="A30" s="240" t="s">
        <v>333</v>
      </c>
      <c r="B30" s="239" t="s">
        <v>120</v>
      </c>
      <c r="C30" s="239" t="s">
        <v>121</v>
      </c>
      <c r="D30" s="241">
        <v>0</v>
      </c>
      <c r="E30" s="241">
        <v>0</v>
      </c>
      <c r="F30" s="241">
        <v>0</v>
      </c>
      <c r="G30" s="241">
        <v>0</v>
      </c>
      <c r="H30" s="241">
        <v>0</v>
      </c>
      <c r="I30" s="241">
        <v>0</v>
      </c>
      <c r="J30" s="241">
        <v>0</v>
      </c>
      <c r="K30" s="241">
        <v>0</v>
      </c>
      <c r="L30" s="241">
        <v>0</v>
      </c>
      <c r="M30" s="241">
        <v>0</v>
      </c>
      <c r="N30" s="241">
        <v>0</v>
      </c>
      <c r="O30" s="241">
        <v>0</v>
      </c>
      <c r="P30" s="241">
        <v>0</v>
      </c>
      <c r="Q30" s="241">
        <v>0</v>
      </c>
      <c r="R30" s="241">
        <v>0</v>
      </c>
      <c r="S30" s="241">
        <v>0</v>
      </c>
      <c r="T30" s="241">
        <v>0</v>
      </c>
      <c r="U30" s="241">
        <v>0</v>
      </c>
      <c r="V30" s="241">
        <v>0</v>
      </c>
      <c r="W30" s="241">
        <v>0</v>
      </c>
      <c r="X30" s="241">
        <v>0</v>
      </c>
      <c r="Y30" s="241">
        <v>0</v>
      </c>
      <c r="Z30" s="241">
        <v>0</v>
      </c>
      <c r="AA30" s="241">
        <v>0</v>
      </c>
      <c r="AB30" s="241">
        <v>0</v>
      </c>
      <c r="AC30" s="241">
        <v>0</v>
      </c>
      <c r="AD30" s="241">
        <v>0</v>
      </c>
      <c r="AE30" s="241">
        <v>0</v>
      </c>
      <c r="AF30" s="241">
        <v>0</v>
      </c>
      <c r="AG30" s="241">
        <v>0</v>
      </c>
      <c r="AH30" s="241">
        <v>0</v>
      </c>
      <c r="AI30" s="241">
        <v>0</v>
      </c>
      <c r="AJ30" s="241">
        <v>0</v>
      </c>
      <c r="AK30" s="241">
        <v>0</v>
      </c>
      <c r="AL30" s="241">
        <v>0</v>
      </c>
      <c r="AM30" s="241">
        <v>0</v>
      </c>
      <c r="AN30" s="241">
        <v>0</v>
      </c>
      <c r="AO30" s="241">
        <v>0</v>
      </c>
      <c r="AP30" s="241">
        <v>0</v>
      </c>
      <c r="AQ30" s="241">
        <v>0</v>
      </c>
      <c r="AR30" s="241">
        <v>0</v>
      </c>
      <c r="AS30" s="241">
        <v>0</v>
      </c>
      <c r="AT30" s="241">
        <v>0</v>
      </c>
      <c r="AU30" s="241">
        <v>0</v>
      </c>
      <c r="AV30" s="241">
        <v>0</v>
      </c>
      <c r="AW30" s="241">
        <v>0</v>
      </c>
      <c r="AX30" s="241">
        <v>0</v>
      </c>
      <c r="AY30" s="241">
        <v>0</v>
      </c>
      <c r="AZ30" s="241">
        <v>0</v>
      </c>
      <c r="BA30" s="241">
        <v>0</v>
      </c>
      <c r="BB30" s="241">
        <v>0</v>
      </c>
      <c r="BC30" s="241">
        <v>0</v>
      </c>
      <c r="BD30" s="241">
        <v>0</v>
      </c>
      <c r="BE30" s="241">
        <v>0</v>
      </c>
      <c r="BF30" s="241">
        <v>0</v>
      </c>
      <c r="BG30" s="241">
        <v>0</v>
      </c>
      <c r="BH30" s="241">
        <v>0</v>
      </c>
      <c r="BI30" s="241">
        <v>0</v>
      </c>
      <c r="BJ30" s="241">
        <v>0</v>
      </c>
      <c r="BK30" s="241">
        <v>0</v>
      </c>
      <c r="BL30" s="241">
        <v>0</v>
      </c>
      <c r="BM30" s="241">
        <v>0</v>
      </c>
      <c r="BN30" s="241">
        <v>0</v>
      </c>
      <c r="BO30" s="241">
        <v>0</v>
      </c>
      <c r="BP30" s="241">
        <v>0</v>
      </c>
      <c r="BQ30" s="241">
        <v>0</v>
      </c>
      <c r="BR30" s="241">
        <v>0</v>
      </c>
      <c r="BS30" s="241">
        <v>0</v>
      </c>
      <c r="BT30" s="241">
        <v>0</v>
      </c>
      <c r="BU30" s="241">
        <v>0</v>
      </c>
      <c r="BV30" s="241">
        <v>0</v>
      </c>
      <c r="BW30" s="241">
        <v>0</v>
      </c>
      <c r="BX30" s="241">
        <v>0</v>
      </c>
      <c r="BY30" s="241">
        <v>0</v>
      </c>
      <c r="BZ30" s="241">
        <v>0</v>
      </c>
      <c r="CA30" s="241">
        <v>0</v>
      </c>
      <c r="CB30" s="241">
        <v>0</v>
      </c>
      <c r="CC30" s="241">
        <v>0</v>
      </c>
      <c r="CD30" s="241">
        <v>0</v>
      </c>
      <c r="CE30" s="241">
        <v>0</v>
      </c>
      <c r="CF30" s="241">
        <v>0</v>
      </c>
      <c r="CG30" s="241">
        <v>0</v>
      </c>
      <c r="CH30" s="241">
        <v>0</v>
      </c>
      <c r="CI30" s="241">
        <v>0</v>
      </c>
      <c r="CJ30" s="241">
        <v>0</v>
      </c>
      <c r="CK30" s="241">
        <v>0</v>
      </c>
      <c r="CL30" s="241">
        <v>0</v>
      </c>
      <c r="CM30" s="241">
        <v>0</v>
      </c>
      <c r="CN30" s="241">
        <v>0</v>
      </c>
      <c r="CO30" s="241">
        <v>0</v>
      </c>
      <c r="CP30" s="241">
        <v>0</v>
      </c>
      <c r="CQ30" s="241">
        <f t="shared" si="0"/>
        <v>0</v>
      </c>
    </row>
    <row r="31" ht="15.5" spans="1:95">
      <c r="A31" s="240" t="s">
        <v>333</v>
      </c>
      <c r="B31" s="239" t="s">
        <v>122</v>
      </c>
      <c r="C31" s="239" t="s">
        <v>123</v>
      </c>
      <c r="D31" s="241">
        <v>0</v>
      </c>
      <c r="E31" s="241">
        <v>0</v>
      </c>
      <c r="F31" s="241">
        <v>0</v>
      </c>
      <c r="G31" s="241">
        <v>0</v>
      </c>
      <c r="H31" s="241">
        <v>0</v>
      </c>
      <c r="I31" s="241">
        <v>0</v>
      </c>
      <c r="J31" s="241">
        <v>0</v>
      </c>
      <c r="K31" s="241">
        <v>0</v>
      </c>
      <c r="L31" s="241">
        <v>0</v>
      </c>
      <c r="M31" s="241">
        <v>0</v>
      </c>
      <c r="N31" s="241">
        <v>0</v>
      </c>
      <c r="O31" s="241">
        <v>0</v>
      </c>
      <c r="P31" s="241">
        <v>0</v>
      </c>
      <c r="Q31" s="241">
        <v>0</v>
      </c>
      <c r="R31" s="241">
        <v>0</v>
      </c>
      <c r="S31" s="241">
        <v>0</v>
      </c>
      <c r="T31" s="241">
        <v>0</v>
      </c>
      <c r="U31" s="241">
        <v>0</v>
      </c>
      <c r="V31" s="241">
        <v>0</v>
      </c>
      <c r="W31" s="241">
        <v>0</v>
      </c>
      <c r="X31" s="241">
        <v>0</v>
      </c>
      <c r="Y31" s="241">
        <v>0</v>
      </c>
      <c r="Z31" s="241">
        <v>0</v>
      </c>
      <c r="AA31" s="241">
        <v>0</v>
      </c>
      <c r="AB31" s="241">
        <v>0</v>
      </c>
      <c r="AC31" s="241">
        <v>0</v>
      </c>
      <c r="AD31" s="241">
        <v>0</v>
      </c>
      <c r="AE31" s="241">
        <v>0</v>
      </c>
      <c r="AF31" s="241">
        <v>0</v>
      </c>
      <c r="AG31" s="241">
        <v>0</v>
      </c>
      <c r="AH31" s="241">
        <v>0</v>
      </c>
      <c r="AI31" s="241">
        <v>0</v>
      </c>
      <c r="AJ31" s="241">
        <v>0</v>
      </c>
      <c r="AK31" s="241">
        <v>0</v>
      </c>
      <c r="AL31" s="241">
        <v>0</v>
      </c>
      <c r="AM31" s="241">
        <v>0</v>
      </c>
      <c r="AN31" s="241">
        <v>0</v>
      </c>
      <c r="AO31" s="241">
        <v>0</v>
      </c>
      <c r="AP31" s="241">
        <v>0</v>
      </c>
      <c r="AQ31" s="241">
        <v>0</v>
      </c>
      <c r="AR31" s="241">
        <v>0</v>
      </c>
      <c r="AS31" s="241">
        <v>0</v>
      </c>
      <c r="AT31" s="241">
        <v>0</v>
      </c>
      <c r="AU31" s="241">
        <v>0</v>
      </c>
      <c r="AV31" s="241">
        <v>0</v>
      </c>
      <c r="AW31" s="241">
        <v>0</v>
      </c>
      <c r="AX31" s="241">
        <v>0</v>
      </c>
      <c r="AY31" s="241">
        <v>0</v>
      </c>
      <c r="AZ31" s="241">
        <v>0</v>
      </c>
      <c r="BA31" s="241">
        <v>0</v>
      </c>
      <c r="BB31" s="241">
        <v>0</v>
      </c>
      <c r="BC31" s="241">
        <v>0</v>
      </c>
      <c r="BD31" s="241">
        <v>0</v>
      </c>
      <c r="BE31" s="241">
        <v>0</v>
      </c>
      <c r="BF31" s="241">
        <v>0</v>
      </c>
      <c r="BG31" s="241">
        <v>0</v>
      </c>
      <c r="BH31" s="241">
        <v>0</v>
      </c>
      <c r="BI31" s="241">
        <v>0</v>
      </c>
      <c r="BJ31" s="241">
        <v>0</v>
      </c>
      <c r="BK31" s="241">
        <v>0</v>
      </c>
      <c r="BL31" s="241">
        <v>0</v>
      </c>
      <c r="BM31" s="241">
        <v>0</v>
      </c>
      <c r="BN31" s="241">
        <v>0</v>
      </c>
      <c r="BO31" s="241">
        <v>0</v>
      </c>
      <c r="BP31" s="241">
        <v>0</v>
      </c>
      <c r="BQ31" s="241">
        <v>0</v>
      </c>
      <c r="BR31" s="241">
        <v>0</v>
      </c>
      <c r="BS31" s="241">
        <v>0</v>
      </c>
      <c r="BT31" s="241">
        <v>0</v>
      </c>
      <c r="BU31" s="241">
        <v>0</v>
      </c>
      <c r="BV31" s="241">
        <v>0</v>
      </c>
      <c r="BW31" s="241">
        <v>0</v>
      </c>
      <c r="BX31" s="241">
        <v>0</v>
      </c>
      <c r="BY31" s="241">
        <v>0</v>
      </c>
      <c r="BZ31" s="241">
        <v>0</v>
      </c>
      <c r="CA31" s="241">
        <v>0</v>
      </c>
      <c r="CB31" s="241">
        <v>0</v>
      </c>
      <c r="CC31" s="241">
        <v>0</v>
      </c>
      <c r="CD31" s="241">
        <v>0</v>
      </c>
      <c r="CE31" s="241">
        <v>0</v>
      </c>
      <c r="CF31" s="241">
        <v>0</v>
      </c>
      <c r="CG31" s="241">
        <v>0</v>
      </c>
      <c r="CH31" s="241">
        <v>0</v>
      </c>
      <c r="CI31" s="241">
        <v>0</v>
      </c>
      <c r="CJ31" s="241">
        <v>0</v>
      </c>
      <c r="CK31" s="241">
        <v>0</v>
      </c>
      <c r="CL31" s="241">
        <v>0</v>
      </c>
      <c r="CM31" s="241">
        <v>0</v>
      </c>
      <c r="CN31" s="241">
        <v>0</v>
      </c>
      <c r="CO31" s="241">
        <v>0</v>
      </c>
      <c r="CP31" s="241">
        <v>0</v>
      </c>
      <c r="CQ31" s="241">
        <f t="shared" si="0"/>
        <v>0</v>
      </c>
    </row>
    <row r="32" ht="15.5" spans="1:95">
      <c r="A32" s="240" t="s">
        <v>333</v>
      </c>
      <c r="B32" s="239" t="s">
        <v>124</v>
      </c>
      <c r="C32" s="239" t="s">
        <v>125</v>
      </c>
      <c r="D32" s="241">
        <v>0</v>
      </c>
      <c r="E32" s="241">
        <v>0</v>
      </c>
      <c r="F32" s="241">
        <v>0</v>
      </c>
      <c r="G32" s="241">
        <v>0</v>
      </c>
      <c r="H32" s="241">
        <v>0</v>
      </c>
      <c r="I32" s="241">
        <v>0</v>
      </c>
      <c r="J32" s="241">
        <v>0</v>
      </c>
      <c r="K32" s="241">
        <v>0</v>
      </c>
      <c r="L32" s="241">
        <v>0</v>
      </c>
      <c r="M32" s="241">
        <v>0</v>
      </c>
      <c r="N32" s="241">
        <v>0</v>
      </c>
      <c r="O32" s="241">
        <v>0</v>
      </c>
      <c r="P32" s="241">
        <v>0</v>
      </c>
      <c r="Q32" s="241">
        <v>0</v>
      </c>
      <c r="R32" s="241">
        <v>0</v>
      </c>
      <c r="S32" s="241">
        <v>0</v>
      </c>
      <c r="T32" s="241">
        <v>0</v>
      </c>
      <c r="U32" s="241">
        <v>0</v>
      </c>
      <c r="V32" s="241">
        <v>0</v>
      </c>
      <c r="W32" s="241">
        <v>0</v>
      </c>
      <c r="X32" s="241">
        <v>0</v>
      </c>
      <c r="Y32" s="241">
        <v>0</v>
      </c>
      <c r="Z32" s="241">
        <v>0</v>
      </c>
      <c r="AA32" s="241">
        <v>0</v>
      </c>
      <c r="AB32" s="241">
        <v>0</v>
      </c>
      <c r="AC32" s="241">
        <v>0</v>
      </c>
      <c r="AD32" s="241">
        <v>0</v>
      </c>
      <c r="AE32" s="241">
        <v>0</v>
      </c>
      <c r="AF32" s="241">
        <v>0</v>
      </c>
      <c r="AG32" s="241">
        <v>0</v>
      </c>
      <c r="AH32" s="241">
        <v>0</v>
      </c>
      <c r="AI32" s="241">
        <v>0</v>
      </c>
      <c r="AJ32" s="241">
        <v>0</v>
      </c>
      <c r="AK32" s="241">
        <v>0</v>
      </c>
      <c r="AL32" s="241">
        <v>0</v>
      </c>
      <c r="AM32" s="241">
        <v>0</v>
      </c>
      <c r="AN32" s="241">
        <v>0</v>
      </c>
      <c r="AO32" s="241">
        <v>0</v>
      </c>
      <c r="AP32" s="241">
        <v>0</v>
      </c>
      <c r="AQ32" s="241">
        <v>0</v>
      </c>
      <c r="AR32" s="241">
        <v>0</v>
      </c>
      <c r="AS32" s="241">
        <v>0</v>
      </c>
      <c r="AT32" s="241">
        <v>0</v>
      </c>
      <c r="AU32" s="241">
        <v>0</v>
      </c>
      <c r="AV32" s="241">
        <v>0</v>
      </c>
      <c r="AW32" s="241">
        <v>0</v>
      </c>
      <c r="AX32" s="241">
        <v>0</v>
      </c>
      <c r="AY32" s="241">
        <v>0</v>
      </c>
      <c r="AZ32" s="241">
        <v>0</v>
      </c>
      <c r="BA32" s="241">
        <v>0</v>
      </c>
      <c r="BB32" s="241">
        <v>0</v>
      </c>
      <c r="BC32" s="241">
        <v>0</v>
      </c>
      <c r="BD32" s="241">
        <v>0</v>
      </c>
      <c r="BE32" s="241">
        <v>0</v>
      </c>
      <c r="BF32" s="241">
        <v>0</v>
      </c>
      <c r="BG32" s="241">
        <v>0</v>
      </c>
      <c r="BH32" s="241">
        <v>0</v>
      </c>
      <c r="BI32" s="241">
        <v>0</v>
      </c>
      <c r="BJ32" s="241">
        <v>0</v>
      </c>
      <c r="BK32" s="241">
        <v>0</v>
      </c>
      <c r="BL32" s="241">
        <v>0</v>
      </c>
      <c r="BM32" s="241">
        <v>0</v>
      </c>
      <c r="BN32" s="241">
        <v>0</v>
      </c>
      <c r="BO32" s="241">
        <v>0</v>
      </c>
      <c r="BP32" s="241">
        <v>0</v>
      </c>
      <c r="BQ32" s="241">
        <v>0</v>
      </c>
      <c r="BR32" s="241">
        <v>0</v>
      </c>
      <c r="BS32" s="241">
        <v>0</v>
      </c>
      <c r="BT32" s="241">
        <v>0</v>
      </c>
      <c r="BU32" s="241">
        <v>0</v>
      </c>
      <c r="BV32" s="241">
        <v>0</v>
      </c>
      <c r="BW32" s="241">
        <v>0</v>
      </c>
      <c r="BX32" s="241">
        <v>0</v>
      </c>
      <c r="BY32" s="241">
        <v>0</v>
      </c>
      <c r="BZ32" s="241">
        <v>0</v>
      </c>
      <c r="CA32" s="241">
        <v>0</v>
      </c>
      <c r="CB32" s="241">
        <v>0</v>
      </c>
      <c r="CC32" s="241">
        <v>0</v>
      </c>
      <c r="CD32" s="241">
        <v>0</v>
      </c>
      <c r="CE32" s="241">
        <v>0</v>
      </c>
      <c r="CF32" s="241">
        <v>0</v>
      </c>
      <c r="CG32" s="241">
        <v>0</v>
      </c>
      <c r="CH32" s="241">
        <v>0</v>
      </c>
      <c r="CI32" s="241">
        <v>0</v>
      </c>
      <c r="CJ32" s="241">
        <v>0</v>
      </c>
      <c r="CK32" s="241">
        <v>0</v>
      </c>
      <c r="CL32" s="241">
        <v>0</v>
      </c>
      <c r="CM32" s="241">
        <v>0</v>
      </c>
      <c r="CN32" s="241">
        <v>0</v>
      </c>
      <c r="CO32" s="241">
        <v>0</v>
      </c>
      <c r="CP32" s="241">
        <v>0</v>
      </c>
      <c r="CQ32" s="241">
        <f t="shared" si="0"/>
        <v>0</v>
      </c>
    </row>
    <row r="33" ht="15.5" spans="1:95">
      <c r="A33" s="240" t="s">
        <v>333</v>
      </c>
      <c r="B33" s="239" t="s">
        <v>126</v>
      </c>
      <c r="C33" s="239" t="s">
        <v>127</v>
      </c>
      <c r="D33" s="241">
        <v>0</v>
      </c>
      <c r="E33" s="241">
        <v>0</v>
      </c>
      <c r="F33" s="241">
        <v>0</v>
      </c>
      <c r="G33" s="241">
        <v>0</v>
      </c>
      <c r="H33" s="241">
        <v>0</v>
      </c>
      <c r="I33" s="241">
        <v>0</v>
      </c>
      <c r="J33" s="241">
        <v>0</v>
      </c>
      <c r="K33" s="241">
        <v>0</v>
      </c>
      <c r="L33" s="241">
        <v>0</v>
      </c>
      <c r="M33" s="241">
        <v>0</v>
      </c>
      <c r="N33" s="241">
        <v>0</v>
      </c>
      <c r="O33" s="241">
        <v>0</v>
      </c>
      <c r="P33" s="241">
        <v>0</v>
      </c>
      <c r="Q33" s="241">
        <v>0</v>
      </c>
      <c r="R33" s="241">
        <v>0</v>
      </c>
      <c r="S33" s="241">
        <v>0</v>
      </c>
      <c r="T33" s="241">
        <v>0</v>
      </c>
      <c r="U33" s="241">
        <v>0</v>
      </c>
      <c r="V33" s="241">
        <v>0</v>
      </c>
      <c r="W33" s="241">
        <v>0</v>
      </c>
      <c r="X33" s="241">
        <v>0</v>
      </c>
      <c r="Y33" s="241">
        <v>0</v>
      </c>
      <c r="Z33" s="241">
        <v>0</v>
      </c>
      <c r="AA33" s="241">
        <v>0</v>
      </c>
      <c r="AB33" s="241">
        <v>0</v>
      </c>
      <c r="AC33" s="241">
        <v>0</v>
      </c>
      <c r="AD33" s="241">
        <v>0</v>
      </c>
      <c r="AE33" s="241">
        <v>0</v>
      </c>
      <c r="AF33" s="241">
        <v>0</v>
      </c>
      <c r="AG33" s="241">
        <v>0</v>
      </c>
      <c r="AH33" s="241">
        <v>0</v>
      </c>
      <c r="AI33" s="241">
        <v>0</v>
      </c>
      <c r="AJ33" s="241">
        <v>0</v>
      </c>
      <c r="AK33" s="241">
        <v>0</v>
      </c>
      <c r="AL33" s="241">
        <v>0</v>
      </c>
      <c r="AM33" s="241">
        <v>0</v>
      </c>
      <c r="AN33" s="241">
        <v>0</v>
      </c>
      <c r="AO33" s="241">
        <v>0</v>
      </c>
      <c r="AP33" s="241">
        <v>0</v>
      </c>
      <c r="AQ33" s="241">
        <v>0</v>
      </c>
      <c r="AR33" s="241">
        <v>0</v>
      </c>
      <c r="AS33" s="241">
        <v>0</v>
      </c>
      <c r="AT33" s="241">
        <v>0</v>
      </c>
      <c r="AU33" s="241">
        <v>0</v>
      </c>
      <c r="AV33" s="241">
        <v>0</v>
      </c>
      <c r="AW33" s="241">
        <v>0</v>
      </c>
      <c r="AX33" s="241">
        <v>0</v>
      </c>
      <c r="AY33" s="241">
        <v>0</v>
      </c>
      <c r="AZ33" s="241">
        <v>0</v>
      </c>
      <c r="BA33" s="241">
        <v>0</v>
      </c>
      <c r="BB33" s="241">
        <v>0</v>
      </c>
      <c r="BC33" s="241">
        <v>0</v>
      </c>
      <c r="BD33" s="241">
        <v>0</v>
      </c>
      <c r="BE33" s="241">
        <v>0</v>
      </c>
      <c r="BF33" s="241">
        <v>0</v>
      </c>
      <c r="BG33" s="241">
        <v>0</v>
      </c>
      <c r="BH33" s="241">
        <v>0</v>
      </c>
      <c r="BI33" s="241">
        <v>0</v>
      </c>
      <c r="BJ33" s="241">
        <v>0</v>
      </c>
      <c r="BK33" s="241">
        <v>0</v>
      </c>
      <c r="BL33" s="241">
        <v>0</v>
      </c>
      <c r="BM33" s="241">
        <v>0</v>
      </c>
      <c r="BN33" s="241">
        <v>0</v>
      </c>
      <c r="BO33" s="241">
        <v>0</v>
      </c>
      <c r="BP33" s="241">
        <v>0</v>
      </c>
      <c r="BQ33" s="241">
        <v>0</v>
      </c>
      <c r="BR33" s="241">
        <v>0</v>
      </c>
      <c r="BS33" s="241">
        <v>0</v>
      </c>
      <c r="BT33" s="241">
        <v>0</v>
      </c>
      <c r="BU33" s="241">
        <v>0</v>
      </c>
      <c r="BV33" s="241">
        <v>0</v>
      </c>
      <c r="BW33" s="241">
        <v>0</v>
      </c>
      <c r="BX33" s="241">
        <v>0</v>
      </c>
      <c r="BY33" s="241">
        <v>0</v>
      </c>
      <c r="BZ33" s="241">
        <v>0</v>
      </c>
      <c r="CA33" s="241">
        <v>0</v>
      </c>
      <c r="CB33" s="241">
        <v>0</v>
      </c>
      <c r="CC33" s="241">
        <v>0</v>
      </c>
      <c r="CD33" s="241">
        <v>0</v>
      </c>
      <c r="CE33" s="241">
        <v>0</v>
      </c>
      <c r="CF33" s="241">
        <v>0</v>
      </c>
      <c r="CG33" s="241">
        <v>0</v>
      </c>
      <c r="CH33" s="241">
        <v>0</v>
      </c>
      <c r="CI33" s="241">
        <v>0</v>
      </c>
      <c r="CJ33" s="241">
        <v>0</v>
      </c>
      <c r="CK33" s="241">
        <v>0</v>
      </c>
      <c r="CL33" s="241">
        <v>0</v>
      </c>
      <c r="CM33" s="241">
        <v>0</v>
      </c>
      <c r="CN33" s="241">
        <v>0</v>
      </c>
      <c r="CO33" s="241">
        <v>0</v>
      </c>
      <c r="CP33" s="241">
        <v>0</v>
      </c>
      <c r="CQ33" s="241">
        <f t="shared" si="0"/>
        <v>0</v>
      </c>
    </row>
    <row r="34" ht="15.5" spans="1:95">
      <c r="A34" s="240" t="s">
        <v>333</v>
      </c>
      <c r="B34" s="239" t="s">
        <v>128</v>
      </c>
      <c r="C34" s="239" t="s">
        <v>129</v>
      </c>
      <c r="D34" s="241">
        <v>0</v>
      </c>
      <c r="E34" s="241">
        <v>0</v>
      </c>
      <c r="F34" s="241">
        <v>0</v>
      </c>
      <c r="G34" s="241">
        <v>0</v>
      </c>
      <c r="H34" s="241">
        <v>0</v>
      </c>
      <c r="I34" s="241">
        <v>0</v>
      </c>
      <c r="J34" s="241">
        <v>0</v>
      </c>
      <c r="K34" s="241">
        <v>0</v>
      </c>
      <c r="L34" s="241">
        <v>0</v>
      </c>
      <c r="M34" s="241">
        <v>0</v>
      </c>
      <c r="N34" s="241">
        <v>0</v>
      </c>
      <c r="O34" s="241">
        <v>0</v>
      </c>
      <c r="P34" s="241">
        <v>0</v>
      </c>
      <c r="Q34" s="241">
        <v>0</v>
      </c>
      <c r="R34" s="241">
        <v>0</v>
      </c>
      <c r="S34" s="241">
        <v>0</v>
      </c>
      <c r="T34" s="241">
        <v>0</v>
      </c>
      <c r="U34" s="241">
        <v>0</v>
      </c>
      <c r="V34" s="241">
        <v>0</v>
      </c>
      <c r="W34" s="241">
        <v>0</v>
      </c>
      <c r="X34" s="241">
        <v>0</v>
      </c>
      <c r="Y34" s="241">
        <v>0</v>
      </c>
      <c r="Z34" s="241">
        <v>0</v>
      </c>
      <c r="AA34" s="241">
        <v>0</v>
      </c>
      <c r="AB34" s="241">
        <v>0</v>
      </c>
      <c r="AC34" s="241">
        <v>0</v>
      </c>
      <c r="AD34" s="241">
        <v>0</v>
      </c>
      <c r="AE34" s="241">
        <v>0</v>
      </c>
      <c r="AF34" s="241">
        <v>0</v>
      </c>
      <c r="AG34" s="241">
        <v>0</v>
      </c>
      <c r="AH34" s="241">
        <v>0</v>
      </c>
      <c r="AI34" s="241">
        <v>0</v>
      </c>
      <c r="AJ34" s="241">
        <v>0</v>
      </c>
      <c r="AK34" s="241">
        <v>0</v>
      </c>
      <c r="AL34" s="241">
        <v>0</v>
      </c>
      <c r="AM34" s="241">
        <v>0</v>
      </c>
      <c r="AN34" s="241">
        <v>0</v>
      </c>
      <c r="AO34" s="241">
        <v>0</v>
      </c>
      <c r="AP34" s="241">
        <v>0</v>
      </c>
      <c r="AQ34" s="241">
        <v>0</v>
      </c>
      <c r="AR34" s="241">
        <v>0</v>
      </c>
      <c r="AS34" s="241">
        <v>0</v>
      </c>
      <c r="AT34" s="241">
        <v>0</v>
      </c>
      <c r="AU34" s="241">
        <v>0</v>
      </c>
      <c r="AV34" s="241">
        <v>0</v>
      </c>
      <c r="AW34" s="241">
        <v>0</v>
      </c>
      <c r="AX34" s="241">
        <v>0</v>
      </c>
      <c r="AY34" s="241">
        <v>0</v>
      </c>
      <c r="AZ34" s="241">
        <v>0</v>
      </c>
      <c r="BA34" s="241">
        <v>0</v>
      </c>
      <c r="BB34" s="241">
        <v>0</v>
      </c>
      <c r="BC34" s="241">
        <v>0</v>
      </c>
      <c r="BD34" s="241">
        <v>0</v>
      </c>
      <c r="BE34" s="241">
        <v>0</v>
      </c>
      <c r="BF34" s="241">
        <v>0</v>
      </c>
      <c r="BG34" s="241">
        <v>0</v>
      </c>
      <c r="BH34" s="241">
        <v>0</v>
      </c>
      <c r="BI34" s="241">
        <v>0</v>
      </c>
      <c r="BJ34" s="241">
        <v>0</v>
      </c>
      <c r="BK34" s="241">
        <v>0</v>
      </c>
      <c r="BL34" s="241">
        <v>0</v>
      </c>
      <c r="BM34" s="241">
        <v>0</v>
      </c>
      <c r="BN34" s="241">
        <v>0</v>
      </c>
      <c r="BO34" s="241">
        <v>0</v>
      </c>
      <c r="BP34" s="241">
        <v>0</v>
      </c>
      <c r="BQ34" s="241">
        <v>0</v>
      </c>
      <c r="BR34" s="241">
        <v>0</v>
      </c>
      <c r="BS34" s="241">
        <v>0</v>
      </c>
      <c r="BT34" s="241">
        <v>0</v>
      </c>
      <c r="BU34" s="241">
        <v>0</v>
      </c>
      <c r="BV34" s="241">
        <v>0</v>
      </c>
      <c r="BW34" s="241">
        <v>0</v>
      </c>
      <c r="BX34" s="241">
        <v>0</v>
      </c>
      <c r="BY34" s="241">
        <v>0</v>
      </c>
      <c r="BZ34" s="241">
        <v>0</v>
      </c>
      <c r="CA34" s="241">
        <v>0</v>
      </c>
      <c r="CB34" s="241">
        <v>0</v>
      </c>
      <c r="CC34" s="241">
        <v>0</v>
      </c>
      <c r="CD34" s="241">
        <v>0</v>
      </c>
      <c r="CE34" s="241">
        <v>0</v>
      </c>
      <c r="CF34" s="241">
        <v>0</v>
      </c>
      <c r="CG34" s="241">
        <v>0</v>
      </c>
      <c r="CH34" s="241">
        <v>0</v>
      </c>
      <c r="CI34" s="241">
        <v>0</v>
      </c>
      <c r="CJ34" s="241">
        <v>0</v>
      </c>
      <c r="CK34" s="241">
        <v>0</v>
      </c>
      <c r="CL34" s="241">
        <v>0</v>
      </c>
      <c r="CM34" s="241">
        <v>0</v>
      </c>
      <c r="CN34" s="241">
        <v>0</v>
      </c>
      <c r="CO34" s="241">
        <v>0</v>
      </c>
      <c r="CP34" s="241">
        <v>0</v>
      </c>
      <c r="CQ34" s="241">
        <f t="shared" si="0"/>
        <v>0</v>
      </c>
    </row>
    <row r="35" ht="15.5" spans="1:95">
      <c r="A35" s="240" t="s">
        <v>333</v>
      </c>
      <c r="B35" s="239" t="s">
        <v>130</v>
      </c>
      <c r="C35" s="239" t="s">
        <v>131</v>
      </c>
      <c r="D35" s="241">
        <v>0</v>
      </c>
      <c r="E35" s="241">
        <v>0</v>
      </c>
      <c r="F35" s="241">
        <v>0</v>
      </c>
      <c r="G35" s="241">
        <v>0</v>
      </c>
      <c r="H35" s="241">
        <v>0</v>
      </c>
      <c r="I35" s="241">
        <v>0</v>
      </c>
      <c r="J35" s="241">
        <v>0</v>
      </c>
      <c r="K35" s="241">
        <v>0</v>
      </c>
      <c r="L35" s="241">
        <v>0</v>
      </c>
      <c r="M35" s="241">
        <v>0</v>
      </c>
      <c r="N35" s="241">
        <v>0</v>
      </c>
      <c r="O35" s="241">
        <v>0</v>
      </c>
      <c r="P35" s="241">
        <v>0</v>
      </c>
      <c r="Q35" s="241">
        <v>0</v>
      </c>
      <c r="R35" s="241">
        <v>0</v>
      </c>
      <c r="S35" s="241">
        <v>0</v>
      </c>
      <c r="T35" s="241">
        <v>0</v>
      </c>
      <c r="U35" s="241">
        <v>0</v>
      </c>
      <c r="V35" s="241">
        <v>0</v>
      </c>
      <c r="W35" s="241">
        <v>0</v>
      </c>
      <c r="X35" s="241">
        <v>0</v>
      </c>
      <c r="Y35" s="241">
        <v>0</v>
      </c>
      <c r="Z35" s="241">
        <v>0</v>
      </c>
      <c r="AA35" s="241">
        <v>0</v>
      </c>
      <c r="AB35" s="241">
        <v>0</v>
      </c>
      <c r="AC35" s="241">
        <v>0</v>
      </c>
      <c r="AD35" s="241">
        <v>0</v>
      </c>
      <c r="AE35" s="241">
        <v>0</v>
      </c>
      <c r="AF35" s="241">
        <v>0</v>
      </c>
      <c r="AG35" s="241">
        <v>0</v>
      </c>
      <c r="AH35" s="241">
        <v>0</v>
      </c>
      <c r="AI35" s="241">
        <v>0</v>
      </c>
      <c r="AJ35" s="241">
        <v>0</v>
      </c>
      <c r="AK35" s="241">
        <v>0</v>
      </c>
      <c r="AL35" s="241">
        <v>0</v>
      </c>
      <c r="AM35" s="241">
        <v>0</v>
      </c>
      <c r="AN35" s="241">
        <v>0</v>
      </c>
      <c r="AO35" s="241">
        <v>0</v>
      </c>
      <c r="AP35" s="241">
        <v>0</v>
      </c>
      <c r="AQ35" s="241">
        <v>0</v>
      </c>
      <c r="AR35" s="241">
        <v>0</v>
      </c>
      <c r="AS35" s="241">
        <v>0</v>
      </c>
      <c r="AT35" s="241">
        <v>0</v>
      </c>
      <c r="AU35" s="241">
        <v>0</v>
      </c>
      <c r="AV35" s="241">
        <v>0</v>
      </c>
      <c r="AW35" s="241">
        <v>0</v>
      </c>
      <c r="AX35" s="241">
        <v>0</v>
      </c>
      <c r="AY35" s="241">
        <v>0</v>
      </c>
      <c r="AZ35" s="241">
        <v>0</v>
      </c>
      <c r="BA35" s="241">
        <v>0</v>
      </c>
      <c r="BB35" s="241">
        <v>0</v>
      </c>
      <c r="BC35" s="241">
        <v>0</v>
      </c>
      <c r="BD35" s="241">
        <v>0</v>
      </c>
      <c r="BE35" s="241">
        <v>0</v>
      </c>
      <c r="BF35" s="241">
        <v>0</v>
      </c>
      <c r="BG35" s="241">
        <v>0</v>
      </c>
      <c r="BH35" s="241">
        <v>0</v>
      </c>
      <c r="BI35" s="241">
        <v>0</v>
      </c>
      <c r="BJ35" s="241">
        <v>0</v>
      </c>
      <c r="BK35" s="241">
        <v>0</v>
      </c>
      <c r="BL35" s="241">
        <v>0</v>
      </c>
      <c r="BM35" s="241">
        <v>0</v>
      </c>
      <c r="BN35" s="241">
        <v>0</v>
      </c>
      <c r="BO35" s="241">
        <v>0</v>
      </c>
      <c r="BP35" s="241">
        <v>0</v>
      </c>
      <c r="BQ35" s="241">
        <v>0</v>
      </c>
      <c r="BR35" s="241">
        <v>0</v>
      </c>
      <c r="BS35" s="241">
        <v>0</v>
      </c>
      <c r="BT35" s="241">
        <v>0</v>
      </c>
      <c r="BU35" s="241">
        <v>0</v>
      </c>
      <c r="BV35" s="241">
        <v>0</v>
      </c>
      <c r="BW35" s="241">
        <v>0</v>
      </c>
      <c r="BX35" s="241">
        <v>0</v>
      </c>
      <c r="BY35" s="241">
        <v>0</v>
      </c>
      <c r="BZ35" s="241">
        <v>0</v>
      </c>
      <c r="CA35" s="241">
        <v>0</v>
      </c>
      <c r="CB35" s="241">
        <v>0</v>
      </c>
      <c r="CC35" s="241">
        <v>0</v>
      </c>
      <c r="CD35" s="241">
        <v>0</v>
      </c>
      <c r="CE35" s="241">
        <v>0</v>
      </c>
      <c r="CF35" s="241">
        <v>0</v>
      </c>
      <c r="CG35" s="241">
        <v>0</v>
      </c>
      <c r="CH35" s="241">
        <v>0</v>
      </c>
      <c r="CI35" s="241">
        <v>0</v>
      </c>
      <c r="CJ35" s="241">
        <v>0</v>
      </c>
      <c r="CK35" s="241">
        <v>0</v>
      </c>
      <c r="CL35" s="241">
        <v>0</v>
      </c>
      <c r="CM35" s="241">
        <v>0</v>
      </c>
      <c r="CN35" s="241">
        <v>0</v>
      </c>
      <c r="CO35" s="241">
        <v>0</v>
      </c>
      <c r="CP35" s="241">
        <v>0</v>
      </c>
      <c r="CQ35" s="241">
        <f t="shared" si="0"/>
        <v>0</v>
      </c>
    </row>
    <row r="36" ht="15.5" spans="1:95">
      <c r="A36" s="240" t="s">
        <v>333</v>
      </c>
      <c r="B36" s="239" t="s">
        <v>132</v>
      </c>
      <c r="C36" s="239" t="s">
        <v>133</v>
      </c>
      <c r="D36" s="241">
        <v>0</v>
      </c>
      <c r="E36" s="241">
        <v>0</v>
      </c>
      <c r="F36" s="241">
        <v>0</v>
      </c>
      <c r="G36" s="241">
        <v>0</v>
      </c>
      <c r="H36" s="241">
        <v>0</v>
      </c>
      <c r="I36" s="241">
        <v>0</v>
      </c>
      <c r="J36" s="241">
        <v>0</v>
      </c>
      <c r="K36" s="241">
        <v>0</v>
      </c>
      <c r="L36" s="241">
        <v>0</v>
      </c>
      <c r="M36" s="241">
        <v>0</v>
      </c>
      <c r="N36" s="241">
        <v>0</v>
      </c>
      <c r="O36" s="241">
        <v>0</v>
      </c>
      <c r="P36" s="241">
        <v>0</v>
      </c>
      <c r="Q36" s="241">
        <v>0</v>
      </c>
      <c r="R36" s="241">
        <v>0</v>
      </c>
      <c r="S36" s="241">
        <v>0</v>
      </c>
      <c r="T36" s="241">
        <v>0</v>
      </c>
      <c r="U36" s="241">
        <v>0</v>
      </c>
      <c r="V36" s="241">
        <v>0</v>
      </c>
      <c r="W36" s="241">
        <v>0</v>
      </c>
      <c r="X36" s="241">
        <v>0</v>
      </c>
      <c r="Y36" s="241">
        <v>0</v>
      </c>
      <c r="Z36" s="241">
        <v>0</v>
      </c>
      <c r="AA36" s="241">
        <v>0</v>
      </c>
      <c r="AB36" s="241">
        <v>0</v>
      </c>
      <c r="AC36" s="241">
        <v>0</v>
      </c>
      <c r="AD36" s="241">
        <v>0</v>
      </c>
      <c r="AE36" s="241">
        <v>0</v>
      </c>
      <c r="AF36" s="241">
        <v>0</v>
      </c>
      <c r="AG36" s="241">
        <v>0</v>
      </c>
      <c r="AH36" s="241">
        <v>0</v>
      </c>
      <c r="AI36" s="241">
        <v>0</v>
      </c>
      <c r="AJ36" s="241">
        <v>0</v>
      </c>
      <c r="AK36" s="241">
        <v>0</v>
      </c>
      <c r="AL36" s="241">
        <v>0</v>
      </c>
      <c r="AM36" s="241">
        <v>0</v>
      </c>
      <c r="AN36" s="241">
        <v>0</v>
      </c>
      <c r="AO36" s="241">
        <v>0</v>
      </c>
      <c r="AP36" s="241">
        <v>0</v>
      </c>
      <c r="AQ36" s="241">
        <v>0</v>
      </c>
      <c r="AR36" s="241">
        <v>0</v>
      </c>
      <c r="AS36" s="241">
        <v>0</v>
      </c>
      <c r="AT36" s="241">
        <v>0</v>
      </c>
      <c r="AU36" s="241">
        <v>0</v>
      </c>
      <c r="AV36" s="241">
        <v>0</v>
      </c>
      <c r="AW36" s="241">
        <v>0</v>
      </c>
      <c r="AX36" s="241">
        <v>0</v>
      </c>
      <c r="AY36" s="241">
        <v>0</v>
      </c>
      <c r="AZ36" s="241">
        <v>0</v>
      </c>
      <c r="BA36" s="241">
        <v>0</v>
      </c>
      <c r="BB36" s="241">
        <v>0</v>
      </c>
      <c r="BC36" s="241">
        <v>0</v>
      </c>
      <c r="BD36" s="241">
        <v>0</v>
      </c>
      <c r="BE36" s="241">
        <v>0</v>
      </c>
      <c r="BF36" s="241">
        <v>0</v>
      </c>
      <c r="BG36" s="241">
        <v>0</v>
      </c>
      <c r="BH36" s="241">
        <v>0</v>
      </c>
      <c r="BI36" s="241">
        <v>0</v>
      </c>
      <c r="BJ36" s="241">
        <v>0</v>
      </c>
      <c r="BK36" s="241">
        <v>0</v>
      </c>
      <c r="BL36" s="241">
        <v>0</v>
      </c>
      <c r="BM36" s="241">
        <v>0</v>
      </c>
      <c r="BN36" s="241">
        <v>0</v>
      </c>
      <c r="BO36" s="241">
        <v>0</v>
      </c>
      <c r="BP36" s="241">
        <v>0</v>
      </c>
      <c r="BQ36" s="241">
        <v>0</v>
      </c>
      <c r="BR36" s="241">
        <v>0</v>
      </c>
      <c r="BS36" s="241">
        <v>0</v>
      </c>
      <c r="BT36" s="241">
        <v>0</v>
      </c>
      <c r="BU36" s="241">
        <v>0</v>
      </c>
      <c r="BV36" s="241">
        <v>0</v>
      </c>
      <c r="BW36" s="241">
        <v>0</v>
      </c>
      <c r="BX36" s="241">
        <v>0</v>
      </c>
      <c r="BY36" s="241">
        <v>0</v>
      </c>
      <c r="BZ36" s="241">
        <v>0</v>
      </c>
      <c r="CA36" s="241">
        <v>0</v>
      </c>
      <c r="CB36" s="241">
        <v>0</v>
      </c>
      <c r="CC36" s="241">
        <v>0</v>
      </c>
      <c r="CD36" s="241">
        <v>0</v>
      </c>
      <c r="CE36" s="241">
        <v>0</v>
      </c>
      <c r="CF36" s="241">
        <v>0</v>
      </c>
      <c r="CG36" s="241">
        <v>0</v>
      </c>
      <c r="CH36" s="241">
        <v>0</v>
      </c>
      <c r="CI36" s="241">
        <v>0</v>
      </c>
      <c r="CJ36" s="241">
        <v>0</v>
      </c>
      <c r="CK36" s="241">
        <v>0</v>
      </c>
      <c r="CL36" s="241">
        <v>0</v>
      </c>
      <c r="CM36" s="241">
        <v>0</v>
      </c>
      <c r="CN36" s="241">
        <v>0</v>
      </c>
      <c r="CO36" s="241">
        <v>0</v>
      </c>
      <c r="CP36" s="241">
        <v>0</v>
      </c>
      <c r="CQ36" s="241">
        <f t="shared" si="0"/>
        <v>0</v>
      </c>
    </row>
    <row r="37" ht="15.5" spans="1:95">
      <c r="A37" s="240" t="s">
        <v>333</v>
      </c>
      <c r="B37" s="239" t="s">
        <v>134</v>
      </c>
      <c r="C37" s="239" t="s">
        <v>135</v>
      </c>
      <c r="D37" s="241">
        <v>0</v>
      </c>
      <c r="E37" s="241">
        <v>0</v>
      </c>
      <c r="F37" s="241">
        <v>0</v>
      </c>
      <c r="G37" s="241">
        <v>0</v>
      </c>
      <c r="H37" s="241">
        <v>0</v>
      </c>
      <c r="I37" s="241">
        <v>0</v>
      </c>
      <c r="J37" s="241">
        <v>0</v>
      </c>
      <c r="K37" s="241">
        <v>0</v>
      </c>
      <c r="L37" s="241">
        <v>0</v>
      </c>
      <c r="M37" s="241">
        <v>0</v>
      </c>
      <c r="N37" s="241">
        <v>0</v>
      </c>
      <c r="O37" s="241">
        <v>0</v>
      </c>
      <c r="P37" s="241">
        <v>0</v>
      </c>
      <c r="Q37" s="241">
        <v>0</v>
      </c>
      <c r="R37" s="241">
        <v>0</v>
      </c>
      <c r="S37" s="241">
        <v>0</v>
      </c>
      <c r="T37" s="241">
        <v>0</v>
      </c>
      <c r="U37" s="241">
        <v>0</v>
      </c>
      <c r="V37" s="241">
        <v>0</v>
      </c>
      <c r="W37" s="241">
        <v>0</v>
      </c>
      <c r="X37" s="241">
        <v>0</v>
      </c>
      <c r="Y37" s="241">
        <v>0</v>
      </c>
      <c r="Z37" s="241">
        <v>0</v>
      </c>
      <c r="AA37" s="241">
        <v>0</v>
      </c>
      <c r="AB37" s="241">
        <v>0</v>
      </c>
      <c r="AC37" s="241">
        <v>0</v>
      </c>
      <c r="AD37" s="241">
        <v>0</v>
      </c>
      <c r="AE37" s="241">
        <v>0</v>
      </c>
      <c r="AF37" s="241">
        <v>0</v>
      </c>
      <c r="AG37" s="241">
        <v>0</v>
      </c>
      <c r="AH37" s="241">
        <v>0</v>
      </c>
      <c r="AI37" s="241">
        <v>0</v>
      </c>
      <c r="AJ37" s="241">
        <v>0</v>
      </c>
      <c r="AK37" s="241">
        <v>0</v>
      </c>
      <c r="AL37" s="241">
        <v>0</v>
      </c>
      <c r="AM37" s="241">
        <v>0</v>
      </c>
      <c r="AN37" s="241">
        <v>0</v>
      </c>
      <c r="AO37" s="241">
        <v>0</v>
      </c>
      <c r="AP37" s="241">
        <v>0</v>
      </c>
      <c r="AQ37" s="241">
        <v>0</v>
      </c>
      <c r="AR37" s="241">
        <v>0</v>
      </c>
      <c r="AS37" s="241">
        <v>0</v>
      </c>
      <c r="AT37" s="241">
        <v>0</v>
      </c>
      <c r="AU37" s="241">
        <v>0</v>
      </c>
      <c r="AV37" s="241">
        <v>0</v>
      </c>
      <c r="AW37" s="241">
        <v>0</v>
      </c>
      <c r="AX37" s="241">
        <v>0</v>
      </c>
      <c r="AY37" s="241">
        <v>0</v>
      </c>
      <c r="AZ37" s="241">
        <v>0</v>
      </c>
      <c r="BA37" s="241">
        <v>0</v>
      </c>
      <c r="BB37" s="241">
        <v>0</v>
      </c>
      <c r="BC37" s="241">
        <v>0</v>
      </c>
      <c r="BD37" s="241">
        <v>0</v>
      </c>
      <c r="BE37" s="241">
        <v>0</v>
      </c>
      <c r="BF37" s="241">
        <v>0</v>
      </c>
      <c r="BG37" s="241">
        <v>0</v>
      </c>
      <c r="BH37" s="241">
        <v>0</v>
      </c>
      <c r="BI37" s="241">
        <v>0</v>
      </c>
      <c r="BJ37" s="241">
        <v>0</v>
      </c>
      <c r="BK37" s="241">
        <v>0</v>
      </c>
      <c r="BL37" s="241">
        <v>0</v>
      </c>
      <c r="BM37" s="241">
        <v>0</v>
      </c>
      <c r="BN37" s="241">
        <v>0</v>
      </c>
      <c r="BO37" s="241">
        <v>0</v>
      </c>
      <c r="BP37" s="241">
        <v>0</v>
      </c>
      <c r="BQ37" s="241">
        <v>0</v>
      </c>
      <c r="BR37" s="241">
        <v>0</v>
      </c>
      <c r="BS37" s="241">
        <v>0</v>
      </c>
      <c r="BT37" s="241">
        <v>0</v>
      </c>
      <c r="BU37" s="241">
        <v>0</v>
      </c>
      <c r="BV37" s="241">
        <v>0</v>
      </c>
      <c r="BW37" s="241">
        <v>0</v>
      </c>
      <c r="BX37" s="241">
        <v>0</v>
      </c>
      <c r="BY37" s="241">
        <v>0</v>
      </c>
      <c r="BZ37" s="241">
        <v>0</v>
      </c>
      <c r="CA37" s="241">
        <v>0</v>
      </c>
      <c r="CB37" s="241">
        <v>0</v>
      </c>
      <c r="CC37" s="241">
        <v>0</v>
      </c>
      <c r="CD37" s="241">
        <v>0</v>
      </c>
      <c r="CE37" s="241">
        <v>0</v>
      </c>
      <c r="CF37" s="241">
        <v>0</v>
      </c>
      <c r="CG37" s="241">
        <v>0</v>
      </c>
      <c r="CH37" s="241">
        <v>0</v>
      </c>
      <c r="CI37" s="241">
        <v>0</v>
      </c>
      <c r="CJ37" s="241">
        <v>0</v>
      </c>
      <c r="CK37" s="241">
        <v>0</v>
      </c>
      <c r="CL37" s="241">
        <v>0</v>
      </c>
      <c r="CM37" s="241">
        <v>0</v>
      </c>
      <c r="CN37" s="241">
        <v>0</v>
      </c>
      <c r="CO37" s="241">
        <v>0</v>
      </c>
      <c r="CP37" s="241">
        <v>0</v>
      </c>
      <c r="CQ37" s="241">
        <f t="shared" si="0"/>
        <v>0</v>
      </c>
    </row>
    <row r="38" ht="15.5" spans="1:95">
      <c r="A38" s="240" t="s">
        <v>333</v>
      </c>
      <c r="B38" s="239" t="s">
        <v>136</v>
      </c>
      <c r="C38" s="239" t="s">
        <v>137</v>
      </c>
      <c r="D38" s="241">
        <v>0</v>
      </c>
      <c r="E38" s="241">
        <v>0</v>
      </c>
      <c r="F38" s="241">
        <v>0</v>
      </c>
      <c r="G38" s="241">
        <v>0</v>
      </c>
      <c r="H38" s="241">
        <v>0</v>
      </c>
      <c r="I38" s="241">
        <v>0</v>
      </c>
      <c r="J38" s="241">
        <v>0</v>
      </c>
      <c r="K38" s="241">
        <v>0</v>
      </c>
      <c r="L38" s="241">
        <v>0</v>
      </c>
      <c r="M38" s="241">
        <v>0</v>
      </c>
      <c r="N38" s="241">
        <v>0</v>
      </c>
      <c r="O38" s="241">
        <v>0</v>
      </c>
      <c r="P38" s="241">
        <v>0</v>
      </c>
      <c r="Q38" s="241">
        <v>0</v>
      </c>
      <c r="R38" s="241">
        <v>0</v>
      </c>
      <c r="S38" s="241">
        <v>0</v>
      </c>
      <c r="T38" s="241">
        <v>0</v>
      </c>
      <c r="U38" s="241">
        <v>0</v>
      </c>
      <c r="V38" s="241">
        <v>0</v>
      </c>
      <c r="W38" s="241">
        <v>0</v>
      </c>
      <c r="X38" s="241">
        <v>0</v>
      </c>
      <c r="Y38" s="241">
        <v>0</v>
      </c>
      <c r="Z38" s="241">
        <v>0</v>
      </c>
      <c r="AA38" s="241">
        <v>0</v>
      </c>
      <c r="AB38" s="241">
        <v>0</v>
      </c>
      <c r="AC38" s="241">
        <v>0</v>
      </c>
      <c r="AD38" s="241">
        <v>0</v>
      </c>
      <c r="AE38" s="241">
        <v>0</v>
      </c>
      <c r="AF38" s="241">
        <v>0</v>
      </c>
      <c r="AG38" s="241">
        <v>0</v>
      </c>
      <c r="AH38" s="241">
        <v>0</v>
      </c>
      <c r="AI38" s="241">
        <v>0</v>
      </c>
      <c r="AJ38" s="241">
        <v>0</v>
      </c>
      <c r="AK38" s="241">
        <v>0</v>
      </c>
      <c r="AL38" s="241">
        <v>0</v>
      </c>
      <c r="AM38" s="241">
        <v>0</v>
      </c>
      <c r="AN38" s="241">
        <v>0</v>
      </c>
      <c r="AO38" s="241">
        <v>0</v>
      </c>
      <c r="AP38" s="241">
        <v>0</v>
      </c>
      <c r="AQ38" s="241">
        <v>0</v>
      </c>
      <c r="AR38" s="241">
        <v>0</v>
      </c>
      <c r="AS38" s="241">
        <v>0</v>
      </c>
      <c r="AT38" s="241">
        <v>0</v>
      </c>
      <c r="AU38" s="241">
        <v>0</v>
      </c>
      <c r="AV38" s="241">
        <v>0</v>
      </c>
      <c r="AW38" s="241">
        <v>0</v>
      </c>
      <c r="AX38" s="241">
        <v>0</v>
      </c>
      <c r="AY38" s="241">
        <v>0</v>
      </c>
      <c r="AZ38" s="241">
        <v>0</v>
      </c>
      <c r="BA38" s="241">
        <v>0</v>
      </c>
      <c r="BB38" s="241">
        <v>0</v>
      </c>
      <c r="BC38" s="241">
        <v>0</v>
      </c>
      <c r="BD38" s="241">
        <v>0</v>
      </c>
      <c r="BE38" s="241">
        <v>0</v>
      </c>
      <c r="BF38" s="241">
        <v>0</v>
      </c>
      <c r="BG38" s="241">
        <v>0</v>
      </c>
      <c r="BH38" s="241">
        <v>0</v>
      </c>
      <c r="BI38" s="241">
        <v>0</v>
      </c>
      <c r="BJ38" s="241">
        <v>0</v>
      </c>
      <c r="BK38" s="241">
        <v>0</v>
      </c>
      <c r="BL38" s="241">
        <v>0</v>
      </c>
      <c r="BM38" s="241">
        <v>0</v>
      </c>
      <c r="BN38" s="241">
        <v>0</v>
      </c>
      <c r="BO38" s="241">
        <v>0</v>
      </c>
      <c r="BP38" s="241">
        <v>0</v>
      </c>
      <c r="BQ38" s="241">
        <v>0</v>
      </c>
      <c r="BR38" s="241">
        <v>0</v>
      </c>
      <c r="BS38" s="241">
        <v>0</v>
      </c>
      <c r="BT38" s="241">
        <v>0</v>
      </c>
      <c r="BU38" s="241">
        <v>0</v>
      </c>
      <c r="BV38" s="241">
        <v>0</v>
      </c>
      <c r="BW38" s="241">
        <v>0</v>
      </c>
      <c r="BX38" s="241">
        <v>0</v>
      </c>
      <c r="BY38" s="241">
        <v>0</v>
      </c>
      <c r="BZ38" s="241">
        <v>0</v>
      </c>
      <c r="CA38" s="241">
        <v>0</v>
      </c>
      <c r="CB38" s="241">
        <v>0</v>
      </c>
      <c r="CC38" s="241">
        <v>0</v>
      </c>
      <c r="CD38" s="241">
        <v>0</v>
      </c>
      <c r="CE38" s="241">
        <v>0</v>
      </c>
      <c r="CF38" s="241">
        <v>0</v>
      </c>
      <c r="CG38" s="241">
        <v>0</v>
      </c>
      <c r="CH38" s="241">
        <v>0</v>
      </c>
      <c r="CI38" s="241">
        <v>0</v>
      </c>
      <c r="CJ38" s="241">
        <v>0</v>
      </c>
      <c r="CK38" s="241">
        <v>0</v>
      </c>
      <c r="CL38" s="241">
        <v>0</v>
      </c>
      <c r="CM38" s="241">
        <v>0</v>
      </c>
      <c r="CN38" s="241">
        <v>0</v>
      </c>
      <c r="CO38" s="241">
        <v>0</v>
      </c>
      <c r="CP38" s="241">
        <v>0</v>
      </c>
      <c r="CQ38" s="241">
        <f t="shared" si="0"/>
        <v>0</v>
      </c>
    </row>
    <row r="39" ht="15.5" spans="1:95">
      <c r="A39" s="240" t="s">
        <v>333</v>
      </c>
      <c r="B39" s="239" t="s">
        <v>138</v>
      </c>
      <c r="C39" s="239" t="s">
        <v>139</v>
      </c>
      <c r="D39" s="241">
        <v>0</v>
      </c>
      <c r="E39" s="241">
        <v>0</v>
      </c>
      <c r="F39" s="241">
        <v>0</v>
      </c>
      <c r="G39" s="241">
        <v>0</v>
      </c>
      <c r="H39" s="241">
        <v>0</v>
      </c>
      <c r="I39" s="241">
        <v>0</v>
      </c>
      <c r="J39" s="241">
        <v>0</v>
      </c>
      <c r="K39" s="241">
        <v>0</v>
      </c>
      <c r="L39" s="241">
        <v>0</v>
      </c>
      <c r="M39" s="241">
        <v>0</v>
      </c>
      <c r="N39" s="241">
        <v>0</v>
      </c>
      <c r="O39" s="241">
        <v>0</v>
      </c>
      <c r="P39" s="241">
        <v>0</v>
      </c>
      <c r="Q39" s="241">
        <v>0</v>
      </c>
      <c r="R39" s="241">
        <v>0</v>
      </c>
      <c r="S39" s="241">
        <v>0</v>
      </c>
      <c r="T39" s="241">
        <v>0</v>
      </c>
      <c r="U39" s="241">
        <v>0</v>
      </c>
      <c r="V39" s="241">
        <v>0</v>
      </c>
      <c r="W39" s="241">
        <v>0</v>
      </c>
      <c r="X39" s="241">
        <v>0</v>
      </c>
      <c r="Y39" s="241">
        <v>0</v>
      </c>
      <c r="Z39" s="241">
        <v>0</v>
      </c>
      <c r="AA39" s="241">
        <v>0</v>
      </c>
      <c r="AB39" s="241">
        <v>0</v>
      </c>
      <c r="AC39" s="241">
        <v>0</v>
      </c>
      <c r="AD39" s="241">
        <v>0</v>
      </c>
      <c r="AE39" s="241">
        <v>0</v>
      </c>
      <c r="AF39" s="241">
        <v>0</v>
      </c>
      <c r="AG39" s="241">
        <v>0</v>
      </c>
      <c r="AH39" s="241">
        <v>0</v>
      </c>
      <c r="AI39" s="241">
        <v>0</v>
      </c>
      <c r="AJ39" s="241">
        <v>0</v>
      </c>
      <c r="AK39" s="241">
        <v>0</v>
      </c>
      <c r="AL39" s="241">
        <v>0</v>
      </c>
      <c r="AM39" s="241">
        <v>0</v>
      </c>
      <c r="AN39" s="241">
        <v>0</v>
      </c>
      <c r="AO39" s="241">
        <v>0</v>
      </c>
      <c r="AP39" s="241">
        <v>0</v>
      </c>
      <c r="AQ39" s="241">
        <v>0</v>
      </c>
      <c r="AR39" s="241">
        <v>0</v>
      </c>
      <c r="AS39" s="241">
        <v>0</v>
      </c>
      <c r="AT39" s="241">
        <v>0</v>
      </c>
      <c r="AU39" s="241">
        <v>0</v>
      </c>
      <c r="AV39" s="241">
        <v>0</v>
      </c>
      <c r="AW39" s="241">
        <v>0</v>
      </c>
      <c r="AX39" s="241">
        <v>0</v>
      </c>
      <c r="AY39" s="241">
        <v>0</v>
      </c>
      <c r="AZ39" s="241">
        <v>0</v>
      </c>
      <c r="BA39" s="241">
        <v>0</v>
      </c>
      <c r="BB39" s="241">
        <v>0</v>
      </c>
      <c r="BC39" s="241">
        <v>0</v>
      </c>
      <c r="BD39" s="241">
        <v>0</v>
      </c>
      <c r="BE39" s="241">
        <v>0</v>
      </c>
      <c r="BF39" s="241">
        <v>0</v>
      </c>
      <c r="BG39" s="241">
        <v>0</v>
      </c>
      <c r="BH39" s="241">
        <v>0</v>
      </c>
      <c r="BI39" s="241">
        <v>0</v>
      </c>
      <c r="BJ39" s="241">
        <v>0</v>
      </c>
      <c r="BK39" s="241">
        <v>0</v>
      </c>
      <c r="BL39" s="241">
        <v>0</v>
      </c>
      <c r="BM39" s="241">
        <v>0</v>
      </c>
      <c r="BN39" s="241">
        <v>0</v>
      </c>
      <c r="BO39" s="241">
        <v>0</v>
      </c>
      <c r="BP39" s="241">
        <v>0</v>
      </c>
      <c r="BQ39" s="241">
        <v>0</v>
      </c>
      <c r="BR39" s="241">
        <v>0</v>
      </c>
      <c r="BS39" s="241">
        <v>0</v>
      </c>
      <c r="BT39" s="241">
        <v>0</v>
      </c>
      <c r="BU39" s="241">
        <v>0</v>
      </c>
      <c r="BV39" s="241">
        <v>0</v>
      </c>
      <c r="BW39" s="241">
        <v>0</v>
      </c>
      <c r="BX39" s="241">
        <v>0</v>
      </c>
      <c r="BY39" s="241">
        <v>0</v>
      </c>
      <c r="BZ39" s="241">
        <v>0</v>
      </c>
      <c r="CA39" s="241">
        <v>0</v>
      </c>
      <c r="CB39" s="241">
        <v>0</v>
      </c>
      <c r="CC39" s="241">
        <v>0</v>
      </c>
      <c r="CD39" s="241">
        <v>0</v>
      </c>
      <c r="CE39" s="241">
        <v>0</v>
      </c>
      <c r="CF39" s="241">
        <v>0</v>
      </c>
      <c r="CG39" s="241">
        <v>0</v>
      </c>
      <c r="CH39" s="241">
        <v>0</v>
      </c>
      <c r="CI39" s="241">
        <v>0</v>
      </c>
      <c r="CJ39" s="241">
        <v>0</v>
      </c>
      <c r="CK39" s="241">
        <v>0</v>
      </c>
      <c r="CL39" s="241">
        <v>0</v>
      </c>
      <c r="CM39" s="241">
        <v>0</v>
      </c>
      <c r="CN39" s="241">
        <v>0</v>
      </c>
      <c r="CO39" s="241">
        <v>0</v>
      </c>
      <c r="CP39" s="241">
        <v>0</v>
      </c>
      <c r="CQ39" s="241">
        <f t="shared" si="0"/>
        <v>0</v>
      </c>
    </row>
    <row r="40" ht="15.5" spans="1:95">
      <c r="A40" s="240" t="s">
        <v>333</v>
      </c>
      <c r="B40" s="239" t="s">
        <v>140</v>
      </c>
      <c r="C40" s="239" t="s">
        <v>141</v>
      </c>
      <c r="D40" s="241">
        <v>0</v>
      </c>
      <c r="E40" s="241">
        <v>0</v>
      </c>
      <c r="F40" s="241">
        <v>0</v>
      </c>
      <c r="G40" s="241">
        <v>0</v>
      </c>
      <c r="H40" s="241">
        <v>0</v>
      </c>
      <c r="I40" s="241">
        <v>0</v>
      </c>
      <c r="J40" s="241">
        <v>0</v>
      </c>
      <c r="K40" s="241">
        <v>0</v>
      </c>
      <c r="L40" s="241">
        <v>0</v>
      </c>
      <c r="M40" s="241">
        <v>0</v>
      </c>
      <c r="N40" s="241">
        <v>0</v>
      </c>
      <c r="O40" s="241">
        <v>0</v>
      </c>
      <c r="P40" s="241">
        <v>0</v>
      </c>
      <c r="Q40" s="241">
        <v>0</v>
      </c>
      <c r="R40" s="241">
        <v>0</v>
      </c>
      <c r="S40" s="241">
        <v>0</v>
      </c>
      <c r="T40" s="241">
        <v>0</v>
      </c>
      <c r="U40" s="241">
        <v>0</v>
      </c>
      <c r="V40" s="241">
        <v>0</v>
      </c>
      <c r="W40" s="241">
        <v>0</v>
      </c>
      <c r="X40" s="241">
        <v>0</v>
      </c>
      <c r="Y40" s="241">
        <v>0</v>
      </c>
      <c r="Z40" s="241">
        <v>0</v>
      </c>
      <c r="AA40" s="241">
        <v>0</v>
      </c>
      <c r="AB40" s="241">
        <v>0</v>
      </c>
      <c r="AC40" s="241">
        <v>0</v>
      </c>
      <c r="AD40" s="241">
        <v>0</v>
      </c>
      <c r="AE40" s="241">
        <v>0</v>
      </c>
      <c r="AF40" s="241">
        <v>0</v>
      </c>
      <c r="AG40" s="241">
        <v>0</v>
      </c>
      <c r="AH40" s="241">
        <v>0</v>
      </c>
      <c r="AI40" s="241">
        <v>0</v>
      </c>
      <c r="AJ40" s="241">
        <v>0</v>
      </c>
      <c r="AK40" s="241">
        <v>0</v>
      </c>
      <c r="AL40" s="241">
        <v>0</v>
      </c>
      <c r="AM40" s="241">
        <v>0</v>
      </c>
      <c r="AN40" s="241">
        <v>0</v>
      </c>
      <c r="AO40" s="241">
        <v>0</v>
      </c>
      <c r="AP40" s="241">
        <v>0</v>
      </c>
      <c r="AQ40" s="241">
        <v>0</v>
      </c>
      <c r="AR40" s="241">
        <v>0</v>
      </c>
      <c r="AS40" s="241">
        <v>0</v>
      </c>
      <c r="AT40" s="241">
        <v>0</v>
      </c>
      <c r="AU40" s="241">
        <v>0</v>
      </c>
      <c r="AV40" s="241">
        <v>0</v>
      </c>
      <c r="AW40" s="241">
        <v>0</v>
      </c>
      <c r="AX40" s="241">
        <v>0</v>
      </c>
      <c r="AY40" s="241">
        <v>0</v>
      </c>
      <c r="AZ40" s="241">
        <v>0</v>
      </c>
      <c r="BA40" s="241">
        <v>0</v>
      </c>
      <c r="BB40" s="241">
        <v>0</v>
      </c>
      <c r="BC40" s="241">
        <v>0</v>
      </c>
      <c r="BD40" s="241">
        <v>0</v>
      </c>
      <c r="BE40" s="241">
        <v>0</v>
      </c>
      <c r="BF40" s="241">
        <v>0</v>
      </c>
      <c r="BG40" s="241">
        <v>0</v>
      </c>
      <c r="BH40" s="241">
        <v>0</v>
      </c>
      <c r="BI40" s="241">
        <v>0</v>
      </c>
      <c r="BJ40" s="241">
        <v>0</v>
      </c>
      <c r="BK40" s="241">
        <v>0</v>
      </c>
      <c r="BL40" s="241">
        <v>0</v>
      </c>
      <c r="BM40" s="241">
        <v>0</v>
      </c>
      <c r="BN40" s="241">
        <v>0</v>
      </c>
      <c r="BO40" s="241">
        <v>0</v>
      </c>
      <c r="BP40" s="241">
        <v>0</v>
      </c>
      <c r="BQ40" s="241">
        <v>0</v>
      </c>
      <c r="BR40" s="241">
        <v>0</v>
      </c>
      <c r="BS40" s="241">
        <v>0</v>
      </c>
      <c r="BT40" s="241">
        <v>0</v>
      </c>
      <c r="BU40" s="241">
        <v>0</v>
      </c>
      <c r="BV40" s="241">
        <v>0</v>
      </c>
      <c r="BW40" s="241">
        <v>0</v>
      </c>
      <c r="BX40" s="241">
        <v>0</v>
      </c>
      <c r="BY40" s="241">
        <v>0</v>
      </c>
      <c r="BZ40" s="241">
        <v>0</v>
      </c>
      <c r="CA40" s="241">
        <v>0</v>
      </c>
      <c r="CB40" s="241">
        <v>0</v>
      </c>
      <c r="CC40" s="241">
        <v>0</v>
      </c>
      <c r="CD40" s="241">
        <v>0</v>
      </c>
      <c r="CE40" s="241">
        <v>0</v>
      </c>
      <c r="CF40" s="241">
        <v>0</v>
      </c>
      <c r="CG40" s="241">
        <v>0</v>
      </c>
      <c r="CH40" s="241">
        <v>0</v>
      </c>
      <c r="CI40" s="241">
        <v>0</v>
      </c>
      <c r="CJ40" s="241">
        <v>0</v>
      </c>
      <c r="CK40" s="241">
        <v>0</v>
      </c>
      <c r="CL40" s="241">
        <v>0</v>
      </c>
      <c r="CM40" s="241">
        <v>0</v>
      </c>
      <c r="CN40" s="241">
        <v>0</v>
      </c>
      <c r="CO40" s="241">
        <v>0</v>
      </c>
      <c r="CP40" s="241">
        <v>0</v>
      </c>
      <c r="CQ40" s="241">
        <f t="shared" si="0"/>
        <v>0</v>
      </c>
    </row>
    <row r="41" ht="15.5" spans="1:95">
      <c r="A41" s="240" t="s">
        <v>333</v>
      </c>
      <c r="B41" s="239" t="s">
        <v>142</v>
      </c>
      <c r="C41" s="239" t="s">
        <v>143</v>
      </c>
      <c r="D41" s="241">
        <v>0</v>
      </c>
      <c r="E41" s="241">
        <v>0</v>
      </c>
      <c r="F41" s="241">
        <v>0</v>
      </c>
      <c r="G41" s="241">
        <v>0</v>
      </c>
      <c r="H41" s="241">
        <v>0</v>
      </c>
      <c r="I41" s="241">
        <v>0</v>
      </c>
      <c r="J41" s="241">
        <v>0</v>
      </c>
      <c r="K41" s="241">
        <v>0</v>
      </c>
      <c r="L41" s="241">
        <v>0</v>
      </c>
      <c r="M41" s="241">
        <v>0</v>
      </c>
      <c r="N41" s="241">
        <v>0</v>
      </c>
      <c r="O41" s="241">
        <v>0</v>
      </c>
      <c r="P41" s="241">
        <v>0</v>
      </c>
      <c r="Q41" s="241">
        <v>0</v>
      </c>
      <c r="R41" s="241">
        <v>0</v>
      </c>
      <c r="S41" s="241">
        <v>0</v>
      </c>
      <c r="T41" s="241">
        <v>0</v>
      </c>
      <c r="U41" s="241">
        <v>0</v>
      </c>
      <c r="V41" s="241">
        <v>0</v>
      </c>
      <c r="W41" s="241">
        <v>0</v>
      </c>
      <c r="X41" s="241">
        <v>0</v>
      </c>
      <c r="Y41" s="241">
        <v>0</v>
      </c>
      <c r="Z41" s="241">
        <v>0</v>
      </c>
      <c r="AA41" s="241">
        <v>0</v>
      </c>
      <c r="AB41" s="241">
        <v>0</v>
      </c>
      <c r="AC41" s="241">
        <v>0</v>
      </c>
      <c r="AD41" s="241">
        <v>0</v>
      </c>
      <c r="AE41" s="241">
        <v>0</v>
      </c>
      <c r="AF41" s="241">
        <v>0</v>
      </c>
      <c r="AG41" s="241">
        <v>0</v>
      </c>
      <c r="AH41" s="241">
        <v>0</v>
      </c>
      <c r="AI41" s="241">
        <v>0</v>
      </c>
      <c r="AJ41" s="241">
        <v>0</v>
      </c>
      <c r="AK41" s="241">
        <v>0</v>
      </c>
      <c r="AL41" s="241">
        <v>0</v>
      </c>
      <c r="AM41" s="241">
        <v>0</v>
      </c>
      <c r="AN41" s="241">
        <v>0</v>
      </c>
      <c r="AO41" s="241">
        <v>0</v>
      </c>
      <c r="AP41" s="241">
        <v>0</v>
      </c>
      <c r="AQ41" s="241">
        <v>0</v>
      </c>
      <c r="AR41" s="241">
        <v>0</v>
      </c>
      <c r="AS41" s="241">
        <v>0</v>
      </c>
      <c r="AT41" s="241">
        <v>0</v>
      </c>
      <c r="AU41" s="241">
        <v>0</v>
      </c>
      <c r="AV41" s="241">
        <v>0</v>
      </c>
      <c r="AW41" s="241">
        <v>0</v>
      </c>
      <c r="AX41" s="241">
        <v>0</v>
      </c>
      <c r="AY41" s="241">
        <v>0</v>
      </c>
      <c r="AZ41" s="241">
        <v>0</v>
      </c>
      <c r="BA41" s="241">
        <v>0</v>
      </c>
      <c r="BB41" s="241">
        <v>0</v>
      </c>
      <c r="BC41" s="241">
        <v>0</v>
      </c>
      <c r="BD41" s="241">
        <v>0</v>
      </c>
      <c r="BE41" s="241">
        <v>0</v>
      </c>
      <c r="BF41" s="241">
        <v>0</v>
      </c>
      <c r="BG41" s="241">
        <v>0</v>
      </c>
      <c r="BH41" s="241">
        <v>0</v>
      </c>
      <c r="BI41" s="241">
        <v>0</v>
      </c>
      <c r="BJ41" s="241">
        <v>0</v>
      </c>
      <c r="BK41" s="241">
        <v>0</v>
      </c>
      <c r="BL41" s="241">
        <v>0</v>
      </c>
      <c r="BM41" s="241">
        <v>0</v>
      </c>
      <c r="BN41" s="241">
        <v>0</v>
      </c>
      <c r="BO41" s="241">
        <v>0</v>
      </c>
      <c r="BP41" s="241">
        <v>0</v>
      </c>
      <c r="BQ41" s="241">
        <v>0</v>
      </c>
      <c r="BR41" s="241">
        <v>0</v>
      </c>
      <c r="BS41" s="241">
        <v>0</v>
      </c>
      <c r="BT41" s="241">
        <v>0</v>
      </c>
      <c r="BU41" s="241">
        <v>0</v>
      </c>
      <c r="BV41" s="241">
        <v>0</v>
      </c>
      <c r="BW41" s="241">
        <v>0</v>
      </c>
      <c r="BX41" s="241">
        <v>0</v>
      </c>
      <c r="BY41" s="241">
        <v>0</v>
      </c>
      <c r="BZ41" s="241">
        <v>0</v>
      </c>
      <c r="CA41" s="241">
        <v>0</v>
      </c>
      <c r="CB41" s="241">
        <v>0</v>
      </c>
      <c r="CC41" s="241">
        <v>0</v>
      </c>
      <c r="CD41" s="241">
        <v>0</v>
      </c>
      <c r="CE41" s="241">
        <v>0</v>
      </c>
      <c r="CF41" s="241">
        <v>0</v>
      </c>
      <c r="CG41" s="241">
        <v>0</v>
      </c>
      <c r="CH41" s="241">
        <v>0</v>
      </c>
      <c r="CI41" s="241">
        <v>0</v>
      </c>
      <c r="CJ41" s="241">
        <v>0</v>
      </c>
      <c r="CK41" s="241">
        <v>0</v>
      </c>
      <c r="CL41" s="241">
        <v>0</v>
      </c>
      <c r="CM41" s="241">
        <v>0</v>
      </c>
      <c r="CN41" s="241">
        <v>0</v>
      </c>
      <c r="CO41" s="241">
        <v>0</v>
      </c>
      <c r="CP41" s="241">
        <v>0</v>
      </c>
      <c r="CQ41" s="241">
        <f t="shared" si="0"/>
        <v>0</v>
      </c>
    </row>
    <row r="42" ht="15.5" spans="1:95">
      <c r="A42" s="240" t="s">
        <v>333</v>
      </c>
      <c r="B42" s="239" t="s">
        <v>144</v>
      </c>
      <c r="C42" s="239" t="s">
        <v>145</v>
      </c>
      <c r="D42" s="241">
        <v>0</v>
      </c>
      <c r="E42" s="241">
        <v>0</v>
      </c>
      <c r="F42" s="241">
        <v>0</v>
      </c>
      <c r="G42" s="241">
        <v>0</v>
      </c>
      <c r="H42" s="241">
        <v>0</v>
      </c>
      <c r="I42" s="241">
        <v>0</v>
      </c>
      <c r="J42" s="241">
        <v>0</v>
      </c>
      <c r="K42" s="241">
        <v>0</v>
      </c>
      <c r="L42" s="241">
        <v>0</v>
      </c>
      <c r="M42" s="241">
        <v>0</v>
      </c>
      <c r="N42" s="241">
        <v>0</v>
      </c>
      <c r="O42" s="241">
        <v>0</v>
      </c>
      <c r="P42" s="241">
        <v>0</v>
      </c>
      <c r="Q42" s="241">
        <v>0</v>
      </c>
      <c r="R42" s="241">
        <v>0</v>
      </c>
      <c r="S42" s="241">
        <v>0</v>
      </c>
      <c r="T42" s="241">
        <v>0</v>
      </c>
      <c r="U42" s="241">
        <v>0</v>
      </c>
      <c r="V42" s="241">
        <v>0</v>
      </c>
      <c r="W42" s="241">
        <v>0</v>
      </c>
      <c r="X42" s="241">
        <v>0</v>
      </c>
      <c r="Y42" s="241">
        <v>0</v>
      </c>
      <c r="Z42" s="241">
        <v>0</v>
      </c>
      <c r="AA42" s="241">
        <v>0</v>
      </c>
      <c r="AB42" s="241">
        <v>0</v>
      </c>
      <c r="AC42" s="241">
        <v>0</v>
      </c>
      <c r="AD42" s="241">
        <v>0</v>
      </c>
      <c r="AE42" s="241">
        <v>0</v>
      </c>
      <c r="AF42" s="241">
        <v>0</v>
      </c>
      <c r="AG42" s="241">
        <v>0</v>
      </c>
      <c r="AH42" s="241">
        <v>0</v>
      </c>
      <c r="AI42" s="241">
        <v>0</v>
      </c>
      <c r="AJ42" s="241">
        <v>0</v>
      </c>
      <c r="AK42" s="241">
        <v>0</v>
      </c>
      <c r="AL42" s="241">
        <v>0</v>
      </c>
      <c r="AM42" s="241">
        <v>0</v>
      </c>
      <c r="AN42" s="241">
        <v>0</v>
      </c>
      <c r="AO42" s="241">
        <v>0</v>
      </c>
      <c r="AP42" s="241">
        <v>0</v>
      </c>
      <c r="AQ42" s="241">
        <v>0</v>
      </c>
      <c r="AR42" s="241">
        <v>0</v>
      </c>
      <c r="AS42" s="241">
        <v>0</v>
      </c>
      <c r="AT42" s="241">
        <v>0</v>
      </c>
      <c r="AU42" s="241">
        <v>0</v>
      </c>
      <c r="AV42" s="241">
        <v>0</v>
      </c>
      <c r="AW42" s="241">
        <v>0</v>
      </c>
      <c r="AX42" s="241">
        <v>0</v>
      </c>
      <c r="AY42" s="241">
        <v>0</v>
      </c>
      <c r="AZ42" s="241">
        <v>0</v>
      </c>
      <c r="BA42" s="241">
        <v>0</v>
      </c>
      <c r="BB42" s="241">
        <v>0</v>
      </c>
      <c r="BC42" s="241">
        <v>0</v>
      </c>
      <c r="BD42" s="241">
        <v>0</v>
      </c>
      <c r="BE42" s="241">
        <v>0</v>
      </c>
      <c r="BF42" s="241">
        <v>0</v>
      </c>
      <c r="BG42" s="241">
        <v>0</v>
      </c>
      <c r="BH42" s="241">
        <v>0</v>
      </c>
      <c r="BI42" s="241">
        <v>0</v>
      </c>
      <c r="BJ42" s="241">
        <v>0</v>
      </c>
      <c r="BK42" s="241">
        <v>0</v>
      </c>
      <c r="BL42" s="241">
        <v>0</v>
      </c>
      <c r="BM42" s="241">
        <v>0</v>
      </c>
      <c r="BN42" s="241">
        <v>0</v>
      </c>
      <c r="BO42" s="241">
        <v>0</v>
      </c>
      <c r="BP42" s="241">
        <v>0</v>
      </c>
      <c r="BQ42" s="241">
        <v>0</v>
      </c>
      <c r="BR42" s="241">
        <v>0</v>
      </c>
      <c r="BS42" s="241">
        <v>0</v>
      </c>
      <c r="BT42" s="241">
        <v>0</v>
      </c>
      <c r="BU42" s="241">
        <v>0</v>
      </c>
      <c r="BV42" s="241">
        <v>0</v>
      </c>
      <c r="BW42" s="241">
        <v>0</v>
      </c>
      <c r="BX42" s="241">
        <v>0</v>
      </c>
      <c r="BY42" s="241">
        <v>0</v>
      </c>
      <c r="BZ42" s="241">
        <v>0</v>
      </c>
      <c r="CA42" s="241">
        <v>0</v>
      </c>
      <c r="CB42" s="241">
        <v>0</v>
      </c>
      <c r="CC42" s="241">
        <v>0</v>
      </c>
      <c r="CD42" s="241">
        <v>0</v>
      </c>
      <c r="CE42" s="241">
        <v>0</v>
      </c>
      <c r="CF42" s="241">
        <v>0</v>
      </c>
      <c r="CG42" s="241">
        <v>0</v>
      </c>
      <c r="CH42" s="241">
        <v>0</v>
      </c>
      <c r="CI42" s="241">
        <v>0</v>
      </c>
      <c r="CJ42" s="241">
        <v>0</v>
      </c>
      <c r="CK42" s="241">
        <v>0</v>
      </c>
      <c r="CL42" s="241">
        <v>0</v>
      </c>
      <c r="CM42" s="241">
        <v>0</v>
      </c>
      <c r="CN42" s="241">
        <v>0</v>
      </c>
      <c r="CO42" s="241">
        <v>0</v>
      </c>
      <c r="CP42" s="241">
        <v>0</v>
      </c>
      <c r="CQ42" s="241">
        <f t="shared" si="0"/>
        <v>0</v>
      </c>
    </row>
    <row r="43" ht="15.5" spans="1:95">
      <c r="A43" s="240" t="s">
        <v>333</v>
      </c>
      <c r="B43" s="239" t="s">
        <v>146</v>
      </c>
      <c r="C43" s="239" t="s">
        <v>147</v>
      </c>
      <c r="D43" s="241">
        <v>0</v>
      </c>
      <c r="E43" s="241">
        <v>0</v>
      </c>
      <c r="F43" s="241">
        <v>0</v>
      </c>
      <c r="G43" s="241">
        <v>0</v>
      </c>
      <c r="H43" s="241">
        <v>0</v>
      </c>
      <c r="I43" s="241">
        <v>0</v>
      </c>
      <c r="J43" s="241">
        <v>0</v>
      </c>
      <c r="K43" s="241">
        <v>0</v>
      </c>
      <c r="L43" s="241">
        <v>0</v>
      </c>
      <c r="M43" s="241">
        <v>0</v>
      </c>
      <c r="N43" s="241">
        <v>0</v>
      </c>
      <c r="O43" s="241">
        <v>0</v>
      </c>
      <c r="P43" s="241">
        <v>0</v>
      </c>
      <c r="Q43" s="241">
        <v>0</v>
      </c>
      <c r="R43" s="241">
        <v>0</v>
      </c>
      <c r="S43" s="241">
        <v>0</v>
      </c>
      <c r="T43" s="241">
        <v>0</v>
      </c>
      <c r="U43" s="241">
        <v>0</v>
      </c>
      <c r="V43" s="241">
        <v>0</v>
      </c>
      <c r="W43" s="241">
        <v>0</v>
      </c>
      <c r="X43" s="241">
        <v>0</v>
      </c>
      <c r="Y43" s="241">
        <v>0</v>
      </c>
      <c r="Z43" s="241">
        <v>0</v>
      </c>
      <c r="AA43" s="241">
        <v>0</v>
      </c>
      <c r="AB43" s="241">
        <v>0</v>
      </c>
      <c r="AC43" s="241">
        <v>0</v>
      </c>
      <c r="AD43" s="241">
        <v>0</v>
      </c>
      <c r="AE43" s="241">
        <v>0</v>
      </c>
      <c r="AF43" s="241">
        <v>0</v>
      </c>
      <c r="AG43" s="241">
        <v>0</v>
      </c>
      <c r="AH43" s="241">
        <v>0</v>
      </c>
      <c r="AI43" s="241">
        <v>0</v>
      </c>
      <c r="AJ43" s="241">
        <v>0</v>
      </c>
      <c r="AK43" s="241">
        <v>0</v>
      </c>
      <c r="AL43" s="241">
        <v>0</v>
      </c>
      <c r="AM43" s="241">
        <v>0</v>
      </c>
      <c r="AN43" s="241">
        <v>0</v>
      </c>
      <c r="AO43" s="241">
        <v>0</v>
      </c>
      <c r="AP43" s="241">
        <v>0</v>
      </c>
      <c r="AQ43" s="241">
        <v>0</v>
      </c>
      <c r="AR43" s="241">
        <v>0</v>
      </c>
      <c r="AS43" s="241">
        <v>0</v>
      </c>
      <c r="AT43" s="241">
        <v>0</v>
      </c>
      <c r="AU43" s="241">
        <v>0</v>
      </c>
      <c r="AV43" s="241">
        <v>0</v>
      </c>
      <c r="AW43" s="241">
        <v>0</v>
      </c>
      <c r="AX43" s="241">
        <v>0</v>
      </c>
      <c r="AY43" s="241">
        <v>0</v>
      </c>
      <c r="AZ43" s="241">
        <v>0</v>
      </c>
      <c r="BA43" s="241">
        <v>0</v>
      </c>
      <c r="BB43" s="241">
        <v>0</v>
      </c>
      <c r="BC43" s="241">
        <v>0</v>
      </c>
      <c r="BD43" s="241">
        <v>0</v>
      </c>
      <c r="BE43" s="241">
        <v>0</v>
      </c>
      <c r="BF43" s="241">
        <v>0</v>
      </c>
      <c r="BG43" s="241">
        <v>0</v>
      </c>
      <c r="BH43" s="241">
        <v>0</v>
      </c>
      <c r="BI43" s="241">
        <v>0</v>
      </c>
      <c r="BJ43" s="241">
        <v>0</v>
      </c>
      <c r="BK43" s="241">
        <v>0</v>
      </c>
      <c r="BL43" s="241">
        <v>0</v>
      </c>
      <c r="BM43" s="241">
        <v>0</v>
      </c>
      <c r="BN43" s="241">
        <v>0</v>
      </c>
      <c r="BO43" s="241">
        <v>0</v>
      </c>
      <c r="BP43" s="241">
        <v>0</v>
      </c>
      <c r="BQ43" s="241">
        <v>0</v>
      </c>
      <c r="BR43" s="241">
        <v>0</v>
      </c>
      <c r="BS43" s="241">
        <v>0</v>
      </c>
      <c r="BT43" s="241">
        <v>0</v>
      </c>
      <c r="BU43" s="241">
        <v>0</v>
      </c>
      <c r="BV43" s="241">
        <v>0</v>
      </c>
      <c r="BW43" s="241">
        <v>0</v>
      </c>
      <c r="BX43" s="241">
        <v>0</v>
      </c>
      <c r="BY43" s="241">
        <v>0</v>
      </c>
      <c r="BZ43" s="241">
        <v>0</v>
      </c>
      <c r="CA43" s="241">
        <v>0</v>
      </c>
      <c r="CB43" s="241">
        <v>0</v>
      </c>
      <c r="CC43" s="241">
        <v>0</v>
      </c>
      <c r="CD43" s="241">
        <v>0</v>
      </c>
      <c r="CE43" s="241">
        <v>0</v>
      </c>
      <c r="CF43" s="241">
        <v>0</v>
      </c>
      <c r="CG43" s="241">
        <v>0</v>
      </c>
      <c r="CH43" s="241">
        <v>0</v>
      </c>
      <c r="CI43" s="241">
        <v>0</v>
      </c>
      <c r="CJ43" s="241">
        <v>0</v>
      </c>
      <c r="CK43" s="241">
        <v>0</v>
      </c>
      <c r="CL43" s="241">
        <v>0</v>
      </c>
      <c r="CM43" s="241">
        <v>0</v>
      </c>
      <c r="CN43" s="241">
        <v>0</v>
      </c>
      <c r="CO43" s="241">
        <v>0</v>
      </c>
      <c r="CP43" s="241">
        <v>0</v>
      </c>
      <c r="CQ43" s="241">
        <f t="shared" si="0"/>
        <v>0</v>
      </c>
    </row>
    <row r="44" ht="15.5" spans="1:95">
      <c r="A44" s="240" t="s">
        <v>333</v>
      </c>
      <c r="B44" s="239" t="s">
        <v>148</v>
      </c>
      <c r="C44" s="239" t="s">
        <v>149</v>
      </c>
      <c r="D44" s="241">
        <v>0</v>
      </c>
      <c r="E44" s="241">
        <v>0</v>
      </c>
      <c r="F44" s="241">
        <v>0</v>
      </c>
      <c r="G44" s="241">
        <v>0</v>
      </c>
      <c r="H44" s="241">
        <v>0</v>
      </c>
      <c r="I44" s="241">
        <v>0</v>
      </c>
      <c r="J44" s="241">
        <v>0</v>
      </c>
      <c r="K44" s="241">
        <v>0</v>
      </c>
      <c r="L44" s="241">
        <v>0</v>
      </c>
      <c r="M44" s="241">
        <v>0</v>
      </c>
      <c r="N44" s="241">
        <v>0</v>
      </c>
      <c r="O44" s="241">
        <v>0</v>
      </c>
      <c r="P44" s="241">
        <v>0</v>
      </c>
      <c r="Q44" s="241">
        <v>0</v>
      </c>
      <c r="R44" s="241">
        <v>0</v>
      </c>
      <c r="S44" s="241">
        <v>0</v>
      </c>
      <c r="T44" s="241">
        <v>0</v>
      </c>
      <c r="U44" s="241">
        <v>0</v>
      </c>
      <c r="V44" s="241">
        <v>0</v>
      </c>
      <c r="W44" s="241">
        <v>0</v>
      </c>
      <c r="X44" s="241">
        <v>0</v>
      </c>
      <c r="Y44" s="241">
        <v>0</v>
      </c>
      <c r="Z44" s="241">
        <v>0</v>
      </c>
      <c r="AA44" s="241">
        <v>0</v>
      </c>
      <c r="AB44" s="241">
        <v>0</v>
      </c>
      <c r="AC44" s="241">
        <v>0</v>
      </c>
      <c r="AD44" s="241">
        <v>0</v>
      </c>
      <c r="AE44" s="241">
        <v>0</v>
      </c>
      <c r="AF44" s="241">
        <v>0</v>
      </c>
      <c r="AG44" s="241">
        <v>0</v>
      </c>
      <c r="AH44" s="241">
        <v>0</v>
      </c>
      <c r="AI44" s="241">
        <v>0</v>
      </c>
      <c r="AJ44" s="241">
        <v>0</v>
      </c>
      <c r="AK44" s="241">
        <v>0</v>
      </c>
      <c r="AL44" s="241">
        <v>0</v>
      </c>
      <c r="AM44" s="241">
        <v>0</v>
      </c>
      <c r="AN44" s="241">
        <v>0</v>
      </c>
      <c r="AO44" s="241">
        <v>0</v>
      </c>
      <c r="AP44" s="241">
        <v>0</v>
      </c>
      <c r="AQ44" s="241">
        <v>0</v>
      </c>
      <c r="AR44" s="241">
        <v>0</v>
      </c>
      <c r="AS44" s="241">
        <v>0</v>
      </c>
      <c r="AT44" s="241">
        <v>0</v>
      </c>
      <c r="AU44" s="241">
        <v>0</v>
      </c>
      <c r="AV44" s="241">
        <v>0</v>
      </c>
      <c r="AW44" s="241">
        <v>0</v>
      </c>
      <c r="AX44" s="241">
        <v>0</v>
      </c>
      <c r="AY44" s="241">
        <v>0</v>
      </c>
      <c r="AZ44" s="241">
        <v>0</v>
      </c>
      <c r="BA44" s="241">
        <v>0</v>
      </c>
      <c r="BB44" s="241">
        <v>0</v>
      </c>
      <c r="BC44" s="241">
        <v>0</v>
      </c>
      <c r="BD44" s="241">
        <v>0</v>
      </c>
      <c r="BE44" s="241">
        <v>0</v>
      </c>
      <c r="BF44" s="241">
        <v>0</v>
      </c>
      <c r="BG44" s="241">
        <v>0</v>
      </c>
      <c r="BH44" s="241">
        <v>0</v>
      </c>
      <c r="BI44" s="241">
        <v>0</v>
      </c>
      <c r="BJ44" s="241">
        <v>0</v>
      </c>
      <c r="BK44" s="241">
        <v>0</v>
      </c>
      <c r="BL44" s="241">
        <v>0</v>
      </c>
      <c r="BM44" s="241">
        <v>0</v>
      </c>
      <c r="BN44" s="241">
        <v>0</v>
      </c>
      <c r="BO44" s="241">
        <v>0</v>
      </c>
      <c r="BP44" s="241">
        <v>0</v>
      </c>
      <c r="BQ44" s="241">
        <v>0</v>
      </c>
      <c r="BR44" s="241">
        <v>0</v>
      </c>
      <c r="BS44" s="241">
        <v>0</v>
      </c>
      <c r="BT44" s="241">
        <v>0</v>
      </c>
      <c r="BU44" s="241">
        <v>0</v>
      </c>
      <c r="BV44" s="241">
        <v>0</v>
      </c>
      <c r="BW44" s="241">
        <v>0</v>
      </c>
      <c r="BX44" s="241">
        <v>0</v>
      </c>
      <c r="BY44" s="241">
        <v>0</v>
      </c>
      <c r="BZ44" s="241">
        <v>0</v>
      </c>
      <c r="CA44" s="241">
        <v>0</v>
      </c>
      <c r="CB44" s="241">
        <v>0</v>
      </c>
      <c r="CC44" s="241">
        <v>0</v>
      </c>
      <c r="CD44" s="241">
        <v>0</v>
      </c>
      <c r="CE44" s="241">
        <v>0</v>
      </c>
      <c r="CF44" s="241">
        <v>0</v>
      </c>
      <c r="CG44" s="241">
        <v>0</v>
      </c>
      <c r="CH44" s="241">
        <v>0</v>
      </c>
      <c r="CI44" s="241">
        <v>0</v>
      </c>
      <c r="CJ44" s="241">
        <v>0</v>
      </c>
      <c r="CK44" s="241">
        <v>0</v>
      </c>
      <c r="CL44" s="241">
        <v>0</v>
      </c>
      <c r="CM44" s="241">
        <v>0</v>
      </c>
      <c r="CN44" s="241">
        <v>0</v>
      </c>
      <c r="CO44" s="241">
        <v>0</v>
      </c>
      <c r="CP44" s="241">
        <v>0</v>
      </c>
      <c r="CQ44" s="241">
        <f t="shared" si="0"/>
        <v>0</v>
      </c>
    </row>
    <row r="45" ht="15.5" spans="1:95">
      <c r="A45" s="240" t="s">
        <v>333</v>
      </c>
      <c r="B45" s="239" t="s">
        <v>150</v>
      </c>
      <c r="C45" s="239" t="s">
        <v>151</v>
      </c>
      <c r="D45" s="241">
        <v>0</v>
      </c>
      <c r="E45" s="241">
        <v>0</v>
      </c>
      <c r="F45" s="241">
        <v>0</v>
      </c>
      <c r="G45" s="241">
        <v>0</v>
      </c>
      <c r="H45" s="241">
        <v>0</v>
      </c>
      <c r="I45" s="241">
        <v>0</v>
      </c>
      <c r="J45" s="241">
        <v>0</v>
      </c>
      <c r="K45" s="241">
        <v>0</v>
      </c>
      <c r="L45" s="241">
        <v>0</v>
      </c>
      <c r="M45" s="241">
        <v>0</v>
      </c>
      <c r="N45" s="241">
        <v>0</v>
      </c>
      <c r="O45" s="241">
        <v>0</v>
      </c>
      <c r="P45" s="241">
        <v>0</v>
      </c>
      <c r="Q45" s="241">
        <v>0</v>
      </c>
      <c r="R45" s="241">
        <v>0</v>
      </c>
      <c r="S45" s="241">
        <v>0</v>
      </c>
      <c r="T45" s="241">
        <v>0</v>
      </c>
      <c r="U45" s="241">
        <v>0</v>
      </c>
      <c r="V45" s="241">
        <v>0</v>
      </c>
      <c r="W45" s="241">
        <v>0</v>
      </c>
      <c r="X45" s="241">
        <v>0</v>
      </c>
      <c r="Y45" s="241">
        <v>0</v>
      </c>
      <c r="Z45" s="241">
        <v>0</v>
      </c>
      <c r="AA45" s="241">
        <v>0</v>
      </c>
      <c r="AB45" s="241">
        <v>0</v>
      </c>
      <c r="AC45" s="241">
        <v>0</v>
      </c>
      <c r="AD45" s="241">
        <v>0</v>
      </c>
      <c r="AE45" s="241">
        <v>0</v>
      </c>
      <c r="AF45" s="241">
        <v>0</v>
      </c>
      <c r="AG45" s="241">
        <v>0</v>
      </c>
      <c r="AH45" s="241">
        <v>0</v>
      </c>
      <c r="AI45" s="241">
        <v>0</v>
      </c>
      <c r="AJ45" s="241">
        <v>0</v>
      </c>
      <c r="AK45" s="241">
        <v>0</v>
      </c>
      <c r="AL45" s="241">
        <v>0</v>
      </c>
      <c r="AM45" s="241">
        <v>0</v>
      </c>
      <c r="AN45" s="241">
        <v>0</v>
      </c>
      <c r="AO45" s="241">
        <v>0</v>
      </c>
      <c r="AP45" s="241">
        <v>0</v>
      </c>
      <c r="AQ45" s="241">
        <v>0</v>
      </c>
      <c r="AR45" s="241">
        <v>0</v>
      </c>
      <c r="AS45" s="241">
        <v>0</v>
      </c>
      <c r="AT45" s="241">
        <v>0</v>
      </c>
      <c r="AU45" s="241">
        <v>0</v>
      </c>
      <c r="AV45" s="241">
        <v>0</v>
      </c>
      <c r="AW45" s="241">
        <v>0</v>
      </c>
      <c r="AX45" s="241">
        <v>0</v>
      </c>
      <c r="AY45" s="241">
        <v>0</v>
      </c>
      <c r="AZ45" s="241">
        <v>0</v>
      </c>
      <c r="BA45" s="241">
        <v>0</v>
      </c>
      <c r="BB45" s="241">
        <v>0</v>
      </c>
      <c r="BC45" s="241">
        <v>0</v>
      </c>
      <c r="BD45" s="241">
        <v>0</v>
      </c>
      <c r="BE45" s="241">
        <v>0</v>
      </c>
      <c r="BF45" s="241">
        <v>0</v>
      </c>
      <c r="BG45" s="241">
        <v>0</v>
      </c>
      <c r="BH45" s="241">
        <v>0</v>
      </c>
      <c r="BI45" s="241">
        <v>0</v>
      </c>
      <c r="BJ45" s="241">
        <v>0</v>
      </c>
      <c r="BK45" s="241">
        <v>0</v>
      </c>
      <c r="BL45" s="241">
        <v>0</v>
      </c>
      <c r="BM45" s="241">
        <v>0</v>
      </c>
      <c r="BN45" s="241">
        <v>0</v>
      </c>
      <c r="BO45" s="241">
        <v>0</v>
      </c>
      <c r="BP45" s="241">
        <v>0</v>
      </c>
      <c r="BQ45" s="241">
        <v>0</v>
      </c>
      <c r="BR45" s="241">
        <v>0</v>
      </c>
      <c r="BS45" s="241">
        <v>0</v>
      </c>
      <c r="BT45" s="241">
        <v>0</v>
      </c>
      <c r="BU45" s="241">
        <v>0</v>
      </c>
      <c r="BV45" s="241">
        <v>0</v>
      </c>
      <c r="BW45" s="241">
        <v>0</v>
      </c>
      <c r="BX45" s="241">
        <v>0</v>
      </c>
      <c r="BY45" s="241">
        <v>0</v>
      </c>
      <c r="BZ45" s="241">
        <v>0</v>
      </c>
      <c r="CA45" s="241">
        <v>0</v>
      </c>
      <c r="CB45" s="241">
        <v>0</v>
      </c>
      <c r="CC45" s="241">
        <v>0</v>
      </c>
      <c r="CD45" s="241">
        <v>0</v>
      </c>
      <c r="CE45" s="241">
        <v>0</v>
      </c>
      <c r="CF45" s="241">
        <v>0</v>
      </c>
      <c r="CG45" s="241">
        <v>0</v>
      </c>
      <c r="CH45" s="241">
        <v>0</v>
      </c>
      <c r="CI45" s="241">
        <v>0</v>
      </c>
      <c r="CJ45" s="241">
        <v>0</v>
      </c>
      <c r="CK45" s="241">
        <v>0</v>
      </c>
      <c r="CL45" s="241">
        <v>0</v>
      </c>
      <c r="CM45" s="241">
        <v>0</v>
      </c>
      <c r="CN45" s="241">
        <v>0</v>
      </c>
      <c r="CO45" s="241">
        <v>0</v>
      </c>
      <c r="CP45" s="241">
        <v>0</v>
      </c>
      <c r="CQ45" s="241">
        <f t="shared" si="0"/>
        <v>0</v>
      </c>
    </row>
    <row r="46" ht="15.5" spans="1:95">
      <c r="A46" s="240" t="s">
        <v>333</v>
      </c>
      <c r="B46" s="239" t="s">
        <v>152</v>
      </c>
      <c r="C46" s="239" t="s">
        <v>153</v>
      </c>
      <c r="D46" s="241">
        <v>0</v>
      </c>
      <c r="E46" s="241">
        <v>0</v>
      </c>
      <c r="F46" s="241">
        <v>0</v>
      </c>
      <c r="G46" s="241">
        <v>0</v>
      </c>
      <c r="H46" s="241">
        <v>0</v>
      </c>
      <c r="I46" s="241">
        <v>0</v>
      </c>
      <c r="J46" s="241">
        <v>0</v>
      </c>
      <c r="K46" s="241">
        <v>0</v>
      </c>
      <c r="L46" s="241">
        <v>0</v>
      </c>
      <c r="M46" s="241">
        <v>0</v>
      </c>
      <c r="N46" s="241">
        <v>0</v>
      </c>
      <c r="O46" s="241">
        <v>0</v>
      </c>
      <c r="P46" s="241">
        <v>0</v>
      </c>
      <c r="Q46" s="241">
        <v>0</v>
      </c>
      <c r="R46" s="241">
        <v>0</v>
      </c>
      <c r="S46" s="241">
        <v>0</v>
      </c>
      <c r="T46" s="241">
        <v>0</v>
      </c>
      <c r="U46" s="241">
        <v>0</v>
      </c>
      <c r="V46" s="241">
        <v>0</v>
      </c>
      <c r="W46" s="241">
        <v>0</v>
      </c>
      <c r="X46" s="241">
        <v>0</v>
      </c>
      <c r="Y46" s="241">
        <v>0</v>
      </c>
      <c r="Z46" s="241">
        <v>0</v>
      </c>
      <c r="AA46" s="241">
        <v>0</v>
      </c>
      <c r="AB46" s="241">
        <v>0</v>
      </c>
      <c r="AC46" s="241">
        <v>0</v>
      </c>
      <c r="AD46" s="241">
        <v>0</v>
      </c>
      <c r="AE46" s="241">
        <v>0</v>
      </c>
      <c r="AF46" s="241">
        <v>0</v>
      </c>
      <c r="AG46" s="241">
        <v>0</v>
      </c>
      <c r="AH46" s="241">
        <v>0</v>
      </c>
      <c r="AI46" s="241">
        <v>0</v>
      </c>
      <c r="AJ46" s="241">
        <v>0</v>
      </c>
      <c r="AK46" s="241">
        <v>0</v>
      </c>
      <c r="AL46" s="241">
        <v>0</v>
      </c>
      <c r="AM46" s="241">
        <v>0</v>
      </c>
      <c r="AN46" s="241">
        <v>0</v>
      </c>
      <c r="AO46" s="241">
        <v>0</v>
      </c>
      <c r="AP46" s="241">
        <v>0</v>
      </c>
      <c r="AQ46" s="241">
        <v>0</v>
      </c>
      <c r="AR46" s="241">
        <v>0</v>
      </c>
      <c r="AS46" s="241">
        <v>0</v>
      </c>
      <c r="AT46" s="241">
        <v>0</v>
      </c>
      <c r="AU46" s="241">
        <v>0</v>
      </c>
      <c r="AV46" s="241">
        <v>0</v>
      </c>
      <c r="AW46" s="241">
        <v>0</v>
      </c>
      <c r="AX46" s="241">
        <v>0</v>
      </c>
      <c r="AY46" s="241">
        <v>0</v>
      </c>
      <c r="AZ46" s="241">
        <v>0</v>
      </c>
      <c r="BA46" s="241">
        <v>0</v>
      </c>
      <c r="BB46" s="241">
        <v>0</v>
      </c>
      <c r="BC46" s="241">
        <v>0</v>
      </c>
      <c r="BD46" s="241">
        <v>0</v>
      </c>
      <c r="BE46" s="241">
        <v>0</v>
      </c>
      <c r="BF46" s="241">
        <v>0</v>
      </c>
      <c r="BG46" s="241">
        <v>0</v>
      </c>
      <c r="BH46" s="241">
        <v>0</v>
      </c>
      <c r="BI46" s="241">
        <v>0</v>
      </c>
      <c r="BJ46" s="241">
        <v>0</v>
      </c>
      <c r="BK46" s="241">
        <v>0</v>
      </c>
      <c r="BL46" s="241">
        <v>0</v>
      </c>
      <c r="BM46" s="241">
        <v>0</v>
      </c>
      <c r="BN46" s="241">
        <v>0</v>
      </c>
      <c r="BO46" s="241">
        <v>0</v>
      </c>
      <c r="BP46" s="241">
        <v>0</v>
      </c>
      <c r="BQ46" s="241">
        <v>0</v>
      </c>
      <c r="BR46" s="241">
        <v>0</v>
      </c>
      <c r="BS46" s="241">
        <v>0</v>
      </c>
      <c r="BT46" s="241">
        <v>0</v>
      </c>
      <c r="BU46" s="241">
        <v>0</v>
      </c>
      <c r="BV46" s="241">
        <v>0</v>
      </c>
      <c r="BW46" s="241">
        <v>0</v>
      </c>
      <c r="BX46" s="241">
        <v>0</v>
      </c>
      <c r="BY46" s="241">
        <v>0</v>
      </c>
      <c r="BZ46" s="241">
        <v>0</v>
      </c>
      <c r="CA46" s="241">
        <v>0</v>
      </c>
      <c r="CB46" s="241">
        <v>0</v>
      </c>
      <c r="CC46" s="241">
        <v>0</v>
      </c>
      <c r="CD46" s="241">
        <v>0</v>
      </c>
      <c r="CE46" s="241">
        <v>0</v>
      </c>
      <c r="CF46" s="241">
        <v>0</v>
      </c>
      <c r="CG46" s="241">
        <v>0</v>
      </c>
      <c r="CH46" s="241">
        <v>0</v>
      </c>
      <c r="CI46" s="241">
        <v>0</v>
      </c>
      <c r="CJ46" s="241">
        <v>0</v>
      </c>
      <c r="CK46" s="241">
        <v>0</v>
      </c>
      <c r="CL46" s="241">
        <v>0</v>
      </c>
      <c r="CM46" s="241">
        <v>0</v>
      </c>
      <c r="CN46" s="241">
        <v>0</v>
      </c>
      <c r="CO46" s="241">
        <v>0</v>
      </c>
      <c r="CP46" s="241">
        <v>0</v>
      </c>
      <c r="CQ46" s="241">
        <f t="shared" si="0"/>
        <v>0</v>
      </c>
    </row>
    <row r="47" ht="15.5" spans="1:95">
      <c r="A47" s="240" t="s">
        <v>333</v>
      </c>
      <c r="B47" s="239" t="s">
        <v>154</v>
      </c>
      <c r="C47" s="239" t="s">
        <v>155</v>
      </c>
      <c r="D47" s="241">
        <v>0</v>
      </c>
      <c r="E47" s="241">
        <v>0</v>
      </c>
      <c r="F47" s="241">
        <v>0</v>
      </c>
      <c r="G47" s="241">
        <v>0</v>
      </c>
      <c r="H47" s="241">
        <v>0</v>
      </c>
      <c r="I47" s="241">
        <v>0</v>
      </c>
      <c r="J47" s="241">
        <v>0</v>
      </c>
      <c r="K47" s="241">
        <v>0</v>
      </c>
      <c r="L47" s="241">
        <v>0</v>
      </c>
      <c r="M47" s="241">
        <v>0</v>
      </c>
      <c r="N47" s="241">
        <v>0</v>
      </c>
      <c r="O47" s="241">
        <v>0</v>
      </c>
      <c r="P47" s="241">
        <v>0</v>
      </c>
      <c r="Q47" s="241">
        <v>0</v>
      </c>
      <c r="R47" s="241">
        <v>0</v>
      </c>
      <c r="S47" s="241">
        <v>0</v>
      </c>
      <c r="T47" s="241">
        <v>0</v>
      </c>
      <c r="U47" s="241">
        <v>0</v>
      </c>
      <c r="V47" s="241">
        <v>0</v>
      </c>
      <c r="W47" s="241">
        <v>0</v>
      </c>
      <c r="X47" s="241">
        <v>0</v>
      </c>
      <c r="Y47" s="241">
        <v>0</v>
      </c>
      <c r="Z47" s="241">
        <v>0</v>
      </c>
      <c r="AA47" s="241">
        <v>0</v>
      </c>
      <c r="AB47" s="241">
        <v>0</v>
      </c>
      <c r="AC47" s="241">
        <v>0</v>
      </c>
      <c r="AD47" s="241">
        <v>0</v>
      </c>
      <c r="AE47" s="241">
        <v>0</v>
      </c>
      <c r="AF47" s="241">
        <v>0</v>
      </c>
      <c r="AG47" s="241">
        <v>0</v>
      </c>
      <c r="AH47" s="241">
        <v>0</v>
      </c>
      <c r="AI47" s="241">
        <v>0</v>
      </c>
      <c r="AJ47" s="241">
        <v>0</v>
      </c>
      <c r="AK47" s="241">
        <v>0</v>
      </c>
      <c r="AL47" s="241">
        <v>0</v>
      </c>
      <c r="AM47" s="241">
        <v>0</v>
      </c>
      <c r="AN47" s="241">
        <v>0</v>
      </c>
      <c r="AO47" s="241">
        <v>0</v>
      </c>
      <c r="AP47" s="241">
        <v>0</v>
      </c>
      <c r="AQ47" s="241">
        <v>0</v>
      </c>
      <c r="AR47" s="241">
        <v>0</v>
      </c>
      <c r="AS47" s="241">
        <v>0</v>
      </c>
      <c r="AT47" s="241">
        <v>0</v>
      </c>
      <c r="AU47" s="241">
        <v>0</v>
      </c>
      <c r="AV47" s="241">
        <v>0</v>
      </c>
      <c r="AW47" s="241">
        <v>0</v>
      </c>
      <c r="AX47" s="241">
        <v>0</v>
      </c>
      <c r="AY47" s="241">
        <v>0</v>
      </c>
      <c r="AZ47" s="241">
        <v>0</v>
      </c>
      <c r="BA47" s="241">
        <v>0</v>
      </c>
      <c r="BB47" s="241">
        <v>0</v>
      </c>
      <c r="BC47" s="241">
        <v>0</v>
      </c>
      <c r="BD47" s="241">
        <v>0</v>
      </c>
      <c r="BE47" s="241">
        <v>0</v>
      </c>
      <c r="BF47" s="241">
        <v>0</v>
      </c>
      <c r="BG47" s="241">
        <v>0</v>
      </c>
      <c r="BH47" s="241">
        <v>0</v>
      </c>
      <c r="BI47" s="241">
        <v>0</v>
      </c>
      <c r="BJ47" s="241">
        <v>0</v>
      </c>
      <c r="BK47" s="241">
        <v>0</v>
      </c>
      <c r="BL47" s="241">
        <v>0</v>
      </c>
      <c r="BM47" s="241">
        <v>0</v>
      </c>
      <c r="BN47" s="241">
        <v>0</v>
      </c>
      <c r="BO47" s="241">
        <v>0</v>
      </c>
      <c r="BP47" s="241">
        <v>0</v>
      </c>
      <c r="BQ47" s="241">
        <v>0</v>
      </c>
      <c r="BR47" s="241">
        <v>0</v>
      </c>
      <c r="BS47" s="241">
        <v>0</v>
      </c>
      <c r="BT47" s="241">
        <v>0</v>
      </c>
      <c r="BU47" s="241">
        <v>0</v>
      </c>
      <c r="BV47" s="241">
        <v>0</v>
      </c>
      <c r="BW47" s="241">
        <v>0</v>
      </c>
      <c r="BX47" s="241">
        <v>0</v>
      </c>
      <c r="BY47" s="241">
        <v>0</v>
      </c>
      <c r="BZ47" s="241">
        <v>0</v>
      </c>
      <c r="CA47" s="241">
        <v>0</v>
      </c>
      <c r="CB47" s="241">
        <v>0</v>
      </c>
      <c r="CC47" s="241">
        <v>0</v>
      </c>
      <c r="CD47" s="241">
        <v>0</v>
      </c>
      <c r="CE47" s="241">
        <v>0</v>
      </c>
      <c r="CF47" s="241">
        <v>0</v>
      </c>
      <c r="CG47" s="241">
        <v>0</v>
      </c>
      <c r="CH47" s="241">
        <v>0</v>
      </c>
      <c r="CI47" s="241">
        <v>0</v>
      </c>
      <c r="CJ47" s="241">
        <v>0</v>
      </c>
      <c r="CK47" s="241">
        <v>0</v>
      </c>
      <c r="CL47" s="241">
        <v>0</v>
      </c>
      <c r="CM47" s="241">
        <v>0</v>
      </c>
      <c r="CN47" s="241">
        <v>0</v>
      </c>
      <c r="CO47" s="241">
        <v>0</v>
      </c>
      <c r="CP47" s="241">
        <v>0</v>
      </c>
      <c r="CQ47" s="241">
        <f t="shared" si="0"/>
        <v>0</v>
      </c>
    </row>
    <row r="48" ht="15.5" spans="1:95">
      <c r="A48" s="240" t="s">
        <v>333</v>
      </c>
      <c r="B48" s="239" t="s">
        <v>156</v>
      </c>
      <c r="C48" s="239" t="s">
        <v>157</v>
      </c>
      <c r="D48" s="241">
        <v>0</v>
      </c>
      <c r="E48" s="241">
        <v>0</v>
      </c>
      <c r="F48" s="241">
        <v>0</v>
      </c>
      <c r="G48" s="241">
        <v>0</v>
      </c>
      <c r="H48" s="241">
        <v>0</v>
      </c>
      <c r="I48" s="241">
        <v>0</v>
      </c>
      <c r="J48" s="241">
        <v>0</v>
      </c>
      <c r="K48" s="241">
        <v>0</v>
      </c>
      <c r="L48" s="241">
        <v>0</v>
      </c>
      <c r="M48" s="241">
        <v>0</v>
      </c>
      <c r="N48" s="241">
        <v>0</v>
      </c>
      <c r="O48" s="241">
        <v>0</v>
      </c>
      <c r="P48" s="241">
        <v>0</v>
      </c>
      <c r="Q48" s="241">
        <v>0</v>
      </c>
      <c r="R48" s="241">
        <v>0</v>
      </c>
      <c r="S48" s="241">
        <v>0</v>
      </c>
      <c r="T48" s="241">
        <v>0</v>
      </c>
      <c r="U48" s="241">
        <v>0</v>
      </c>
      <c r="V48" s="241">
        <v>0</v>
      </c>
      <c r="W48" s="241">
        <v>0</v>
      </c>
      <c r="X48" s="241">
        <v>0</v>
      </c>
      <c r="Y48" s="241">
        <v>0</v>
      </c>
      <c r="Z48" s="241">
        <v>0</v>
      </c>
      <c r="AA48" s="241">
        <v>0</v>
      </c>
      <c r="AB48" s="241">
        <v>0</v>
      </c>
      <c r="AC48" s="241">
        <v>0</v>
      </c>
      <c r="AD48" s="241">
        <v>0</v>
      </c>
      <c r="AE48" s="241">
        <v>0</v>
      </c>
      <c r="AF48" s="241">
        <v>0</v>
      </c>
      <c r="AG48" s="241">
        <v>0</v>
      </c>
      <c r="AH48" s="241">
        <v>0</v>
      </c>
      <c r="AI48" s="241">
        <v>0</v>
      </c>
      <c r="AJ48" s="241">
        <v>0</v>
      </c>
      <c r="AK48" s="241">
        <v>0</v>
      </c>
      <c r="AL48" s="241">
        <v>0</v>
      </c>
      <c r="AM48" s="241">
        <v>0</v>
      </c>
      <c r="AN48" s="241">
        <v>0</v>
      </c>
      <c r="AO48" s="241">
        <v>0</v>
      </c>
      <c r="AP48" s="241">
        <v>0</v>
      </c>
      <c r="AQ48" s="241">
        <v>0</v>
      </c>
      <c r="AR48" s="241">
        <v>0</v>
      </c>
      <c r="AS48" s="241">
        <v>0</v>
      </c>
      <c r="AT48" s="241">
        <v>0</v>
      </c>
      <c r="AU48" s="241">
        <v>0</v>
      </c>
      <c r="AV48" s="241">
        <v>0</v>
      </c>
      <c r="AW48" s="241">
        <v>0</v>
      </c>
      <c r="AX48" s="241">
        <v>0</v>
      </c>
      <c r="AY48" s="241">
        <v>0</v>
      </c>
      <c r="AZ48" s="241">
        <v>0</v>
      </c>
      <c r="BA48" s="241">
        <v>0</v>
      </c>
      <c r="BB48" s="241">
        <v>0</v>
      </c>
      <c r="BC48" s="241">
        <v>0</v>
      </c>
      <c r="BD48" s="241">
        <v>0</v>
      </c>
      <c r="BE48" s="241">
        <v>0</v>
      </c>
      <c r="BF48" s="241">
        <v>0</v>
      </c>
      <c r="BG48" s="241">
        <v>0</v>
      </c>
      <c r="BH48" s="241">
        <v>0</v>
      </c>
      <c r="BI48" s="241">
        <v>0</v>
      </c>
      <c r="BJ48" s="241">
        <v>0</v>
      </c>
      <c r="BK48" s="241">
        <v>0</v>
      </c>
      <c r="BL48" s="241">
        <v>0</v>
      </c>
      <c r="BM48" s="241">
        <v>0</v>
      </c>
      <c r="BN48" s="241">
        <v>0</v>
      </c>
      <c r="BO48" s="241">
        <v>0</v>
      </c>
      <c r="BP48" s="241">
        <v>0</v>
      </c>
      <c r="BQ48" s="241">
        <v>0</v>
      </c>
      <c r="BR48" s="241">
        <v>0</v>
      </c>
      <c r="BS48" s="241">
        <v>0</v>
      </c>
      <c r="BT48" s="241">
        <v>0</v>
      </c>
      <c r="BU48" s="241">
        <v>0</v>
      </c>
      <c r="BV48" s="241">
        <v>0</v>
      </c>
      <c r="BW48" s="241">
        <v>0</v>
      </c>
      <c r="BX48" s="241">
        <v>0</v>
      </c>
      <c r="BY48" s="241">
        <v>0</v>
      </c>
      <c r="BZ48" s="241">
        <v>0</v>
      </c>
      <c r="CA48" s="241">
        <v>0</v>
      </c>
      <c r="CB48" s="241">
        <v>0</v>
      </c>
      <c r="CC48" s="241">
        <v>0</v>
      </c>
      <c r="CD48" s="241">
        <v>0</v>
      </c>
      <c r="CE48" s="241">
        <v>0</v>
      </c>
      <c r="CF48" s="241">
        <v>0</v>
      </c>
      <c r="CG48" s="241">
        <v>0</v>
      </c>
      <c r="CH48" s="241">
        <v>0</v>
      </c>
      <c r="CI48" s="241">
        <v>0</v>
      </c>
      <c r="CJ48" s="241">
        <v>0</v>
      </c>
      <c r="CK48" s="241">
        <v>0</v>
      </c>
      <c r="CL48" s="241">
        <v>0</v>
      </c>
      <c r="CM48" s="241">
        <v>0</v>
      </c>
      <c r="CN48" s="241">
        <v>0</v>
      </c>
      <c r="CO48" s="241">
        <v>0</v>
      </c>
      <c r="CP48" s="241">
        <v>0</v>
      </c>
      <c r="CQ48" s="241">
        <f t="shared" si="0"/>
        <v>0</v>
      </c>
    </row>
    <row r="49" ht="15.5" spans="1:95">
      <c r="A49" s="240" t="s">
        <v>333</v>
      </c>
      <c r="B49" s="239" t="s">
        <v>158</v>
      </c>
      <c r="C49" s="239" t="s">
        <v>159</v>
      </c>
      <c r="D49" s="241">
        <v>0</v>
      </c>
      <c r="E49" s="241">
        <v>0</v>
      </c>
      <c r="F49" s="241">
        <v>0</v>
      </c>
      <c r="G49" s="241">
        <v>0</v>
      </c>
      <c r="H49" s="241">
        <v>0</v>
      </c>
      <c r="I49" s="241">
        <v>0</v>
      </c>
      <c r="J49" s="241">
        <v>0</v>
      </c>
      <c r="K49" s="241">
        <v>0</v>
      </c>
      <c r="L49" s="241">
        <v>0</v>
      </c>
      <c r="M49" s="241">
        <v>0</v>
      </c>
      <c r="N49" s="241">
        <v>0</v>
      </c>
      <c r="O49" s="241">
        <v>0</v>
      </c>
      <c r="P49" s="241">
        <v>0</v>
      </c>
      <c r="Q49" s="241">
        <v>0</v>
      </c>
      <c r="R49" s="241">
        <v>0</v>
      </c>
      <c r="S49" s="241">
        <v>0</v>
      </c>
      <c r="T49" s="241">
        <v>0</v>
      </c>
      <c r="U49" s="241">
        <v>0</v>
      </c>
      <c r="V49" s="241">
        <v>0</v>
      </c>
      <c r="W49" s="241">
        <v>0</v>
      </c>
      <c r="X49" s="241">
        <v>0</v>
      </c>
      <c r="Y49" s="241">
        <v>0</v>
      </c>
      <c r="Z49" s="241">
        <v>0</v>
      </c>
      <c r="AA49" s="241">
        <v>0</v>
      </c>
      <c r="AB49" s="241">
        <v>0</v>
      </c>
      <c r="AC49" s="241">
        <v>0</v>
      </c>
      <c r="AD49" s="241">
        <v>0</v>
      </c>
      <c r="AE49" s="241">
        <v>0</v>
      </c>
      <c r="AF49" s="241">
        <v>0</v>
      </c>
      <c r="AG49" s="241">
        <v>0</v>
      </c>
      <c r="AH49" s="241">
        <v>0</v>
      </c>
      <c r="AI49" s="241">
        <v>0</v>
      </c>
      <c r="AJ49" s="241">
        <v>0</v>
      </c>
      <c r="AK49" s="241">
        <v>0</v>
      </c>
      <c r="AL49" s="241">
        <v>0</v>
      </c>
      <c r="AM49" s="241">
        <v>0</v>
      </c>
      <c r="AN49" s="241">
        <v>0</v>
      </c>
      <c r="AO49" s="241">
        <v>0</v>
      </c>
      <c r="AP49" s="241">
        <v>0</v>
      </c>
      <c r="AQ49" s="241">
        <v>0</v>
      </c>
      <c r="AR49" s="241">
        <v>0</v>
      </c>
      <c r="AS49" s="241">
        <v>0</v>
      </c>
      <c r="AT49" s="241">
        <v>0</v>
      </c>
      <c r="AU49" s="241">
        <v>0</v>
      </c>
      <c r="AV49" s="241">
        <v>0</v>
      </c>
      <c r="AW49" s="241">
        <v>0</v>
      </c>
      <c r="AX49" s="241">
        <v>0</v>
      </c>
      <c r="AY49" s="241">
        <v>0</v>
      </c>
      <c r="AZ49" s="241">
        <v>0</v>
      </c>
      <c r="BA49" s="241">
        <v>0</v>
      </c>
      <c r="BB49" s="241">
        <v>0</v>
      </c>
      <c r="BC49" s="241">
        <v>0</v>
      </c>
      <c r="BD49" s="241">
        <v>0</v>
      </c>
      <c r="BE49" s="241">
        <v>0</v>
      </c>
      <c r="BF49" s="241">
        <v>0</v>
      </c>
      <c r="BG49" s="241">
        <v>0</v>
      </c>
      <c r="BH49" s="241">
        <v>0</v>
      </c>
      <c r="BI49" s="241">
        <v>0</v>
      </c>
      <c r="BJ49" s="241">
        <v>0</v>
      </c>
      <c r="BK49" s="241">
        <v>0</v>
      </c>
      <c r="BL49" s="241">
        <v>0</v>
      </c>
      <c r="BM49" s="241">
        <v>0</v>
      </c>
      <c r="BN49" s="241">
        <v>0</v>
      </c>
      <c r="BO49" s="241">
        <v>0</v>
      </c>
      <c r="BP49" s="241">
        <v>0</v>
      </c>
      <c r="BQ49" s="241">
        <v>0</v>
      </c>
      <c r="BR49" s="241">
        <v>0</v>
      </c>
      <c r="BS49" s="241">
        <v>0</v>
      </c>
      <c r="BT49" s="241">
        <v>0</v>
      </c>
      <c r="BU49" s="241">
        <v>0</v>
      </c>
      <c r="BV49" s="241">
        <v>0</v>
      </c>
      <c r="BW49" s="241">
        <v>0</v>
      </c>
      <c r="BX49" s="241">
        <v>0</v>
      </c>
      <c r="BY49" s="241">
        <v>0</v>
      </c>
      <c r="BZ49" s="241">
        <v>0</v>
      </c>
      <c r="CA49" s="241">
        <v>0</v>
      </c>
      <c r="CB49" s="241">
        <v>0</v>
      </c>
      <c r="CC49" s="241">
        <v>0</v>
      </c>
      <c r="CD49" s="241">
        <v>0</v>
      </c>
      <c r="CE49" s="241">
        <v>0</v>
      </c>
      <c r="CF49" s="241">
        <v>0</v>
      </c>
      <c r="CG49" s="241">
        <v>0</v>
      </c>
      <c r="CH49" s="241">
        <v>0</v>
      </c>
      <c r="CI49" s="241">
        <v>0</v>
      </c>
      <c r="CJ49" s="241">
        <v>0</v>
      </c>
      <c r="CK49" s="241">
        <v>0</v>
      </c>
      <c r="CL49" s="241">
        <v>0</v>
      </c>
      <c r="CM49" s="241">
        <v>0</v>
      </c>
      <c r="CN49" s="241">
        <v>0</v>
      </c>
      <c r="CO49" s="241">
        <v>0</v>
      </c>
      <c r="CP49" s="241">
        <v>0</v>
      </c>
      <c r="CQ49" s="241">
        <f t="shared" si="0"/>
        <v>0</v>
      </c>
    </row>
    <row r="50" ht="15.5" spans="1:95">
      <c r="A50" s="240" t="s">
        <v>333</v>
      </c>
      <c r="B50" s="239" t="s">
        <v>160</v>
      </c>
      <c r="C50" s="239" t="s">
        <v>161</v>
      </c>
      <c r="D50" s="241">
        <v>0</v>
      </c>
      <c r="E50" s="241">
        <v>0</v>
      </c>
      <c r="F50" s="241">
        <v>0</v>
      </c>
      <c r="G50" s="241">
        <v>0</v>
      </c>
      <c r="H50" s="241">
        <v>0</v>
      </c>
      <c r="I50" s="241">
        <v>0</v>
      </c>
      <c r="J50" s="241">
        <v>0</v>
      </c>
      <c r="K50" s="241">
        <v>0</v>
      </c>
      <c r="L50" s="241">
        <v>0</v>
      </c>
      <c r="M50" s="241">
        <v>0</v>
      </c>
      <c r="N50" s="241">
        <v>0</v>
      </c>
      <c r="O50" s="241">
        <v>0</v>
      </c>
      <c r="P50" s="241">
        <v>0</v>
      </c>
      <c r="Q50" s="241">
        <v>0</v>
      </c>
      <c r="R50" s="241">
        <v>0</v>
      </c>
      <c r="S50" s="241">
        <v>0</v>
      </c>
      <c r="T50" s="241">
        <v>0</v>
      </c>
      <c r="U50" s="241">
        <v>0</v>
      </c>
      <c r="V50" s="241">
        <v>0</v>
      </c>
      <c r="W50" s="241">
        <v>0</v>
      </c>
      <c r="X50" s="241">
        <v>0</v>
      </c>
      <c r="Y50" s="241">
        <v>0</v>
      </c>
      <c r="Z50" s="241">
        <v>0</v>
      </c>
      <c r="AA50" s="241">
        <v>0</v>
      </c>
      <c r="AB50" s="241">
        <v>0</v>
      </c>
      <c r="AC50" s="241">
        <v>0</v>
      </c>
      <c r="AD50" s="241">
        <v>0</v>
      </c>
      <c r="AE50" s="241">
        <v>0</v>
      </c>
      <c r="AF50" s="241">
        <v>0</v>
      </c>
      <c r="AG50" s="241">
        <v>0</v>
      </c>
      <c r="AH50" s="241">
        <v>0</v>
      </c>
      <c r="AI50" s="241">
        <v>0</v>
      </c>
      <c r="AJ50" s="241">
        <v>0</v>
      </c>
      <c r="AK50" s="241">
        <v>0</v>
      </c>
      <c r="AL50" s="241">
        <v>0</v>
      </c>
      <c r="AM50" s="241">
        <v>0</v>
      </c>
      <c r="AN50" s="241">
        <v>0</v>
      </c>
      <c r="AO50" s="241">
        <v>0</v>
      </c>
      <c r="AP50" s="241">
        <v>0</v>
      </c>
      <c r="AQ50" s="241">
        <v>0</v>
      </c>
      <c r="AR50" s="241">
        <v>0</v>
      </c>
      <c r="AS50" s="241">
        <v>0</v>
      </c>
      <c r="AT50" s="241">
        <v>0</v>
      </c>
      <c r="AU50" s="241">
        <v>0</v>
      </c>
      <c r="AV50" s="241">
        <v>0</v>
      </c>
      <c r="AW50" s="241">
        <v>0</v>
      </c>
      <c r="AX50" s="241">
        <v>0</v>
      </c>
      <c r="AY50" s="241">
        <v>0</v>
      </c>
      <c r="AZ50" s="241">
        <v>0</v>
      </c>
      <c r="BA50" s="241">
        <v>0</v>
      </c>
      <c r="BB50" s="241">
        <v>0</v>
      </c>
      <c r="BC50" s="241">
        <v>0</v>
      </c>
      <c r="BD50" s="241">
        <v>0</v>
      </c>
      <c r="BE50" s="241">
        <v>0</v>
      </c>
      <c r="BF50" s="241">
        <v>0</v>
      </c>
      <c r="BG50" s="241">
        <v>0</v>
      </c>
      <c r="BH50" s="241">
        <v>0</v>
      </c>
      <c r="BI50" s="241">
        <v>0</v>
      </c>
      <c r="BJ50" s="241">
        <v>0</v>
      </c>
      <c r="BK50" s="241">
        <v>0</v>
      </c>
      <c r="BL50" s="241">
        <v>0</v>
      </c>
      <c r="BM50" s="241">
        <v>0</v>
      </c>
      <c r="BN50" s="241">
        <v>0</v>
      </c>
      <c r="BO50" s="241">
        <v>0</v>
      </c>
      <c r="BP50" s="241">
        <v>0</v>
      </c>
      <c r="BQ50" s="241">
        <v>0</v>
      </c>
      <c r="BR50" s="241">
        <v>0</v>
      </c>
      <c r="BS50" s="241">
        <v>0</v>
      </c>
      <c r="BT50" s="241">
        <v>0</v>
      </c>
      <c r="BU50" s="241">
        <v>0</v>
      </c>
      <c r="BV50" s="241">
        <v>0</v>
      </c>
      <c r="BW50" s="241">
        <v>0</v>
      </c>
      <c r="BX50" s="241">
        <v>0</v>
      </c>
      <c r="BY50" s="241">
        <v>0</v>
      </c>
      <c r="BZ50" s="241">
        <v>0</v>
      </c>
      <c r="CA50" s="241">
        <v>0</v>
      </c>
      <c r="CB50" s="241">
        <v>0</v>
      </c>
      <c r="CC50" s="241">
        <v>0</v>
      </c>
      <c r="CD50" s="241">
        <v>0</v>
      </c>
      <c r="CE50" s="241">
        <v>0</v>
      </c>
      <c r="CF50" s="241">
        <v>0</v>
      </c>
      <c r="CG50" s="241">
        <v>0</v>
      </c>
      <c r="CH50" s="241">
        <v>0</v>
      </c>
      <c r="CI50" s="241">
        <v>0</v>
      </c>
      <c r="CJ50" s="241">
        <v>0</v>
      </c>
      <c r="CK50" s="241">
        <v>0</v>
      </c>
      <c r="CL50" s="241">
        <v>0</v>
      </c>
      <c r="CM50" s="241">
        <v>0</v>
      </c>
      <c r="CN50" s="241">
        <v>0</v>
      </c>
      <c r="CO50" s="241">
        <v>0</v>
      </c>
      <c r="CP50" s="241">
        <v>0</v>
      </c>
      <c r="CQ50" s="241">
        <f t="shared" si="0"/>
        <v>0</v>
      </c>
    </row>
    <row r="51" ht="15.5" spans="1:95">
      <c r="A51" s="240" t="s">
        <v>333</v>
      </c>
      <c r="B51" s="239" t="s">
        <v>162</v>
      </c>
      <c r="C51" s="239" t="s">
        <v>163</v>
      </c>
      <c r="D51" s="241">
        <v>0</v>
      </c>
      <c r="E51" s="241">
        <v>0</v>
      </c>
      <c r="F51" s="241">
        <v>0</v>
      </c>
      <c r="G51" s="241">
        <v>0</v>
      </c>
      <c r="H51" s="241">
        <v>0</v>
      </c>
      <c r="I51" s="241">
        <v>0</v>
      </c>
      <c r="J51" s="241">
        <v>0</v>
      </c>
      <c r="K51" s="241">
        <v>0</v>
      </c>
      <c r="L51" s="241">
        <v>0</v>
      </c>
      <c r="M51" s="241">
        <v>0</v>
      </c>
      <c r="N51" s="241">
        <v>0</v>
      </c>
      <c r="O51" s="241">
        <v>0</v>
      </c>
      <c r="P51" s="241">
        <v>0</v>
      </c>
      <c r="Q51" s="241">
        <v>0</v>
      </c>
      <c r="R51" s="241">
        <v>0</v>
      </c>
      <c r="S51" s="241">
        <v>0</v>
      </c>
      <c r="T51" s="241">
        <v>0</v>
      </c>
      <c r="U51" s="241">
        <v>0</v>
      </c>
      <c r="V51" s="241">
        <v>0</v>
      </c>
      <c r="W51" s="241">
        <v>0</v>
      </c>
      <c r="X51" s="241">
        <v>0</v>
      </c>
      <c r="Y51" s="241">
        <v>0</v>
      </c>
      <c r="Z51" s="241">
        <v>0</v>
      </c>
      <c r="AA51" s="241">
        <v>0</v>
      </c>
      <c r="AB51" s="241">
        <v>0</v>
      </c>
      <c r="AC51" s="241">
        <v>0</v>
      </c>
      <c r="AD51" s="241">
        <v>0</v>
      </c>
      <c r="AE51" s="241">
        <v>0</v>
      </c>
      <c r="AF51" s="241">
        <v>0</v>
      </c>
      <c r="AG51" s="241">
        <v>0</v>
      </c>
      <c r="AH51" s="241">
        <v>0</v>
      </c>
      <c r="AI51" s="241">
        <v>0</v>
      </c>
      <c r="AJ51" s="241">
        <v>0</v>
      </c>
      <c r="AK51" s="241">
        <v>0</v>
      </c>
      <c r="AL51" s="241">
        <v>0</v>
      </c>
      <c r="AM51" s="241">
        <v>0</v>
      </c>
      <c r="AN51" s="241">
        <v>0</v>
      </c>
      <c r="AO51" s="241">
        <v>0</v>
      </c>
      <c r="AP51" s="241">
        <v>0</v>
      </c>
      <c r="AQ51" s="241">
        <v>0</v>
      </c>
      <c r="AR51" s="241">
        <v>0</v>
      </c>
      <c r="AS51" s="241">
        <v>0</v>
      </c>
      <c r="AT51" s="241">
        <v>0</v>
      </c>
      <c r="AU51" s="241">
        <v>0</v>
      </c>
      <c r="AV51" s="241">
        <v>0</v>
      </c>
      <c r="AW51" s="241">
        <v>0</v>
      </c>
      <c r="AX51" s="241">
        <v>0</v>
      </c>
      <c r="AY51" s="241">
        <v>0</v>
      </c>
      <c r="AZ51" s="241">
        <v>0</v>
      </c>
      <c r="BA51" s="241">
        <v>0</v>
      </c>
      <c r="BB51" s="241">
        <v>0</v>
      </c>
      <c r="BC51" s="241">
        <v>0</v>
      </c>
      <c r="BD51" s="241">
        <v>0</v>
      </c>
      <c r="BE51" s="241">
        <v>0</v>
      </c>
      <c r="BF51" s="241">
        <v>0</v>
      </c>
      <c r="BG51" s="241">
        <v>0</v>
      </c>
      <c r="BH51" s="241">
        <v>0</v>
      </c>
      <c r="BI51" s="241">
        <v>0</v>
      </c>
      <c r="BJ51" s="241">
        <v>0</v>
      </c>
      <c r="BK51" s="241">
        <v>0</v>
      </c>
      <c r="BL51" s="241">
        <v>0</v>
      </c>
      <c r="BM51" s="241">
        <v>0</v>
      </c>
      <c r="BN51" s="241">
        <v>0</v>
      </c>
      <c r="BO51" s="241">
        <v>0</v>
      </c>
      <c r="BP51" s="241">
        <v>0</v>
      </c>
      <c r="BQ51" s="241">
        <v>0</v>
      </c>
      <c r="BR51" s="241">
        <v>0</v>
      </c>
      <c r="BS51" s="241">
        <v>0</v>
      </c>
      <c r="BT51" s="241">
        <v>0</v>
      </c>
      <c r="BU51" s="241">
        <v>0</v>
      </c>
      <c r="BV51" s="241">
        <v>0</v>
      </c>
      <c r="BW51" s="241">
        <v>0</v>
      </c>
      <c r="BX51" s="241">
        <v>0</v>
      </c>
      <c r="BY51" s="241">
        <v>0</v>
      </c>
      <c r="BZ51" s="241">
        <v>0</v>
      </c>
      <c r="CA51" s="241">
        <v>0</v>
      </c>
      <c r="CB51" s="241">
        <v>0</v>
      </c>
      <c r="CC51" s="241">
        <v>0</v>
      </c>
      <c r="CD51" s="241">
        <v>0</v>
      </c>
      <c r="CE51" s="241">
        <v>0</v>
      </c>
      <c r="CF51" s="241">
        <v>0</v>
      </c>
      <c r="CG51" s="241">
        <v>0</v>
      </c>
      <c r="CH51" s="241">
        <v>0</v>
      </c>
      <c r="CI51" s="241">
        <v>0</v>
      </c>
      <c r="CJ51" s="241">
        <v>0</v>
      </c>
      <c r="CK51" s="241">
        <v>0</v>
      </c>
      <c r="CL51" s="241">
        <v>0</v>
      </c>
      <c r="CM51" s="241">
        <v>0</v>
      </c>
      <c r="CN51" s="241">
        <v>0</v>
      </c>
      <c r="CO51" s="241">
        <v>0</v>
      </c>
      <c r="CP51" s="241">
        <v>0</v>
      </c>
      <c r="CQ51" s="241">
        <f t="shared" si="0"/>
        <v>0</v>
      </c>
    </row>
    <row r="52" ht="15.5" spans="1:95">
      <c r="A52" s="240" t="s">
        <v>333</v>
      </c>
      <c r="B52" s="239" t="s">
        <v>164</v>
      </c>
      <c r="C52" s="239" t="s">
        <v>165</v>
      </c>
      <c r="D52" s="241">
        <v>0</v>
      </c>
      <c r="E52" s="241">
        <v>0</v>
      </c>
      <c r="F52" s="241">
        <v>0</v>
      </c>
      <c r="G52" s="241">
        <v>0</v>
      </c>
      <c r="H52" s="241">
        <v>0</v>
      </c>
      <c r="I52" s="241">
        <v>0</v>
      </c>
      <c r="J52" s="241">
        <v>0</v>
      </c>
      <c r="K52" s="241">
        <v>0</v>
      </c>
      <c r="L52" s="241">
        <v>0</v>
      </c>
      <c r="M52" s="241">
        <v>0</v>
      </c>
      <c r="N52" s="241">
        <v>0</v>
      </c>
      <c r="O52" s="241">
        <v>0</v>
      </c>
      <c r="P52" s="241">
        <v>0</v>
      </c>
      <c r="Q52" s="241">
        <v>0</v>
      </c>
      <c r="R52" s="241">
        <v>0</v>
      </c>
      <c r="S52" s="241">
        <v>0</v>
      </c>
      <c r="T52" s="241">
        <v>0</v>
      </c>
      <c r="U52" s="241">
        <v>0</v>
      </c>
      <c r="V52" s="241">
        <v>0</v>
      </c>
      <c r="W52" s="241">
        <v>0</v>
      </c>
      <c r="X52" s="241">
        <v>0</v>
      </c>
      <c r="Y52" s="241">
        <v>0</v>
      </c>
      <c r="Z52" s="241">
        <v>0</v>
      </c>
      <c r="AA52" s="241">
        <v>0</v>
      </c>
      <c r="AB52" s="241">
        <v>0</v>
      </c>
      <c r="AC52" s="241">
        <v>0</v>
      </c>
      <c r="AD52" s="241">
        <v>0</v>
      </c>
      <c r="AE52" s="241">
        <v>0</v>
      </c>
      <c r="AF52" s="241">
        <v>0</v>
      </c>
      <c r="AG52" s="241">
        <v>0</v>
      </c>
      <c r="AH52" s="241">
        <v>0</v>
      </c>
      <c r="AI52" s="241">
        <v>0</v>
      </c>
      <c r="AJ52" s="241">
        <v>0</v>
      </c>
      <c r="AK52" s="241">
        <v>0</v>
      </c>
      <c r="AL52" s="241">
        <v>0</v>
      </c>
      <c r="AM52" s="241">
        <v>0</v>
      </c>
      <c r="AN52" s="241">
        <v>0</v>
      </c>
      <c r="AO52" s="241">
        <v>0</v>
      </c>
      <c r="AP52" s="241">
        <v>0</v>
      </c>
      <c r="AQ52" s="241">
        <v>0</v>
      </c>
      <c r="AR52" s="241">
        <v>0</v>
      </c>
      <c r="AS52" s="241">
        <v>0</v>
      </c>
      <c r="AT52" s="241">
        <v>0</v>
      </c>
      <c r="AU52" s="241">
        <v>0</v>
      </c>
      <c r="AV52" s="241">
        <v>0</v>
      </c>
      <c r="AW52" s="241">
        <v>0</v>
      </c>
      <c r="AX52" s="241">
        <v>0</v>
      </c>
      <c r="AY52" s="241">
        <v>0</v>
      </c>
      <c r="AZ52" s="241">
        <v>0</v>
      </c>
      <c r="BA52" s="241">
        <v>0</v>
      </c>
      <c r="BB52" s="241">
        <v>0</v>
      </c>
      <c r="BC52" s="241">
        <v>0</v>
      </c>
      <c r="BD52" s="241">
        <v>0</v>
      </c>
      <c r="BE52" s="241">
        <v>0</v>
      </c>
      <c r="BF52" s="241">
        <v>0</v>
      </c>
      <c r="BG52" s="241">
        <v>0</v>
      </c>
      <c r="BH52" s="241">
        <v>0</v>
      </c>
      <c r="BI52" s="241">
        <v>0</v>
      </c>
      <c r="BJ52" s="241">
        <v>0</v>
      </c>
      <c r="BK52" s="241">
        <v>0</v>
      </c>
      <c r="BL52" s="241">
        <v>0</v>
      </c>
      <c r="BM52" s="241">
        <v>0</v>
      </c>
      <c r="BN52" s="241">
        <v>0</v>
      </c>
      <c r="BO52" s="241">
        <v>0</v>
      </c>
      <c r="BP52" s="241">
        <v>0</v>
      </c>
      <c r="BQ52" s="241">
        <v>0</v>
      </c>
      <c r="BR52" s="241">
        <v>0</v>
      </c>
      <c r="BS52" s="241">
        <v>0</v>
      </c>
      <c r="BT52" s="241">
        <v>0</v>
      </c>
      <c r="BU52" s="241">
        <v>0</v>
      </c>
      <c r="BV52" s="241">
        <v>0</v>
      </c>
      <c r="BW52" s="241">
        <v>0</v>
      </c>
      <c r="BX52" s="241">
        <v>0</v>
      </c>
      <c r="BY52" s="241">
        <v>0</v>
      </c>
      <c r="BZ52" s="241">
        <v>0</v>
      </c>
      <c r="CA52" s="241">
        <v>0</v>
      </c>
      <c r="CB52" s="241">
        <v>0</v>
      </c>
      <c r="CC52" s="241">
        <v>0</v>
      </c>
      <c r="CD52" s="241">
        <v>0</v>
      </c>
      <c r="CE52" s="241">
        <v>0</v>
      </c>
      <c r="CF52" s="241">
        <v>0</v>
      </c>
      <c r="CG52" s="241">
        <v>0</v>
      </c>
      <c r="CH52" s="241">
        <v>0</v>
      </c>
      <c r="CI52" s="241">
        <v>0</v>
      </c>
      <c r="CJ52" s="241">
        <v>0</v>
      </c>
      <c r="CK52" s="241">
        <v>0</v>
      </c>
      <c r="CL52" s="241">
        <v>0</v>
      </c>
      <c r="CM52" s="241">
        <v>0</v>
      </c>
      <c r="CN52" s="241">
        <v>0</v>
      </c>
      <c r="CO52" s="241">
        <v>0</v>
      </c>
      <c r="CP52" s="241">
        <v>0</v>
      </c>
      <c r="CQ52" s="241">
        <f t="shared" si="0"/>
        <v>0</v>
      </c>
    </row>
    <row r="53" ht="15.5" spans="1:95">
      <c r="A53" s="240" t="s">
        <v>333</v>
      </c>
      <c r="B53" s="239" t="s">
        <v>166</v>
      </c>
      <c r="C53" s="239" t="s">
        <v>167</v>
      </c>
      <c r="D53" s="241">
        <v>0</v>
      </c>
      <c r="E53" s="241">
        <v>0</v>
      </c>
      <c r="F53" s="241">
        <v>0</v>
      </c>
      <c r="G53" s="241">
        <v>0</v>
      </c>
      <c r="H53" s="241">
        <v>0</v>
      </c>
      <c r="I53" s="241">
        <v>0</v>
      </c>
      <c r="J53" s="241">
        <v>0</v>
      </c>
      <c r="K53" s="241">
        <v>0</v>
      </c>
      <c r="L53" s="241">
        <v>0</v>
      </c>
      <c r="M53" s="241">
        <v>0</v>
      </c>
      <c r="N53" s="241">
        <v>0</v>
      </c>
      <c r="O53" s="241">
        <v>0</v>
      </c>
      <c r="P53" s="241">
        <v>0</v>
      </c>
      <c r="Q53" s="241">
        <v>0</v>
      </c>
      <c r="R53" s="241">
        <v>0</v>
      </c>
      <c r="S53" s="241">
        <v>0</v>
      </c>
      <c r="T53" s="241">
        <v>0</v>
      </c>
      <c r="U53" s="241">
        <v>0</v>
      </c>
      <c r="V53" s="241">
        <v>0</v>
      </c>
      <c r="W53" s="241">
        <v>0</v>
      </c>
      <c r="X53" s="241">
        <v>0</v>
      </c>
      <c r="Y53" s="241">
        <v>0</v>
      </c>
      <c r="Z53" s="241">
        <v>0</v>
      </c>
      <c r="AA53" s="241">
        <v>0</v>
      </c>
      <c r="AB53" s="241">
        <v>0</v>
      </c>
      <c r="AC53" s="241">
        <v>0</v>
      </c>
      <c r="AD53" s="241">
        <v>0</v>
      </c>
      <c r="AE53" s="241">
        <v>0</v>
      </c>
      <c r="AF53" s="241">
        <v>0</v>
      </c>
      <c r="AG53" s="241">
        <v>0</v>
      </c>
      <c r="AH53" s="241">
        <v>0</v>
      </c>
      <c r="AI53" s="241">
        <v>0</v>
      </c>
      <c r="AJ53" s="241">
        <v>0</v>
      </c>
      <c r="AK53" s="241">
        <v>0</v>
      </c>
      <c r="AL53" s="241">
        <v>0</v>
      </c>
      <c r="AM53" s="241">
        <v>0</v>
      </c>
      <c r="AN53" s="241">
        <v>0</v>
      </c>
      <c r="AO53" s="241">
        <v>0</v>
      </c>
      <c r="AP53" s="241">
        <v>0</v>
      </c>
      <c r="AQ53" s="241">
        <v>0</v>
      </c>
      <c r="AR53" s="241">
        <v>0</v>
      </c>
      <c r="AS53" s="241">
        <v>0</v>
      </c>
      <c r="AT53" s="241">
        <v>0</v>
      </c>
      <c r="AU53" s="241">
        <v>0</v>
      </c>
      <c r="AV53" s="241">
        <v>0</v>
      </c>
      <c r="AW53" s="241">
        <v>0</v>
      </c>
      <c r="AX53" s="241">
        <v>0</v>
      </c>
      <c r="AY53" s="241">
        <v>0</v>
      </c>
      <c r="AZ53" s="241">
        <v>0</v>
      </c>
      <c r="BA53" s="241">
        <v>0</v>
      </c>
      <c r="BB53" s="241">
        <v>0</v>
      </c>
      <c r="BC53" s="241">
        <v>0</v>
      </c>
      <c r="BD53" s="241">
        <v>0</v>
      </c>
      <c r="BE53" s="241">
        <v>0</v>
      </c>
      <c r="BF53" s="241">
        <v>0</v>
      </c>
      <c r="BG53" s="241">
        <v>0</v>
      </c>
      <c r="BH53" s="241">
        <v>0</v>
      </c>
      <c r="BI53" s="241">
        <v>0</v>
      </c>
      <c r="BJ53" s="241">
        <v>0</v>
      </c>
      <c r="BK53" s="241">
        <v>0</v>
      </c>
      <c r="BL53" s="241">
        <v>0</v>
      </c>
      <c r="BM53" s="241">
        <v>0</v>
      </c>
      <c r="BN53" s="241">
        <v>0</v>
      </c>
      <c r="BO53" s="241">
        <v>0</v>
      </c>
      <c r="BP53" s="241">
        <v>0</v>
      </c>
      <c r="BQ53" s="241">
        <v>0</v>
      </c>
      <c r="BR53" s="241">
        <v>0</v>
      </c>
      <c r="BS53" s="241">
        <v>0</v>
      </c>
      <c r="BT53" s="241">
        <v>0</v>
      </c>
      <c r="BU53" s="241">
        <v>0</v>
      </c>
      <c r="BV53" s="241">
        <v>0</v>
      </c>
      <c r="BW53" s="241">
        <v>0</v>
      </c>
      <c r="BX53" s="241">
        <v>0</v>
      </c>
      <c r="BY53" s="241">
        <v>0</v>
      </c>
      <c r="BZ53" s="241">
        <v>0</v>
      </c>
      <c r="CA53" s="241">
        <v>0</v>
      </c>
      <c r="CB53" s="241">
        <v>0</v>
      </c>
      <c r="CC53" s="241">
        <v>0</v>
      </c>
      <c r="CD53" s="241">
        <v>0</v>
      </c>
      <c r="CE53" s="241">
        <v>0</v>
      </c>
      <c r="CF53" s="241">
        <v>0</v>
      </c>
      <c r="CG53" s="241">
        <v>0</v>
      </c>
      <c r="CH53" s="241">
        <v>0</v>
      </c>
      <c r="CI53" s="241">
        <v>0</v>
      </c>
      <c r="CJ53" s="241">
        <v>0</v>
      </c>
      <c r="CK53" s="241">
        <v>0</v>
      </c>
      <c r="CL53" s="241">
        <v>0</v>
      </c>
      <c r="CM53" s="241">
        <v>0</v>
      </c>
      <c r="CN53" s="241">
        <v>0</v>
      </c>
      <c r="CO53" s="241">
        <v>0</v>
      </c>
      <c r="CP53" s="241">
        <v>0</v>
      </c>
      <c r="CQ53" s="241">
        <f t="shared" si="0"/>
        <v>0</v>
      </c>
    </row>
    <row r="54" ht="15.5" spans="1:95">
      <c r="A54" s="240" t="s">
        <v>333</v>
      </c>
      <c r="B54" s="239" t="s">
        <v>168</v>
      </c>
      <c r="C54" s="239" t="s">
        <v>169</v>
      </c>
      <c r="D54" s="241">
        <v>0</v>
      </c>
      <c r="E54" s="241">
        <v>0</v>
      </c>
      <c r="F54" s="241">
        <v>0</v>
      </c>
      <c r="G54" s="241">
        <v>0</v>
      </c>
      <c r="H54" s="241">
        <v>0</v>
      </c>
      <c r="I54" s="241">
        <v>0</v>
      </c>
      <c r="J54" s="241">
        <v>0</v>
      </c>
      <c r="K54" s="241">
        <v>0</v>
      </c>
      <c r="L54" s="241">
        <v>0</v>
      </c>
      <c r="M54" s="241">
        <v>0</v>
      </c>
      <c r="N54" s="241">
        <v>0</v>
      </c>
      <c r="O54" s="241">
        <v>0</v>
      </c>
      <c r="P54" s="241">
        <v>0</v>
      </c>
      <c r="Q54" s="241">
        <v>0</v>
      </c>
      <c r="R54" s="241">
        <v>0</v>
      </c>
      <c r="S54" s="241">
        <v>0</v>
      </c>
      <c r="T54" s="241">
        <v>0</v>
      </c>
      <c r="U54" s="241">
        <v>0</v>
      </c>
      <c r="V54" s="241">
        <v>0</v>
      </c>
      <c r="W54" s="241">
        <v>0</v>
      </c>
      <c r="X54" s="241">
        <v>0</v>
      </c>
      <c r="Y54" s="241">
        <v>0</v>
      </c>
      <c r="Z54" s="241">
        <v>0</v>
      </c>
      <c r="AA54" s="241">
        <v>0</v>
      </c>
      <c r="AB54" s="241">
        <v>0</v>
      </c>
      <c r="AC54" s="241">
        <v>0</v>
      </c>
      <c r="AD54" s="241">
        <v>0</v>
      </c>
      <c r="AE54" s="241">
        <v>0</v>
      </c>
      <c r="AF54" s="241">
        <v>0</v>
      </c>
      <c r="AG54" s="241">
        <v>0</v>
      </c>
      <c r="AH54" s="241">
        <v>0</v>
      </c>
      <c r="AI54" s="241">
        <v>0</v>
      </c>
      <c r="AJ54" s="241">
        <v>0</v>
      </c>
      <c r="AK54" s="241">
        <v>0</v>
      </c>
      <c r="AL54" s="241">
        <v>0</v>
      </c>
      <c r="AM54" s="241">
        <v>0</v>
      </c>
      <c r="AN54" s="241">
        <v>0</v>
      </c>
      <c r="AO54" s="241">
        <v>0</v>
      </c>
      <c r="AP54" s="241">
        <v>0</v>
      </c>
      <c r="AQ54" s="241">
        <v>0</v>
      </c>
      <c r="AR54" s="241">
        <v>0</v>
      </c>
      <c r="AS54" s="241">
        <v>0</v>
      </c>
      <c r="AT54" s="241">
        <v>0</v>
      </c>
      <c r="AU54" s="241">
        <v>0</v>
      </c>
      <c r="AV54" s="241">
        <v>0</v>
      </c>
      <c r="AW54" s="241">
        <v>0</v>
      </c>
      <c r="AX54" s="241">
        <v>0</v>
      </c>
      <c r="AY54" s="241">
        <v>0</v>
      </c>
      <c r="AZ54" s="241">
        <v>0</v>
      </c>
      <c r="BA54" s="241">
        <v>0</v>
      </c>
      <c r="BB54" s="241">
        <v>0</v>
      </c>
      <c r="BC54" s="241">
        <v>0</v>
      </c>
      <c r="BD54" s="241">
        <v>0</v>
      </c>
      <c r="BE54" s="241">
        <v>0</v>
      </c>
      <c r="BF54" s="241">
        <v>0</v>
      </c>
      <c r="BG54" s="241">
        <v>0</v>
      </c>
      <c r="BH54" s="241">
        <v>0</v>
      </c>
      <c r="BI54" s="241">
        <v>0</v>
      </c>
      <c r="BJ54" s="241">
        <v>0</v>
      </c>
      <c r="BK54" s="241">
        <v>0</v>
      </c>
      <c r="BL54" s="241">
        <v>0</v>
      </c>
      <c r="BM54" s="241">
        <v>0</v>
      </c>
      <c r="BN54" s="241">
        <v>0</v>
      </c>
      <c r="BO54" s="241">
        <v>0</v>
      </c>
      <c r="BP54" s="241">
        <v>0</v>
      </c>
      <c r="BQ54" s="241">
        <v>0</v>
      </c>
      <c r="BR54" s="241">
        <v>0</v>
      </c>
      <c r="BS54" s="241">
        <v>0</v>
      </c>
      <c r="BT54" s="241">
        <v>0</v>
      </c>
      <c r="BU54" s="241">
        <v>0</v>
      </c>
      <c r="BV54" s="241">
        <v>0</v>
      </c>
      <c r="BW54" s="241">
        <v>0</v>
      </c>
      <c r="BX54" s="241">
        <v>0</v>
      </c>
      <c r="BY54" s="241">
        <v>0</v>
      </c>
      <c r="BZ54" s="241">
        <v>0</v>
      </c>
      <c r="CA54" s="241">
        <v>0</v>
      </c>
      <c r="CB54" s="241">
        <v>0</v>
      </c>
      <c r="CC54" s="241">
        <v>0</v>
      </c>
      <c r="CD54" s="241">
        <v>0</v>
      </c>
      <c r="CE54" s="241">
        <v>0</v>
      </c>
      <c r="CF54" s="241">
        <v>0</v>
      </c>
      <c r="CG54" s="241">
        <v>0</v>
      </c>
      <c r="CH54" s="241">
        <v>0</v>
      </c>
      <c r="CI54" s="241">
        <v>0</v>
      </c>
      <c r="CJ54" s="241">
        <v>0</v>
      </c>
      <c r="CK54" s="241">
        <v>0</v>
      </c>
      <c r="CL54" s="241">
        <v>0</v>
      </c>
      <c r="CM54" s="241">
        <v>0</v>
      </c>
      <c r="CN54" s="241">
        <v>0</v>
      </c>
      <c r="CO54" s="241">
        <v>0</v>
      </c>
      <c r="CP54" s="241">
        <v>0</v>
      </c>
      <c r="CQ54" s="241">
        <f t="shared" si="0"/>
        <v>0</v>
      </c>
    </row>
    <row r="55" ht="15.5" spans="1:95">
      <c r="A55" s="240" t="s">
        <v>333</v>
      </c>
      <c r="B55" s="239" t="s">
        <v>170</v>
      </c>
      <c r="C55" s="239" t="s">
        <v>171</v>
      </c>
      <c r="D55" s="241">
        <v>0</v>
      </c>
      <c r="E55" s="241">
        <v>0</v>
      </c>
      <c r="F55" s="241">
        <v>0</v>
      </c>
      <c r="G55" s="241">
        <v>0</v>
      </c>
      <c r="H55" s="241">
        <v>0</v>
      </c>
      <c r="I55" s="241">
        <v>0</v>
      </c>
      <c r="J55" s="241">
        <v>0</v>
      </c>
      <c r="K55" s="241">
        <v>0</v>
      </c>
      <c r="L55" s="241">
        <v>0</v>
      </c>
      <c r="M55" s="241">
        <v>0</v>
      </c>
      <c r="N55" s="241">
        <v>0</v>
      </c>
      <c r="O55" s="241">
        <v>0</v>
      </c>
      <c r="P55" s="241">
        <v>0</v>
      </c>
      <c r="Q55" s="241">
        <v>0</v>
      </c>
      <c r="R55" s="241">
        <v>0</v>
      </c>
      <c r="S55" s="241">
        <v>0</v>
      </c>
      <c r="T55" s="241">
        <v>0</v>
      </c>
      <c r="U55" s="241">
        <v>0</v>
      </c>
      <c r="V55" s="241">
        <v>0</v>
      </c>
      <c r="W55" s="241">
        <v>0</v>
      </c>
      <c r="X55" s="241">
        <v>0</v>
      </c>
      <c r="Y55" s="241">
        <v>0</v>
      </c>
      <c r="Z55" s="241">
        <v>0</v>
      </c>
      <c r="AA55" s="241">
        <v>0</v>
      </c>
      <c r="AB55" s="241">
        <v>0</v>
      </c>
      <c r="AC55" s="241">
        <v>0</v>
      </c>
      <c r="AD55" s="241">
        <v>0</v>
      </c>
      <c r="AE55" s="241">
        <v>0</v>
      </c>
      <c r="AF55" s="241">
        <v>0</v>
      </c>
      <c r="AG55" s="241">
        <v>0</v>
      </c>
      <c r="AH55" s="241">
        <v>0</v>
      </c>
      <c r="AI55" s="241">
        <v>0</v>
      </c>
      <c r="AJ55" s="241">
        <v>0</v>
      </c>
      <c r="AK55" s="241">
        <v>0</v>
      </c>
      <c r="AL55" s="241">
        <v>0</v>
      </c>
      <c r="AM55" s="241">
        <v>0</v>
      </c>
      <c r="AN55" s="241">
        <v>0</v>
      </c>
      <c r="AO55" s="241">
        <v>0</v>
      </c>
      <c r="AP55" s="241">
        <v>0</v>
      </c>
      <c r="AQ55" s="241">
        <v>0</v>
      </c>
      <c r="AR55" s="241">
        <v>0</v>
      </c>
      <c r="AS55" s="241">
        <v>0</v>
      </c>
      <c r="AT55" s="241">
        <v>0</v>
      </c>
      <c r="AU55" s="241">
        <v>0</v>
      </c>
      <c r="AV55" s="241">
        <v>0</v>
      </c>
      <c r="AW55" s="241">
        <v>0</v>
      </c>
      <c r="AX55" s="241">
        <v>0</v>
      </c>
      <c r="AY55" s="241">
        <v>0</v>
      </c>
      <c r="AZ55" s="241">
        <v>0</v>
      </c>
      <c r="BA55" s="241">
        <v>0</v>
      </c>
      <c r="BB55" s="241">
        <v>0</v>
      </c>
      <c r="BC55" s="241">
        <v>0</v>
      </c>
      <c r="BD55" s="241">
        <v>0</v>
      </c>
      <c r="BE55" s="241">
        <v>0</v>
      </c>
      <c r="BF55" s="241">
        <v>0</v>
      </c>
      <c r="BG55" s="241">
        <v>0</v>
      </c>
      <c r="BH55" s="241">
        <v>0</v>
      </c>
      <c r="BI55" s="241">
        <v>0</v>
      </c>
      <c r="BJ55" s="241">
        <v>0</v>
      </c>
      <c r="BK55" s="241">
        <v>0</v>
      </c>
      <c r="BL55" s="241">
        <v>0</v>
      </c>
      <c r="BM55" s="241">
        <v>0</v>
      </c>
      <c r="BN55" s="241">
        <v>0</v>
      </c>
      <c r="BO55" s="241">
        <v>0</v>
      </c>
      <c r="BP55" s="241">
        <v>0</v>
      </c>
      <c r="BQ55" s="241">
        <v>0</v>
      </c>
      <c r="BR55" s="241">
        <v>0</v>
      </c>
      <c r="BS55" s="241">
        <v>0</v>
      </c>
      <c r="BT55" s="241">
        <v>0</v>
      </c>
      <c r="BU55" s="241">
        <v>0</v>
      </c>
      <c r="BV55" s="241">
        <v>0</v>
      </c>
      <c r="BW55" s="241">
        <v>0</v>
      </c>
      <c r="BX55" s="241">
        <v>0</v>
      </c>
      <c r="BY55" s="241">
        <v>0</v>
      </c>
      <c r="BZ55" s="241">
        <v>0</v>
      </c>
      <c r="CA55" s="241">
        <v>0</v>
      </c>
      <c r="CB55" s="241">
        <v>0</v>
      </c>
      <c r="CC55" s="241">
        <v>0</v>
      </c>
      <c r="CD55" s="241">
        <v>0</v>
      </c>
      <c r="CE55" s="241">
        <v>0</v>
      </c>
      <c r="CF55" s="241">
        <v>0</v>
      </c>
      <c r="CG55" s="241">
        <v>0</v>
      </c>
      <c r="CH55" s="241">
        <v>0</v>
      </c>
      <c r="CI55" s="241">
        <v>0</v>
      </c>
      <c r="CJ55" s="241">
        <v>0</v>
      </c>
      <c r="CK55" s="241">
        <v>0</v>
      </c>
      <c r="CL55" s="241">
        <v>0</v>
      </c>
      <c r="CM55" s="241">
        <v>0</v>
      </c>
      <c r="CN55" s="241">
        <v>0</v>
      </c>
      <c r="CO55" s="241">
        <v>0</v>
      </c>
      <c r="CP55" s="241">
        <v>0</v>
      </c>
      <c r="CQ55" s="241">
        <f t="shared" si="0"/>
        <v>0</v>
      </c>
    </row>
    <row r="56" ht="15.5" spans="1:95">
      <c r="A56" s="240" t="s">
        <v>333</v>
      </c>
      <c r="B56" s="239" t="s">
        <v>172</v>
      </c>
      <c r="C56" s="239" t="s">
        <v>173</v>
      </c>
      <c r="D56" s="241">
        <v>0</v>
      </c>
      <c r="E56" s="241">
        <v>0</v>
      </c>
      <c r="F56" s="241">
        <v>0</v>
      </c>
      <c r="G56" s="241">
        <v>0</v>
      </c>
      <c r="H56" s="241">
        <v>0</v>
      </c>
      <c r="I56" s="241">
        <v>0</v>
      </c>
      <c r="J56" s="241">
        <v>0</v>
      </c>
      <c r="K56" s="241">
        <v>0</v>
      </c>
      <c r="L56" s="241">
        <v>0</v>
      </c>
      <c r="M56" s="241">
        <v>0</v>
      </c>
      <c r="N56" s="241">
        <v>0</v>
      </c>
      <c r="O56" s="241">
        <v>0</v>
      </c>
      <c r="P56" s="241">
        <v>0</v>
      </c>
      <c r="Q56" s="241">
        <v>0</v>
      </c>
      <c r="R56" s="241">
        <v>0</v>
      </c>
      <c r="S56" s="241">
        <v>0</v>
      </c>
      <c r="T56" s="241">
        <v>0</v>
      </c>
      <c r="U56" s="241">
        <v>0</v>
      </c>
      <c r="V56" s="241">
        <v>0</v>
      </c>
      <c r="W56" s="241">
        <v>0</v>
      </c>
      <c r="X56" s="241">
        <v>0</v>
      </c>
      <c r="Y56" s="241">
        <v>0</v>
      </c>
      <c r="Z56" s="241">
        <v>0</v>
      </c>
      <c r="AA56" s="241">
        <v>0</v>
      </c>
      <c r="AB56" s="241">
        <v>0</v>
      </c>
      <c r="AC56" s="241">
        <v>0</v>
      </c>
      <c r="AD56" s="241">
        <v>0</v>
      </c>
      <c r="AE56" s="241">
        <v>0</v>
      </c>
      <c r="AF56" s="241">
        <v>0</v>
      </c>
      <c r="AG56" s="241">
        <v>0</v>
      </c>
      <c r="AH56" s="241">
        <v>0</v>
      </c>
      <c r="AI56" s="241">
        <v>0</v>
      </c>
      <c r="AJ56" s="241">
        <v>0</v>
      </c>
      <c r="AK56" s="241">
        <v>0</v>
      </c>
      <c r="AL56" s="241">
        <v>0</v>
      </c>
      <c r="AM56" s="241">
        <v>0</v>
      </c>
      <c r="AN56" s="241">
        <v>0</v>
      </c>
      <c r="AO56" s="241">
        <v>0</v>
      </c>
      <c r="AP56" s="241">
        <v>0</v>
      </c>
      <c r="AQ56" s="241">
        <v>0</v>
      </c>
      <c r="AR56" s="241">
        <v>0</v>
      </c>
      <c r="AS56" s="241">
        <v>0</v>
      </c>
      <c r="AT56" s="241">
        <v>0</v>
      </c>
      <c r="AU56" s="241">
        <v>0</v>
      </c>
      <c r="AV56" s="241">
        <v>0</v>
      </c>
      <c r="AW56" s="241">
        <v>0</v>
      </c>
      <c r="AX56" s="241">
        <v>0</v>
      </c>
      <c r="AY56" s="241">
        <v>0</v>
      </c>
      <c r="AZ56" s="241">
        <v>0</v>
      </c>
      <c r="BA56" s="241">
        <v>0</v>
      </c>
      <c r="BB56" s="241">
        <v>0</v>
      </c>
      <c r="BC56" s="241">
        <v>0</v>
      </c>
      <c r="BD56" s="241">
        <v>0</v>
      </c>
      <c r="BE56" s="241">
        <v>0</v>
      </c>
      <c r="BF56" s="241">
        <v>0</v>
      </c>
      <c r="BG56" s="241">
        <v>0</v>
      </c>
      <c r="BH56" s="241">
        <v>0</v>
      </c>
      <c r="BI56" s="241">
        <v>0</v>
      </c>
      <c r="BJ56" s="241">
        <v>0</v>
      </c>
      <c r="BK56" s="241">
        <v>0</v>
      </c>
      <c r="BL56" s="241">
        <v>0</v>
      </c>
      <c r="BM56" s="241">
        <v>0</v>
      </c>
      <c r="BN56" s="241">
        <v>0</v>
      </c>
      <c r="BO56" s="241">
        <v>0</v>
      </c>
      <c r="BP56" s="241">
        <v>0</v>
      </c>
      <c r="BQ56" s="241">
        <v>0</v>
      </c>
      <c r="BR56" s="241">
        <v>0</v>
      </c>
      <c r="BS56" s="241">
        <v>0</v>
      </c>
      <c r="BT56" s="241">
        <v>0</v>
      </c>
      <c r="BU56" s="241">
        <v>0</v>
      </c>
      <c r="BV56" s="241">
        <v>0</v>
      </c>
      <c r="BW56" s="241">
        <v>0</v>
      </c>
      <c r="BX56" s="241">
        <v>0</v>
      </c>
      <c r="BY56" s="241">
        <v>0</v>
      </c>
      <c r="BZ56" s="241">
        <v>0</v>
      </c>
      <c r="CA56" s="241">
        <v>0</v>
      </c>
      <c r="CB56" s="241">
        <v>0</v>
      </c>
      <c r="CC56" s="241">
        <v>0</v>
      </c>
      <c r="CD56" s="241">
        <v>0</v>
      </c>
      <c r="CE56" s="241">
        <v>0</v>
      </c>
      <c r="CF56" s="241">
        <v>0</v>
      </c>
      <c r="CG56" s="241">
        <v>0</v>
      </c>
      <c r="CH56" s="241">
        <v>0</v>
      </c>
      <c r="CI56" s="241">
        <v>0</v>
      </c>
      <c r="CJ56" s="241">
        <v>0</v>
      </c>
      <c r="CK56" s="241">
        <v>0</v>
      </c>
      <c r="CL56" s="241">
        <v>0</v>
      </c>
      <c r="CM56" s="241">
        <v>0</v>
      </c>
      <c r="CN56" s="241">
        <v>0</v>
      </c>
      <c r="CO56" s="241">
        <v>0</v>
      </c>
      <c r="CP56" s="241">
        <v>0</v>
      </c>
      <c r="CQ56" s="241">
        <f t="shared" si="0"/>
        <v>0</v>
      </c>
    </row>
    <row r="57" ht="15.5" spans="1:95">
      <c r="A57" s="240" t="s">
        <v>333</v>
      </c>
      <c r="B57" s="239" t="s">
        <v>174</v>
      </c>
      <c r="C57" s="239" t="s">
        <v>175</v>
      </c>
      <c r="D57" s="241">
        <v>0</v>
      </c>
      <c r="E57" s="241">
        <v>0</v>
      </c>
      <c r="F57" s="241">
        <v>0</v>
      </c>
      <c r="G57" s="241">
        <v>0</v>
      </c>
      <c r="H57" s="241">
        <v>0</v>
      </c>
      <c r="I57" s="241">
        <v>0</v>
      </c>
      <c r="J57" s="241">
        <v>0</v>
      </c>
      <c r="K57" s="241">
        <v>0</v>
      </c>
      <c r="L57" s="241">
        <v>0</v>
      </c>
      <c r="M57" s="241">
        <v>0</v>
      </c>
      <c r="N57" s="241">
        <v>0</v>
      </c>
      <c r="O57" s="241">
        <v>0</v>
      </c>
      <c r="P57" s="241">
        <v>0</v>
      </c>
      <c r="Q57" s="241">
        <v>0</v>
      </c>
      <c r="R57" s="241">
        <v>0</v>
      </c>
      <c r="S57" s="241">
        <v>0</v>
      </c>
      <c r="T57" s="241">
        <v>0</v>
      </c>
      <c r="U57" s="241">
        <v>0</v>
      </c>
      <c r="V57" s="241">
        <v>0</v>
      </c>
      <c r="W57" s="241">
        <v>0</v>
      </c>
      <c r="X57" s="241">
        <v>0</v>
      </c>
      <c r="Y57" s="241">
        <v>0</v>
      </c>
      <c r="Z57" s="241">
        <v>0</v>
      </c>
      <c r="AA57" s="241">
        <v>0</v>
      </c>
      <c r="AB57" s="241">
        <v>0</v>
      </c>
      <c r="AC57" s="241">
        <v>0</v>
      </c>
      <c r="AD57" s="241">
        <v>0</v>
      </c>
      <c r="AE57" s="241">
        <v>0</v>
      </c>
      <c r="AF57" s="241">
        <v>0</v>
      </c>
      <c r="AG57" s="241">
        <v>0</v>
      </c>
      <c r="AH57" s="241">
        <v>0</v>
      </c>
      <c r="AI57" s="241">
        <v>0</v>
      </c>
      <c r="AJ57" s="241">
        <v>0</v>
      </c>
      <c r="AK57" s="241">
        <v>0</v>
      </c>
      <c r="AL57" s="241">
        <v>0</v>
      </c>
      <c r="AM57" s="241">
        <v>0</v>
      </c>
      <c r="AN57" s="241">
        <v>0</v>
      </c>
      <c r="AO57" s="241">
        <v>0</v>
      </c>
      <c r="AP57" s="241">
        <v>0</v>
      </c>
      <c r="AQ57" s="241">
        <v>0</v>
      </c>
      <c r="AR57" s="241">
        <v>0</v>
      </c>
      <c r="AS57" s="241">
        <v>0</v>
      </c>
      <c r="AT57" s="241">
        <v>0</v>
      </c>
      <c r="AU57" s="241">
        <v>0</v>
      </c>
      <c r="AV57" s="241">
        <v>0</v>
      </c>
      <c r="AW57" s="241">
        <v>0</v>
      </c>
      <c r="AX57" s="241">
        <v>0</v>
      </c>
      <c r="AY57" s="241">
        <v>0</v>
      </c>
      <c r="AZ57" s="241">
        <v>0</v>
      </c>
      <c r="BA57" s="241">
        <v>0</v>
      </c>
      <c r="BB57" s="241">
        <v>0</v>
      </c>
      <c r="BC57" s="241">
        <v>0</v>
      </c>
      <c r="BD57" s="241">
        <v>0</v>
      </c>
      <c r="BE57" s="241">
        <v>0</v>
      </c>
      <c r="BF57" s="241">
        <v>0</v>
      </c>
      <c r="BG57" s="241">
        <v>0</v>
      </c>
      <c r="BH57" s="241">
        <v>0</v>
      </c>
      <c r="BI57" s="241">
        <v>0</v>
      </c>
      <c r="BJ57" s="241">
        <v>0</v>
      </c>
      <c r="BK57" s="241">
        <v>0</v>
      </c>
      <c r="BL57" s="241">
        <v>0</v>
      </c>
      <c r="BM57" s="241">
        <v>0</v>
      </c>
      <c r="BN57" s="241">
        <v>0</v>
      </c>
      <c r="BO57" s="241">
        <v>0</v>
      </c>
      <c r="BP57" s="241">
        <v>0</v>
      </c>
      <c r="BQ57" s="241">
        <v>0</v>
      </c>
      <c r="BR57" s="241">
        <v>0</v>
      </c>
      <c r="BS57" s="241">
        <v>0</v>
      </c>
      <c r="BT57" s="241">
        <v>0</v>
      </c>
      <c r="BU57" s="241">
        <v>0</v>
      </c>
      <c r="BV57" s="241">
        <v>0</v>
      </c>
      <c r="BW57" s="241">
        <v>0</v>
      </c>
      <c r="BX57" s="241">
        <v>0</v>
      </c>
      <c r="BY57" s="241">
        <v>0</v>
      </c>
      <c r="BZ57" s="241">
        <v>0</v>
      </c>
      <c r="CA57" s="241">
        <v>0</v>
      </c>
      <c r="CB57" s="241">
        <v>0</v>
      </c>
      <c r="CC57" s="241">
        <v>0</v>
      </c>
      <c r="CD57" s="241">
        <v>0</v>
      </c>
      <c r="CE57" s="241">
        <v>0</v>
      </c>
      <c r="CF57" s="241">
        <v>0</v>
      </c>
      <c r="CG57" s="241">
        <v>0</v>
      </c>
      <c r="CH57" s="241">
        <v>0</v>
      </c>
      <c r="CI57" s="241">
        <v>0</v>
      </c>
      <c r="CJ57" s="241">
        <v>0</v>
      </c>
      <c r="CK57" s="241">
        <v>0</v>
      </c>
      <c r="CL57" s="241">
        <v>0</v>
      </c>
      <c r="CM57" s="241">
        <v>0</v>
      </c>
      <c r="CN57" s="241">
        <v>0</v>
      </c>
      <c r="CO57" s="241">
        <v>0</v>
      </c>
      <c r="CP57" s="241">
        <v>0</v>
      </c>
      <c r="CQ57" s="241">
        <f t="shared" si="0"/>
        <v>0</v>
      </c>
    </row>
    <row r="58" ht="15.5" spans="1:95">
      <c r="A58" s="240" t="s">
        <v>333</v>
      </c>
      <c r="B58" s="239" t="s">
        <v>176</v>
      </c>
      <c r="C58" s="239" t="s">
        <v>177</v>
      </c>
      <c r="D58" s="241">
        <v>0</v>
      </c>
      <c r="E58" s="241">
        <v>0</v>
      </c>
      <c r="F58" s="241">
        <v>0</v>
      </c>
      <c r="G58" s="241">
        <v>0</v>
      </c>
      <c r="H58" s="241">
        <v>0</v>
      </c>
      <c r="I58" s="241">
        <v>0</v>
      </c>
      <c r="J58" s="241">
        <v>0</v>
      </c>
      <c r="K58" s="241">
        <v>0</v>
      </c>
      <c r="L58" s="241">
        <v>0</v>
      </c>
      <c r="M58" s="241">
        <v>0</v>
      </c>
      <c r="N58" s="241">
        <v>0</v>
      </c>
      <c r="O58" s="241">
        <v>0</v>
      </c>
      <c r="P58" s="241">
        <v>0</v>
      </c>
      <c r="Q58" s="241">
        <v>0</v>
      </c>
      <c r="R58" s="241">
        <v>0</v>
      </c>
      <c r="S58" s="241">
        <v>0</v>
      </c>
      <c r="T58" s="241">
        <v>0</v>
      </c>
      <c r="U58" s="241">
        <v>0</v>
      </c>
      <c r="V58" s="241">
        <v>0</v>
      </c>
      <c r="W58" s="241">
        <v>0</v>
      </c>
      <c r="X58" s="241">
        <v>0</v>
      </c>
      <c r="Y58" s="241">
        <v>0</v>
      </c>
      <c r="Z58" s="241">
        <v>0</v>
      </c>
      <c r="AA58" s="241">
        <v>0</v>
      </c>
      <c r="AB58" s="241">
        <v>0</v>
      </c>
      <c r="AC58" s="241">
        <v>0</v>
      </c>
      <c r="AD58" s="241">
        <v>0</v>
      </c>
      <c r="AE58" s="241">
        <v>0</v>
      </c>
      <c r="AF58" s="241">
        <v>0</v>
      </c>
      <c r="AG58" s="241">
        <v>0</v>
      </c>
      <c r="AH58" s="241">
        <v>0</v>
      </c>
      <c r="AI58" s="241">
        <v>0</v>
      </c>
      <c r="AJ58" s="241">
        <v>0</v>
      </c>
      <c r="AK58" s="241">
        <v>0</v>
      </c>
      <c r="AL58" s="241">
        <v>0</v>
      </c>
      <c r="AM58" s="241">
        <v>0</v>
      </c>
      <c r="AN58" s="241">
        <v>0</v>
      </c>
      <c r="AO58" s="241">
        <v>0</v>
      </c>
      <c r="AP58" s="241">
        <v>0</v>
      </c>
      <c r="AQ58" s="241">
        <v>0</v>
      </c>
      <c r="AR58" s="241">
        <v>0</v>
      </c>
      <c r="AS58" s="241">
        <v>0</v>
      </c>
      <c r="AT58" s="241">
        <v>0</v>
      </c>
      <c r="AU58" s="241">
        <v>0</v>
      </c>
      <c r="AV58" s="241">
        <v>0</v>
      </c>
      <c r="AW58" s="241">
        <v>0</v>
      </c>
      <c r="AX58" s="241">
        <v>0</v>
      </c>
      <c r="AY58" s="241">
        <v>0</v>
      </c>
      <c r="AZ58" s="241">
        <v>0</v>
      </c>
      <c r="BA58" s="241">
        <v>0</v>
      </c>
      <c r="BB58" s="241">
        <v>0</v>
      </c>
      <c r="BC58" s="241">
        <v>0</v>
      </c>
      <c r="BD58" s="241">
        <v>0</v>
      </c>
      <c r="BE58" s="241">
        <v>0</v>
      </c>
      <c r="BF58" s="241">
        <v>0</v>
      </c>
      <c r="BG58" s="241">
        <v>0</v>
      </c>
      <c r="BH58" s="241">
        <v>0</v>
      </c>
      <c r="BI58" s="241">
        <v>0</v>
      </c>
      <c r="BJ58" s="241">
        <v>0</v>
      </c>
      <c r="BK58" s="241">
        <v>0</v>
      </c>
      <c r="BL58" s="241">
        <v>0</v>
      </c>
      <c r="BM58" s="241">
        <v>0</v>
      </c>
      <c r="BN58" s="241">
        <v>0</v>
      </c>
      <c r="BO58" s="241">
        <v>0</v>
      </c>
      <c r="BP58" s="241">
        <v>0</v>
      </c>
      <c r="BQ58" s="241">
        <v>0</v>
      </c>
      <c r="BR58" s="241">
        <v>0</v>
      </c>
      <c r="BS58" s="241">
        <v>0</v>
      </c>
      <c r="BT58" s="241">
        <v>0</v>
      </c>
      <c r="BU58" s="241">
        <v>0</v>
      </c>
      <c r="BV58" s="241">
        <v>0</v>
      </c>
      <c r="BW58" s="241">
        <v>0</v>
      </c>
      <c r="BX58" s="241">
        <v>0</v>
      </c>
      <c r="BY58" s="241">
        <v>0</v>
      </c>
      <c r="BZ58" s="241">
        <v>0</v>
      </c>
      <c r="CA58" s="241">
        <v>0</v>
      </c>
      <c r="CB58" s="241">
        <v>0</v>
      </c>
      <c r="CC58" s="241">
        <v>0</v>
      </c>
      <c r="CD58" s="241">
        <v>0</v>
      </c>
      <c r="CE58" s="241">
        <v>0</v>
      </c>
      <c r="CF58" s="241">
        <v>0</v>
      </c>
      <c r="CG58" s="241">
        <v>0</v>
      </c>
      <c r="CH58" s="241">
        <v>0</v>
      </c>
      <c r="CI58" s="241">
        <v>0</v>
      </c>
      <c r="CJ58" s="241">
        <v>0</v>
      </c>
      <c r="CK58" s="241">
        <v>0</v>
      </c>
      <c r="CL58" s="241">
        <v>0</v>
      </c>
      <c r="CM58" s="241">
        <v>0</v>
      </c>
      <c r="CN58" s="241">
        <v>0</v>
      </c>
      <c r="CO58" s="241">
        <v>0</v>
      </c>
      <c r="CP58" s="241">
        <v>0</v>
      </c>
      <c r="CQ58" s="241">
        <f t="shared" si="0"/>
        <v>0</v>
      </c>
    </row>
    <row r="59" ht="15.5" spans="1:95">
      <c r="A59" s="240" t="s">
        <v>333</v>
      </c>
      <c r="B59" s="239" t="s">
        <v>178</v>
      </c>
      <c r="C59" s="239" t="s">
        <v>179</v>
      </c>
      <c r="D59" s="241">
        <v>0</v>
      </c>
      <c r="E59" s="241">
        <v>0</v>
      </c>
      <c r="F59" s="241">
        <v>0</v>
      </c>
      <c r="G59" s="241">
        <v>0</v>
      </c>
      <c r="H59" s="241">
        <v>0</v>
      </c>
      <c r="I59" s="241">
        <v>0</v>
      </c>
      <c r="J59" s="241">
        <v>0</v>
      </c>
      <c r="K59" s="241">
        <v>0</v>
      </c>
      <c r="L59" s="241">
        <v>0</v>
      </c>
      <c r="M59" s="241">
        <v>0</v>
      </c>
      <c r="N59" s="241">
        <v>0</v>
      </c>
      <c r="O59" s="241">
        <v>0</v>
      </c>
      <c r="P59" s="241">
        <v>0</v>
      </c>
      <c r="Q59" s="241">
        <v>0</v>
      </c>
      <c r="R59" s="241">
        <v>0</v>
      </c>
      <c r="S59" s="241">
        <v>0</v>
      </c>
      <c r="T59" s="241">
        <v>0</v>
      </c>
      <c r="U59" s="241">
        <v>0</v>
      </c>
      <c r="V59" s="241">
        <v>0</v>
      </c>
      <c r="W59" s="241">
        <v>0</v>
      </c>
      <c r="X59" s="241">
        <v>0</v>
      </c>
      <c r="Y59" s="241">
        <v>0</v>
      </c>
      <c r="Z59" s="241">
        <v>0</v>
      </c>
      <c r="AA59" s="241">
        <v>0</v>
      </c>
      <c r="AB59" s="241">
        <v>0</v>
      </c>
      <c r="AC59" s="241">
        <v>0</v>
      </c>
      <c r="AD59" s="241">
        <v>0</v>
      </c>
      <c r="AE59" s="241">
        <v>0</v>
      </c>
      <c r="AF59" s="241">
        <v>0</v>
      </c>
      <c r="AG59" s="241">
        <v>0</v>
      </c>
      <c r="AH59" s="241">
        <v>0</v>
      </c>
      <c r="AI59" s="241">
        <v>0</v>
      </c>
      <c r="AJ59" s="241">
        <v>0</v>
      </c>
      <c r="AK59" s="241">
        <v>0</v>
      </c>
      <c r="AL59" s="241">
        <v>0</v>
      </c>
      <c r="AM59" s="241">
        <v>0</v>
      </c>
      <c r="AN59" s="241">
        <v>0</v>
      </c>
      <c r="AO59" s="241">
        <v>0</v>
      </c>
      <c r="AP59" s="241">
        <v>0</v>
      </c>
      <c r="AQ59" s="241">
        <v>0</v>
      </c>
      <c r="AR59" s="241">
        <v>0</v>
      </c>
      <c r="AS59" s="241">
        <v>0</v>
      </c>
      <c r="AT59" s="241">
        <v>0</v>
      </c>
      <c r="AU59" s="241">
        <v>0</v>
      </c>
      <c r="AV59" s="241">
        <v>0</v>
      </c>
      <c r="AW59" s="241">
        <v>0</v>
      </c>
      <c r="AX59" s="241">
        <v>0</v>
      </c>
      <c r="AY59" s="241">
        <v>0</v>
      </c>
      <c r="AZ59" s="241">
        <v>0</v>
      </c>
      <c r="BA59" s="241">
        <v>0</v>
      </c>
      <c r="BB59" s="241">
        <v>0</v>
      </c>
      <c r="BC59" s="241">
        <v>0</v>
      </c>
      <c r="BD59" s="241">
        <v>0</v>
      </c>
      <c r="BE59" s="241">
        <v>0</v>
      </c>
      <c r="BF59" s="241">
        <v>0</v>
      </c>
      <c r="BG59" s="241">
        <v>0</v>
      </c>
      <c r="BH59" s="241">
        <v>0</v>
      </c>
      <c r="BI59" s="241">
        <v>0</v>
      </c>
      <c r="BJ59" s="241">
        <v>0</v>
      </c>
      <c r="BK59" s="241">
        <v>0</v>
      </c>
      <c r="BL59" s="241">
        <v>0</v>
      </c>
      <c r="BM59" s="241">
        <v>0</v>
      </c>
      <c r="BN59" s="241">
        <v>0</v>
      </c>
      <c r="BO59" s="241">
        <v>0</v>
      </c>
      <c r="BP59" s="241">
        <v>0</v>
      </c>
      <c r="BQ59" s="241">
        <v>0</v>
      </c>
      <c r="BR59" s="241">
        <v>0</v>
      </c>
      <c r="BS59" s="241">
        <v>0</v>
      </c>
      <c r="BT59" s="241">
        <v>0</v>
      </c>
      <c r="BU59" s="241">
        <v>0</v>
      </c>
      <c r="BV59" s="241">
        <v>0</v>
      </c>
      <c r="BW59" s="241">
        <v>0</v>
      </c>
      <c r="BX59" s="241">
        <v>0</v>
      </c>
      <c r="BY59" s="241">
        <v>0</v>
      </c>
      <c r="BZ59" s="241">
        <v>0</v>
      </c>
      <c r="CA59" s="241">
        <v>0</v>
      </c>
      <c r="CB59" s="241">
        <v>0</v>
      </c>
      <c r="CC59" s="241">
        <v>0</v>
      </c>
      <c r="CD59" s="241">
        <v>0</v>
      </c>
      <c r="CE59" s="241">
        <v>0</v>
      </c>
      <c r="CF59" s="241">
        <v>0</v>
      </c>
      <c r="CG59" s="241">
        <v>0</v>
      </c>
      <c r="CH59" s="241">
        <v>0</v>
      </c>
      <c r="CI59" s="241">
        <v>0</v>
      </c>
      <c r="CJ59" s="241">
        <v>0</v>
      </c>
      <c r="CK59" s="241">
        <v>0</v>
      </c>
      <c r="CL59" s="241">
        <v>0</v>
      </c>
      <c r="CM59" s="241">
        <v>0</v>
      </c>
      <c r="CN59" s="241">
        <v>0</v>
      </c>
      <c r="CO59" s="241">
        <v>0</v>
      </c>
      <c r="CP59" s="241">
        <v>0</v>
      </c>
      <c r="CQ59" s="241">
        <f t="shared" si="0"/>
        <v>0</v>
      </c>
    </row>
    <row r="60" ht="15.5" spans="1:95">
      <c r="A60" s="240" t="s">
        <v>333</v>
      </c>
      <c r="B60" s="239" t="s">
        <v>180</v>
      </c>
      <c r="C60" s="239" t="s">
        <v>181</v>
      </c>
      <c r="D60" s="241">
        <v>0</v>
      </c>
      <c r="E60" s="241">
        <v>0</v>
      </c>
      <c r="F60" s="241">
        <v>0</v>
      </c>
      <c r="G60" s="241">
        <v>0</v>
      </c>
      <c r="H60" s="241">
        <v>0</v>
      </c>
      <c r="I60" s="241">
        <v>0</v>
      </c>
      <c r="J60" s="241">
        <v>0</v>
      </c>
      <c r="K60" s="241">
        <v>0</v>
      </c>
      <c r="L60" s="241">
        <v>0</v>
      </c>
      <c r="M60" s="241">
        <v>0</v>
      </c>
      <c r="N60" s="241">
        <v>0</v>
      </c>
      <c r="O60" s="241">
        <v>0</v>
      </c>
      <c r="P60" s="241">
        <v>0</v>
      </c>
      <c r="Q60" s="241">
        <v>0</v>
      </c>
      <c r="R60" s="241">
        <v>0</v>
      </c>
      <c r="S60" s="241">
        <v>0</v>
      </c>
      <c r="T60" s="241">
        <v>0</v>
      </c>
      <c r="U60" s="241">
        <v>0</v>
      </c>
      <c r="V60" s="241">
        <v>0</v>
      </c>
      <c r="W60" s="241">
        <v>0</v>
      </c>
      <c r="X60" s="241">
        <v>0</v>
      </c>
      <c r="Y60" s="241">
        <v>0</v>
      </c>
      <c r="Z60" s="241">
        <v>0</v>
      </c>
      <c r="AA60" s="241">
        <v>0</v>
      </c>
      <c r="AB60" s="241">
        <v>0</v>
      </c>
      <c r="AC60" s="241">
        <v>0</v>
      </c>
      <c r="AD60" s="241">
        <v>0</v>
      </c>
      <c r="AE60" s="241">
        <v>0</v>
      </c>
      <c r="AF60" s="241">
        <v>0</v>
      </c>
      <c r="AG60" s="241">
        <v>0</v>
      </c>
      <c r="AH60" s="241">
        <v>0</v>
      </c>
      <c r="AI60" s="241">
        <v>0</v>
      </c>
      <c r="AJ60" s="241">
        <v>0</v>
      </c>
      <c r="AK60" s="241">
        <v>0</v>
      </c>
      <c r="AL60" s="241">
        <v>0</v>
      </c>
      <c r="AM60" s="241">
        <v>0</v>
      </c>
      <c r="AN60" s="241">
        <v>0</v>
      </c>
      <c r="AO60" s="241">
        <v>0</v>
      </c>
      <c r="AP60" s="241">
        <v>0</v>
      </c>
      <c r="AQ60" s="241">
        <v>0</v>
      </c>
      <c r="AR60" s="241">
        <v>0</v>
      </c>
      <c r="AS60" s="241">
        <v>0</v>
      </c>
      <c r="AT60" s="241">
        <v>0</v>
      </c>
      <c r="AU60" s="241">
        <v>0</v>
      </c>
      <c r="AV60" s="241">
        <v>0</v>
      </c>
      <c r="AW60" s="241">
        <v>0</v>
      </c>
      <c r="AX60" s="241">
        <v>0</v>
      </c>
      <c r="AY60" s="241">
        <v>0</v>
      </c>
      <c r="AZ60" s="241">
        <v>0</v>
      </c>
      <c r="BA60" s="241">
        <v>0</v>
      </c>
      <c r="BB60" s="241">
        <v>0</v>
      </c>
      <c r="BC60" s="241">
        <v>0</v>
      </c>
      <c r="BD60" s="241">
        <v>0</v>
      </c>
      <c r="BE60" s="241">
        <v>0</v>
      </c>
      <c r="BF60" s="241">
        <v>0</v>
      </c>
      <c r="BG60" s="241">
        <v>0</v>
      </c>
      <c r="BH60" s="241">
        <v>0</v>
      </c>
      <c r="BI60" s="241">
        <v>0</v>
      </c>
      <c r="BJ60" s="241">
        <v>0</v>
      </c>
      <c r="BK60" s="241">
        <v>0</v>
      </c>
      <c r="BL60" s="241">
        <v>0</v>
      </c>
      <c r="BM60" s="241">
        <v>0</v>
      </c>
      <c r="BN60" s="241">
        <v>0</v>
      </c>
      <c r="BO60" s="241">
        <v>0</v>
      </c>
      <c r="BP60" s="241">
        <v>0</v>
      </c>
      <c r="BQ60" s="241">
        <v>0</v>
      </c>
      <c r="BR60" s="241">
        <v>0</v>
      </c>
      <c r="BS60" s="241">
        <v>0</v>
      </c>
      <c r="BT60" s="241">
        <v>0</v>
      </c>
      <c r="BU60" s="241">
        <v>0</v>
      </c>
      <c r="BV60" s="241">
        <v>0</v>
      </c>
      <c r="BW60" s="241">
        <v>0</v>
      </c>
      <c r="BX60" s="241">
        <v>0</v>
      </c>
      <c r="BY60" s="241">
        <v>0</v>
      </c>
      <c r="BZ60" s="241">
        <v>0</v>
      </c>
      <c r="CA60" s="241">
        <v>0</v>
      </c>
      <c r="CB60" s="241">
        <v>0</v>
      </c>
      <c r="CC60" s="241">
        <v>0</v>
      </c>
      <c r="CD60" s="241">
        <v>0</v>
      </c>
      <c r="CE60" s="241">
        <v>0</v>
      </c>
      <c r="CF60" s="241">
        <v>0</v>
      </c>
      <c r="CG60" s="241">
        <v>0</v>
      </c>
      <c r="CH60" s="241">
        <v>0</v>
      </c>
      <c r="CI60" s="241">
        <v>0</v>
      </c>
      <c r="CJ60" s="241">
        <v>0</v>
      </c>
      <c r="CK60" s="241">
        <v>0</v>
      </c>
      <c r="CL60" s="241">
        <v>0</v>
      </c>
      <c r="CM60" s="241">
        <v>0</v>
      </c>
      <c r="CN60" s="241">
        <v>0</v>
      </c>
      <c r="CO60" s="241">
        <v>0</v>
      </c>
      <c r="CP60" s="241">
        <v>0</v>
      </c>
      <c r="CQ60" s="241">
        <f t="shared" si="0"/>
        <v>0</v>
      </c>
    </row>
    <row r="61" ht="15.5" spans="1:95">
      <c r="A61" s="240" t="s">
        <v>333</v>
      </c>
      <c r="B61" s="239" t="s">
        <v>182</v>
      </c>
      <c r="C61" s="239" t="s">
        <v>183</v>
      </c>
      <c r="D61" s="241">
        <v>0</v>
      </c>
      <c r="E61" s="241">
        <v>0</v>
      </c>
      <c r="F61" s="241">
        <v>0</v>
      </c>
      <c r="G61" s="241">
        <v>0</v>
      </c>
      <c r="H61" s="241">
        <v>0</v>
      </c>
      <c r="I61" s="241">
        <v>0</v>
      </c>
      <c r="J61" s="241">
        <v>0</v>
      </c>
      <c r="K61" s="241">
        <v>0</v>
      </c>
      <c r="L61" s="241">
        <v>0</v>
      </c>
      <c r="M61" s="241">
        <v>0</v>
      </c>
      <c r="N61" s="241">
        <v>0</v>
      </c>
      <c r="O61" s="241">
        <v>0</v>
      </c>
      <c r="P61" s="241">
        <v>0</v>
      </c>
      <c r="Q61" s="241">
        <v>0</v>
      </c>
      <c r="R61" s="241">
        <v>0</v>
      </c>
      <c r="S61" s="241">
        <v>0</v>
      </c>
      <c r="T61" s="241">
        <v>0</v>
      </c>
      <c r="U61" s="241">
        <v>0</v>
      </c>
      <c r="V61" s="241">
        <v>0</v>
      </c>
      <c r="W61" s="241">
        <v>0</v>
      </c>
      <c r="X61" s="241">
        <v>0</v>
      </c>
      <c r="Y61" s="241">
        <v>0</v>
      </c>
      <c r="Z61" s="241">
        <v>0</v>
      </c>
      <c r="AA61" s="241">
        <v>0</v>
      </c>
      <c r="AB61" s="241">
        <v>0</v>
      </c>
      <c r="AC61" s="241">
        <v>0</v>
      </c>
      <c r="AD61" s="241">
        <v>0</v>
      </c>
      <c r="AE61" s="241">
        <v>0</v>
      </c>
      <c r="AF61" s="241">
        <v>0</v>
      </c>
      <c r="AG61" s="241">
        <v>0</v>
      </c>
      <c r="AH61" s="241">
        <v>0</v>
      </c>
      <c r="AI61" s="241">
        <v>0</v>
      </c>
      <c r="AJ61" s="241">
        <v>0</v>
      </c>
      <c r="AK61" s="241">
        <v>0</v>
      </c>
      <c r="AL61" s="241">
        <v>0</v>
      </c>
      <c r="AM61" s="241">
        <v>0</v>
      </c>
      <c r="AN61" s="241">
        <v>0</v>
      </c>
      <c r="AO61" s="241">
        <v>0</v>
      </c>
      <c r="AP61" s="241">
        <v>0</v>
      </c>
      <c r="AQ61" s="241">
        <v>0</v>
      </c>
      <c r="AR61" s="241">
        <v>0</v>
      </c>
      <c r="AS61" s="241">
        <v>0</v>
      </c>
      <c r="AT61" s="241">
        <v>0</v>
      </c>
      <c r="AU61" s="241">
        <v>0</v>
      </c>
      <c r="AV61" s="241">
        <v>0</v>
      </c>
      <c r="AW61" s="241">
        <v>0</v>
      </c>
      <c r="AX61" s="241">
        <v>0</v>
      </c>
      <c r="AY61" s="241">
        <v>0</v>
      </c>
      <c r="AZ61" s="241">
        <v>0</v>
      </c>
      <c r="BA61" s="241">
        <v>0</v>
      </c>
      <c r="BB61" s="241">
        <v>0</v>
      </c>
      <c r="BC61" s="241">
        <v>0</v>
      </c>
      <c r="BD61" s="241">
        <v>0</v>
      </c>
      <c r="BE61" s="241">
        <v>0</v>
      </c>
      <c r="BF61" s="241">
        <v>0</v>
      </c>
      <c r="BG61" s="241">
        <v>0</v>
      </c>
      <c r="BH61" s="241">
        <v>0</v>
      </c>
      <c r="BI61" s="241">
        <v>0</v>
      </c>
      <c r="BJ61" s="241">
        <v>0</v>
      </c>
      <c r="BK61" s="241">
        <v>0</v>
      </c>
      <c r="BL61" s="241">
        <v>0</v>
      </c>
      <c r="BM61" s="241">
        <v>0</v>
      </c>
      <c r="BN61" s="241">
        <v>0</v>
      </c>
      <c r="BO61" s="241">
        <v>0</v>
      </c>
      <c r="BP61" s="241">
        <v>0</v>
      </c>
      <c r="BQ61" s="241">
        <v>0</v>
      </c>
      <c r="BR61" s="241">
        <v>0</v>
      </c>
      <c r="BS61" s="241">
        <v>0</v>
      </c>
      <c r="BT61" s="241">
        <v>0</v>
      </c>
      <c r="BU61" s="241">
        <v>0</v>
      </c>
      <c r="BV61" s="241">
        <v>0</v>
      </c>
      <c r="BW61" s="241">
        <v>0</v>
      </c>
      <c r="BX61" s="241">
        <v>0</v>
      </c>
      <c r="BY61" s="241">
        <v>0</v>
      </c>
      <c r="BZ61" s="241">
        <v>0</v>
      </c>
      <c r="CA61" s="241">
        <v>0</v>
      </c>
      <c r="CB61" s="241">
        <v>0</v>
      </c>
      <c r="CC61" s="241">
        <v>0</v>
      </c>
      <c r="CD61" s="241">
        <v>0</v>
      </c>
      <c r="CE61" s="241">
        <v>0</v>
      </c>
      <c r="CF61" s="241">
        <v>0</v>
      </c>
      <c r="CG61" s="241">
        <v>0</v>
      </c>
      <c r="CH61" s="241">
        <v>0</v>
      </c>
      <c r="CI61" s="241">
        <v>0</v>
      </c>
      <c r="CJ61" s="241">
        <v>0</v>
      </c>
      <c r="CK61" s="241">
        <v>0</v>
      </c>
      <c r="CL61" s="241">
        <v>0</v>
      </c>
      <c r="CM61" s="241">
        <v>0</v>
      </c>
      <c r="CN61" s="241">
        <v>0</v>
      </c>
      <c r="CO61" s="241">
        <v>0</v>
      </c>
      <c r="CP61" s="241">
        <v>0</v>
      </c>
      <c r="CQ61" s="241">
        <f t="shared" si="0"/>
        <v>0</v>
      </c>
    </row>
    <row r="62" ht="15.5" spans="1:95">
      <c r="A62" s="240" t="s">
        <v>333</v>
      </c>
      <c r="B62" s="239" t="s">
        <v>184</v>
      </c>
      <c r="C62" s="239" t="s">
        <v>185</v>
      </c>
      <c r="D62" s="241">
        <v>0</v>
      </c>
      <c r="E62" s="241">
        <v>0</v>
      </c>
      <c r="F62" s="241">
        <v>0</v>
      </c>
      <c r="G62" s="241">
        <v>0</v>
      </c>
      <c r="H62" s="241">
        <v>0</v>
      </c>
      <c r="I62" s="241">
        <v>0</v>
      </c>
      <c r="J62" s="241">
        <v>0</v>
      </c>
      <c r="K62" s="241">
        <v>0</v>
      </c>
      <c r="L62" s="241">
        <v>0</v>
      </c>
      <c r="M62" s="241">
        <v>0</v>
      </c>
      <c r="N62" s="241">
        <v>0</v>
      </c>
      <c r="O62" s="241">
        <v>0</v>
      </c>
      <c r="P62" s="241">
        <v>0</v>
      </c>
      <c r="Q62" s="241">
        <v>0</v>
      </c>
      <c r="R62" s="241">
        <v>0</v>
      </c>
      <c r="S62" s="241">
        <v>0</v>
      </c>
      <c r="T62" s="241">
        <v>0</v>
      </c>
      <c r="U62" s="241">
        <v>0</v>
      </c>
      <c r="V62" s="241">
        <v>0</v>
      </c>
      <c r="W62" s="241">
        <v>0</v>
      </c>
      <c r="X62" s="241">
        <v>0</v>
      </c>
      <c r="Y62" s="241">
        <v>0</v>
      </c>
      <c r="Z62" s="241">
        <v>0</v>
      </c>
      <c r="AA62" s="241">
        <v>0</v>
      </c>
      <c r="AB62" s="241">
        <v>0</v>
      </c>
      <c r="AC62" s="241">
        <v>0</v>
      </c>
      <c r="AD62" s="241">
        <v>0</v>
      </c>
      <c r="AE62" s="241">
        <v>0</v>
      </c>
      <c r="AF62" s="241">
        <v>0</v>
      </c>
      <c r="AG62" s="241">
        <v>0</v>
      </c>
      <c r="AH62" s="241">
        <v>0</v>
      </c>
      <c r="AI62" s="241">
        <v>0</v>
      </c>
      <c r="AJ62" s="241">
        <v>0</v>
      </c>
      <c r="AK62" s="241">
        <v>0</v>
      </c>
      <c r="AL62" s="241">
        <v>0</v>
      </c>
      <c r="AM62" s="241">
        <v>0</v>
      </c>
      <c r="AN62" s="241">
        <v>0</v>
      </c>
      <c r="AO62" s="241">
        <v>0</v>
      </c>
      <c r="AP62" s="241">
        <v>0</v>
      </c>
      <c r="AQ62" s="241">
        <v>0</v>
      </c>
      <c r="AR62" s="241">
        <v>0</v>
      </c>
      <c r="AS62" s="241">
        <v>0</v>
      </c>
      <c r="AT62" s="241">
        <v>0</v>
      </c>
      <c r="AU62" s="241">
        <v>0</v>
      </c>
      <c r="AV62" s="241">
        <v>0</v>
      </c>
      <c r="AW62" s="241">
        <v>0</v>
      </c>
      <c r="AX62" s="241">
        <v>0</v>
      </c>
      <c r="AY62" s="241">
        <v>0</v>
      </c>
      <c r="AZ62" s="241">
        <v>0</v>
      </c>
      <c r="BA62" s="241">
        <v>0</v>
      </c>
      <c r="BB62" s="241">
        <v>0</v>
      </c>
      <c r="BC62" s="241">
        <v>0</v>
      </c>
      <c r="BD62" s="241">
        <v>0</v>
      </c>
      <c r="BE62" s="241">
        <v>0</v>
      </c>
      <c r="BF62" s="241">
        <v>0</v>
      </c>
      <c r="BG62" s="241">
        <v>0</v>
      </c>
      <c r="BH62" s="241">
        <v>0</v>
      </c>
      <c r="BI62" s="241">
        <v>0</v>
      </c>
      <c r="BJ62" s="241">
        <v>0</v>
      </c>
      <c r="BK62" s="241">
        <v>0</v>
      </c>
      <c r="BL62" s="241">
        <v>0</v>
      </c>
      <c r="BM62" s="241">
        <v>0</v>
      </c>
      <c r="BN62" s="241">
        <v>0</v>
      </c>
      <c r="BO62" s="241">
        <v>0</v>
      </c>
      <c r="BP62" s="241">
        <v>0</v>
      </c>
      <c r="BQ62" s="241">
        <v>0</v>
      </c>
      <c r="BR62" s="241">
        <v>0</v>
      </c>
      <c r="BS62" s="241">
        <v>0</v>
      </c>
      <c r="BT62" s="241">
        <v>0</v>
      </c>
      <c r="BU62" s="241">
        <v>0</v>
      </c>
      <c r="BV62" s="241">
        <v>0</v>
      </c>
      <c r="BW62" s="241">
        <v>0</v>
      </c>
      <c r="BX62" s="241">
        <v>0</v>
      </c>
      <c r="BY62" s="241">
        <v>0</v>
      </c>
      <c r="BZ62" s="241">
        <v>0</v>
      </c>
      <c r="CA62" s="241">
        <v>0</v>
      </c>
      <c r="CB62" s="241">
        <v>0</v>
      </c>
      <c r="CC62" s="241">
        <v>0</v>
      </c>
      <c r="CD62" s="241">
        <v>0</v>
      </c>
      <c r="CE62" s="241">
        <v>0</v>
      </c>
      <c r="CF62" s="241">
        <v>0</v>
      </c>
      <c r="CG62" s="241">
        <v>0</v>
      </c>
      <c r="CH62" s="241">
        <v>0</v>
      </c>
      <c r="CI62" s="241">
        <v>0</v>
      </c>
      <c r="CJ62" s="241">
        <v>0</v>
      </c>
      <c r="CK62" s="241">
        <v>0</v>
      </c>
      <c r="CL62" s="241">
        <v>0</v>
      </c>
      <c r="CM62" s="241">
        <v>0</v>
      </c>
      <c r="CN62" s="241">
        <v>0</v>
      </c>
      <c r="CO62" s="241">
        <v>0</v>
      </c>
      <c r="CP62" s="241">
        <v>0</v>
      </c>
      <c r="CQ62" s="241">
        <f t="shared" si="0"/>
        <v>0</v>
      </c>
    </row>
    <row r="63" ht="15.5" spans="1:95">
      <c r="A63" s="240" t="s">
        <v>333</v>
      </c>
      <c r="B63" s="239" t="s">
        <v>186</v>
      </c>
      <c r="C63" s="239" t="s">
        <v>187</v>
      </c>
      <c r="D63" s="241">
        <v>0</v>
      </c>
      <c r="E63" s="241">
        <v>0</v>
      </c>
      <c r="F63" s="241">
        <v>0</v>
      </c>
      <c r="G63" s="241">
        <v>0</v>
      </c>
      <c r="H63" s="241">
        <v>0</v>
      </c>
      <c r="I63" s="241">
        <v>0</v>
      </c>
      <c r="J63" s="241">
        <v>0</v>
      </c>
      <c r="K63" s="241">
        <v>0</v>
      </c>
      <c r="L63" s="241">
        <v>0</v>
      </c>
      <c r="M63" s="241">
        <v>0</v>
      </c>
      <c r="N63" s="241">
        <v>0</v>
      </c>
      <c r="O63" s="241">
        <v>0</v>
      </c>
      <c r="P63" s="241">
        <v>0</v>
      </c>
      <c r="Q63" s="241">
        <v>0</v>
      </c>
      <c r="R63" s="241">
        <v>0</v>
      </c>
      <c r="S63" s="241">
        <v>0</v>
      </c>
      <c r="T63" s="241">
        <v>0</v>
      </c>
      <c r="U63" s="241">
        <v>0</v>
      </c>
      <c r="V63" s="241">
        <v>0</v>
      </c>
      <c r="W63" s="241">
        <v>0</v>
      </c>
      <c r="X63" s="241">
        <v>0</v>
      </c>
      <c r="Y63" s="241">
        <v>0</v>
      </c>
      <c r="Z63" s="241">
        <v>0</v>
      </c>
      <c r="AA63" s="241">
        <v>0</v>
      </c>
      <c r="AB63" s="241">
        <v>0</v>
      </c>
      <c r="AC63" s="241">
        <v>0</v>
      </c>
      <c r="AD63" s="241">
        <v>0</v>
      </c>
      <c r="AE63" s="241">
        <v>0</v>
      </c>
      <c r="AF63" s="241">
        <v>0</v>
      </c>
      <c r="AG63" s="241">
        <v>0</v>
      </c>
      <c r="AH63" s="241">
        <v>0</v>
      </c>
      <c r="AI63" s="241">
        <v>0</v>
      </c>
      <c r="AJ63" s="241">
        <v>0</v>
      </c>
      <c r="AK63" s="241">
        <v>0</v>
      </c>
      <c r="AL63" s="241">
        <v>0</v>
      </c>
      <c r="AM63" s="241">
        <v>0</v>
      </c>
      <c r="AN63" s="241">
        <v>0</v>
      </c>
      <c r="AO63" s="241">
        <v>0</v>
      </c>
      <c r="AP63" s="241">
        <v>0</v>
      </c>
      <c r="AQ63" s="241">
        <v>0</v>
      </c>
      <c r="AR63" s="241">
        <v>0</v>
      </c>
      <c r="AS63" s="241">
        <v>0</v>
      </c>
      <c r="AT63" s="241">
        <v>0</v>
      </c>
      <c r="AU63" s="241">
        <v>0</v>
      </c>
      <c r="AV63" s="241">
        <v>0</v>
      </c>
      <c r="AW63" s="241">
        <v>0</v>
      </c>
      <c r="AX63" s="241">
        <v>0</v>
      </c>
      <c r="AY63" s="241">
        <v>0</v>
      </c>
      <c r="AZ63" s="241">
        <v>0</v>
      </c>
      <c r="BA63" s="241">
        <v>0</v>
      </c>
      <c r="BB63" s="241">
        <v>0</v>
      </c>
      <c r="BC63" s="241">
        <v>0</v>
      </c>
      <c r="BD63" s="241">
        <v>0</v>
      </c>
      <c r="BE63" s="241">
        <v>0</v>
      </c>
      <c r="BF63" s="241">
        <v>0</v>
      </c>
      <c r="BG63" s="241">
        <v>0</v>
      </c>
      <c r="BH63" s="241">
        <v>0</v>
      </c>
      <c r="BI63" s="241">
        <v>0</v>
      </c>
      <c r="BJ63" s="241">
        <v>0</v>
      </c>
      <c r="BK63" s="241">
        <v>0</v>
      </c>
      <c r="BL63" s="241">
        <v>0</v>
      </c>
      <c r="BM63" s="241">
        <v>0</v>
      </c>
      <c r="BN63" s="241">
        <v>0</v>
      </c>
      <c r="BO63" s="241">
        <v>0</v>
      </c>
      <c r="BP63" s="241">
        <v>0</v>
      </c>
      <c r="BQ63" s="241">
        <v>0</v>
      </c>
      <c r="BR63" s="241">
        <v>0</v>
      </c>
      <c r="BS63" s="241">
        <v>0</v>
      </c>
      <c r="BT63" s="241">
        <v>0</v>
      </c>
      <c r="BU63" s="241">
        <v>0</v>
      </c>
      <c r="BV63" s="241">
        <v>0</v>
      </c>
      <c r="BW63" s="241">
        <v>0</v>
      </c>
      <c r="BX63" s="241">
        <v>0</v>
      </c>
      <c r="BY63" s="241">
        <v>0</v>
      </c>
      <c r="BZ63" s="241">
        <v>0</v>
      </c>
      <c r="CA63" s="241">
        <v>0</v>
      </c>
      <c r="CB63" s="241">
        <v>0</v>
      </c>
      <c r="CC63" s="241">
        <v>0</v>
      </c>
      <c r="CD63" s="241">
        <v>0</v>
      </c>
      <c r="CE63" s="241">
        <v>0</v>
      </c>
      <c r="CF63" s="241">
        <v>0</v>
      </c>
      <c r="CG63" s="241">
        <v>0</v>
      </c>
      <c r="CH63" s="241">
        <v>0</v>
      </c>
      <c r="CI63" s="241">
        <v>0</v>
      </c>
      <c r="CJ63" s="241">
        <v>0</v>
      </c>
      <c r="CK63" s="241">
        <v>0</v>
      </c>
      <c r="CL63" s="241">
        <v>0</v>
      </c>
      <c r="CM63" s="241">
        <v>0</v>
      </c>
      <c r="CN63" s="241">
        <v>0</v>
      </c>
      <c r="CO63" s="241">
        <v>0</v>
      </c>
      <c r="CP63" s="241">
        <v>0</v>
      </c>
      <c r="CQ63" s="241">
        <f t="shared" si="0"/>
        <v>0</v>
      </c>
    </row>
    <row r="64" ht="15.5" spans="1:95">
      <c r="A64" s="240" t="s">
        <v>333</v>
      </c>
      <c r="B64" s="239" t="s">
        <v>188</v>
      </c>
      <c r="C64" s="239" t="s">
        <v>189</v>
      </c>
      <c r="D64" s="241">
        <v>0</v>
      </c>
      <c r="E64" s="241">
        <v>0</v>
      </c>
      <c r="F64" s="241">
        <v>0</v>
      </c>
      <c r="G64" s="241">
        <v>0</v>
      </c>
      <c r="H64" s="241">
        <v>0</v>
      </c>
      <c r="I64" s="241">
        <v>0</v>
      </c>
      <c r="J64" s="241">
        <v>0</v>
      </c>
      <c r="K64" s="241">
        <v>0</v>
      </c>
      <c r="L64" s="241">
        <v>0</v>
      </c>
      <c r="M64" s="241">
        <v>0</v>
      </c>
      <c r="N64" s="241">
        <v>0</v>
      </c>
      <c r="O64" s="241">
        <v>0</v>
      </c>
      <c r="P64" s="241">
        <v>0</v>
      </c>
      <c r="Q64" s="241">
        <v>0</v>
      </c>
      <c r="R64" s="241">
        <v>0</v>
      </c>
      <c r="S64" s="241">
        <v>0</v>
      </c>
      <c r="T64" s="241">
        <v>0</v>
      </c>
      <c r="U64" s="241">
        <v>0</v>
      </c>
      <c r="V64" s="241">
        <v>0</v>
      </c>
      <c r="W64" s="241">
        <v>0</v>
      </c>
      <c r="X64" s="241">
        <v>0</v>
      </c>
      <c r="Y64" s="241">
        <v>0</v>
      </c>
      <c r="Z64" s="241">
        <v>0</v>
      </c>
      <c r="AA64" s="241">
        <v>0</v>
      </c>
      <c r="AB64" s="241">
        <v>0</v>
      </c>
      <c r="AC64" s="241">
        <v>0</v>
      </c>
      <c r="AD64" s="241">
        <v>0</v>
      </c>
      <c r="AE64" s="241">
        <v>0</v>
      </c>
      <c r="AF64" s="241">
        <v>0</v>
      </c>
      <c r="AG64" s="241">
        <v>0</v>
      </c>
      <c r="AH64" s="241">
        <v>0</v>
      </c>
      <c r="AI64" s="241">
        <v>0</v>
      </c>
      <c r="AJ64" s="241">
        <v>0</v>
      </c>
      <c r="AK64" s="241">
        <v>0</v>
      </c>
      <c r="AL64" s="241">
        <v>0</v>
      </c>
      <c r="AM64" s="241">
        <v>0</v>
      </c>
      <c r="AN64" s="241">
        <v>0</v>
      </c>
      <c r="AO64" s="241">
        <v>0</v>
      </c>
      <c r="AP64" s="241">
        <v>0</v>
      </c>
      <c r="AQ64" s="241">
        <v>0</v>
      </c>
      <c r="AR64" s="241">
        <v>0</v>
      </c>
      <c r="AS64" s="241">
        <v>0</v>
      </c>
      <c r="AT64" s="241">
        <v>0</v>
      </c>
      <c r="AU64" s="241">
        <v>0</v>
      </c>
      <c r="AV64" s="241">
        <v>0</v>
      </c>
      <c r="AW64" s="241">
        <v>0</v>
      </c>
      <c r="AX64" s="241">
        <v>0</v>
      </c>
      <c r="AY64" s="241">
        <v>0</v>
      </c>
      <c r="AZ64" s="241">
        <v>0</v>
      </c>
      <c r="BA64" s="241">
        <v>0</v>
      </c>
      <c r="BB64" s="241">
        <v>0</v>
      </c>
      <c r="BC64" s="241">
        <v>0</v>
      </c>
      <c r="BD64" s="241">
        <v>0</v>
      </c>
      <c r="BE64" s="241">
        <v>0</v>
      </c>
      <c r="BF64" s="241">
        <v>0</v>
      </c>
      <c r="BG64" s="241">
        <v>0</v>
      </c>
      <c r="BH64" s="241">
        <v>0</v>
      </c>
      <c r="BI64" s="241">
        <v>0</v>
      </c>
      <c r="BJ64" s="241">
        <v>0</v>
      </c>
      <c r="BK64" s="241">
        <v>0</v>
      </c>
      <c r="BL64" s="241">
        <v>0</v>
      </c>
      <c r="BM64" s="241">
        <v>0</v>
      </c>
      <c r="BN64" s="241">
        <v>0</v>
      </c>
      <c r="BO64" s="241">
        <v>0</v>
      </c>
      <c r="BP64" s="241">
        <v>0</v>
      </c>
      <c r="BQ64" s="241">
        <v>0</v>
      </c>
      <c r="BR64" s="241">
        <v>0</v>
      </c>
      <c r="BS64" s="241">
        <v>0</v>
      </c>
      <c r="BT64" s="241">
        <v>0</v>
      </c>
      <c r="BU64" s="241">
        <v>0</v>
      </c>
      <c r="BV64" s="241">
        <v>0</v>
      </c>
      <c r="BW64" s="241">
        <v>0</v>
      </c>
      <c r="BX64" s="241">
        <v>0</v>
      </c>
      <c r="BY64" s="241">
        <v>0</v>
      </c>
      <c r="BZ64" s="241">
        <v>0</v>
      </c>
      <c r="CA64" s="241">
        <v>0</v>
      </c>
      <c r="CB64" s="241">
        <v>0</v>
      </c>
      <c r="CC64" s="241">
        <v>0</v>
      </c>
      <c r="CD64" s="241">
        <v>0</v>
      </c>
      <c r="CE64" s="241">
        <v>0</v>
      </c>
      <c r="CF64" s="241">
        <v>0</v>
      </c>
      <c r="CG64" s="241">
        <v>0</v>
      </c>
      <c r="CH64" s="241">
        <v>0</v>
      </c>
      <c r="CI64" s="241">
        <v>0</v>
      </c>
      <c r="CJ64" s="241">
        <v>0</v>
      </c>
      <c r="CK64" s="241">
        <v>0</v>
      </c>
      <c r="CL64" s="241">
        <v>0</v>
      </c>
      <c r="CM64" s="241">
        <v>0</v>
      </c>
      <c r="CN64" s="241">
        <v>0</v>
      </c>
      <c r="CO64" s="241">
        <v>0</v>
      </c>
      <c r="CP64" s="241">
        <v>0</v>
      </c>
      <c r="CQ64" s="241">
        <f t="shared" si="0"/>
        <v>0</v>
      </c>
    </row>
    <row r="65" ht="15.5" spans="1:95">
      <c r="A65" s="240" t="s">
        <v>333</v>
      </c>
      <c r="B65" s="239" t="s">
        <v>190</v>
      </c>
      <c r="C65" s="239" t="s">
        <v>191</v>
      </c>
      <c r="D65" s="241">
        <v>0</v>
      </c>
      <c r="E65" s="241">
        <v>0</v>
      </c>
      <c r="F65" s="241">
        <v>0</v>
      </c>
      <c r="G65" s="241">
        <v>0</v>
      </c>
      <c r="H65" s="241">
        <v>0</v>
      </c>
      <c r="I65" s="241">
        <v>0</v>
      </c>
      <c r="J65" s="241">
        <v>0</v>
      </c>
      <c r="K65" s="241">
        <v>0</v>
      </c>
      <c r="L65" s="241">
        <v>0</v>
      </c>
      <c r="M65" s="241">
        <v>0</v>
      </c>
      <c r="N65" s="241">
        <v>0</v>
      </c>
      <c r="O65" s="241">
        <v>0</v>
      </c>
      <c r="P65" s="241">
        <v>0</v>
      </c>
      <c r="Q65" s="241">
        <v>0</v>
      </c>
      <c r="R65" s="241">
        <v>0</v>
      </c>
      <c r="S65" s="241">
        <v>0</v>
      </c>
      <c r="T65" s="241">
        <v>0</v>
      </c>
      <c r="U65" s="241">
        <v>0</v>
      </c>
      <c r="V65" s="241">
        <v>0</v>
      </c>
      <c r="W65" s="241">
        <v>0</v>
      </c>
      <c r="X65" s="241">
        <v>0</v>
      </c>
      <c r="Y65" s="241">
        <v>0</v>
      </c>
      <c r="Z65" s="241">
        <v>0</v>
      </c>
      <c r="AA65" s="241">
        <v>0</v>
      </c>
      <c r="AB65" s="241">
        <v>0</v>
      </c>
      <c r="AC65" s="241">
        <v>0</v>
      </c>
      <c r="AD65" s="241">
        <v>0</v>
      </c>
      <c r="AE65" s="241">
        <v>0</v>
      </c>
      <c r="AF65" s="241">
        <v>0</v>
      </c>
      <c r="AG65" s="241">
        <v>0</v>
      </c>
      <c r="AH65" s="241">
        <v>0</v>
      </c>
      <c r="AI65" s="241">
        <v>0</v>
      </c>
      <c r="AJ65" s="241">
        <v>0</v>
      </c>
      <c r="AK65" s="241">
        <v>0</v>
      </c>
      <c r="AL65" s="241">
        <v>0</v>
      </c>
      <c r="AM65" s="241">
        <v>0</v>
      </c>
      <c r="AN65" s="241">
        <v>0</v>
      </c>
      <c r="AO65" s="241">
        <v>0</v>
      </c>
      <c r="AP65" s="241">
        <v>0</v>
      </c>
      <c r="AQ65" s="241">
        <v>0</v>
      </c>
      <c r="AR65" s="241">
        <v>0</v>
      </c>
      <c r="AS65" s="241">
        <v>0</v>
      </c>
      <c r="AT65" s="241">
        <v>0</v>
      </c>
      <c r="AU65" s="241">
        <v>0</v>
      </c>
      <c r="AV65" s="241">
        <v>0</v>
      </c>
      <c r="AW65" s="241">
        <v>0</v>
      </c>
      <c r="AX65" s="241">
        <v>0</v>
      </c>
      <c r="AY65" s="241">
        <v>0</v>
      </c>
      <c r="AZ65" s="241">
        <v>0</v>
      </c>
      <c r="BA65" s="241">
        <v>0</v>
      </c>
      <c r="BB65" s="241">
        <v>0</v>
      </c>
      <c r="BC65" s="241">
        <v>0</v>
      </c>
      <c r="BD65" s="241">
        <v>0</v>
      </c>
      <c r="BE65" s="241">
        <v>0</v>
      </c>
      <c r="BF65" s="241">
        <v>0</v>
      </c>
      <c r="BG65" s="241">
        <v>0</v>
      </c>
      <c r="BH65" s="241">
        <v>0</v>
      </c>
      <c r="BI65" s="241">
        <v>0</v>
      </c>
      <c r="BJ65" s="241">
        <v>0</v>
      </c>
      <c r="BK65" s="241">
        <v>0</v>
      </c>
      <c r="BL65" s="241">
        <v>0</v>
      </c>
      <c r="BM65" s="241">
        <v>0</v>
      </c>
      <c r="BN65" s="241">
        <v>0</v>
      </c>
      <c r="BO65" s="241">
        <v>0</v>
      </c>
      <c r="BP65" s="241">
        <v>0</v>
      </c>
      <c r="BQ65" s="241">
        <v>0</v>
      </c>
      <c r="BR65" s="241">
        <v>0</v>
      </c>
      <c r="BS65" s="241">
        <v>0</v>
      </c>
      <c r="BT65" s="241">
        <v>0</v>
      </c>
      <c r="BU65" s="241">
        <v>0</v>
      </c>
      <c r="BV65" s="241">
        <v>0</v>
      </c>
      <c r="BW65" s="241">
        <v>0</v>
      </c>
      <c r="BX65" s="241">
        <v>0</v>
      </c>
      <c r="BY65" s="241">
        <v>0</v>
      </c>
      <c r="BZ65" s="241">
        <v>0</v>
      </c>
      <c r="CA65" s="241">
        <v>0</v>
      </c>
      <c r="CB65" s="241">
        <v>0</v>
      </c>
      <c r="CC65" s="241">
        <v>0</v>
      </c>
      <c r="CD65" s="241">
        <v>0</v>
      </c>
      <c r="CE65" s="241">
        <v>0</v>
      </c>
      <c r="CF65" s="241">
        <v>0</v>
      </c>
      <c r="CG65" s="241">
        <v>0</v>
      </c>
      <c r="CH65" s="241">
        <v>0</v>
      </c>
      <c r="CI65" s="241">
        <v>0</v>
      </c>
      <c r="CJ65" s="241">
        <v>0</v>
      </c>
      <c r="CK65" s="241">
        <v>0</v>
      </c>
      <c r="CL65" s="241">
        <v>0</v>
      </c>
      <c r="CM65" s="241">
        <v>0</v>
      </c>
      <c r="CN65" s="241">
        <v>0</v>
      </c>
      <c r="CO65" s="241">
        <v>0</v>
      </c>
      <c r="CP65" s="241">
        <v>0</v>
      </c>
      <c r="CQ65" s="241">
        <f t="shared" si="0"/>
        <v>0</v>
      </c>
    </row>
    <row r="66" ht="15.5" spans="1:95">
      <c r="A66" s="240" t="s">
        <v>333</v>
      </c>
      <c r="B66" s="239" t="s">
        <v>192</v>
      </c>
      <c r="C66" s="239" t="s">
        <v>193</v>
      </c>
      <c r="D66" s="241">
        <v>0</v>
      </c>
      <c r="E66" s="241">
        <v>0</v>
      </c>
      <c r="F66" s="241">
        <v>0</v>
      </c>
      <c r="G66" s="241">
        <v>0</v>
      </c>
      <c r="H66" s="241">
        <v>0</v>
      </c>
      <c r="I66" s="241">
        <v>0</v>
      </c>
      <c r="J66" s="241">
        <v>0</v>
      </c>
      <c r="K66" s="241">
        <v>0</v>
      </c>
      <c r="L66" s="241">
        <v>0</v>
      </c>
      <c r="M66" s="241">
        <v>0</v>
      </c>
      <c r="N66" s="241">
        <v>0</v>
      </c>
      <c r="O66" s="241">
        <v>0</v>
      </c>
      <c r="P66" s="241">
        <v>0</v>
      </c>
      <c r="Q66" s="241">
        <v>0</v>
      </c>
      <c r="R66" s="241">
        <v>0</v>
      </c>
      <c r="S66" s="241">
        <v>0</v>
      </c>
      <c r="T66" s="241">
        <v>0</v>
      </c>
      <c r="U66" s="241">
        <v>0</v>
      </c>
      <c r="V66" s="241">
        <v>0</v>
      </c>
      <c r="W66" s="241">
        <v>0</v>
      </c>
      <c r="X66" s="241">
        <v>0</v>
      </c>
      <c r="Y66" s="241">
        <v>0</v>
      </c>
      <c r="Z66" s="241">
        <v>0</v>
      </c>
      <c r="AA66" s="241">
        <v>0</v>
      </c>
      <c r="AB66" s="241">
        <v>0</v>
      </c>
      <c r="AC66" s="241">
        <v>0</v>
      </c>
      <c r="AD66" s="241">
        <v>0</v>
      </c>
      <c r="AE66" s="241">
        <v>0</v>
      </c>
      <c r="AF66" s="241">
        <v>0</v>
      </c>
      <c r="AG66" s="241">
        <v>0</v>
      </c>
      <c r="AH66" s="241">
        <v>0</v>
      </c>
      <c r="AI66" s="241">
        <v>0</v>
      </c>
      <c r="AJ66" s="241">
        <v>0</v>
      </c>
      <c r="AK66" s="241">
        <v>0</v>
      </c>
      <c r="AL66" s="241">
        <v>0</v>
      </c>
      <c r="AM66" s="241">
        <v>0</v>
      </c>
      <c r="AN66" s="241">
        <v>0</v>
      </c>
      <c r="AO66" s="241">
        <v>0</v>
      </c>
      <c r="AP66" s="241">
        <v>0</v>
      </c>
      <c r="AQ66" s="241">
        <v>0</v>
      </c>
      <c r="AR66" s="241">
        <v>0</v>
      </c>
      <c r="AS66" s="241">
        <v>0</v>
      </c>
      <c r="AT66" s="241">
        <v>0</v>
      </c>
      <c r="AU66" s="241">
        <v>0</v>
      </c>
      <c r="AV66" s="241">
        <v>0</v>
      </c>
      <c r="AW66" s="241">
        <v>0</v>
      </c>
      <c r="AX66" s="241">
        <v>0</v>
      </c>
      <c r="AY66" s="241">
        <v>0</v>
      </c>
      <c r="AZ66" s="241">
        <v>0</v>
      </c>
      <c r="BA66" s="241">
        <v>0</v>
      </c>
      <c r="BB66" s="241">
        <v>0</v>
      </c>
      <c r="BC66" s="241">
        <v>0</v>
      </c>
      <c r="BD66" s="241">
        <v>0</v>
      </c>
      <c r="BE66" s="241">
        <v>0</v>
      </c>
      <c r="BF66" s="241">
        <v>0</v>
      </c>
      <c r="BG66" s="241">
        <v>0</v>
      </c>
      <c r="BH66" s="241">
        <v>0</v>
      </c>
      <c r="BI66" s="241">
        <v>0</v>
      </c>
      <c r="BJ66" s="241">
        <v>0</v>
      </c>
      <c r="BK66" s="241">
        <v>0</v>
      </c>
      <c r="BL66" s="241">
        <v>0</v>
      </c>
      <c r="BM66" s="241">
        <v>0</v>
      </c>
      <c r="BN66" s="241">
        <v>0</v>
      </c>
      <c r="BO66" s="241">
        <v>0</v>
      </c>
      <c r="BP66" s="241">
        <v>0</v>
      </c>
      <c r="BQ66" s="241">
        <v>0</v>
      </c>
      <c r="BR66" s="241">
        <v>0</v>
      </c>
      <c r="BS66" s="241">
        <v>0</v>
      </c>
      <c r="BT66" s="241">
        <v>0</v>
      </c>
      <c r="BU66" s="241">
        <v>0</v>
      </c>
      <c r="BV66" s="241">
        <v>0</v>
      </c>
      <c r="BW66" s="241">
        <v>0</v>
      </c>
      <c r="BX66" s="241">
        <v>0</v>
      </c>
      <c r="BY66" s="241">
        <v>0</v>
      </c>
      <c r="BZ66" s="241">
        <v>0</v>
      </c>
      <c r="CA66" s="241">
        <v>0</v>
      </c>
      <c r="CB66" s="241">
        <v>0</v>
      </c>
      <c r="CC66" s="241">
        <v>0</v>
      </c>
      <c r="CD66" s="241">
        <v>0</v>
      </c>
      <c r="CE66" s="241">
        <v>0</v>
      </c>
      <c r="CF66" s="241">
        <v>0</v>
      </c>
      <c r="CG66" s="241">
        <v>0</v>
      </c>
      <c r="CH66" s="241">
        <v>0</v>
      </c>
      <c r="CI66" s="241">
        <v>0</v>
      </c>
      <c r="CJ66" s="241">
        <v>0</v>
      </c>
      <c r="CK66" s="241">
        <v>0</v>
      </c>
      <c r="CL66" s="241">
        <v>0</v>
      </c>
      <c r="CM66" s="241">
        <v>0</v>
      </c>
      <c r="CN66" s="241">
        <v>0</v>
      </c>
      <c r="CO66" s="241">
        <v>0</v>
      </c>
      <c r="CP66" s="241">
        <v>0</v>
      </c>
      <c r="CQ66" s="241">
        <f t="shared" si="0"/>
        <v>0</v>
      </c>
    </row>
    <row r="67" ht="15.5" spans="1:95">
      <c r="A67" s="240" t="s">
        <v>333</v>
      </c>
      <c r="B67" s="239" t="s">
        <v>194</v>
      </c>
      <c r="C67" s="239" t="s">
        <v>195</v>
      </c>
      <c r="D67" s="241">
        <v>0</v>
      </c>
      <c r="E67" s="241">
        <v>0</v>
      </c>
      <c r="F67" s="241">
        <v>0</v>
      </c>
      <c r="G67" s="241">
        <v>0</v>
      </c>
      <c r="H67" s="241">
        <v>0</v>
      </c>
      <c r="I67" s="241">
        <v>0</v>
      </c>
      <c r="J67" s="241">
        <v>0</v>
      </c>
      <c r="K67" s="241">
        <v>0</v>
      </c>
      <c r="L67" s="241">
        <v>0</v>
      </c>
      <c r="M67" s="241">
        <v>0</v>
      </c>
      <c r="N67" s="241">
        <v>0</v>
      </c>
      <c r="O67" s="241">
        <v>0</v>
      </c>
      <c r="P67" s="241">
        <v>0</v>
      </c>
      <c r="Q67" s="241">
        <v>0</v>
      </c>
      <c r="R67" s="241">
        <v>0</v>
      </c>
      <c r="S67" s="241">
        <v>0</v>
      </c>
      <c r="T67" s="241">
        <v>0</v>
      </c>
      <c r="U67" s="241">
        <v>0</v>
      </c>
      <c r="V67" s="241">
        <v>0</v>
      </c>
      <c r="W67" s="241">
        <v>0</v>
      </c>
      <c r="X67" s="241">
        <v>0</v>
      </c>
      <c r="Y67" s="241">
        <v>0</v>
      </c>
      <c r="Z67" s="241">
        <v>0</v>
      </c>
      <c r="AA67" s="241">
        <v>0</v>
      </c>
      <c r="AB67" s="241">
        <v>0</v>
      </c>
      <c r="AC67" s="241">
        <v>0</v>
      </c>
      <c r="AD67" s="241">
        <v>0</v>
      </c>
      <c r="AE67" s="241">
        <v>0</v>
      </c>
      <c r="AF67" s="241">
        <v>0</v>
      </c>
      <c r="AG67" s="241">
        <v>0</v>
      </c>
      <c r="AH67" s="241">
        <v>0</v>
      </c>
      <c r="AI67" s="241">
        <v>0</v>
      </c>
      <c r="AJ67" s="241">
        <v>0</v>
      </c>
      <c r="AK67" s="241">
        <v>0</v>
      </c>
      <c r="AL67" s="241">
        <v>0</v>
      </c>
      <c r="AM67" s="241">
        <v>0</v>
      </c>
      <c r="AN67" s="241">
        <v>0</v>
      </c>
      <c r="AO67" s="241">
        <v>0</v>
      </c>
      <c r="AP67" s="241">
        <v>0</v>
      </c>
      <c r="AQ67" s="241">
        <v>0</v>
      </c>
      <c r="AR67" s="241">
        <v>0</v>
      </c>
      <c r="AS67" s="241">
        <v>0</v>
      </c>
      <c r="AT67" s="241">
        <v>0</v>
      </c>
      <c r="AU67" s="241">
        <v>0</v>
      </c>
      <c r="AV67" s="241">
        <v>0</v>
      </c>
      <c r="AW67" s="241">
        <v>0</v>
      </c>
      <c r="AX67" s="241">
        <v>0</v>
      </c>
      <c r="AY67" s="241">
        <v>0</v>
      </c>
      <c r="AZ67" s="241">
        <v>0</v>
      </c>
      <c r="BA67" s="241">
        <v>0</v>
      </c>
      <c r="BB67" s="241">
        <v>0</v>
      </c>
      <c r="BC67" s="241">
        <v>0</v>
      </c>
      <c r="BD67" s="241">
        <v>0</v>
      </c>
      <c r="BE67" s="241">
        <v>0</v>
      </c>
      <c r="BF67" s="241">
        <v>0</v>
      </c>
      <c r="BG67" s="241">
        <v>0</v>
      </c>
      <c r="BH67" s="241">
        <v>0</v>
      </c>
      <c r="BI67" s="241">
        <v>0</v>
      </c>
      <c r="BJ67" s="241">
        <v>0</v>
      </c>
      <c r="BK67" s="241">
        <v>0</v>
      </c>
      <c r="BL67" s="241">
        <v>0</v>
      </c>
      <c r="BM67" s="241">
        <v>0</v>
      </c>
      <c r="BN67" s="241">
        <v>0</v>
      </c>
      <c r="BO67" s="241">
        <v>0</v>
      </c>
      <c r="BP67" s="241">
        <v>0</v>
      </c>
      <c r="BQ67" s="241">
        <v>0</v>
      </c>
      <c r="BR67" s="241">
        <v>0</v>
      </c>
      <c r="BS67" s="241">
        <v>0</v>
      </c>
      <c r="BT67" s="241">
        <v>0</v>
      </c>
      <c r="BU67" s="241">
        <v>0</v>
      </c>
      <c r="BV67" s="241">
        <v>0</v>
      </c>
      <c r="BW67" s="241">
        <v>0</v>
      </c>
      <c r="BX67" s="241">
        <v>0</v>
      </c>
      <c r="BY67" s="241">
        <v>0</v>
      </c>
      <c r="BZ67" s="241">
        <v>0</v>
      </c>
      <c r="CA67" s="241">
        <v>0</v>
      </c>
      <c r="CB67" s="241">
        <v>0</v>
      </c>
      <c r="CC67" s="241">
        <v>0</v>
      </c>
      <c r="CD67" s="241">
        <v>0</v>
      </c>
      <c r="CE67" s="241">
        <v>0</v>
      </c>
      <c r="CF67" s="241">
        <v>0</v>
      </c>
      <c r="CG67" s="241">
        <v>0</v>
      </c>
      <c r="CH67" s="241">
        <v>0</v>
      </c>
      <c r="CI67" s="241">
        <v>0</v>
      </c>
      <c r="CJ67" s="241">
        <v>0</v>
      </c>
      <c r="CK67" s="241">
        <v>0</v>
      </c>
      <c r="CL67" s="241">
        <v>0</v>
      </c>
      <c r="CM67" s="241">
        <v>0</v>
      </c>
      <c r="CN67" s="241">
        <v>0</v>
      </c>
      <c r="CO67" s="241">
        <v>0</v>
      </c>
      <c r="CP67" s="241">
        <v>0</v>
      </c>
      <c r="CQ67" s="241">
        <f t="shared" si="0"/>
        <v>0</v>
      </c>
    </row>
    <row r="68" ht="15.5" spans="1:95">
      <c r="A68" s="240" t="s">
        <v>333</v>
      </c>
      <c r="B68" s="239" t="s">
        <v>196</v>
      </c>
      <c r="C68" s="239" t="s">
        <v>197</v>
      </c>
      <c r="D68" s="241">
        <v>0</v>
      </c>
      <c r="E68" s="241">
        <v>0</v>
      </c>
      <c r="F68" s="241">
        <v>0</v>
      </c>
      <c r="G68" s="241">
        <v>0</v>
      </c>
      <c r="H68" s="241">
        <v>0</v>
      </c>
      <c r="I68" s="241">
        <v>0</v>
      </c>
      <c r="J68" s="241">
        <v>0</v>
      </c>
      <c r="K68" s="241">
        <v>0</v>
      </c>
      <c r="L68" s="241">
        <v>0</v>
      </c>
      <c r="M68" s="241">
        <v>0</v>
      </c>
      <c r="N68" s="241">
        <v>0</v>
      </c>
      <c r="O68" s="241">
        <v>0</v>
      </c>
      <c r="P68" s="241">
        <v>0</v>
      </c>
      <c r="Q68" s="241">
        <v>0</v>
      </c>
      <c r="R68" s="241">
        <v>0</v>
      </c>
      <c r="S68" s="241">
        <v>0</v>
      </c>
      <c r="T68" s="241">
        <v>0</v>
      </c>
      <c r="U68" s="241">
        <v>0</v>
      </c>
      <c r="V68" s="241">
        <v>0</v>
      </c>
      <c r="W68" s="241">
        <v>0</v>
      </c>
      <c r="X68" s="241">
        <v>0</v>
      </c>
      <c r="Y68" s="241">
        <v>0</v>
      </c>
      <c r="Z68" s="241">
        <v>0</v>
      </c>
      <c r="AA68" s="241">
        <v>0</v>
      </c>
      <c r="AB68" s="241">
        <v>0</v>
      </c>
      <c r="AC68" s="241">
        <v>0</v>
      </c>
      <c r="AD68" s="241">
        <v>0</v>
      </c>
      <c r="AE68" s="241">
        <v>0</v>
      </c>
      <c r="AF68" s="241">
        <v>0</v>
      </c>
      <c r="AG68" s="241">
        <v>0</v>
      </c>
      <c r="AH68" s="241">
        <v>0</v>
      </c>
      <c r="AI68" s="241">
        <v>0</v>
      </c>
      <c r="AJ68" s="241">
        <v>0</v>
      </c>
      <c r="AK68" s="241">
        <v>0</v>
      </c>
      <c r="AL68" s="241">
        <v>0</v>
      </c>
      <c r="AM68" s="241">
        <v>0</v>
      </c>
      <c r="AN68" s="241">
        <v>0</v>
      </c>
      <c r="AO68" s="241">
        <v>0</v>
      </c>
      <c r="AP68" s="241">
        <v>0</v>
      </c>
      <c r="AQ68" s="241">
        <v>0</v>
      </c>
      <c r="AR68" s="241">
        <v>0</v>
      </c>
      <c r="AS68" s="241">
        <v>0</v>
      </c>
      <c r="AT68" s="241">
        <v>0</v>
      </c>
      <c r="AU68" s="241">
        <v>0</v>
      </c>
      <c r="AV68" s="241">
        <v>0</v>
      </c>
      <c r="AW68" s="241">
        <v>0</v>
      </c>
      <c r="AX68" s="241">
        <v>0</v>
      </c>
      <c r="AY68" s="241">
        <v>0</v>
      </c>
      <c r="AZ68" s="241">
        <v>0</v>
      </c>
      <c r="BA68" s="241">
        <v>0</v>
      </c>
      <c r="BB68" s="241">
        <v>0</v>
      </c>
      <c r="BC68" s="241">
        <v>0</v>
      </c>
      <c r="BD68" s="241">
        <v>0</v>
      </c>
      <c r="BE68" s="241">
        <v>0</v>
      </c>
      <c r="BF68" s="241">
        <v>0</v>
      </c>
      <c r="BG68" s="241">
        <v>0</v>
      </c>
      <c r="BH68" s="241">
        <v>0</v>
      </c>
      <c r="BI68" s="241">
        <v>0</v>
      </c>
      <c r="BJ68" s="241">
        <v>0</v>
      </c>
      <c r="BK68" s="241">
        <v>0</v>
      </c>
      <c r="BL68" s="241">
        <v>0</v>
      </c>
      <c r="BM68" s="241">
        <v>0</v>
      </c>
      <c r="BN68" s="241">
        <v>0</v>
      </c>
      <c r="BO68" s="241">
        <v>0</v>
      </c>
      <c r="BP68" s="241">
        <v>0</v>
      </c>
      <c r="BQ68" s="241">
        <v>0</v>
      </c>
      <c r="BR68" s="241">
        <v>0</v>
      </c>
      <c r="BS68" s="241">
        <v>0</v>
      </c>
      <c r="BT68" s="241">
        <v>0</v>
      </c>
      <c r="BU68" s="241">
        <v>0</v>
      </c>
      <c r="BV68" s="241">
        <v>0</v>
      </c>
      <c r="BW68" s="241">
        <v>0</v>
      </c>
      <c r="BX68" s="241">
        <v>0</v>
      </c>
      <c r="BY68" s="241">
        <v>0</v>
      </c>
      <c r="BZ68" s="241">
        <v>0</v>
      </c>
      <c r="CA68" s="241">
        <v>0</v>
      </c>
      <c r="CB68" s="241">
        <v>0</v>
      </c>
      <c r="CC68" s="241">
        <v>0</v>
      </c>
      <c r="CD68" s="241">
        <v>0</v>
      </c>
      <c r="CE68" s="241">
        <v>0</v>
      </c>
      <c r="CF68" s="241">
        <v>0</v>
      </c>
      <c r="CG68" s="241">
        <v>0</v>
      </c>
      <c r="CH68" s="241">
        <v>0</v>
      </c>
      <c r="CI68" s="241">
        <v>0</v>
      </c>
      <c r="CJ68" s="241">
        <v>0</v>
      </c>
      <c r="CK68" s="241">
        <v>0</v>
      </c>
      <c r="CL68" s="241">
        <v>0</v>
      </c>
      <c r="CM68" s="241">
        <v>0</v>
      </c>
      <c r="CN68" s="241">
        <v>0</v>
      </c>
      <c r="CO68" s="241">
        <v>0</v>
      </c>
      <c r="CP68" s="241">
        <v>0</v>
      </c>
      <c r="CQ68" s="241">
        <f t="shared" si="0"/>
        <v>0</v>
      </c>
    </row>
    <row r="69" ht="15.5" spans="1:95">
      <c r="A69" s="240" t="s">
        <v>333</v>
      </c>
      <c r="B69" s="239" t="s">
        <v>198</v>
      </c>
      <c r="C69" s="239" t="s">
        <v>199</v>
      </c>
      <c r="D69" s="241">
        <v>0</v>
      </c>
      <c r="E69" s="241">
        <v>0</v>
      </c>
      <c r="F69" s="241">
        <v>0</v>
      </c>
      <c r="G69" s="241">
        <v>0</v>
      </c>
      <c r="H69" s="241">
        <v>0</v>
      </c>
      <c r="I69" s="241">
        <v>0</v>
      </c>
      <c r="J69" s="241">
        <v>0</v>
      </c>
      <c r="K69" s="241">
        <v>0</v>
      </c>
      <c r="L69" s="241">
        <v>0</v>
      </c>
      <c r="M69" s="241">
        <v>0</v>
      </c>
      <c r="N69" s="241">
        <v>0</v>
      </c>
      <c r="O69" s="241">
        <v>0</v>
      </c>
      <c r="P69" s="241">
        <v>0</v>
      </c>
      <c r="Q69" s="241">
        <v>0</v>
      </c>
      <c r="R69" s="241">
        <v>0</v>
      </c>
      <c r="S69" s="241">
        <v>0</v>
      </c>
      <c r="T69" s="241">
        <v>0</v>
      </c>
      <c r="U69" s="241">
        <v>0</v>
      </c>
      <c r="V69" s="241">
        <v>0</v>
      </c>
      <c r="W69" s="241">
        <v>0</v>
      </c>
      <c r="X69" s="241">
        <v>0</v>
      </c>
      <c r="Y69" s="241">
        <v>0</v>
      </c>
      <c r="Z69" s="241">
        <v>0</v>
      </c>
      <c r="AA69" s="241">
        <v>0</v>
      </c>
      <c r="AB69" s="241">
        <v>0</v>
      </c>
      <c r="AC69" s="241">
        <v>0</v>
      </c>
      <c r="AD69" s="241">
        <v>0</v>
      </c>
      <c r="AE69" s="241">
        <v>0</v>
      </c>
      <c r="AF69" s="241">
        <v>0</v>
      </c>
      <c r="AG69" s="241">
        <v>0</v>
      </c>
      <c r="AH69" s="241">
        <v>0</v>
      </c>
      <c r="AI69" s="241">
        <v>0</v>
      </c>
      <c r="AJ69" s="241">
        <v>0</v>
      </c>
      <c r="AK69" s="241">
        <v>0</v>
      </c>
      <c r="AL69" s="241">
        <v>0</v>
      </c>
      <c r="AM69" s="241">
        <v>0</v>
      </c>
      <c r="AN69" s="241">
        <v>0</v>
      </c>
      <c r="AO69" s="241">
        <v>0</v>
      </c>
      <c r="AP69" s="241">
        <v>0</v>
      </c>
      <c r="AQ69" s="241">
        <v>0</v>
      </c>
      <c r="AR69" s="241">
        <v>0</v>
      </c>
      <c r="AS69" s="241">
        <v>0</v>
      </c>
      <c r="AT69" s="241">
        <v>0</v>
      </c>
      <c r="AU69" s="241">
        <v>0</v>
      </c>
      <c r="AV69" s="241">
        <v>0</v>
      </c>
      <c r="AW69" s="241">
        <v>0</v>
      </c>
      <c r="AX69" s="241">
        <v>0</v>
      </c>
      <c r="AY69" s="241">
        <v>0</v>
      </c>
      <c r="AZ69" s="241">
        <v>0</v>
      </c>
      <c r="BA69" s="241">
        <v>0</v>
      </c>
      <c r="BB69" s="241">
        <v>0</v>
      </c>
      <c r="BC69" s="241">
        <v>0</v>
      </c>
      <c r="BD69" s="241">
        <v>0</v>
      </c>
      <c r="BE69" s="241">
        <v>0</v>
      </c>
      <c r="BF69" s="241">
        <v>0</v>
      </c>
      <c r="BG69" s="241">
        <v>0</v>
      </c>
      <c r="BH69" s="241">
        <v>0</v>
      </c>
      <c r="BI69" s="241">
        <v>0</v>
      </c>
      <c r="BJ69" s="241">
        <v>0</v>
      </c>
      <c r="BK69" s="241">
        <v>0</v>
      </c>
      <c r="BL69" s="241">
        <v>0</v>
      </c>
      <c r="BM69" s="241">
        <v>0</v>
      </c>
      <c r="BN69" s="241">
        <v>0</v>
      </c>
      <c r="BO69" s="241">
        <v>0</v>
      </c>
      <c r="BP69" s="241">
        <v>0</v>
      </c>
      <c r="BQ69" s="241">
        <v>0</v>
      </c>
      <c r="BR69" s="241">
        <v>0</v>
      </c>
      <c r="BS69" s="241">
        <v>0</v>
      </c>
      <c r="BT69" s="241">
        <v>0</v>
      </c>
      <c r="BU69" s="241">
        <v>0</v>
      </c>
      <c r="BV69" s="241">
        <v>0</v>
      </c>
      <c r="BW69" s="241">
        <v>0</v>
      </c>
      <c r="BX69" s="241">
        <v>0</v>
      </c>
      <c r="BY69" s="241">
        <v>0</v>
      </c>
      <c r="BZ69" s="241">
        <v>0</v>
      </c>
      <c r="CA69" s="241">
        <v>0</v>
      </c>
      <c r="CB69" s="241">
        <v>0</v>
      </c>
      <c r="CC69" s="241">
        <v>0</v>
      </c>
      <c r="CD69" s="241">
        <v>0</v>
      </c>
      <c r="CE69" s="241">
        <v>0</v>
      </c>
      <c r="CF69" s="241">
        <v>0</v>
      </c>
      <c r="CG69" s="241">
        <v>0</v>
      </c>
      <c r="CH69" s="241">
        <v>0</v>
      </c>
      <c r="CI69" s="241">
        <v>0</v>
      </c>
      <c r="CJ69" s="241">
        <v>0</v>
      </c>
      <c r="CK69" s="241">
        <v>0</v>
      </c>
      <c r="CL69" s="241">
        <v>0</v>
      </c>
      <c r="CM69" s="241">
        <v>0</v>
      </c>
      <c r="CN69" s="241">
        <v>0</v>
      </c>
      <c r="CO69" s="241">
        <v>0</v>
      </c>
      <c r="CP69" s="241">
        <v>0</v>
      </c>
      <c r="CQ69" s="241">
        <f t="shared" si="0"/>
        <v>0</v>
      </c>
    </row>
    <row r="70" ht="15.5" spans="1:95">
      <c r="A70" s="240" t="s">
        <v>333</v>
      </c>
      <c r="B70" s="239" t="s">
        <v>200</v>
      </c>
      <c r="C70" s="239" t="s">
        <v>201</v>
      </c>
      <c r="D70" s="241">
        <v>0</v>
      </c>
      <c r="E70" s="241">
        <v>0</v>
      </c>
      <c r="F70" s="241">
        <v>0</v>
      </c>
      <c r="G70" s="241">
        <v>0</v>
      </c>
      <c r="H70" s="241">
        <v>0</v>
      </c>
      <c r="I70" s="241">
        <v>0</v>
      </c>
      <c r="J70" s="241">
        <v>0</v>
      </c>
      <c r="K70" s="241">
        <v>0</v>
      </c>
      <c r="L70" s="241">
        <v>0</v>
      </c>
      <c r="M70" s="241">
        <v>0</v>
      </c>
      <c r="N70" s="241">
        <v>0</v>
      </c>
      <c r="O70" s="241">
        <v>0</v>
      </c>
      <c r="P70" s="241">
        <v>0</v>
      </c>
      <c r="Q70" s="241">
        <v>0</v>
      </c>
      <c r="R70" s="241">
        <v>0</v>
      </c>
      <c r="S70" s="241">
        <v>0</v>
      </c>
      <c r="T70" s="241">
        <v>0</v>
      </c>
      <c r="U70" s="241">
        <v>0</v>
      </c>
      <c r="V70" s="241">
        <v>0</v>
      </c>
      <c r="W70" s="241">
        <v>0</v>
      </c>
      <c r="X70" s="241">
        <v>0</v>
      </c>
      <c r="Y70" s="241">
        <v>0</v>
      </c>
      <c r="Z70" s="241">
        <v>0</v>
      </c>
      <c r="AA70" s="241">
        <v>0</v>
      </c>
      <c r="AB70" s="241">
        <v>0</v>
      </c>
      <c r="AC70" s="241">
        <v>0</v>
      </c>
      <c r="AD70" s="241">
        <v>0</v>
      </c>
      <c r="AE70" s="241">
        <v>0</v>
      </c>
      <c r="AF70" s="241">
        <v>0</v>
      </c>
      <c r="AG70" s="241">
        <v>0</v>
      </c>
      <c r="AH70" s="241">
        <v>0</v>
      </c>
      <c r="AI70" s="241">
        <v>0</v>
      </c>
      <c r="AJ70" s="241">
        <v>0</v>
      </c>
      <c r="AK70" s="241">
        <v>0</v>
      </c>
      <c r="AL70" s="241">
        <v>0</v>
      </c>
      <c r="AM70" s="241">
        <v>0</v>
      </c>
      <c r="AN70" s="241">
        <v>0</v>
      </c>
      <c r="AO70" s="241">
        <v>0</v>
      </c>
      <c r="AP70" s="241">
        <v>0</v>
      </c>
      <c r="AQ70" s="241">
        <v>0</v>
      </c>
      <c r="AR70" s="241">
        <v>0</v>
      </c>
      <c r="AS70" s="241">
        <v>0</v>
      </c>
      <c r="AT70" s="241">
        <v>0</v>
      </c>
      <c r="AU70" s="241">
        <v>0</v>
      </c>
      <c r="AV70" s="241">
        <v>0</v>
      </c>
      <c r="AW70" s="241">
        <v>0</v>
      </c>
      <c r="AX70" s="241">
        <v>0</v>
      </c>
      <c r="AY70" s="241">
        <v>0</v>
      </c>
      <c r="AZ70" s="241">
        <v>0</v>
      </c>
      <c r="BA70" s="241">
        <v>0</v>
      </c>
      <c r="BB70" s="241">
        <v>0</v>
      </c>
      <c r="BC70" s="241">
        <v>0</v>
      </c>
      <c r="BD70" s="241">
        <v>0</v>
      </c>
      <c r="BE70" s="241">
        <v>0</v>
      </c>
      <c r="BF70" s="241">
        <v>0</v>
      </c>
      <c r="BG70" s="241">
        <v>0</v>
      </c>
      <c r="BH70" s="241">
        <v>0</v>
      </c>
      <c r="BI70" s="241">
        <v>0</v>
      </c>
      <c r="BJ70" s="241">
        <v>0</v>
      </c>
      <c r="BK70" s="241">
        <v>0</v>
      </c>
      <c r="BL70" s="241">
        <v>0</v>
      </c>
      <c r="BM70" s="241">
        <v>0</v>
      </c>
      <c r="BN70" s="241">
        <v>0</v>
      </c>
      <c r="BO70" s="241">
        <v>0</v>
      </c>
      <c r="BP70" s="241">
        <v>0</v>
      </c>
      <c r="BQ70" s="241">
        <v>0</v>
      </c>
      <c r="BR70" s="241">
        <v>0</v>
      </c>
      <c r="BS70" s="241">
        <v>0</v>
      </c>
      <c r="BT70" s="241">
        <v>0</v>
      </c>
      <c r="BU70" s="241">
        <v>0</v>
      </c>
      <c r="BV70" s="241">
        <v>0</v>
      </c>
      <c r="BW70" s="241">
        <v>0</v>
      </c>
      <c r="BX70" s="241">
        <v>0</v>
      </c>
      <c r="BY70" s="241">
        <v>0</v>
      </c>
      <c r="BZ70" s="241">
        <v>0</v>
      </c>
      <c r="CA70" s="241">
        <v>0</v>
      </c>
      <c r="CB70" s="241">
        <v>0</v>
      </c>
      <c r="CC70" s="241">
        <v>0</v>
      </c>
      <c r="CD70" s="241">
        <v>0</v>
      </c>
      <c r="CE70" s="241">
        <v>0</v>
      </c>
      <c r="CF70" s="241">
        <v>0</v>
      </c>
      <c r="CG70" s="241">
        <v>0</v>
      </c>
      <c r="CH70" s="241">
        <v>0</v>
      </c>
      <c r="CI70" s="241">
        <v>0</v>
      </c>
      <c r="CJ70" s="241">
        <v>0</v>
      </c>
      <c r="CK70" s="241">
        <v>0</v>
      </c>
      <c r="CL70" s="241">
        <v>0</v>
      </c>
      <c r="CM70" s="241">
        <v>0</v>
      </c>
      <c r="CN70" s="241">
        <v>0</v>
      </c>
      <c r="CO70" s="241">
        <v>0</v>
      </c>
      <c r="CP70" s="241">
        <v>0</v>
      </c>
      <c r="CQ70" s="241">
        <f t="shared" ref="CQ70:CQ133" si="1">SUM(D70:CP70)</f>
        <v>0</v>
      </c>
    </row>
    <row r="71" ht="15.5" spans="1:95">
      <c r="A71" s="240" t="s">
        <v>333</v>
      </c>
      <c r="B71" s="239" t="s">
        <v>202</v>
      </c>
      <c r="C71" s="239" t="s">
        <v>203</v>
      </c>
      <c r="D71" s="241">
        <v>0</v>
      </c>
      <c r="E71" s="241">
        <v>0</v>
      </c>
      <c r="F71" s="241">
        <v>0</v>
      </c>
      <c r="G71" s="241">
        <v>0</v>
      </c>
      <c r="H71" s="241">
        <v>0</v>
      </c>
      <c r="I71" s="241">
        <v>0</v>
      </c>
      <c r="J71" s="241">
        <v>0</v>
      </c>
      <c r="K71" s="241">
        <v>0</v>
      </c>
      <c r="L71" s="241">
        <v>0</v>
      </c>
      <c r="M71" s="241">
        <v>0</v>
      </c>
      <c r="N71" s="241">
        <v>0</v>
      </c>
      <c r="O71" s="241">
        <v>0</v>
      </c>
      <c r="P71" s="241">
        <v>0</v>
      </c>
      <c r="Q71" s="241">
        <v>0</v>
      </c>
      <c r="R71" s="241">
        <v>0</v>
      </c>
      <c r="S71" s="241">
        <v>0</v>
      </c>
      <c r="T71" s="241">
        <v>0</v>
      </c>
      <c r="U71" s="241">
        <v>0</v>
      </c>
      <c r="V71" s="241">
        <v>0</v>
      </c>
      <c r="W71" s="241">
        <v>0</v>
      </c>
      <c r="X71" s="241">
        <v>0</v>
      </c>
      <c r="Y71" s="241">
        <v>0</v>
      </c>
      <c r="Z71" s="241">
        <v>0</v>
      </c>
      <c r="AA71" s="241">
        <v>0</v>
      </c>
      <c r="AB71" s="241">
        <v>0</v>
      </c>
      <c r="AC71" s="241">
        <v>0</v>
      </c>
      <c r="AD71" s="241">
        <v>0</v>
      </c>
      <c r="AE71" s="241">
        <v>0</v>
      </c>
      <c r="AF71" s="241">
        <v>0</v>
      </c>
      <c r="AG71" s="241">
        <v>0</v>
      </c>
      <c r="AH71" s="241">
        <v>0</v>
      </c>
      <c r="AI71" s="241">
        <v>0</v>
      </c>
      <c r="AJ71" s="241">
        <v>0</v>
      </c>
      <c r="AK71" s="241">
        <v>0</v>
      </c>
      <c r="AL71" s="241">
        <v>0</v>
      </c>
      <c r="AM71" s="241">
        <v>0</v>
      </c>
      <c r="AN71" s="241">
        <v>0</v>
      </c>
      <c r="AO71" s="241">
        <v>0</v>
      </c>
      <c r="AP71" s="241">
        <v>0</v>
      </c>
      <c r="AQ71" s="241">
        <v>0</v>
      </c>
      <c r="AR71" s="241">
        <v>0</v>
      </c>
      <c r="AS71" s="241">
        <v>0</v>
      </c>
      <c r="AT71" s="241">
        <v>0</v>
      </c>
      <c r="AU71" s="241">
        <v>0</v>
      </c>
      <c r="AV71" s="241">
        <v>0</v>
      </c>
      <c r="AW71" s="241">
        <v>0</v>
      </c>
      <c r="AX71" s="241">
        <v>0</v>
      </c>
      <c r="AY71" s="241">
        <v>0</v>
      </c>
      <c r="AZ71" s="241">
        <v>0</v>
      </c>
      <c r="BA71" s="241">
        <v>0</v>
      </c>
      <c r="BB71" s="241">
        <v>0</v>
      </c>
      <c r="BC71" s="241">
        <v>0</v>
      </c>
      <c r="BD71" s="241">
        <v>0</v>
      </c>
      <c r="BE71" s="241">
        <v>0</v>
      </c>
      <c r="BF71" s="241">
        <v>0</v>
      </c>
      <c r="BG71" s="241">
        <v>0</v>
      </c>
      <c r="BH71" s="241">
        <v>0</v>
      </c>
      <c r="BI71" s="241">
        <v>0</v>
      </c>
      <c r="BJ71" s="241">
        <v>0</v>
      </c>
      <c r="BK71" s="241">
        <v>0</v>
      </c>
      <c r="BL71" s="241">
        <v>0</v>
      </c>
      <c r="BM71" s="241">
        <v>0</v>
      </c>
      <c r="BN71" s="241">
        <v>0</v>
      </c>
      <c r="BO71" s="241">
        <v>0</v>
      </c>
      <c r="BP71" s="241">
        <v>0</v>
      </c>
      <c r="BQ71" s="241">
        <v>0</v>
      </c>
      <c r="BR71" s="241">
        <v>0</v>
      </c>
      <c r="BS71" s="241">
        <v>0</v>
      </c>
      <c r="BT71" s="241">
        <v>0</v>
      </c>
      <c r="BU71" s="241">
        <v>0</v>
      </c>
      <c r="BV71" s="241">
        <v>0</v>
      </c>
      <c r="BW71" s="241">
        <v>0</v>
      </c>
      <c r="BX71" s="241">
        <v>0</v>
      </c>
      <c r="BY71" s="241">
        <v>0</v>
      </c>
      <c r="BZ71" s="241">
        <v>0</v>
      </c>
      <c r="CA71" s="241">
        <v>0</v>
      </c>
      <c r="CB71" s="241">
        <v>0</v>
      </c>
      <c r="CC71" s="241">
        <v>0</v>
      </c>
      <c r="CD71" s="241">
        <v>0</v>
      </c>
      <c r="CE71" s="241">
        <v>0</v>
      </c>
      <c r="CF71" s="241">
        <v>0</v>
      </c>
      <c r="CG71" s="241">
        <v>0</v>
      </c>
      <c r="CH71" s="241">
        <v>0</v>
      </c>
      <c r="CI71" s="241">
        <v>0</v>
      </c>
      <c r="CJ71" s="241">
        <v>0</v>
      </c>
      <c r="CK71" s="241">
        <v>0</v>
      </c>
      <c r="CL71" s="241">
        <v>0</v>
      </c>
      <c r="CM71" s="241">
        <v>0</v>
      </c>
      <c r="CN71" s="241">
        <v>0</v>
      </c>
      <c r="CO71" s="241">
        <v>0</v>
      </c>
      <c r="CP71" s="241">
        <v>0</v>
      </c>
      <c r="CQ71" s="241">
        <f t="shared" si="1"/>
        <v>0</v>
      </c>
    </row>
    <row r="72" ht="15.5" spans="1:95">
      <c r="A72" s="240" t="s">
        <v>333</v>
      </c>
      <c r="B72" s="239" t="s">
        <v>204</v>
      </c>
      <c r="C72" s="239" t="s">
        <v>205</v>
      </c>
      <c r="D72" s="241">
        <v>0</v>
      </c>
      <c r="E72" s="241">
        <v>0</v>
      </c>
      <c r="F72" s="241">
        <v>0</v>
      </c>
      <c r="G72" s="241">
        <v>0</v>
      </c>
      <c r="H72" s="241">
        <v>0</v>
      </c>
      <c r="I72" s="241">
        <v>0</v>
      </c>
      <c r="J72" s="241">
        <v>0</v>
      </c>
      <c r="K72" s="241">
        <v>0</v>
      </c>
      <c r="L72" s="241">
        <v>0</v>
      </c>
      <c r="M72" s="241">
        <v>0</v>
      </c>
      <c r="N72" s="241">
        <v>0</v>
      </c>
      <c r="O72" s="241">
        <v>0</v>
      </c>
      <c r="P72" s="241">
        <v>0</v>
      </c>
      <c r="Q72" s="241">
        <v>0</v>
      </c>
      <c r="R72" s="241">
        <v>0</v>
      </c>
      <c r="S72" s="241">
        <v>0</v>
      </c>
      <c r="T72" s="241">
        <v>0</v>
      </c>
      <c r="U72" s="241">
        <v>0</v>
      </c>
      <c r="V72" s="241">
        <v>0</v>
      </c>
      <c r="W72" s="241">
        <v>0</v>
      </c>
      <c r="X72" s="241">
        <v>0</v>
      </c>
      <c r="Y72" s="241">
        <v>0</v>
      </c>
      <c r="Z72" s="241">
        <v>0</v>
      </c>
      <c r="AA72" s="241">
        <v>0</v>
      </c>
      <c r="AB72" s="241">
        <v>0</v>
      </c>
      <c r="AC72" s="241">
        <v>0</v>
      </c>
      <c r="AD72" s="241">
        <v>0</v>
      </c>
      <c r="AE72" s="241">
        <v>0</v>
      </c>
      <c r="AF72" s="241">
        <v>0</v>
      </c>
      <c r="AG72" s="241">
        <v>0</v>
      </c>
      <c r="AH72" s="241">
        <v>0</v>
      </c>
      <c r="AI72" s="241">
        <v>0</v>
      </c>
      <c r="AJ72" s="241">
        <v>0</v>
      </c>
      <c r="AK72" s="241">
        <v>0</v>
      </c>
      <c r="AL72" s="241">
        <v>0</v>
      </c>
      <c r="AM72" s="241">
        <v>0</v>
      </c>
      <c r="AN72" s="241">
        <v>0</v>
      </c>
      <c r="AO72" s="241">
        <v>0</v>
      </c>
      <c r="AP72" s="241">
        <v>0</v>
      </c>
      <c r="AQ72" s="241">
        <v>0</v>
      </c>
      <c r="AR72" s="241">
        <v>0</v>
      </c>
      <c r="AS72" s="241">
        <v>0</v>
      </c>
      <c r="AT72" s="241">
        <v>0</v>
      </c>
      <c r="AU72" s="241">
        <v>0</v>
      </c>
      <c r="AV72" s="241">
        <v>0</v>
      </c>
      <c r="AW72" s="241">
        <v>0</v>
      </c>
      <c r="AX72" s="241">
        <v>0</v>
      </c>
      <c r="AY72" s="241">
        <v>0</v>
      </c>
      <c r="AZ72" s="241">
        <v>0</v>
      </c>
      <c r="BA72" s="241">
        <v>0</v>
      </c>
      <c r="BB72" s="241">
        <v>0</v>
      </c>
      <c r="BC72" s="241">
        <v>0</v>
      </c>
      <c r="BD72" s="241">
        <v>0</v>
      </c>
      <c r="BE72" s="241">
        <v>0</v>
      </c>
      <c r="BF72" s="241">
        <v>0</v>
      </c>
      <c r="BG72" s="241">
        <v>0</v>
      </c>
      <c r="BH72" s="241">
        <v>0</v>
      </c>
      <c r="BI72" s="241">
        <v>0</v>
      </c>
      <c r="BJ72" s="241">
        <v>0</v>
      </c>
      <c r="BK72" s="241">
        <v>0</v>
      </c>
      <c r="BL72" s="241">
        <v>0</v>
      </c>
      <c r="BM72" s="241">
        <v>0</v>
      </c>
      <c r="BN72" s="241">
        <v>0</v>
      </c>
      <c r="BO72" s="241">
        <v>0</v>
      </c>
      <c r="BP72" s="241">
        <v>0</v>
      </c>
      <c r="BQ72" s="241">
        <v>0</v>
      </c>
      <c r="BR72" s="241">
        <v>0</v>
      </c>
      <c r="BS72" s="241">
        <v>0</v>
      </c>
      <c r="BT72" s="241">
        <v>0</v>
      </c>
      <c r="BU72" s="241">
        <v>0</v>
      </c>
      <c r="BV72" s="241">
        <v>0</v>
      </c>
      <c r="BW72" s="241">
        <v>0</v>
      </c>
      <c r="BX72" s="241">
        <v>0</v>
      </c>
      <c r="BY72" s="241">
        <v>0</v>
      </c>
      <c r="BZ72" s="241">
        <v>0</v>
      </c>
      <c r="CA72" s="241">
        <v>0</v>
      </c>
      <c r="CB72" s="241">
        <v>0</v>
      </c>
      <c r="CC72" s="241">
        <v>0</v>
      </c>
      <c r="CD72" s="241">
        <v>0</v>
      </c>
      <c r="CE72" s="241">
        <v>0</v>
      </c>
      <c r="CF72" s="241">
        <v>0</v>
      </c>
      <c r="CG72" s="241">
        <v>0</v>
      </c>
      <c r="CH72" s="241">
        <v>0</v>
      </c>
      <c r="CI72" s="241">
        <v>0</v>
      </c>
      <c r="CJ72" s="241">
        <v>0</v>
      </c>
      <c r="CK72" s="241">
        <v>0</v>
      </c>
      <c r="CL72" s="241">
        <v>0</v>
      </c>
      <c r="CM72" s="241">
        <v>0</v>
      </c>
      <c r="CN72" s="241">
        <v>0</v>
      </c>
      <c r="CO72" s="241">
        <v>0</v>
      </c>
      <c r="CP72" s="241">
        <v>0</v>
      </c>
      <c r="CQ72" s="241">
        <f t="shared" si="1"/>
        <v>0</v>
      </c>
    </row>
    <row r="73" ht="15.5" spans="1:95">
      <c r="A73" s="240" t="s">
        <v>333</v>
      </c>
      <c r="B73" s="239" t="s">
        <v>206</v>
      </c>
      <c r="C73" s="239" t="s">
        <v>207</v>
      </c>
      <c r="D73" s="241">
        <v>0</v>
      </c>
      <c r="E73" s="241">
        <v>0</v>
      </c>
      <c r="F73" s="241">
        <v>0</v>
      </c>
      <c r="G73" s="241">
        <v>0</v>
      </c>
      <c r="H73" s="241">
        <v>0</v>
      </c>
      <c r="I73" s="241">
        <v>0</v>
      </c>
      <c r="J73" s="241">
        <v>0</v>
      </c>
      <c r="K73" s="241">
        <v>0</v>
      </c>
      <c r="L73" s="241">
        <v>0</v>
      </c>
      <c r="M73" s="241">
        <v>0</v>
      </c>
      <c r="N73" s="241">
        <v>0</v>
      </c>
      <c r="O73" s="241">
        <v>0</v>
      </c>
      <c r="P73" s="241">
        <v>0</v>
      </c>
      <c r="Q73" s="241">
        <v>0</v>
      </c>
      <c r="R73" s="241">
        <v>0</v>
      </c>
      <c r="S73" s="241">
        <v>0</v>
      </c>
      <c r="T73" s="241">
        <v>0</v>
      </c>
      <c r="U73" s="241">
        <v>0</v>
      </c>
      <c r="V73" s="241">
        <v>0</v>
      </c>
      <c r="W73" s="241">
        <v>0</v>
      </c>
      <c r="X73" s="241">
        <v>0</v>
      </c>
      <c r="Y73" s="241">
        <v>0</v>
      </c>
      <c r="Z73" s="241">
        <v>0</v>
      </c>
      <c r="AA73" s="241">
        <v>0</v>
      </c>
      <c r="AB73" s="241">
        <v>0</v>
      </c>
      <c r="AC73" s="241">
        <v>0</v>
      </c>
      <c r="AD73" s="241">
        <v>0</v>
      </c>
      <c r="AE73" s="241">
        <v>0</v>
      </c>
      <c r="AF73" s="241">
        <v>0</v>
      </c>
      <c r="AG73" s="241">
        <v>0</v>
      </c>
      <c r="AH73" s="241">
        <v>0</v>
      </c>
      <c r="AI73" s="241">
        <v>0</v>
      </c>
      <c r="AJ73" s="241">
        <v>0</v>
      </c>
      <c r="AK73" s="241">
        <v>0</v>
      </c>
      <c r="AL73" s="241">
        <v>0</v>
      </c>
      <c r="AM73" s="241">
        <v>0</v>
      </c>
      <c r="AN73" s="241">
        <v>0</v>
      </c>
      <c r="AO73" s="241">
        <v>0</v>
      </c>
      <c r="AP73" s="241">
        <v>0</v>
      </c>
      <c r="AQ73" s="241">
        <v>0</v>
      </c>
      <c r="AR73" s="241">
        <v>0</v>
      </c>
      <c r="AS73" s="241">
        <v>0</v>
      </c>
      <c r="AT73" s="241">
        <v>0</v>
      </c>
      <c r="AU73" s="241">
        <v>0</v>
      </c>
      <c r="AV73" s="241">
        <v>0</v>
      </c>
      <c r="AW73" s="241">
        <v>0</v>
      </c>
      <c r="AX73" s="241">
        <v>0</v>
      </c>
      <c r="AY73" s="241">
        <v>0</v>
      </c>
      <c r="AZ73" s="241">
        <v>0</v>
      </c>
      <c r="BA73" s="241">
        <v>0</v>
      </c>
      <c r="BB73" s="241">
        <v>0</v>
      </c>
      <c r="BC73" s="241">
        <v>0</v>
      </c>
      <c r="BD73" s="241">
        <v>0</v>
      </c>
      <c r="BE73" s="241">
        <v>0</v>
      </c>
      <c r="BF73" s="241">
        <v>0</v>
      </c>
      <c r="BG73" s="241">
        <v>0</v>
      </c>
      <c r="BH73" s="241">
        <v>0</v>
      </c>
      <c r="BI73" s="241">
        <v>0</v>
      </c>
      <c r="BJ73" s="241">
        <v>0</v>
      </c>
      <c r="BK73" s="241">
        <v>0</v>
      </c>
      <c r="BL73" s="241">
        <v>0</v>
      </c>
      <c r="BM73" s="241">
        <v>0</v>
      </c>
      <c r="BN73" s="241">
        <v>0</v>
      </c>
      <c r="BO73" s="241">
        <v>0</v>
      </c>
      <c r="BP73" s="241">
        <v>0</v>
      </c>
      <c r="BQ73" s="241">
        <v>0</v>
      </c>
      <c r="BR73" s="241">
        <v>0</v>
      </c>
      <c r="BS73" s="241">
        <v>0</v>
      </c>
      <c r="BT73" s="241">
        <v>0</v>
      </c>
      <c r="BU73" s="241">
        <v>0</v>
      </c>
      <c r="BV73" s="241">
        <v>0</v>
      </c>
      <c r="BW73" s="241">
        <v>0</v>
      </c>
      <c r="BX73" s="241">
        <v>0</v>
      </c>
      <c r="BY73" s="241">
        <v>0</v>
      </c>
      <c r="BZ73" s="241">
        <v>0</v>
      </c>
      <c r="CA73" s="241">
        <v>0</v>
      </c>
      <c r="CB73" s="241">
        <v>0</v>
      </c>
      <c r="CC73" s="241">
        <v>0</v>
      </c>
      <c r="CD73" s="241">
        <v>0</v>
      </c>
      <c r="CE73" s="241">
        <v>0</v>
      </c>
      <c r="CF73" s="241">
        <v>0</v>
      </c>
      <c r="CG73" s="241">
        <v>0</v>
      </c>
      <c r="CH73" s="241">
        <v>0</v>
      </c>
      <c r="CI73" s="241">
        <v>0</v>
      </c>
      <c r="CJ73" s="241">
        <v>0</v>
      </c>
      <c r="CK73" s="241">
        <v>0</v>
      </c>
      <c r="CL73" s="241">
        <v>0</v>
      </c>
      <c r="CM73" s="241">
        <v>0</v>
      </c>
      <c r="CN73" s="241">
        <v>0</v>
      </c>
      <c r="CO73" s="241">
        <v>0</v>
      </c>
      <c r="CP73" s="241">
        <v>0</v>
      </c>
      <c r="CQ73" s="241">
        <f t="shared" si="1"/>
        <v>0</v>
      </c>
    </row>
    <row r="74" ht="15.5" spans="1:95">
      <c r="A74" s="240" t="s">
        <v>333</v>
      </c>
      <c r="B74" s="239" t="s">
        <v>208</v>
      </c>
      <c r="C74" s="239" t="s">
        <v>209</v>
      </c>
      <c r="D74" s="241">
        <v>0</v>
      </c>
      <c r="E74" s="241">
        <v>0</v>
      </c>
      <c r="F74" s="241">
        <v>0</v>
      </c>
      <c r="G74" s="241">
        <v>0</v>
      </c>
      <c r="H74" s="241">
        <v>0</v>
      </c>
      <c r="I74" s="241">
        <v>0</v>
      </c>
      <c r="J74" s="241">
        <v>0</v>
      </c>
      <c r="K74" s="241">
        <v>0</v>
      </c>
      <c r="L74" s="241">
        <v>0</v>
      </c>
      <c r="M74" s="241">
        <v>0</v>
      </c>
      <c r="N74" s="241">
        <v>0</v>
      </c>
      <c r="O74" s="241">
        <v>0</v>
      </c>
      <c r="P74" s="241">
        <v>0</v>
      </c>
      <c r="Q74" s="241">
        <v>0</v>
      </c>
      <c r="R74" s="241">
        <v>0</v>
      </c>
      <c r="S74" s="241">
        <v>0</v>
      </c>
      <c r="T74" s="241">
        <v>0</v>
      </c>
      <c r="U74" s="241">
        <v>0</v>
      </c>
      <c r="V74" s="241">
        <v>0</v>
      </c>
      <c r="W74" s="241">
        <v>0</v>
      </c>
      <c r="X74" s="241">
        <v>0</v>
      </c>
      <c r="Y74" s="241">
        <v>0</v>
      </c>
      <c r="Z74" s="241">
        <v>0</v>
      </c>
      <c r="AA74" s="241">
        <v>0</v>
      </c>
      <c r="AB74" s="241">
        <v>0</v>
      </c>
      <c r="AC74" s="241">
        <v>0</v>
      </c>
      <c r="AD74" s="241">
        <v>0</v>
      </c>
      <c r="AE74" s="241">
        <v>0</v>
      </c>
      <c r="AF74" s="241">
        <v>0</v>
      </c>
      <c r="AG74" s="241">
        <v>0</v>
      </c>
      <c r="AH74" s="241">
        <v>0</v>
      </c>
      <c r="AI74" s="241">
        <v>0</v>
      </c>
      <c r="AJ74" s="241">
        <v>0</v>
      </c>
      <c r="AK74" s="241">
        <v>0</v>
      </c>
      <c r="AL74" s="241">
        <v>0</v>
      </c>
      <c r="AM74" s="241">
        <v>0</v>
      </c>
      <c r="AN74" s="241">
        <v>0</v>
      </c>
      <c r="AO74" s="241">
        <v>0</v>
      </c>
      <c r="AP74" s="241">
        <v>0</v>
      </c>
      <c r="AQ74" s="241">
        <v>0</v>
      </c>
      <c r="AR74" s="241">
        <v>0</v>
      </c>
      <c r="AS74" s="241">
        <v>0</v>
      </c>
      <c r="AT74" s="241">
        <v>0</v>
      </c>
      <c r="AU74" s="241">
        <v>0</v>
      </c>
      <c r="AV74" s="241">
        <v>0</v>
      </c>
      <c r="AW74" s="241">
        <v>0</v>
      </c>
      <c r="AX74" s="241">
        <v>0</v>
      </c>
      <c r="AY74" s="241">
        <v>0</v>
      </c>
      <c r="AZ74" s="241">
        <v>0</v>
      </c>
      <c r="BA74" s="241">
        <v>0</v>
      </c>
      <c r="BB74" s="241">
        <v>0</v>
      </c>
      <c r="BC74" s="241">
        <v>0</v>
      </c>
      <c r="BD74" s="241">
        <v>0</v>
      </c>
      <c r="BE74" s="241">
        <v>0</v>
      </c>
      <c r="BF74" s="241">
        <v>0</v>
      </c>
      <c r="BG74" s="241">
        <v>0</v>
      </c>
      <c r="BH74" s="241">
        <v>0</v>
      </c>
      <c r="BI74" s="241">
        <v>0</v>
      </c>
      <c r="BJ74" s="241">
        <v>0</v>
      </c>
      <c r="BK74" s="241">
        <v>0</v>
      </c>
      <c r="BL74" s="241">
        <v>0</v>
      </c>
      <c r="BM74" s="241">
        <v>0</v>
      </c>
      <c r="BN74" s="241">
        <v>0</v>
      </c>
      <c r="BO74" s="241">
        <v>0</v>
      </c>
      <c r="BP74" s="241">
        <v>0</v>
      </c>
      <c r="BQ74" s="241">
        <v>0</v>
      </c>
      <c r="BR74" s="241">
        <v>0</v>
      </c>
      <c r="BS74" s="241">
        <v>0</v>
      </c>
      <c r="BT74" s="241">
        <v>0</v>
      </c>
      <c r="BU74" s="241">
        <v>0</v>
      </c>
      <c r="BV74" s="241">
        <v>0</v>
      </c>
      <c r="BW74" s="241">
        <v>0</v>
      </c>
      <c r="BX74" s="241">
        <v>0</v>
      </c>
      <c r="BY74" s="241">
        <v>0</v>
      </c>
      <c r="BZ74" s="241">
        <v>0</v>
      </c>
      <c r="CA74" s="241">
        <v>0</v>
      </c>
      <c r="CB74" s="241">
        <v>0</v>
      </c>
      <c r="CC74" s="241">
        <v>0</v>
      </c>
      <c r="CD74" s="241">
        <v>0</v>
      </c>
      <c r="CE74" s="241">
        <v>0</v>
      </c>
      <c r="CF74" s="241">
        <v>0</v>
      </c>
      <c r="CG74" s="241">
        <v>0</v>
      </c>
      <c r="CH74" s="241">
        <v>0</v>
      </c>
      <c r="CI74" s="241">
        <v>0</v>
      </c>
      <c r="CJ74" s="241">
        <v>0</v>
      </c>
      <c r="CK74" s="241">
        <v>0</v>
      </c>
      <c r="CL74" s="241">
        <v>0</v>
      </c>
      <c r="CM74" s="241">
        <v>0</v>
      </c>
      <c r="CN74" s="241">
        <v>0</v>
      </c>
      <c r="CO74" s="241">
        <v>0</v>
      </c>
      <c r="CP74" s="241">
        <v>0</v>
      </c>
      <c r="CQ74" s="241">
        <f t="shared" si="1"/>
        <v>0</v>
      </c>
    </row>
    <row r="75" ht="15.5" spans="1:95">
      <c r="A75" s="240"/>
      <c r="B75" s="242" t="s">
        <v>210</v>
      </c>
      <c r="C75" s="242" t="s">
        <v>211</v>
      </c>
      <c r="D75" s="241">
        <v>0</v>
      </c>
      <c r="E75" s="241">
        <v>0</v>
      </c>
      <c r="F75" s="241">
        <v>0</v>
      </c>
      <c r="G75" s="241">
        <v>0</v>
      </c>
      <c r="H75" s="241">
        <v>0</v>
      </c>
      <c r="I75" s="241">
        <v>0</v>
      </c>
      <c r="J75" s="241">
        <v>0</v>
      </c>
      <c r="K75" s="241">
        <v>0</v>
      </c>
      <c r="L75" s="241">
        <v>0</v>
      </c>
      <c r="M75" s="241">
        <v>0</v>
      </c>
      <c r="N75" s="241">
        <v>0</v>
      </c>
      <c r="O75" s="241">
        <v>0</v>
      </c>
      <c r="P75" s="241">
        <v>0</v>
      </c>
      <c r="Q75" s="241">
        <v>0</v>
      </c>
      <c r="R75" s="241">
        <v>0</v>
      </c>
      <c r="S75" s="241">
        <v>0</v>
      </c>
      <c r="T75" s="241">
        <v>0</v>
      </c>
      <c r="U75" s="241">
        <v>0</v>
      </c>
      <c r="V75" s="241">
        <v>0</v>
      </c>
      <c r="W75" s="241">
        <v>0</v>
      </c>
      <c r="X75" s="241">
        <v>0</v>
      </c>
      <c r="Y75" s="241">
        <v>0</v>
      </c>
      <c r="Z75" s="241">
        <v>0</v>
      </c>
      <c r="AA75" s="241">
        <v>0</v>
      </c>
      <c r="AB75" s="241">
        <v>0</v>
      </c>
      <c r="AC75" s="241">
        <v>0</v>
      </c>
      <c r="AD75" s="241">
        <v>0</v>
      </c>
      <c r="AE75" s="241">
        <v>0</v>
      </c>
      <c r="AF75" s="241">
        <v>0</v>
      </c>
      <c r="AG75" s="241">
        <v>0</v>
      </c>
      <c r="AH75" s="241">
        <v>0</v>
      </c>
      <c r="AI75" s="241">
        <v>0</v>
      </c>
      <c r="AJ75" s="241">
        <v>0</v>
      </c>
      <c r="AK75" s="241">
        <v>0</v>
      </c>
      <c r="AL75" s="241">
        <v>0</v>
      </c>
      <c r="AM75" s="241">
        <v>0</v>
      </c>
      <c r="AN75" s="241">
        <v>0</v>
      </c>
      <c r="AO75" s="241">
        <v>0</v>
      </c>
      <c r="AP75" s="241">
        <v>0</v>
      </c>
      <c r="AQ75" s="241">
        <v>0</v>
      </c>
      <c r="AR75" s="241">
        <v>0</v>
      </c>
      <c r="AS75" s="241">
        <v>0</v>
      </c>
      <c r="AT75" s="241">
        <v>0</v>
      </c>
      <c r="AU75" s="241">
        <v>0</v>
      </c>
      <c r="AV75" s="241">
        <v>0</v>
      </c>
      <c r="AW75" s="241">
        <v>0</v>
      </c>
      <c r="AX75" s="241">
        <v>0</v>
      </c>
      <c r="AY75" s="241">
        <v>0</v>
      </c>
      <c r="AZ75" s="241">
        <v>0</v>
      </c>
      <c r="BA75" s="241">
        <v>0</v>
      </c>
      <c r="BB75" s="241">
        <v>0</v>
      </c>
      <c r="BC75" s="241">
        <v>0</v>
      </c>
      <c r="BD75" s="241">
        <v>0</v>
      </c>
      <c r="BE75" s="241">
        <v>0</v>
      </c>
      <c r="BF75" s="241">
        <v>0</v>
      </c>
      <c r="BG75" s="241">
        <v>0</v>
      </c>
      <c r="BH75" s="241">
        <v>0</v>
      </c>
      <c r="BI75" s="241">
        <v>0</v>
      </c>
      <c r="BJ75" s="241">
        <v>0</v>
      </c>
      <c r="BK75" s="241">
        <v>0</v>
      </c>
      <c r="BL75" s="241">
        <v>0</v>
      </c>
      <c r="BM75" s="241">
        <v>0</v>
      </c>
      <c r="BN75" s="241">
        <v>0</v>
      </c>
      <c r="BO75" s="241">
        <v>0</v>
      </c>
      <c r="BP75" s="241">
        <v>0</v>
      </c>
      <c r="BQ75" s="241">
        <v>0</v>
      </c>
      <c r="BR75" s="241">
        <v>0</v>
      </c>
      <c r="BS75" s="241">
        <v>0</v>
      </c>
      <c r="BT75" s="241">
        <v>0</v>
      </c>
      <c r="BU75" s="241">
        <v>0</v>
      </c>
      <c r="BV75" s="241">
        <v>0</v>
      </c>
      <c r="BW75" s="241">
        <v>0</v>
      </c>
      <c r="BX75" s="241">
        <v>0</v>
      </c>
      <c r="BY75" s="241">
        <v>0</v>
      </c>
      <c r="BZ75" s="241">
        <v>0</v>
      </c>
      <c r="CA75" s="241">
        <v>0</v>
      </c>
      <c r="CB75" s="241">
        <v>0</v>
      </c>
      <c r="CC75" s="241">
        <v>0</v>
      </c>
      <c r="CD75" s="241">
        <v>0</v>
      </c>
      <c r="CE75" s="241">
        <v>0</v>
      </c>
      <c r="CF75" s="241">
        <v>0</v>
      </c>
      <c r="CG75" s="241">
        <v>0</v>
      </c>
      <c r="CH75" s="241">
        <v>0</v>
      </c>
      <c r="CI75" s="241">
        <v>0</v>
      </c>
      <c r="CJ75" s="241">
        <v>0</v>
      </c>
      <c r="CK75" s="241">
        <v>0</v>
      </c>
      <c r="CL75" s="241">
        <v>0</v>
      </c>
      <c r="CM75" s="241">
        <v>0</v>
      </c>
      <c r="CN75" s="241">
        <v>0</v>
      </c>
      <c r="CO75" s="241">
        <v>0</v>
      </c>
      <c r="CP75" s="241">
        <v>0</v>
      </c>
      <c r="CQ75" s="241">
        <f t="shared" si="1"/>
        <v>0</v>
      </c>
    </row>
    <row r="76" ht="15.5" spans="1:95">
      <c r="A76" s="240" t="s">
        <v>333</v>
      </c>
      <c r="B76" s="239" t="s">
        <v>212</v>
      </c>
      <c r="C76" s="239" t="s">
        <v>213</v>
      </c>
      <c r="D76" s="241">
        <v>0</v>
      </c>
      <c r="E76" s="241">
        <v>0</v>
      </c>
      <c r="F76" s="241">
        <v>0</v>
      </c>
      <c r="G76" s="241">
        <v>0</v>
      </c>
      <c r="H76" s="241">
        <v>0</v>
      </c>
      <c r="I76" s="241">
        <v>0</v>
      </c>
      <c r="J76" s="241">
        <v>0</v>
      </c>
      <c r="K76" s="241">
        <v>0</v>
      </c>
      <c r="L76" s="241">
        <v>0</v>
      </c>
      <c r="M76" s="241">
        <v>0</v>
      </c>
      <c r="N76" s="241">
        <v>0</v>
      </c>
      <c r="O76" s="241">
        <v>0</v>
      </c>
      <c r="P76" s="241">
        <v>0</v>
      </c>
      <c r="Q76" s="241">
        <v>0</v>
      </c>
      <c r="R76" s="241">
        <v>0</v>
      </c>
      <c r="S76" s="241">
        <v>0</v>
      </c>
      <c r="T76" s="241">
        <v>0</v>
      </c>
      <c r="U76" s="241">
        <v>0</v>
      </c>
      <c r="V76" s="241">
        <v>0</v>
      </c>
      <c r="W76" s="241">
        <v>0</v>
      </c>
      <c r="X76" s="241">
        <v>0</v>
      </c>
      <c r="Y76" s="241">
        <v>0</v>
      </c>
      <c r="Z76" s="241">
        <v>0</v>
      </c>
      <c r="AA76" s="241">
        <v>0</v>
      </c>
      <c r="AB76" s="241">
        <v>0</v>
      </c>
      <c r="AC76" s="241">
        <v>0</v>
      </c>
      <c r="AD76" s="241">
        <v>0</v>
      </c>
      <c r="AE76" s="241">
        <v>0</v>
      </c>
      <c r="AF76" s="241">
        <v>0</v>
      </c>
      <c r="AG76" s="241">
        <v>0</v>
      </c>
      <c r="AH76" s="241">
        <v>0</v>
      </c>
      <c r="AI76" s="241">
        <v>0</v>
      </c>
      <c r="AJ76" s="241">
        <v>0</v>
      </c>
      <c r="AK76" s="241">
        <v>0</v>
      </c>
      <c r="AL76" s="241">
        <v>0</v>
      </c>
      <c r="AM76" s="241">
        <v>0</v>
      </c>
      <c r="AN76" s="241">
        <v>0</v>
      </c>
      <c r="AO76" s="241">
        <v>0</v>
      </c>
      <c r="AP76" s="241">
        <v>0</v>
      </c>
      <c r="AQ76" s="241">
        <v>0</v>
      </c>
      <c r="AR76" s="241">
        <v>0</v>
      </c>
      <c r="AS76" s="241">
        <v>0</v>
      </c>
      <c r="AT76" s="241">
        <v>0</v>
      </c>
      <c r="AU76" s="241">
        <v>0</v>
      </c>
      <c r="AV76" s="241">
        <v>0</v>
      </c>
      <c r="AW76" s="241">
        <v>0</v>
      </c>
      <c r="AX76" s="241">
        <v>0</v>
      </c>
      <c r="AY76" s="241">
        <v>0</v>
      </c>
      <c r="AZ76" s="241">
        <v>0</v>
      </c>
      <c r="BA76" s="241">
        <v>0</v>
      </c>
      <c r="BB76" s="241">
        <v>0</v>
      </c>
      <c r="BC76" s="241">
        <v>0</v>
      </c>
      <c r="BD76" s="241">
        <v>0</v>
      </c>
      <c r="BE76" s="241">
        <v>0</v>
      </c>
      <c r="BF76" s="241">
        <v>0</v>
      </c>
      <c r="BG76" s="241">
        <v>0</v>
      </c>
      <c r="BH76" s="241">
        <v>0</v>
      </c>
      <c r="BI76" s="241">
        <v>0</v>
      </c>
      <c r="BJ76" s="241">
        <v>0</v>
      </c>
      <c r="BK76" s="241">
        <v>0</v>
      </c>
      <c r="BL76" s="241">
        <v>0</v>
      </c>
      <c r="BM76" s="241">
        <v>0</v>
      </c>
      <c r="BN76" s="241">
        <v>0</v>
      </c>
      <c r="BO76" s="241">
        <v>0</v>
      </c>
      <c r="BP76" s="241">
        <v>0</v>
      </c>
      <c r="BQ76" s="241">
        <v>0</v>
      </c>
      <c r="BR76" s="241">
        <v>0</v>
      </c>
      <c r="BS76" s="241">
        <v>0</v>
      </c>
      <c r="BT76" s="241">
        <v>0</v>
      </c>
      <c r="BU76" s="241">
        <v>0</v>
      </c>
      <c r="BV76" s="241">
        <v>0</v>
      </c>
      <c r="BW76" s="241">
        <v>0</v>
      </c>
      <c r="BX76" s="241">
        <v>0</v>
      </c>
      <c r="BY76" s="241">
        <v>0</v>
      </c>
      <c r="BZ76" s="241">
        <v>0</v>
      </c>
      <c r="CA76" s="241">
        <v>0</v>
      </c>
      <c r="CB76" s="241">
        <v>0</v>
      </c>
      <c r="CC76" s="241">
        <v>0</v>
      </c>
      <c r="CD76" s="241">
        <v>0</v>
      </c>
      <c r="CE76" s="241">
        <v>0</v>
      </c>
      <c r="CF76" s="241">
        <v>0</v>
      </c>
      <c r="CG76" s="241">
        <v>0</v>
      </c>
      <c r="CH76" s="241">
        <v>0</v>
      </c>
      <c r="CI76" s="241">
        <v>0</v>
      </c>
      <c r="CJ76" s="241">
        <v>0</v>
      </c>
      <c r="CK76" s="241">
        <v>0</v>
      </c>
      <c r="CL76" s="241">
        <v>0</v>
      </c>
      <c r="CM76" s="241">
        <v>0</v>
      </c>
      <c r="CN76" s="241">
        <v>0</v>
      </c>
      <c r="CO76" s="241">
        <v>0</v>
      </c>
      <c r="CP76" s="241">
        <v>0</v>
      </c>
      <c r="CQ76" s="241">
        <f t="shared" si="1"/>
        <v>0</v>
      </c>
    </row>
    <row r="77" ht="15.5" spans="1:95">
      <c r="A77" s="240" t="s">
        <v>333</v>
      </c>
      <c r="B77" s="242" t="s">
        <v>214</v>
      </c>
      <c r="C77" s="242" t="s">
        <v>215</v>
      </c>
      <c r="D77" s="241">
        <v>0</v>
      </c>
      <c r="E77" s="241">
        <v>0</v>
      </c>
      <c r="F77" s="241">
        <v>0</v>
      </c>
      <c r="G77" s="241">
        <v>0</v>
      </c>
      <c r="H77" s="241">
        <v>0</v>
      </c>
      <c r="I77" s="241">
        <v>0</v>
      </c>
      <c r="J77" s="241">
        <v>0</v>
      </c>
      <c r="K77" s="241">
        <v>0</v>
      </c>
      <c r="L77" s="241">
        <v>0</v>
      </c>
      <c r="M77" s="241">
        <v>0</v>
      </c>
      <c r="N77" s="241">
        <v>0</v>
      </c>
      <c r="O77" s="241">
        <v>0</v>
      </c>
      <c r="P77" s="241">
        <v>0</v>
      </c>
      <c r="Q77" s="241">
        <v>0</v>
      </c>
      <c r="R77" s="241">
        <v>0</v>
      </c>
      <c r="S77" s="241">
        <v>0</v>
      </c>
      <c r="T77" s="241">
        <v>0</v>
      </c>
      <c r="U77" s="241">
        <v>0</v>
      </c>
      <c r="V77" s="241">
        <v>0</v>
      </c>
      <c r="W77" s="241">
        <v>0</v>
      </c>
      <c r="X77" s="241">
        <v>0</v>
      </c>
      <c r="Y77" s="241">
        <v>0</v>
      </c>
      <c r="Z77" s="241">
        <v>0</v>
      </c>
      <c r="AA77" s="241">
        <v>0</v>
      </c>
      <c r="AB77" s="241">
        <v>0</v>
      </c>
      <c r="AC77" s="241">
        <v>0</v>
      </c>
      <c r="AD77" s="241">
        <v>0</v>
      </c>
      <c r="AE77" s="241">
        <v>0</v>
      </c>
      <c r="AF77" s="241">
        <v>0</v>
      </c>
      <c r="AG77" s="241">
        <v>0</v>
      </c>
      <c r="AH77" s="241">
        <v>0</v>
      </c>
      <c r="AI77" s="241">
        <v>0</v>
      </c>
      <c r="AJ77" s="241">
        <v>0</v>
      </c>
      <c r="AK77" s="241">
        <v>0</v>
      </c>
      <c r="AL77" s="241">
        <v>0</v>
      </c>
      <c r="AM77" s="241">
        <v>0</v>
      </c>
      <c r="AN77" s="241">
        <v>0</v>
      </c>
      <c r="AO77" s="241">
        <v>0</v>
      </c>
      <c r="AP77" s="241">
        <v>0</v>
      </c>
      <c r="AQ77" s="241">
        <v>0</v>
      </c>
      <c r="AR77" s="241">
        <v>0</v>
      </c>
      <c r="AS77" s="241">
        <v>0</v>
      </c>
      <c r="AT77" s="241">
        <v>0</v>
      </c>
      <c r="AU77" s="241">
        <v>0</v>
      </c>
      <c r="AV77" s="241">
        <v>0</v>
      </c>
      <c r="AW77" s="241">
        <v>0</v>
      </c>
      <c r="AX77" s="241">
        <v>0</v>
      </c>
      <c r="AY77" s="241">
        <v>0</v>
      </c>
      <c r="AZ77" s="241">
        <v>0</v>
      </c>
      <c r="BA77" s="241">
        <v>0</v>
      </c>
      <c r="BB77" s="241">
        <v>0</v>
      </c>
      <c r="BC77" s="241">
        <v>0</v>
      </c>
      <c r="BD77" s="241">
        <v>0</v>
      </c>
      <c r="BE77" s="241">
        <v>0</v>
      </c>
      <c r="BF77" s="241">
        <v>0</v>
      </c>
      <c r="BG77" s="241">
        <v>0</v>
      </c>
      <c r="BH77" s="241">
        <v>0</v>
      </c>
      <c r="BI77" s="241">
        <v>0</v>
      </c>
      <c r="BJ77" s="241">
        <v>0</v>
      </c>
      <c r="BK77" s="241">
        <v>0</v>
      </c>
      <c r="BL77" s="241">
        <v>0</v>
      </c>
      <c r="BM77" s="241">
        <v>0</v>
      </c>
      <c r="BN77" s="241">
        <v>0</v>
      </c>
      <c r="BO77" s="241">
        <v>0</v>
      </c>
      <c r="BP77" s="241">
        <v>0</v>
      </c>
      <c r="BQ77" s="241">
        <v>0</v>
      </c>
      <c r="BR77" s="241">
        <v>0</v>
      </c>
      <c r="BS77" s="241">
        <v>0</v>
      </c>
      <c r="BT77" s="241">
        <v>0</v>
      </c>
      <c r="BU77" s="241">
        <v>0</v>
      </c>
      <c r="BV77" s="241">
        <v>0</v>
      </c>
      <c r="BW77" s="241">
        <v>0</v>
      </c>
      <c r="BX77" s="241">
        <v>0</v>
      </c>
      <c r="BY77" s="241">
        <v>0</v>
      </c>
      <c r="BZ77" s="241">
        <v>0</v>
      </c>
      <c r="CA77" s="241">
        <v>0</v>
      </c>
      <c r="CB77" s="241">
        <v>0</v>
      </c>
      <c r="CC77" s="241">
        <v>0</v>
      </c>
      <c r="CD77" s="241">
        <v>0</v>
      </c>
      <c r="CE77" s="241">
        <v>0</v>
      </c>
      <c r="CF77" s="241">
        <v>0</v>
      </c>
      <c r="CG77" s="241">
        <v>0</v>
      </c>
      <c r="CH77" s="241">
        <v>0</v>
      </c>
      <c r="CI77" s="241">
        <v>0</v>
      </c>
      <c r="CJ77" s="241">
        <v>0</v>
      </c>
      <c r="CK77" s="241">
        <v>0</v>
      </c>
      <c r="CL77" s="241">
        <v>0</v>
      </c>
      <c r="CM77" s="241">
        <v>0</v>
      </c>
      <c r="CN77" s="241">
        <v>0</v>
      </c>
      <c r="CO77" s="241">
        <v>0</v>
      </c>
      <c r="CP77" s="241">
        <v>0</v>
      </c>
      <c r="CQ77" s="241">
        <f t="shared" si="1"/>
        <v>0</v>
      </c>
    </row>
    <row r="78" ht="15.5" spans="1:95">
      <c r="A78" s="240" t="s">
        <v>333</v>
      </c>
      <c r="B78" s="239" t="s">
        <v>216</v>
      </c>
      <c r="C78" s="239" t="s">
        <v>217</v>
      </c>
      <c r="D78" s="241">
        <v>0</v>
      </c>
      <c r="E78" s="241">
        <v>0</v>
      </c>
      <c r="F78" s="241">
        <v>0</v>
      </c>
      <c r="G78" s="241">
        <v>0</v>
      </c>
      <c r="H78" s="241">
        <v>0</v>
      </c>
      <c r="I78" s="241">
        <v>0</v>
      </c>
      <c r="J78" s="241">
        <v>0</v>
      </c>
      <c r="K78" s="241">
        <v>0</v>
      </c>
      <c r="L78" s="241">
        <v>0</v>
      </c>
      <c r="M78" s="241">
        <v>0</v>
      </c>
      <c r="N78" s="241">
        <v>0</v>
      </c>
      <c r="O78" s="241">
        <v>0</v>
      </c>
      <c r="P78" s="241">
        <v>0</v>
      </c>
      <c r="Q78" s="241">
        <v>0</v>
      </c>
      <c r="R78" s="241">
        <v>0</v>
      </c>
      <c r="S78" s="241">
        <v>0</v>
      </c>
      <c r="T78" s="241">
        <v>0</v>
      </c>
      <c r="U78" s="241">
        <v>0</v>
      </c>
      <c r="V78" s="241">
        <v>0</v>
      </c>
      <c r="W78" s="241">
        <v>0</v>
      </c>
      <c r="X78" s="241">
        <v>0</v>
      </c>
      <c r="Y78" s="241">
        <v>0</v>
      </c>
      <c r="Z78" s="241">
        <v>0</v>
      </c>
      <c r="AA78" s="241">
        <v>0</v>
      </c>
      <c r="AB78" s="241">
        <v>0</v>
      </c>
      <c r="AC78" s="241">
        <v>0</v>
      </c>
      <c r="AD78" s="241">
        <v>0</v>
      </c>
      <c r="AE78" s="241">
        <v>0</v>
      </c>
      <c r="AF78" s="241">
        <v>0</v>
      </c>
      <c r="AG78" s="241">
        <v>0</v>
      </c>
      <c r="AH78" s="241">
        <v>0</v>
      </c>
      <c r="AI78" s="241">
        <v>0</v>
      </c>
      <c r="AJ78" s="241">
        <v>0</v>
      </c>
      <c r="AK78" s="241">
        <v>0</v>
      </c>
      <c r="AL78" s="241">
        <v>0</v>
      </c>
      <c r="AM78" s="241">
        <v>0</v>
      </c>
      <c r="AN78" s="241">
        <v>0</v>
      </c>
      <c r="AO78" s="241">
        <v>0</v>
      </c>
      <c r="AP78" s="241">
        <v>0</v>
      </c>
      <c r="AQ78" s="241">
        <v>0</v>
      </c>
      <c r="AR78" s="241">
        <v>0</v>
      </c>
      <c r="AS78" s="241">
        <v>0</v>
      </c>
      <c r="AT78" s="241">
        <v>0</v>
      </c>
      <c r="AU78" s="241">
        <v>0</v>
      </c>
      <c r="AV78" s="241">
        <v>0</v>
      </c>
      <c r="AW78" s="241">
        <v>0</v>
      </c>
      <c r="AX78" s="241">
        <v>0</v>
      </c>
      <c r="AY78" s="241">
        <v>0</v>
      </c>
      <c r="AZ78" s="241">
        <v>0</v>
      </c>
      <c r="BA78" s="241">
        <v>0</v>
      </c>
      <c r="BB78" s="241">
        <v>0</v>
      </c>
      <c r="BC78" s="241">
        <v>0</v>
      </c>
      <c r="BD78" s="241">
        <v>0</v>
      </c>
      <c r="BE78" s="241">
        <v>0</v>
      </c>
      <c r="BF78" s="241">
        <v>0</v>
      </c>
      <c r="BG78" s="241">
        <v>0</v>
      </c>
      <c r="BH78" s="241">
        <v>0</v>
      </c>
      <c r="BI78" s="241">
        <v>0</v>
      </c>
      <c r="BJ78" s="241">
        <v>0</v>
      </c>
      <c r="BK78" s="241">
        <v>0</v>
      </c>
      <c r="BL78" s="241">
        <v>0</v>
      </c>
      <c r="BM78" s="241">
        <v>0</v>
      </c>
      <c r="BN78" s="241">
        <v>0</v>
      </c>
      <c r="BO78" s="241">
        <v>0</v>
      </c>
      <c r="BP78" s="241">
        <v>0</v>
      </c>
      <c r="BQ78" s="241">
        <v>0</v>
      </c>
      <c r="BR78" s="241">
        <v>0</v>
      </c>
      <c r="BS78" s="241">
        <v>0</v>
      </c>
      <c r="BT78" s="241">
        <v>0</v>
      </c>
      <c r="BU78" s="241">
        <v>0</v>
      </c>
      <c r="BV78" s="241">
        <v>0</v>
      </c>
      <c r="BW78" s="241">
        <v>0</v>
      </c>
      <c r="BX78" s="241">
        <v>0</v>
      </c>
      <c r="BY78" s="241">
        <v>0</v>
      </c>
      <c r="BZ78" s="241">
        <v>0</v>
      </c>
      <c r="CA78" s="241">
        <v>0</v>
      </c>
      <c r="CB78" s="241">
        <v>0</v>
      </c>
      <c r="CC78" s="241">
        <v>0</v>
      </c>
      <c r="CD78" s="241">
        <v>0</v>
      </c>
      <c r="CE78" s="241">
        <v>0</v>
      </c>
      <c r="CF78" s="241">
        <v>0</v>
      </c>
      <c r="CG78" s="241">
        <v>0</v>
      </c>
      <c r="CH78" s="241">
        <v>0</v>
      </c>
      <c r="CI78" s="241">
        <v>0</v>
      </c>
      <c r="CJ78" s="241">
        <v>0</v>
      </c>
      <c r="CK78" s="241">
        <v>0</v>
      </c>
      <c r="CL78" s="241">
        <v>0</v>
      </c>
      <c r="CM78" s="241">
        <v>0</v>
      </c>
      <c r="CN78" s="241">
        <v>0</v>
      </c>
      <c r="CO78" s="241">
        <v>0</v>
      </c>
      <c r="CP78" s="241">
        <v>0</v>
      </c>
      <c r="CQ78" s="241">
        <f t="shared" si="1"/>
        <v>0</v>
      </c>
    </row>
    <row r="79" ht="15.5" spans="1:95">
      <c r="A79" s="240" t="s">
        <v>333</v>
      </c>
      <c r="B79" s="239" t="s">
        <v>218</v>
      </c>
      <c r="C79" s="239" t="s">
        <v>219</v>
      </c>
      <c r="D79" s="241">
        <v>0</v>
      </c>
      <c r="E79" s="241">
        <v>0</v>
      </c>
      <c r="F79" s="241">
        <v>0</v>
      </c>
      <c r="G79" s="241">
        <v>0</v>
      </c>
      <c r="H79" s="241">
        <v>0</v>
      </c>
      <c r="I79" s="241">
        <v>0</v>
      </c>
      <c r="J79" s="241">
        <v>0</v>
      </c>
      <c r="K79" s="241">
        <v>0</v>
      </c>
      <c r="L79" s="241">
        <v>0</v>
      </c>
      <c r="M79" s="241">
        <v>0</v>
      </c>
      <c r="N79" s="241">
        <v>0</v>
      </c>
      <c r="O79" s="241">
        <v>0</v>
      </c>
      <c r="P79" s="241">
        <v>0</v>
      </c>
      <c r="Q79" s="241">
        <v>0</v>
      </c>
      <c r="R79" s="241">
        <v>0</v>
      </c>
      <c r="S79" s="241">
        <v>0</v>
      </c>
      <c r="T79" s="241">
        <v>0</v>
      </c>
      <c r="U79" s="241">
        <v>0</v>
      </c>
      <c r="V79" s="241">
        <v>0</v>
      </c>
      <c r="W79" s="241">
        <v>0</v>
      </c>
      <c r="X79" s="241">
        <v>0</v>
      </c>
      <c r="Y79" s="241">
        <v>0</v>
      </c>
      <c r="Z79" s="241">
        <v>0</v>
      </c>
      <c r="AA79" s="241">
        <v>0</v>
      </c>
      <c r="AB79" s="241">
        <v>0</v>
      </c>
      <c r="AC79" s="241">
        <v>0</v>
      </c>
      <c r="AD79" s="241">
        <v>0</v>
      </c>
      <c r="AE79" s="241">
        <v>0</v>
      </c>
      <c r="AF79" s="241">
        <v>0</v>
      </c>
      <c r="AG79" s="241">
        <v>0</v>
      </c>
      <c r="AH79" s="241">
        <v>0</v>
      </c>
      <c r="AI79" s="241">
        <v>0</v>
      </c>
      <c r="AJ79" s="241">
        <v>0</v>
      </c>
      <c r="AK79" s="241">
        <v>0</v>
      </c>
      <c r="AL79" s="241">
        <v>0</v>
      </c>
      <c r="AM79" s="241">
        <v>0</v>
      </c>
      <c r="AN79" s="241">
        <v>0</v>
      </c>
      <c r="AO79" s="241">
        <v>0</v>
      </c>
      <c r="AP79" s="241">
        <v>0</v>
      </c>
      <c r="AQ79" s="241">
        <v>0</v>
      </c>
      <c r="AR79" s="241">
        <v>0</v>
      </c>
      <c r="AS79" s="241">
        <v>0</v>
      </c>
      <c r="AT79" s="241">
        <v>0</v>
      </c>
      <c r="AU79" s="241">
        <v>0</v>
      </c>
      <c r="AV79" s="241">
        <v>0</v>
      </c>
      <c r="AW79" s="241">
        <v>0</v>
      </c>
      <c r="AX79" s="241">
        <v>0</v>
      </c>
      <c r="AY79" s="241">
        <v>0</v>
      </c>
      <c r="AZ79" s="241">
        <v>0</v>
      </c>
      <c r="BA79" s="241">
        <v>0</v>
      </c>
      <c r="BB79" s="241">
        <v>0</v>
      </c>
      <c r="BC79" s="241">
        <v>0</v>
      </c>
      <c r="BD79" s="241">
        <v>0</v>
      </c>
      <c r="BE79" s="241">
        <v>0</v>
      </c>
      <c r="BF79" s="241">
        <v>0</v>
      </c>
      <c r="BG79" s="241">
        <v>0</v>
      </c>
      <c r="BH79" s="241">
        <v>0</v>
      </c>
      <c r="BI79" s="241">
        <v>0</v>
      </c>
      <c r="BJ79" s="241">
        <v>0</v>
      </c>
      <c r="BK79" s="241">
        <v>0</v>
      </c>
      <c r="BL79" s="241">
        <v>0</v>
      </c>
      <c r="BM79" s="241">
        <v>0</v>
      </c>
      <c r="BN79" s="241">
        <v>0</v>
      </c>
      <c r="BO79" s="241">
        <v>0</v>
      </c>
      <c r="BP79" s="241">
        <v>0</v>
      </c>
      <c r="BQ79" s="241">
        <v>0</v>
      </c>
      <c r="BR79" s="241">
        <v>0</v>
      </c>
      <c r="BS79" s="241">
        <v>0</v>
      </c>
      <c r="BT79" s="241">
        <v>0</v>
      </c>
      <c r="BU79" s="241">
        <v>0</v>
      </c>
      <c r="BV79" s="241">
        <v>0</v>
      </c>
      <c r="BW79" s="241">
        <v>0</v>
      </c>
      <c r="BX79" s="241">
        <v>0</v>
      </c>
      <c r="BY79" s="241">
        <v>0</v>
      </c>
      <c r="BZ79" s="241">
        <v>0</v>
      </c>
      <c r="CA79" s="241">
        <v>0</v>
      </c>
      <c r="CB79" s="241">
        <v>0</v>
      </c>
      <c r="CC79" s="241">
        <v>0</v>
      </c>
      <c r="CD79" s="241">
        <v>0</v>
      </c>
      <c r="CE79" s="241">
        <v>0</v>
      </c>
      <c r="CF79" s="241">
        <v>0</v>
      </c>
      <c r="CG79" s="241">
        <v>0</v>
      </c>
      <c r="CH79" s="241">
        <v>0</v>
      </c>
      <c r="CI79" s="241">
        <v>0</v>
      </c>
      <c r="CJ79" s="241">
        <v>0</v>
      </c>
      <c r="CK79" s="241">
        <v>0</v>
      </c>
      <c r="CL79" s="241">
        <v>0</v>
      </c>
      <c r="CM79" s="241">
        <v>0</v>
      </c>
      <c r="CN79" s="241">
        <v>0</v>
      </c>
      <c r="CO79" s="241">
        <v>0</v>
      </c>
      <c r="CP79" s="241">
        <v>0</v>
      </c>
      <c r="CQ79" s="241">
        <f t="shared" si="1"/>
        <v>0</v>
      </c>
    </row>
    <row r="80" ht="15.5" spans="1:95">
      <c r="A80" s="240" t="s">
        <v>333</v>
      </c>
      <c r="B80" s="239" t="s">
        <v>220</v>
      </c>
      <c r="C80" s="239" t="s">
        <v>221</v>
      </c>
      <c r="D80" s="241">
        <v>0</v>
      </c>
      <c r="E80" s="241">
        <v>0</v>
      </c>
      <c r="F80" s="241">
        <v>0</v>
      </c>
      <c r="G80" s="241">
        <v>0</v>
      </c>
      <c r="H80" s="241">
        <v>0</v>
      </c>
      <c r="I80" s="241">
        <v>0</v>
      </c>
      <c r="J80" s="241">
        <v>0</v>
      </c>
      <c r="K80" s="241">
        <v>0</v>
      </c>
      <c r="L80" s="241">
        <v>0</v>
      </c>
      <c r="M80" s="241">
        <v>0</v>
      </c>
      <c r="N80" s="241">
        <v>0</v>
      </c>
      <c r="O80" s="241">
        <v>0</v>
      </c>
      <c r="P80" s="241">
        <v>0</v>
      </c>
      <c r="Q80" s="241">
        <v>0</v>
      </c>
      <c r="R80" s="241">
        <v>0</v>
      </c>
      <c r="S80" s="241">
        <v>0</v>
      </c>
      <c r="T80" s="241">
        <v>0</v>
      </c>
      <c r="U80" s="241">
        <v>0</v>
      </c>
      <c r="V80" s="241">
        <v>0</v>
      </c>
      <c r="W80" s="241">
        <v>0</v>
      </c>
      <c r="X80" s="241">
        <v>0</v>
      </c>
      <c r="Y80" s="241">
        <v>0</v>
      </c>
      <c r="Z80" s="241">
        <v>0</v>
      </c>
      <c r="AA80" s="241">
        <v>0</v>
      </c>
      <c r="AB80" s="241">
        <v>0</v>
      </c>
      <c r="AC80" s="241">
        <v>0</v>
      </c>
      <c r="AD80" s="241">
        <v>0</v>
      </c>
      <c r="AE80" s="241">
        <v>0</v>
      </c>
      <c r="AF80" s="241">
        <v>0</v>
      </c>
      <c r="AG80" s="241">
        <v>0</v>
      </c>
      <c r="AH80" s="241">
        <v>0</v>
      </c>
      <c r="AI80" s="241">
        <v>0</v>
      </c>
      <c r="AJ80" s="241">
        <v>0</v>
      </c>
      <c r="AK80" s="241">
        <v>0</v>
      </c>
      <c r="AL80" s="241">
        <v>0</v>
      </c>
      <c r="AM80" s="241">
        <v>0</v>
      </c>
      <c r="AN80" s="241">
        <v>0</v>
      </c>
      <c r="AO80" s="241">
        <v>0</v>
      </c>
      <c r="AP80" s="241">
        <v>0</v>
      </c>
      <c r="AQ80" s="241">
        <v>0</v>
      </c>
      <c r="AR80" s="241">
        <v>0</v>
      </c>
      <c r="AS80" s="241">
        <v>0</v>
      </c>
      <c r="AT80" s="241">
        <v>0</v>
      </c>
      <c r="AU80" s="241">
        <v>0</v>
      </c>
      <c r="AV80" s="241">
        <v>0</v>
      </c>
      <c r="AW80" s="241">
        <v>0</v>
      </c>
      <c r="AX80" s="241">
        <v>0</v>
      </c>
      <c r="AY80" s="241">
        <v>0</v>
      </c>
      <c r="AZ80" s="241">
        <v>0</v>
      </c>
      <c r="BA80" s="241">
        <v>0</v>
      </c>
      <c r="BB80" s="241">
        <v>0</v>
      </c>
      <c r="BC80" s="241">
        <v>0</v>
      </c>
      <c r="BD80" s="241">
        <v>0</v>
      </c>
      <c r="BE80" s="241">
        <v>0</v>
      </c>
      <c r="BF80" s="241">
        <v>0</v>
      </c>
      <c r="BG80" s="241">
        <v>0</v>
      </c>
      <c r="BH80" s="241">
        <v>0</v>
      </c>
      <c r="BI80" s="241">
        <v>0</v>
      </c>
      <c r="BJ80" s="241">
        <v>0</v>
      </c>
      <c r="BK80" s="241">
        <v>0</v>
      </c>
      <c r="BL80" s="241">
        <v>0</v>
      </c>
      <c r="BM80" s="241">
        <v>0</v>
      </c>
      <c r="BN80" s="241">
        <v>0</v>
      </c>
      <c r="BO80" s="241">
        <v>0</v>
      </c>
      <c r="BP80" s="241">
        <v>0</v>
      </c>
      <c r="BQ80" s="241">
        <v>0</v>
      </c>
      <c r="BR80" s="241">
        <v>0</v>
      </c>
      <c r="BS80" s="241">
        <v>0</v>
      </c>
      <c r="BT80" s="241">
        <v>0</v>
      </c>
      <c r="BU80" s="241">
        <v>0</v>
      </c>
      <c r="BV80" s="241">
        <v>0</v>
      </c>
      <c r="BW80" s="241">
        <v>0</v>
      </c>
      <c r="BX80" s="241">
        <v>0</v>
      </c>
      <c r="BY80" s="241">
        <v>0</v>
      </c>
      <c r="BZ80" s="241">
        <v>0</v>
      </c>
      <c r="CA80" s="241">
        <v>0</v>
      </c>
      <c r="CB80" s="241">
        <v>0</v>
      </c>
      <c r="CC80" s="241">
        <v>0</v>
      </c>
      <c r="CD80" s="241">
        <v>0</v>
      </c>
      <c r="CE80" s="241">
        <v>0</v>
      </c>
      <c r="CF80" s="241">
        <v>0</v>
      </c>
      <c r="CG80" s="241">
        <v>0</v>
      </c>
      <c r="CH80" s="241">
        <v>0</v>
      </c>
      <c r="CI80" s="241">
        <v>0</v>
      </c>
      <c r="CJ80" s="241">
        <v>0</v>
      </c>
      <c r="CK80" s="241">
        <v>0</v>
      </c>
      <c r="CL80" s="241">
        <v>0</v>
      </c>
      <c r="CM80" s="241">
        <v>0</v>
      </c>
      <c r="CN80" s="241">
        <v>0</v>
      </c>
      <c r="CO80" s="241">
        <v>0</v>
      </c>
      <c r="CP80" s="241">
        <v>0</v>
      </c>
      <c r="CQ80" s="241">
        <f t="shared" si="1"/>
        <v>0</v>
      </c>
    </row>
    <row r="81" ht="15.5" spans="1:95">
      <c r="A81" s="240"/>
      <c r="B81" s="242" t="s">
        <v>222</v>
      </c>
      <c r="C81" s="242" t="s">
        <v>223</v>
      </c>
      <c r="D81" s="241">
        <v>0</v>
      </c>
      <c r="E81" s="241">
        <v>0</v>
      </c>
      <c r="F81" s="241">
        <v>0</v>
      </c>
      <c r="G81" s="241">
        <v>0</v>
      </c>
      <c r="H81" s="241">
        <v>0</v>
      </c>
      <c r="I81" s="241">
        <v>0</v>
      </c>
      <c r="J81" s="241">
        <v>0</v>
      </c>
      <c r="K81" s="241">
        <v>0</v>
      </c>
      <c r="L81" s="241">
        <v>0</v>
      </c>
      <c r="M81" s="241">
        <v>0</v>
      </c>
      <c r="N81" s="241">
        <v>0</v>
      </c>
      <c r="O81" s="241">
        <v>0</v>
      </c>
      <c r="P81" s="241">
        <v>0</v>
      </c>
      <c r="Q81" s="241">
        <v>0</v>
      </c>
      <c r="R81" s="241">
        <v>0</v>
      </c>
      <c r="S81" s="241">
        <v>0</v>
      </c>
      <c r="T81" s="241">
        <v>0</v>
      </c>
      <c r="U81" s="241">
        <v>0</v>
      </c>
      <c r="V81" s="241">
        <v>0</v>
      </c>
      <c r="W81" s="241">
        <v>0</v>
      </c>
      <c r="X81" s="241">
        <v>0</v>
      </c>
      <c r="Y81" s="241">
        <v>0</v>
      </c>
      <c r="Z81" s="241">
        <v>0</v>
      </c>
      <c r="AA81" s="241">
        <v>0</v>
      </c>
      <c r="AB81" s="241">
        <v>0</v>
      </c>
      <c r="AC81" s="241">
        <v>0</v>
      </c>
      <c r="AD81" s="241">
        <v>0</v>
      </c>
      <c r="AE81" s="241">
        <v>0</v>
      </c>
      <c r="AF81" s="241">
        <v>0</v>
      </c>
      <c r="AG81" s="241">
        <v>0</v>
      </c>
      <c r="AH81" s="241">
        <v>0</v>
      </c>
      <c r="AI81" s="241">
        <v>0</v>
      </c>
      <c r="AJ81" s="241">
        <v>0</v>
      </c>
      <c r="AK81" s="241">
        <v>0</v>
      </c>
      <c r="AL81" s="241">
        <v>0</v>
      </c>
      <c r="AM81" s="241">
        <v>0</v>
      </c>
      <c r="AN81" s="241">
        <v>0</v>
      </c>
      <c r="AO81" s="241">
        <v>0</v>
      </c>
      <c r="AP81" s="241">
        <v>0</v>
      </c>
      <c r="AQ81" s="241">
        <v>0</v>
      </c>
      <c r="AR81" s="241">
        <v>0</v>
      </c>
      <c r="AS81" s="241">
        <v>0</v>
      </c>
      <c r="AT81" s="241">
        <v>0</v>
      </c>
      <c r="AU81" s="241">
        <v>0</v>
      </c>
      <c r="AV81" s="241">
        <v>0</v>
      </c>
      <c r="AW81" s="241">
        <v>0</v>
      </c>
      <c r="AX81" s="241">
        <v>0</v>
      </c>
      <c r="AY81" s="241">
        <v>0</v>
      </c>
      <c r="AZ81" s="241">
        <v>0</v>
      </c>
      <c r="BA81" s="241">
        <v>0</v>
      </c>
      <c r="BB81" s="241">
        <v>0</v>
      </c>
      <c r="BC81" s="241">
        <v>0</v>
      </c>
      <c r="BD81" s="241">
        <v>0</v>
      </c>
      <c r="BE81" s="241">
        <v>0</v>
      </c>
      <c r="BF81" s="241">
        <v>0</v>
      </c>
      <c r="BG81" s="241">
        <v>0</v>
      </c>
      <c r="BH81" s="241">
        <v>0</v>
      </c>
      <c r="BI81" s="241">
        <v>0</v>
      </c>
      <c r="BJ81" s="241">
        <v>0</v>
      </c>
      <c r="BK81" s="241">
        <v>0</v>
      </c>
      <c r="BL81" s="241">
        <v>0</v>
      </c>
      <c r="BM81" s="241">
        <v>0</v>
      </c>
      <c r="BN81" s="241">
        <v>0</v>
      </c>
      <c r="BO81" s="241">
        <v>0</v>
      </c>
      <c r="BP81" s="241">
        <v>0</v>
      </c>
      <c r="BQ81" s="241">
        <v>0</v>
      </c>
      <c r="BR81" s="241">
        <v>0</v>
      </c>
      <c r="BS81" s="241">
        <v>0</v>
      </c>
      <c r="BT81" s="241">
        <v>0</v>
      </c>
      <c r="BU81" s="241">
        <v>0</v>
      </c>
      <c r="BV81" s="241">
        <v>0</v>
      </c>
      <c r="BW81" s="241">
        <v>0</v>
      </c>
      <c r="BX81" s="241">
        <v>0</v>
      </c>
      <c r="BY81" s="241">
        <v>0</v>
      </c>
      <c r="BZ81" s="241">
        <v>0</v>
      </c>
      <c r="CA81" s="241">
        <v>0</v>
      </c>
      <c r="CB81" s="241">
        <v>0</v>
      </c>
      <c r="CC81" s="241">
        <v>0</v>
      </c>
      <c r="CD81" s="241">
        <v>0</v>
      </c>
      <c r="CE81" s="241">
        <v>0</v>
      </c>
      <c r="CF81" s="241">
        <v>0</v>
      </c>
      <c r="CG81" s="241">
        <v>0</v>
      </c>
      <c r="CH81" s="241">
        <v>0</v>
      </c>
      <c r="CI81" s="241">
        <v>0</v>
      </c>
      <c r="CJ81" s="241">
        <v>0</v>
      </c>
      <c r="CK81" s="241">
        <v>0</v>
      </c>
      <c r="CL81" s="241">
        <v>0</v>
      </c>
      <c r="CM81" s="241">
        <v>0</v>
      </c>
      <c r="CN81" s="241">
        <v>0</v>
      </c>
      <c r="CO81" s="241">
        <v>0</v>
      </c>
      <c r="CP81" s="241">
        <v>0</v>
      </c>
      <c r="CQ81" s="241">
        <f t="shared" si="1"/>
        <v>0</v>
      </c>
    </row>
    <row r="82" ht="15.5" spans="1:95">
      <c r="A82" s="240" t="s">
        <v>333</v>
      </c>
      <c r="B82" s="242" t="s">
        <v>224</v>
      </c>
      <c r="C82" s="242" t="s">
        <v>225</v>
      </c>
      <c r="D82" s="241">
        <v>0</v>
      </c>
      <c r="E82" s="241">
        <v>0</v>
      </c>
      <c r="F82" s="241">
        <v>0</v>
      </c>
      <c r="G82" s="241">
        <v>0</v>
      </c>
      <c r="H82" s="241">
        <v>0</v>
      </c>
      <c r="I82" s="241">
        <v>0</v>
      </c>
      <c r="J82" s="241">
        <v>0</v>
      </c>
      <c r="K82" s="241">
        <v>0</v>
      </c>
      <c r="L82" s="241">
        <v>0</v>
      </c>
      <c r="M82" s="241">
        <v>0</v>
      </c>
      <c r="N82" s="241">
        <v>0</v>
      </c>
      <c r="O82" s="241">
        <v>0</v>
      </c>
      <c r="P82" s="241">
        <v>0</v>
      </c>
      <c r="Q82" s="241">
        <v>0</v>
      </c>
      <c r="R82" s="241">
        <v>0</v>
      </c>
      <c r="S82" s="241">
        <v>0</v>
      </c>
      <c r="T82" s="241">
        <v>0</v>
      </c>
      <c r="U82" s="241">
        <v>0</v>
      </c>
      <c r="V82" s="241">
        <v>0</v>
      </c>
      <c r="W82" s="241">
        <v>0</v>
      </c>
      <c r="X82" s="241">
        <v>0</v>
      </c>
      <c r="Y82" s="241">
        <v>0</v>
      </c>
      <c r="Z82" s="241">
        <v>0</v>
      </c>
      <c r="AA82" s="241">
        <v>0</v>
      </c>
      <c r="AB82" s="241">
        <v>0</v>
      </c>
      <c r="AC82" s="241">
        <v>0</v>
      </c>
      <c r="AD82" s="241">
        <v>0</v>
      </c>
      <c r="AE82" s="241">
        <v>0</v>
      </c>
      <c r="AF82" s="241">
        <v>0</v>
      </c>
      <c r="AG82" s="241">
        <v>0</v>
      </c>
      <c r="AH82" s="241">
        <v>0</v>
      </c>
      <c r="AI82" s="241">
        <v>0</v>
      </c>
      <c r="AJ82" s="241">
        <v>0</v>
      </c>
      <c r="AK82" s="241">
        <v>0</v>
      </c>
      <c r="AL82" s="241">
        <v>0</v>
      </c>
      <c r="AM82" s="241">
        <v>0</v>
      </c>
      <c r="AN82" s="241">
        <v>0</v>
      </c>
      <c r="AO82" s="241">
        <v>0</v>
      </c>
      <c r="AP82" s="241">
        <v>0</v>
      </c>
      <c r="AQ82" s="241">
        <v>0</v>
      </c>
      <c r="AR82" s="241">
        <v>0</v>
      </c>
      <c r="AS82" s="241">
        <v>0</v>
      </c>
      <c r="AT82" s="241">
        <v>0</v>
      </c>
      <c r="AU82" s="241">
        <v>0</v>
      </c>
      <c r="AV82" s="241">
        <v>0</v>
      </c>
      <c r="AW82" s="241">
        <v>0</v>
      </c>
      <c r="AX82" s="241">
        <v>0</v>
      </c>
      <c r="AY82" s="241">
        <v>0</v>
      </c>
      <c r="AZ82" s="241">
        <v>0</v>
      </c>
      <c r="BA82" s="241">
        <v>0</v>
      </c>
      <c r="BB82" s="241">
        <v>0</v>
      </c>
      <c r="BC82" s="241">
        <v>0</v>
      </c>
      <c r="BD82" s="241">
        <v>0</v>
      </c>
      <c r="BE82" s="241">
        <v>0</v>
      </c>
      <c r="BF82" s="241">
        <v>0</v>
      </c>
      <c r="BG82" s="241">
        <v>0</v>
      </c>
      <c r="BH82" s="241">
        <v>0</v>
      </c>
      <c r="BI82" s="241">
        <v>0</v>
      </c>
      <c r="BJ82" s="241">
        <v>0</v>
      </c>
      <c r="BK82" s="241">
        <v>0</v>
      </c>
      <c r="BL82" s="241">
        <v>0</v>
      </c>
      <c r="BM82" s="241">
        <v>0</v>
      </c>
      <c r="BN82" s="241">
        <v>0</v>
      </c>
      <c r="BO82" s="241">
        <v>0</v>
      </c>
      <c r="BP82" s="241">
        <v>0</v>
      </c>
      <c r="BQ82" s="241">
        <v>0</v>
      </c>
      <c r="BR82" s="241">
        <v>0</v>
      </c>
      <c r="BS82" s="241">
        <v>0</v>
      </c>
      <c r="BT82" s="241">
        <v>0</v>
      </c>
      <c r="BU82" s="241">
        <v>0</v>
      </c>
      <c r="BV82" s="241">
        <v>0</v>
      </c>
      <c r="BW82" s="241">
        <v>0</v>
      </c>
      <c r="BX82" s="241">
        <v>0</v>
      </c>
      <c r="BY82" s="241">
        <v>0</v>
      </c>
      <c r="BZ82" s="241">
        <v>0</v>
      </c>
      <c r="CA82" s="241">
        <v>0</v>
      </c>
      <c r="CB82" s="241">
        <v>0</v>
      </c>
      <c r="CC82" s="241">
        <v>0</v>
      </c>
      <c r="CD82" s="241">
        <v>0</v>
      </c>
      <c r="CE82" s="241">
        <v>0</v>
      </c>
      <c r="CF82" s="241">
        <v>0</v>
      </c>
      <c r="CG82" s="241">
        <v>0</v>
      </c>
      <c r="CH82" s="241">
        <v>0</v>
      </c>
      <c r="CI82" s="241">
        <v>0</v>
      </c>
      <c r="CJ82" s="241">
        <v>0</v>
      </c>
      <c r="CK82" s="241">
        <v>0</v>
      </c>
      <c r="CL82" s="241">
        <v>0</v>
      </c>
      <c r="CM82" s="241">
        <v>0</v>
      </c>
      <c r="CN82" s="241">
        <v>0</v>
      </c>
      <c r="CO82" s="241">
        <v>0</v>
      </c>
      <c r="CP82" s="241">
        <v>0</v>
      </c>
      <c r="CQ82" s="241">
        <f t="shared" si="1"/>
        <v>0</v>
      </c>
    </row>
    <row r="83" ht="15.5" spans="1:95">
      <c r="A83" s="240" t="s">
        <v>333</v>
      </c>
      <c r="B83" s="239" t="s">
        <v>226</v>
      </c>
      <c r="C83" s="239" t="s">
        <v>227</v>
      </c>
      <c r="D83" s="241">
        <v>0</v>
      </c>
      <c r="E83" s="241">
        <v>0</v>
      </c>
      <c r="F83" s="241">
        <v>0</v>
      </c>
      <c r="G83" s="241">
        <v>0</v>
      </c>
      <c r="H83" s="241">
        <v>0</v>
      </c>
      <c r="I83" s="241">
        <v>0</v>
      </c>
      <c r="J83" s="241">
        <v>0</v>
      </c>
      <c r="K83" s="241">
        <v>0</v>
      </c>
      <c r="L83" s="241">
        <v>0</v>
      </c>
      <c r="M83" s="241">
        <v>0</v>
      </c>
      <c r="N83" s="241">
        <v>0</v>
      </c>
      <c r="O83" s="241">
        <v>0</v>
      </c>
      <c r="P83" s="241">
        <v>0</v>
      </c>
      <c r="Q83" s="241">
        <v>0</v>
      </c>
      <c r="R83" s="241">
        <v>0</v>
      </c>
      <c r="S83" s="241">
        <v>0</v>
      </c>
      <c r="T83" s="241">
        <v>0</v>
      </c>
      <c r="U83" s="241">
        <v>0</v>
      </c>
      <c r="V83" s="241">
        <v>0</v>
      </c>
      <c r="W83" s="241">
        <v>0</v>
      </c>
      <c r="X83" s="241">
        <v>0</v>
      </c>
      <c r="Y83" s="241">
        <v>0</v>
      </c>
      <c r="Z83" s="241">
        <v>0</v>
      </c>
      <c r="AA83" s="241">
        <v>0</v>
      </c>
      <c r="AB83" s="241">
        <v>0</v>
      </c>
      <c r="AC83" s="241">
        <v>0</v>
      </c>
      <c r="AD83" s="241">
        <v>0</v>
      </c>
      <c r="AE83" s="241">
        <v>0</v>
      </c>
      <c r="AF83" s="241">
        <v>0</v>
      </c>
      <c r="AG83" s="241">
        <v>0</v>
      </c>
      <c r="AH83" s="241">
        <v>0</v>
      </c>
      <c r="AI83" s="241">
        <v>0</v>
      </c>
      <c r="AJ83" s="241">
        <v>0</v>
      </c>
      <c r="AK83" s="241">
        <v>0</v>
      </c>
      <c r="AL83" s="241">
        <v>0</v>
      </c>
      <c r="AM83" s="241">
        <v>0</v>
      </c>
      <c r="AN83" s="241">
        <v>0</v>
      </c>
      <c r="AO83" s="241">
        <v>0</v>
      </c>
      <c r="AP83" s="241">
        <v>0</v>
      </c>
      <c r="AQ83" s="241">
        <v>0</v>
      </c>
      <c r="AR83" s="241">
        <v>0</v>
      </c>
      <c r="AS83" s="241">
        <v>0</v>
      </c>
      <c r="AT83" s="241">
        <v>0</v>
      </c>
      <c r="AU83" s="241">
        <v>0</v>
      </c>
      <c r="AV83" s="241">
        <v>0</v>
      </c>
      <c r="AW83" s="241">
        <v>0</v>
      </c>
      <c r="AX83" s="241">
        <v>0</v>
      </c>
      <c r="AY83" s="241">
        <v>0</v>
      </c>
      <c r="AZ83" s="241">
        <v>0</v>
      </c>
      <c r="BA83" s="241">
        <v>0</v>
      </c>
      <c r="BB83" s="241">
        <v>0</v>
      </c>
      <c r="BC83" s="241">
        <v>0</v>
      </c>
      <c r="BD83" s="241">
        <v>0</v>
      </c>
      <c r="BE83" s="241">
        <v>0</v>
      </c>
      <c r="BF83" s="241">
        <v>0</v>
      </c>
      <c r="BG83" s="241">
        <v>0</v>
      </c>
      <c r="BH83" s="241">
        <v>0</v>
      </c>
      <c r="BI83" s="241">
        <v>0</v>
      </c>
      <c r="BJ83" s="241">
        <v>0</v>
      </c>
      <c r="BK83" s="241">
        <v>0</v>
      </c>
      <c r="BL83" s="241">
        <v>0</v>
      </c>
      <c r="BM83" s="241">
        <v>0</v>
      </c>
      <c r="BN83" s="241">
        <v>0</v>
      </c>
      <c r="BO83" s="241">
        <v>0</v>
      </c>
      <c r="BP83" s="241">
        <v>0</v>
      </c>
      <c r="BQ83" s="241">
        <v>0</v>
      </c>
      <c r="BR83" s="241">
        <v>0</v>
      </c>
      <c r="BS83" s="241">
        <v>0</v>
      </c>
      <c r="BT83" s="241">
        <v>0</v>
      </c>
      <c r="BU83" s="241">
        <v>0</v>
      </c>
      <c r="BV83" s="241">
        <v>0</v>
      </c>
      <c r="BW83" s="241">
        <v>0</v>
      </c>
      <c r="BX83" s="241">
        <v>0</v>
      </c>
      <c r="BY83" s="241">
        <v>0</v>
      </c>
      <c r="BZ83" s="241">
        <v>0</v>
      </c>
      <c r="CA83" s="241">
        <v>0</v>
      </c>
      <c r="CB83" s="241">
        <v>0</v>
      </c>
      <c r="CC83" s="241">
        <v>0</v>
      </c>
      <c r="CD83" s="241">
        <v>0</v>
      </c>
      <c r="CE83" s="241">
        <v>0</v>
      </c>
      <c r="CF83" s="241">
        <v>0</v>
      </c>
      <c r="CG83" s="241">
        <v>0</v>
      </c>
      <c r="CH83" s="241">
        <v>0</v>
      </c>
      <c r="CI83" s="241">
        <v>0</v>
      </c>
      <c r="CJ83" s="241">
        <v>0</v>
      </c>
      <c r="CK83" s="241">
        <v>0</v>
      </c>
      <c r="CL83" s="241">
        <v>0</v>
      </c>
      <c r="CM83" s="241">
        <v>0</v>
      </c>
      <c r="CN83" s="241">
        <v>0</v>
      </c>
      <c r="CO83" s="241">
        <v>0</v>
      </c>
      <c r="CP83" s="241">
        <v>0</v>
      </c>
      <c r="CQ83" s="241">
        <f t="shared" si="1"/>
        <v>0</v>
      </c>
    </row>
    <row r="84" ht="15.5" spans="1:95">
      <c r="A84" s="240" t="s">
        <v>333</v>
      </c>
      <c r="B84" s="239" t="s">
        <v>228</v>
      </c>
      <c r="C84" s="239" t="s">
        <v>229</v>
      </c>
      <c r="D84" s="241">
        <v>0</v>
      </c>
      <c r="E84" s="241">
        <v>0</v>
      </c>
      <c r="F84" s="241">
        <v>0</v>
      </c>
      <c r="G84" s="241">
        <v>0</v>
      </c>
      <c r="H84" s="241">
        <v>0</v>
      </c>
      <c r="I84" s="241">
        <v>0</v>
      </c>
      <c r="J84" s="241">
        <v>0</v>
      </c>
      <c r="K84" s="241">
        <v>0</v>
      </c>
      <c r="L84" s="241">
        <v>0</v>
      </c>
      <c r="M84" s="241">
        <v>0</v>
      </c>
      <c r="N84" s="241">
        <v>0</v>
      </c>
      <c r="O84" s="241">
        <v>0</v>
      </c>
      <c r="P84" s="241">
        <v>0</v>
      </c>
      <c r="Q84" s="241">
        <v>0</v>
      </c>
      <c r="R84" s="241">
        <v>0</v>
      </c>
      <c r="S84" s="241">
        <v>0</v>
      </c>
      <c r="T84" s="241">
        <v>0</v>
      </c>
      <c r="U84" s="241">
        <v>0</v>
      </c>
      <c r="V84" s="241">
        <v>0</v>
      </c>
      <c r="W84" s="241">
        <v>0</v>
      </c>
      <c r="X84" s="241">
        <v>0</v>
      </c>
      <c r="Y84" s="241">
        <v>0</v>
      </c>
      <c r="Z84" s="241">
        <v>0</v>
      </c>
      <c r="AA84" s="241">
        <v>0</v>
      </c>
      <c r="AB84" s="241">
        <v>0</v>
      </c>
      <c r="AC84" s="241">
        <v>0</v>
      </c>
      <c r="AD84" s="241">
        <v>0</v>
      </c>
      <c r="AE84" s="241">
        <v>0</v>
      </c>
      <c r="AF84" s="241">
        <v>0</v>
      </c>
      <c r="AG84" s="241">
        <v>0</v>
      </c>
      <c r="AH84" s="241">
        <v>0</v>
      </c>
      <c r="AI84" s="241">
        <v>0</v>
      </c>
      <c r="AJ84" s="241">
        <v>0</v>
      </c>
      <c r="AK84" s="241">
        <v>0</v>
      </c>
      <c r="AL84" s="241">
        <v>0</v>
      </c>
      <c r="AM84" s="241">
        <v>0</v>
      </c>
      <c r="AN84" s="241">
        <v>0</v>
      </c>
      <c r="AO84" s="241">
        <v>0</v>
      </c>
      <c r="AP84" s="241">
        <v>0</v>
      </c>
      <c r="AQ84" s="241">
        <v>0</v>
      </c>
      <c r="AR84" s="241">
        <v>0</v>
      </c>
      <c r="AS84" s="241">
        <v>0</v>
      </c>
      <c r="AT84" s="241">
        <v>0</v>
      </c>
      <c r="AU84" s="241">
        <v>0</v>
      </c>
      <c r="AV84" s="241">
        <v>0</v>
      </c>
      <c r="AW84" s="241">
        <v>0</v>
      </c>
      <c r="AX84" s="241">
        <v>0</v>
      </c>
      <c r="AY84" s="241">
        <v>0</v>
      </c>
      <c r="AZ84" s="241">
        <v>0</v>
      </c>
      <c r="BA84" s="241">
        <v>0</v>
      </c>
      <c r="BB84" s="241">
        <v>0</v>
      </c>
      <c r="BC84" s="241">
        <v>0</v>
      </c>
      <c r="BD84" s="241">
        <v>0</v>
      </c>
      <c r="BE84" s="241">
        <v>0</v>
      </c>
      <c r="BF84" s="241">
        <v>0</v>
      </c>
      <c r="BG84" s="241">
        <v>0</v>
      </c>
      <c r="BH84" s="241">
        <v>0</v>
      </c>
      <c r="BI84" s="241">
        <v>0</v>
      </c>
      <c r="BJ84" s="241">
        <v>0</v>
      </c>
      <c r="BK84" s="241">
        <v>0</v>
      </c>
      <c r="BL84" s="241">
        <v>0</v>
      </c>
      <c r="BM84" s="241">
        <v>0</v>
      </c>
      <c r="BN84" s="241">
        <v>0</v>
      </c>
      <c r="BO84" s="241">
        <v>0</v>
      </c>
      <c r="BP84" s="241">
        <v>0</v>
      </c>
      <c r="BQ84" s="241">
        <v>0</v>
      </c>
      <c r="BR84" s="241">
        <v>0</v>
      </c>
      <c r="BS84" s="241">
        <v>0</v>
      </c>
      <c r="BT84" s="241">
        <v>0</v>
      </c>
      <c r="BU84" s="241">
        <v>0</v>
      </c>
      <c r="BV84" s="241">
        <v>0</v>
      </c>
      <c r="BW84" s="241">
        <v>0</v>
      </c>
      <c r="BX84" s="241">
        <v>0</v>
      </c>
      <c r="BY84" s="241">
        <v>0</v>
      </c>
      <c r="BZ84" s="241">
        <v>0</v>
      </c>
      <c r="CA84" s="241">
        <v>0</v>
      </c>
      <c r="CB84" s="241">
        <v>0</v>
      </c>
      <c r="CC84" s="241">
        <v>0</v>
      </c>
      <c r="CD84" s="241">
        <v>0</v>
      </c>
      <c r="CE84" s="241">
        <v>0</v>
      </c>
      <c r="CF84" s="241">
        <v>0</v>
      </c>
      <c r="CG84" s="241">
        <v>0</v>
      </c>
      <c r="CH84" s="241">
        <v>0</v>
      </c>
      <c r="CI84" s="241">
        <v>0</v>
      </c>
      <c r="CJ84" s="241">
        <v>0</v>
      </c>
      <c r="CK84" s="241">
        <v>0</v>
      </c>
      <c r="CL84" s="241">
        <v>0</v>
      </c>
      <c r="CM84" s="241">
        <v>0</v>
      </c>
      <c r="CN84" s="241">
        <v>0</v>
      </c>
      <c r="CO84" s="241">
        <v>0</v>
      </c>
      <c r="CP84" s="241">
        <v>0</v>
      </c>
      <c r="CQ84" s="241">
        <f t="shared" si="1"/>
        <v>0</v>
      </c>
    </row>
    <row r="85" ht="15.5" spans="1:95">
      <c r="A85" s="240" t="s">
        <v>333</v>
      </c>
      <c r="B85" s="239" t="s">
        <v>230</v>
      </c>
      <c r="C85" s="239" t="s">
        <v>231</v>
      </c>
      <c r="D85" s="241">
        <v>0</v>
      </c>
      <c r="E85" s="241">
        <v>0</v>
      </c>
      <c r="F85" s="241">
        <v>0</v>
      </c>
      <c r="G85" s="241">
        <v>0</v>
      </c>
      <c r="H85" s="241">
        <v>0</v>
      </c>
      <c r="I85" s="241">
        <v>0</v>
      </c>
      <c r="J85" s="241">
        <v>0</v>
      </c>
      <c r="K85" s="241">
        <v>0</v>
      </c>
      <c r="L85" s="241">
        <v>0</v>
      </c>
      <c r="M85" s="241">
        <v>0</v>
      </c>
      <c r="N85" s="241">
        <v>0</v>
      </c>
      <c r="O85" s="241">
        <v>0</v>
      </c>
      <c r="P85" s="241">
        <v>0</v>
      </c>
      <c r="Q85" s="241">
        <v>0</v>
      </c>
      <c r="R85" s="241">
        <v>0</v>
      </c>
      <c r="S85" s="241">
        <v>0</v>
      </c>
      <c r="T85" s="241">
        <v>0</v>
      </c>
      <c r="U85" s="241">
        <v>0</v>
      </c>
      <c r="V85" s="241">
        <v>0</v>
      </c>
      <c r="W85" s="241">
        <v>0</v>
      </c>
      <c r="X85" s="241">
        <v>0</v>
      </c>
      <c r="Y85" s="241">
        <v>0</v>
      </c>
      <c r="Z85" s="241">
        <v>0</v>
      </c>
      <c r="AA85" s="241">
        <v>0</v>
      </c>
      <c r="AB85" s="241">
        <v>0</v>
      </c>
      <c r="AC85" s="241">
        <v>0</v>
      </c>
      <c r="AD85" s="241">
        <v>0</v>
      </c>
      <c r="AE85" s="241">
        <v>0</v>
      </c>
      <c r="AF85" s="241">
        <v>0</v>
      </c>
      <c r="AG85" s="241">
        <v>0</v>
      </c>
      <c r="AH85" s="241">
        <v>0</v>
      </c>
      <c r="AI85" s="241">
        <v>0</v>
      </c>
      <c r="AJ85" s="241">
        <v>0</v>
      </c>
      <c r="AK85" s="241">
        <v>0</v>
      </c>
      <c r="AL85" s="241">
        <v>0</v>
      </c>
      <c r="AM85" s="241">
        <v>0</v>
      </c>
      <c r="AN85" s="241">
        <v>0</v>
      </c>
      <c r="AO85" s="241">
        <v>0</v>
      </c>
      <c r="AP85" s="241">
        <v>0</v>
      </c>
      <c r="AQ85" s="241">
        <v>0</v>
      </c>
      <c r="AR85" s="241">
        <v>0</v>
      </c>
      <c r="AS85" s="241">
        <v>0</v>
      </c>
      <c r="AT85" s="241">
        <v>0</v>
      </c>
      <c r="AU85" s="241">
        <v>0</v>
      </c>
      <c r="AV85" s="241">
        <v>0</v>
      </c>
      <c r="AW85" s="241">
        <v>0</v>
      </c>
      <c r="AX85" s="241">
        <v>0</v>
      </c>
      <c r="AY85" s="241">
        <v>0</v>
      </c>
      <c r="AZ85" s="241">
        <v>0</v>
      </c>
      <c r="BA85" s="241">
        <v>0</v>
      </c>
      <c r="BB85" s="241">
        <v>0</v>
      </c>
      <c r="BC85" s="241">
        <v>0</v>
      </c>
      <c r="BD85" s="241">
        <v>0</v>
      </c>
      <c r="BE85" s="241">
        <v>0</v>
      </c>
      <c r="BF85" s="241">
        <v>0</v>
      </c>
      <c r="BG85" s="241">
        <v>0</v>
      </c>
      <c r="BH85" s="241">
        <v>0</v>
      </c>
      <c r="BI85" s="241">
        <v>0</v>
      </c>
      <c r="BJ85" s="241">
        <v>0</v>
      </c>
      <c r="BK85" s="241">
        <v>0</v>
      </c>
      <c r="BL85" s="241">
        <v>0</v>
      </c>
      <c r="BM85" s="241">
        <v>0</v>
      </c>
      <c r="BN85" s="241">
        <v>0</v>
      </c>
      <c r="BO85" s="241">
        <v>0</v>
      </c>
      <c r="BP85" s="241">
        <v>0</v>
      </c>
      <c r="BQ85" s="241">
        <v>0</v>
      </c>
      <c r="BR85" s="241">
        <v>0</v>
      </c>
      <c r="BS85" s="241">
        <v>0</v>
      </c>
      <c r="BT85" s="241">
        <v>0</v>
      </c>
      <c r="BU85" s="241">
        <v>0</v>
      </c>
      <c r="BV85" s="241">
        <v>0</v>
      </c>
      <c r="BW85" s="241">
        <v>0</v>
      </c>
      <c r="BX85" s="241">
        <v>0</v>
      </c>
      <c r="BY85" s="241">
        <v>0</v>
      </c>
      <c r="BZ85" s="241">
        <v>0</v>
      </c>
      <c r="CA85" s="241">
        <v>0</v>
      </c>
      <c r="CB85" s="241">
        <v>0</v>
      </c>
      <c r="CC85" s="241">
        <v>0</v>
      </c>
      <c r="CD85" s="241">
        <v>0</v>
      </c>
      <c r="CE85" s="241">
        <v>0</v>
      </c>
      <c r="CF85" s="241">
        <v>0</v>
      </c>
      <c r="CG85" s="241">
        <v>0</v>
      </c>
      <c r="CH85" s="241">
        <v>0</v>
      </c>
      <c r="CI85" s="241">
        <v>0</v>
      </c>
      <c r="CJ85" s="241">
        <v>0</v>
      </c>
      <c r="CK85" s="241">
        <v>0</v>
      </c>
      <c r="CL85" s="241">
        <v>0</v>
      </c>
      <c r="CM85" s="241">
        <v>0</v>
      </c>
      <c r="CN85" s="241">
        <v>0</v>
      </c>
      <c r="CO85" s="241">
        <v>0</v>
      </c>
      <c r="CP85" s="241">
        <v>0</v>
      </c>
      <c r="CQ85" s="241">
        <f t="shared" si="1"/>
        <v>0</v>
      </c>
    </row>
    <row r="86" ht="15.5" spans="1:95">
      <c r="A86" s="240" t="s">
        <v>333</v>
      </c>
      <c r="B86" s="239" t="s">
        <v>232</v>
      </c>
      <c r="C86" s="239" t="s">
        <v>233</v>
      </c>
      <c r="D86" s="241">
        <v>0</v>
      </c>
      <c r="E86" s="241">
        <v>0</v>
      </c>
      <c r="F86" s="241">
        <v>0</v>
      </c>
      <c r="G86" s="241">
        <v>0</v>
      </c>
      <c r="H86" s="241">
        <v>0</v>
      </c>
      <c r="I86" s="241">
        <v>0</v>
      </c>
      <c r="J86" s="241">
        <v>0</v>
      </c>
      <c r="K86" s="241">
        <v>0</v>
      </c>
      <c r="L86" s="241">
        <v>0</v>
      </c>
      <c r="M86" s="241">
        <v>0</v>
      </c>
      <c r="N86" s="241">
        <v>0</v>
      </c>
      <c r="O86" s="241">
        <v>0</v>
      </c>
      <c r="P86" s="241">
        <v>0</v>
      </c>
      <c r="Q86" s="241">
        <v>0</v>
      </c>
      <c r="R86" s="241">
        <v>0</v>
      </c>
      <c r="S86" s="241">
        <v>0</v>
      </c>
      <c r="T86" s="241">
        <v>0</v>
      </c>
      <c r="U86" s="241">
        <v>0</v>
      </c>
      <c r="V86" s="241">
        <v>0</v>
      </c>
      <c r="W86" s="241">
        <v>0</v>
      </c>
      <c r="X86" s="241">
        <v>0</v>
      </c>
      <c r="Y86" s="241">
        <v>0</v>
      </c>
      <c r="Z86" s="241">
        <v>0</v>
      </c>
      <c r="AA86" s="241">
        <v>0</v>
      </c>
      <c r="AB86" s="241">
        <v>0</v>
      </c>
      <c r="AC86" s="241">
        <v>0</v>
      </c>
      <c r="AD86" s="241">
        <v>0</v>
      </c>
      <c r="AE86" s="241">
        <v>0</v>
      </c>
      <c r="AF86" s="241">
        <v>0</v>
      </c>
      <c r="AG86" s="241">
        <v>0</v>
      </c>
      <c r="AH86" s="241">
        <v>0</v>
      </c>
      <c r="AI86" s="241">
        <v>0</v>
      </c>
      <c r="AJ86" s="241">
        <v>0</v>
      </c>
      <c r="AK86" s="241">
        <v>0</v>
      </c>
      <c r="AL86" s="241">
        <v>0</v>
      </c>
      <c r="AM86" s="241">
        <v>0</v>
      </c>
      <c r="AN86" s="241">
        <v>0</v>
      </c>
      <c r="AO86" s="241">
        <v>0</v>
      </c>
      <c r="AP86" s="241">
        <v>0</v>
      </c>
      <c r="AQ86" s="241">
        <v>0</v>
      </c>
      <c r="AR86" s="241">
        <v>0</v>
      </c>
      <c r="AS86" s="241">
        <v>0</v>
      </c>
      <c r="AT86" s="241">
        <v>0</v>
      </c>
      <c r="AU86" s="241">
        <v>0</v>
      </c>
      <c r="AV86" s="241">
        <v>0</v>
      </c>
      <c r="AW86" s="241">
        <v>0</v>
      </c>
      <c r="AX86" s="241">
        <v>0</v>
      </c>
      <c r="AY86" s="241">
        <v>0</v>
      </c>
      <c r="AZ86" s="241">
        <v>0</v>
      </c>
      <c r="BA86" s="241">
        <v>0</v>
      </c>
      <c r="BB86" s="241">
        <v>0</v>
      </c>
      <c r="BC86" s="241">
        <v>0</v>
      </c>
      <c r="BD86" s="241">
        <v>0</v>
      </c>
      <c r="BE86" s="241">
        <v>0</v>
      </c>
      <c r="BF86" s="241">
        <v>0</v>
      </c>
      <c r="BG86" s="241">
        <v>0</v>
      </c>
      <c r="BH86" s="241">
        <v>0</v>
      </c>
      <c r="BI86" s="241">
        <v>0</v>
      </c>
      <c r="BJ86" s="241">
        <v>0</v>
      </c>
      <c r="BK86" s="241">
        <v>0</v>
      </c>
      <c r="BL86" s="241">
        <v>0</v>
      </c>
      <c r="BM86" s="241">
        <v>0</v>
      </c>
      <c r="BN86" s="241">
        <v>0</v>
      </c>
      <c r="BO86" s="241">
        <v>0</v>
      </c>
      <c r="BP86" s="241">
        <v>0</v>
      </c>
      <c r="BQ86" s="241">
        <v>0</v>
      </c>
      <c r="BR86" s="241">
        <v>0</v>
      </c>
      <c r="BS86" s="241">
        <v>0</v>
      </c>
      <c r="BT86" s="241">
        <v>0</v>
      </c>
      <c r="BU86" s="241">
        <v>0</v>
      </c>
      <c r="BV86" s="241">
        <v>0</v>
      </c>
      <c r="BW86" s="241">
        <v>0</v>
      </c>
      <c r="BX86" s="241">
        <v>0</v>
      </c>
      <c r="BY86" s="241">
        <v>0</v>
      </c>
      <c r="BZ86" s="241">
        <v>0</v>
      </c>
      <c r="CA86" s="241">
        <v>0</v>
      </c>
      <c r="CB86" s="241">
        <v>0</v>
      </c>
      <c r="CC86" s="241">
        <v>0</v>
      </c>
      <c r="CD86" s="241">
        <v>0</v>
      </c>
      <c r="CE86" s="241">
        <v>0</v>
      </c>
      <c r="CF86" s="241">
        <v>0</v>
      </c>
      <c r="CG86" s="241">
        <v>0</v>
      </c>
      <c r="CH86" s="241">
        <v>0</v>
      </c>
      <c r="CI86" s="241">
        <v>0</v>
      </c>
      <c r="CJ86" s="241">
        <v>0</v>
      </c>
      <c r="CK86" s="241">
        <v>0</v>
      </c>
      <c r="CL86" s="241">
        <v>0</v>
      </c>
      <c r="CM86" s="241">
        <v>0</v>
      </c>
      <c r="CN86" s="241">
        <v>0</v>
      </c>
      <c r="CO86" s="241">
        <v>0</v>
      </c>
      <c r="CP86" s="241">
        <v>0</v>
      </c>
      <c r="CQ86" s="241">
        <f t="shared" si="1"/>
        <v>0</v>
      </c>
    </row>
    <row r="87" ht="15.5" spans="1:95">
      <c r="A87" s="240" t="s">
        <v>333</v>
      </c>
      <c r="B87" s="239" t="s">
        <v>234</v>
      </c>
      <c r="C87" s="239" t="s">
        <v>235</v>
      </c>
      <c r="D87" s="241">
        <v>0</v>
      </c>
      <c r="E87" s="241">
        <v>0</v>
      </c>
      <c r="F87" s="241">
        <v>0</v>
      </c>
      <c r="G87" s="241">
        <v>0</v>
      </c>
      <c r="H87" s="241">
        <v>0</v>
      </c>
      <c r="I87" s="241">
        <v>0</v>
      </c>
      <c r="J87" s="241">
        <v>0</v>
      </c>
      <c r="K87" s="241">
        <v>0</v>
      </c>
      <c r="L87" s="241">
        <v>0</v>
      </c>
      <c r="M87" s="241">
        <v>0</v>
      </c>
      <c r="N87" s="241">
        <v>0</v>
      </c>
      <c r="O87" s="241">
        <v>0</v>
      </c>
      <c r="P87" s="241">
        <v>0</v>
      </c>
      <c r="Q87" s="241">
        <v>0</v>
      </c>
      <c r="R87" s="241">
        <v>0</v>
      </c>
      <c r="S87" s="241">
        <v>0</v>
      </c>
      <c r="T87" s="241">
        <v>0</v>
      </c>
      <c r="U87" s="241">
        <v>0</v>
      </c>
      <c r="V87" s="241">
        <v>0</v>
      </c>
      <c r="W87" s="241">
        <v>0</v>
      </c>
      <c r="X87" s="241">
        <v>0</v>
      </c>
      <c r="Y87" s="241">
        <v>0</v>
      </c>
      <c r="Z87" s="241">
        <v>0</v>
      </c>
      <c r="AA87" s="241">
        <v>0</v>
      </c>
      <c r="AB87" s="241">
        <v>0</v>
      </c>
      <c r="AC87" s="241">
        <v>0</v>
      </c>
      <c r="AD87" s="241">
        <v>0</v>
      </c>
      <c r="AE87" s="241">
        <v>0</v>
      </c>
      <c r="AF87" s="241">
        <v>0</v>
      </c>
      <c r="AG87" s="241">
        <v>0</v>
      </c>
      <c r="AH87" s="241">
        <v>0</v>
      </c>
      <c r="AI87" s="241">
        <v>0</v>
      </c>
      <c r="AJ87" s="241">
        <v>0</v>
      </c>
      <c r="AK87" s="241">
        <v>0</v>
      </c>
      <c r="AL87" s="241">
        <v>0</v>
      </c>
      <c r="AM87" s="241">
        <v>0</v>
      </c>
      <c r="AN87" s="241">
        <v>0</v>
      </c>
      <c r="AO87" s="241">
        <v>0</v>
      </c>
      <c r="AP87" s="241">
        <v>0</v>
      </c>
      <c r="AQ87" s="241">
        <v>0</v>
      </c>
      <c r="AR87" s="241">
        <v>0</v>
      </c>
      <c r="AS87" s="241">
        <v>0</v>
      </c>
      <c r="AT87" s="241">
        <v>0</v>
      </c>
      <c r="AU87" s="241">
        <v>0</v>
      </c>
      <c r="AV87" s="241">
        <v>0</v>
      </c>
      <c r="AW87" s="241">
        <v>0</v>
      </c>
      <c r="AX87" s="241">
        <v>0</v>
      </c>
      <c r="AY87" s="241">
        <v>0</v>
      </c>
      <c r="AZ87" s="241">
        <v>0</v>
      </c>
      <c r="BA87" s="241">
        <v>0</v>
      </c>
      <c r="BB87" s="241">
        <v>0</v>
      </c>
      <c r="BC87" s="241">
        <v>0</v>
      </c>
      <c r="BD87" s="241">
        <v>0</v>
      </c>
      <c r="BE87" s="241">
        <v>0</v>
      </c>
      <c r="BF87" s="241">
        <v>0</v>
      </c>
      <c r="BG87" s="241">
        <v>0</v>
      </c>
      <c r="BH87" s="241">
        <v>0</v>
      </c>
      <c r="BI87" s="241">
        <v>0</v>
      </c>
      <c r="BJ87" s="241">
        <v>0</v>
      </c>
      <c r="BK87" s="241">
        <v>0</v>
      </c>
      <c r="BL87" s="241">
        <v>0</v>
      </c>
      <c r="BM87" s="241">
        <v>0</v>
      </c>
      <c r="BN87" s="241">
        <v>0</v>
      </c>
      <c r="BO87" s="241">
        <v>0</v>
      </c>
      <c r="BP87" s="241">
        <v>0</v>
      </c>
      <c r="BQ87" s="241">
        <v>0</v>
      </c>
      <c r="BR87" s="241">
        <v>0</v>
      </c>
      <c r="BS87" s="241">
        <v>0</v>
      </c>
      <c r="BT87" s="241">
        <v>0</v>
      </c>
      <c r="BU87" s="241">
        <v>0</v>
      </c>
      <c r="BV87" s="241">
        <v>0</v>
      </c>
      <c r="BW87" s="241">
        <v>0</v>
      </c>
      <c r="BX87" s="241">
        <v>0</v>
      </c>
      <c r="BY87" s="241">
        <v>0</v>
      </c>
      <c r="BZ87" s="241">
        <v>0</v>
      </c>
      <c r="CA87" s="241">
        <v>0</v>
      </c>
      <c r="CB87" s="241">
        <v>0</v>
      </c>
      <c r="CC87" s="241">
        <v>0</v>
      </c>
      <c r="CD87" s="241">
        <v>0</v>
      </c>
      <c r="CE87" s="241">
        <v>0</v>
      </c>
      <c r="CF87" s="241">
        <v>0</v>
      </c>
      <c r="CG87" s="241">
        <v>0</v>
      </c>
      <c r="CH87" s="241">
        <v>0</v>
      </c>
      <c r="CI87" s="241">
        <v>0</v>
      </c>
      <c r="CJ87" s="241">
        <v>0</v>
      </c>
      <c r="CK87" s="241">
        <v>0</v>
      </c>
      <c r="CL87" s="241">
        <v>0</v>
      </c>
      <c r="CM87" s="241">
        <v>0</v>
      </c>
      <c r="CN87" s="241">
        <v>0</v>
      </c>
      <c r="CO87" s="241">
        <v>0</v>
      </c>
      <c r="CP87" s="241">
        <v>0</v>
      </c>
      <c r="CQ87" s="241">
        <f t="shared" si="1"/>
        <v>0</v>
      </c>
    </row>
    <row r="88" ht="15.5" spans="1:95">
      <c r="A88" s="240" t="s">
        <v>333</v>
      </c>
      <c r="B88" s="239" t="s">
        <v>236</v>
      </c>
      <c r="C88" s="239" t="s">
        <v>237</v>
      </c>
      <c r="D88" s="241">
        <v>0</v>
      </c>
      <c r="E88" s="241">
        <v>0</v>
      </c>
      <c r="F88" s="241">
        <v>0</v>
      </c>
      <c r="G88" s="241">
        <v>0</v>
      </c>
      <c r="H88" s="241">
        <v>0</v>
      </c>
      <c r="I88" s="241">
        <v>0</v>
      </c>
      <c r="J88" s="241">
        <v>0</v>
      </c>
      <c r="K88" s="241">
        <v>0</v>
      </c>
      <c r="L88" s="241">
        <v>0</v>
      </c>
      <c r="M88" s="241">
        <v>0</v>
      </c>
      <c r="N88" s="241">
        <v>0</v>
      </c>
      <c r="O88" s="241">
        <v>0</v>
      </c>
      <c r="P88" s="241">
        <v>0</v>
      </c>
      <c r="Q88" s="241">
        <v>0</v>
      </c>
      <c r="R88" s="241">
        <v>0</v>
      </c>
      <c r="S88" s="241">
        <v>0</v>
      </c>
      <c r="T88" s="241">
        <v>0</v>
      </c>
      <c r="U88" s="241">
        <v>0</v>
      </c>
      <c r="V88" s="241">
        <v>0</v>
      </c>
      <c r="W88" s="241">
        <v>0</v>
      </c>
      <c r="X88" s="241">
        <v>0</v>
      </c>
      <c r="Y88" s="241">
        <v>0</v>
      </c>
      <c r="Z88" s="241">
        <v>0</v>
      </c>
      <c r="AA88" s="241">
        <v>0</v>
      </c>
      <c r="AB88" s="241">
        <v>0</v>
      </c>
      <c r="AC88" s="241">
        <v>0</v>
      </c>
      <c r="AD88" s="241">
        <v>0</v>
      </c>
      <c r="AE88" s="241">
        <v>0</v>
      </c>
      <c r="AF88" s="241">
        <v>0</v>
      </c>
      <c r="AG88" s="241">
        <v>0</v>
      </c>
      <c r="AH88" s="241">
        <v>0</v>
      </c>
      <c r="AI88" s="241">
        <v>0</v>
      </c>
      <c r="AJ88" s="241">
        <v>0</v>
      </c>
      <c r="AK88" s="241">
        <v>0</v>
      </c>
      <c r="AL88" s="241">
        <v>0</v>
      </c>
      <c r="AM88" s="241">
        <v>0</v>
      </c>
      <c r="AN88" s="241">
        <v>0</v>
      </c>
      <c r="AO88" s="241">
        <v>0</v>
      </c>
      <c r="AP88" s="241">
        <v>0</v>
      </c>
      <c r="AQ88" s="241">
        <v>0</v>
      </c>
      <c r="AR88" s="241">
        <v>0</v>
      </c>
      <c r="AS88" s="241">
        <v>0</v>
      </c>
      <c r="AT88" s="241">
        <v>0</v>
      </c>
      <c r="AU88" s="241">
        <v>0</v>
      </c>
      <c r="AV88" s="241">
        <v>0</v>
      </c>
      <c r="AW88" s="241">
        <v>0</v>
      </c>
      <c r="AX88" s="241">
        <v>0</v>
      </c>
      <c r="AY88" s="241">
        <v>0</v>
      </c>
      <c r="AZ88" s="241">
        <v>0</v>
      </c>
      <c r="BA88" s="241">
        <v>0</v>
      </c>
      <c r="BB88" s="241">
        <v>0</v>
      </c>
      <c r="BC88" s="241">
        <v>0</v>
      </c>
      <c r="BD88" s="241">
        <v>0</v>
      </c>
      <c r="BE88" s="241">
        <v>0</v>
      </c>
      <c r="BF88" s="241">
        <v>0</v>
      </c>
      <c r="BG88" s="241">
        <v>0</v>
      </c>
      <c r="BH88" s="241">
        <v>0</v>
      </c>
      <c r="BI88" s="241">
        <v>0</v>
      </c>
      <c r="BJ88" s="241">
        <v>0</v>
      </c>
      <c r="BK88" s="241">
        <v>0</v>
      </c>
      <c r="BL88" s="241">
        <v>0</v>
      </c>
      <c r="BM88" s="241">
        <v>0</v>
      </c>
      <c r="BN88" s="241">
        <v>0</v>
      </c>
      <c r="BO88" s="241">
        <v>0</v>
      </c>
      <c r="BP88" s="241">
        <v>0</v>
      </c>
      <c r="BQ88" s="241">
        <v>0</v>
      </c>
      <c r="BR88" s="241">
        <v>0</v>
      </c>
      <c r="BS88" s="241">
        <v>0</v>
      </c>
      <c r="BT88" s="241">
        <v>0</v>
      </c>
      <c r="BU88" s="241">
        <v>0</v>
      </c>
      <c r="BV88" s="241">
        <v>0</v>
      </c>
      <c r="BW88" s="241">
        <v>0</v>
      </c>
      <c r="BX88" s="241">
        <v>0</v>
      </c>
      <c r="BY88" s="241">
        <v>0</v>
      </c>
      <c r="BZ88" s="241">
        <v>0</v>
      </c>
      <c r="CA88" s="241">
        <v>0</v>
      </c>
      <c r="CB88" s="241">
        <v>0</v>
      </c>
      <c r="CC88" s="241">
        <v>0</v>
      </c>
      <c r="CD88" s="241">
        <v>0</v>
      </c>
      <c r="CE88" s="241">
        <v>0</v>
      </c>
      <c r="CF88" s="241">
        <v>0</v>
      </c>
      <c r="CG88" s="241">
        <v>0</v>
      </c>
      <c r="CH88" s="241">
        <v>0</v>
      </c>
      <c r="CI88" s="241">
        <v>0</v>
      </c>
      <c r="CJ88" s="241">
        <v>0</v>
      </c>
      <c r="CK88" s="241">
        <v>0</v>
      </c>
      <c r="CL88" s="241">
        <v>0</v>
      </c>
      <c r="CM88" s="241">
        <v>0</v>
      </c>
      <c r="CN88" s="241">
        <v>0</v>
      </c>
      <c r="CO88" s="241">
        <v>0</v>
      </c>
      <c r="CP88" s="241">
        <v>0</v>
      </c>
      <c r="CQ88" s="241">
        <f t="shared" si="1"/>
        <v>0</v>
      </c>
    </row>
    <row r="89" ht="15.5" spans="1:95">
      <c r="A89" s="240" t="s">
        <v>333</v>
      </c>
      <c r="B89" s="239" t="s">
        <v>238</v>
      </c>
      <c r="C89" s="239" t="s">
        <v>239</v>
      </c>
      <c r="D89" s="241">
        <v>0</v>
      </c>
      <c r="E89" s="241">
        <v>0</v>
      </c>
      <c r="F89" s="241">
        <v>0</v>
      </c>
      <c r="G89" s="241">
        <v>0</v>
      </c>
      <c r="H89" s="241">
        <v>0</v>
      </c>
      <c r="I89" s="241">
        <v>0</v>
      </c>
      <c r="J89" s="241">
        <v>0</v>
      </c>
      <c r="K89" s="241">
        <v>0</v>
      </c>
      <c r="L89" s="241">
        <v>0</v>
      </c>
      <c r="M89" s="241">
        <v>0</v>
      </c>
      <c r="N89" s="241">
        <v>0</v>
      </c>
      <c r="O89" s="241">
        <v>0</v>
      </c>
      <c r="P89" s="241">
        <v>0</v>
      </c>
      <c r="Q89" s="241">
        <v>0</v>
      </c>
      <c r="R89" s="241">
        <v>0</v>
      </c>
      <c r="S89" s="241">
        <v>0</v>
      </c>
      <c r="T89" s="241">
        <v>0</v>
      </c>
      <c r="U89" s="241">
        <v>0</v>
      </c>
      <c r="V89" s="241">
        <v>0</v>
      </c>
      <c r="W89" s="241">
        <v>0</v>
      </c>
      <c r="X89" s="241">
        <v>0</v>
      </c>
      <c r="Y89" s="241">
        <v>0</v>
      </c>
      <c r="Z89" s="241">
        <v>0</v>
      </c>
      <c r="AA89" s="241">
        <v>0</v>
      </c>
      <c r="AB89" s="241">
        <v>0</v>
      </c>
      <c r="AC89" s="241">
        <v>0</v>
      </c>
      <c r="AD89" s="241">
        <v>0</v>
      </c>
      <c r="AE89" s="241">
        <v>0</v>
      </c>
      <c r="AF89" s="241">
        <v>0</v>
      </c>
      <c r="AG89" s="241">
        <v>0</v>
      </c>
      <c r="AH89" s="241">
        <v>0</v>
      </c>
      <c r="AI89" s="241">
        <v>0</v>
      </c>
      <c r="AJ89" s="241">
        <v>0</v>
      </c>
      <c r="AK89" s="241">
        <v>0</v>
      </c>
      <c r="AL89" s="241">
        <v>0</v>
      </c>
      <c r="AM89" s="241">
        <v>0</v>
      </c>
      <c r="AN89" s="241">
        <v>0</v>
      </c>
      <c r="AO89" s="241">
        <v>0</v>
      </c>
      <c r="AP89" s="241">
        <v>0</v>
      </c>
      <c r="AQ89" s="241">
        <v>0</v>
      </c>
      <c r="AR89" s="241">
        <v>0</v>
      </c>
      <c r="AS89" s="241">
        <v>0</v>
      </c>
      <c r="AT89" s="241">
        <v>0</v>
      </c>
      <c r="AU89" s="241">
        <v>0</v>
      </c>
      <c r="AV89" s="241">
        <v>0</v>
      </c>
      <c r="AW89" s="241">
        <v>0</v>
      </c>
      <c r="AX89" s="241">
        <v>0</v>
      </c>
      <c r="AY89" s="241">
        <v>0</v>
      </c>
      <c r="AZ89" s="241">
        <v>0</v>
      </c>
      <c r="BA89" s="241">
        <v>0</v>
      </c>
      <c r="BB89" s="241">
        <v>0</v>
      </c>
      <c r="BC89" s="241">
        <v>0</v>
      </c>
      <c r="BD89" s="241">
        <v>0</v>
      </c>
      <c r="BE89" s="241">
        <v>0</v>
      </c>
      <c r="BF89" s="241">
        <v>0</v>
      </c>
      <c r="BG89" s="241">
        <v>0</v>
      </c>
      <c r="BH89" s="241">
        <v>0</v>
      </c>
      <c r="BI89" s="241">
        <v>0</v>
      </c>
      <c r="BJ89" s="241">
        <v>0</v>
      </c>
      <c r="BK89" s="241">
        <v>0</v>
      </c>
      <c r="BL89" s="241">
        <v>0</v>
      </c>
      <c r="BM89" s="241">
        <v>0</v>
      </c>
      <c r="BN89" s="241">
        <v>0</v>
      </c>
      <c r="BO89" s="241">
        <v>0</v>
      </c>
      <c r="BP89" s="241">
        <v>0</v>
      </c>
      <c r="BQ89" s="241">
        <v>0</v>
      </c>
      <c r="BR89" s="241">
        <v>0</v>
      </c>
      <c r="BS89" s="241">
        <v>0</v>
      </c>
      <c r="BT89" s="241">
        <v>0</v>
      </c>
      <c r="BU89" s="241">
        <v>0</v>
      </c>
      <c r="BV89" s="241">
        <v>0</v>
      </c>
      <c r="BW89" s="241">
        <v>0</v>
      </c>
      <c r="BX89" s="241">
        <v>0</v>
      </c>
      <c r="BY89" s="241">
        <v>0</v>
      </c>
      <c r="BZ89" s="241">
        <v>0</v>
      </c>
      <c r="CA89" s="241">
        <v>0</v>
      </c>
      <c r="CB89" s="241">
        <v>0</v>
      </c>
      <c r="CC89" s="241">
        <v>0</v>
      </c>
      <c r="CD89" s="241">
        <v>0</v>
      </c>
      <c r="CE89" s="241">
        <v>0</v>
      </c>
      <c r="CF89" s="241">
        <v>0</v>
      </c>
      <c r="CG89" s="241">
        <v>0</v>
      </c>
      <c r="CH89" s="241">
        <v>0</v>
      </c>
      <c r="CI89" s="241">
        <v>0</v>
      </c>
      <c r="CJ89" s="241">
        <v>0</v>
      </c>
      <c r="CK89" s="241">
        <v>0</v>
      </c>
      <c r="CL89" s="241">
        <v>0</v>
      </c>
      <c r="CM89" s="241">
        <v>0</v>
      </c>
      <c r="CN89" s="241">
        <v>0</v>
      </c>
      <c r="CO89" s="241">
        <v>0</v>
      </c>
      <c r="CP89" s="241">
        <v>0</v>
      </c>
      <c r="CQ89" s="241">
        <f t="shared" si="1"/>
        <v>0</v>
      </c>
    </row>
    <row r="90" ht="15.5" spans="1:95">
      <c r="A90" s="240" t="s">
        <v>333</v>
      </c>
      <c r="B90" s="239" t="s">
        <v>240</v>
      </c>
      <c r="C90" s="239" t="s">
        <v>241</v>
      </c>
      <c r="D90" s="241">
        <v>0</v>
      </c>
      <c r="E90" s="241">
        <v>0</v>
      </c>
      <c r="F90" s="241">
        <v>0</v>
      </c>
      <c r="G90" s="241">
        <v>0</v>
      </c>
      <c r="H90" s="241">
        <v>0</v>
      </c>
      <c r="I90" s="241">
        <v>0</v>
      </c>
      <c r="J90" s="241">
        <v>0</v>
      </c>
      <c r="K90" s="241">
        <v>0</v>
      </c>
      <c r="L90" s="241">
        <v>0</v>
      </c>
      <c r="M90" s="241">
        <v>0</v>
      </c>
      <c r="N90" s="241">
        <v>0</v>
      </c>
      <c r="O90" s="241">
        <v>0</v>
      </c>
      <c r="P90" s="241">
        <v>0</v>
      </c>
      <c r="Q90" s="241">
        <v>0</v>
      </c>
      <c r="R90" s="241">
        <v>0</v>
      </c>
      <c r="S90" s="241">
        <v>0</v>
      </c>
      <c r="T90" s="241">
        <v>0</v>
      </c>
      <c r="U90" s="241">
        <v>0</v>
      </c>
      <c r="V90" s="241">
        <v>0</v>
      </c>
      <c r="W90" s="241">
        <v>0</v>
      </c>
      <c r="X90" s="241">
        <v>0</v>
      </c>
      <c r="Y90" s="241">
        <v>0</v>
      </c>
      <c r="Z90" s="241">
        <v>0</v>
      </c>
      <c r="AA90" s="241">
        <v>0</v>
      </c>
      <c r="AB90" s="241">
        <v>0</v>
      </c>
      <c r="AC90" s="241">
        <v>0</v>
      </c>
      <c r="AD90" s="241">
        <v>0</v>
      </c>
      <c r="AE90" s="241">
        <v>0</v>
      </c>
      <c r="AF90" s="241">
        <v>0</v>
      </c>
      <c r="AG90" s="241">
        <v>0</v>
      </c>
      <c r="AH90" s="241">
        <v>0</v>
      </c>
      <c r="AI90" s="241">
        <v>0</v>
      </c>
      <c r="AJ90" s="241">
        <v>0</v>
      </c>
      <c r="AK90" s="241">
        <v>0</v>
      </c>
      <c r="AL90" s="241">
        <v>0</v>
      </c>
      <c r="AM90" s="241">
        <v>0</v>
      </c>
      <c r="AN90" s="241">
        <v>0</v>
      </c>
      <c r="AO90" s="241">
        <v>0</v>
      </c>
      <c r="AP90" s="241">
        <v>0</v>
      </c>
      <c r="AQ90" s="241">
        <v>0</v>
      </c>
      <c r="AR90" s="241">
        <v>0</v>
      </c>
      <c r="AS90" s="241">
        <v>0</v>
      </c>
      <c r="AT90" s="241">
        <v>0</v>
      </c>
      <c r="AU90" s="241">
        <v>0</v>
      </c>
      <c r="AV90" s="241">
        <v>0</v>
      </c>
      <c r="AW90" s="241">
        <v>0</v>
      </c>
      <c r="AX90" s="241">
        <v>0</v>
      </c>
      <c r="AY90" s="241">
        <v>0</v>
      </c>
      <c r="AZ90" s="241">
        <v>0</v>
      </c>
      <c r="BA90" s="241">
        <v>0</v>
      </c>
      <c r="BB90" s="241">
        <v>0</v>
      </c>
      <c r="BC90" s="241">
        <v>0</v>
      </c>
      <c r="BD90" s="241">
        <v>0</v>
      </c>
      <c r="BE90" s="241">
        <v>0</v>
      </c>
      <c r="BF90" s="241">
        <v>0</v>
      </c>
      <c r="BG90" s="241">
        <v>0</v>
      </c>
      <c r="BH90" s="241">
        <v>0</v>
      </c>
      <c r="BI90" s="241">
        <v>0</v>
      </c>
      <c r="BJ90" s="241">
        <v>0</v>
      </c>
      <c r="BK90" s="241">
        <v>0</v>
      </c>
      <c r="BL90" s="241">
        <v>0</v>
      </c>
      <c r="BM90" s="241">
        <v>0</v>
      </c>
      <c r="BN90" s="241">
        <v>0</v>
      </c>
      <c r="BO90" s="241">
        <v>0</v>
      </c>
      <c r="BP90" s="241">
        <v>0</v>
      </c>
      <c r="BQ90" s="241">
        <v>0</v>
      </c>
      <c r="BR90" s="241">
        <v>0</v>
      </c>
      <c r="BS90" s="241">
        <v>0</v>
      </c>
      <c r="BT90" s="241">
        <v>0</v>
      </c>
      <c r="BU90" s="241">
        <v>0</v>
      </c>
      <c r="BV90" s="241">
        <v>0</v>
      </c>
      <c r="BW90" s="241">
        <v>0</v>
      </c>
      <c r="BX90" s="241">
        <v>0</v>
      </c>
      <c r="BY90" s="241">
        <v>0</v>
      </c>
      <c r="BZ90" s="241">
        <v>0</v>
      </c>
      <c r="CA90" s="241">
        <v>0</v>
      </c>
      <c r="CB90" s="241">
        <v>0</v>
      </c>
      <c r="CC90" s="241">
        <v>0</v>
      </c>
      <c r="CD90" s="241">
        <v>0</v>
      </c>
      <c r="CE90" s="241">
        <v>0</v>
      </c>
      <c r="CF90" s="241">
        <v>0</v>
      </c>
      <c r="CG90" s="241">
        <v>0</v>
      </c>
      <c r="CH90" s="241">
        <v>0</v>
      </c>
      <c r="CI90" s="241">
        <v>0</v>
      </c>
      <c r="CJ90" s="241">
        <v>0</v>
      </c>
      <c r="CK90" s="241">
        <v>0</v>
      </c>
      <c r="CL90" s="241">
        <v>0</v>
      </c>
      <c r="CM90" s="241">
        <v>0</v>
      </c>
      <c r="CN90" s="241">
        <v>0</v>
      </c>
      <c r="CO90" s="241">
        <v>0</v>
      </c>
      <c r="CP90" s="241">
        <v>0</v>
      </c>
      <c r="CQ90" s="241">
        <f t="shared" si="1"/>
        <v>0</v>
      </c>
    </row>
    <row r="91" ht="15.5" spans="1:95">
      <c r="A91" s="240" t="s">
        <v>333</v>
      </c>
      <c r="B91" s="239" t="s">
        <v>242</v>
      </c>
      <c r="C91" s="239" t="s">
        <v>243</v>
      </c>
      <c r="D91" s="241">
        <v>0</v>
      </c>
      <c r="E91" s="241">
        <v>0</v>
      </c>
      <c r="F91" s="241">
        <v>0</v>
      </c>
      <c r="G91" s="241">
        <v>0</v>
      </c>
      <c r="H91" s="241">
        <v>0</v>
      </c>
      <c r="I91" s="241">
        <v>0</v>
      </c>
      <c r="J91" s="241">
        <v>0</v>
      </c>
      <c r="K91" s="241">
        <v>0</v>
      </c>
      <c r="L91" s="241">
        <v>0</v>
      </c>
      <c r="M91" s="241">
        <v>0</v>
      </c>
      <c r="N91" s="241">
        <v>0</v>
      </c>
      <c r="O91" s="241">
        <v>0</v>
      </c>
      <c r="P91" s="241">
        <v>0</v>
      </c>
      <c r="Q91" s="241">
        <v>0</v>
      </c>
      <c r="R91" s="241">
        <v>0</v>
      </c>
      <c r="S91" s="241">
        <v>0</v>
      </c>
      <c r="T91" s="241">
        <v>0</v>
      </c>
      <c r="U91" s="241">
        <v>0</v>
      </c>
      <c r="V91" s="241">
        <v>0</v>
      </c>
      <c r="W91" s="241">
        <v>0</v>
      </c>
      <c r="X91" s="241">
        <v>0</v>
      </c>
      <c r="Y91" s="241">
        <v>0</v>
      </c>
      <c r="Z91" s="241">
        <v>0</v>
      </c>
      <c r="AA91" s="241">
        <v>0</v>
      </c>
      <c r="AB91" s="241">
        <v>0</v>
      </c>
      <c r="AC91" s="241">
        <v>0</v>
      </c>
      <c r="AD91" s="241">
        <v>0</v>
      </c>
      <c r="AE91" s="241">
        <v>0</v>
      </c>
      <c r="AF91" s="241">
        <v>0</v>
      </c>
      <c r="AG91" s="241">
        <v>0</v>
      </c>
      <c r="AH91" s="241">
        <v>0</v>
      </c>
      <c r="AI91" s="241">
        <v>0</v>
      </c>
      <c r="AJ91" s="241">
        <v>0</v>
      </c>
      <c r="AK91" s="241">
        <v>0</v>
      </c>
      <c r="AL91" s="241">
        <v>0</v>
      </c>
      <c r="AM91" s="241">
        <v>0</v>
      </c>
      <c r="AN91" s="241">
        <v>0</v>
      </c>
      <c r="AO91" s="241">
        <v>0</v>
      </c>
      <c r="AP91" s="241">
        <v>0</v>
      </c>
      <c r="AQ91" s="241">
        <v>0</v>
      </c>
      <c r="AR91" s="241">
        <v>0</v>
      </c>
      <c r="AS91" s="241">
        <v>0</v>
      </c>
      <c r="AT91" s="241">
        <v>0</v>
      </c>
      <c r="AU91" s="241">
        <v>0</v>
      </c>
      <c r="AV91" s="241">
        <v>0</v>
      </c>
      <c r="AW91" s="241">
        <v>0</v>
      </c>
      <c r="AX91" s="241">
        <v>0</v>
      </c>
      <c r="AY91" s="241">
        <v>0</v>
      </c>
      <c r="AZ91" s="241">
        <v>0</v>
      </c>
      <c r="BA91" s="241">
        <v>0</v>
      </c>
      <c r="BB91" s="241">
        <v>0</v>
      </c>
      <c r="BC91" s="241">
        <v>0</v>
      </c>
      <c r="BD91" s="241">
        <v>0</v>
      </c>
      <c r="BE91" s="241">
        <v>0</v>
      </c>
      <c r="BF91" s="241">
        <v>0</v>
      </c>
      <c r="BG91" s="241">
        <v>0</v>
      </c>
      <c r="BH91" s="241">
        <v>0</v>
      </c>
      <c r="BI91" s="241">
        <v>0</v>
      </c>
      <c r="BJ91" s="241">
        <v>0</v>
      </c>
      <c r="BK91" s="241">
        <v>0</v>
      </c>
      <c r="BL91" s="241">
        <v>0</v>
      </c>
      <c r="BM91" s="241">
        <v>0</v>
      </c>
      <c r="BN91" s="241">
        <v>0</v>
      </c>
      <c r="BO91" s="241">
        <v>0</v>
      </c>
      <c r="BP91" s="241">
        <v>0</v>
      </c>
      <c r="BQ91" s="241">
        <v>0</v>
      </c>
      <c r="BR91" s="241">
        <v>0</v>
      </c>
      <c r="BS91" s="241">
        <v>0</v>
      </c>
      <c r="BT91" s="241">
        <v>0</v>
      </c>
      <c r="BU91" s="241">
        <v>0</v>
      </c>
      <c r="BV91" s="241">
        <v>0</v>
      </c>
      <c r="BW91" s="241">
        <v>0</v>
      </c>
      <c r="BX91" s="241">
        <v>0</v>
      </c>
      <c r="BY91" s="241">
        <v>0</v>
      </c>
      <c r="BZ91" s="241">
        <v>0</v>
      </c>
      <c r="CA91" s="241">
        <v>0</v>
      </c>
      <c r="CB91" s="241">
        <v>0</v>
      </c>
      <c r="CC91" s="241">
        <v>0</v>
      </c>
      <c r="CD91" s="241">
        <v>0</v>
      </c>
      <c r="CE91" s="241">
        <v>0</v>
      </c>
      <c r="CF91" s="241">
        <v>0</v>
      </c>
      <c r="CG91" s="241">
        <v>0</v>
      </c>
      <c r="CH91" s="241">
        <v>0</v>
      </c>
      <c r="CI91" s="241">
        <v>0</v>
      </c>
      <c r="CJ91" s="241">
        <v>0</v>
      </c>
      <c r="CK91" s="241">
        <v>0</v>
      </c>
      <c r="CL91" s="241">
        <v>0</v>
      </c>
      <c r="CM91" s="241">
        <v>0</v>
      </c>
      <c r="CN91" s="241">
        <v>0</v>
      </c>
      <c r="CO91" s="241">
        <v>0</v>
      </c>
      <c r="CP91" s="241">
        <v>0</v>
      </c>
      <c r="CQ91" s="241">
        <f t="shared" si="1"/>
        <v>0</v>
      </c>
    </row>
    <row r="92" ht="15.5" spans="1:95">
      <c r="A92" s="240" t="s">
        <v>333</v>
      </c>
      <c r="B92" s="239" t="s">
        <v>244</v>
      </c>
      <c r="C92" s="239" t="s">
        <v>245</v>
      </c>
      <c r="D92" s="241">
        <v>0</v>
      </c>
      <c r="E92" s="241">
        <v>0</v>
      </c>
      <c r="F92" s="241">
        <v>0</v>
      </c>
      <c r="G92" s="241">
        <v>0</v>
      </c>
      <c r="H92" s="241">
        <v>0</v>
      </c>
      <c r="I92" s="241">
        <v>0</v>
      </c>
      <c r="J92" s="241">
        <v>0</v>
      </c>
      <c r="K92" s="241">
        <v>0</v>
      </c>
      <c r="L92" s="241">
        <v>0</v>
      </c>
      <c r="M92" s="241">
        <v>0</v>
      </c>
      <c r="N92" s="241">
        <v>0</v>
      </c>
      <c r="O92" s="241">
        <v>0</v>
      </c>
      <c r="P92" s="241">
        <v>0</v>
      </c>
      <c r="Q92" s="241">
        <v>0</v>
      </c>
      <c r="R92" s="241">
        <v>0</v>
      </c>
      <c r="S92" s="241">
        <v>0</v>
      </c>
      <c r="T92" s="241">
        <v>0</v>
      </c>
      <c r="U92" s="241">
        <v>0</v>
      </c>
      <c r="V92" s="241">
        <v>0</v>
      </c>
      <c r="W92" s="241">
        <v>0</v>
      </c>
      <c r="X92" s="241">
        <v>0</v>
      </c>
      <c r="Y92" s="241">
        <v>0</v>
      </c>
      <c r="Z92" s="241">
        <v>0</v>
      </c>
      <c r="AA92" s="241">
        <v>0</v>
      </c>
      <c r="AB92" s="241">
        <v>0</v>
      </c>
      <c r="AC92" s="241">
        <v>0</v>
      </c>
      <c r="AD92" s="241">
        <v>0</v>
      </c>
      <c r="AE92" s="241">
        <v>0</v>
      </c>
      <c r="AF92" s="241">
        <v>0</v>
      </c>
      <c r="AG92" s="241">
        <v>0</v>
      </c>
      <c r="AH92" s="241">
        <v>0</v>
      </c>
      <c r="AI92" s="241">
        <v>0</v>
      </c>
      <c r="AJ92" s="241">
        <v>0</v>
      </c>
      <c r="AK92" s="241">
        <v>0</v>
      </c>
      <c r="AL92" s="241">
        <v>0</v>
      </c>
      <c r="AM92" s="241">
        <v>0</v>
      </c>
      <c r="AN92" s="241">
        <v>0</v>
      </c>
      <c r="AO92" s="241">
        <v>0</v>
      </c>
      <c r="AP92" s="241">
        <v>0</v>
      </c>
      <c r="AQ92" s="241">
        <v>0</v>
      </c>
      <c r="AR92" s="241">
        <v>0</v>
      </c>
      <c r="AS92" s="241">
        <v>0</v>
      </c>
      <c r="AT92" s="241">
        <v>0</v>
      </c>
      <c r="AU92" s="241">
        <v>0</v>
      </c>
      <c r="AV92" s="241">
        <v>0</v>
      </c>
      <c r="AW92" s="241">
        <v>0</v>
      </c>
      <c r="AX92" s="241">
        <v>0</v>
      </c>
      <c r="AY92" s="241">
        <v>0</v>
      </c>
      <c r="AZ92" s="241">
        <v>0</v>
      </c>
      <c r="BA92" s="241">
        <v>0</v>
      </c>
      <c r="BB92" s="241">
        <v>0</v>
      </c>
      <c r="BC92" s="241">
        <v>0</v>
      </c>
      <c r="BD92" s="241">
        <v>0</v>
      </c>
      <c r="BE92" s="241">
        <v>0</v>
      </c>
      <c r="BF92" s="241">
        <v>0</v>
      </c>
      <c r="BG92" s="241">
        <v>0</v>
      </c>
      <c r="BH92" s="241">
        <v>0</v>
      </c>
      <c r="BI92" s="241">
        <v>0</v>
      </c>
      <c r="BJ92" s="241">
        <v>0</v>
      </c>
      <c r="BK92" s="241">
        <v>0</v>
      </c>
      <c r="BL92" s="241">
        <v>0</v>
      </c>
      <c r="BM92" s="241">
        <v>0</v>
      </c>
      <c r="BN92" s="241">
        <v>0</v>
      </c>
      <c r="BO92" s="241">
        <v>0</v>
      </c>
      <c r="BP92" s="241">
        <v>0</v>
      </c>
      <c r="BQ92" s="241">
        <v>0</v>
      </c>
      <c r="BR92" s="241">
        <v>0</v>
      </c>
      <c r="BS92" s="241">
        <v>0</v>
      </c>
      <c r="BT92" s="241">
        <v>0</v>
      </c>
      <c r="BU92" s="241">
        <v>0</v>
      </c>
      <c r="BV92" s="241">
        <v>0</v>
      </c>
      <c r="BW92" s="241">
        <v>0</v>
      </c>
      <c r="BX92" s="241">
        <v>0</v>
      </c>
      <c r="BY92" s="241">
        <v>0</v>
      </c>
      <c r="BZ92" s="241">
        <v>0</v>
      </c>
      <c r="CA92" s="241">
        <v>0</v>
      </c>
      <c r="CB92" s="241">
        <v>0</v>
      </c>
      <c r="CC92" s="241">
        <v>0</v>
      </c>
      <c r="CD92" s="241">
        <v>0</v>
      </c>
      <c r="CE92" s="241">
        <v>0</v>
      </c>
      <c r="CF92" s="241">
        <v>0</v>
      </c>
      <c r="CG92" s="241">
        <v>0</v>
      </c>
      <c r="CH92" s="241">
        <v>0</v>
      </c>
      <c r="CI92" s="241">
        <v>0</v>
      </c>
      <c r="CJ92" s="241">
        <v>0</v>
      </c>
      <c r="CK92" s="241">
        <v>0</v>
      </c>
      <c r="CL92" s="241">
        <v>0</v>
      </c>
      <c r="CM92" s="241">
        <v>0</v>
      </c>
      <c r="CN92" s="241">
        <v>0</v>
      </c>
      <c r="CO92" s="241">
        <v>0</v>
      </c>
      <c r="CP92" s="241">
        <v>0</v>
      </c>
      <c r="CQ92" s="241">
        <f t="shared" si="1"/>
        <v>0</v>
      </c>
    </row>
    <row r="93" ht="15.5" spans="1:95">
      <c r="A93" s="240" t="s">
        <v>333</v>
      </c>
      <c r="B93" s="239" t="s">
        <v>246</v>
      </c>
      <c r="C93" s="239" t="s">
        <v>247</v>
      </c>
      <c r="D93" s="241">
        <v>0</v>
      </c>
      <c r="E93" s="241">
        <v>0</v>
      </c>
      <c r="F93" s="241">
        <v>0</v>
      </c>
      <c r="G93" s="241">
        <v>0</v>
      </c>
      <c r="H93" s="241">
        <v>0</v>
      </c>
      <c r="I93" s="241">
        <v>0</v>
      </c>
      <c r="J93" s="241">
        <v>0</v>
      </c>
      <c r="K93" s="241">
        <v>0</v>
      </c>
      <c r="L93" s="241">
        <v>0</v>
      </c>
      <c r="M93" s="241">
        <v>0</v>
      </c>
      <c r="N93" s="241">
        <v>0</v>
      </c>
      <c r="O93" s="241">
        <v>0</v>
      </c>
      <c r="P93" s="241">
        <v>0</v>
      </c>
      <c r="Q93" s="241">
        <v>0</v>
      </c>
      <c r="R93" s="241">
        <v>0</v>
      </c>
      <c r="S93" s="241">
        <v>0</v>
      </c>
      <c r="T93" s="241">
        <v>0</v>
      </c>
      <c r="U93" s="241">
        <v>0</v>
      </c>
      <c r="V93" s="241">
        <v>0</v>
      </c>
      <c r="W93" s="241">
        <v>0</v>
      </c>
      <c r="X93" s="241">
        <v>0</v>
      </c>
      <c r="Y93" s="241">
        <v>0</v>
      </c>
      <c r="Z93" s="241">
        <v>0</v>
      </c>
      <c r="AA93" s="241">
        <v>0</v>
      </c>
      <c r="AB93" s="241">
        <v>0</v>
      </c>
      <c r="AC93" s="241">
        <v>0</v>
      </c>
      <c r="AD93" s="241">
        <v>0</v>
      </c>
      <c r="AE93" s="241">
        <v>0</v>
      </c>
      <c r="AF93" s="241">
        <v>0</v>
      </c>
      <c r="AG93" s="241">
        <v>0</v>
      </c>
      <c r="AH93" s="241">
        <v>0</v>
      </c>
      <c r="AI93" s="241">
        <v>0</v>
      </c>
      <c r="AJ93" s="241">
        <v>0</v>
      </c>
      <c r="AK93" s="241">
        <v>0</v>
      </c>
      <c r="AL93" s="241">
        <v>0</v>
      </c>
      <c r="AM93" s="241">
        <v>0</v>
      </c>
      <c r="AN93" s="241">
        <v>0</v>
      </c>
      <c r="AO93" s="241">
        <v>0</v>
      </c>
      <c r="AP93" s="241">
        <v>0</v>
      </c>
      <c r="AQ93" s="241">
        <v>0</v>
      </c>
      <c r="AR93" s="241">
        <v>0</v>
      </c>
      <c r="AS93" s="241">
        <v>0</v>
      </c>
      <c r="AT93" s="241">
        <v>0</v>
      </c>
      <c r="AU93" s="241">
        <v>0</v>
      </c>
      <c r="AV93" s="241">
        <v>0</v>
      </c>
      <c r="AW93" s="241">
        <v>0</v>
      </c>
      <c r="AX93" s="241">
        <v>0</v>
      </c>
      <c r="AY93" s="241">
        <v>0</v>
      </c>
      <c r="AZ93" s="241">
        <v>0</v>
      </c>
      <c r="BA93" s="241">
        <v>0</v>
      </c>
      <c r="BB93" s="241">
        <v>0</v>
      </c>
      <c r="BC93" s="241">
        <v>0</v>
      </c>
      <c r="BD93" s="241">
        <v>0</v>
      </c>
      <c r="BE93" s="241">
        <v>0</v>
      </c>
      <c r="BF93" s="241">
        <v>0</v>
      </c>
      <c r="BG93" s="241">
        <v>0</v>
      </c>
      <c r="BH93" s="241">
        <v>0</v>
      </c>
      <c r="BI93" s="241">
        <v>0</v>
      </c>
      <c r="BJ93" s="241">
        <v>0</v>
      </c>
      <c r="BK93" s="241">
        <v>0</v>
      </c>
      <c r="BL93" s="241">
        <v>0</v>
      </c>
      <c r="BM93" s="241">
        <v>0</v>
      </c>
      <c r="BN93" s="241">
        <v>0</v>
      </c>
      <c r="BO93" s="241">
        <v>0</v>
      </c>
      <c r="BP93" s="241">
        <v>0</v>
      </c>
      <c r="BQ93" s="241">
        <v>0</v>
      </c>
      <c r="BR93" s="241">
        <v>0</v>
      </c>
      <c r="BS93" s="241">
        <v>0</v>
      </c>
      <c r="BT93" s="241">
        <v>0</v>
      </c>
      <c r="BU93" s="241">
        <v>0</v>
      </c>
      <c r="BV93" s="241">
        <v>0</v>
      </c>
      <c r="BW93" s="241">
        <v>0</v>
      </c>
      <c r="BX93" s="241">
        <v>0</v>
      </c>
      <c r="BY93" s="241">
        <v>0</v>
      </c>
      <c r="BZ93" s="241">
        <v>0</v>
      </c>
      <c r="CA93" s="241">
        <v>0</v>
      </c>
      <c r="CB93" s="241">
        <v>0</v>
      </c>
      <c r="CC93" s="241">
        <v>0</v>
      </c>
      <c r="CD93" s="241">
        <v>0</v>
      </c>
      <c r="CE93" s="241">
        <v>0</v>
      </c>
      <c r="CF93" s="241">
        <v>0</v>
      </c>
      <c r="CG93" s="241">
        <v>0</v>
      </c>
      <c r="CH93" s="241">
        <v>0</v>
      </c>
      <c r="CI93" s="241">
        <v>0</v>
      </c>
      <c r="CJ93" s="241">
        <v>0</v>
      </c>
      <c r="CK93" s="241">
        <v>0</v>
      </c>
      <c r="CL93" s="241">
        <v>0</v>
      </c>
      <c r="CM93" s="241">
        <v>0</v>
      </c>
      <c r="CN93" s="241">
        <v>0</v>
      </c>
      <c r="CO93" s="241">
        <v>0</v>
      </c>
      <c r="CP93" s="241">
        <v>0</v>
      </c>
      <c r="CQ93" s="241">
        <f t="shared" si="1"/>
        <v>0</v>
      </c>
    </row>
    <row r="94" ht="15.5" spans="1:95">
      <c r="A94" s="240" t="s">
        <v>333</v>
      </c>
      <c r="B94" s="239" t="s">
        <v>248</v>
      </c>
      <c r="C94" s="239" t="s">
        <v>249</v>
      </c>
      <c r="D94" s="241">
        <v>0</v>
      </c>
      <c r="E94" s="241">
        <v>0</v>
      </c>
      <c r="F94" s="241">
        <v>0</v>
      </c>
      <c r="G94" s="241">
        <v>0</v>
      </c>
      <c r="H94" s="241">
        <v>0</v>
      </c>
      <c r="I94" s="241">
        <v>0</v>
      </c>
      <c r="J94" s="241">
        <v>0</v>
      </c>
      <c r="K94" s="241">
        <v>0</v>
      </c>
      <c r="L94" s="241">
        <v>0</v>
      </c>
      <c r="M94" s="241">
        <v>0</v>
      </c>
      <c r="N94" s="241">
        <v>0</v>
      </c>
      <c r="O94" s="241">
        <v>0</v>
      </c>
      <c r="P94" s="241">
        <v>0</v>
      </c>
      <c r="Q94" s="241">
        <v>0</v>
      </c>
      <c r="R94" s="241">
        <v>0</v>
      </c>
      <c r="S94" s="241">
        <v>0</v>
      </c>
      <c r="T94" s="241">
        <v>0</v>
      </c>
      <c r="U94" s="241">
        <v>0</v>
      </c>
      <c r="V94" s="241">
        <v>0</v>
      </c>
      <c r="W94" s="241">
        <v>0</v>
      </c>
      <c r="X94" s="241">
        <v>0</v>
      </c>
      <c r="Y94" s="241">
        <v>0</v>
      </c>
      <c r="Z94" s="241">
        <v>0</v>
      </c>
      <c r="AA94" s="241">
        <v>0</v>
      </c>
      <c r="AB94" s="241">
        <v>0</v>
      </c>
      <c r="AC94" s="241">
        <v>0</v>
      </c>
      <c r="AD94" s="241">
        <v>0</v>
      </c>
      <c r="AE94" s="241">
        <v>0</v>
      </c>
      <c r="AF94" s="241">
        <v>0</v>
      </c>
      <c r="AG94" s="241">
        <v>0</v>
      </c>
      <c r="AH94" s="241">
        <v>0</v>
      </c>
      <c r="AI94" s="241">
        <v>0</v>
      </c>
      <c r="AJ94" s="241">
        <v>0</v>
      </c>
      <c r="AK94" s="241">
        <v>0</v>
      </c>
      <c r="AL94" s="241">
        <v>0</v>
      </c>
      <c r="AM94" s="241">
        <v>0</v>
      </c>
      <c r="AN94" s="241">
        <v>0</v>
      </c>
      <c r="AO94" s="241">
        <v>0</v>
      </c>
      <c r="AP94" s="241">
        <v>0</v>
      </c>
      <c r="AQ94" s="241">
        <v>0</v>
      </c>
      <c r="AR94" s="241">
        <v>0</v>
      </c>
      <c r="AS94" s="241">
        <v>0</v>
      </c>
      <c r="AT94" s="241">
        <v>0</v>
      </c>
      <c r="AU94" s="241">
        <v>0</v>
      </c>
      <c r="AV94" s="241">
        <v>0</v>
      </c>
      <c r="AW94" s="241">
        <v>0</v>
      </c>
      <c r="AX94" s="241">
        <v>0</v>
      </c>
      <c r="AY94" s="241">
        <v>0</v>
      </c>
      <c r="AZ94" s="241">
        <v>0</v>
      </c>
      <c r="BA94" s="241">
        <v>0</v>
      </c>
      <c r="BB94" s="241">
        <v>0</v>
      </c>
      <c r="BC94" s="241">
        <v>0</v>
      </c>
      <c r="BD94" s="241">
        <v>0</v>
      </c>
      <c r="BE94" s="241">
        <v>0</v>
      </c>
      <c r="BF94" s="241">
        <v>0</v>
      </c>
      <c r="BG94" s="241">
        <v>0</v>
      </c>
      <c r="BH94" s="241">
        <v>0</v>
      </c>
      <c r="BI94" s="241">
        <v>0</v>
      </c>
      <c r="BJ94" s="241">
        <v>0</v>
      </c>
      <c r="BK94" s="241">
        <v>0</v>
      </c>
      <c r="BL94" s="241">
        <v>0</v>
      </c>
      <c r="BM94" s="241">
        <v>0</v>
      </c>
      <c r="BN94" s="241">
        <v>0</v>
      </c>
      <c r="BO94" s="241">
        <v>0</v>
      </c>
      <c r="BP94" s="241">
        <v>0</v>
      </c>
      <c r="BQ94" s="241">
        <v>0</v>
      </c>
      <c r="BR94" s="241">
        <v>0</v>
      </c>
      <c r="BS94" s="241">
        <v>0</v>
      </c>
      <c r="BT94" s="241">
        <v>0</v>
      </c>
      <c r="BU94" s="241">
        <v>0</v>
      </c>
      <c r="BV94" s="241">
        <v>0</v>
      </c>
      <c r="BW94" s="241">
        <v>0</v>
      </c>
      <c r="BX94" s="241">
        <v>0</v>
      </c>
      <c r="BY94" s="241">
        <v>0</v>
      </c>
      <c r="BZ94" s="241">
        <v>0</v>
      </c>
      <c r="CA94" s="241">
        <v>0</v>
      </c>
      <c r="CB94" s="241">
        <v>0</v>
      </c>
      <c r="CC94" s="241">
        <v>0</v>
      </c>
      <c r="CD94" s="241">
        <v>0</v>
      </c>
      <c r="CE94" s="241">
        <v>0</v>
      </c>
      <c r="CF94" s="241">
        <v>0</v>
      </c>
      <c r="CG94" s="241">
        <v>0</v>
      </c>
      <c r="CH94" s="241">
        <v>0</v>
      </c>
      <c r="CI94" s="241">
        <v>0</v>
      </c>
      <c r="CJ94" s="241">
        <v>0</v>
      </c>
      <c r="CK94" s="241">
        <v>0</v>
      </c>
      <c r="CL94" s="241">
        <v>0</v>
      </c>
      <c r="CM94" s="241">
        <v>0</v>
      </c>
      <c r="CN94" s="241">
        <v>0</v>
      </c>
      <c r="CO94" s="241">
        <v>0</v>
      </c>
      <c r="CP94" s="241">
        <v>0</v>
      </c>
      <c r="CQ94" s="241">
        <f t="shared" si="1"/>
        <v>0</v>
      </c>
    </row>
    <row r="95" ht="15.5" spans="1:95">
      <c r="A95" s="240" t="s">
        <v>333</v>
      </c>
      <c r="B95" s="239" t="s">
        <v>250</v>
      </c>
      <c r="C95" s="239" t="s">
        <v>251</v>
      </c>
      <c r="D95" s="241">
        <v>0</v>
      </c>
      <c r="E95" s="241">
        <v>0</v>
      </c>
      <c r="F95" s="241">
        <v>0</v>
      </c>
      <c r="G95" s="241">
        <v>0</v>
      </c>
      <c r="H95" s="241">
        <v>0</v>
      </c>
      <c r="I95" s="241">
        <v>0</v>
      </c>
      <c r="J95" s="241">
        <v>0</v>
      </c>
      <c r="K95" s="241">
        <v>0</v>
      </c>
      <c r="L95" s="241">
        <v>0</v>
      </c>
      <c r="M95" s="241">
        <v>0</v>
      </c>
      <c r="N95" s="241">
        <v>0</v>
      </c>
      <c r="O95" s="241">
        <v>0</v>
      </c>
      <c r="P95" s="241">
        <v>0</v>
      </c>
      <c r="Q95" s="241">
        <v>0</v>
      </c>
      <c r="R95" s="241">
        <v>0</v>
      </c>
      <c r="S95" s="241">
        <v>0</v>
      </c>
      <c r="T95" s="241">
        <v>0</v>
      </c>
      <c r="U95" s="241">
        <v>0</v>
      </c>
      <c r="V95" s="241">
        <v>0</v>
      </c>
      <c r="W95" s="241">
        <v>0</v>
      </c>
      <c r="X95" s="241">
        <v>0</v>
      </c>
      <c r="Y95" s="241">
        <v>0</v>
      </c>
      <c r="Z95" s="241">
        <v>0</v>
      </c>
      <c r="AA95" s="241">
        <v>0</v>
      </c>
      <c r="AB95" s="241">
        <v>0</v>
      </c>
      <c r="AC95" s="241">
        <v>0</v>
      </c>
      <c r="AD95" s="241">
        <v>0</v>
      </c>
      <c r="AE95" s="241">
        <v>0</v>
      </c>
      <c r="AF95" s="241">
        <v>0</v>
      </c>
      <c r="AG95" s="241">
        <v>0</v>
      </c>
      <c r="AH95" s="241">
        <v>0</v>
      </c>
      <c r="AI95" s="241">
        <v>0</v>
      </c>
      <c r="AJ95" s="241">
        <v>0</v>
      </c>
      <c r="AK95" s="241">
        <v>0</v>
      </c>
      <c r="AL95" s="241">
        <v>0</v>
      </c>
      <c r="AM95" s="241">
        <v>0</v>
      </c>
      <c r="AN95" s="241">
        <v>0</v>
      </c>
      <c r="AO95" s="241">
        <v>0</v>
      </c>
      <c r="AP95" s="241">
        <v>0</v>
      </c>
      <c r="AQ95" s="241">
        <v>0</v>
      </c>
      <c r="AR95" s="241">
        <v>0</v>
      </c>
      <c r="AS95" s="241">
        <v>0</v>
      </c>
      <c r="AT95" s="241">
        <v>0</v>
      </c>
      <c r="AU95" s="241">
        <v>0</v>
      </c>
      <c r="AV95" s="241">
        <v>0</v>
      </c>
      <c r="AW95" s="241">
        <v>0</v>
      </c>
      <c r="AX95" s="241">
        <v>0</v>
      </c>
      <c r="AY95" s="241">
        <v>0</v>
      </c>
      <c r="AZ95" s="241">
        <v>0</v>
      </c>
      <c r="BA95" s="241">
        <v>0</v>
      </c>
      <c r="BB95" s="241">
        <v>0</v>
      </c>
      <c r="BC95" s="241">
        <v>0</v>
      </c>
      <c r="BD95" s="241">
        <v>0</v>
      </c>
      <c r="BE95" s="241">
        <v>0</v>
      </c>
      <c r="BF95" s="241">
        <v>0</v>
      </c>
      <c r="BG95" s="241">
        <v>0</v>
      </c>
      <c r="BH95" s="241">
        <v>0</v>
      </c>
      <c r="BI95" s="241">
        <v>0</v>
      </c>
      <c r="BJ95" s="241">
        <v>0</v>
      </c>
      <c r="BK95" s="241">
        <v>0</v>
      </c>
      <c r="BL95" s="241">
        <v>0</v>
      </c>
      <c r="BM95" s="241">
        <v>0</v>
      </c>
      <c r="BN95" s="241">
        <v>0</v>
      </c>
      <c r="BO95" s="241">
        <v>0</v>
      </c>
      <c r="BP95" s="241">
        <v>0</v>
      </c>
      <c r="BQ95" s="241">
        <v>0</v>
      </c>
      <c r="BR95" s="241">
        <v>0</v>
      </c>
      <c r="BS95" s="241">
        <v>0</v>
      </c>
      <c r="BT95" s="241">
        <v>0</v>
      </c>
      <c r="BU95" s="241">
        <v>0</v>
      </c>
      <c r="BV95" s="241">
        <v>0</v>
      </c>
      <c r="BW95" s="241">
        <v>0</v>
      </c>
      <c r="BX95" s="241">
        <v>0</v>
      </c>
      <c r="BY95" s="241">
        <v>0</v>
      </c>
      <c r="BZ95" s="241">
        <v>0</v>
      </c>
      <c r="CA95" s="241">
        <v>0</v>
      </c>
      <c r="CB95" s="241">
        <v>0</v>
      </c>
      <c r="CC95" s="241">
        <v>0</v>
      </c>
      <c r="CD95" s="241">
        <v>0</v>
      </c>
      <c r="CE95" s="241">
        <v>0</v>
      </c>
      <c r="CF95" s="241">
        <v>0</v>
      </c>
      <c r="CG95" s="241">
        <v>0</v>
      </c>
      <c r="CH95" s="241">
        <v>0</v>
      </c>
      <c r="CI95" s="241">
        <v>0</v>
      </c>
      <c r="CJ95" s="241">
        <v>0</v>
      </c>
      <c r="CK95" s="241">
        <v>0</v>
      </c>
      <c r="CL95" s="241">
        <v>0</v>
      </c>
      <c r="CM95" s="241">
        <v>0</v>
      </c>
      <c r="CN95" s="241">
        <v>0</v>
      </c>
      <c r="CO95" s="241">
        <v>0</v>
      </c>
      <c r="CP95" s="241">
        <v>0</v>
      </c>
      <c r="CQ95" s="241">
        <f t="shared" si="1"/>
        <v>0</v>
      </c>
    </row>
    <row r="96" ht="15.5" spans="1:95">
      <c r="A96" s="240" t="s">
        <v>333</v>
      </c>
      <c r="B96" s="239" t="s">
        <v>252</v>
      </c>
      <c r="C96" s="239" t="s">
        <v>253</v>
      </c>
      <c r="D96" s="241">
        <v>0</v>
      </c>
      <c r="E96" s="241">
        <v>0</v>
      </c>
      <c r="F96" s="241">
        <v>0</v>
      </c>
      <c r="G96" s="241">
        <v>0</v>
      </c>
      <c r="H96" s="241">
        <v>0</v>
      </c>
      <c r="I96" s="241">
        <v>0</v>
      </c>
      <c r="J96" s="241">
        <v>0</v>
      </c>
      <c r="K96" s="241">
        <v>0</v>
      </c>
      <c r="L96" s="241">
        <v>0</v>
      </c>
      <c r="M96" s="241">
        <v>0</v>
      </c>
      <c r="N96" s="241">
        <v>0</v>
      </c>
      <c r="O96" s="241">
        <v>0</v>
      </c>
      <c r="P96" s="241">
        <v>0</v>
      </c>
      <c r="Q96" s="241">
        <v>0</v>
      </c>
      <c r="R96" s="241">
        <v>0</v>
      </c>
      <c r="S96" s="241">
        <v>0</v>
      </c>
      <c r="T96" s="241">
        <v>0</v>
      </c>
      <c r="U96" s="241">
        <v>0</v>
      </c>
      <c r="V96" s="241">
        <v>0</v>
      </c>
      <c r="W96" s="241">
        <v>0</v>
      </c>
      <c r="X96" s="241">
        <v>0</v>
      </c>
      <c r="Y96" s="241">
        <v>0</v>
      </c>
      <c r="Z96" s="241">
        <v>0</v>
      </c>
      <c r="AA96" s="241">
        <v>0</v>
      </c>
      <c r="AB96" s="241">
        <v>0</v>
      </c>
      <c r="AC96" s="241">
        <v>0</v>
      </c>
      <c r="AD96" s="241">
        <v>0</v>
      </c>
      <c r="AE96" s="241">
        <v>0</v>
      </c>
      <c r="AF96" s="241">
        <v>0</v>
      </c>
      <c r="AG96" s="241">
        <v>0</v>
      </c>
      <c r="AH96" s="241">
        <v>0</v>
      </c>
      <c r="AI96" s="241">
        <v>0</v>
      </c>
      <c r="AJ96" s="241">
        <v>0</v>
      </c>
      <c r="AK96" s="241">
        <v>0</v>
      </c>
      <c r="AL96" s="241">
        <v>0</v>
      </c>
      <c r="AM96" s="241">
        <v>0</v>
      </c>
      <c r="AN96" s="241">
        <v>0</v>
      </c>
      <c r="AO96" s="241">
        <v>0</v>
      </c>
      <c r="AP96" s="241">
        <v>0</v>
      </c>
      <c r="AQ96" s="241">
        <v>0</v>
      </c>
      <c r="AR96" s="241">
        <v>0</v>
      </c>
      <c r="AS96" s="241">
        <v>0</v>
      </c>
      <c r="AT96" s="241">
        <v>0</v>
      </c>
      <c r="AU96" s="241">
        <v>0</v>
      </c>
      <c r="AV96" s="241">
        <v>0</v>
      </c>
      <c r="AW96" s="241">
        <v>0</v>
      </c>
      <c r="AX96" s="241">
        <v>0</v>
      </c>
      <c r="AY96" s="241">
        <v>0</v>
      </c>
      <c r="AZ96" s="241">
        <v>0</v>
      </c>
      <c r="BA96" s="241">
        <v>0</v>
      </c>
      <c r="BB96" s="241">
        <v>0</v>
      </c>
      <c r="BC96" s="241">
        <v>0</v>
      </c>
      <c r="BD96" s="241">
        <v>0</v>
      </c>
      <c r="BE96" s="241">
        <v>0</v>
      </c>
      <c r="BF96" s="241">
        <v>0</v>
      </c>
      <c r="BG96" s="241">
        <v>0</v>
      </c>
      <c r="BH96" s="241">
        <v>0</v>
      </c>
      <c r="BI96" s="241">
        <v>0</v>
      </c>
      <c r="BJ96" s="241">
        <v>0</v>
      </c>
      <c r="BK96" s="241">
        <v>0</v>
      </c>
      <c r="BL96" s="241">
        <v>0</v>
      </c>
      <c r="BM96" s="241">
        <v>0</v>
      </c>
      <c r="BN96" s="241">
        <v>0</v>
      </c>
      <c r="BO96" s="241">
        <v>0</v>
      </c>
      <c r="BP96" s="241">
        <v>0</v>
      </c>
      <c r="BQ96" s="241">
        <v>0</v>
      </c>
      <c r="BR96" s="241">
        <v>0</v>
      </c>
      <c r="BS96" s="241">
        <v>0</v>
      </c>
      <c r="BT96" s="241">
        <v>0</v>
      </c>
      <c r="BU96" s="241">
        <v>0</v>
      </c>
      <c r="BV96" s="241">
        <v>0</v>
      </c>
      <c r="BW96" s="241">
        <v>0</v>
      </c>
      <c r="BX96" s="241">
        <v>0</v>
      </c>
      <c r="BY96" s="241">
        <v>0</v>
      </c>
      <c r="BZ96" s="241">
        <v>0</v>
      </c>
      <c r="CA96" s="241">
        <v>0</v>
      </c>
      <c r="CB96" s="241">
        <v>0</v>
      </c>
      <c r="CC96" s="241">
        <v>0</v>
      </c>
      <c r="CD96" s="241">
        <v>0</v>
      </c>
      <c r="CE96" s="241">
        <v>0</v>
      </c>
      <c r="CF96" s="241">
        <v>0</v>
      </c>
      <c r="CG96" s="241">
        <v>0</v>
      </c>
      <c r="CH96" s="241">
        <v>0</v>
      </c>
      <c r="CI96" s="241">
        <v>0</v>
      </c>
      <c r="CJ96" s="241">
        <v>0</v>
      </c>
      <c r="CK96" s="241">
        <v>0</v>
      </c>
      <c r="CL96" s="241">
        <v>0</v>
      </c>
      <c r="CM96" s="241">
        <v>0</v>
      </c>
      <c r="CN96" s="241">
        <v>0</v>
      </c>
      <c r="CO96" s="241">
        <v>0</v>
      </c>
      <c r="CP96" s="241">
        <v>0</v>
      </c>
      <c r="CQ96" s="241">
        <f t="shared" si="1"/>
        <v>0</v>
      </c>
    </row>
    <row r="97" ht="15.5" spans="1:95">
      <c r="A97" s="240" t="s">
        <v>333</v>
      </c>
      <c r="B97" s="239" t="s">
        <v>254</v>
      </c>
      <c r="C97" s="239" t="s">
        <v>255</v>
      </c>
      <c r="D97" s="241">
        <v>0</v>
      </c>
      <c r="E97" s="241">
        <v>0</v>
      </c>
      <c r="F97" s="241">
        <v>0</v>
      </c>
      <c r="G97" s="241">
        <v>0</v>
      </c>
      <c r="H97" s="241">
        <v>0</v>
      </c>
      <c r="I97" s="241">
        <v>0</v>
      </c>
      <c r="J97" s="241">
        <v>0</v>
      </c>
      <c r="K97" s="241">
        <v>0</v>
      </c>
      <c r="L97" s="241">
        <v>0</v>
      </c>
      <c r="M97" s="241">
        <v>0</v>
      </c>
      <c r="N97" s="241">
        <v>0</v>
      </c>
      <c r="O97" s="241">
        <v>0</v>
      </c>
      <c r="P97" s="241">
        <v>0</v>
      </c>
      <c r="Q97" s="241">
        <v>0</v>
      </c>
      <c r="R97" s="241">
        <v>0</v>
      </c>
      <c r="S97" s="241">
        <v>0</v>
      </c>
      <c r="T97" s="241">
        <v>0</v>
      </c>
      <c r="U97" s="241">
        <v>0</v>
      </c>
      <c r="V97" s="241">
        <v>0</v>
      </c>
      <c r="W97" s="241">
        <v>0</v>
      </c>
      <c r="X97" s="241">
        <v>0</v>
      </c>
      <c r="Y97" s="241">
        <v>0</v>
      </c>
      <c r="Z97" s="241">
        <v>0</v>
      </c>
      <c r="AA97" s="241">
        <v>0</v>
      </c>
      <c r="AB97" s="241">
        <v>0</v>
      </c>
      <c r="AC97" s="241">
        <v>0</v>
      </c>
      <c r="AD97" s="241">
        <v>0</v>
      </c>
      <c r="AE97" s="241">
        <v>0</v>
      </c>
      <c r="AF97" s="241">
        <v>0</v>
      </c>
      <c r="AG97" s="241">
        <v>0</v>
      </c>
      <c r="AH97" s="241">
        <v>0</v>
      </c>
      <c r="AI97" s="241">
        <v>0</v>
      </c>
      <c r="AJ97" s="241">
        <v>0</v>
      </c>
      <c r="AK97" s="241">
        <v>0</v>
      </c>
      <c r="AL97" s="241">
        <v>0</v>
      </c>
      <c r="AM97" s="241">
        <v>0</v>
      </c>
      <c r="AN97" s="241">
        <v>0</v>
      </c>
      <c r="AO97" s="241">
        <v>0</v>
      </c>
      <c r="AP97" s="241">
        <v>0</v>
      </c>
      <c r="AQ97" s="241">
        <v>0</v>
      </c>
      <c r="AR97" s="241">
        <v>0</v>
      </c>
      <c r="AS97" s="241">
        <v>0</v>
      </c>
      <c r="AT97" s="241">
        <v>0</v>
      </c>
      <c r="AU97" s="241">
        <v>0</v>
      </c>
      <c r="AV97" s="241">
        <v>0</v>
      </c>
      <c r="AW97" s="241">
        <v>0</v>
      </c>
      <c r="AX97" s="241">
        <v>0</v>
      </c>
      <c r="AY97" s="241">
        <v>0</v>
      </c>
      <c r="AZ97" s="241">
        <v>0</v>
      </c>
      <c r="BA97" s="241">
        <v>0</v>
      </c>
      <c r="BB97" s="241">
        <v>0</v>
      </c>
      <c r="BC97" s="241">
        <v>0</v>
      </c>
      <c r="BD97" s="241">
        <v>0</v>
      </c>
      <c r="BE97" s="241">
        <v>0</v>
      </c>
      <c r="BF97" s="241">
        <v>0</v>
      </c>
      <c r="BG97" s="241">
        <v>0</v>
      </c>
      <c r="BH97" s="241">
        <v>0</v>
      </c>
      <c r="BI97" s="241">
        <v>0</v>
      </c>
      <c r="BJ97" s="241">
        <v>0</v>
      </c>
      <c r="BK97" s="241">
        <v>0</v>
      </c>
      <c r="BL97" s="241">
        <v>0</v>
      </c>
      <c r="BM97" s="241">
        <v>0</v>
      </c>
      <c r="BN97" s="241">
        <v>0</v>
      </c>
      <c r="BO97" s="241">
        <v>0</v>
      </c>
      <c r="BP97" s="241">
        <v>0</v>
      </c>
      <c r="BQ97" s="241">
        <v>0</v>
      </c>
      <c r="BR97" s="241">
        <v>0</v>
      </c>
      <c r="BS97" s="241">
        <v>0</v>
      </c>
      <c r="BT97" s="241">
        <v>0</v>
      </c>
      <c r="BU97" s="241">
        <v>0</v>
      </c>
      <c r="BV97" s="241">
        <v>0</v>
      </c>
      <c r="BW97" s="241">
        <v>0</v>
      </c>
      <c r="BX97" s="241">
        <v>0</v>
      </c>
      <c r="BY97" s="241">
        <v>0</v>
      </c>
      <c r="BZ97" s="241">
        <v>0</v>
      </c>
      <c r="CA97" s="241">
        <v>0</v>
      </c>
      <c r="CB97" s="241">
        <v>0</v>
      </c>
      <c r="CC97" s="241">
        <v>0</v>
      </c>
      <c r="CD97" s="241">
        <v>0</v>
      </c>
      <c r="CE97" s="241">
        <v>0</v>
      </c>
      <c r="CF97" s="241">
        <v>0</v>
      </c>
      <c r="CG97" s="241">
        <v>0</v>
      </c>
      <c r="CH97" s="241">
        <v>0</v>
      </c>
      <c r="CI97" s="241">
        <v>0</v>
      </c>
      <c r="CJ97" s="241">
        <v>0</v>
      </c>
      <c r="CK97" s="241">
        <v>0</v>
      </c>
      <c r="CL97" s="241">
        <v>0</v>
      </c>
      <c r="CM97" s="241">
        <v>0</v>
      </c>
      <c r="CN97" s="241">
        <v>0</v>
      </c>
      <c r="CO97" s="241">
        <v>0</v>
      </c>
      <c r="CP97" s="241">
        <v>0</v>
      </c>
      <c r="CQ97" s="241">
        <f t="shared" si="1"/>
        <v>0</v>
      </c>
    </row>
    <row r="98" ht="15.5" spans="1:95">
      <c r="A98" s="240" t="s">
        <v>333</v>
      </c>
      <c r="B98" s="239" t="s">
        <v>256</v>
      </c>
      <c r="C98" s="239" t="s">
        <v>257</v>
      </c>
      <c r="D98" s="241">
        <v>0</v>
      </c>
      <c r="E98" s="241">
        <v>0</v>
      </c>
      <c r="F98" s="241">
        <v>0</v>
      </c>
      <c r="G98" s="241">
        <v>0</v>
      </c>
      <c r="H98" s="241">
        <v>0</v>
      </c>
      <c r="I98" s="241">
        <v>0</v>
      </c>
      <c r="J98" s="241">
        <v>0</v>
      </c>
      <c r="K98" s="241">
        <v>0</v>
      </c>
      <c r="L98" s="241">
        <v>0</v>
      </c>
      <c r="M98" s="241">
        <v>0</v>
      </c>
      <c r="N98" s="241">
        <v>0</v>
      </c>
      <c r="O98" s="241">
        <v>0</v>
      </c>
      <c r="P98" s="241">
        <v>0</v>
      </c>
      <c r="Q98" s="241">
        <v>0</v>
      </c>
      <c r="R98" s="241">
        <v>0</v>
      </c>
      <c r="S98" s="241">
        <v>0</v>
      </c>
      <c r="T98" s="241">
        <v>0</v>
      </c>
      <c r="U98" s="241">
        <v>0</v>
      </c>
      <c r="V98" s="241">
        <v>0</v>
      </c>
      <c r="W98" s="241">
        <v>0</v>
      </c>
      <c r="X98" s="241">
        <v>0</v>
      </c>
      <c r="Y98" s="241">
        <v>0</v>
      </c>
      <c r="Z98" s="241">
        <v>0</v>
      </c>
      <c r="AA98" s="241">
        <v>0</v>
      </c>
      <c r="AB98" s="241">
        <v>0</v>
      </c>
      <c r="AC98" s="241">
        <v>0</v>
      </c>
      <c r="AD98" s="241">
        <v>0</v>
      </c>
      <c r="AE98" s="241">
        <v>0</v>
      </c>
      <c r="AF98" s="241">
        <v>0</v>
      </c>
      <c r="AG98" s="241">
        <v>0</v>
      </c>
      <c r="AH98" s="241">
        <v>0</v>
      </c>
      <c r="AI98" s="241">
        <v>0</v>
      </c>
      <c r="AJ98" s="241">
        <v>0</v>
      </c>
      <c r="AK98" s="241">
        <v>0</v>
      </c>
      <c r="AL98" s="241">
        <v>0</v>
      </c>
      <c r="AM98" s="241">
        <v>0</v>
      </c>
      <c r="AN98" s="241">
        <v>0</v>
      </c>
      <c r="AO98" s="241">
        <v>0</v>
      </c>
      <c r="AP98" s="241">
        <v>0</v>
      </c>
      <c r="AQ98" s="241">
        <v>0</v>
      </c>
      <c r="AR98" s="241">
        <v>0</v>
      </c>
      <c r="AS98" s="241">
        <v>0</v>
      </c>
      <c r="AT98" s="241">
        <v>0</v>
      </c>
      <c r="AU98" s="241">
        <v>0</v>
      </c>
      <c r="AV98" s="241">
        <v>0</v>
      </c>
      <c r="AW98" s="241">
        <v>0</v>
      </c>
      <c r="AX98" s="241">
        <v>0</v>
      </c>
      <c r="AY98" s="241">
        <v>0</v>
      </c>
      <c r="AZ98" s="241">
        <v>0</v>
      </c>
      <c r="BA98" s="241">
        <v>0</v>
      </c>
      <c r="BB98" s="241">
        <v>0</v>
      </c>
      <c r="BC98" s="241">
        <v>0</v>
      </c>
      <c r="BD98" s="241">
        <v>0</v>
      </c>
      <c r="BE98" s="241">
        <v>0</v>
      </c>
      <c r="BF98" s="241">
        <v>0</v>
      </c>
      <c r="BG98" s="241">
        <v>0</v>
      </c>
      <c r="BH98" s="241">
        <v>0</v>
      </c>
      <c r="BI98" s="241">
        <v>0</v>
      </c>
      <c r="BJ98" s="241">
        <v>0</v>
      </c>
      <c r="BK98" s="241">
        <v>0</v>
      </c>
      <c r="BL98" s="241">
        <v>0</v>
      </c>
      <c r="BM98" s="241">
        <v>0</v>
      </c>
      <c r="BN98" s="241">
        <v>0</v>
      </c>
      <c r="BO98" s="241">
        <v>0</v>
      </c>
      <c r="BP98" s="241">
        <v>0</v>
      </c>
      <c r="BQ98" s="241">
        <v>0</v>
      </c>
      <c r="BR98" s="241">
        <v>0</v>
      </c>
      <c r="BS98" s="241">
        <v>0</v>
      </c>
      <c r="BT98" s="241">
        <v>0</v>
      </c>
      <c r="BU98" s="241">
        <v>0</v>
      </c>
      <c r="BV98" s="241">
        <v>0</v>
      </c>
      <c r="BW98" s="241">
        <v>0</v>
      </c>
      <c r="BX98" s="241">
        <v>0</v>
      </c>
      <c r="BY98" s="241">
        <v>0</v>
      </c>
      <c r="BZ98" s="241">
        <v>0</v>
      </c>
      <c r="CA98" s="241">
        <v>0</v>
      </c>
      <c r="CB98" s="241">
        <v>0</v>
      </c>
      <c r="CC98" s="241">
        <v>0</v>
      </c>
      <c r="CD98" s="241">
        <v>0</v>
      </c>
      <c r="CE98" s="241">
        <v>0</v>
      </c>
      <c r="CF98" s="241">
        <v>0</v>
      </c>
      <c r="CG98" s="241">
        <v>0</v>
      </c>
      <c r="CH98" s="241">
        <v>0</v>
      </c>
      <c r="CI98" s="241">
        <v>0</v>
      </c>
      <c r="CJ98" s="241">
        <v>0</v>
      </c>
      <c r="CK98" s="241">
        <v>0</v>
      </c>
      <c r="CL98" s="241">
        <v>0</v>
      </c>
      <c r="CM98" s="241">
        <v>0</v>
      </c>
      <c r="CN98" s="241">
        <v>0</v>
      </c>
      <c r="CO98" s="241">
        <v>0</v>
      </c>
      <c r="CP98" s="241">
        <v>0</v>
      </c>
      <c r="CQ98" s="241">
        <f t="shared" si="1"/>
        <v>0</v>
      </c>
    </row>
    <row r="99" ht="15.5" spans="1:95">
      <c r="A99" s="240" t="s">
        <v>333</v>
      </c>
      <c r="B99" s="239" t="s">
        <v>258</v>
      </c>
      <c r="C99" s="239" t="s">
        <v>259</v>
      </c>
      <c r="D99" s="241">
        <v>0</v>
      </c>
      <c r="E99" s="241">
        <v>0</v>
      </c>
      <c r="F99" s="241">
        <v>0</v>
      </c>
      <c r="G99" s="241">
        <v>0</v>
      </c>
      <c r="H99" s="241">
        <v>0</v>
      </c>
      <c r="I99" s="241">
        <v>0</v>
      </c>
      <c r="J99" s="241">
        <v>0</v>
      </c>
      <c r="K99" s="241">
        <v>0</v>
      </c>
      <c r="L99" s="241">
        <v>0</v>
      </c>
      <c r="M99" s="241">
        <v>0</v>
      </c>
      <c r="N99" s="241">
        <v>0</v>
      </c>
      <c r="O99" s="241">
        <v>0</v>
      </c>
      <c r="P99" s="241">
        <v>0</v>
      </c>
      <c r="Q99" s="241">
        <v>0</v>
      </c>
      <c r="R99" s="241">
        <v>0</v>
      </c>
      <c r="S99" s="241">
        <v>0</v>
      </c>
      <c r="T99" s="241">
        <v>0</v>
      </c>
      <c r="U99" s="241">
        <v>0</v>
      </c>
      <c r="V99" s="241">
        <v>0</v>
      </c>
      <c r="W99" s="241">
        <v>0</v>
      </c>
      <c r="X99" s="241">
        <v>0</v>
      </c>
      <c r="Y99" s="241">
        <v>0</v>
      </c>
      <c r="Z99" s="241">
        <v>0</v>
      </c>
      <c r="AA99" s="241">
        <v>0</v>
      </c>
      <c r="AB99" s="241">
        <v>0</v>
      </c>
      <c r="AC99" s="241">
        <v>0</v>
      </c>
      <c r="AD99" s="241">
        <v>0</v>
      </c>
      <c r="AE99" s="241">
        <v>0</v>
      </c>
      <c r="AF99" s="241">
        <v>0</v>
      </c>
      <c r="AG99" s="241">
        <v>0</v>
      </c>
      <c r="AH99" s="241">
        <v>0</v>
      </c>
      <c r="AI99" s="241">
        <v>0</v>
      </c>
      <c r="AJ99" s="241">
        <v>0</v>
      </c>
      <c r="AK99" s="241">
        <v>0</v>
      </c>
      <c r="AL99" s="241">
        <v>0</v>
      </c>
      <c r="AM99" s="241">
        <v>0</v>
      </c>
      <c r="AN99" s="241">
        <v>0</v>
      </c>
      <c r="AO99" s="241">
        <v>0</v>
      </c>
      <c r="AP99" s="241">
        <v>0</v>
      </c>
      <c r="AQ99" s="241">
        <v>0</v>
      </c>
      <c r="AR99" s="241">
        <v>0</v>
      </c>
      <c r="AS99" s="241">
        <v>0</v>
      </c>
      <c r="AT99" s="241">
        <v>0</v>
      </c>
      <c r="AU99" s="241">
        <v>0</v>
      </c>
      <c r="AV99" s="241">
        <v>0</v>
      </c>
      <c r="AW99" s="241">
        <v>0</v>
      </c>
      <c r="AX99" s="241">
        <v>0</v>
      </c>
      <c r="AY99" s="241">
        <v>0</v>
      </c>
      <c r="AZ99" s="241">
        <v>0</v>
      </c>
      <c r="BA99" s="241">
        <v>0</v>
      </c>
      <c r="BB99" s="241">
        <v>0</v>
      </c>
      <c r="BC99" s="241">
        <v>0</v>
      </c>
      <c r="BD99" s="241">
        <v>0</v>
      </c>
      <c r="BE99" s="241">
        <v>0</v>
      </c>
      <c r="BF99" s="241">
        <v>0</v>
      </c>
      <c r="BG99" s="241">
        <v>0</v>
      </c>
      <c r="BH99" s="241">
        <v>0</v>
      </c>
      <c r="BI99" s="241">
        <v>0</v>
      </c>
      <c r="BJ99" s="241">
        <v>0</v>
      </c>
      <c r="BK99" s="241">
        <v>0</v>
      </c>
      <c r="BL99" s="241">
        <v>0</v>
      </c>
      <c r="BM99" s="241">
        <v>0</v>
      </c>
      <c r="BN99" s="241">
        <v>0</v>
      </c>
      <c r="BO99" s="241">
        <v>0</v>
      </c>
      <c r="BP99" s="241">
        <v>0</v>
      </c>
      <c r="BQ99" s="241">
        <v>0</v>
      </c>
      <c r="BR99" s="241">
        <v>0</v>
      </c>
      <c r="BS99" s="241">
        <v>0</v>
      </c>
      <c r="BT99" s="241">
        <v>0</v>
      </c>
      <c r="BU99" s="241">
        <v>0</v>
      </c>
      <c r="BV99" s="241">
        <v>0</v>
      </c>
      <c r="BW99" s="241">
        <v>0</v>
      </c>
      <c r="BX99" s="241">
        <v>0</v>
      </c>
      <c r="BY99" s="241">
        <v>0</v>
      </c>
      <c r="BZ99" s="241">
        <v>0</v>
      </c>
      <c r="CA99" s="241">
        <v>0</v>
      </c>
      <c r="CB99" s="241">
        <v>0</v>
      </c>
      <c r="CC99" s="241">
        <v>0</v>
      </c>
      <c r="CD99" s="241">
        <v>0</v>
      </c>
      <c r="CE99" s="241">
        <v>0</v>
      </c>
      <c r="CF99" s="241">
        <v>0</v>
      </c>
      <c r="CG99" s="241">
        <v>0</v>
      </c>
      <c r="CH99" s="241">
        <v>0</v>
      </c>
      <c r="CI99" s="241">
        <v>0</v>
      </c>
      <c r="CJ99" s="241">
        <v>0</v>
      </c>
      <c r="CK99" s="241">
        <v>0</v>
      </c>
      <c r="CL99" s="241">
        <v>0</v>
      </c>
      <c r="CM99" s="241">
        <v>0</v>
      </c>
      <c r="CN99" s="241">
        <v>0</v>
      </c>
      <c r="CO99" s="241">
        <v>0</v>
      </c>
      <c r="CP99" s="241">
        <v>0</v>
      </c>
      <c r="CQ99" s="241">
        <f t="shared" si="1"/>
        <v>0</v>
      </c>
    </row>
    <row r="100" ht="15.5" spans="1:95">
      <c r="A100" s="240" t="s">
        <v>333</v>
      </c>
      <c r="B100" s="239" t="s">
        <v>260</v>
      </c>
      <c r="C100" s="239" t="s">
        <v>261</v>
      </c>
      <c r="D100" s="241">
        <v>0</v>
      </c>
      <c r="E100" s="241">
        <v>0</v>
      </c>
      <c r="F100" s="241">
        <v>0</v>
      </c>
      <c r="G100" s="241">
        <v>0</v>
      </c>
      <c r="H100" s="241">
        <v>0</v>
      </c>
      <c r="I100" s="241">
        <v>0</v>
      </c>
      <c r="J100" s="241">
        <v>0</v>
      </c>
      <c r="K100" s="241">
        <v>0</v>
      </c>
      <c r="L100" s="241">
        <v>0</v>
      </c>
      <c r="M100" s="241">
        <v>0</v>
      </c>
      <c r="N100" s="241">
        <v>0</v>
      </c>
      <c r="O100" s="241">
        <v>0</v>
      </c>
      <c r="P100" s="241">
        <v>0</v>
      </c>
      <c r="Q100" s="241">
        <v>0</v>
      </c>
      <c r="R100" s="241">
        <v>0</v>
      </c>
      <c r="S100" s="241">
        <v>0</v>
      </c>
      <c r="T100" s="241">
        <v>0</v>
      </c>
      <c r="U100" s="241">
        <v>0</v>
      </c>
      <c r="V100" s="241">
        <v>0</v>
      </c>
      <c r="W100" s="241">
        <v>0</v>
      </c>
      <c r="X100" s="241">
        <v>0</v>
      </c>
      <c r="Y100" s="241">
        <v>0</v>
      </c>
      <c r="Z100" s="241">
        <v>0</v>
      </c>
      <c r="AA100" s="241">
        <v>0</v>
      </c>
      <c r="AB100" s="241">
        <v>0</v>
      </c>
      <c r="AC100" s="241">
        <v>0</v>
      </c>
      <c r="AD100" s="241">
        <v>0</v>
      </c>
      <c r="AE100" s="241">
        <v>0</v>
      </c>
      <c r="AF100" s="241">
        <v>0</v>
      </c>
      <c r="AG100" s="241">
        <v>0</v>
      </c>
      <c r="AH100" s="241">
        <v>0</v>
      </c>
      <c r="AI100" s="241">
        <v>0</v>
      </c>
      <c r="AJ100" s="241">
        <v>0</v>
      </c>
      <c r="AK100" s="241">
        <v>0</v>
      </c>
      <c r="AL100" s="241">
        <v>0</v>
      </c>
      <c r="AM100" s="241">
        <v>0</v>
      </c>
      <c r="AN100" s="241">
        <v>0</v>
      </c>
      <c r="AO100" s="241">
        <v>0</v>
      </c>
      <c r="AP100" s="241">
        <v>0</v>
      </c>
      <c r="AQ100" s="241">
        <v>0</v>
      </c>
      <c r="AR100" s="241">
        <v>0</v>
      </c>
      <c r="AS100" s="241">
        <v>0</v>
      </c>
      <c r="AT100" s="241">
        <v>0</v>
      </c>
      <c r="AU100" s="241">
        <v>0</v>
      </c>
      <c r="AV100" s="241">
        <v>0</v>
      </c>
      <c r="AW100" s="241">
        <v>0</v>
      </c>
      <c r="AX100" s="241">
        <v>0</v>
      </c>
      <c r="AY100" s="241">
        <v>0</v>
      </c>
      <c r="AZ100" s="241">
        <v>0</v>
      </c>
      <c r="BA100" s="241">
        <v>0</v>
      </c>
      <c r="BB100" s="241">
        <v>0</v>
      </c>
      <c r="BC100" s="241">
        <v>0</v>
      </c>
      <c r="BD100" s="241">
        <v>0</v>
      </c>
      <c r="BE100" s="241">
        <v>0</v>
      </c>
      <c r="BF100" s="241">
        <v>0</v>
      </c>
      <c r="BG100" s="241">
        <v>0</v>
      </c>
      <c r="BH100" s="241">
        <v>0</v>
      </c>
      <c r="BI100" s="241">
        <v>0</v>
      </c>
      <c r="BJ100" s="241">
        <v>0</v>
      </c>
      <c r="BK100" s="241">
        <v>0</v>
      </c>
      <c r="BL100" s="241">
        <v>0</v>
      </c>
      <c r="BM100" s="241">
        <v>0</v>
      </c>
      <c r="BN100" s="241">
        <v>0</v>
      </c>
      <c r="BO100" s="241">
        <v>0</v>
      </c>
      <c r="BP100" s="241">
        <v>0</v>
      </c>
      <c r="BQ100" s="241">
        <v>0</v>
      </c>
      <c r="BR100" s="241">
        <v>0</v>
      </c>
      <c r="BS100" s="241">
        <v>0</v>
      </c>
      <c r="BT100" s="241">
        <v>0</v>
      </c>
      <c r="BU100" s="241">
        <v>0</v>
      </c>
      <c r="BV100" s="241">
        <v>0</v>
      </c>
      <c r="BW100" s="241">
        <v>0</v>
      </c>
      <c r="BX100" s="241">
        <v>0</v>
      </c>
      <c r="BY100" s="241">
        <v>0</v>
      </c>
      <c r="BZ100" s="241">
        <v>0</v>
      </c>
      <c r="CA100" s="241">
        <v>0</v>
      </c>
      <c r="CB100" s="241">
        <v>0</v>
      </c>
      <c r="CC100" s="241">
        <v>0</v>
      </c>
      <c r="CD100" s="241">
        <v>0</v>
      </c>
      <c r="CE100" s="241">
        <v>0</v>
      </c>
      <c r="CF100" s="241">
        <v>0</v>
      </c>
      <c r="CG100" s="241">
        <v>0</v>
      </c>
      <c r="CH100" s="241">
        <v>0</v>
      </c>
      <c r="CI100" s="241">
        <v>0</v>
      </c>
      <c r="CJ100" s="241">
        <v>0</v>
      </c>
      <c r="CK100" s="241">
        <v>0</v>
      </c>
      <c r="CL100" s="241">
        <v>0</v>
      </c>
      <c r="CM100" s="241">
        <v>0</v>
      </c>
      <c r="CN100" s="241">
        <v>0</v>
      </c>
      <c r="CO100" s="241">
        <v>0</v>
      </c>
      <c r="CP100" s="241">
        <v>0</v>
      </c>
      <c r="CQ100" s="241">
        <f t="shared" si="1"/>
        <v>0</v>
      </c>
    </row>
    <row r="101" ht="15.5" spans="1:95">
      <c r="A101" s="240" t="s">
        <v>333</v>
      </c>
      <c r="B101" s="239" t="s">
        <v>262</v>
      </c>
      <c r="C101" s="239" t="s">
        <v>263</v>
      </c>
      <c r="D101" s="241">
        <v>0</v>
      </c>
      <c r="E101" s="241">
        <v>0</v>
      </c>
      <c r="F101" s="241">
        <v>0</v>
      </c>
      <c r="G101" s="241">
        <v>0</v>
      </c>
      <c r="H101" s="241">
        <v>0</v>
      </c>
      <c r="I101" s="241">
        <v>0</v>
      </c>
      <c r="J101" s="241">
        <v>0</v>
      </c>
      <c r="K101" s="241">
        <v>0</v>
      </c>
      <c r="L101" s="241">
        <v>0</v>
      </c>
      <c r="M101" s="241">
        <v>0</v>
      </c>
      <c r="N101" s="241">
        <v>0</v>
      </c>
      <c r="O101" s="241">
        <v>0</v>
      </c>
      <c r="P101" s="241">
        <v>0</v>
      </c>
      <c r="Q101" s="241">
        <v>0</v>
      </c>
      <c r="R101" s="241">
        <v>0</v>
      </c>
      <c r="S101" s="241">
        <v>0</v>
      </c>
      <c r="T101" s="241">
        <v>0</v>
      </c>
      <c r="U101" s="241">
        <v>0</v>
      </c>
      <c r="V101" s="241">
        <v>0</v>
      </c>
      <c r="W101" s="241">
        <v>0</v>
      </c>
      <c r="X101" s="241">
        <v>0</v>
      </c>
      <c r="Y101" s="241">
        <v>0</v>
      </c>
      <c r="Z101" s="241">
        <v>0</v>
      </c>
      <c r="AA101" s="241">
        <v>0</v>
      </c>
      <c r="AB101" s="241">
        <v>0</v>
      </c>
      <c r="AC101" s="241">
        <v>0</v>
      </c>
      <c r="AD101" s="241">
        <v>0</v>
      </c>
      <c r="AE101" s="241">
        <v>0</v>
      </c>
      <c r="AF101" s="241">
        <v>0</v>
      </c>
      <c r="AG101" s="241">
        <v>0</v>
      </c>
      <c r="AH101" s="241">
        <v>0</v>
      </c>
      <c r="AI101" s="241">
        <v>0</v>
      </c>
      <c r="AJ101" s="241">
        <v>0</v>
      </c>
      <c r="AK101" s="241">
        <v>0</v>
      </c>
      <c r="AL101" s="241">
        <v>0</v>
      </c>
      <c r="AM101" s="241">
        <v>0</v>
      </c>
      <c r="AN101" s="241">
        <v>0</v>
      </c>
      <c r="AO101" s="241">
        <v>0</v>
      </c>
      <c r="AP101" s="241">
        <v>0</v>
      </c>
      <c r="AQ101" s="241">
        <v>0</v>
      </c>
      <c r="AR101" s="241">
        <v>0</v>
      </c>
      <c r="AS101" s="241">
        <v>0</v>
      </c>
      <c r="AT101" s="241">
        <v>0</v>
      </c>
      <c r="AU101" s="241">
        <v>0</v>
      </c>
      <c r="AV101" s="241">
        <v>0</v>
      </c>
      <c r="AW101" s="241">
        <v>0</v>
      </c>
      <c r="AX101" s="241">
        <v>0</v>
      </c>
      <c r="AY101" s="241">
        <v>0</v>
      </c>
      <c r="AZ101" s="241">
        <v>0</v>
      </c>
      <c r="BA101" s="241">
        <v>0</v>
      </c>
      <c r="BB101" s="241">
        <v>0</v>
      </c>
      <c r="BC101" s="241">
        <v>0</v>
      </c>
      <c r="BD101" s="241">
        <v>0</v>
      </c>
      <c r="BE101" s="241">
        <v>0</v>
      </c>
      <c r="BF101" s="241">
        <v>0</v>
      </c>
      <c r="BG101" s="241">
        <v>0</v>
      </c>
      <c r="BH101" s="241">
        <v>0</v>
      </c>
      <c r="BI101" s="241">
        <v>0</v>
      </c>
      <c r="BJ101" s="241">
        <v>0</v>
      </c>
      <c r="BK101" s="241">
        <v>0</v>
      </c>
      <c r="BL101" s="241">
        <v>0</v>
      </c>
      <c r="BM101" s="241">
        <v>0</v>
      </c>
      <c r="BN101" s="241">
        <v>0</v>
      </c>
      <c r="BO101" s="241">
        <v>0</v>
      </c>
      <c r="BP101" s="241">
        <v>0</v>
      </c>
      <c r="BQ101" s="241">
        <v>0</v>
      </c>
      <c r="BR101" s="241">
        <v>0</v>
      </c>
      <c r="BS101" s="241">
        <v>0</v>
      </c>
      <c r="BT101" s="241">
        <v>0</v>
      </c>
      <c r="BU101" s="241">
        <v>0</v>
      </c>
      <c r="BV101" s="241">
        <v>0</v>
      </c>
      <c r="BW101" s="241">
        <v>0</v>
      </c>
      <c r="BX101" s="241">
        <v>0</v>
      </c>
      <c r="BY101" s="241">
        <v>0</v>
      </c>
      <c r="BZ101" s="241">
        <v>0</v>
      </c>
      <c r="CA101" s="241">
        <v>0</v>
      </c>
      <c r="CB101" s="241">
        <v>0</v>
      </c>
      <c r="CC101" s="241">
        <v>0</v>
      </c>
      <c r="CD101" s="241">
        <v>0</v>
      </c>
      <c r="CE101" s="241">
        <v>0</v>
      </c>
      <c r="CF101" s="241">
        <v>0</v>
      </c>
      <c r="CG101" s="241">
        <v>0</v>
      </c>
      <c r="CH101" s="241">
        <v>0</v>
      </c>
      <c r="CI101" s="241">
        <v>0</v>
      </c>
      <c r="CJ101" s="241">
        <v>0</v>
      </c>
      <c r="CK101" s="241">
        <v>0</v>
      </c>
      <c r="CL101" s="241">
        <v>0</v>
      </c>
      <c r="CM101" s="241">
        <v>0</v>
      </c>
      <c r="CN101" s="241">
        <v>0</v>
      </c>
      <c r="CO101" s="241">
        <v>0</v>
      </c>
      <c r="CP101" s="241">
        <v>0</v>
      </c>
      <c r="CQ101" s="241">
        <f t="shared" si="1"/>
        <v>0</v>
      </c>
    </row>
    <row r="102" ht="15.5" spans="1:95">
      <c r="A102" s="240" t="s">
        <v>333</v>
      </c>
      <c r="B102" s="239" t="s">
        <v>264</v>
      </c>
      <c r="C102" s="239" t="s">
        <v>265</v>
      </c>
      <c r="D102" s="241">
        <v>0</v>
      </c>
      <c r="E102" s="241">
        <v>0</v>
      </c>
      <c r="F102" s="241">
        <v>0</v>
      </c>
      <c r="G102" s="241">
        <v>0</v>
      </c>
      <c r="H102" s="241">
        <v>0</v>
      </c>
      <c r="I102" s="241">
        <v>0</v>
      </c>
      <c r="J102" s="241">
        <v>0</v>
      </c>
      <c r="K102" s="241">
        <v>0</v>
      </c>
      <c r="L102" s="241">
        <v>0</v>
      </c>
      <c r="M102" s="241">
        <v>0</v>
      </c>
      <c r="N102" s="241">
        <v>0</v>
      </c>
      <c r="O102" s="241">
        <v>0</v>
      </c>
      <c r="P102" s="241">
        <v>0</v>
      </c>
      <c r="Q102" s="241">
        <v>0</v>
      </c>
      <c r="R102" s="241">
        <v>0</v>
      </c>
      <c r="S102" s="241">
        <v>0</v>
      </c>
      <c r="T102" s="241">
        <v>0</v>
      </c>
      <c r="U102" s="241">
        <v>0</v>
      </c>
      <c r="V102" s="241">
        <v>0</v>
      </c>
      <c r="W102" s="241">
        <v>0</v>
      </c>
      <c r="X102" s="241">
        <v>0</v>
      </c>
      <c r="Y102" s="241">
        <v>0</v>
      </c>
      <c r="Z102" s="241">
        <v>0</v>
      </c>
      <c r="AA102" s="241">
        <v>0</v>
      </c>
      <c r="AB102" s="241">
        <v>0</v>
      </c>
      <c r="AC102" s="241">
        <v>0</v>
      </c>
      <c r="AD102" s="241">
        <v>0</v>
      </c>
      <c r="AE102" s="241">
        <v>0</v>
      </c>
      <c r="AF102" s="241">
        <v>0</v>
      </c>
      <c r="AG102" s="241">
        <v>0</v>
      </c>
      <c r="AH102" s="241">
        <v>0</v>
      </c>
      <c r="AI102" s="241">
        <v>0</v>
      </c>
      <c r="AJ102" s="241">
        <v>0</v>
      </c>
      <c r="AK102" s="241">
        <v>0</v>
      </c>
      <c r="AL102" s="241">
        <v>0</v>
      </c>
      <c r="AM102" s="241">
        <v>0</v>
      </c>
      <c r="AN102" s="241">
        <v>0</v>
      </c>
      <c r="AO102" s="241">
        <v>0</v>
      </c>
      <c r="AP102" s="241">
        <v>0</v>
      </c>
      <c r="AQ102" s="241">
        <v>0</v>
      </c>
      <c r="AR102" s="241">
        <v>0</v>
      </c>
      <c r="AS102" s="241">
        <v>0</v>
      </c>
      <c r="AT102" s="241">
        <v>0</v>
      </c>
      <c r="AU102" s="241">
        <v>0</v>
      </c>
      <c r="AV102" s="241">
        <v>0</v>
      </c>
      <c r="AW102" s="241">
        <v>0</v>
      </c>
      <c r="AX102" s="241">
        <v>0</v>
      </c>
      <c r="AY102" s="241">
        <v>0</v>
      </c>
      <c r="AZ102" s="241">
        <v>0</v>
      </c>
      <c r="BA102" s="241">
        <v>0</v>
      </c>
      <c r="BB102" s="241">
        <v>0</v>
      </c>
      <c r="BC102" s="241">
        <v>0</v>
      </c>
      <c r="BD102" s="241">
        <v>0</v>
      </c>
      <c r="BE102" s="241">
        <v>0</v>
      </c>
      <c r="BF102" s="241">
        <v>0</v>
      </c>
      <c r="BG102" s="241">
        <v>0</v>
      </c>
      <c r="BH102" s="241">
        <v>0</v>
      </c>
      <c r="BI102" s="241">
        <v>0</v>
      </c>
      <c r="BJ102" s="241">
        <v>0</v>
      </c>
      <c r="BK102" s="241">
        <v>0</v>
      </c>
      <c r="BL102" s="241">
        <v>0</v>
      </c>
      <c r="BM102" s="241">
        <v>0</v>
      </c>
      <c r="BN102" s="241">
        <v>0</v>
      </c>
      <c r="BO102" s="241">
        <v>0</v>
      </c>
      <c r="BP102" s="241">
        <v>0</v>
      </c>
      <c r="BQ102" s="241">
        <v>0</v>
      </c>
      <c r="BR102" s="241">
        <v>0</v>
      </c>
      <c r="BS102" s="241">
        <v>0</v>
      </c>
      <c r="BT102" s="241">
        <v>0</v>
      </c>
      <c r="BU102" s="241">
        <v>0</v>
      </c>
      <c r="BV102" s="241">
        <v>0</v>
      </c>
      <c r="BW102" s="241">
        <v>0</v>
      </c>
      <c r="BX102" s="241">
        <v>0</v>
      </c>
      <c r="BY102" s="241">
        <v>0</v>
      </c>
      <c r="BZ102" s="241">
        <v>0</v>
      </c>
      <c r="CA102" s="241">
        <v>0</v>
      </c>
      <c r="CB102" s="241">
        <v>0</v>
      </c>
      <c r="CC102" s="241">
        <v>0</v>
      </c>
      <c r="CD102" s="241">
        <v>0</v>
      </c>
      <c r="CE102" s="241">
        <v>0</v>
      </c>
      <c r="CF102" s="241">
        <v>0</v>
      </c>
      <c r="CG102" s="241">
        <v>0</v>
      </c>
      <c r="CH102" s="241">
        <v>0</v>
      </c>
      <c r="CI102" s="241">
        <v>0</v>
      </c>
      <c r="CJ102" s="241">
        <v>0</v>
      </c>
      <c r="CK102" s="241">
        <v>0</v>
      </c>
      <c r="CL102" s="241">
        <v>0</v>
      </c>
      <c r="CM102" s="241">
        <v>0</v>
      </c>
      <c r="CN102" s="241">
        <v>0</v>
      </c>
      <c r="CO102" s="241">
        <v>0</v>
      </c>
      <c r="CP102" s="241">
        <v>0</v>
      </c>
      <c r="CQ102" s="241">
        <f t="shared" si="1"/>
        <v>0</v>
      </c>
    </row>
    <row r="103" ht="15.5" spans="1:95">
      <c r="A103" s="240" t="s">
        <v>333</v>
      </c>
      <c r="B103" s="239" t="s">
        <v>266</v>
      </c>
      <c r="C103" s="239" t="s">
        <v>267</v>
      </c>
      <c r="D103" s="241">
        <v>0</v>
      </c>
      <c r="E103" s="241">
        <v>0</v>
      </c>
      <c r="F103" s="241">
        <v>0</v>
      </c>
      <c r="G103" s="241">
        <v>0</v>
      </c>
      <c r="H103" s="241">
        <v>0</v>
      </c>
      <c r="I103" s="241">
        <v>0</v>
      </c>
      <c r="J103" s="241">
        <v>0</v>
      </c>
      <c r="K103" s="241">
        <v>0</v>
      </c>
      <c r="L103" s="241">
        <v>0</v>
      </c>
      <c r="M103" s="241">
        <v>0</v>
      </c>
      <c r="N103" s="241">
        <v>0</v>
      </c>
      <c r="O103" s="241">
        <v>0</v>
      </c>
      <c r="P103" s="241">
        <v>0</v>
      </c>
      <c r="Q103" s="241">
        <v>0</v>
      </c>
      <c r="R103" s="241">
        <v>0</v>
      </c>
      <c r="S103" s="241">
        <v>0</v>
      </c>
      <c r="T103" s="241">
        <v>0</v>
      </c>
      <c r="U103" s="241">
        <v>0</v>
      </c>
      <c r="V103" s="241">
        <v>0</v>
      </c>
      <c r="W103" s="241">
        <v>0</v>
      </c>
      <c r="X103" s="241">
        <v>0</v>
      </c>
      <c r="Y103" s="241">
        <v>0</v>
      </c>
      <c r="Z103" s="241">
        <v>0</v>
      </c>
      <c r="AA103" s="241">
        <v>0</v>
      </c>
      <c r="AB103" s="241">
        <v>0</v>
      </c>
      <c r="AC103" s="241">
        <v>0</v>
      </c>
      <c r="AD103" s="241">
        <v>0</v>
      </c>
      <c r="AE103" s="241">
        <v>0</v>
      </c>
      <c r="AF103" s="241">
        <v>0</v>
      </c>
      <c r="AG103" s="241">
        <v>0</v>
      </c>
      <c r="AH103" s="241">
        <v>0</v>
      </c>
      <c r="AI103" s="241">
        <v>0</v>
      </c>
      <c r="AJ103" s="241">
        <v>0</v>
      </c>
      <c r="AK103" s="241">
        <v>0</v>
      </c>
      <c r="AL103" s="241">
        <v>0</v>
      </c>
      <c r="AM103" s="241">
        <v>0</v>
      </c>
      <c r="AN103" s="241">
        <v>0</v>
      </c>
      <c r="AO103" s="241">
        <v>0</v>
      </c>
      <c r="AP103" s="241">
        <v>0</v>
      </c>
      <c r="AQ103" s="241">
        <v>0</v>
      </c>
      <c r="AR103" s="241">
        <v>0</v>
      </c>
      <c r="AS103" s="241">
        <v>0</v>
      </c>
      <c r="AT103" s="241">
        <v>0</v>
      </c>
      <c r="AU103" s="241">
        <v>0</v>
      </c>
      <c r="AV103" s="241">
        <v>0</v>
      </c>
      <c r="AW103" s="241">
        <v>0</v>
      </c>
      <c r="AX103" s="241">
        <v>0</v>
      </c>
      <c r="AY103" s="241">
        <v>0</v>
      </c>
      <c r="AZ103" s="241">
        <v>0</v>
      </c>
      <c r="BA103" s="241">
        <v>0</v>
      </c>
      <c r="BB103" s="241">
        <v>0</v>
      </c>
      <c r="BC103" s="241">
        <v>0</v>
      </c>
      <c r="BD103" s="241">
        <v>0</v>
      </c>
      <c r="BE103" s="241">
        <v>0</v>
      </c>
      <c r="BF103" s="241">
        <v>0</v>
      </c>
      <c r="BG103" s="241">
        <v>0</v>
      </c>
      <c r="BH103" s="241">
        <v>0</v>
      </c>
      <c r="BI103" s="241">
        <v>0</v>
      </c>
      <c r="BJ103" s="241">
        <v>0</v>
      </c>
      <c r="BK103" s="241">
        <v>0</v>
      </c>
      <c r="BL103" s="241">
        <v>0</v>
      </c>
      <c r="BM103" s="241">
        <v>0</v>
      </c>
      <c r="BN103" s="241">
        <v>0</v>
      </c>
      <c r="BO103" s="241">
        <v>0</v>
      </c>
      <c r="BP103" s="241">
        <v>0</v>
      </c>
      <c r="BQ103" s="241">
        <v>0</v>
      </c>
      <c r="BR103" s="241">
        <v>0</v>
      </c>
      <c r="BS103" s="241">
        <v>0</v>
      </c>
      <c r="BT103" s="241">
        <v>0</v>
      </c>
      <c r="BU103" s="241">
        <v>0</v>
      </c>
      <c r="BV103" s="241">
        <v>0</v>
      </c>
      <c r="BW103" s="241">
        <v>0</v>
      </c>
      <c r="BX103" s="241">
        <v>0</v>
      </c>
      <c r="BY103" s="241">
        <v>0</v>
      </c>
      <c r="BZ103" s="241">
        <v>0</v>
      </c>
      <c r="CA103" s="241">
        <v>0</v>
      </c>
      <c r="CB103" s="241">
        <v>0</v>
      </c>
      <c r="CC103" s="241">
        <v>0</v>
      </c>
      <c r="CD103" s="241">
        <v>0</v>
      </c>
      <c r="CE103" s="241">
        <v>0</v>
      </c>
      <c r="CF103" s="241">
        <v>0</v>
      </c>
      <c r="CG103" s="241">
        <v>0</v>
      </c>
      <c r="CH103" s="241">
        <v>0</v>
      </c>
      <c r="CI103" s="241">
        <v>0</v>
      </c>
      <c r="CJ103" s="241">
        <v>0</v>
      </c>
      <c r="CK103" s="241">
        <v>0</v>
      </c>
      <c r="CL103" s="241">
        <v>0</v>
      </c>
      <c r="CM103" s="241">
        <v>0</v>
      </c>
      <c r="CN103" s="241">
        <v>0</v>
      </c>
      <c r="CO103" s="241">
        <v>0</v>
      </c>
      <c r="CP103" s="241">
        <v>0</v>
      </c>
      <c r="CQ103" s="241">
        <f t="shared" si="1"/>
        <v>0</v>
      </c>
    </row>
    <row r="104" ht="15.5" spans="1:95">
      <c r="A104" s="240" t="s">
        <v>333</v>
      </c>
      <c r="B104" s="239" t="s">
        <v>268</v>
      </c>
      <c r="C104" s="239" t="s">
        <v>269</v>
      </c>
      <c r="D104" s="241">
        <v>0</v>
      </c>
      <c r="E104" s="241">
        <v>0</v>
      </c>
      <c r="F104" s="241">
        <v>0</v>
      </c>
      <c r="G104" s="241">
        <v>0</v>
      </c>
      <c r="H104" s="241">
        <v>0</v>
      </c>
      <c r="I104" s="241">
        <v>0</v>
      </c>
      <c r="J104" s="241">
        <v>0</v>
      </c>
      <c r="K104" s="241">
        <v>0</v>
      </c>
      <c r="L104" s="241">
        <v>0</v>
      </c>
      <c r="M104" s="241">
        <v>0</v>
      </c>
      <c r="N104" s="241">
        <v>0</v>
      </c>
      <c r="O104" s="241">
        <v>0</v>
      </c>
      <c r="P104" s="241">
        <v>0</v>
      </c>
      <c r="Q104" s="241">
        <v>0</v>
      </c>
      <c r="R104" s="241">
        <v>0</v>
      </c>
      <c r="S104" s="241">
        <v>0</v>
      </c>
      <c r="T104" s="241">
        <v>0</v>
      </c>
      <c r="U104" s="241">
        <v>0</v>
      </c>
      <c r="V104" s="241">
        <v>0</v>
      </c>
      <c r="W104" s="241">
        <v>0</v>
      </c>
      <c r="X104" s="241">
        <v>0</v>
      </c>
      <c r="Y104" s="241">
        <v>0</v>
      </c>
      <c r="Z104" s="241">
        <v>0</v>
      </c>
      <c r="AA104" s="241">
        <v>0</v>
      </c>
      <c r="AB104" s="241">
        <v>0</v>
      </c>
      <c r="AC104" s="241">
        <v>0</v>
      </c>
      <c r="AD104" s="241">
        <v>0</v>
      </c>
      <c r="AE104" s="241">
        <v>0</v>
      </c>
      <c r="AF104" s="241">
        <v>0</v>
      </c>
      <c r="AG104" s="241">
        <v>0</v>
      </c>
      <c r="AH104" s="241">
        <v>0</v>
      </c>
      <c r="AI104" s="241">
        <v>0</v>
      </c>
      <c r="AJ104" s="241">
        <v>0</v>
      </c>
      <c r="AK104" s="241">
        <v>0</v>
      </c>
      <c r="AL104" s="241">
        <v>0</v>
      </c>
      <c r="AM104" s="241">
        <v>0</v>
      </c>
      <c r="AN104" s="241">
        <v>0</v>
      </c>
      <c r="AO104" s="241">
        <v>0</v>
      </c>
      <c r="AP104" s="241">
        <v>0</v>
      </c>
      <c r="AQ104" s="241">
        <v>0</v>
      </c>
      <c r="AR104" s="241">
        <v>0</v>
      </c>
      <c r="AS104" s="241">
        <v>0</v>
      </c>
      <c r="AT104" s="241">
        <v>0</v>
      </c>
      <c r="AU104" s="241">
        <v>0</v>
      </c>
      <c r="AV104" s="241">
        <v>0</v>
      </c>
      <c r="AW104" s="241">
        <v>0</v>
      </c>
      <c r="AX104" s="241">
        <v>0</v>
      </c>
      <c r="AY104" s="241">
        <v>0</v>
      </c>
      <c r="AZ104" s="241">
        <v>0</v>
      </c>
      <c r="BA104" s="241">
        <v>0</v>
      </c>
      <c r="BB104" s="241">
        <v>0</v>
      </c>
      <c r="BC104" s="241">
        <v>0</v>
      </c>
      <c r="BD104" s="241">
        <v>0</v>
      </c>
      <c r="BE104" s="241">
        <v>0</v>
      </c>
      <c r="BF104" s="241">
        <v>0</v>
      </c>
      <c r="BG104" s="241">
        <v>0</v>
      </c>
      <c r="BH104" s="241">
        <v>0</v>
      </c>
      <c r="BI104" s="241">
        <v>0</v>
      </c>
      <c r="BJ104" s="241">
        <v>0</v>
      </c>
      <c r="BK104" s="241">
        <v>0</v>
      </c>
      <c r="BL104" s="241">
        <v>0</v>
      </c>
      <c r="BM104" s="241">
        <v>0</v>
      </c>
      <c r="BN104" s="241">
        <v>0</v>
      </c>
      <c r="BO104" s="241">
        <v>0</v>
      </c>
      <c r="BP104" s="241">
        <v>0</v>
      </c>
      <c r="BQ104" s="241">
        <v>0</v>
      </c>
      <c r="BR104" s="241">
        <v>0</v>
      </c>
      <c r="BS104" s="241">
        <v>0</v>
      </c>
      <c r="BT104" s="241">
        <v>0</v>
      </c>
      <c r="BU104" s="241">
        <v>0</v>
      </c>
      <c r="BV104" s="241">
        <v>0</v>
      </c>
      <c r="BW104" s="241">
        <v>0</v>
      </c>
      <c r="BX104" s="241">
        <v>0</v>
      </c>
      <c r="BY104" s="241">
        <v>0</v>
      </c>
      <c r="BZ104" s="241">
        <v>0</v>
      </c>
      <c r="CA104" s="241">
        <v>0</v>
      </c>
      <c r="CB104" s="241">
        <v>0</v>
      </c>
      <c r="CC104" s="241">
        <v>0</v>
      </c>
      <c r="CD104" s="241">
        <v>0</v>
      </c>
      <c r="CE104" s="241">
        <v>0</v>
      </c>
      <c r="CF104" s="241">
        <v>0</v>
      </c>
      <c r="CG104" s="241">
        <v>0</v>
      </c>
      <c r="CH104" s="241">
        <v>0</v>
      </c>
      <c r="CI104" s="241">
        <v>0</v>
      </c>
      <c r="CJ104" s="241">
        <v>0</v>
      </c>
      <c r="CK104" s="241">
        <v>0</v>
      </c>
      <c r="CL104" s="241">
        <v>0</v>
      </c>
      <c r="CM104" s="241">
        <v>0</v>
      </c>
      <c r="CN104" s="241">
        <v>0</v>
      </c>
      <c r="CO104" s="241">
        <v>0</v>
      </c>
      <c r="CP104" s="241">
        <v>0</v>
      </c>
      <c r="CQ104" s="241">
        <f t="shared" si="1"/>
        <v>0</v>
      </c>
    </row>
    <row r="105" ht="15.5" spans="1:95">
      <c r="A105" s="240" t="s">
        <v>333</v>
      </c>
      <c r="B105" s="239" t="s">
        <v>270</v>
      </c>
      <c r="C105" s="239" t="s">
        <v>271</v>
      </c>
      <c r="D105" s="241">
        <v>0</v>
      </c>
      <c r="E105" s="241">
        <v>0</v>
      </c>
      <c r="F105" s="241">
        <v>0</v>
      </c>
      <c r="G105" s="241">
        <v>0</v>
      </c>
      <c r="H105" s="241">
        <v>0</v>
      </c>
      <c r="I105" s="241">
        <v>0</v>
      </c>
      <c r="J105" s="241">
        <v>0</v>
      </c>
      <c r="K105" s="241">
        <v>0</v>
      </c>
      <c r="L105" s="241">
        <v>0</v>
      </c>
      <c r="M105" s="241">
        <v>0</v>
      </c>
      <c r="N105" s="241">
        <v>0</v>
      </c>
      <c r="O105" s="241">
        <v>0</v>
      </c>
      <c r="P105" s="241">
        <v>0</v>
      </c>
      <c r="Q105" s="241">
        <v>0</v>
      </c>
      <c r="R105" s="241">
        <v>0</v>
      </c>
      <c r="S105" s="241">
        <v>0</v>
      </c>
      <c r="T105" s="241">
        <v>0</v>
      </c>
      <c r="U105" s="241">
        <v>0</v>
      </c>
      <c r="V105" s="241">
        <v>0</v>
      </c>
      <c r="W105" s="241">
        <v>0</v>
      </c>
      <c r="X105" s="241">
        <v>0</v>
      </c>
      <c r="Y105" s="241">
        <v>0</v>
      </c>
      <c r="Z105" s="241">
        <v>0</v>
      </c>
      <c r="AA105" s="241">
        <v>0</v>
      </c>
      <c r="AB105" s="241">
        <v>0</v>
      </c>
      <c r="AC105" s="241">
        <v>0</v>
      </c>
      <c r="AD105" s="241">
        <v>0</v>
      </c>
      <c r="AE105" s="241">
        <v>0</v>
      </c>
      <c r="AF105" s="241">
        <v>0</v>
      </c>
      <c r="AG105" s="241">
        <v>0</v>
      </c>
      <c r="AH105" s="241">
        <v>0</v>
      </c>
      <c r="AI105" s="241">
        <v>0</v>
      </c>
      <c r="AJ105" s="241">
        <v>0</v>
      </c>
      <c r="AK105" s="241">
        <v>0</v>
      </c>
      <c r="AL105" s="241">
        <v>0</v>
      </c>
      <c r="AM105" s="241">
        <v>0</v>
      </c>
      <c r="AN105" s="241">
        <v>0</v>
      </c>
      <c r="AO105" s="241">
        <v>0</v>
      </c>
      <c r="AP105" s="241">
        <v>0</v>
      </c>
      <c r="AQ105" s="241">
        <v>0</v>
      </c>
      <c r="AR105" s="241">
        <v>0</v>
      </c>
      <c r="AS105" s="241">
        <v>0</v>
      </c>
      <c r="AT105" s="241">
        <v>0</v>
      </c>
      <c r="AU105" s="241">
        <v>0</v>
      </c>
      <c r="AV105" s="241">
        <v>0</v>
      </c>
      <c r="AW105" s="241">
        <v>0</v>
      </c>
      <c r="AX105" s="241">
        <v>0</v>
      </c>
      <c r="AY105" s="241">
        <v>0</v>
      </c>
      <c r="AZ105" s="241">
        <v>0</v>
      </c>
      <c r="BA105" s="241">
        <v>0</v>
      </c>
      <c r="BB105" s="241">
        <v>0</v>
      </c>
      <c r="BC105" s="241">
        <v>0</v>
      </c>
      <c r="BD105" s="241">
        <v>0</v>
      </c>
      <c r="BE105" s="241">
        <v>0</v>
      </c>
      <c r="BF105" s="241">
        <v>0</v>
      </c>
      <c r="BG105" s="241">
        <v>0</v>
      </c>
      <c r="BH105" s="241">
        <v>0</v>
      </c>
      <c r="BI105" s="241">
        <v>0</v>
      </c>
      <c r="BJ105" s="241">
        <v>0</v>
      </c>
      <c r="BK105" s="241">
        <v>0</v>
      </c>
      <c r="BL105" s="241">
        <v>0</v>
      </c>
      <c r="BM105" s="241">
        <v>0</v>
      </c>
      <c r="BN105" s="241">
        <v>0</v>
      </c>
      <c r="BO105" s="241">
        <v>0</v>
      </c>
      <c r="BP105" s="241">
        <v>0</v>
      </c>
      <c r="BQ105" s="241">
        <v>0</v>
      </c>
      <c r="BR105" s="241">
        <v>0</v>
      </c>
      <c r="BS105" s="241">
        <v>0</v>
      </c>
      <c r="BT105" s="241">
        <v>0</v>
      </c>
      <c r="BU105" s="241">
        <v>0</v>
      </c>
      <c r="BV105" s="241">
        <v>0</v>
      </c>
      <c r="BW105" s="241">
        <v>0</v>
      </c>
      <c r="BX105" s="241">
        <v>0</v>
      </c>
      <c r="BY105" s="241">
        <v>0</v>
      </c>
      <c r="BZ105" s="241">
        <v>0</v>
      </c>
      <c r="CA105" s="241">
        <v>0</v>
      </c>
      <c r="CB105" s="241">
        <v>0</v>
      </c>
      <c r="CC105" s="241">
        <v>0</v>
      </c>
      <c r="CD105" s="241">
        <v>0</v>
      </c>
      <c r="CE105" s="241">
        <v>0</v>
      </c>
      <c r="CF105" s="241">
        <v>0</v>
      </c>
      <c r="CG105" s="241">
        <v>0</v>
      </c>
      <c r="CH105" s="241">
        <v>0</v>
      </c>
      <c r="CI105" s="241">
        <v>0</v>
      </c>
      <c r="CJ105" s="241">
        <v>0</v>
      </c>
      <c r="CK105" s="241">
        <v>0</v>
      </c>
      <c r="CL105" s="241">
        <v>0</v>
      </c>
      <c r="CM105" s="241">
        <v>0</v>
      </c>
      <c r="CN105" s="241">
        <v>0</v>
      </c>
      <c r="CO105" s="241">
        <v>0</v>
      </c>
      <c r="CP105" s="241">
        <v>0</v>
      </c>
      <c r="CQ105" s="241">
        <f t="shared" si="1"/>
        <v>0</v>
      </c>
    </row>
    <row r="106" ht="15.5" spans="1:95">
      <c r="A106" s="240" t="s">
        <v>333</v>
      </c>
      <c r="B106" s="239" t="s">
        <v>272</v>
      </c>
      <c r="C106" s="239" t="s">
        <v>273</v>
      </c>
      <c r="D106" s="241">
        <v>0</v>
      </c>
      <c r="E106" s="241">
        <v>0</v>
      </c>
      <c r="F106" s="241">
        <v>0</v>
      </c>
      <c r="G106" s="241">
        <v>0</v>
      </c>
      <c r="H106" s="241">
        <v>0</v>
      </c>
      <c r="I106" s="241">
        <v>0</v>
      </c>
      <c r="J106" s="241">
        <v>0</v>
      </c>
      <c r="K106" s="241">
        <v>0</v>
      </c>
      <c r="L106" s="241">
        <v>0</v>
      </c>
      <c r="M106" s="241">
        <v>0</v>
      </c>
      <c r="N106" s="241">
        <v>0</v>
      </c>
      <c r="O106" s="241">
        <v>0</v>
      </c>
      <c r="P106" s="241">
        <v>0</v>
      </c>
      <c r="Q106" s="241">
        <v>0</v>
      </c>
      <c r="R106" s="241">
        <v>0</v>
      </c>
      <c r="S106" s="241">
        <v>0</v>
      </c>
      <c r="T106" s="241">
        <v>0</v>
      </c>
      <c r="U106" s="241">
        <v>0</v>
      </c>
      <c r="V106" s="241">
        <v>0</v>
      </c>
      <c r="W106" s="241">
        <v>0</v>
      </c>
      <c r="X106" s="241">
        <v>0</v>
      </c>
      <c r="Y106" s="241">
        <v>0</v>
      </c>
      <c r="Z106" s="241">
        <v>0</v>
      </c>
      <c r="AA106" s="241">
        <v>0</v>
      </c>
      <c r="AB106" s="241">
        <v>0</v>
      </c>
      <c r="AC106" s="241">
        <v>0</v>
      </c>
      <c r="AD106" s="241">
        <v>0</v>
      </c>
      <c r="AE106" s="241">
        <v>0</v>
      </c>
      <c r="AF106" s="241">
        <v>0</v>
      </c>
      <c r="AG106" s="241">
        <v>0</v>
      </c>
      <c r="AH106" s="241">
        <v>0</v>
      </c>
      <c r="AI106" s="241">
        <v>0</v>
      </c>
      <c r="AJ106" s="241">
        <v>0</v>
      </c>
      <c r="AK106" s="241">
        <v>0</v>
      </c>
      <c r="AL106" s="241">
        <v>0</v>
      </c>
      <c r="AM106" s="241">
        <v>0</v>
      </c>
      <c r="AN106" s="241">
        <v>0</v>
      </c>
      <c r="AO106" s="241">
        <v>0</v>
      </c>
      <c r="AP106" s="241">
        <v>0</v>
      </c>
      <c r="AQ106" s="241">
        <v>0</v>
      </c>
      <c r="AR106" s="241">
        <v>0</v>
      </c>
      <c r="AS106" s="241">
        <v>0</v>
      </c>
      <c r="AT106" s="241">
        <v>0</v>
      </c>
      <c r="AU106" s="241">
        <v>0</v>
      </c>
      <c r="AV106" s="241">
        <v>0</v>
      </c>
      <c r="AW106" s="241">
        <v>0</v>
      </c>
      <c r="AX106" s="241">
        <v>0</v>
      </c>
      <c r="AY106" s="241">
        <v>0</v>
      </c>
      <c r="AZ106" s="241">
        <v>0</v>
      </c>
      <c r="BA106" s="241">
        <v>0</v>
      </c>
      <c r="BB106" s="241">
        <v>0</v>
      </c>
      <c r="BC106" s="241">
        <v>0</v>
      </c>
      <c r="BD106" s="241">
        <v>0</v>
      </c>
      <c r="BE106" s="241">
        <v>0</v>
      </c>
      <c r="BF106" s="241">
        <v>0</v>
      </c>
      <c r="BG106" s="241">
        <v>0</v>
      </c>
      <c r="BH106" s="241">
        <v>0</v>
      </c>
      <c r="BI106" s="241">
        <v>0</v>
      </c>
      <c r="BJ106" s="241">
        <v>0</v>
      </c>
      <c r="BK106" s="241">
        <v>0</v>
      </c>
      <c r="BL106" s="241">
        <v>0</v>
      </c>
      <c r="BM106" s="241">
        <v>0</v>
      </c>
      <c r="BN106" s="241">
        <v>0</v>
      </c>
      <c r="BO106" s="241">
        <v>0</v>
      </c>
      <c r="BP106" s="241">
        <v>0</v>
      </c>
      <c r="BQ106" s="241">
        <v>0</v>
      </c>
      <c r="BR106" s="241">
        <v>0</v>
      </c>
      <c r="BS106" s="241">
        <v>0</v>
      </c>
      <c r="BT106" s="241">
        <v>0</v>
      </c>
      <c r="BU106" s="241">
        <v>0</v>
      </c>
      <c r="BV106" s="241">
        <v>0</v>
      </c>
      <c r="BW106" s="241">
        <v>0</v>
      </c>
      <c r="BX106" s="241">
        <v>0</v>
      </c>
      <c r="BY106" s="241">
        <v>0</v>
      </c>
      <c r="BZ106" s="241">
        <v>0</v>
      </c>
      <c r="CA106" s="241">
        <v>0</v>
      </c>
      <c r="CB106" s="241">
        <v>0</v>
      </c>
      <c r="CC106" s="241">
        <v>0</v>
      </c>
      <c r="CD106" s="241">
        <v>0</v>
      </c>
      <c r="CE106" s="241">
        <v>0</v>
      </c>
      <c r="CF106" s="241">
        <v>0</v>
      </c>
      <c r="CG106" s="241">
        <v>0</v>
      </c>
      <c r="CH106" s="241">
        <v>0</v>
      </c>
      <c r="CI106" s="241">
        <v>0</v>
      </c>
      <c r="CJ106" s="241">
        <v>0</v>
      </c>
      <c r="CK106" s="241">
        <v>0</v>
      </c>
      <c r="CL106" s="241">
        <v>0</v>
      </c>
      <c r="CM106" s="241">
        <v>0</v>
      </c>
      <c r="CN106" s="241">
        <v>0</v>
      </c>
      <c r="CO106" s="241">
        <v>0</v>
      </c>
      <c r="CP106" s="241">
        <v>0</v>
      </c>
      <c r="CQ106" s="241">
        <f t="shared" si="1"/>
        <v>0</v>
      </c>
    </row>
    <row r="107" ht="15.5" spans="1:95">
      <c r="A107" s="240"/>
      <c r="B107" s="242" t="s">
        <v>354</v>
      </c>
      <c r="C107" s="242" t="s">
        <v>355</v>
      </c>
      <c r="D107" s="241">
        <v>0</v>
      </c>
      <c r="E107" s="241">
        <v>0</v>
      </c>
      <c r="F107" s="241">
        <v>0</v>
      </c>
      <c r="G107" s="241">
        <v>0</v>
      </c>
      <c r="H107" s="241">
        <v>0</v>
      </c>
      <c r="I107" s="241">
        <v>0</v>
      </c>
      <c r="J107" s="241">
        <v>0</v>
      </c>
      <c r="K107" s="241">
        <v>0</v>
      </c>
      <c r="L107" s="241">
        <v>0</v>
      </c>
      <c r="M107" s="241">
        <v>0</v>
      </c>
      <c r="N107" s="241">
        <v>0</v>
      </c>
      <c r="O107" s="241">
        <v>0</v>
      </c>
      <c r="P107" s="241">
        <v>0</v>
      </c>
      <c r="Q107" s="241">
        <v>0</v>
      </c>
      <c r="R107" s="241">
        <v>0</v>
      </c>
      <c r="S107" s="241">
        <v>0</v>
      </c>
      <c r="T107" s="241">
        <v>0</v>
      </c>
      <c r="U107" s="241">
        <v>0</v>
      </c>
      <c r="V107" s="241">
        <v>0</v>
      </c>
      <c r="W107" s="241">
        <v>0</v>
      </c>
      <c r="X107" s="241">
        <v>0</v>
      </c>
      <c r="Y107" s="241">
        <v>0</v>
      </c>
      <c r="Z107" s="241">
        <v>0</v>
      </c>
      <c r="AA107" s="241">
        <v>0</v>
      </c>
      <c r="AB107" s="241">
        <v>0</v>
      </c>
      <c r="AC107" s="241">
        <v>0</v>
      </c>
      <c r="AD107" s="241">
        <v>0</v>
      </c>
      <c r="AE107" s="241">
        <v>0</v>
      </c>
      <c r="AF107" s="241">
        <v>0</v>
      </c>
      <c r="AG107" s="241">
        <v>0</v>
      </c>
      <c r="AH107" s="241">
        <v>0</v>
      </c>
      <c r="AI107" s="241">
        <v>0</v>
      </c>
      <c r="AJ107" s="241">
        <v>0</v>
      </c>
      <c r="AK107" s="241">
        <v>0</v>
      </c>
      <c r="AL107" s="241">
        <v>0</v>
      </c>
      <c r="AM107" s="241">
        <v>0</v>
      </c>
      <c r="AN107" s="241">
        <v>0</v>
      </c>
      <c r="AO107" s="241">
        <v>0</v>
      </c>
      <c r="AP107" s="241">
        <v>0</v>
      </c>
      <c r="AQ107" s="241">
        <v>0</v>
      </c>
      <c r="AR107" s="241">
        <v>0</v>
      </c>
      <c r="AS107" s="241">
        <v>0</v>
      </c>
      <c r="AT107" s="241">
        <v>0</v>
      </c>
      <c r="AU107" s="241">
        <v>0</v>
      </c>
      <c r="AV107" s="241">
        <v>0</v>
      </c>
      <c r="AW107" s="241">
        <v>0</v>
      </c>
      <c r="AX107" s="241">
        <v>1371729262.08365</v>
      </c>
      <c r="AY107" s="241">
        <v>12556136.2</v>
      </c>
      <c r="AZ107" s="241">
        <v>2733754.1</v>
      </c>
      <c r="BA107" s="241">
        <v>652140.5</v>
      </c>
      <c r="BB107" s="241">
        <v>0</v>
      </c>
      <c r="BC107" s="241">
        <v>0</v>
      </c>
      <c r="BD107" s="241">
        <v>0</v>
      </c>
      <c r="BE107" s="241">
        <v>0</v>
      </c>
      <c r="BF107" s="241">
        <v>0</v>
      </c>
      <c r="BG107" s="241">
        <v>0</v>
      </c>
      <c r="BH107" s="241">
        <v>0</v>
      </c>
      <c r="BI107" s="241">
        <v>0</v>
      </c>
      <c r="BJ107" s="241">
        <v>0</v>
      </c>
      <c r="BK107" s="241">
        <v>0</v>
      </c>
      <c r="BL107" s="241">
        <v>0</v>
      </c>
      <c r="BM107" s="241">
        <v>0</v>
      </c>
      <c r="BN107" s="241">
        <v>0</v>
      </c>
      <c r="BO107" s="241">
        <v>0</v>
      </c>
      <c r="BP107" s="241">
        <v>0</v>
      </c>
      <c r="BQ107" s="241">
        <v>0</v>
      </c>
      <c r="BR107" s="241">
        <v>0</v>
      </c>
      <c r="BS107" s="241">
        <v>0</v>
      </c>
      <c r="BT107" s="241">
        <v>0</v>
      </c>
      <c r="BU107" s="241">
        <v>0</v>
      </c>
      <c r="BV107" s="241">
        <v>0</v>
      </c>
      <c r="BW107" s="241">
        <v>0</v>
      </c>
      <c r="BX107" s="241">
        <v>0</v>
      </c>
      <c r="BY107" s="241">
        <v>0</v>
      </c>
      <c r="BZ107" s="241">
        <v>0</v>
      </c>
      <c r="CA107" s="241">
        <v>0</v>
      </c>
      <c r="CB107" s="241">
        <v>0</v>
      </c>
      <c r="CC107" s="241">
        <v>0</v>
      </c>
      <c r="CD107" s="241">
        <v>0</v>
      </c>
      <c r="CE107" s="241">
        <v>0</v>
      </c>
      <c r="CF107" s="241">
        <v>0</v>
      </c>
      <c r="CG107" s="241">
        <v>0</v>
      </c>
      <c r="CH107" s="241">
        <v>0</v>
      </c>
      <c r="CI107" s="241">
        <v>0</v>
      </c>
      <c r="CJ107" s="241">
        <v>0</v>
      </c>
      <c r="CK107" s="241">
        <v>0</v>
      </c>
      <c r="CL107" s="241">
        <v>0</v>
      </c>
      <c r="CM107" s="241">
        <v>0</v>
      </c>
      <c r="CN107" s="241">
        <v>0</v>
      </c>
      <c r="CO107" s="241">
        <v>0</v>
      </c>
      <c r="CP107" s="241">
        <v>0</v>
      </c>
      <c r="CQ107" s="241">
        <f t="shared" si="1"/>
        <v>1387671292.88365</v>
      </c>
    </row>
    <row r="108" ht="15.5" spans="1:95">
      <c r="A108" s="240" t="s">
        <v>333</v>
      </c>
      <c r="B108" s="242" t="s">
        <v>356</v>
      </c>
      <c r="C108" s="242" t="s">
        <v>357</v>
      </c>
      <c r="D108" s="241">
        <v>0</v>
      </c>
      <c r="E108" s="241">
        <v>0</v>
      </c>
      <c r="F108" s="241">
        <v>0</v>
      </c>
      <c r="G108" s="241">
        <v>0</v>
      </c>
      <c r="H108" s="241">
        <v>0</v>
      </c>
      <c r="I108" s="241">
        <v>0</v>
      </c>
      <c r="J108" s="241">
        <v>0</v>
      </c>
      <c r="K108" s="241">
        <v>0</v>
      </c>
      <c r="L108" s="241">
        <v>0</v>
      </c>
      <c r="M108" s="241">
        <v>0</v>
      </c>
      <c r="N108" s="241">
        <v>0</v>
      </c>
      <c r="O108" s="241">
        <v>0</v>
      </c>
      <c r="P108" s="241">
        <v>0</v>
      </c>
      <c r="Q108" s="241">
        <v>0</v>
      </c>
      <c r="R108" s="241">
        <v>0</v>
      </c>
      <c r="S108" s="241">
        <v>0</v>
      </c>
      <c r="T108" s="241">
        <v>0</v>
      </c>
      <c r="U108" s="241">
        <v>0</v>
      </c>
      <c r="V108" s="241">
        <v>0</v>
      </c>
      <c r="W108" s="241">
        <v>0</v>
      </c>
      <c r="X108" s="241">
        <v>0</v>
      </c>
      <c r="Y108" s="241">
        <v>0</v>
      </c>
      <c r="Z108" s="241">
        <v>0</v>
      </c>
      <c r="AA108" s="241">
        <v>0</v>
      </c>
      <c r="AB108" s="241">
        <v>0</v>
      </c>
      <c r="AC108" s="241">
        <v>0</v>
      </c>
      <c r="AD108" s="241">
        <v>0</v>
      </c>
      <c r="AE108" s="241">
        <v>0</v>
      </c>
      <c r="AF108" s="241">
        <v>0</v>
      </c>
      <c r="AG108" s="241">
        <v>0</v>
      </c>
      <c r="AH108" s="241">
        <v>0</v>
      </c>
      <c r="AI108" s="241">
        <v>0</v>
      </c>
      <c r="AJ108" s="241">
        <v>0</v>
      </c>
      <c r="AK108" s="241">
        <v>0</v>
      </c>
      <c r="AL108" s="241">
        <v>0</v>
      </c>
      <c r="AM108" s="241">
        <v>0</v>
      </c>
      <c r="AN108" s="241">
        <v>0</v>
      </c>
      <c r="AO108" s="241">
        <v>0</v>
      </c>
      <c r="AP108" s="241">
        <v>0</v>
      </c>
      <c r="AQ108" s="241">
        <v>0</v>
      </c>
      <c r="AR108" s="241">
        <v>0</v>
      </c>
      <c r="AS108" s="241">
        <v>0</v>
      </c>
      <c r="AT108" s="241">
        <v>0</v>
      </c>
      <c r="AU108" s="241">
        <v>0</v>
      </c>
      <c r="AV108" s="241">
        <v>0</v>
      </c>
      <c r="AW108" s="241">
        <v>0</v>
      </c>
      <c r="AX108" s="241">
        <v>165291122.768693</v>
      </c>
      <c r="AY108" s="241">
        <v>2784768.8</v>
      </c>
      <c r="AZ108" s="241">
        <v>625601.2</v>
      </c>
      <c r="BA108" s="241">
        <v>405124.7</v>
      </c>
      <c r="BB108" s="241">
        <v>0</v>
      </c>
      <c r="BC108" s="241">
        <v>0</v>
      </c>
      <c r="BD108" s="241">
        <v>0</v>
      </c>
      <c r="BE108" s="241">
        <v>0</v>
      </c>
      <c r="BF108" s="241">
        <v>0</v>
      </c>
      <c r="BG108" s="241">
        <v>0</v>
      </c>
      <c r="BH108" s="241">
        <v>0</v>
      </c>
      <c r="BI108" s="241">
        <v>0</v>
      </c>
      <c r="BJ108" s="241">
        <v>0</v>
      </c>
      <c r="BK108" s="241">
        <v>0</v>
      </c>
      <c r="BL108" s="241">
        <v>0</v>
      </c>
      <c r="BM108" s="241">
        <v>0</v>
      </c>
      <c r="BN108" s="241">
        <v>0</v>
      </c>
      <c r="BO108" s="241">
        <v>0</v>
      </c>
      <c r="BP108" s="241">
        <v>0</v>
      </c>
      <c r="BQ108" s="241">
        <v>0</v>
      </c>
      <c r="BR108" s="241">
        <v>0</v>
      </c>
      <c r="BS108" s="241">
        <v>0</v>
      </c>
      <c r="BT108" s="241">
        <v>0</v>
      </c>
      <c r="BU108" s="241">
        <v>0</v>
      </c>
      <c r="BV108" s="241">
        <v>0</v>
      </c>
      <c r="BW108" s="241">
        <v>0</v>
      </c>
      <c r="BX108" s="241">
        <v>0</v>
      </c>
      <c r="BY108" s="241">
        <v>0</v>
      </c>
      <c r="BZ108" s="241">
        <v>0</v>
      </c>
      <c r="CA108" s="241">
        <v>0</v>
      </c>
      <c r="CB108" s="241">
        <v>0</v>
      </c>
      <c r="CC108" s="241">
        <v>0</v>
      </c>
      <c r="CD108" s="241">
        <v>0</v>
      </c>
      <c r="CE108" s="241">
        <v>0</v>
      </c>
      <c r="CF108" s="241">
        <v>0</v>
      </c>
      <c r="CG108" s="241">
        <v>0</v>
      </c>
      <c r="CH108" s="241">
        <v>0</v>
      </c>
      <c r="CI108" s="241">
        <v>0</v>
      </c>
      <c r="CJ108" s="241">
        <v>0</v>
      </c>
      <c r="CK108" s="241">
        <v>0</v>
      </c>
      <c r="CL108" s="241">
        <v>0</v>
      </c>
      <c r="CM108" s="241">
        <v>0</v>
      </c>
      <c r="CN108" s="241">
        <v>0</v>
      </c>
      <c r="CO108" s="241">
        <v>0</v>
      </c>
      <c r="CP108" s="241">
        <v>0</v>
      </c>
      <c r="CQ108" s="241">
        <f t="shared" si="1"/>
        <v>169106617.468693</v>
      </c>
    </row>
    <row r="109" ht="15.5" spans="1:95">
      <c r="A109" s="240"/>
      <c r="B109" s="242" t="s">
        <v>358</v>
      </c>
      <c r="C109" s="242" t="s">
        <v>359</v>
      </c>
      <c r="D109" s="241">
        <v>0</v>
      </c>
      <c r="E109" s="241">
        <v>0</v>
      </c>
      <c r="F109" s="241">
        <v>0</v>
      </c>
      <c r="G109" s="241">
        <v>0</v>
      </c>
      <c r="H109" s="241">
        <v>0</v>
      </c>
      <c r="I109" s="241">
        <v>0</v>
      </c>
      <c r="J109" s="241">
        <v>0</v>
      </c>
      <c r="K109" s="241">
        <v>0</v>
      </c>
      <c r="L109" s="241">
        <v>0</v>
      </c>
      <c r="M109" s="241">
        <v>0</v>
      </c>
      <c r="N109" s="241">
        <v>0</v>
      </c>
      <c r="O109" s="241">
        <v>0</v>
      </c>
      <c r="P109" s="241">
        <v>0</v>
      </c>
      <c r="Q109" s="241">
        <v>0</v>
      </c>
      <c r="R109" s="241">
        <v>0</v>
      </c>
      <c r="S109" s="241">
        <v>0</v>
      </c>
      <c r="T109" s="241">
        <v>0</v>
      </c>
      <c r="U109" s="241">
        <v>0</v>
      </c>
      <c r="V109" s="241">
        <v>0</v>
      </c>
      <c r="W109" s="241">
        <v>0</v>
      </c>
      <c r="X109" s="241">
        <v>0</v>
      </c>
      <c r="Y109" s="241">
        <v>0</v>
      </c>
      <c r="Z109" s="241">
        <v>0</v>
      </c>
      <c r="AA109" s="241">
        <v>0</v>
      </c>
      <c r="AB109" s="241">
        <v>0</v>
      </c>
      <c r="AC109" s="241">
        <v>0</v>
      </c>
      <c r="AD109" s="241">
        <v>0</v>
      </c>
      <c r="AE109" s="241">
        <v>0</v>
      </c>
      <c r="AF109" s="241">
        <v>0</v>
      </c>
      <c r="AG109" s="241">
        <v>0</v>
      </c>
      <c r="AH109" s="241">
        <v>0</v>
      </c>
      <c r="AI109" s="241">
        <v>0</v>
      </c>
      <c r="AJ109" s="241">
        <v>0</v>
      </c>
      <c r="AK109" s="241">
        <v>0</v>
      </c>
      <c r="AL109" s="241">
        <v>0</v>
      </c>
      <c r="AM109" s="241">
        <v>0</v>
      </c>
      <c r="AN109" s="241">
        <v>0</v>
      </c>
      <c r="AO109" s="241">
        <v>0</v>
      </c>
      <c r="AP109" s="241">
        <v>0</v>
      </c>
      <c r="AQ109" s="241">
        <v>0</v>
      </c>
      <c r="AR109" s="241">
        <v>0</v>
      </c>
      <c r="AS109" s="241">
        <v>0</v>
      </c>
      <c r="AT109" s="241">
        <v>0</v>
      </c>
      <c r="AU109" s="241">
        <v>0</v>
      </c>
      <c r="AV109" s="241">
        <v>0</v>
      </c>
      <c r="AW109" s="241">
        <v>0</v>
      </c>
      <c r="AX109" s="241">
        <v>41680874.2</v>
      </c>
      <c r="AY109" s="241">
        <v>465465300.391733</v>
      </c>
      <c r="AZ109" s="241">
        <v>837360.1</v>
      </c>
      <c r="BA109" s="241">
        <v>413717.7</v>
      </c>
      <c r="BB109" s="241">
        <v>0</v>
      </c>
      <c r="BC109" s="241">
        <v>0</v>
      </c>
      <c r="BD109" s="241">
        <v>0</v>
      </c>
      <c r="BE109" s="241">
        <v>0</v>
      </c>
      <c r="BF109" s="241">
        <v>0</v>
      </c>
      <c r="BG109" s="241">
        <v>0</v>
      </c>
      <c r="BH109" s="241">
        <v>0</v>
      </c>
      <c r="BI109" s="241">
        <v>0</v>
      </c>
      <c r="BJ109" s="241">
        <v>0</v>
      </c>
      <c r="BK109" s="241">
        <v>0</v>
      </c>
      <c r="BL109" s="241">
        <v>0</v>
      </c>
      <c r="BM109" s="241">
        <v>0</v>
      </c>
      <c r="BN109" s="241">
        <v>0</v>
      </c>
      <c r="BO109" s="241">
        <v>0</v>
      </c>
      <c r="BP109" s="241">
        <v>0</v>
      </c>
      <c r="BQ109" s="241">
        <v>0</v>
      </c>
      <c r="BR109" s="241">
        <v>0</v>
      </c>
      <c r="BS109" s="241">
        <v>0</v>
      </c>
      <c r="BT109" s="241">
        <v>0</v>
      </c>
      <c r="BU109" s="241">
        <v>0</v>
      </c>
      <c r="BV109" s="241">
        <v>0</v>
      </c>
      <c r="BW109" s="241">
        <v>0</v>
      </c>
      <c r="BX109" s="241">
        <v>0</v>
      </c>
      <c r="BY109" s="241">
        <v>0</v>
      </c>
      <c r="BZ109" s="241">
        <v>0</v>
      </c>
      <c r="CA109" s="241">
        <v>0</v>
      </c>
      <c r="CB109" s="241">
        <v>0</v>
      </c>
      <c r="CC109" s="241">
        <v>0</v>
      </c>
      <c r="CD109" s="241">
        <v>0</v>
      </c>
      <c r="CE109" s="241">
        <v>0</v>
      </c>
      <c r="CF109" s="241">
        <v>0</v>
      </c>
      <c r="CG109" s="241">
        <v>0</v>
      </c>
      <c r="CH109" s="241">
        <v>0</v>
      </c>
      <c r="CI109" s="241">
        <v>0</v>
      </c>
      <c r="CJ109" s="241">
        <v>0</v>
      </c>
      <c r="CK109" s="241">
        <v>0</v>
      </c>
      <c r="CL109" s="241">
        <v>0</v>
      </c>
      <c r="CM109" s="241">
        <v>0</v>
      </c>
      <c r="CN109" s="241">
        <v>0</v>
      </c>
      <c r="CO109" s="241">
        <v>0</v>
      </c>
      <c r="CP109" s="241">
        <v>0</v>
      </c>
      <c r="CQ109" s="241">
        <f t="shared" si="1"/>
        <v>508397252.391733</v>
      </c>
    </row>
    <row r="110" ht="15.5" spans="1:95">
      <c r="A110" s="240" t="s">
        <v>333</v>
      </c>
      <c r="B110" s="242" t="s">
        <v>360</v>
      </c>
      <c r="C110" s="242" t="s">
        <v>361</v>
      </c>
      <c r="D110" s="241">
        <v>0</v>
      </c>
      <c r="E110" s="241">
        <v>0</v>
      </c>
      <c r="F110" s="241">
        <v>0</v>
      </c>
      <c r="G110" s="241">
        <v>0</v>
      </c>
      <c r="H110" s="241">
        <v>0</v>
      </c>
      <c r="I110" s="241">
        <v>0</v>
      </c>
      <c r="J110" s="241">
        <v>0</v>
      </c>
      <c r="K110" s="241">
        <v>0</v>
      </c>
      <c r="L110" s="241">
        <v>0</v>
      </c>
      <c r="M110" s="241">
        <v>0</v>
      </c>
      <c r="N110" s="241">
        <v>0</v>
      </c>
      <c r="O110" s="241">
        <v>0</v>
      </c>
      <c r="P110" s="241">
        <v>0</v>
      </c>
      <c r="Q110" s="241">
        <v>0</v>
      </c>
      <c r="R110" s="241">
        <v>0</v>
      </c>
      <c r="S110" s="241">
        <v>0</v>
      </c>
      <c r="T110" s="241">
        <v>0</v>
      </c>
      <c r="U110" s="241">
        <v>0</v>
      </c>
      <c r="V110" s="241">
        <v>0</v>
      </c>
      <c r="W110" s="241">
        <v>0</v>
      </c>
      <c r="X110" s="241">
        <v>0</v>
      </c>
      <c r="Y110" s="241">
        <v>0</v>
      </c>
      <c r="Z110" s="241">
        <v>0</v>
      </c>
      <c r="AA110" s="241">
        <v>0</v>
      </c>
      <c r="AB110" s="241">
        <v>0</v>
      </c>
      <c r="AC110" s="241">
        <v>0</v>
      </c>
      <c r="AD110" s="241">
        <v>0</v>
      </c>
      <c r="AE110" s="241">
        <v>0</v>
      </c>
      <c r="AF110" s="241">
        <v>0</v>
      </c>
      <c r="AG110" s="241">
        <v>0</v>
      </c>
      <c r="AH110" s="241">
        <v>0</v>
      </c>
      <c r="AI110" s="241">
        <v>0</v>
      </c>
      <c r="AJ110" s="241">
        <v>0</v>
      </c>
      <c r="AK110" s="241">
        <v>0</v>
      </c>
      <c r="AL110" s="241">
        <v>0</v>
      </c>
      <c r="AM110" s="241">
        <v>0</v>
      </c>
      <c r="AN110" s="241">
        <v>0</v>
      </c>
      <c r="AO110" s="241">
        <v>0</v>
      </c>
      <c r="AP110" s="241">
        <v>0</v>
      </c>
      <c r="AQ110" s="241">
        <v>0</v>
      </c>
      <c r="AR110" s="241">
        <v>0</v>
      </c>
      <c r="AS110" s="241">
        <v>0</v>
      </c>
      <c r="AT110" s="241">
        <v>0</v>
      </c>
      <c r="AU110" s="241">
        <v>0</v>
      </c>
      <c r="AV110" s="241">
        <v>0</v>
      </c>
      <c r="AW110" s="241">
        <v>0</v>
      </c>
      <c r="AX110" s="241">
        <v>9709689</v>
      </c>
      <c r="AY110" s="241">
        <v>259520491.232506</v>
      </c>
      <c r="AZ110" s="241">
        <v>1288253.6</v>
      </c>
      <c r="BA110" s="241">
        <v>446372.6</v>
      </c>
      <c r="BB110" s="241">
        <v>0</v>
      </c>
      <c r="BC110" s="241">
        <v>0</v>
      </c>
      <c r="BD110" s="241">
        <v>0</v>
      </c>
      <c r="BE110" s="241">
        <v>0</v>
      </c>
      <c r="BF110" s="241">
        <v>0</v>
      </c>
      <c r="BG110" s="241">
        <v>0</v>
      </c>
      <c r="BH110" s="241">
        <v>0</v>
      </c>
      <c r="BI110" s="241">
        <v>0</v>
      </c>
      <c r="BJ110" s="241">
        <v>0</v>
      </c>
      <c r="BK110" s="241">
        <v>0</v>
      </c>
      <c r="BL110" s="241">
        <v>0</v>
      </c>
      <c r="BM110" s="241">
        <v>0</v>
      </c>
      <c r="BN110" s="241">
        <v>0</v>
      </c>
      <c r="BO110" s="241">
        <v>0</v>
      </c>
      <c r="BP110" s="241">
        <v>0</v>
      </c>
      <c r="BQ110" s="241">
        <v>0</v>
      </c>
      <c r="BR110" s="241">
        <v>0</v>
      </c>
      <c r="BS110" s="241">
        <v>0</v>
      </c>
      <c r="BT110" s="241">
        <v>0</v>
      </c>
      <c r="BU110" s="241">
        <v>0</v>
      </c>
      <c r="BV110" s="241">
        <v>0</v>
      </c>
      <c r="BW110" s="241">
        <v>0</v>
      </c>
      <c r="BX110" s="241">
        <v>0</v>
      </c>
      <c r="BY110" s="241">
        <v>0</v>
      </c>
      <c r="BZ110" s="241">
        <v>0</v>
      </c>
      <c r="CA110" s="241">
        <v>0</v>
      </c>
      <c r="CB110" s="241">
        <v>0</v>
      </c>
      <c r="CC110" s="241">
        <v>0</v>
      </c>
      <c r="CD110" s="241">
        <v>0</v>
      </c>
      <c r="CE110" s="241">
        <v>0</v>
      </c>
      <c r="CF110" s="241">
        <v>0</v>
      </c>
      <c r="CG110" s="241">
        <v>0</v>
      </c>
      <c r="CH110" s="241">
        <v>0</v>
      </c>
      <c r="CI110" s="241">
        <v>0</v>
      </c>
      <c r="CJ110" s="241">
        <v>0</v>
      </c>
      <c r="CK110" s="241">
        <v>0</v>
      </c>
      <c r="CL110" s="241">
        <v>0</v>
      </c>
      <c r="CM110" s="241">
        <v>0</v>
      </c>
      <c r="CN110" s="241">
        <v>0</v>
      </c>
      <c r="CO110" s="241">
        <v>0</v>
      </c>
      <c r="CP110" s="241">
        <v>0</v>
      </c>
      <c r="CQ110" s="241">
        <f t="shared" si="1"/>
        <v>270964806.432506</v>
      </c>
    </row>
    <row r="111" ht="15.5" spans="1:95">
      <c r="A111" s="240" t="s">
        <v>333</v>
      </c>
      <c r="B111" s="239" t="s">
        <v>362</v>
      </c>
      <c r="C111" s="239" t="s">
        <v>363</v>
      </c>
      <c r="D111" s="241">
        <v>0</v>
      </c>
      <c r="E111" s="241">
        <v>0</v>
      </c>
      <c r="F111" s="241">
        <v>0</v>
      </c>
      <c r="G111" s="241">
        <v>0</v>
      </c>
      <c r="H111" s="241">
        <v>0</v>
      </c>
      <c r="I111" s="241">
        <v>0</v>
      </c>
      <c r="J111" s="241">
        <v>0</v>
      </c>
      <c r="K111" s="241">
        <v>0</v>
      </c>
      <c r="L111" s="241">
        <v>0</v>
      </c>
      <c r="M111" s="241">
        <v>0</v>
      </c>
      <c r="N111" s="241">
        <v>0</v>
      </c>
      <c r="O111" s="241">
        <v>0</v>
      </c>
      <c r="P111" s="241">
        <v>0</v>
      </c>
      <c r="Q111" s="241">
        <v>0</v>
      </c>
      <c r="R111" s="241">
        <v>0</v>
      </c>
      <c r="S111" s="241">
        <v>0</v>
      </c>
      <c r="T111" s="241">
        <v>0</v>
      </c>
      <c r="U111" s="241">
        <v>0</v>
      </c>
      <c r="V111" s="241">
        <v>0</v>
      </c>
      <c r="W111" s="241">
        <v>0</v>
      </c>
      <c r="X111" s="241">
        <v>0</v>
      </c>
      <c r="Y111" s="241">
        <v>0</v>
      </c>
      <c r="Z111" s="241">
        <v>0</v>
      </c>
      <c r="AA111" s="241">
        <v>0</v>
      </c>
      <c r="AB111" s="241">
        <v>0</v>
      </c>
      <c r="AC111" s="241">
        <v>0</v>
      </c>
      <c r="AD111" s="241">
        <v>0</v>
      </c>
      <c r="AE111" s="241">
        <v>0</v>
      </c>
      <c r="AF111" s="241">
        <v>0</v>
      </c>
      <c r="AG111" s="241">
        <v>0</v>
      </c>
      <c r="AH111" s="241">
        <v>0</v>
      </c>
      <c r="AI111" s="241">
        <v>0</v>
      </c>
      <c r="AJ111" s="241">
        <v>0</v>
      </c>
      <c r="AK111" s="241">
        <v>0</v>
      </c>
      <c r="AL111" s="241">
        <v>0</v>
      </c>
      <c r="AM111" s="241">
        <v>0</v>
      </c>
      <c r="AN111" s="241">
        <v>0</v>
      </c>
      <c r="AO111" s="241">
        <v>0</v>
      </c>
      <c r="AP111" s="241">
        <v>0</v>
      </c>
      <c r="AQ111" s="241">
        <v>0</v>
      </c>
      <c r="AR111" s="241">
        <v>0</v>
      </c>
      <c r="AS111" s="241">
        <v>0</v>
      </c>
      <c r="AT111" s="241">
        <v>0</v>
      </c>
      <c r="AU111" s="241">
        <v>0</v>
      </c>
      <c r="AV111" s="241">
        <v>0</v>
      </c>
      <c r="AW111" s="241">
        <v>0</v>
      </c>
      <c r="AX111" s="241">
        <v>11371789.4</v>
      </c>
      <c r="AY111" s="241">
        <v>3352042.3</v>
      </c>
      <c r="AZ111" s="241">
        <v>165101212.566669</v>
      </c>
      <c r="BA111" s="241">
        <v>940394.7</v>
      </c>
      <c r="BB111" s="241">
        <v>0</v>
      </c>
      <c r="BC111" s="241">
        <v>0</v>
      </c>
      <c r="BD111" s="241">
        <v>0</v>
      </c>
      <c r="BE111" s="241">
        <v>0</v>
      </c>
      <c r="BF111" s="241">
        <v>0</v>
      </c>
      <c r="BG111" s="241">
        <v>0</v>
      </c>
      <c r="BH111" s="241">
        <v>0</v>
      </c>
      <c r="BI111" s="241">
        <v>0</v>
      </c>
      <c r="BJ111" s="241">
        <v>0</v>
      </c>
      <c r="BK111" s="241">
        <v>0</v>
      </c>
      <c r="BL111" s="241">
        <v>0</v>
      </c>
      <c r="BM111" s="241">
        <v>0</v>
      </c>
      <c r="BN111" s="241">
        <v>0</v>
      </c>
      <c r="BO111" s="241">
        <v>0</v>
      </c>
      <c r="BP111" s="241">
        <v>0</v>
      </c>
      <c r="BQ111" s="241">
        <v>0</v>
      </c>
      <c r="BR111" s="241">
        <v>0</v>
      </c>
      <c r="BS111" s="241">
        <v>0</v>
      </c>
      <c r="BT111" s="241">
        <v>0</v>
      </c>
      <c r="BU111" s="241">
        <v>0</v>
      </c>
      <c r="BV111" s="241">
        <v>0</v>
      </c>
      <c r="BW111" s="241">
        <v>0</v>
      </c>
      <c r="BX111" s="241">
        <v>0</v>
      </c>
      <c r="BY111" s="241">
        <v>0</v>
      </c>
      <c r="BZ111" s="241">
        <v>0</v>
      </c>
      <c r="CA111" s="241">
        <v>0</v>
      </c>
      <c r="CB111" s="241">
        <v>0</v>
      </c>
      <c r="CC111" s="241">
        <v>0</v>
      </c>
      <c r="CD111" s="241">
        <v>0</v>
      </c>
      <c r="CE111" s="241">
        <v>0</v>
      </c>
      <c r="CF111" s="241">
        <v>0</v>
      </c>
      <c r="CG111" s="241">
        <v>0</v>
      </c>
      <c r="CH111" s="241">
        <v>0</v>
      </c>
      <c r="CI111" s="241">
        <v>0</v>
      </c>
      <c r="CJ111" s="241">
        <v>0</v>
      </c>
      <c r="CK111" s="241">
        <v>0</v>
      </c>
      <c r="CL111" s="241">
        <v>0</v>
      </c>
      <c r="CM111" s="241">
        <v>0</v>
      </c>
      <c r="CN111" s="241">
        <v>0</v>
      </c>
      <c r="CO111" s="241">
        <v>0</v>
      </c>
      <c r="CP111" s="241">
        <v>0</v>
      </c>
      <c r="CQ111" s="241">
        <f t="shared" si="1"/>
        <v>180765438.966669</v>
      </c>
    </row>
    <row r="112" ht="15.5" spans="1:95">
      <c r="A112" s="240" t="s">
        <v>333</v>
      </c>
      <c r="B112" s="239" t="s">
        <v>364</v>
      </c>
      <c r="C112" s="239" t="s">
        <v>365</v>
      </c>
      <c r="D112" s="241">
        <v>0</v>
      </c>
      <c r="E112" s="241">
        <v>0</v>
      </c>
      <c r="F112" s="241">
        <v>0</v>
      </c>
      <c r="G112" s="241">
        <v>0</v>
      </c>
      <c r="H112" s="241">
        <v>0</v>
      </c>
      <c r="I112" s="241">
        <v>0</v>
      </c>
      <c r="J112" s="241">
        <v>0</v>
      </c>
      <c r="K112" s="241">
        <v>0</v>
      </c>
      <c r="L112" s="241">
        <v>0</v>
      </c>
      <c r="M112" s="241">
        <v>0</v>
      </c>
      <c r="N112" s="241">
        <v>0</v>
      </c>
      <c r="O112" s="241">
        <v>0</v>
      </c>
      <c r="P112" s="241">
        <v>0</v>
      </c>
      <c r="Q112" s="241">
        <v>0</v>
      </c>
      <c r="R112" s="241">
        <v>0</v>
      </c>
      <c r="S112" s="241">
        <v>0</v>
      </c>
      <c r="T112" s="241">
        <v>0</v>
      </c>
      <c r="U112" s="241">
        <v>0</v>
      </c>
      <c r="V112" s="241">
        <v>0</v>
      </c>
      <c r="W112" s="241">
        <v>0</v>
      </c>
      <c r="X112" s="241">
        <v>0</v>
      </c>
      <c r="Y112" s="241">
        <v>0</v>
      </c>
      <c r="Z112" s="241">
        <v>0</v>
      </c>
      <c r="AA112" s="241">
        <v>0</v>
      </c>
      <c r="AB112" s="241">
        <v>0</v>
      </c>
      <c r="AC112" s="241">
        <v>0</v>
      </c>
      <c r="AD112" s="241">
        <v>0</v>
      </c>
      <c r="AE112" s="241">
        <v>0</v>
      </c>
      <c r="AF112" s="241">
        <v>0</v>
      </c>
      <c r="AG112" s="241">
        <v>0</v>
      </c>
      <c r="AH112" s="241">
        <v>0</v>
      </c>
      <c r="AI112" s="241">
        <v>0</v>
      </c>
      <c r="AJ112" s="241">
        <v>0</v>
      </c>
      <c r="AK112" s="241">
        <v>0</v>
      </c>
      <c r="AL112" s="241">
        <v>0</v>
      </c>
      <c r="AM112" s="241">
        <v>0</v>
      </c>
      <c r="AN112" s="241">
        <v>0</v>
      </c>
      <c r="AO112" s="241">
        <v>0</v>
      </c>
      <c r="AP112" s="241">
        <v>0</v>
      </c>
      <c r="AQ112" s="241">
        <v>0</v>
      </c>
      <c r="AR112" s="241">
        <v>0</v>
      </c>
      <c r="AS112" s="241">
        <v>0</v>
      </c>
      <c r="AT112" s="241">
        <v>0</v>
      </c>
      <c r="AU112" s="241">
        <v>0</v>
      </c>
      <c r="AV112" s="241">
        <v>0</v>
      </c>
      <c r="AW112" s="241">
        <v>0</v>
      </c>
      <c r="AX112" s="241">
        <v>10896149.2</v>
      </c>
      <c r="AY112" s="241">
        <v>1697604.2</v>
      </c>
      <c r="AZ112" s="241">
        <v>797488</v>
      </c>
      <c r="BA112" s="241">
        <v>212762350.375154</v>
      </c>
      <c r="BB112" s="241">
        <v>0</v>
      </c>
      <c r="BC112" s="241">
        <v>0</v>
      </c>
      <c r="BD112" s="241">
        <v>0</v>
      </c>
      <c r="BE112" s="241">
        <v>0</v>
      </c>
      <c r="BF112" s="241">
        <v>0</v>
      </c>
      <c r="BG112" s="241">
        <v>0</v>
      </c>
      <c r="BH112" s="241">
        <v>0</v>
      </c>
      <c r="BI112" s="241">
        <v>0</v>
      </c>
      <c r="BJ112" s="241">
        <v>0</v>
      </c>
      <c r="BK112" s="241">
        <v>0</v>
      </c>
      <c r="BL112" s="241">
        <v>0</v>
      </c>
      <c r="BM112" s="241">
        <v>0</v>
      </c>
      <c r="BN112" s="241">
        <v>0</v>
      </c>
      <c r="BO112" s="241">
        <v>0</v>
      </c>
      <c r="BP112" s="241">
        <v>0</v>
      </c>
      <c r="BQ112" s="241">
        <v>0</v>
      </c>
      <c r="BR112" s="241">
        <v>0</v>
      </c>
      <c r="BS112" s="241">
        <v>0</v>
      </c>
      <c r="BT112" s="241">
        <v>0</v>
      </c>
      <c r="BU112" s="241">
        <v>0</v>
      </c>
      <c r="BV112" s="241">
        <v>0</v>
      </c>
      <c r="BW112" s="241">
        <v>0</v>
      </c>
      <c r="BX112" s="241">
        <v>0</v>
      </c>
      <c r="BY112" s="241">
        <v>0</v>
      </c>
      <c r="BZ112" s="241">
        <v>0</v>
      </c>
      <c r="CA112" s="241">
        <v>0</v>
      </c>
      <c r="CB112" s="241">
        <v>0</v>
      </c>
      <c r="CC112" s="241">
        <v>0</v>
      </c>
      <c r="CD112" s="241">
        <v>0</v>
      </c>
      <c r="CE112" s="241">
        <v>0</v>
      </c>
      <c r="CF112" s="241">
        <v>0</v>
      </c>
      <c r="CG112" s="241">
        <v>0</v>
      </c>
      <c r="CH112" s="241">
        <v>0</v>
      </c>
      <c r="CI112" s="241">
        <v>0</v>
      </c>
      <c r="CJ112" s="241">
        <v>0</v>
      </c>
      <c r="CK112" s="241">
        <v>0</v>
      </c>
      <c r="CL112" s="241">
        <v>0</v>
      </c>
      <c r="CM112" s="241">
        <v>0</v>
      </c>
      <c r="CN112" s="241">
        <v>0</v>
      </c>
      <c r="CO112" s="241">
        <v>0</v>
      </c>
      <c r="CP112" s="241">
        <v>0</v>
      </c>
      <c r="CQ112" s="241">
        <f t="shared" si="1"/>
        <v>226153591.775154</v>
      </c>
    </row>
    <row r="113" ht="15.5" spans="1:95">
      <c r="A113" s="240" t="s">
        <v>333</v>
      </c>
      <c r="B113" s="239" t="s">
        <v>366</v>
      </c>
      <c r="C113" s="239" t="s">
        <v>367</v>
      </c>
      <c r="D113" s="241">
        <v>0</v>
      </c>
      <c r="E113" s="241">
        <v>0</v>
      </c>
      <c r="F113" s="241">
        <v>0</v>
      </c>
      <c r="G113" s="241">
        <v>0</v>
      </c>
      <c r="H113" s="241">
        <v>0</v>
      </c>
      <c r="I113" s="241">
        <v>0</v>
      </c>
      <c r="J113" s="241">
        <v>0</v>
      </c>
      <c r="K113" s="241">
        <v>0</v>
      </c>
      <c r="L113" s="241">
        <v>0</v>
      </c>
      <c r="M113" s="241">
        <v>0</v>
      </c>
      <c r="N113" s="241">
        <v>0</v>
      </c>
      <c r="O113" s="241">
        <v>0</v>
      </c>
      <c r="P113" s="241">
        <v>0</v>
      </c>
      <c r="Q113" s="241">
        <v>0</v>
      </c>
      <c r="R113" s="241">
        <v>0</v>
      </c>
      <c r="S113" s="241">
        <v>0</v>
      </c>
      <c r="T113" s="241">
        <v>0</v>
      </c>
      <c r="U113" s="241">
        <v>0</v>
      </c>
      <c r="V113" s="241">
        <v>0</v>
      </c>
      <c r="W113" s="241">
        <v>0</v>
      </c>
      <c r="X113" s="241">
        <v>0</v>
      </c>
      <c r="Y113" s="241">
        <v>0</v>
      </c>
      <c r="Z113" s="241">
        <v>0</v>
      </c>
      <c r="AA113" s="241">
        <v>0</v>
      </c>
      <c r="AB113" s="241">
        <v>0</v>
      </c>
      <c r="AC113" s="241">
        <v>0</v>
      </c>
      <c r="AD113" s="241">
        <v>0</v>
      </c>
      <c r="AE113" s="241">
        <v>0</v>
      </c>
      <c r="AF113" s="241">
        <v>0</v>
      </c>
      <c r="AG113" s="241">
        <v>0</v>
      </c>
      <c r="AH113" s="241">
        <v>0</v>
      </c>
      <c r="AI113" s="241">
        <v>0</v>
      </c>
      <c r="AJ113" s="241">
        <v>0</v>
      </c>
      <c r="AK113" s="241">
        <v>0</v>
      </c>
      <c r="AL113" s="241">
        <v>0</v>
      </c>
      <c r="AM113" s="241">
        <v>0</v>
      </c>
      <c r="AN113" s="241">
        <v>0</v>
      </c>
      <c r="AO113" s="241">
        <v>0</v>
      </c>
      <c r="AP113" s="241">
        <v>0</v>
      </c>
      <c r="AQ113" s="241">
        <v>0</v>
      </c>
      <c r="AR113" s="241">
        <v>0</v>
      </c>
      <c r="AS113" s="241">
        <v>0</v>
      </c>
      <c r="AT113" s="241">
        <v>0</v>
      </c>
      <c r="AU113" s="241">
        <v>0</v>
      </c>
      <c r="AV113" s="241">
        <v>0</v>
      </c>
      <c r="AW113" s="241">
        <v>0</v>
      </c>
      <c r="AX113" s="241">
        <v>0</v>
      </c>
      <c r="AY113" s="241">
        <v>0</v>
      </c>
      <c r="AZ113" s="241">
        <v>0</v>
      </c>
      <c r="BA113" s="241">
        <v>0</v>
      </c>
      <c r="BB113" s="241">
        <v>741080084.395066</v>
      </c>
      <c r="BC113" s="241">
        <v>1537330.50010998</v>
      </c>
      <c r="BD113" s="241">
        <v>5326.4400344114</v>
      </c>
      <c r="BE113" s="241">
        <v>358054.927961706</v>
      </c>
      <c r="BF113" s="241">
        <v>100385.30419449</v>
      </c>
      <c r="BG113" s="241">
        <v>672.461413855155</v>
      </c>
      <c r="BH113" s="241">
        <v>1137679.23304027</v>
      </c>
      <c r="BI113" s="241">
        <v>129611.439395886</v>
      </c>
      <c r="BJ113" s="241">
        <v>494363.76594461</v>
      </c>
      <c r="BK113" s="241">
        <v>15922.4232950597</v>
      </c>
      <c r="BL113" s="241">
        <v>772.415266053547</v>
      </c>
      <c r="BM113" s="241">
        <v>5926.40176422504</v>
      </c>
      <c r="BN113" s="241">
        <v>4986.41134622987</v>
      </c>
      <c r="BO113" s="241">
        <v>16055.2068176785</v>
      </c>
      <c r="BP113" s="241">
        <v>223496.157319892</v>
      </c>
      <c r="BQ113" s="241">
        <v>0</v>
      </c>
      <c r="BR113" s="241">
        <v>0</v>
      </c>
      <c r="BS113" s="241">
        <v>0</v>
      </c>
      <c r="BT113" s="241">
        <v>0</v>
      </c>
      <c r="BU113" s="241">
        <v>1363775.77423977</v>
      </c>
      <c r="BV113" s="241">
        <v>3874.84894785303</v>
      </c>
      <c r="BW113" s="241">
        <v>802321.98226223</v>
      </c>
      <c r="BX113" s="241">
        <v>27633.4023821644</v>
      </c>
      <c r="BY113" s="241">
        <v>102523.329023845</v>
      </c>
      <c r="BZ113" s="241">
        <v>82689.6213482044</v>
      </c>
      <c r="CA113" s="241">
        <v>217.088101273326</v>
      </c>
      <c r="CB113" s="241">
        <v>6859.28008119841</v>
      </c>
      <c r="CC113" s="241">
        <v>10159.5136872223</v>
      </c>
      <c r="CD113" s="241">
        <v>5526.62612486869</v>
      </c>
      <c r="CE113" s="241">
        <v>641.626843535067</v>
      </c>
      <c r="CF113" s="241">
        <v>12116.037433371</v>
      </c>
      <c r="CG113" s="241">
        <v>738.385884277251</v>
      </c>
      <c r="CH113" s="241">
        <v>1224.8588967606</v>
      </c>
      <c r="CI113" s="241">
        <v>224.39242124167</v>
      </c>
      <c r="CJ113" s="241">
        <v>0</v>
      </c>
      <c r="CK113" s="241">
        <v>1902.27823378846</v>
      </c>
      <c r="CL113" s="241">
        <v>3371.29496208619</v>
      </c>
      <c r="CM113" s="241">
        <v>1542.26540340678</v>
      </c>
      <c r="CN113" s="241">
        <v>40.5250565212847</v>
      </c>
      <c r="CO113" s="241">
        <v>1757.92843317993</v>
      </c>
      <c r="CP113" s="241">
        <v>0</v>
      </c>
      <c r="CQ113" s="241">
        <f t="shared" si="1"/>
        <v>747539808.542737</v>
      </c>
    </row>
    <row r="114" ht="15.5" spans="1:95">
      <c r="A114" s="240" t="s">
        <v>333</v>
      </c>
      <c r="B114" s="239" t="s">
        <v>368</v>
      </c>
      <c r="C114" s="239" t="s">
        <v>369</v>
      </c>
      <c r="D114" s="241">
        <v>0</v>
      </c>
      <c r="E114" s="241">
        <v>0</v>
      </c>
      <c r="F114" s="241">
        <v>0</v>
      </c>
      <c r="G114" s="241">
        <v>0</v>
      </c>
      <c r="H114" s="241">
        <v>0</v>
      </c>
      <c r="I114" s="241">
        <v>0</v>
      </c>
      <c r="J114" s="241">
        <v>0</v>
      </c>
      <c r="K114" s="241">
        <v>0</v>
      </c>
      <c r="L114" s="241">
        <v>0</v>
      </c>
      <c r="M114" s="241">
        <v>0</v>
      </c>
      <c r="N114" s="241">
        <v>0</v>
      </c>
      <c r="O114" s="241">
        <v>0</v>
      </c>
      <c r="P114" s="241">
        <v>0</v>
      </c>
      <c r="Q114" s="241">
        <v>0</v>
      </c>
      <c r="R114" s="241">
        <v>0</v>
      </c>
      <c r="S114" s="241">
        <v>0</v>
      </c>
      <c r="T114" s="241">
        <v>0</v>
      </c>
      <c r="U114" s="241">
        <v>0</v>
      </c>
      <c r="V114" s="241">
        <v>0</v>
      </c>
      <c r="W114" s="241">
        <v>0</v>
      </c>
      <c r="X114" s="241">
        <v>0</v>
      </c>
      <c r="Y114" s="241">
        <v>0</v>
      </c>
      <c r="Z114" s="241">
        <v>0</v>
      </c>
      <c r="AA114" s="241">
        <v>0</v>
      </c>
      <c r="AB114" s="241">
        <v>0</v>
      </c>
      <c r="AC114" s="241">
        <v>0</v>
      </c>
      <c r="AD114" s="241">
        <v>0</v>
      </c>
      <c r="AE114" s="241">
        <v>0</v>
      </c>
      <c r="AF114" s="241">
        <v>0</v>
      </c>
      <c r="AG114" s="241">
        <v>0</v>
      </c>
      <c r="AH114" s="241">
        <v>0</v>
      </c>
      <c r="AI114" s="241">
        <v>0</v>
      </c>
      <c r="AJ114" s="241">
        <v>0</v>
      </c>
      <c r="AK114" s="241">
        <v>0</v>
      </c>
      <c r="AL114" s="241">
        <v>0</v>
      </c>
      <c r="AM114" s="241">
        <v>0</v>
      </c>
      <c r="AN114" s="241">
        <v>0</v>
      </c>
      <c r="AO114" s="241">
        <v>0</v>
      </c>
      <c r="AP114" s="241">
        <v>0</v>
      </c>
      <c r="AQ114" s="241">
        <v>0</v>
      </c>
      <c r="AR114" s="241">
        <v>0</v>
      </c>
      <c r="AS114" s="241">
        <v>0</v>
      </c>
      <c r="AT114" s="241">
        <v>0</v>
      </c>
      <c r="AU114" s="241">
        <v>0</v>
      </c>
      <c r="AV114" s="241">
        <v>0</v>
      </c>
      <c r="AW114" s="241">
        <v>0</v>
      </c>
      <c r="AX114" s="241">
        <v>0</v>
      </c>
      <c r="AY114" s="241">
        <v>0</v>
      </c>
      <c r="AZ114" s="241">
        <v>0</v>
      </c>
      <c r="BA114" s="241">
        <v>0</v>
      </c>
      <c r="BB114" s="241">
        <v>3899415.30537327</v>
      </c>
      <c r="BC114" s="241">
        <v>545529780.85856</v>
      </c>
      <c r="BD114" s="241">
        <v>78.5758078141402</v>
      </c>
      <c r="BE114" s="241">
        <v>137247.833087443</v>
      </c>
      <c r="BF114" s="241">
        <v>31964.9348446506</v>
      </c>
      <c r="BG114" s="241">
        <v>164.063552323386</v>
      </c>
      <c r="BH114" s="241">
        <v>9288.07317435712</v>
      </c>
      <c r="BI114" s="241">
        <v>19393.9575838373</v>
      </c>
      <c r="BJ114" s="241">
        <v>30122.7897823825</v>
      </c>
      <c r="BK114" s="241">
        <v>5236.28575630644</v>
      </c>
      <c r="BL114" s="241">
        <v>20535.8702901474</v>
      </c>
      <c r="BM114" s="241">
        <v>25687.1240340344</v>
      </c>
      <c r="BN114" s="241">
        <v>22310.2505225091</v>
      </c>
      <c r="BO114" s="241">
        <v>70466.8021706355</v>
      </c>
      <c r="BP114" s="241">
        <v>137147.217569398</v>
      </c>
      <c r="BQ114" s="241">
        <v>0</v>
      </c>
      <c r="BR114" s="241">
        <v>0</v>
      </c>
      <c r="BS114" s="241">
        <v>0</v>
      </c>
      <c r="BT114" s="241">
        <v>0</v>
      </c>
      <c r="BU114" s="241">
        <v>93635.1851552195</v>
      </c>
      <c r="BV114" s="241">
        <v>14929.7579429787</v>
      </c>
      <c r="BW114" s="241">
        <v>154181.141207823</v>
      </c>
      <c r="BX114" s="241">
        <v>5711.27252688713</v>
      </c>
      <c r="BY114" s="241">
        <v>24009.0551833144</v>
      </c>
      <c r="BZ114" s="241">
        <v>15620.7617241185</v>
      </c>
      <c r="CA114" s="241">
        <v>1.94952060631184</v>
      </c>
      <c r="CB114" s="241">
        <v>255.323903303269</v>
      </c>
      <c r="CC114" s="241">
        <v>3531.46796376088</v>
      </c>
      <c r="CD114" s="241">
        <v>0</v>
      </c>
      <c r="CE114" s="241">
        <v>2666.61504959197</v>
      </c>
      <c r="CF114" s="241">
        <v>30649.6413966259</v>
      </c>
      <c r="CG114" s="241">
        <v>3356.04908686697</v>
      </c>
      <c r="CH114" s="241">
        <v>3159.33739400022</v>
      </c>
      <c r="CI114" s="241">
        <v>5154.19068402116</v>
      </c>
      <c r="CJ114" s="241">
        <v>0.759553482978639</v>
      </c>
      <c r="CK114" s="241">
        <v>1461.9252479137</v>
      </c>
      <c r="CL114" s="241">
        <v>16999.2626811517</v>
      </c>
      <c r="CM114" s="241">
        <v>652.228575833757</v>
      </c>
      <c r="CN114" s="241">
        <v>1346.42248160208</v>
      </c>
      <c r="CO114" s="241">
        <v>2577.29155999369</v>
      </c>
      <c r="CP114" s="241">
        <v>0</v>
      </c>
      <c r="CQ114" s="241">
        <f t="shared" si="1"/>
        <v>550318739.580949</v>
      </c>
    </row>
    <row r="115" ht="15.5" spans="1:95">
      <c r="A115" s="240" t="s">
        <v>333</v>
      </c>
      <c r="B115" s="239" t="s">
        <v>370</v>
      </c>
      <c r="C115" s="239" t="s">
        <v>371</v>
      </c>
      <c r="D115" s="241">
        <v>0</v>
      </c>
      <c r="E115" s="241">
        <v>0</v>
      </c>
      <c r="F115" s="241">
        <v>0</v>
      </c>
      <c r="G115" s="241">
        <v>0</v>
      </c>
      <c r="H115" s="241">
        <v>0</v>
      </c>
      <c r="I115" s="241">
        <v>0</v>
      </c>
      <c r="J115" s="241">
        <v>0</v>
      </c>
      <c r="K115" s="241">
        <v>0</v>
      </c>
      <c r="L115" s="241">
        <v>0</v>
      </c>
      <c r="M115" s="241">
        <v>0</v>
      </c>
      <c r="N115" s="241">
        <v>0</v>
      </c>
      <c r="O115" s="241">
        <v>0</v>
      </c>
      <c r="P115" s="241">
        <v>0</v>
      </c>
      <c r="Q115" s="241">
        <v>0</v>
      </c>
      <c r="R115" s="241">
        <v>0</v>
      </c>
      <c r="S115" s="241">
        <v>0</v>
      </c>
      <c r="T115" s="241">
        <v>0</v>
      </c>
      <c r="U115" s="241">
        <v>0</v>
      </c>
      <c r="V115" s="241">
        <v>0</v>
      </c>
      <c r="W115" s="241">
        <v>0</v>
      </c>
      <c r="X115" s="241">
        <v>0</v>
      </c>
      <c r="Y115" s="241">
        <v>0</v>
      </c>
      <c r="Z115" s="241">
        <v>0</v>
      </c>
      <c r="AA115" s="241">
        <v>0</v>
      </c>
      <c r="AB115" s="241">
        <v>0</v>
      </c>
      <c r="AC115" s="241">
        <v>0</v>
      </c>
      <c r="AD115" s="241">
        <v>0</v>
      </c>
      <c r="AE115" s="241">
        <v>0</v>
      </c>
      <c r="AF115" s="241">
        <v>0</v>
      </c>
      <c r="AG115" s="241">
        <v>0</v>
      </c>
      <c r="AH115" s="241">
        <v>0</v>
      </c>
      <c r="AI115" s="241">
        <v>0</v>
      </c>
      <c r="AJ115" s="241">
        <v>0</v>
      </c>
      <c r="AK115" s="241">
        <v>0</v>
      </c>
      <c r="AL115" s="241">
        <v>0</v>
      </c>
      <c r="AM115" s="241">
        <v>0</v>
      </c>
      <c r="AN115" s="241">
        <v>0</v>
      </c>
      <c r="AO115" s="241">
        <v>0</v>
      </c>
      <c r="AP115" s="241">
        <v>0</v>
      </c>
      <c r="AQ115" s="241">
        <v>0</v>
      </c>
      <c r="AR115" s="241">
        <v>0</v>
      </c>
      <c r="AS115" s="241">
        <v>0</v>
      </c>
      <c r="AT115" s="241">
        <v>0</v>
      </c>
      <c r="AU115" s="241">
        <v>0</v>
      </c>
      <c r="AV115" s="241">
        <v>0</v>
      </c>
      <c r="AW115" s="241">
        <v>0</v>
      </c>
      <c r="AX115" s="241">
        <v>0</v>
      </c>
      <c r="AY115" s="241">
        <v>0</v>
      </c>
      <c r="AZ115" s="241">
        <v>0</v>
      </c>
      <c r="BA115" s="241">
        <v>0</v>
      </c>
      <c r="BB115" s="241">
        <v>399.8</v>
      </c>
      <c r="BC115" s="241">
        <v>18743.3</v>
      </c>
      <c r="BD115" s="241">
        <v>44726346.5</v>
      </c>
      <c r="BE115" s="241">
        <v>544.5</v>
      </c>
      <c r="BF115" s="241">
        <v>0</v>
      </c>
      <c r="BG115" s="241">
        <v>0</v>
      </c>
      <c r="BH115" s="241">
        <v>0</v>
      </c>
      <c r="BI115" s="241">
        <v>188</v>
      </c>
      <c r="BJ115" s="241">
        <v>6248</v>
      </c>
      <c r="BK115" s="241">
        <v>0</v>
      </c>
      <c r="BL115" s="241">
        <v>0</v>
      </c>
      <c r="BM115" s="241">
        <v>0</v>
      </c>
      <c r="BN115" s="241">
        <v>0</v>
      </c>
      <c r="BO115" s="241">
        <v>0</v>
      </c>
      <c r="BP115" s="241">
        <v>56.9</v>
      </c>
      <c r="BQ115" s="241">
        <v>0</v>
      </c>
      <c r="BR115" s="241">
        <v>0</v>
      </c>
      <c r="BS115" s="241">
        <v>0</v>
      </c>
      <c r="BT115" s="241">
        <v>0</v>
      </c>
      <c r="BU115" s="241">
        <v>0.0725753754465821</v>
      </c>
      <c r="BV115" s="241">
        <v>0</v>
      </c>
      <c r="BW115" s="241">
        <v>611.3</v>
      </c>
      <c r="BX115" s="241">
        <v>300</v>
      </c>
      <c r="BY115" s="241">
        <v>0</v>
      </c>
      <c r="BZ115" s="241">
        <v>0</v>
      </c>
      <c r="CA115" s="241">
        <v>0</v>
      </c>
      <c r="CB115" s="241">
        <v>0</v>
      </c>
      <c r="CC115" s="241">
        <v>0</v>
      </c>
      <c r="CD115" s="241">
        <v>0</v>
      </c>
      <c r="CE115" s="241">
        <v>0</v>
      </c>
      <c r="CF115" s="241">
        <v>0</v>
      </c>
      <c r="CG115" s="241">
        <v>0</v>
      </c>
      <c r="CH115" s="241">
        <v>0</v>
      </c>
      <c r="CI115" s="241">
        <v>0</v>
      </c>
      <c r="CJ115" s="241">
        <v>0</v>
      </c>
      <c r="CK115" s="241">
        <v>0</v>
      </c>
      <c r="CL115" s="241">
        <v>0</v>
      </c>
      <c r="CM115" s="241">
        <v>0</v>
      </c>
      <c r="CN115" s="241">
        <v>0</v>
      </c>
      <c r="CO115" s="241">
        <v>0</v>
      </c>
      <c r="CP115" s="241">
        <v>0</v>
      </c>
      <c r="CQ115" s="241">
        <f t="shared" si="1"/>
        <v>44753438.3725754</v>
      </c>
    </row>
    <row r="116" ht="15.5" spans="1:95">
      <c r="A116" s="240" t="s">
        <v>333</v>
      </c>
      <c r="B116" s="239" t="s">
        <v>372</v>
      </c>
      <c r="C116" s="239" t="s">
        <v>373</v>
      </c>
      <c r="D116" s="241">
        <v>0</v>
      </c>
      <c r="E116" s="241">
        <v>0</v>
      </c>
      <c r="F116" s="241">
        <v>0</v>
      </c>
      <c r="G116" s="241">
        <v>0</v>
      </c>
      <c r="H116" s="241">
        <v>0</v>
      </c>
      <c r="I116" s="241">
        <v>0</v>
      </c>
      <c r="J116" s="241">
        <v>0</v>
      </c>
      <c r="K116" s="241">
        <v>0</v>
      </c>
      <c r="L116" s="241">
        <v>0</v>
      </c>
      <c r="M116" s="241">
        <v>0</v>
      </c>
      <c r="N116" s="241">
        <v>0</v>
      </c>
      <c r="O116" s="241">
        <v>0</v>
      </c>
      <c r="P116" s="241">
        <v>0</v>
      </c>
      <c r="Q116" s="241">
        <v>0</v>
      </c>
      <c r="R116" s="241">
        <v>0</v>
      </c>
      <c r="S116" s="241">
        <v>0</v>
      </c>
      <c r="T116" s="241">
        <v>0</v>
      </c>
      <c r="U116" s="241">
        <v>0</v>
      </c>
      <c r="V116" s="241">
        <v>0</v>
      </c>
      <c r="W116" s="241">
        <v>0</v>
      </c>
      <c r="X116" s="241">
        <v>0</v>
      </c>
      <c r="Y116" s="241">
        <v>0</v>
      </c>
      <c r="Z116" s="241">
        <v>0</v>
      </c>
      <c r="AA116" s="241">
        <v>0</v>
      </c>
      <c r="AB116" s="241">
        <v>0</v>
      </c>
      <c r="AC116" s="241">
        <v>0</v>
      </c>
      <c r="AD116" s="241">
        <v>0</v>
      </c>
      <c r="AE116" s="241">
        <v>0</v>
      </c>
      <c r="AF116" s="241">
        <v>0</v>
      </c>
      <c r="AG116" s="241">
        <v>0</v>
      </c>
      <c r="AH116" s="241">
        <v>0</v>
      </c>
      <c r="AI116" s="241">
        <v>0</v>
      </c>
      <c r="AJ116" s="241">
        <v>0</v>
      </c>
      <c r="AK116" s="241">
        <v>0</v>
      </c>
      <c r="AL116" s="241">
        <v>0</v>
      </c>
      <c r="AM116" s="241">
        <v>0</v>
      </c>
      <c r="AN116" s="241">
        <v>0</v>
      </c>
      <c r="AO116" s="241">
        <v>0</v>
      </c>
      <c r="AP116" s="241">
        <v>0</v>
      </c>
      <c r="AQ116" s="241">
        <v>0</v>
      </c>
      <c r="AR116" s="241">
        <v>0</v>
      </c>
      <c r="AS116" s="241">
        <v>0</v>
      </c>
      <c r="AT116" s="241">
        <v>0</v>
      </c>
      <c r="AU116" s="241">
        <v>0</v>
      </c>
      <c r="AV116" s="241">
        <v>0</v>
      </c>
      <c r="AW116" s="241">
        <v>0</v>
      </c>
      <c r="AX116" s="241">
        <v>0</v>
      </c>
      <c r="AY116" s="241">
        <v>0</v>
      </c>
      <c r="AZ116" s="241">
        <v>0</v>
      </c>
      <c r="BA116" s="241">
        <v>0</v>
      </c>
      <c r="BB116" s="241">
        <v>135972.8</v>
      </c>
      <c r="BC116" s="241">
        <v>107449.4</v>
      </c>
      <c r="BD116" s="241">
        <v>60046553.7422868</v>
      </c>
      <c r="BE116" s="241">
        <v>346826.9</v>
      </c>
      <c r="BF116" s="241">
        <v>223112.6</v>
      </c>
      <c r="BG116" s="241">
        <v>0</v>
      </c>
      <c r="BH116" s="241">
        <v>0</v>
      </c>
      <c r="BI116" s="241">
        <v>2638272.9</v>
      </c>
      <c r="BJ116" s="241">
        <v>166914.5</v>
      </c>
      <c r="BK116" s="241">
        <v>0</v>
      </c>
      <c r="BL116" s="241">
        <v>0</v>
      </c>
      <c r="BM116" s="241">
        <v>0</v>
      </c>
      <c r="BN116" s="241">
        <v>0</v>
      </c>
      <c r="BO116" s="241">
        <v>0</v>
      </c>
      <c r="BP116" s="241">
        <v>10977.3</v>
      </c>
      <c r="BQ116" s="241">
        <v>0</v>
      </c>
      <c r="BR116" s="241">
        <v>0</v>
      </c>
      <c r="BS116" s="241">
        <v>0</v>
      </c>
      <c r="BT116" s="241">
        <v>0</v>
      </c>
      <c r="BU116" s="241">
        <v>1538.67595437415</v>
      </c>
      <c r="BV116" s="241">
        <v>504</v>
      </c>
      <c r="BW116" s="241">
        <v>131817.7</v>
      </c>
      <c r="BX116" s="241">
        <v>10820.5</v>
      </c>
      <c r="BY116" s="241">
        <v>126566.5</v>
      </c>
      <c r="BZ116" s="241">
        <v>1552.2</v>
      </c>
      <c r="CA116" s="241">
        <v>0</v>
      </c>
      <c r="CB116" s="241">
        <v>0</v>
      </c>
      <c r="CC116" s="241">
        <v>0</v>
      </c>
      <c r="CD116" s="241">
        <v>0</v>
      </c>
      <c r="CE116" s="241">
        <v>0</v>
      </c>
      <c r="CF116" s="241">
        <v>0</v>
      </c>
      <c r="CG116" s="241">
        <v>123.2</v>
      </c>
      <c r="CH116" s="241">
        <v>0</v>
      </c>
      <c r="CI116" s="241">
        <v>0</v>
      </c>
      <c r="CJ116" s="241">
        <v>0</v>
      </c>
      <c r="CK116" s="241">
        <v>0</v>
      </c>
      <c r="CL116" s="241">
        <v>0</v>
      </c>
      <c r="CM116" s="241">
        <v>0</v>
      </c>
      <c r="CN116" s="241">
        <v>0</v>
      </c>
      <c r="CO116" s="241">
        <v>0</v>
      </c>
      <c r="CP116" s="241">
        <v>0</v>
      </c>
      <c r="CQ116" s="241">
        <f t="shared" si="1"/>
        <v>63949002.9182412</v>
      </c>
    </row>
    <row r="117" ht="15.5" spans="1:95">
      <c r="A117" s="240" t="s">
        <v>333</v>
      </c>
      <c r="B117" s="239" t="s">
        <v>374</v>
      </c>
      <c r="C117" s="239" t="s">
        <v>375</v>
      </c>
      <c r="D117" s="241">
        <v>0</v>
      </c>
      <c r="E117" s="241">
        <v>0</v>
      </c>
      <c r="F117" s="241">
        <v>0</v>
      </c>
      <c r="G117" s="241">
        <v>0</v>
      </c>
      <c r="H117" s="241">
        <v>0</v>
      </c>
      <c r="I117" s="241">
        <v>0</v>
      </c>
      <c r="J117" s="241">
        <v>0</v>
      </c>
      <c r="K117" s="241">
        <v>0</v>
      </c>
      <c r="L117" s="241">
        <v>0</v>
      </c>
      <c r="M117" s="241">
        <v>0</v>
      </c>
      <c r="N117" s="241">
        <v>0</v>
      </c>
      <c r="O117" s="241">
        <v>0</v>
      </c>
      <c r="P117" s="241">
        <v>0</v>
      </c>
      <c r="Q117" s="241">
        <v>0</v>
      </c>
      <c r="R117" s="241">
        <v>0</v>
      </c>
      <c r="S117" s="241">
        <v>0</v>
      </c>
      <c r="T117" s="241">
        <v>0</v>
      </c>
      <c r="U117" s="241">
        <v>0</v>
      </c>
      <c r="V117" s="241">
        <v>0</v>
      </c>
      <c r="W117" s="241">
        <v>0</v>
      </c>
      <c r="X117" s="241">
        <v>0</v>
      </c>
      <c r="Y117" s="241">
        <v>0</v>
      </c>
      <c r="Z117" s="241">
        <v>0</v>
      </c>
      <c r="AA117" s="241">
        <v>0</v>
      </c>
      <c r="AB117" s="241">
        <v>0</v>
      </c>
      <c r="AC117" s="241">
        <v>0</v>
      </c>
      <c r="AD117" s="241">
        <v>0</v>
      </c>
      <c r="AE117" s="241">
        <v>0</v>
      </c>
      <c r="AF117" s="241">
        <v>0</v>
      </c>
      <c r="AG117" s="241">
        <v>0</v>
      </c>
      <c r="AH117" s="241">
        <v>0</v>
      </c>
      <c r="AI117" s="241">
        <v>0</v>
      </c>
      <c r="AJ117" s="241">
        <v>0</v>
      </c>
      <c r="AK117" s="241">
        <v>0</v>
      </c>
      <c r="AL117" s="241">
        <v>0</v>
      </c>
      <c r="AM117" s="241">
        <v>0</v>
      </c>
      <c r="AN117" s="241">
        <v>0</v>
      </c>
      <c r="AO117" s="241">
        <v>0</v>
      </c>
      <c r="AP117" s="241">
        <v>0</v>
      </c>
      <c r="AQ117" s="241">
        <v>0</v>
      </c>
      <c r="AR117" s="241">
        <v>0</v>
      </c>
      <c r="AS117" s="241">
        <v>0</v>
      </c>
      <c r="AT117" s="241">
        <v>0</v>
      </c>
      <c r="AU117" s="241">
        <v>0</v>
      </c>
      <c r="AV117" s="241">
        <v>0</v>
      </c>
      <c r="AW117" s="241">
        <v>0</v>
      </c>
      <c r="AX117" s="241">
        <v>0</v>
      </c>
      <c r="AY117" s="241">
        <v>0</v>
      </c>
      <c r="AZ117" s="241">
        <v>0</v>
      </c>
      <c r="BA117" s="241">
        <v>0</v>
      </c>
      <c r="BB117" s="241">
        <v>68.4</v>
      </c>
      <c r="BC117" s="241">
        <v>7326.5</v>
      </c>
      <c r="BD117" s="241">
        <v>0</v>
      </c>
      <c r="BE117" s="241">
        <v>67197409.2086509</v>
      </c>
      <c r="BF117" s="241">
        <v>970.5</v>
      </c>
      <c r="BG117" s="241">
        <v>8173.1</v>
      </c>
      <c r="BH117" s="241">
        <v>0</v>
      </c>
      <c r="BI117" s="241">
        <v>385.7</v>
      </c>
      <c r="BJ117" s="241">
        <v>4535.4</v>
      </c>
      <c r="BK117" s="241">
        <v>0</v>
      </c>
      <c r="BL117" s="241">
        <v>1071</v>
      </c>
      <c r="BM117" s="241">
        <v>0</v>
      </c>
      <c r="BN117" s="241">
        <v>0</v>
      </c>
      <c r="BO117" s="241">
        <v>0</v>
      </c>
      <c r="BP117" s="241">
        <v>34508.9</v>
      </c>
      <c r="BQ117" s="241">
        <v>0</v>
      </c>
      <c r="BR117" s="241">
        <v>0</v>
      </c>
      <c r="BS117" s="241">
        <v>0</v>
      </c>
      <c r="BT117" s="241">
        <v>0</v>
      </c>
      <c r="BU117" s="241">
        <v>4464.49316894699</v>
      </c>
      <c r="BV117" s="241">
        <v>24983.2</v>
      </c>
      <c r="BW117" s="241">
        <v>121032.6</v>
      </c>
      <c r="BX117" s="241">
        <v>0</v>
      </c>
      <c r="BY117" s="241">
        <v>11289.9</v>
      </c>
      <c r="BZ117" s="241">
        <v>8.5</v>
      </c>
      <c r="CA117" s="241">
        <v>0</v>
      </c>
      <c r="CB117" s="241">
        <v>0</v>
      </c>
      <c r="CC117" s="241">
        <v>50177.4</v>
      </c>
      <c r="CD117" s="241">
        <v>0</v>
      </c>
      <c r="CE117" s="241">
        <v>0</v>
      </c>
      <c r="CF117" s="241">
        <v>0</v>
      </c>
      <c r="CG117" s="241">
        <v>0</v>
      </c>
      <c r="CH117" s="241">
        <v>1287.2</v>
      </c>
      <c r="CI117" s="241">
        <v>0</v>
      </c>
      <c r="CJ117" s="241">
        <v>0</v>
      </c>
      <c r="CK117" s="241">
        <v>0</v>
      </c>
      <c r="CL117" s="241">
        <v>0</v>
      </c>
      <c r="CM117" s="241">
        <v>0</v>
      </c>
      <c r="CN117" s="241">
        <v>0</v>
      </c>
      <c r="CO117" s="241">
        <v>1.6</v>
      </c>
      <c r="CP117" s="241">
        <v>0</v>
      </c>
      <c r="CQ117" s="241">
        <f t="shared" si="1"/>
        <v>67467693.6018199</v>
      </c>
    </row>
    <row r="118" ht="15.5" spans="1:95">
      <c r="A118" s="240" t="s">
        <v>333</v>
      </c>
      <c r="B118" s="239" t="s">
        <v>376</v>
      </c>
      <c r="C118" s="239" t="s">
        <v>377</v>
      </c>
      <c r="D118" s="241">
        <v>0</v>
      </c>
      <c r="E118" s="241">
        <v>0</v>
      </c>
      <c r="F118" s="241">
        <v>0</v>
      </c>
      <c r="G118" s="241">
        <v>0</v>
      </c>
      <c r="H118" s="241">
        <v>0</v>
      </c>
      <c r="I118" s="241">
        <v>0</v>
      </c>
      <c r="J118" s="241">
        <v>0</v>
      </c>
      <c r="K118" s="241">
        <v>0</v>
      </c>
      <c r="L118" s="241">
        <v>0</v>
      </c>
      <c r="M118" s="241">
        <v>0</v>
      </c>
      <c r="N118" s="241">
        <v>0</v>
      </c>
      <c r="O118" s="241">
        <v>0</v>
      </c>
      <c r="P118" s="241">
        <v>0</v>
      </c>
      <c r="Q118" s="241">
        <v>0</v>
      </c>
      <c r="R118" s="241">
        <v>0</v>
      </c>
      <c r="S118" s="241">
        <v>0</v>
      </c>
      <c r="T118" s="241">
        <v>0</v>
      </c>
      <c r="U118" s="241">
        <v>0</v>
      </c>
      <c r="V118" s="241">
        <v>0</v>
      </c>
      <c r="W118" s="241">
        <v>0</v>
      </c>
      <c r="X118" s="241">
        <v>0</v>
      </c>
      <c r="Y118" s="241">
        <v>0</v>
      </c>
      <c r="Z118" s="241">
        <v>0</v>
      </c>
      <c r="AA118" s="241">
        <v>0</v>
      </c>
      <c r="AB118" s="241">
        <v>0</v>
      </c>
      <c r="AC118" s="241">
        <v>0</v>
      </c>
      <c r="AD118" s="241">
        <v>0</v>
      </c>
      <c r="AE118" s="241">
        <v>0</v>
      </c>
      <c r="AF118" s="241">
        <v>0</v>
      </c>
      <c r="AG118" s="241">
        <v>0</v>
      </c>
      <c r="AH118" s="241">
        <v>0</v>
      </c>
      <c r="AI118" s="241">
        <v>0</v>
      </c>
      <c r="AJ118" s="241">
        <v>0</v>
      </c>
      <c r="AK118" s="241">
        <v>0</v>
      </c>
      <c r="AL118" s="241">
        <v>0</v>
      </c>
      <c r="AM118" s="241">
        <v>0</v>
      </c>
      <c r="AN118" s="241">
        <v>0</v>
      </c>
      <c r="AO118" s="241">
        <v>0</v>
      </c>
      <c r="AP118" s="241">
        <v>0</v>
      </c>
      <c r="AQ118" s="241">
        <v>0</v>
      </c>
      <c r="AR118" s="241">
        <v>0</v>
      </c>
      <c r="AS118" s="241">
        <v>0</v>
      </c>
      <c r="AT118" s="241">
        <v>0</v>
      </c>
      <c r="AU118" s="241">
        <v>0</v>
      </c>
      <c r="AV118" s="241">
        <v>0</v>
      </c>
      <c r="AW118" s="241">
        <v>0</v>
      </c>
      <c r="AX118" s="241">
        <v>0</v>
      </c>
      <c r="AY118" s="241">
        <v>0</v>
      </c>
      <c r="AZ118" s="241">
        <v>0</v>
      </c>
      <c r="BA118" s="241">
        <v>0</v>
      </c>
      <c r="BB118" s="241">
        <v>620672.5</v>
      </c>
      <c r="BC118" s="241">
        <v>23309.7</v>
      </c>
      <c r="BD118" s="241">
        <v>4007.1</v>
      </c>
      <c r="BE118" s="241">
        <v>449469077.371404</v>
      </c>
      <c r="BF118" s="241">
        <v>98984.7</v>
      </c>
      <c r="BG118" s="241">
        <v>83061.6</v>
      </c>
      <c r="BH118" s="241">
        <v>495.7</v>
      </c>
      <c r="BI118" s="241">
        <v>1933624.1</v>
      </c>
      <c r="BJ118" s="241">
        <v>1044562.1</v>
      </c>
      <c r="BK118" s="241">
        <v>165464.6</v>
      </c>
      <c r="BL118" s="241">
        <v>4314.7</v>
      </c>
      <c r="BM118" s="241">
        <v>5283.3</v>
      </c>
      <c r="BN118" s="241">
        <v>300.2</v>
      </c>
      <c r="BO118" s="241">
        <v>17575.7</v>
      </c>
      <c r="BP118" s="241">
        <v>29350.6</v>
      </c>
      <c r="BQ118" s="241">
        <v>0</v>
      </c>
      <c r="BR118" s="241">
        <v>0</v>
      </c>
      <c r="BS118" s="241">
        <v>0</v>
      </c>
      <c r="BT118" s="241">
        <v>0</v>
      </c>
      <c r="BU118" s="241">
        <v>56806.9663293423</v>
      </c>
      <c r="BV118" s="241">
        <v>17213</v>
      </c>
      <c r="BW118" s="241">
        <v>301941.5</v>
      </c>
      <c r="BX118" s="241">
        <v>3176.2</v>
      </c>
      <c r="BY118" s="241">
        <v>32475.5</v>
      </c>
      <c r="BZ118" s="241">
        <v>1025.8</v>
      </c>
      <c r="CA118" s="241">
        <v>0</v>
      </c>
      <c r="CB118" s="241">
        <v>25</v>
      </c>
      <c r="CC118" s="241">
        <v>6825.2</v>
      </c>
      <c r="CD118" s="241">
        <v>0</v>
      </c>
      <c r="CE118" s="241">
        <v>4193.4</v>
      </c>
      <c r="CF118" s="241">
        <v>3843.9</v>
      </c>
      <c r="CG118" s="241">
        <v>1399.1</v>
      </c>
      <c r="CH118" s="241">
        <v>0</v>
      </c>
      <c r="CI118" s="241">
        <v>0</v>
      </c>
      <c r="CJ118" s="241">
        <v>0</v>
      </c>
      <c r="CK118" s="241">
        <v>0</v>
      </c>
      <c r="CL118" s="241">
        <v>47.4</v>
      </c>
      <c r="CM118" s="241">
        <v>101</v>
      </c>
      <c r="CN118" s="241">
        <v>178.1</v>
      </c>
      <c r="CO118" s="241">
        <v>282.3</v>
      </c>
      <c r="CP118" s="241">
        <v>0</v>
      </c>
      <c r="CQ118" s="241">
        <f t="shared" si="1"/>
        <v>453929618.337733</v>
      </c>
    </row>
    <row r="119" ht="15.5" spans="1:95">
      <c r="A119" s="240" t="s">
        <v>333</v>
      </c>
      <c r="B119" s="239" t="s">
        <v>378</v>
      </c>
      <c r="C119" s="239" t="s">
        <v>379</v>
      </c>
      <c r="D119" s="241">
        <v>0</v>
      </c>
      <c r="E119" s="241">
        <v>0</v>
      </c>
      <c r="F119" s="241">
        <v>0</v>
      </c>
      <c r="G119" s="241">
        <v>0</v>
      </c>
      <c r="H119" s="241">
        <v>0</v>
      </c>
      <c r="I119" s="241">
        <v>0</v>
      </c>
      <c r="J119" s="241">
        <v>0</v>
      </c>
      <c r="K119" s="241">
        <v>0</v>
      </c>
      <c r="L119" s="241">
        <v>0</v>
      </c>
      <c r="M119" s="241">
        <v>0</v>
      </c>
      <c r="N119" s="241">
        <v>0</v>
      </c>
      <c r="O119" s="241">
        <v>0</v>
      </c>
      <c r="P119" s="241">
        <v>0</v>
      </c>
      <c r="Q119" s="241">
        <v>0</v>
      </c>
      <c r="R119" s="241">
        <v>0</v>
      </c>
      <c r="S119" s="241">
        <v>0</v>
      </c>
      <c r="T119" s="241">
        <v>0</v>
      </c>
      <c r="U119" s="241">
        <v>0</v>
      </c>
      <c r="V119" s="241">
        <v>0</v>
      </c>
      <c r="W119" s="241">
        <v>0</v>
      </c>
      <c r="X119" s="241">
        <v>0</v>
      </c>
      <c r="Y119" s="241">
        <v>0</v>
      </c>
      <c r="Z119" s="241">
        <v>0</v>
      </c>
      <c r="AA119" s="241">
        <v>0</v>
      </c>
      <c r="AB119" s="241">
        <v>0</v>
      </c>
      <c r="AC119" s="241">
        <v>0</v>
      </c>
      <c r="AD119" s="241">
        <v>0</v>
      </c>
      <c r="AE119" s="241">
        <v>0</v>
      </c>
      <c r="AF119" s="241">
        <v>0</v>
      </c>
      <c r="AG119" s="241">
        <v>0</v>
      </c>
      <c r="AH119" s="241">
        <v>0</v>
      </c>
      <c r="AI119" s="241">
        <v>0</v>
      </c>
      <c r="AJ119" s="241">
        <v>0</v>
      </c>
      <c r="AK119" s="241">
        <v>0</v>
      </c>
      <c r="AL119" s="241">
        <v>0</v>
      </c>
      <c r="AM119" s="241">
        <v>0</v>
      </c>
      <c r="AN119" s="241">
        <v>0</v>
      </c>
      <c r="AO119" s="241">
        <v>0</v>
      </c>
      <c r="AP119" s="241">
        <v>0</v>
      </c>
      <c r="AQ119" s="241">
        <v>0</v>
      </c>
      <c r="AR119" s="241">
        <v>0</v>
      </c>
      <c r="AS119" s="241">
        <v>0</v>
      </c>
      <c r="AT119" s="241">
        <v>0</v>
      </c>
      <c r="AU119" s="241">
        <v>0</v>
      </c>
      <c r="AV119" s="241">
        <v>0</v>
      </c>
      <c r="AW119" s="241">
        <v>0</v>
      </c>
      <c r="AX119" s="241">
        <v>0</v>
      </c>
      <c r="AY119" s="241">
        <v>0</v>
      </c>
      <c r="AZ119" s="241">
        <v>0</v>
      </c>
      <c r="BA119" s="241">
        <v>0</v>
      </c>
      <c r="BB119" s="241">
        <v>0</v>
      </c>
      <c r="BC119" s="241">
        <v>1919</v>
      </c>
      <c r="BD119" s="241">
        <v>0</v>
      </c>
      <c r="BE119" s="241">
        <v>12570</v>
      </c>
      <c r="BF119" s="241">
        <v>1980630.73691241</v>
      </c>
      <c r="BG119" s="241">
        <v>0</v>
      </c>
      <c r="BH119" s="241">
        <v>0</v>
      </c>
      <c r="BI119" s="241">
        <v>22386.1</v>
      </c>
      <c r="BJ119" s="241">
        <v>444.5</v>
      </c>
      <c r="BK119" s="241">
        <v>0</v>
      </c>
      <c r="BL119" s="241">
        <v>0</v>
      </c>
      <c r="BM119" s="241">
        <v>0</v>
      </c>
      <c r="BN119" s="241">
        <v>0</v>
      </c>
      <c r="BO119" s="241">
        <v>0</v>
      </c>
      <c r="BP119" s="241">
        <v>0</v>
      </c>
      <c r="BQ119" s="241">
        <v>0</v>
      </c>
      <c r="BR119" s="241">
        <v>0</v>
      </c>
      <c r="BS119" s="241">
        <v>0</v>
      </c>
      <c r="BT119" s="241">
        <v>0</v>
      </c>
      <c r="BU119" s="241">
        <v>899.4</v>
      </c>
      <c r="BV119" s="241">
        <v>0</v>
      </c>
      <c r="BW119" s="241">
        <v>111.4</v>
      </c>
      <c r="BX119" s="241">
        <v>0</v>
      </c>
      <c r="BY119" s="241">
        <v>0</v>
      </c>
      <c r="BZ119" s="241">
        <v>0</v>
      </c>
      <c r="CA119" s="241">
        <v>0</v>
      </c>
      <c r="CB119" s="241">
        <v>0</v>
      </c>
      <c r="CC119" s="241">
        <v>240.3</v>
      </c>
      <c r="CD119" s="241">
        <v>0</v>
      </c>
      <c r="CE119" s="241">
        <v>0</v>
      </c>
      <c r="CF119" s="241">
        <v>0</v>
      </c>
      <c r="CG119" s="241">
        <v>0</v>
      </c>
      <c r="CH119" s="241">
        <v>0</v>
      </c>
      <c r="CI119" s="241">
        <v>0</v>
      </c>
      <c r="CJ119" s="241">
        <v>0</v>
      </c>
      <c r="CK119" s="241">
        <v>0</v>
      </c>
      <c r="CL119" s="241">
        <v>0</v>
      </c>
      <c r="CM119" s="241">
        <v>0</v>
      </c>
      <c r="CN119" s="241">
        <v>0</v>
      </c>
      <c r="CO119" s="241">
        <v>54.6</v>
      </c>
      <c r="CP119" s="241">
        <v>0</v>
      </c>
      <c r="CQ119" s="241">
        <f t="shared" si="1"/>
        <v>2019256.03691241</v>
      </c>
    </row>
    <row r="120" ht="15.5" spans="1:95">
      <c r="A120" s="240" t="s">
        <v>333</v>
      </c>
      <c r="B120" s="239" t="s">
        <v>380</v>
      </c>
      <c r="C120" s="239" t="s">
        <v>381</v>
      </c>
      <c r="D120" s="241">
        <v>0</v>
      </c>
      <c r="E120" s="241">
        <v>0</v>
      </c>
      <c r="F120" s="241">
        <v>0</v>
      </c>
      <c r="G120" s="241">
        <v>0</v>
      </c>
      <c r="H120" s="241">
        <v>0</v>
      </c>
      <c r="I120" s="241">
        <v>0</v>
      </c>
      <c r="J120" s="241">
        <v>0</v>
      </c>
      <c r="K120" s="241">
        <v>0</v>
      </c>
      <c r="L120" s="241">
        <v>0</v>
      </c>
      <c r="M120" s="241">
        <v>0</v>
      </c>
      <c r="N120" s="241">
        <v>0</v>
      </c>
      <c r="O120" s="241">
        <v>0</v>
      </c>
      <c r="P120" s="241">
        <v>0</v>
      </c>
      <c r="Q120" s="241">
        <v>0</v>
      </c>
      <c r="R120" s="241">
        <v>0</v>
      </c>
      <c r="S120" s="241">
        <v>0</v>
      </c>
      <c r="T120" s="241">
        <v>0</v>
      </c>
      <c r="U120" s="241">
        <v>0</v>
      </c>
      <c r="V120" s="241">
        <v>0</v>
      </c>
      <c r="W120" s="241">
        <v>0</v>
      </c>
      <c r="X120" s="241">
        <v>0</v>
      </c>
      <c r="Y120" s="241">
        <v>0</v>
      </c>
      <c r="Z120" s="241">
        <v>0</v>
      </c>
      <c r="AA120" s="241">
        <v>0</v>
      </c>
      <c r="AB120" s="241">
        <v>0</v>
      </c>
      <c r="AC120" s="241">
        <v>0</v>
      </c>
      <c r="AD120" s="241">
        <v>0</v>
      </c>
      <c r="AE120" s="241">
        <v>0</v>
      </c>
      <c r="AF120" s="241">
        <v>0</v>
      </c>
      <c r="AG120" s="241">
        <v>0</v>
      </c>
      <c r="AH120" s="241">
        <v>0</v>
      </c>
      <c r="AI120" s="241">
        <v>0</v>
      </c>
      <c r="AJ120" s="241">
        <v>0</v>
      </c>
      <c r="AK120" s="241">
        <v>0</v>
      </c>
      <c r="AL120" s="241">
        <v>0</v>
      </c>
      <c r="AM120" s="241">
        <v>0</v>
      </c>
      <c r="AN120" s="241">
        <v>0</v>
      </c>
      <c r="AO120" s="241">
        <v>0</v>
      </c>
      <c r="AP120" s="241">
        <v>0</v>
      </c>
      <c r="AQ120" s="241">
        <v>0</v>
      </c>
      <c r="AR120" s="241">
        <v>0</v>
      </c>
      <c r="AS120" s="241">
        <v>0</v>
      </c>
      <c r="AT120" s="241">
        <v>0</v>
      </c>
      <c r="AU120" s="241">
        <v>0</v>
      </c>
      <c r="AV120" s="241">
        <v>0</v>
      </c>
      <c r="AW120" s="241">
        <v>0</v>
      </c>
      <c r="AX120" s="241">
        <v>0</v>
      </c>
      <c r="AY120" s="241">
        <v>0</v>
      </c>
      <c r="AZ120" s="241">
        <v>0</v>
      </c>
      <c r="BA120" s="241">
        <v>0</v>
      </c>
      <c r="BB120" s="241">
        <v>75797.6</v>
      </c>
      <c r="BC120" s="241">
        <v>418.2</v>
      </c>
      <c r="BD120" s="241">
        <v>0</v>
      </c>
      <c r="BE120" s="241">
        <v>90980</v>
      </c>
      <c r="BF120" s="241">
        <v>63983476.1798949</v>
      </c>
      <c r="BG120" s="241">
        <v>0</v>
      </c>
      <c r="BH120" s="241">
        <v>0</v>
      </c>
      <c r="BI120" s="241">
        <v>1032361.8</v>
      </c>
      <c r="BJ120" s="241">
        <v>39413.3</v>
      </c>
      <c r="BK120" s="241">
        <v>0</v>
      </c>
      <c r="BL120" s="241">
        <v>0</v>
      </c>
      <c r="BM120" s="241">
        <v>0</v>
      </c>
      <c r="BN120" s="241">
        <v>0</v>
      </c>
      <c r="BO120" s="241">
        <v>0</v>
      </c>
      <c r="BP120" s="241">
        <v>0</v>
      </c>
      <c r="BQ120" s="241">
        <v>0</v>
      </c>
      <c r="BR120" s="241">
        <v>0</v>
      </c>
      <c r="BS120" s="241">
        <v>0</v>
      </c>
      <c r="BT120" s="241">
        <v>0</v>
      </c>
      <c r="BU120" s="241">
        <v>3175.67018945034</v>
      </c>
      <c r="BV120" s="241">
        <v>1512.1</v>
      </c>
      <c r="BW120" s="241">
        <v>28383.4</v>
      </c>
      <c r="BX120" s="241">
        <v>0</v>
      </c>
      <c r="BY120" s="241">
        <v>159143.6</v>
      </c>
      <c r="BZ120" s="241">
        <v>0</v>
      </c>
      <c r="CA120" s="241">
        <v>0</v>
      </c>
      <c r="CB120" s="241">
        <v>0</v>
      </c>
      <c r="CC120" s="241">
        <v>30.2</v>
      </c>
      <c r="CD120" s="241">
        <v>0</v>
      </c>
      <c r="CE120" s="241">
        <v>0</v>
      </c>
      <c r="CF120" s="241">
        <v>0</v>
      </c>
      <c r="CG120" s="241">
        <v>1693.9</v>
      </c>
      <c r="CH120" s="241">
        <v>0</v>
      </c>
      <c r="CI120" s="241">
        <v>0</v>
      </c>
      <c r="CJ120" s="241">
        <v>0</v>
      </c>
      <c r="CK120" s="241">
        <v>0</v>
      </c>
      <c r="CL120" s="241">
        <v>9</v>
      </c>
      <c r="CM120" s="241">
        <v>132.1</v>
      </c>
      <c r="CN120" s="241">
        <v>0</v>
      </c>
      <c r="CO120" s="241">
        <v>0</v>
      </c>
      <c r="CP120" s="241">
        <v>0</v>
      </c>
      <c r="CQ120" s="241">
        <f t="shared" si="1"/>
        <v>65416527.0500843</v>
      </c>
    </row>
    <row r="121" ht="15.5" spans="1:95">
      <c r="A121" s="240" t="s">
        <v>333</v>
      </c>
      <c r="B121" s="239" t="s">
        <v>382</v>
      </c>
      <c r="C121" s="239" t="s">
        <v>383</v>
      </c>
      <c r="D121" s="241">
        <v>0</v>
      </c>
      <c r="E121" s="241">
        <v>0</v>
      </c>
      <c r="F121" s="241">
        <v>0</v>
      </c>
      <c r="G121" s="241">
        <v>0</v>
      </c>
      <c r="H121" s="241">
        <v>0</v>
      </c>
      <c r="I121" s="241">
        <v>0</v>
      </c>
      <c r="J121" s="241">
        <v>0</v>
      </c>
      <c r="K121" s="241">
        <v>0</v>
      </c>
      <c r="L121" s="241">
        <v>0</v>
      </c>
      <c r="M121" s="241">
        <v>0</v>
      </c>
      <c r="N121" s="241">
        <v>0</v>
      </c>
      <c r="O121" s="241">
        <v>0</v>
      </c>
      <c r="P121" s="241">
        <v>0</v>
      </c>
      <c r="Q121" s="241">
        <v>0</v>
      </c>
      <c r="R121" s="241">
        <v>0</v>
      </c>
      <c r="S121" s="241">
        <v>0</v>
      </c>
      <c r="T121" s="241">
        <v>0</v>
      </c>
      <c r="U121" s="241">
        <v>0</v>
      </c>
      <c r="V121" s="241">
        <v>0</v>
      </c>
      <c r="W121" s="241">
        <v>0</v>
      </c>
      <c r="X121" s="241">
        <v>0</v>
      </c>
      <c r="Y121" s="241">
        <v>0</v>
      </c>
      <c r="Z121" s="241">
        <v>0</v>
      </c>
      <c r="AA121" s="241">
        <v>0</v>
      </c>
      <c r="AB121" s="241">
        <v>0</v>
      </c>
      <c r="AC121" s="241">
        <v>0</v>
      </c>
      <c r="AD121" s="241">
        <v>0</v>
      </c>
      <c r="AE121" s="241">
        <v>0</v>
      </c>
      <c r="AF121" s="241">
        <v>0</v>
      </c>
      <c r="AG121" s="241">
        <v>0</v>
      </c>
      <c r="AH121" s="241">
        <v>0</v>
      </c>
      <c r="AI121" s="241">
        <v>0</v>
      </c>
      <c r="AJ121" s="241">
        <v>0</v>
      </c>
      <c r="AK121" s="241">
        <v>0</v>
      </c>
      <c r="AL121" s="241">
        <v>0</v>
      </c>
      <c r="AM121" s="241">
        <v>0</v>
      </c>
      <c r="AN121" s="241">
        <v>0</v>
      </c>
      <c r="AO121" s="241">
        <v>0</v>
      </c>
      <c r="AP121" s="241">
        <v>0</v>
      </c>
      <c r="AQ121" s="241">
        <v>0</v>
      </c>
      <c r="AR121" s="241">
        <v>0</v>
      </c>
      <c r="AS121" s="241">
        <v>0</v>
      </c>
      <c r="AT121" s="241">
        <v>0</v>
      </c>
      <c r="AU121" s="241">
        <v>0</v>
      </c>
      <c r="AV121" s="241">
        <v>0</v>
      </c>
      <c r="AW121" s="241">
        <v>0</v>
      </c>
      <c r="AX121" s="241">
        <v>0</v>
      </c>
      <c r="AY121" s="241">
        <v>0</v>
      </c>
      <c r="AZ121" s="241">
        <v>0</v>
      </c>
      <c r="BA121" s="241">
        <v>0</v>
      </c>
      <c r="BB121" s="241">
        <v>48874.7367409932</v>
      </c>
      <c r="BC121" s="241">
        <v>193.077777599151</v>
      </c>
      <c r="BD121" s="241">
        <v>0</v>
      </c>
      <c r="BE121" s="241">
        <v>24315.1877883703</v>
      </c>
      <c r="BF121" s="241">
        <v>23254.5583251612</v>
      </c>
      <c r="BG121" s="241">
        <v>55950462.4860799</v>
      </c>
      <c r="BH121" s="241">
        <v>0</v>
      </c>
      <c r="BI121" s="241">
        <v>19782.4968490266</v>
      </c>
      <c r="BJ121" s="241">
        <v>145.22564828063</v>
      </c>
      <c r="BK121" s="241">
        <v>0</v>
      </c>
      <c r="BL121" s="241">
        <v>0</v>
      </c>
      <c r="BM121" s="241">
        <v>0</v>
      </c>
      <c r="BN121" s="241">
        <v>0</v>
      </c>
      <c r="BO121" s="241">
        <v>0</v>
      </c>
      <c r="BP121" s="241">
        <v>0</v>
      </c>
      <c r="BQ121" s="241">
        <v>0</v>
      </c>
      <c r="BR121" s="241">
        <v>0</v>
      </c>
      <c r="BS121" s="241">
        <v>0</v>
      </c>
      <c r="BT121" s="241">
        <v>0</v>
      </c>
      <c r="BU121" s="241">
        <v>0</v>
      </c>
      <c r="BV121" s="241">
        <v>0</v>
      </c>
      <c r="BW121" s="241">
        <v>1663.88159735061</v>
      </c>
      <c r="BX121" s="241">
        <v>0</v>
      </c>
      <c r="BY121" s="241">
        <v>0</v>
      </c>
      <c r="BZ121" s="241">
        <v>0</v>
      </c>
      <c r="CA121" s="241">
        <v>0</v>
      </c>
      <c r="CB121" s="241">
        <v>0</v>
      </c>
      <c r="CC121" s="241">
        <v>0</v>
      </c>
      <c r="CD121" s="241">
        <v>0</v>
      </c>
      <c r="CE121" s="241">
        <v>0</v>
      </c>
      <c r="CF121" s="241">
        <v>0</v>
      </c>
      <c r="CG121" s="241">
        <v>0</v>
      </c>
      <c r="CH121" s="241">
        <v>0</v>
      </c>
      <c r="CI121" s="241">
        <v>0</v>
      </c>
      <c r="CJ121" s="241">
        <v>0</v>
      </c>
      <c r="CK121" s="241">
        <v>0</v>
      </c>
      <c r="CL121" s="241">
        <v>0</v>
      </c>
      <c r="CM121" s="241">
        <v>0</v>
      </c>
      <c r="CN121" s="241">
        <v>0</v>
      </c>
      <c r="CO121" s="241">
        <v>0</v>
      </c>
      <c r="CP121" s="241">
        <v>0</v>
      </c>
      <c r="CQ121" s="241">
        <f t="shared" si="1"/>
        <v>56068691.6508067</v>
      </c>
    </row>
    <row r="122" ht="15.5" spans="1:95">
      <c r="A122" s="240" t="s">
        <v>333</v>
      </c>
      <c r="B122" s="239" t="s">
        <v>384</v>
      </c>
      <c r="C122" s="239" t="s">
        <v>385</v>
      </c>
      <c r="D122" s="241">
        <v>0</v>
      </c>
      <c r="E122" s="241">
        <v>0</v>
      </c>
      <c r="F122" s="241">
        <v>0</v>
      </c>
      <c r="G122" s="241">
        <v>0</v>
      </c>
      <c r="H122" s="241">
        <v>0</v>
      </c>
      <c r="I122" s="241">
        <v>0</v>
      </c>
      <c r="J122" s="241">
        <v>0</v>
      </c>
      <c r="K122" s="241">
        <v>0</v>
      </c>
      <c r="L122" s="241">
        <v>0</v>
      </c>
      <c r="M122" s="241">
        <v>0</v>
      </c>
      <c r="N122" s="241">
        <v>0</v>
      </c>
      <c r="O122" s="241">
        <v>0</v>
      </c>
      <c r="P122" s="241">
        <v>0</v>
      </c>
      <c r="Q122" s="241">
        <v>0</v>
      </c>
      <c r="R122" s="241">
        <v>0</v>
      </c>
      <c r="S122" s="241">
        <v>0</v>
      </c>
      <c r="T122" s="241">
        <v>0</v>
      </c>
      <c r="U122" s="241">
        <v>0</v>
      </c>
      <c r="V122" s="241">
        <v>0</v>
      </c>
      <c r="W122" s="241">
        <v>0</v>
      </c>
      <c r="X122" s="241">
        <v>0</v>
      </c>
      <c r="Y122" s="241">
        <v>0</v>
      </c>
      <c r="Z122" s="241">
        <v>0</v>
      </c>
      <c r="AA122" s="241">
        <v>0</v>
      </c>
      <c r="AB122" s="241">
        <v>0</v>
      </c>
      <c r="AC122" s="241">
        <v>0</v>
      </c>
      <c r="AD122" s="241">
        <v>0</v>
      </c>
      <c r="AE122" s="241">
        <v>0</v>
      </c>
      <c r="AF122" s="241">
        <v>0</v>
      </c>
      <c r="AG122" s="241">
        <v>0</v>
      </c>
      <c r="AH122" s="241">
        <v>0</v>
      </c>
      <c r="AI122" s="241">
        <v>0</v>
      </c>
      <c r="AJ122" s="241">
        <v>0</v>
      </c>
      <c r="AK122" s="241">
        <v>0</v>
      </c>
      <c r="AL122" s="241">
        <v>0</v>
      </c>
      <c r="AM122" s="241">
        <v>0</v>
      </c>
      <c r="AN122" s="241">
        <v>0</v>
      </c>
      <c r="AO122" s="241">
        <v>0</v>
      </c>
      <c r="AP122" s="241">
        <v>0</v>
      </c>
      <c r="AQ122" s="241">
        <v>0</v>
      </c>
      <c r="AR122" s="241">
        <v>0</v>
      </c>
      <c r="AS122" s="241">
        <v>0</v>
      </c>
      <c r="AT122" s="241">
        <v>0</v>
      </c>
      <c r="AU122" s="241">
        <v>0</v>
      </c>
      <c r="AV122" s="241">
        <v>0</v>
      </c>
      <c r="AW122" s="241">
        <v>0</v>
      </c>
      <c r="AX122" s="241">
        <v>0</v>
      </c>
      <c r="AY122" s="241">
        <v>0</v>
      </c>
      <c r="AZ122" s="241">
        <v>0</v>
      </c>
      <c r="BA122" s="241">
        <v>0</v>
      </c>
      <c r="BB122" s="241">
        <v>21862.1632590068</v>
      </c>
      <c r="BC122" s="241">
        <v>162435.322222401</v>
      </c>
      <c r="BD122" s="241">
        <v>0</v>
      </c>
      <c r="BE122" s="241">
        <v>11657.6122116297</v>
      </c>
      <c r="BF122" s="241">
        <v>6262.14167483883</v>
      </c>
      <c r="BG122" s="241">
        <v>16046713.2197927</v>
      </c>
      <c r="BH122" s="241">
        <v>0</v>
      </c>
      <c r="BI122" s="241">
        <v>84072.8031509734</v>
      </c>
      <c r="BJ122" s="241">
        <v>5373.17435171937</v>
      </c>
      <c r="BK122" s="241">
        <v>0</v>
      </c>
      <c r="BL122" s="241">
        <v>111.8</v>
      </c>
      <c r="BM122" s="241">
        <v>0</v>
      </c>
      <c r="BN122" s="241">
        <v>0</v>
      </c>
      <c r="BO122" s="241">
        <v>0</v>
      </c>
      <c r="BP122" s="241">
        <v>20495.3</v>
      </c>
      <c r="BQ122" s="241">
        <v>0</v>
      </c>
      <c r="BR122" s="241">
        <v>0</v>
      </c>
      <c r="BS122" s="241">
        <v>0</v>
      </c>
      <c r="BT122" s="241">
        <v>0</v>
      </c>
      <c r="BU122" s="241">
        <v>16012.9</v>
      </c>
      <c r="BV122" s="241">
        <v>0</v>
      </c>
      <c r="BW122" s="241">
        <v>12702.3184026494</v>
      </c>
      <c r="BX122" s="241">
        <v>0</v>
      </c>
      <c r="BY122" s="241">
        <v>0</v>
      </c>
      <c r="BZ122" s="241">
        <v>515.6</v>
      </c>
      <c r="CA122" s="241">
        <v>0</v>
      </c>
      <c r="CB122" s="241">
        <v>0</v>
      </c>
      <c r="CC122" s="241">
        <v>0</v>
      </c>
      <c r="CD122" s="241">
        <v>0</v>
      </c>
      <c r="CE122" s="241">
        <v>0</v>
      </c>
      <c r="CF122" s="241">
        <v>0</v>
      </c>
      <c r="CG122" s="241">
        <v>0</v>
      </c>
      <c r="CH122" s="241">
        <v>1806.2</v>
      </c>
      <c r="CI122" s="241">
        <v>0</v>
      </c>
      <c r="CJ122" s="241">
        <v>0</v>
      </c>
      <c r="CK122" s="241">
        <v>0</v>
      </c>
      <c r="CL122" s="241">
        <v>0</v>
      </c>
      <c r="CM122" s="241">
        <v>0</v>
      </c>
      <c r="CN122" s="241">
        <v>0</v>
      </c>
      <c r="CO122" s="241">
        <v>97.7</v>
      </c>
      <c r="CP122" s="241">
        <v>0</v>
      </c>
      <c r="CQ122" s="241">
        <f t="shared" si="1"/>
        <v>16390118.2550659</v>
      </c>
    </row>
    <row r="123" ht="15.5" spans="1:95">
      <c r="A123" s="240" t="s">
        <v>333</v>
      </c>
      <c r="B123" s="239" t="s">
        <v>386</v>
      </c>
      <c r="C123" s="239" t="s">
        <v>387</v>
      </c>
      <c r="D123" s="241">
        <v>0</v>
      </c>
      <c r="E123" s="241">
        <v>0</v>
      </c>
      <c r="F123" s="241">
        <v>0</v>
      </c>
      <c r="G123" s="241">
        <v>0</v>
      </c>
      <c r="H123" s="241">
        <v>0</v>
      </c>
      <c r="I123" s="241">
        <v>0</v>
      </c>
      <c r="J123" s="241">
        <v>0</v>
      </c>
      <c r="K123" s="241">
        <v>0</v>
      </c>
      <c r="L123" s="241">
        <v>0</v>
      </c>
      <c r="M123" s="241">
        <v>0</v>
      </c>
      <c r="N123" s="241">
        <v>0</v>
      </c>
      <c r="O123" s="241">
        <v>0</v>
      </c>
      <c r="P123" s="241">
        <v>0</v>
      </c>
      <c r="Q123" s="241">
        <v>0</v>
      </c>
      <c r="R123" s="241">
        <v>0</v>
      </c>
      <c r="S123" s="241">
        <v>0</v>
      </c>
      <c r="T123" s="241">
        <v>0</v>
      </c>
      <c r="U123" s="241">
        <v>0</v>
      </c>
      <c r="V123" s="241">
        <v>0</v>
      </c>
      <c r="W123" s="241">
        <v>0</v>
      </c>
      <c r="X123" s="241">
        <v>0</v>
      </c>
      <c r="Y123" s="241">
        <v>0</v>
      </c>
      <c r="Z123" s="241">
        <v>0</v>
      </c>
      <c r="AA123" s="241">
        <v>0</v>
      </c>
      <c r="AB123" s="241">
        <v>0</v>
      </c>
      <c r="AC123" s="241">
        <v>0</v>
      </c>
      <c r="AD123" s="241">
        <v>0</v>
      </c>
      <c r="AE123" s="241">
        <v>0</v>
      </c>
      <c r="AF123" s="241">
        <v>0</v>
      </c>
      <c r="AG123" s="241">
        <v>0</v>
      </c>
      <c r="AH123" s="241">
        <v>0</v>
      </c>
      <c r="AI123" s="241">
        <v>0</v>
      </c>
      <c r="AJ123" s="241">
        <v>0</v>
      </c>
      <c r="AK123" s="241">
        <v>0</v>
      </c>
      <c r="AL123" s="241">
        <v>0</v>
      </c>
      <c r="AM123" s="241">
        <v>0</v>
      </c>
      <c r="AN123" s="241">
        <v>0</v>
      </c>
      <c r="AO123" s="241">
        <v>0</v>
      </c>
      <c r="AP123" s="241">
        <v>0</v>
      </c>
      <c r="AQ123" s="241">
        <v>0</v>
      </c>
      <c r="AR123" s="241">
        <v>0</v>
      </c>
      <c r="AS123" s="241">
        <v>0</v>
      </c>
      <c r="AT123" s="241">
        <v>0</v>
      </c>
      <c r="AU123" s="241">
        <v>0</v>
      </c>
      <c r="AV123" s="241">
        <v>0</v>
      </c>
      <c r="AW123" s="241">
        <v>0</v>
      </c>
      <c r="AX123" s="241">
        <v>0</v>
      </c>
      <c r="AY123" s="241">
        <v>0</v>
      </c>
      <c r="AZ123" s="241">
        <v>0</v>
      </c>
      <c r="BA123" s="241">
        <v>0</v>
      </c>
      <c r="BB123" s="241">
        <v>577</v>
      </c>
      <c r="BC123" s="241">
        <v>6973.1</v>
      </c>
      <c r="BD123" s="241">
        <v>0</v>
      </c>
      <c r="BE123" s="241">
        <v>186.2</v>
      </c>
      <c r="BF123" s="241">
        <v>0</v>
      </c>
      <c r="BG123" s="241">
        <v>0</v>
      </c>
      <c r="BH123" s="241">
        <v>29218064.1580475</v>
      </c>
      <c r="BI123" s="241">
        <v>3.5</v>
      </c>
      <c r="BJ123" s="241">
        <v>2753.6</v>
      </c>
      <c r="BK123" s="241">
        <v>0</v>
      </c>
      <c r="BL123" s="241">
        <v>0</v>
      </c>
      <c r="BM123" s="241">
        <v>0</v>
      </c>
      <c r="BN123" s="241">
        <v>0</v>
      </c>
      <c r="BO123" s="241">
        <v>0</v>
      </c>
      <c r="BP123" s="241">
        <v>4732.2</v>
      </c>
      <c r="BQ123" s="241">
        <v>0</v>
      </c>
      <c r="BR123" s="241">
        <v>0</v>
      </c>
      <c r="BS123" s="241">
        <v>0</v>
      </c>
      <c r="BT123" s="241">
        <v>0</v>
      </c>
      <c r="BU123" s="241">
        <v>0</v>
      </c>
      <c r="BV123" s="241">
        <v>0</v>
      </c>
      <c r="BW123" s="241">
        <v>7451</v>
      </c>
      <c r="BX123" s="241">
        <v>0</v>
      </c>
      <c r="BY123" s="241">
        <v>6324.5</v>
      </c>
      <c r="BZ123" s="241">
        <v>46.1</v>
      </c>
      <c r="CA123" s="241">
        <v>195182</v>
      </c>
      <c r="CB123" s="241">
        <v>0</v>
      </c>
      <c r="CC123" s="241">
        <v>0</v>
      </c>
      <c r="CD123" s="241">
        <v>0</v>
      </c>
      <c r="CE123" s="241">
        <v>0</v>
      </c>
      <c r="CF123" s="241">
        <v>0</v>
      </c>
      <c r="CG123" s="241">
        <v>0</v>
      </c>
      <c r="CH123" s="241">
        <v>0</v>
      </c>
      <c r="CI123" s="241">
        <v>0</v>
      </c>
      <c r="CJ123" s="241">
        <v>0</v>
      </c>
      <c r="CK123" s="241">
        <v>0</v>
      </c>
      <c r="CL123" s="241">
        <v>0</v>
      </c>
      <c r="CM123" s="241">
        <v>0</v>
      </c>
      <c r="CN123" s="241">
        <v>0</v>
      </c>
      <c r="CO123" s="241">
        <v>0</v>
      </c>
      <c r="CP123" s="241">
        <v>0</v>
      </c>
      <c r="CQ123" s="241">
        <f t="shared" si="1"/>
        <v>29442293.3580475</v>
      </c>
    </row>
    <row r="124" ht="15.5" spans="1:95">
      <c r="A124" s="240" t="s">
        <v>333</v>
      </c>
      <c r="B124" s="239" t="s">
        <v>388</v>
      </c>
      <c r="C124" s="239" t="s">
        <v>389</v>
      </c>
      <c r="D124" s="241">
        <v>0</v>
      </c>
      <c r="E124" s="241">
        <v>0</v>
      </c>
      <c r="F124" s="241">
        <v>0</v>
      </c>
      <c r="G124" s="241">
        <v>0</v>
      </c>
      <c r="H124" s="241">
        <v>0</v>
      </c>
      <c r="I124" s="241">
        <v>0</v>
      </c>
      <c r="J124" s="241">
        <v>0</v>
      </c>
      <c r="K124" s="241">
        <v>0</v>
      </c>
      <c r="L124" s="241">
        <v>0</v>
      </c>
      <c r="M124" s="241">
        <v>0</v>
      </c>
      <c r="N124" s="241">
        <v>0</v>
      </c>
      <c r="O124" s="241">
        <v>0</v>
      </c>
      <c r="P124" s="241">
        <v>0</v>
      </c>
      <c r="Q124" s="241">
        <v>0</v>
      </c>
      <c r="R124" s="241">
        <v>0</v>
      </c>
      <c r="S124" s="241">
        <v>0</v>
      </c>
      <c r="T124" s="241">
        <v>0</v>
      </c>
      <c r="U124" s="241">
        <v>0</v>
      </c>
      <c r="V124" s="241">
        <v>0</v>
      </c>
      <c r="W124" s="241">
        <v>0</v>
      </c>
      <c r="X124" s="241">
        <v>0</v>
      </c>
      <c r="Y124" s="241">
        <v>0</v>
      </c>
      <c r="Z124" s="241">
        <v>0</v>
      </c>
      <c r="AA124" s="241">
        <v>0</v>
      </c>
      <c r="AB124" s="241">
        <v>0</v>
      </c>
      <c r="AC124" s="241">
        <v>0</v>
      </c>
      <c r="AD124" s="241">
        <v>0</v>
      </c>
      <c r="AE124" s="241">
        <v>0</v>
      </c>
      <c r="AF124" s="241">
        <v>0</v>
      </c>
      <c r="AG124" s="241">
        <v>0</v>
      </c>
      <c r="AH124" s="241">
        <v>0</v>
      </c>
      <c r="AI124" s="241">
        <v>0</v>
      </c>
      <c r="AJ124" s="241">
        <v>0</v>
      </c>
      <c r="AK124" s="241">
        <v>0</v>
      </c>
      <c r="AL124" s="241">
        <v>0</v>
      </c>
      <c r="AM124" s="241">
        <v>0</v>
      </c>
      <c r="AN124" s="241">
        <v>0</v>
      </c>
      <c r="AO124" s="241">
        <v>0</v>
      </c>
      <c r="AP124" s="241">
        <v>0</v>
      </c>
      <c r="AQ124" s="241">
        <v>0</v>
      </c>
      <c r="AR124" s="241">
        <v>0</v>
      </c>
      <c r="AS124" s="241">
        <v>0</v>
      </c>
      <c r="AT124" s="241">
        <v>0</v>
      </c>
      <c r="AU124" s="241">
        <v>0</v>
      </c>
      <c r="AV124" s="241">
        <v>0</v>
      </c>
      <c r="AW124" s="241">
        <v>0</v>
      </c>
      <c r="AX124" s="241">
        <v>0</v>
      </c>
      <c r="AY124" s="241">
        <v>0</v>
      </c>
      <c r="AZ124" s="241">
        <v>0</v>
      </c>
      <c r="BA124" s="241">
        <v>0</v>
      </c>
      <c r="BB124" s="241">
        <v>346534.2</v>
      </c>
      <c r="BC124" s="241">
        <v>3309.2</v>
      </c>
      <c r="BD124" s="241">
        <v>4034567.2</v>
      </c>
      <c r="BE124" s="241">
        <v>1344448.8</v>
      </c>
      <c r="BF124" s="241">
        <v>332307.1</v>
      </c>
      <c r="BG124" s="241">
        <v>345762.4</v>
      </c>
      <c r="BH124" s="241">
        <v>0</v>
      </c>
      <c r="BI124" s="241">
        <v>134847196.298138</v>
      </c>
      <c r="BJ124" s="241">
        <v>999969.8</v>
      </c>
      <c r="BK124" s="241">
        <v>196284.9</v>
      </c>
      <c r="BL124" s="241">
        <v>0</v>
      </c>
      <c r="BM124" s="241">
        <v>0</v>
      </c>
      <c r="BN124" s="241">
        <v>0</v>
      </c>
      <c r="BO124" s="241">
        <v>13150.3</v>
      </c>
      <c r="BP124" s="241">
        <v>42180.9</v>
      </c>
      <c r="BQ124" s="241">
        <v>0</v>
      </c>
      <c r="BR124" s="241">
        <v>0</v>
      </c>
      <c r="BS124" s="241">
        <v>0</v>
      </c>
      <c r="BT124" s="241">
        <v>0</v>
      </c>
      <c r="BU124" s="241">
        <v>16393.8202826788</v>
      </c>
      <c r="BV124" s="241">
        <v>1885.3</v>
      </c>
      <c r="BW124" s="241">
        <v>157635.5</v>
      </c>
      <c r="BX124" s="241">
        <v>0</v>
      </c>
      <c r="BY124" s="241">
        <v>34.1</v>
      </c>
      <c r="BZ124" s="241">
        <v>591</v>
      </c>
      <c r="CA124" s="241">
        <v>0</v>
      </c>
      <c r="CB124" s="241">
        <v>0</v>
      </c>
      <c r="CC124" s="241">
        <v>624.7</v>
      </c>
      <c r="CD124" s="241">
        <v>0</v>
      </c>
      <c r="CE124" s="241">
        <v>4363</v>
      </c>
      <c r="CF124" s="241">
        <v>0</v>
      </c>
      <c r="CG124" s="241">
        <v>0</v>
      </c>
      <c r="CH124" s="241">
        <v>0</v>
      </c>
      <c r="CI124" s="241">
        <v>0</v>
      </c>
      <c r="CJ124" s="241">
        <v>0</v>
      </c>
      <c r="CK124" s="241">
        <v>0</v>
      </c>
      <c r="CL124" s="241">
        <v>0</v>
      </c>
      <c r="CM124" s="241">
        <v>0</v>
      </c>
      <c r="CN124" s="241">
        <v>0</v>
      </c>
      <c r="CO124" s="241">
        <v>58.2</v>
      </c>
      <c r="CP124" s="241">
        <v>0</v>
      </c>
      <c r="CQ124" s="241">
        <f t="shared" si="1"/>
        <v>142687296.718421</v>
      </c>
    </row>
    <row r="125" ht="15.5" spans="1:95">
      <c r="A125" s="240" t="s">
        <v>333</v>
      </c>
      <c r="B125" s="239" t="s">
        <v>390</v>
      </c>
      <c r="C125" s="239" t="s">
        <v>391</v>
      </c>
      <c r="D125" s="241">
        <v>0</v>
      </c>
      <c r="E125" s="241">
        <v>0</v>
      </c>
      <c r="F125" s="241">
        <v>0</v>
      </c>
      <c r="G125" s="241">
        <v>0</v>
      </c>
      <c r="H125" s="241">
        <v>0</v>
      </c>
      <c r="I125" s="241">
        <v>0</v>
      </c>
      <c r="J125" s="241">
        <v>0</v>
      </c>
      <c r="K125" s="241">
        <v>0</v>
      </c>
      <c r="L125" s="241">
        <v>0</v>
      </c>
      <c r="M125" s="241">
        <v>0</v>
      </c>
      <c r="N125" s="241">
        <v>0</v>
      </c>
      <c r="O125" s="241">
        <v>0</v>
      </c>
      <c r="P125" s="241">
        <v>0</v>
      </c>
      <c r="Q125" s="241">
        <v>0</v>
      </c>
      <c r="R125" s="241">
        <v>0</v>
      </c>
      <c r="S125" s="241">
        <v>0</v>
      </c>
      <c r="T125" s="241">
        <v>0</v>
      </c>
      <c r="U125" s="241">
        <v>0</v>
      </c>
      <c r="V125" s="241">
        <v>0</v>
      </c>
      <c r="W125" s="241">
        <v>0</v>
      </c>
      <c r="X125" s="241">
        <v>0</v>
      </c>
      <c r="Y125" s="241">
        <v>0</v>
      </c>
      <c r="Z125" s="241">
        <v>0</v>
      </c>
      <c r="AA125" s="241">
        <v>0</v>
      </c>
      <c r="AB125" s="241">
        <v>0</v>
      </c>
      <c r="AC125" s="241">
        <v>0</v>
      </c>
      <c r="AD125" s="241">
        <v>0</v>
      </c>
      <c r="AE125" s="241">
        <v>0</v>
      </c>
      <c r="AF125" s="241">
        <v>0</v>
      </c>
      <c r="AG125" s="241">
        <v>0</v>
      </c>
      <c r="AH125" s="241">
        <v>0</v>
      </c>
      <c r="AI125" s="241">
        <v>0</v>
      </c>
      <c r="AJ125" s="241">
        <v>0</v>
      </c>
      <c r="AK125" s="241">
        <v>0</v>
      </c>
      <c r="AL125" s="241">
        <v>0</v>
      </c>
      <c r="AM125" s="241">
        <v>0</v>
      </c>
      <c r="AN125" s="241">
        <v>0</v>
      </c>
      <c r="AO125" s="241">
        <v>0</v>
      </c>
      <c r="AP125" s="241">
        <v>0</v>
      </c>
      <c r="AQ125" s="241">
        <v>0</v>
      </c>
      <c r="AR125" s="241">
        <v>0</v>
      </c>
      <c r="AS125" s="241">
        <v>0</v>
      </c>
      <c r="AT125" s="241">
        <v>0</v>
      </c>
      <c r="AU125" s="241">
        <v>0</v>
      </c>
      <c r="AV125" s="241">
        <v>0</v>
      </c>
      <c r="AW125" s="241">
        <v>0</v>
      </c>
      <c r="AX125" s="241">
        <v>0</v>
      </c>
      <c r="AY125" s="241">
        <v>0</v>
      </c>
      <c r="AZ125" s="241">
        <v>0</v>
      </c>
      <c r="BA125" s="241">
        <v>0</v>
      </c>
      <c r="BB125" s="241">
        <v>509987.1</v>
      </c>
      <c r="BC125" s="241">
        <v>68724.6</v>
      </c>
      <c r="BD125" s="241">
        <v>18638.4</v>
      </c>
      <c r="BE125" s="241">
        <v>2761068.5</v>
      </c>
      <c r="BF125" s="241">
        <v>625815.2</v>
      </c>
      <c r="BG125" s="241">
        <v>9780.4</v>
      </c>
      <c r="BH125" s="241">
        <v>41361.9</v>
      </c>
      <c r="BI125" s="241">
        <v>1126335.2</v>
      </c>
      <c r="BJ125" s="241">
        <v>99204896.1782764</v>
      </c>
      <c r="BK125" s="241">
        <v>257132</v>
      </c>
      <c r="BL125" s="241">
        <v>5751.8</v>
      </c>
      <c r="BM125" s="241">
        <v>268.2</v>
      </c>
      <c r="BN125" s="241">
        <v>0</v>
      </c>
      <c r="BO125" s="241">
        <v>7.7</v>
      </c>
      <c r="BP125" s="241">
        <v>219986.9</v>
      </c>
      <c r="BQ125" s="241">
        <v>0</v>
      </c>
      <c r="BR125" s="241">
        <v>0</v>
      </c>
      <c r="BS125" s="241">
        <v>0</v>
      </c>
      <c r="BT125" s="241">
        <v>0</v>
      </c>
      <c r="BU125" s="241">
        <v>92092.0080506007</v>
      </c>
      <c r="BV125" s="241">
        <v>13051.1</v>
      </c>
      <c r="BW125" s="241">
        <v>156837.5</v>
      </c>
      <c r="BX125" s="241">
        <v>6372.3</v>
      </c>
      <c r="BY125" s="241">
        <v>32307.5</v>
      </c>
      <c r="BZ125" s="241">
        <v>28377.7</v>
      </c>
      <c r="CA125" s="241">
        <v>0</v>
      </c>
      <c r="CB125" s="241">
        <v>0</v>
      </c>
      <c r="CC125" s="241">
        <v>0</v>
      </c>
      <c r="CD125" s="241">
        <v>729.9</v>
      </c>
      <c r="CE125" s="241">
        <v>220</v>
      </c>
      <c r="CF125" s="241">
        <v>6.7</v>
      </c>
      <c r="CG125" s="241">
        <v>3623.7</v>
      </c>
      <c r="CH125" s="241">
        <v>0</v>
      </c>
      <c r="CI125" s="241">
        <v>0</v>
      </c>
      <c r="CJ125" s="241">
        <v>0</v>
      </c>
      <c r="CK125" s="241">
        <v>0</v>
      </c>
      <c r="CL125" s="241">
        <v>0</v>
      </c>
      <c r="CM125" s="241">
        <v>0</v>
      </c>
      <c r="CN125" s="241">
        <v>0</v>
      </c>
      <c r="CO125" s="241">
        <v>0</v>
      </c>
      <c r="CP125" s="241">
        <v>0</v>
      </c>
      <c r="CQ125" s="241">
        <f t="shared" si="1"/>
        <v>105183372.486327</v>
      </c>
    </row>
    <row r="126" ht="15.5" spans="1:95">
      <c r="A126" s="240" t="s">
        <v>333</v>
      </c>
      <c r="B126" s="239" t="s">
        <v>392</v>
      </c>
      <c r="C126" s="239" t="s">
        <v>393</v>
      </c>
      <c r="D126" s="241">
        <v>0</v>
      </c>
      <c r="E126" s="241">
        <v>0</v>
      </c>
      <c r="F126" s="241">
        <v>0</v>
      </c>
      <c r="G126" s="241">
        <v>0</v>
      </c>
      <c r="H126" s="241">
        <v>0</v>
      </c>
      <c r="I126" s="241">
        <v>0</v>
      </c>
      <c r="J126" s="241">
        <v>0</v>
      </c>
      <c r="K126" s="241">
        <v>0</v>
      </c>
      <c r="L126" s="241">
        <v>0</v>
      </c>
      <c r="M126" s="241">
        <v>0</v>
      </c>
      <c r="N126" s="241">
        <v>0</v>
      </c>
      <c r="O126" s="241">
        <v>0</v>
      </c>
      <c r="P126" s="241">
        <v>0</v>
      </c>
      <c r="Q126" s="241">
        <v>0</v>
      </c>
      <c r="R126" s="241">
        <v>0</v>
      </c>
      <c r="S126" s="241">
        <v>0</v>
      </c>
      <c r="T126" s="241">
        <v>0</v>
      </c>
      <c r="U126" s="241">
        <v>0</v>
      </c>
      <c r="V126" s="241">
        <v>0</v>
      </c>
      <c r="W126" s="241">
        <v>0</v>
      </c>
      <c r="X126" s="241">
        <v>0</v>
      </c>
      <c r="Y126" s="241">
        <v>0</v>
      </c>
      <c r="Z126" s="241">
        <v>0</v>
      </c>
      <c r="AA126" s="241">
        <v>0</v>
      </c>
      <c r="AB126" s="241">
        <v>0</v>
      </c>
      <c r="AC126" s="241">
        <v>0</v>
      </c>
      <c r="AD126" s="241">
        <v>0</v>
      </c>
      <c r="AE126" s="241">
        <v>0</v>
      </c>
      <c r="AF126" s="241">
        <v>0</v>
      </c>
      <c r="AG126" s="241">
        <v>0</v>
      </c>
      <c r="AH126" s="241">
        <v>0</v>
      </c>
      <c r="AI126" s="241">
        <v>0</v>
      </c>
      <c r="AJ126" s="241">
        <v>0</v>
      </c>
      <c r="AK126" s="241">
        <v>0</v>
      </c>
      <c r="AL126" s="241">
        <v>0</v>
      </c>
      <c r="AM126" s="241">
        <v>0</v>
      </c>
      <c r="AN126" s="241">
        <v>0</v>
      </c>
      <c r="AO126" s="241">
        <v>0</v>
      </c>
      <c r="AP126" s="241">
        <v>0</v>
      </c>
      <c r="AQ126" s="241">
        <v>0</v>
      </c>
      <c r="AR126" s="241">
        <v>0</v>
      </c>
      <c r="AS126" s="241">
        <v>0</v>
      </c>
      <c r="AT126" s="241">
        <v>0</v>
      </c>
      <c r="AU126" s="241">
        <v>0</v>
      </c>
      <c r="AV126" s="241">
        <v>0</v>
      </c>
      <c r="AW126" s="241">
        <v>0</v>
      </c>
      <c r="AX126" s="241">
        <v>0</v>
      </c>
      <c r="AY126" s="241">
        <v>0</v>
      </c>
      <c r="AZ126" s="241">
        <v>0</v>
      </c>
      <c r="BA126" s="241">
        <v>0</v>
      </c>
      <c r="BB126" s="241">
        <v>33</v>
      </c>
      <c r="BC126" s="241">
        <v>11163.9</v>
      </c>
      <c r="BD126" s="241">
        <v>0</v>
      </c>
      <c r="BE126" s="241">
        <v>68148.4</v>
      </c>
      <c r="BF126" s="241">
        <v>55.8</v>
      </c>
      <c r="BG126" s="241">
        <v>0</v>
      </c>
      <c r="BH126" s="241">
        <v>0</v>
      </c>
      <c r="BI126" s="241">
        <v>36165.7</v>
      </c>
      <c r="BJ126" s="241">
        <v>3773.5</v>
      </c>
      <c r="BK126" s="241">
        <v>64185760.7697085</v>
      </c>
      <c r="BL126" s="241">
        <v>11732.9</v>
      </c>
      <c r="BM126" s="241">
        <v>1245</v>
      </c>
      <c r="BN126" s="241">
        <v>68785.8</v>
      </c>
      <c r="BO126" s="241">
        <v>0</v>
      </c>
      <c r="BP126" s="241">
        <v>252704.1</v>
      </c>
      <c r="BQ126" s="241">
        <v>0</v>
      </c>
      <c r="BR126" s="241">
        <v>0</v>
      </c>
      <c r="BS126" s="241">
        <v>0</v>
      </c>
      <c r="BT126" s="241">
        <v>0</v>
      </c>
      <c r="BU126" s="241">
        <v>7419.55576934924</v>
      </c>
      <c r="BV126" s="241">
        <v>0</v>
      </c>
      <c r="BW126" s="241">
        <v>25360.2</v>
      </c>
      <c r="BX126" s="241">
        <v>0</v>
      </c>
      <c r="BY126" s="241">
        <v>228.1</v>
      </c>
      <c r="BZ126" s="241">
        <v>0</v>
      </c>
      <c r="CA126" s="241">
        <v>0</v>
      </c>
      <c r="CB126" s="241">
        <v>0</v>
      </c>
      <c r="CC126" s="241">
        <v>0</v>
      </c>
      <c r="CD126" s="241">
        <v>0</v>
      </c>
      <c r="CE126" s="241">
        <v>0</v>
      </c>
      <c r="CF126" s="241">
        <v>0</v>
      </c>
      <c r="CG126" s="241">
        <v>0</v>
      </c>
      <c r="CH126" s="241">
        <v>0</v>
      </c>
      <c r="CI126" s="241">
        <v>0</v>
      </c>
      <c r="CJ126" s="241">
        <v>0</v>
      </c>
      <c r="CK126" s="241">
        <v>726.1</v>
      </c>
      <c r="CL126" s="241">
        <v>79.9</v>
      </c>
      <c r="CM126" s="241">
        <v>0</v>
      </c>
      <c r="CN126" s="241">
        <v>0</v>
      </c>
      <c r="CO126" s="241">
        <v>0</v>
      </c>
      <c r="CP126" s="241">
        <v>0</v>
      </c>
      <c r="CQ126" s="241">
        <f t="shared" si="1"/>
        <v>64673382.7254778</v>
      </c>
    </row>
    <row r="127" ht="15.5" spans="1:95">
      <c r="A127" s="240" t="s">
        <v>333</v>
      </c>
      <c r="B127" s="239" t="s">
        <v>394</v>
      </c>
      <c r="C127" s="239" t="s">
        <v>395</v>
      </c>
      <c r="D127" s="241">
        <v>0</v>
      </c>
      <c r="E127" s="241">
        <v>0</v>
      </c>
      <c r="F127" s="241">
        <v>0</v>
      </c>
      <c r="G127" s="241">
        <v>0</v>
      </c>
      <c r="H127" s="241">
        <v>0</v>
      </c>
      <c r="I127" s="241">
        <v>0</v>
      </c>
      <c r="J127" s="241">
        <v>0</v>
      </c>
      <c r="K127" s="241">
        <v>0</v>
      </c>
      <c r="L127" s="241">
        <v>0</v>
      </c>
      <c r="M127" s="241">
        <v>0</v>
      </c>
      <c r="N127" s="241">
        <v>0</v>
      </c>
      <c r="O127" s="241">
        <v>0</v>
      </c>
      <c r="P127" s="241">
        <v>0</v>
      </c>
      <c r="Q127" s="241">
        <v>0</v>
      </c>
      <c r="R127" s="241">
        <v>0</v>
      </c>
      <c r="S127" s="241">
        <v>0</v>
      </c>
      <c r="T127" s="241">
        <v>0</v>
      </c>
      <c r="U127" s="241">
        <v>0</v>
      </c>
      <c r="V127" s="241">
        <v>0</v>
      </c>
      <c r="W127" s="241">
        <v>0</v>
      </c>
      <c r="X127" s="241">
        <v>0</v>
      </c>
      <c r="Y127" s="241">
        <v>0</v>
      </c>
      <c r="Z127" s="241">
        <v>0</v>
      </c>
      <c r="AA127" s="241">
        <v>0</v>
      </c>
      <c r="AB127" s="241">
        <v>0</v>
      </c>
      <c r="AC127" s="241">
        <v>0</v>
      </c>
      <c r="AD127" s="241">
        <v>0</v>
      </c>
      <c r="AE127" s="241">
        <v>0</v>
      </c>
      <c r="AF127" s="241">
        <v>0</v>
      </c>
      <c r="AG127" s="241">
        <v>0</v>
      </c>
      <c r="AH127" s="241">
        <v>0</v>
      </c>
      <c r="AI127" s="241">
        <v>0</v>
      </c>
      <c r="AJ127" s="241">
        <v>0</v>
      </c>
      <c r="AK127" s="241">
        <v>0</v>
      </c>
      <c r="AL127" s="241">
        <v>0</v>
      </c>
      <c r="AM127" s="241">
        <v>0</v>
      </c>
      <c r="AN127" s="241">
        <v>0</v>
      </c>
      <c r="AO127" s="241">
        <v>0</v>
      </c>
      <c r="AP127" s="241">
        <v>0</v>
      </c>
      <c r="AQ127" s="241">
        <v>0</v>
      </c>
      <c r="AR127" s="241">
        <v>0</v>
      </c>
      <c r="AS127" s="241">
        <v>0</v>
      </c>
      <c r="AT127" s="241">
        <v>0</v>
      </c>
      <c r="AU127" s="241">
        <v>0</v>
      </c>
      <c r="AV127" s="241">
        <v>0</v>
      </c>
      <c r="AW127" s="241">
        <v>0</v>
      </c>
      <c r="AX127" s="241">
        <v>0</v>
      </c>
      <c r="AY127" s="241">
        <v>0</v>
      </c>
      <c r="AZ127" s="241">
        <v>0</v>
      </c>
      <c r="BA127" s="241">
        <v>0</v>
      </c>
      <c r="BB127" s="241">
        <v>9115.6</v>
      </c>
      <c r="BC127" s="241">
        <v>52880.1</v>
      </c>
      <c r="BD127" s="241">
        <v>3587.3</v>
      </c>
      <c r="BE127" s="241">
        <v>5911.1</v>
      </c>
      <c r="BF127" s="241">
        <v>2791.2</v>
      </c>
      <c r="BG127" s="241">
        <v>7187.8</v>
      </c>
      <c r="BH127" s="241">
        <v>0</v>
      </c>
      <c r="BI127" s="241">
        <v>2655.8</v>
      </c>
      <c r="BJ127" s="241">
        <v>2397.7</v>
      </c>
      <c r="BK127" s="241">
        <v>21102.6</v>
      </c>
      <c r="BL127" s="241">
        <v>74686532.3744779</v>
      </c>
      <c r="BM127" s="241">
        <v>1326998.3</v>
      </c>
      <c r="BN127" s="241">
        <v>160213.4</v>
      </c>
      <c r="BO127" s="241">
        <v>0</v>
      </c>
      <c r="BP127" s="241">
        <v>8533.6</v>
      </c>
      <c r="BQ127" s="241">
        <v>0</v>
      </c>
      <c r="BR127" s="241">
        <v>0</v>
      </c>
      <c r="BS127" s="241">
        <v>0</v>
      </c>
      <c r="BT127" s="241">
        <v>0</v>
      </c>
      <c r="BU127" s="241">
        <v>574446.090077033</v>
      </c>
      <c r="BV127" s="241">
        <v>150.8</v>
      </c>
      <c r="BW127" s="241">
        <v>241987.2</v>
      </c>
      <c r="BX127" s="241">
        <v>180</v>
      </c>
      <c r="BY127" s="241">
        <v>22848</v>
      </c>
      <c r="BZ127" s="241">
        <v>0</v>
      </c>
      <c r="CA127" s="241">
        <v>0</v>
      </c>
      <c r="CB127" s="241">
        <v>0</v>
      </c>
      <c r="CC127" s="241">
        <v>197189.8</v>
      </c>
      <c r="CD127" s="241">
        <v>0</v>
      </c>
      <c r="CE127" s="241">
        <v>31688.8</v>
      </c>
      <c r="CF127" s="241">
        <v>0</v>
      </c>
      <c r="CG127" s="241">
        <v>8268.2</v>
      </c>
      <c r="CH127" s="241">
        <v>6495</v>
      </c>
      <c r="CI127" s="241">
        <v>0</v>
      </c>
      <c r="CJ127" s="241">
        <v>1604.8</v>
      </c>
      <c r="CK127" s="241">
        <v>1090.8</v>
      </c>
      <c r="CL127" s="241">
        <v>582</v>
      </c>
      <c r="CM127" s="241">
        <v>4661.3</v>
      </c>
      <c r="CN127" s="241">
        <v>12856.4</v>
      </c>
      <c r="CO127" s="241">
        <v>32658.3</v>
      </c>
      <c r="CP127" s="241">
        <v>0</v>
      </c>
      <c r="CQ127" s="241">
        <f t="shared" si="1"/>
        <v>77426614.3645549</v>
      </c>
    </row>
    <row r="128" ht="15.5" spans="1:95">
      <c r="A128" s="240" t="s">
        <v>333</v>
      </c>
      <c r="B128" s="239" t="s">
        <v>396</v>
      </c>
      <c r="C128" s="239" t="s">
        <v>397</v>
      </c>
      <c r="D128" s="241">
        <v>0</v>
      </c>
      <c r="E128" s="241">
        <v>0</v>
      </c>
      <c r="F128" s="241">
        <v>0</v>
      </c>
      <c r="G128" s="241">
        <v>0</v>
      </c>
      <c r="H128" s="241">
        <v>0</v>
      </c>
      <c r="I128" s="241">
        <v>0</v>
      </c>
      <c r="J128" s="241">
        <v>0</v>
      </c>
      <c r="K128" s="241">
        <v>0</v>
      </c>
      <c r="L128" s="241">
        <v>0</v>
      </c>
      <c r="M128" s="241">
        <v>0</v>
      </c>
      <c r="N128" s="241">
        <v>0</v>
      </c>
      <c r="O128" s="241">
        <v>0</v>
      </c>
      <c r="P128" s="241">
        <v>0</v>
      </c>
      <c r="Q128" s="241">
        <v>0</v>
      </c>
      <c r="R128" s="241">
        <v>0</v>
      </c>
      <c r="S128" s="241">
        <v>0</v>
      </c>
      <c r="T128" s="241">
        <v>0</v>
      </c>
      <c r="U128" s="241">
        <v>0</v>
      </c>
      <c r="V128" s="241">
        <v>0</v>
      </c>
      <c r="W128" s="241">
        <v>0</v>
      </c>
      <c r="X128" s="241">
        <v>0</v>
      </c>
      <c r="Y128" s="241">
        <v>0</v>
      </c>
      <c r="Z128" s="241">
        <v>0</v>
      </c>
      <c r="AA128" s="241">
        <v>0</v>
      </c>
      <c r="AB128" s="241">
        <v>0</v>
      </c>
      <c r="AC128" s="241">
        <v>0</v>
      </c>
      <c r="AD128" s="241">
        <v>0</v>
      </c>
      <c r="AE128" s="241">
        <v>0</v>
      </c>
      <c r="AF128" s="241">
        <v>0</v>
      </c>
      <c r="AG128" s="241">
        <v>0</v>
      </c>
      <c r="AH128" s="241">
        <v>0</v>
      </c>
      <c r="AI128" s="241">
        <v>0</v>
      </c>
      <c r="AJ128" s="241">
        <v>0</v>
      </c>
      <c r="AK128" s="241">
        <v>0</v>
      </c>
      <c r="AL128" s="241">
        <v>0</v>
      </c>
      <c r="AM128" s="241">
        <v>0</v>
      </c>
      <c r="AN128" s="241">
        <v>0</v>
      </c>
      <c r="AO128" s="241">
        <v>0</v>
      </c>
      <c r="AP128" s="241">
        <v>0</v>
      </c>
      <c r="AQ128" s="241">
        <v>0</v>
      </c>
      <c r="AR128" s="241">
        <v>0</v>
      </c>
      <c r="AS128" s="241">
        <v>0</v>
      </c>
      <c r="AT128" s="241">
        <v>0</v>
      </c>
      <c r="AU128" s="241">
        <v>0</v>
      </c>
      <c r="AV128" s="241">
        <v>0</v>
      </c>
      <c r="AW128" s="241">
        <v>0</v>
      </c>
      <c r="AX128" s="241">
        <v>0</v>
      </c>
      <c r="AY128" s="241">
        <v>0</v>
      </c>
      <c r="AZ128" s="241">
        <v>0</v>
      </c>
      <c r="BA128" s="241">
        <v>0</v>
      </c>
      <c r="BB128" s="241">
        <v>47847.1</v>
      </c>
      <c r="BC128" s="241">
        <v>130440.3</v>
      </c>
      <c r="BD128" s="241">
        <v>0</v>
      </c>
      <c r="BE128" s="241">
        <v>14233</v>
      </c>
      <c r="BF128" s="241">
        <v>545.9</v>
      </c>
      <c r="BG128" s="241">
        <v>534568</v>
      </c>
      <c r="BH128" s="241">
        <v>0</v>
      </c>
      <c r="BI128" s="241">
        <v>4988.1</v>
      </c>
      <c r="BJ128" s="241">
        <v>5184.3</v>
      </c>
      <c r="BK128" s="241">
        <v>2553</v>
      </c>
      <c r="BL128" s="241">
        <v>5018908.4</v>
      </c>
      <c r="BM128" s="241">
        <v>345835080.071491</v>
      </c>
      <c r="BN128" s="241">
        <v>1797.5</v>
      </c>
      <c r="BO128" s="241">
        <v>1020.3</v>
      </c>
      <c r="BP128" s="241">
        <v>10156.2</v>
      </c>
      <c r="BQ128" s="241">
        <v>0</v>
      </c>
      <c r="BR128" s="241">
        <v>0</v>
      </c>
      <c r="BS128" s="241">
        <v>0</v>
      </c>
      <c r="BT128" s="241">
        <v>0</v>
      </c>
      <c r="BU128" s="241">
        <v>217288.966681402</v>
      </c>
      <c r="BV128" s="241">
        <v>19</v>
      </c>
      <c r="BW128" s="241">
        <v>164027.9</v>
      </c>
      <c r="BX128" s="241">
        <v>2959.5</v>
      </c>
      <c r="BY128" s="241">
        <v>1841.2</v>
      </c>
      <c r="BZ128" s="241">
        <v>0</v>
      </c>
      <c r="CA128" s="241">
        <v>0</v>
      </c>
      <c r="CB128" s="241">
        <v>6636</v>
      </c>
      <c r="CC128" s="241">
        <v>55037.8</v>
      </c>
      <c r="CD128" s="241">
        <v>0</v>
      </c>
      <c r="CE128" s="241">
        <v>21050.5</v>
      </c>
      <c r="CF128" s="241">
        <v>0</v>
      </c>
      <c r="CG128" s="241">
        <v>4585.5</v>
      </c>
      <c r="CH128" s="241">
        <v>3160.8</v>
      </c>
      <c r="CI128" s="241">
        <v>448.9</v>
      </c>
      <c r="CJ128" s="241">
        <v>407.8</v>
      </c>
      <c r="CK128" s="241">
        <v>2665</v>
      </c>
      <c r="CL128" s="241">
        <v>50053.2</v>
      </c>
      <c r="CM128" s="241">
        <v>16564.3</v>
      </c>
      <c r="CN128" s="241">
        <v>23412.7</v>
      </c>
      <c r="CO128" s="241">
        <v>35534</v>
      </c>
      <c r="CP128" s="241">
        <v>0</v>
      </c>
      <c r="CQ128" s="241">
        <f t="shared" si="1"/>
        <v>352213015.238172</v>
      </c>
    </row>
    <row r="129" ht="15.5" spans="1:95">
      <c r="A129" s="240" t="s">
        <v>333</v>
      </c>
      <c r="B129" s="239" t="s">
        <v>398</v>
      </c>
      <c r="C129" s="239" t="s">
        <v>399</v>
      </c>
      <c r="D129" s="241">
        <v>0</v>
      </c>
      <c r="E129" s="241">
        <v>0</v>
      </c>
      <c r="F129" s="241">
        <v>0</v>
      </c>
      <c r="G129" s="241">
        <v>0</v>
      </c>
      <c r="H129" s="241">
        <v>0</v>
      </c>
      <c r="I129" s="241">
        <v>0</v>
      </c>
      <c r="J129" s="241">
        <v>0</v>
      </c>
      <c r="K129" s="241">
        <v>0</v>
      </c>
      <c r="L129" s="241">
        <v>0</v>
      </c>
      <c r="M129" s="241">
        <v>0</v>
      </c>
      <c r="N129" s="241">
        <v>0</v>
      </c>
      <c r="O129" s="241">
        <v>0</v>
      </c>
      <c r="P129" s="241">
        <v>0</v>
      </c>
      <c r="Q129" s="241">
        <v>0</v>
      </c>
      <c r="R129" s="241">
        <v>0</v>
      </c>
      <c r="S129" s="241">
        <v>0</v>
      </c>
      <c r="T129" s="241">
        <v>0</v>
      </c>
      <c r="U129" s="241">
        <v>0</v>
      </c>
      <c r="V129" s="241">
        <v>0</v>
      </c>
      <c r="W129" s="241">
        <v>0</v>
      </c>
      <c r="X129" s="241">
        <v>0</v>
      </c>
      <c r="Y129" s="241">
        <v>0</v>
      </c>
      <c r="Z129" s="241">
        <v>0</v>
      </c>
      <c r="AA129" s="241">
        <v>0</v>
      </c>
      <c r="AB129" s="241">
        <v>0</v>
      </c>
      <c r="AC129" s="241">
        <v>0</v>
      </c>
      <c r="AD129" s="241">
        <v>0</v>
      </c>
      <c r="AE129" s="241">
        <v>0</v>
      </c>
      <c r="AF129" s="241">
        <v>0</v>
      </c>
      <c r="AG129" s="241">
        <v>0</v>
      </c>
      <c r="AH129" s="241">
        <v>0</v>
      </c>
      <c r="AI129" s="241">
        <v>0</v>
      </c>
      <c r="AJ129" s="241">
        <v>0</v>
      </c>
      <c r="AK129" s="241">
        <v>0</v>
      </c>
      <c r="AL129" s="241">
        <v>0</v>
      </c>
      <c r="AM129" s="241">
        <v>0</v>
      </c>
      <c r="AN129" s="241">
        <v>0</v>
      </c>
      <c r="AO129" s="241">
        <v>0</v>
      </c>
      <c r="AP129" s="241">
        <v>0</v>
      </c>
      <c r="AQ129" s="241">
        <v>0</v>
      </c>
      <c r="AR129" s="241">
        <v>0</v>
      </c>
      <c r="AS129" s="241">
        <v>0</v>
      </c>
      <c r="AT129" s="241">
        <v>0</v>
      </c>
      <c r="AU129" s="241">
        <v>0</v>
      </c>
      <c r="AV129" s="241">
        <v>0</v>
      </c>
      <c r="AW129" s="241">
        <v>0</v>
      </c>
      <c r="AX129" s="241">
        <v>0</v>
      </c>
      <c r="AY129" s="241">
        <v>0</v>
      </c>
      <c r="AZ129" s="241">
        <v>0</v>
      </c>
      <c r="BA129" s="241">
        <v>0</v>
      </c>
      <c r="BB129" s="241">
        <v>28594.6</v>
      </c>
      <c r="BC129" s="241">
        <v>37273.3</v>
      </c>
      <c r="BD129" s="241">
        <v>0</v>
      </c>
      <c r="BE129" s="241">
        <v>0</v>
      </c>
      <c r="BF129" s="241">
        <v>0</v>
      </c>
      <c r="BG129" s="241">
        <v>0</v>
      </c>
      <c r="BH129" s="241">
        <v>0</v>
      </c>
      <c r="BI129" s="241">
        <v>0</v>
      </c>
      <c r="BJ129" s="241">
        <v>0</v>
      </c>
      <c r="BK129" s="241">
        <v>1252.1</v>
      </c>
      <c r="BL129" s="241">
        <v>3038.5</v>
      </c>
      <c r="BM129" s="241">
        <v>2639.9</v>
      </c>
      <c r="BN129" s="241">
        <v>189394544.90762</v>
      </c>
      <c r="BO129" s="241">
        <v>368379.1</v>
      </c>
      <c r="BP129" s="241">
        <v>667447.3</v>
      </c>
      <c r="BQ129" s="241">
        <v>0</v>
      </c>
      <c r="BR129" s="241">
        <v>0</v>
      </c>
      <c r="BS129" s="241">
        <v>0</v>
      </c>
      <c r="BT129" s="241">
        <v>0</v>
      </c>
      <c r="BU129" s="241">
        <v>403.4</v>
      </c>
      <c r="BV129" s="241">
        <v>0</v>
      </c>
      <c r="BW129" s="241">
        <v>81676.7</v>
      </c>
      <c r="BX129" s="241">
        <v>8875</v>
      </c>
      <c r="BY129" s="241">
        <v>0</v>
      </c>
      <c r="BZ129" s="241">
        <v>25172.4</v>
      </c>
      <c r="CA129" s="241">
        <v>0</v>
      </c>
      <c r="CB129" s="241">
        <v>0</v>
      </c>
      <c r="CC129" s="241">
        <v>0</v>
      </c>
      <c r="CD129" s="241">
        <v>0</v>
      </c>
      <c r="CE129" s="241">
        <v>0</v>
      </c>
      <c r="CF129" s="241">
        <v>1166.7</v>
      </c>
      <c r="CG129" s="241">
        <v>0</v>
      </c>
      <c r="CH129" s="241">
        <v>0</v>
      </c>
      <c r="CI129" s="241">
        <v>0</v>
      </c>
      <c r="CJ129" s="241">
        <v>0</v>
      </c>
      <c r="CK129" s="241">
        <v>0</v>
      </c>
      <c r="CL129" s="241">
        <v>2781.1</v>
      </c>
      <c r="CM129" s="241">
        <v>2041</v>
      </c>
      <c r="CN129" s="241">
        <v>0</v>
      </c>
      <c r="CO129" s="241">
        <v>2622.5</v>
      </c>
      <c r="CP129" s="241">
        <v>0</v>
      </c>
      <c r="CQ129" s="241">
        <f t="shared" si="1"/>
        <v>190627908.50762</v>
      </c>
    </row>
    <row r="130" ht="15.5" spans="1:95">
      <c r="A130" s="240" t="s">
        <v>333</v>
      </c>
      <c r="B130" s="239" t="s">
        <v>400</v>
      </c>
      <c r="C130" s="239" t="s">
        <v>401</v>
      </c>
      <c r="D130" s="241">
        <v>0</v>
      </c>
      <c r="E130" s="241">
        <v>0</v>
      </c>
      <c r="F130" s="241">
        <v>0</v>
      </c>
      <c r="G130" s="241">
        <v>0</v>
      </c>
      <c r="H130" s="241">
        <v>0</v>
      </c>
      <c r="I130" s="241">
        <v>0</v>
      </c>
      <c r="J130" s="241">
        <v>0</v>
      </c>
      <c r="K130" s="241">
        <v>0</v>
      </c>
      <c r="L130" s="241">
        <v>0</v>
      </c>
      <c r="M130" s="241">
        <v>0</v>
      </c>
      <c r="N130" s="241">
        <v>0</v>
      </c>
      <c r="O130" s="241">
        <v>0</v>
      </c>
      <c r="P130" s="241">
        <v>0</v>
      </c>
      <c r="Q130" s="241">
        <v>0</v>
      </c>
      <c r="R130" s="241">
        <v>0</v>
      </c>
      <c r="S130" s="241">
        <v>0</v>
      </c>
      <c r="T130" s="241">
        <v>0</v>
      </c>
      <c r="U130" s="241">
        <v>0</v>
      </c>
      <c r="V130" s="241">
        <v>0</v>
      </c>
      <c r="W130" s="241">
        <v>0</v>
      </c>
      <c r="X130" s="241">
        <v>0</v>
      </c>
      <c r="Y130" s="241">
        <v>0</v>
      </c>
      <c r="Z130" s="241">
        <v>0</v>
      </c>
      <c r="AA130" s="241">
        <v>0</v>
      </c>
      <c r="AB130" s="241">
        <v>0</v>
      </c>
      <c r="AC130" s="241">
        <v>0</v>
      </c>
      <c r="AD130" s="241">
        <v>0</v>
      </c>
      <c r="AE130" s="241">
        <v>0</v>
      </c>
      <c r="AF130" s="241">
        <v>0</v>
      </c>
      <c r="AG130" s="241">
        <v>0</v>
      </c>
      <c r="AH130" s="241">
        <v>0</v>
      </c>
      <c r="AI130" s="241">
        <v>0</v>
      </c>
      <c r="AJ130" s="241">
        <v>0</v>
      </c>
      <c r="AK130" s="241">
        <v>0</v>
      </c>
      <c r="AL130" s="241">
        <v>0</v>
      </c>
      <c r="AM130" s="241">
        <v>0</v>
      </c>
      <c r="AN130" s="241">
        <v>0</v>
      </c>
      <c r="AO130" s="241">
        <v>0</v>
      </c>
      <c r="AP130" s="241">
        <v>0</v>
      </c>
      <c r="AQ130" s="241">
        <v>0</v>
      </c>
      <c r="AR130" s="241">
        <v>0</v>
      </c>
      <c r="AS130" s="241">
        <v>0</v>
      </c>
      <c r="AT130" s="241">
        <v>0</v>
      </c>
      <c r="AU130" s="241">
        <v>0</v>
      </c>
      <c r="AV130" s="241">
        <v>0</v>
      </c>
      <c r="AW130" s="241">
        <v>0</v>
      </c>
      <c r="AX130" s="241">
        <v>0</v>
      </c>
      <c r="AY130" s="241">
        <v>0</v>
      </c>
      <c r="AZ130" s="241">
        <v>0</v>
      </c>
      <c r="BA130" s="241">
        <v>0</v>
      </c>
      <c r="BB130" s="241">
        <v>3753.9</v>
      </c>
      <c r="BC130" s="241">
        <v>2199.9</v>
      </c>
      <c r="BD130" s="241">
        <v>0</v>
      </c>
      <c r="BE130" s="241">
        <v>0</v>
      </c>
      <c r="BF130" s="241">
        <v>0</v>
      </c>
      <c r="BG130" s="241">
        <v>0</v>
      </c>
      <c r="BH130" s="241">
        <v>0</v>
      </c>
      <c r="BI130" s="241">
        <v>769.9</v>
      </c>
      <c r="BJ130" s="241">
        <v>0</v>
      </c>
      <c r="BK130" s="241">
        <v>0</v>
      </c>
      <c r="BL130" s="241">
        <v>0</v>
      </c>
      <c r="BM130" s="241">
        <v>75.5</v>
      </c>
      <c r="BN130" s="241">
        <v>14564962.9851673</v>
      </c>
      <c r="BO130" s="241">
        <v>620.1</v>
      </c>
      <c r="BP130" s="241">
        <v>130083.7</v>
      </c>
      <c r="BQ130" s="241">
        <v>0</v>
      </c>
      <c r="BR130" s="241">
        <v>0</v>
      </c>
      <c r="BS130" s="241">
        <v>0</v>
      </c>
      <c r="BT130" s="241">
        <v>0</v>
      </c>
      <c r="BU130" s="241">
        <v>0</v>
      </c>
      <c r="BV130" s="241">
        <v>0</v>
      </c>
      <c r="BW130" s="241">
        <v>17218.4</v>
      </c>
      <c r="BX130" s="241">
        <v>14042.6</v>
      </c>
      <c r="BY130" s="241">
        <v>0</v>
      </c>
      <c r="BZ130" s="241">
        <v>0</v>
      </c>
      <c r="CA130" s="241">
        <v>0</v>
      </c>
      <c r="CB130" s="241">
        <v>0</v>
      </c>
      <c r="CC130" s="241">
        <v>0</v>
      </c>
      <c r="CD130" s="241">
        <v>0</v>
      </c>
      <c r="CE130" s="241">
        <v>0</v>
      </c>
      <c r="CF130" s="241">
        <v>0</v>
      </c>
      <c r="CG130" s="241">
        <v>0</v>
      </c>
      <c r="CH130" s="241">
        <v>271.9</v>
      </c>
      <c r="CI130" s="241">
        <v>0</v>
      </c>
      <c r="CJ130" s="241">
        <v>0</v>
      </c>
      <c r="CK130" s="241">
        <v>0</v>
      </c>
      <c r="CL130" s="241">
        <v>8949.8</v>
      </c>
      <c r="CM130" s="241">
        <v>0</v>
      </c>
      <c r="CN130" s="241">
        <v>0</v>
      </c>
      <c r="CO130" s="241">
        <v>0</v>
      </c>
      <c r="CP130" s="241">
        <v>0</v>
      </c>
      <c r="CQ130" s="241">
        <f t="shared" si="1"/>
        <v>14742948.6851673</v>
      </c>
    </row>
    <row r="131" ht="15.5" spans="1:95">
      <c r="A131" s="240" t="s">
        <v>333</v>
      </c>
      <c r="B131" s="239" t="s">
        <v>304</v>
      </c>
      <c r="C131" s="239" t="s">
        <v>402</v>
      </c>
      <c r="D131" s="241">
        <v>0</v>
      </c>
      <c r="E131" s="241">
        <v>0</v>
      </c>
      <c r="F131" s="241">
        <v>0</v>
      </c>
      <c r="G131" s="241">
        <v>0</v>
      </c>
      <c r="H131" s="241">
        <v>0</v>
      </c>
      <c r="I131" s="241">
        <v>0</v>
      </c>
      <c r="J131" s="241">
        <v>0</v>
      </c>
      <c r="K131" s="241">
        <v>0</v>
      </c>
      <c r="L131" s="241">
        <v>0</v>
      </c>
      <c r="M131" s="241">
        <v>0</v>
      </c>
      <c r="N131" s="241">
        <v>0</v>
      </c>
      <c r="O131" s="241">
        <v>0</v>
      </c>
      <c r="P131" s="241">
        <v>0</v>
      </c>
      <c r="Q131" s="241">
        <v>0</v>
      </c>
      <c r="R131" s="241">
        <v>0</v>
      </c>
      <c r="S131" s="241">
        <v>0</v>
      </c>
      <c r="T131" s="241">
        <v>0</v>
      </c>
      <c r="U131" s="241">
        <v>0</v>
      </c>
      <c r="V131" s="241">
        <v>0</v>
      </c>
      <c r="W131" s="241">
        <v>0</v>
      </c>
      <c r="X131" s="241">
        <v>0</v>
      </c>
      <c r="Y131" s="241">
        <v>0</v>
      </c>
      <c r="Z131" s="241">
        <v>0</v>
      </c>
      <c r="AA131" s="241">
        <v>0</v>
      </c>
      <c r="AB131" s="241">
        <v>0</v>
      </c>
      <c r="AC131" s="241">
        <v>0</v>
      </c>
      <c r="AD131" s="241">
        <v>0</v>
      </c>
      <c r="AE131" s="241">
        <v>0</v>
      </c>
      <c r="AF131" s="241">
        <v>0</v>
      </c>
      <c r="AG131" s="241">
        <v>0</v>
      </c>
      <c r="AH131" s="241">
        <v>0</v>
      </c>
      <c r="AI131" s="241">
        <v>0</v>
      </c>
      <c r="AJ131" s="241">
        <v>0</v>
      </c>
      <c r="AK131" s="241">
        <v>0</v>
      </c>
      <c r="AL131" s="241">
        <v>0</v>
      </c>
      <c r="AM131" s="241">
        <v>0</v>
      </c>
      <c r="AN131" s="241">
        <v>0</v>
      </c>
      <c r="AO131" s="241">
        <v>0</v>
      </c>
      <c r="AP131" s="241">
        <v>0</v>
      </c>
      <c r="AQ131" s="241">
        <v>0</v>
      </c>
      <c r="AR131" s="241">
        <v>0</v>
      </c>
      <c r="AS131" s="241">
        <v>0</v>
      </c>
      <c r="AT131" s="241">
        <v>0</v>
      </c>
      <c r="AU131" s="241">
        <v>0</v>
      </c>
      <c r="AV131" s="241">
        <v>0</v>
      </c>
      <c r="AW131" s="241">
        <v>0</v>
      </c>
      <c r="AX131" s="241">
        <v>0</v>
      </c>
      <c r="AY131" s="241">
        <v>0</v>
      </c>
      <c r="AZ131" s="241">
        <v>0</v>
      </c>
      <c r="BA131" s="241">
        <v>0</v>
      </c>
      <c r="BB131" s="241">
        <v>214283</v>
      </c>
      <c r="BC131" s="241">
        <v>140025.2</v>
      </c>
      <c r="BD131" s="241">
        <v>0</v>
      </c>
      <c r="BE131" s="241">
        <v>1180266.7</v>
      </c>
      <c r="BF131" s="241">
        <v>0</v>
      </c>
      <c r="BG131" s="241">
        <v>1178</v>
      </c>
      <c r="BH131" s="241">
        <v>0</v>
      </c>
      <c r="BI131" s="241">
        <v>179422.7</v>
      </c>
      <c r="BJ131" s="241">
        <v>2850</v>
      </c>
      <c r="BK131" s="241">
        <v>1126.9</v>
      </c>
      <c r="BL131" s="241">
        <v>119.3</v>
      </c>
      <c r="BM131" s="241">
        <v>1057.5</v>
      </c>
      <c r="BN131" s="241">
        <v>4617153</v>
      </c>
      <c r="BO131" s="241">
        <v>165838310.904233</v>
      </c>
      <c r="BP131" s="241">
        <v>3296979.6</v>
      </c>
      <c r="BQ131" s="241">
        <v>0</v>
      </c>
      <c r="BR131" s="241">
        <v>0</v>
      </c>
      <c r="BS131" s="241">
        <v>0</v>
      </c>
      <c r="BT131" s="241">
        <v>0</v>
      </c>
      <c r="BU131" s="241">
        <v>9945.40728253971</v>
      </c>
      <c r="BV131" s="241">
        <v>71162.9</v>
      </c>
      <c r="BW131" s="241">
        <v>515672.1</v>
      </c>
      <c r="BX131" s="241">
        <v>260177.2</v>
      </c>
      <c r="BY131" s="241">
        <v>3437.6</v>
      </c>
      <c r="BZ131" s="241">
        <v>142160.3</v>
      </c>
      <c r="CA131" s="241">
        <v>0</v>
      </c>
      <c r="CB131" s="241">
        <v>0</v>
      </c>
      <c r="CC131" s="241">
        <v>0</v>
      </c>
      <c r="CD131" s="241">
        <v>0</v>
      </c>
      <c r="CE131" s="241">
        <v>2267.1</v>
      </c>
      <c r="CF131" s="241">
        <v>0</v>
      </c>
      <c r="CG131" s="241">
        <v>0</v>
      </c>
      <c r="CH131" s="241">
        <v>20911.4</v>
      </c>
      <c r="CI131" s="241">
        <v>0</v>
      </c>
      <c r="CJ131" s="241">
        <v>0</v>
      </c>
      <c r="CK131" s="241">
        <v>19644.3</v>
      </c>
      <c r="CL131" s="241">
        <v>25636.2</v>
      </c>
      <c r="CM131" s="241">
        <v>8993.1</v>
      </c>
      <c r="CN131" s="241">
        <v>16724.3</v>
      </c>
      <c r="CO131" s="241">
        <v>8499.7</v>
      </c>
      <c r="CP131" s="241">
        <v>0</v>
      </c>
      <c r="CQ131" s="241">
        <f t="shared" si="1"/>
        <v>176578004.411516</v>
      </c>
    </row>
    <row r="132" ht="15.5" spans="1:95">
      <c r="A132" s="240" t="s">
        <v>333</v>
      </c>
      <c r="B132" s="239" t="s">
        <v>403</v>
      </c>
      <c r="C132" s="239" t="s">
        <v>404</v>
      </c>
      <c r="D132" s="241">
        <v>0</v>
      </c>
      <c r="E132" s="241">
        <v>0</v>
      </c>
      <c r="F132" s="241">
        <v>0</v>
      </c>
      <c r="G132" s="241">
        <v>0</v>
      </c>
      <c r="H132" s="241">
        <v>0</v>
      </c>
      <c r="I132" s="241">
        <v>0</v>
      </c>
      <c r="J132" s="241">
        <v>0</v>
      </c>
      <c r="K132" s="241">
        <v>0</v>
      </c>
      <c r="L132" s="241">
        <v>0</v>
      </c>
      <c r="M132" s="241">
        <v>0</v>
      </c>
      <c r="N132" s="241">
        <v>0</v>
      </c>
      <c r="O132" s="241">
        <v>0</v>
      </c>
      <c r="P132" s="241">
        <v>0</v>
      </c>
      <c r="Q132" s="241">
        <v>0</v>
      </c>
      <c r="R132" s="241">
        <v>0</v>
      </c>
      <c r="S132" s="241">
        <v>0</v>
      </c>
      <c r="T132" s="241">
        <v>0</v>
      </c>
      <c r="U132" s="241">
        <v>0</v>
      </c>
      <c r="V132" s="241">
        <v>0</v>
      </c>
      <c r="W132" s="241">
        <v>0</v>
      </c>
      <c r="X132" s="241">
        <v>0</v>
      </c>
      <c r="Y132" s="241">
        <v>0</v>
      </c>
      <c r="Z132" s="241">
        <v>0</v>
      </c>
      <c r="AA132" s="241">
        <v>0</v>
      </c>
      <c r="AB132" s="241">
        <v>0</v>
      </c>
      <c r="AC132" s="241">
        <v>0</v>
      </c>
      <c r="AD132" s="241">
        <v>0</v>
      </c>
      <c r="AE132" s="241">
        <v>0</v>
      </c>
      <c r="AF132" s="241">
        <v>0</v>
      </c>
      <c r="AG132" s="241">
        <v>0</v>
      </c>
      <c r="AH132" s="241">
        <v>0</v>
      </c>
      <c r="AI132" s="241">
        <v>0</v>
      </c>
      <c r="AJ132" s="241">
        <v>0</v>
      </c>
      <c r="AK132" s="241">
        <v>0</v>
      </c>
      <c r="AL132" s="241">
        <v>0</v>
      </c>
      <c r="AM132" s="241">
        <v>0</v>
      </c>
      <c r="AN132" s="241">
        <v>0</v>
      </c>
      <c r="AO132" s="241">
        <v>0</v>
      </c>
      <c r="AP132" s="241">
        <v>0</v>
      </c>
      <c r="AQ132" s="241">
        <v>0</v>
      </c>
      <c r="AR132" s="241">
        <v>0</v>
      </c>
      <c r="AS132" s="241">
        <v>0</v>
      </c>
      <c r="AT132" s="241">
        <v>0</v>
      </c>
      <c r="AU132" s="241">
        <v>0</v>
      </c>
      <c r="AV132" s="241">
        <v>0</v>
      </c>
      <c r="AW132" s="241">
        <v>0</v>
      </c>
      <c r="AX132" s="241">
        <v>0</v>
      </c>
      <c r="AY132" s="241">
        <v>0</v>
      </c>
      <c r="AZ132" s="241">
        <v>0</v>
      </c>
      <c r="BA132" s="241">
        <v>0</v>
      </c>
      <c r="BB132" s="241">
        <v>161290.1</v>
      </c>
      <c r="BC132" s="241">
        <v>177836.7</v>
      </c>
      <c r="BD132" s="241">
        <v>0</v>
      </c>
      <c r="BE132" s="241">
        <v>774017.6</v>
      </c>
      <c r="BF132" s="241">
        <v>0</v>
      </c>
      <c r="BG132" s="241">
        <v>10683.5</v>
      </c>
      <c r="BH132" s="241">
        <v>0</v>
      </c>
      <c r="BI132" s="241">
        <v>1088.3</v>
      </c>
      <c r="BJ132" s="241">
        <v>141.5</v>
      </c>
      <c r="BK132" s="241">
        <v>0</v>
      </c>
      <c r="BL132" s="241">
        <v>0</v>
      </c>
      <c r="BM132" s="241">
        <v>0</v>
      </c>
      <c r="BN132" s="241">
        <v>382480.7</v>
      </c>
      <c r="BO132" s="241">
        <v>6875951.4</v>
      </c>
      <c r="BP132" s="241">
        <v>197034076.385337</v>
      </c>
      <c r="BQ132" s="241">
        <v>0</v>
      </c>
      <c r="BR132" s="241">
        <v>0</v>
      </c>
      <c r="BS132" s="241">
        <v>0</v>
      </c>
      <c r="BT132" s="241">
        <v>0</v>
      </c>
      <c r="BU132" s="241">
        <v>16571.3150178633</v>
      </c>
      <c r="BV132" s="241">
        <v>0</v>
      </c>
      <c r="BW132" s="241">
        <v>389941.9</v>
      </c>
      <c r="BX132" s="241">
        <v>151845.4</v>
      </c>
      <c r="BY132" s="241">
        <v>54311.6</v>
      </c>
      <c r="BZ132" s="241">
        <v>77896.2</v>
      </c>
      <c r="CA132" s="241">
        <v>0</v>
      </c>
      <c r="CB132" s="241">
        <v>0</v>
      </c>
      <c r="CC132" s="241">
        <v>0</v>
      </c>
      <c r="CD132" s="241">
        <v>0</v>
      </c>
      <c r="CE132" s="241">
        <v>18145.9</v>
      </c>
      <c r="CF132" s="241">
        <v>15304.3</v>
      </c>
      <c r="CG132" s="241">
        <v>0.1</v>
      </c>
      <c r="CH132" s="241">
        <v>37200.3</v>
      </c>
      <c r="CI132" s="241">
        <v>0</v>
      </c>
      <c r="CJ132" s="241">
        <v>0</v>
      </c>
      <c r="CK132" s="241">
        <v>0</v>
      </c>
      <c r="CL132" s="241">
        <v>7160.1</v>
      </c>
      <c r="CM132" s="241">
        <v>2405.3</v>
      </c>
      <c r="CN132" s="241">
        <v>1400</v>
      </c>
      <c r="CO132" s="241">
        <v>191.8</v>
      </c>
      <c r="CP132" s="241">
        <v>0</v>
      </c>
      <c r="CQ132" s="241">
        <f t="shared" si="1"/>
        <v>206189940.400355</v>
      </c>
    </row>
    <row r="133" ht="15.5" spans="1:95">
      <c r="A133" s="240" t="s">
        <v>333</v>
      </c>
      <c r="B133" s="239" t="s">
        <v>405</v>
      </c>
      <c r="C133" s="239" t="s">
        <v>406</v>
      </c>
      <c r="D133" s="241">
        <v>0</v>
      </c>
      <c r="E133" s="241">
        <v>0</v>
      </c>
      <c r="F133" s="241">
        <v>0</v>
      </c>
      <c r="G133" s="241">
        <v>0</v>
      </c>
      <c r="H133" s="241">
        <v>0</v>
      </c>
      <c r="I133" s="241">
        <v>0</v>
      </c>
      <c r="J133" s="241">
        <v>0</v>
      </c>
      <c r="K133" s="241">
        <v>0</v>
      </c>
      <c r="L133" s="241">
        <v>0</v>
      </c>
      <c r="M133" s="241">
        <v>0</v>
      </c>
      <c r="N133" s="241">
        <v>0</v>
      </c>
      <c r="O133" s="241">
        <v>0</v>
      </c>
      <c r="P133" s="241">
        <v>0</v>
      </c>
      <c r="Q133" s="241">
        <v>0</v>
      </c>
      <c r="R133" s="241">
        <v>0</v>
      </c>
      <c r="S133" s="241">
        <v>0</v>
      </c>
      <c r="T133" s="241">
        <v>0</v>
      </c>
      <c r="U133" s="241">
        <v>0</v>
      </c>
      <c r="V133" s="241">
        <v>0</v>
      </c>
      <c r="W133" s="241">
        <v>0</v>
      </c>
      <c r="X133" s="241">
        <v>0</v>
      </c>
      <c r="Y133" s="241">
        <v>0</v>
      </c>
      <c r="Z133" s="241">
        <v>0</v>
      </c>
      <c r="AA133" s="241">
        <v>0</v>
      </c>
      <c r="AB133" s="241">
        <v>0</v>
      </c>
      <c r="AC133" s="241">
        <v>0</v>
      </c>
      <c r="AD133" s="241">
        <v>0</v>
      </c>
      <c r="AE133" s="241">
        <v>0</v>
      </c>
      <c r="AF133" s="241">
        <v>0</v>
      </c>
      <c r="AG133" s="241">
        <v>0</v>
      </c>
      <c r="AH133" s="241">
        <v>0</v>
      </c>
      <c r="AI133" s="241">
        <v>0</v>
      </c>
      <c r="AJ133" s="241">
        <v>0</v>
      </c>
      <c r="AK133" s="241">
        <v>0</v>
      </c>
      <c r="AL133" s="241">
        <v>0</v>
      </c>
      <c r="AM133" s="241">
        <v>0</v>
      </c>
      <c r="AN133" s="241">
        <v>0</v>
      </c>
      <c r="AO133" s="241">
        <v>0</v>
      </c>
      <c r="AP133" s="241">
        <v>0</v>
      </c>
      <c r="AQ133" s="241">
        <v>0</v>
      </c>
      <c r="AR133" s="241">
        <v>0</v>
      </c>
      <c r="AS133" s="241">
        <v>0</v>
      </c>
      <c r="AT133" s="241">
        <v>0</v>
      </c>
      <c r="AU133" s="241">
        <v>0</v>
      </c>
      <c r="AV133" s="241">
        <v>0</v>
      </c>
      <c r="AW133" s="241">
        <v>0</v>
      </c>
      <c r="AX133" s="241">
        <v>0</v>
      </c>
      <c r="AY133" s="241">
        <v>0</v>
      </c>
      <c r="AZ133" s="241">
        <v>0</v>
      </c>
      <c r="BA133" s="241">
        <v>0</v>
      </c>
      <c r="BB133" s="241">
        <v>1905458.7</v>
      </c>
      <c r="BC133" s="241">
        <v>219160.4</v>
      </c>
      <c r="BD133" s="241">
        <v>0</v>
      </c>
      <c r="BE133" s="241">
        <v>13447.6</v>
      </c>
      <c r="BF133" s="241">
        <v>0</v>
      </c>
      <c r="BG133" s="241">
        <v>0</v>
      </c>
      <c r="BH133" s="241">
        <v>0</v>
      </c>
      <c r="BI133" s="241">
        <v>76865.5</v>
      </c>
      <c r="BJ133" s="241">
        <v>5584.4</v>
      </c>
      <c r="BK133" s="241">
        <v>1377.8</v>
      </c>
      <c r="BL133" s="241">
        <v>2756.6</v>
      </c>
      <c r="BM133" s="241">
        <v>4660</v>
      </c>
      <c r="BN133" s="241">
        <v>989558.3</v>
      </c>
      <c r="BO133" s="241">
        <v>4671815.6</v>
      </c>
      <c r="BP133" s="241">
        <v>141292321.225071</v>
      </c>
      <c r="BQ133" s="241">
        <v>0</v>
      </c>
      <c r="BR133" s="241">
        <v>0</v>
      </c>
      <c r="BS133" s="241">
        <v>0</v>
      </c>
      <c r="BT133" s="241">
        <v>0</v>
      </c>
      <c r="BU133" s="241">
        <v>34101.4304055532</v>
      </c>
      <c r="BV133" s="241">
        <v>38513.2</v>
      </c>
      <c r="BW133" s="241">
        <v>3286269</v>
      </c>
      <c r="BX133" s="241">
        <v>281106.5</v>
      </c>
      <c r="BY133" s="241">
        <v>628579.8</v>
      </c>
      <c r="BZ133" s="241">
        <v>164858.2</v>
      </c>
      <c r="CA133" s="241">
        <v>3909.4</v>
      </c>
      <c r="CB133" s="241">
        <v>2138.9</v>
      </c>
      <c r="CC133" s="241">
        <v>30615.4</v>
      </c>
      <c r="CD133" s="241">
        <v>0</v>
      </c>
      <c r="CE133" s="241">
        <v>11406.5</v>
      </c>
      <c r="CF133" s="241">
        <v>67521.1</v>
      </c>
      <c r="CG133" s="241">
        <v>1327</v>
      </c>
      <c r="CH133" s="241">
        <v>22943.2</v>
      </c>
      <c r="CI133" s="241">
        <v>30.4</v>
      </c>
      <c r="CJ133" s="241">
        <v>0</v>
      </c>
      <c r="CK133" s="241">
        <v>54166.1</v>
      </c>
      <c r="CL133" s="241">
        <v>47256.9</v>
      </c>
      <c r="CM133" s="241">
        <v>11449.4</v>
      </c>
      <c r="CN133" s="241">
        <v>271.7</v>
      </c>
      <c r="CO133" s="241">
        <v>22622.3</v>
      </c>
      <c r="CP133" s="241">
        <v>0</v>
      </c>
      <c r="CQ133" s="241">
        <f t="shared" si="1"/>
        <v>153892092.555477</v>
      </c>
    </row>
    <row r="134" ht="15.5" spans="1:95">
      <c r="A134" s="240" t="s">
        <v>333</v>
      </c>
      <c r="B134" s="239" t="s">
        <v>407</v>
      </c>
      <c r="C134" s="239" t="s">
        <v>408</v>
      </c>
      <c r="D134" s="241">
        <v>0</v>
      </c>
      <c r="E134" s="241">
        <v>0</v>
      </c>
      <c r="F134" s="241">
        <v>0</v>
      </c>
      <c r="G134" s="241">
        <v>0</v>
      </c>
      <c r="H134" s="241">
        <v>0</v>
      </c>
      <c r="I134" s="241">
        <v>0</v>
      </c>
      <c r="J134" s="241">
        <v>0</v>
      </c>
      <c r="K134" s="241">
        <v>0</v>
      </c>
      <c r="L134" s="241">
        <v>0</v>
      </c>
      <c r="M134" s="241">
        <v>0</v>
      </c>
      <c r="N134" s="241">
        <v>0</v>
      </c>
      <c r="O134" s="241">
        <v>0</v>
      </c>
      <c r="P134" s="241">
        <v>0</v>
      </c>
      <c r="Q134" s="241">
        <v>0</v>
      </c>
      <c r="R134" s="241">
        <v>0</v>
      </c>
      <c r="S134" s="241">
        <v>0</v>
      </c>
      <c r="T134" s="241">
        <v>0</v>
      </c>
      <c r="U134" s="241">
        <v>0</v>
      </c>
      <c r="V134" s="241">
        <v>0</v>
      </c>
      <c r="W134" s="241">
        <v>0</v>
      </c>
      <c r="X134" s="241">
        <v>0</v>
      </c>
      <c r="Y134" s="241">
        <v>0</v>
      </c>
      <c r="Z134" s="241">
        <v>0</v>
      </c>
      <c r="AA134" s="241">
        <v>0</v>
      </c>
      <c r="AB134" s="241">
        <v>0</v>
      </c>
      <c r="AC134" s="241">
        <v>0</v>
      </c>
      <c r="AD134" s="241">
        <v>0</v>
      </c>
      <c r="AE134" s="241">
        <v>0</v>
      </c>
      <c r="AF134" s="241">
        <v>0</v>
      </c>
      <c r="AG134" s="241">
        <v>0</v>
      </c>
      <c r="AH134" s="241">
        <v>0</v>
      </c>
      <c r="AI134" s="241">
        <v>0</v>
      </c>
      <c r="AJ134" s="241">
        <v>0</v>
      </c>
      <c r="AK134" s="241">
        <v>0</v>
      </c>
      <c r="AL134" s="241">
        <v>0</v>
      </c>
      <c r="AM134" s="241">
        <v>0</v>
      </c>
      <c r="AN134" s="241">
        <v>0</v>
      </c>
      <c r="AO134" s="241">
        <v>0</v>
      </c>
      <c r="AP134" s="241">
        <v>0</v>
      </c>
      <c r="AQ134" s="241">
        <v>0</v>
      </c>
      <c r="AR134" s="241">
        <v>0</v>
      </c>
      <c r="AS134" s="241">
        <v>0</v>
      </c>
      <c r="AT134" s="241">
        <v>0</v>
      </c>
      <c r="AU134" s="241">
        <v>0</v>
      </c>
      <c r="AV134" s="241">
        <v>0</v>
      </c>
      <c r="AW134" s="241">
        <v>0</v>
      </c>
      <c r="AX134" s="241">
        <v>0</v>
      </c>
      <c r="AY134" s="241">
        <v>0</v>
      </c>
      <c r="AZ134" s="241">
        <v>0</v>
      </c>
      <c r="BA134" s="241">
        <v>0</v>
      </c>
      <c r="BB134" s="241">
        <v>79454.5</v>
      </c>
      <c r="BC134" s="241">
        <v>32653.2</v>
      </c>
      <c r="BD134" s="241">
        <v>0</v>
      </c>
      <c r="BE134" s="241">
        <v>18874.5</v>
      </c>
      <c r="BF134" s="241">
        <v>537.9</v>
      </c>
      <c r="BG134" s="241">
        <v>0</v>
      </c>
      <c r="BH134" s="241">
        <v>0</v>
      </c>
      <c r="BI134" s="241">
        <v>599.2</v>
      </c>
      <c r="BJ134" s="241">
        <v>5891.4</v>
      </c>
      <c r="BK134" s="241">
        <v>2000433.3</v>
      </c>
      <c r="BL134" s="241">
        <v>5829.5</v>
      </c>
      <c r="BM134" s="241">
        <v>0</v>
      </c>
      <c r="BN134" s="241">
        <v>23054.9</v>
      </c>
      <c r="BO134" s="241">
        <v>45412.6</v>
      </c>
      <c r="BP134" s="241">
        <v>60122.8</v>
      </c>
      <c r="BQ134" s="241">
        <v>620893204.368894</v>
      </c>
      <c r="BR134" s="241">
        <v>0</v>
      </c>
      <c r="BS134" s="241">
        <v>0</v>
      </c>
      <c r="BT134" s="241">
        <v>114700332.046313</v>
      </c>
      <c r="BU134" s="241">
        <v>352639.566152116</v>
      </c>
      <c r="BV134" s="241">
        <v>180593.3</v>
      </c>
      <c r="BW134" s="241">
        <v>430725.8</v>
      </c>
      <c r="BX134" s="241">
        <v>8.5</v>
      </c>
      <c r="BY134" s="241">
        <v>4584.7</v>
      </c>
      <c r="BZ134" s="241">
        <v>40453.9</v>
      </c>
      <c r="CA134" s="241">
        <v>0</v>
      </c>
      <c r="CB134" s="241">
        <v>0</v>
      </c>
      <c r="CC134" s="241">
        <v>2603.5</v>
      </c>
      <c r="CD134" s="241">
        <v>39382.3</v>
      </c>
      <c r="CE134" s="241">
        <v>0</v>
      </c>
      <c r="CF134" s="241">
        <v>11.1</v>
      </c>
      <c r="CG134" s="241">
        <v>0</v>
      </c>
      <c r="CH134" s="241">
        <v>3217.7</v>
      </c>
      <c r="CI134" s="241">
        <v>0</v>
      </c>
      <c r="CJ134" s="241">
        <v>0</v>
      </c>
      <c r="CK134" s="241">
        <v>0</v>
      </c>
      <c r="CL134" s="241">
        <v>4919.6</v>
      </c>
      <c r="CM134" s="241">
        <v>0</v>
      </c>
      <c r="CN134" s="241">
        <v>231.1</v>
      </c>
      <c r="CO134" s="241">
        <v>0</v>
      </c>
      <c r="CP134" s="241">
        <v>0</v>
      </c>
      <c r="CQ134" s="241">
        <f t="shared" ref="CQ134:CQ157" si="2">SUM(D134:CP134)</f>
        <v>738925771.281359</v>
      </c>
    </row>
    <row r="135" ht="15.5" spans="1:95">
      <c r="A135" s="240" t="s">
        <v>333</v>
      </c>
      <c r="B135" s="239" t="s">
        <v>307</v>
      </c>
      <c r="C135" s="239" t="s">
        <v>409</v>
      </c>
      <c r="D135" s="241">
        <v>0</v>
      </c>
      <c r="E135" s="241">
        <v>0</v>
      </c>
      <c r="F135" s="241">
        <v>0</v>
      </c>
      <c r="G135" s="241">
        <v>0</v>
      </c>
      <c r="H135" s="241">
        <v>0</v>
      </c>
      <c r="I135" s="241">
        <v>0</v>
      </c>
      <c r="J135" s="241">
        <v>0</v>
      </c>
      <c r="K135" s="241">
        <v>0</v>
      </c>
      <c r="L135" s="241">
        <v>0</v>
      </c>
      <c r="M135" s="241">
        <v>0</v>
      </c>
      <c r="N135" s="241">
        <v>0</v>
      </c>
      <c r="O135" s="241">
        <v>0</v>
      </c>
      <c r="P135" s="241">
        <v>0</v>
      </c>
      <c r="Q135" s="241">
        <v>0</v>
      </c>
      <c r="R135" s="241">
        <v>0</v>
      </c>
      <c r="S135" s="241">
        <v>0</v>
      </c>
      <c r="T135" s="241">
        <v>0</v>
      </c>
      <c r="U135" s="241">
        <v>0</v>
      </c>
      <c r="V135" s="241">
        <v>0</v>
      </c>
      <c r="W135" s="241">
        <v>0</v>
      </c>
      <c r="X135" s="241">
        <v>0</v>
      </c>
      <c r="Y135" s="241">
        <v>0</v>
      </c>
      <c r="Z135" s="241">
        <v>0</v>
      </c>
      <c r="AA135" s="241">
        <v>0</v>
      </c>
      <c r="AB135" s="241">
        <v>0</v>
      </c>
      <c r="AC135" s="241">
        <v>0</v>
      </c>
      <c r="AD135" s="241">
        <v>0</v>
      </c>
      <c r="AE135" s="241">
        <v>0</v>
      </c>
      <c r="AF135" s="241">
        <v>0</v>
      </c>
      <c r="AG135" s="241">
        <v>0</v>
      </c>
      <c r="AH135" s="241">
        <v>0</v>
      </c>
      <c r="AI135" s="241">
        <v>0</v>
      </c>
      <c r="AJ135" s="241">
        <v>0</v>
      </c>
      <c r="AK135" s="241">
        <v>0</v>
      </c>
      <c r="AL135" s="241">
        <v>0</v>
      </c>
      <c r="AM135" s="241">
        <v>0</v>
      </c>
      <c r="AN135" s="241">
        <v>0</v>
      </c>
      <c r="AO135" s="241">
        <v>0</v>
      </c>
      <c r="AP135" s="241">
        <v>0</v>
      </c>
      <c r="AQ135" s="241">
        <v>0</v>
      </c>
      <c r="AR135" s="241">
        <v>0</v>
      </c>
      <c r="AS135" s="241">
        <v>0</v>
      </c>
      <c r="AT135" s="241">
        <v>0</v>
      </c>
      <c r="AU135" s="241">
        <v>0</v>
      </c>
      <c r="AV135" s="241">
        <v>0</v>
      </c>
      <c r="AW135" s="241">
        <v>0</v>
      </c>
      <c r="AX135" s="241">
        <v>0</v>
      </c>
      <c r="AY135" s="241">
        <v>0</v>
      </c>
      <c r="AZ135" s="241">
        <v>0</v>
      </c>
      <c r="BA135" s="241">
        <v>0</v>
      </c>
      <c r="BB135" s="241">
        <v>11567.3</v>
      </c>
      <c r="BC135" s="241">
        <v>599.2</v>
      </c>
      <c r="BD135" s="241">
        <v>0</v>
      </c>
      <c r="BE135" s="241">
        <v>4665.6</v>
      </c>
      <c r="BF135" s="241">
        <v>0</v>
      </c>
      <c r="BG135" s="241">
        <v>0</v>
      </c>
      <c r="BH135" s="241">
        <v>0</v>
      </c>
      <c r="BI135" s="241">
        <v>0</v>
      </c>
      <c r="BJ135" s="241">
        <v>0</v>
      </c>
      <c r="BK135" s="241">
        <v>0</v>
      </c>
      <c r="BL135" s="241">
        <v>1526</v>
      </c>
      <c r="BM135" s="241">
        <v>0</v>
      </c>
      <c r="BN135" s="241">
        <v>3930.3</v>
      </c>
      <c r="BO135" s="241">
        <v>0</v>
      </c>
      <c r="BP135" s="241">
        <v>0</v>
      </c>
      <c r="BQ135" s="241">
        <v>0</v>
      </c>
      <c r="BR135" s="241">
        <v>59923727.1604194</v>
      </c>
      <c r="BS135" s="241">
        <v>0</v>
      </c>
      <c r="BT135" s="241">
        <v>0</v>
      </c>
      <c r="BU135" s="241">
        <v>26483.7628299635</v>
      </c>
      <c r="BV135" s="241">
        <v>3929</v>
      </c>
      <c r="BW135" s="241">
        <v>232809.4</v>
      </c>
      <c r="BX135" s="241">
        <v>0</v>
      </c>
      <c r="BY135" s="241">
        <v>1012.3</v>
      </c>
      <c r="BZ135" s="241">
        <v>11.9</v>
      </c>
      <c r="CA135" s="241">
        <v>0</v>
      </c>
      <c r="CB135" s="241">
        <v>13498.2</v>
      </c>
      <c r="CC135" s="241">
        <v>0</v>
      </c>
      <c r="CD135" s="241">
        <v>0</v>
      </c>
      <c r="CE135" s="241">
        <v>0</v>
      </c>
      <c r="CF135" s="241">
        <v>0</v>
      </c>
      <c r="CG135" s="241">
        <v>0</v>
      </c>
      <c r="CH135" s="241">
        <v>0</v>
      </c>
      <c r="CI135" s="241">
        <v>0</v>
      </c>
      <c r="CJ135" s="241">
        <v>0</v>
      </c>
      <c r="CK135" s="241">
        <v>0</v>
      </c>
      <c r="CL135" s="241">
        <v>0</v>
      </c>
      <c r="CM135" s="241">
        <v>0</v>
      </c>
      <c r="CN135" s="241">
        <v>0</v>
      </c>
      <c r="CO135" s="241">
        <v>0</v>
      </c>
      <c r="CP135" s="241">
        <v>0</v>
      </c>
      <c r="CQ135" s="241">
        <f t="shared" si="2"/>
        <v>60223760.1232494</v>
      </c>
    </row>
    <row r="136" ht="15.5" spans="1:95">
      <c r="A136" s="240" t="s">
        <v>333</v>
      </c>
      <c r="B136" s="239" t="s">
        <v>410</v>
      </c>
      <c r="C136" s="239" t="s">
        <v>411</v>
      </c>
      <c r="D136" s="241">
        <v>0</v>
      </c>
      <c r="E136" s="241">
        <v>0</v>
      </c>
      <c r="F136" s="241">
        <v>0</v>
      </c>
      <c r="G136" s="241">
        <v>0</v>
      </c>
      <c r="H136" s="241">
        <v>0</v>
      </c>
      <c r="I136" s="241">
        <v>0</v>
      </c>
      <c r="J136" s="241">
        <v>0</v>
      </c>
      <c r="K136" s="241">
        <v>0</v>
      </c>
      <c r="L136" s="241">
        <v>0</v>
      </c>
      <c r="M136" s="241">
        <v>0</v>
      </c>
      <c r="N136" s="241">
        <v>0</v>
      </c>
      <c r="O136" s="241">
        <v>0</v>
      </c>
      <c r="P136" s="241">
        <v>0</v>
      </c>
      <c r="Q136" s="241">
        <v>0</v>
      </c>
      <c r="R136" s="241">
        <v>0</v>
      </c>
      <c r="S136" s="241">
        <v>0</v>
      </c>
      <c r="T136" s="241">
        <v>0</v>
      </c>
      <c r="U136" s="241">
        <v>0</v>
      </c>
      <c r="V136" s="241">
        <v>0</v>
      </c>
      <c r="W136" s="241">
        <v>0</v>
      </c>
      <c r="X136" s="241">
        <v>0</v>
      </c>
      <c r="Y136" s="241">
        <v>0</v>
      </c>
      <c r="Z136" s="241">
        <v>0</v>
      </c>
      <c r="AA136" s="241">
        <v>0</v>
      </c>
      <c r="AB136" s="241">
        <v>0</v>
      </c>
      <c r="AC136" s="241">
        <v>0</v>
      </c>
      <c r="AD136" s="241">
        <v>0</v>
      </c>
      <c r="AE136" s="241">
        <v>0</v>
      </c>
      <c r="AF136" s="241">
        <v>0</v>
      </c>
      <c r="AG136" s="241">
        <v>0</v>
      </c>
      <c r="AH136" s="241">
        <v>0</v>
      </c>
      <c r="AI136" s="241">
        <v>0</v>
      </c>
      <c r="AJ136" s="241">
        <v>0</v>
      </c>
      <c r="AK136" s="241">
        <v>0</v>
      </c>
      <c r="AL136" s="241">
        <v>0</v>
      </c>
      <c r="AM136" s="241">
        <v>0</v>
      </c>
      <c r="AN136" s="241">
        <v>0</v>
      </c>
      <c r="AO136" s="241">
        <v>0</v>
      </c>
      <c r="AP136" s="241">
        <v>0</v>
      </c>
      <c r="AQ136" s="241">
        <v>0</v>
      </c>
      <c r="AR136" s="241">
        <v>0</v>
      </c>
      <c r="AS136" s="241">
        <v>0</v>
      </c>
      <c r="AT136" s="241">
        <v>0</v>
      </c>
      <c r="AU136" s="241">
        <v>0</v>
      </c>
      <c r="AV136" s="241">
        <v>0</v>
      </c>
      <c r="AW136" s="241">
        <v>0</v>
      </c>
      <c r="AX136" s="241">
        <v>0</v>
      </c>
      <c r="AY136" s="241">
        <v>0</v>
      </c>
      <c r="AZ136" s="241">
        <v>0</v>
      </c>
      <c r="BA136" s="241">
        <v>0</v>
      </c>
      <c r="BB136" s="241">
        <v>5227.6</v>
      </c>
      <c r="BC136" s="241">
        <v>125534.7</v>
      </c>
      <c r="BD136" s="241">
        <v>0</v>
      </c>
      <c r="BE136" s="241">
        <v>4454.2</v>
      </c>
      <c r="BF136" s="241">
        <v>0</v>
      </c>
      <c r="BG136" s="241">
        <v>0</v>
      </c>
      <c r="BH136" s="241">
        <v>0</v>
      </c>
      <c r="BI136" s="241">
        <v>123.3</v>
      </c>
      <c r="BJ136" s="241">
        <v>0</v>
      </c>
      <c r="BK136" s="241">
        <v>31722.6</v>
      </c>
      <c r="BL136" s="241">
        <v>0</v>
      </c>
      <c r="BM136" s="241">
        <v>0</v>
      </c>
      <c r="BN136" s="241">
        <v>8476.9</v>
      </c>
      <c r="BO136" s="241">
        <v>0</v>
      </c>
      <c r="BP136" s="241">
        <v>308.2</v>
      </c>
      <c r="BQ136" s="241">
        <v>0</v>
      </c>
      <c r="BR136" s="241">
        <v>0</v>
      </c>
      <c r="BS136" s="241">
        <v>174959507.73005</v>
      </c>
      <c r="BT136" s="241">
        <v>0</v>
      </c>
      <c r="BU136" s="241">
        <v>1699.60776974134</v>
      </c>
      <c r="BV136" s="241">
        <v>518.8</v>
      </c>
      <c r="BW136" s="241">
        <v>2180.3</v>
      </c>
      <c r="BX136" s="241">
        <v>0</v>
      </c>
      <c r="BY136" s="241">
        <v>0</v>
      </c>
      <c r="BZ136" s="241">
        <v>5615.1</v>
      </c>
      <c r="CA136" s="241">
        <v>0</v>
      </c>
      <c r="CB136" s="241">
        <v>0</v>
      </c>
      <c r="CC136" s="241">
        <v>120.6</v>
      </c>
      <c r="CD136" s="241">
        <v>0</v>
      </c>
      <c r="CE136" s="241">
        <v>0</v>
      </c>
      <c r="CF136" s="241">
        <v>22523.2</v>
      </c>
      <c r="CG136" s="241">
        <v>944</v>
      </c>
      <c r="CH136" s="241">
        <v>0</v>
      </c>
      <c r="CI136" s="241">
        <v>213.8</v>
      </c>
      <c r="CJ136" s="241">
        <v>0</v>
      </c>
      <c r="CK136" s="241">
        <v>0</v>
      </c>
      <c r="CL136" s="241">
        <v>0</v>
      </c>
      <c r="CM136" s="241">
        <v>0</v>
      </c>
      <c r="CN136" s="241">
        <v>0</v>
      </c>
      <c r="CO136" s="241">
        <v>36.1</v>
      </c>
      <c r="CP136" s="241">
        <v>0</v>
      </c>
      <c r="CQ136" s="241">
        <f t="shared" si="2"/>
        <v>175169206.737819</v>
      </c>
    </row>
    <row r="137" ht="15.5" spans="1:95">
      <c r="A137" s="240" t="s">
        <v>333</v>
      </c>
      <c r="B137" s="239" t="s">
        <v>412</v>
      </c>
      <c r="C137" s="239" t="s">
        <v>413</v>
      </c>
      <c r="D137" s="241">
        <v>0</v>
      </c>
      <c r="E137" s="241">
        <v>0</v>
      </c>
      <c r="F137" s="241">
        <v>0</v>
      </c>
      <c r="G137" s="241">
        <v>0</v>
      </c>
      <c r="H137" s="241">
        <v>0</v>
      </c>
      <c r="I137" s="241">
        <v>0</v>
      </c>
      <c r="J137" s="241">
        <v>0</v>
      </c>
      <c r="K137" s="241">
        <v>0</v>
      </c>
      <c r="L137" s="241">
        <v>0</v>
      </c>
      <c r="M137" s="241">
        <v>0</v>
      </c>
      <c r="N137" s="241">
        <v>0</v>
      </c>
      <c r="O137" s="241">
        <v>0</v>
      </c>
      <c r="P137" s="241">
        <v>0</v>
      </c>
      <c r="Q137" s="241">
        <v>0</v>
      </c>
      <c r="R137" s="241">
        <v>0</v>
      </c>
      <c r="S137" s="241">
        <v>0</v>
      </c>
      <c r="T137" s="241">
        <v>0</v>
      </c>
      <c r="U137" s="241">
        <v>0</v>
      </c>
      <c r="V137" s="241">
        <v>0</v>
      </c>
      <c r="W137" s="241">
        <v>0</v>
      </c>
      <c r="X137" s="241">
        <v>0</v>
      </c>
      <c r="Y137" s="241">
        <v>0</v>
      </c>
      <c r="Z137" s="241">
        <v>0</v>
      </c>
      <c r="AA137" s="241">
        <v>0</v>
      </c>
      <c r="AB137" s="241">
        <v>0</v>
      </c>
      <c r="AC137" s="241">
        <v>0</v>
      </c>
      <c r="AD137" s="241">
        <v>0</v>
      </c>
      <c r="AE137" s="241">
        <v>0</v>
      </c>
      <c r="AF137" s="241">
        <v>0</v>
      </c>
      <c r="AG137" s="241">
        <v>0</v>
      </c>
      <c r="AH137" s="241">
        <v>0</v>
      </c>
      <c r="AI137" s="241">
        <v>0</v>
      </c>
      <c r="AJ137" s="241">
        <v>0</v>
      </c>
      <c r="AK137" s="241">
        <v>0</v>
      </c>
      <c r="AL137" s="241">
        <v>0</v>
      </c>
      <c r="AM137" s="241">
        <v>0</v>
      </c>
      <c r="AN137" s="241">
        <v>0</v>
      </c>
      <c r="AO137" s="241">
        <v>0</v>
      </c>
      <c r="AP137" s="241">
        <v>0</v>
      </c>
      <c r="AQ137" s="241">
        <v>0</v>
      </c>
      <c r="AR137" s="241">
        <v>0</v>
      </c>
      <c r="AS137" s="241">
        <v>0</v>
      </c>
      <c r="AT137" s="241">
        <v>0</v>
      </c>
      <c r="AU137" s="241">
        <v>0</v>
      </c>
      <c r="AV137" s="241">
        <v>0</v>
      </c>
      <c r="AW137" s="241">
        <v>0</v>
      </c>
      <c r="AX137" s="241">
        <v>0</v>
      </c>
      <c r="AY137" s="241">
        <v>0</v>
      </c>
      <c r="AZ137" s="241">
        <v>0</v>
      </c>
      <c r="BA137" s="241">
        <v>0</v>
      </c>
      <c r="BB137" s="241">
        <v>432502.4</v>
      </c>
      <c r="BC137" s="241">
        <v>654606.6</v>
      </c>
      <c r="BD137" s="241">
        <v>1459.8</v>
      </c>
      <c r="BE137" s="241">
        <v>944272</v>
      </c>
      <c r="BF137" s="241">
        <v>90375.4</v>
      </c>
      <c r="BG137" s="241">
        <v>145971.8</v>
      </c>
      <c r="BH137" s="241">
        <v>12434.8</v>
      </c>
      <c r="BI137" s="241">
        <v>49999.7</v>
      </c>
      <c r="BJ137" s="241">
        <v>147073.3</v>
      </c>
      <c r="BK137" s="241">
        <v>6954.8</v>
      </c>
      <c r="BL137" s="241">
        <v>1064634.7</v>
      </c>
      <c r="BM137" s="241">
        <v>99465.3</v>
      </c>
      <c r="BN137" s="241">
        <v>123570.2</v>
      </c>
      <c r="BO137" s="241">
        <v>96266.7</v>
      </c>
      <c r="BP137" s="241">
        <v>228220.2</v>
      </c>
      <c r="BQ137" s="241">
        <v>0</v>
      </c>
      <c r="BR137" s="241">
        <v>0</v>
      </c>
      <c r="BS137" s="241">
        <v>0</v>
      </c>
      <c r="BT137" s="241">
        <v>0</v>
      </c>
      <c r="BU137" s="241">
        <v>882186401.964699</v>
      </c>
      <c r="BV137" s="241">
        <v>18164</v>
      </c>
      <c r="BW137" s="241">
        <v>2192759.5</v>
      </c>
      <c r="BX137" s="241">
        <v>99956.7</v>
      </c>
      <c r="BY137" s="241">
        <v>475758.3</v>
      </c>
      <c r="BZ137" s="241">
        <v>82894.5</v>
      </c>
      <c r="CA137" s="241">
        <v>20.9</v>
      </c>
      <c r="CB137" s="241">
        <v>4893.8</v>
      </c>
      <c r="CC137" s="241">
        <v>317726.8</v>
      </c>
      <c r="CD137" s="241">
        <v>439499.4</v>
      </c>
      <c r="CE137" s="241">
        <v>63054.1</v>
      </c>
      <c r="CF137" s="241">
        <v>22887.7</v>
      </c>
      <c r="CG137" s="241">
        <v>62712.9</v>
      </c>
      <c r="CH137" s="241">
        <v>13667.3</v>
      </c>
      <c r="CI137" s="241">
        <v>1052.4</v>
      </c>
      <c r="CJ137" s="241">
        <v>49</v>
      </c>
      <c r="CK137" s="241">
        <v>82933.6</v>
      </c>
      <c r="CL137" s="241">
        <v>37089.7</v>
      </c>
      <c r="CM137" s="241">
        <v>34020.4</v>
      </c>
      <c r="CN137" s="241">
        <v>30973.7</v>
      </c>
      <c r="CO137" s="241">
        <v>383416.2</v>
      </c>
      <c r="CP137" s="241">
        <v>0</v>
      </c>
      <c r="CQ137" s="241">
        <f t="shared" si="2"/>
        <v>890647740.564699</v>
      </c>
    </row>
    <row r="138" ht="15.5" spans="1:95">
      <c r="A138" s="240" t="s">
        <v>333</v>
      </c>
      <c r="B138" s="239" t="s">
        <v>414</v>
      </c>
      <c r="C138" s="239" t="s">
        <v>415</v>
      </c>
      <c r="D138" s="241">
        <v>0</v>
      </c>
      <c r="E138" s="241">
        <v>0</v>
      </c>
      <c r="F138" s="241">
        <v>0</v>
      </c>
      <c r="G138" s="241">
        <v>0</v>
      </c>
      <c r="H138" s="241">
        <v>0</v>
      </c>
      <c r="I138" s="241">
        <v>0</v>
      </c>
      <c r="J138" s="241">
        <v>0</v>
      </c>
      <c r="K138" s="241">
        <v>0</v>
      </c>
      <c r="L138" s="241">
        <v>0</v>
      </c>
      <c r="M138" s="241">
        <v>0</v>
      </c>
      <c r="N138" s="241">
        <v>0</v>
      </c>
      <c r="O138" s="241">
        <v>0</v>
      </c>
      <c r="P138" s="241">
        <v>0</v>
      </c>
      <c r="Q138" s="241">
        <v>0</v>
      </c>
      <c r="R138" s="241">
        <v>0</v>
      </c>
      <c r="S138" s="241">
        <v>0</v>
      </c>
      <c r="T138" s="241">
        <v>0</v>
      </c>
      <c r="U138" s="241">
        <v>0</v>
      </c>
      <c r="V138" s="241">
        <v>0</v>
      </c>
      <c r="W138" s="241">
        <v>0</v>
      </c>
      <c r="X138" s="241">
        <v>0</v>
      </c>
      <c r="Y138" s="241">
        <v>0</v>
      </c>
      <c r="Z138" s="241">
        <v>0</v>
      </c>
      <c r="AA138" s="241">
        <v>0</v>
      </c>
      <c r="AB138" s="241">
        <v>0</v>
      </c>
      <c r="AC138" s="241">
        <v>0</v>
      </c>
      <c r="AD138" s="241">
        <v>0</v>
      </c>
      <c r="AE138" s="241">
        <v>0</v>
      </c>
      <c r="AF138" s="241">
        <v>0</v>
      </c>
      <c r="AG138" s="241">
        <v>0</v>
      </c>
      <c r="AH138" s="241">
        <v>0</v>
      </c>
      <c r="AI138" s="241">
        <v>0</v>
      </c>
      <c r="AJ138" s="241">
        <v>0</v>
      </c>
      <c r="AK138" s="241">
        <v>0</v>
      </c>
      <c r="AL138" s="241">
        <v>0</v>
      </c>
      <c r="AM138" s="241">
        <v>0</v>
      </c>
      <c r="AN138" s="241">
        <v>0</v>
      </c>
      <c r="AO138" s="241">
        <v>0</v>
      </c>
      <c r="AP138" s="241">
        <v>0</v>
      </c>
      <c r="AQ138" s="241">
        <v>0</v>
      </c>
      <c r="AR138" s="241">
        <v>0</v>
      </c>
      <c r="AS138" s="241">
        <v>0</v>
      </c>
      <c r="AT138" s="241">
        <v>0</v>
      </c>
      <c r="AU138" s="241">
        <v>0</v>
      </c>
      <c r="AV138" s="241">
        <v>0</v>
      </c>
      <c r="AW138" s="241">
        <v>0</v>
      </c>
      <c r="AX138" s="241">
        <v>0</v>
      </c>
      <c r="AY138" s="241">
        <v>0</v>
      </c>
      <c r="AZ138" s="241">
        <v>0</v>
      </c>
      <c r="BA138" s="241">
        <v>0</v>
      </c>
      <c r="BB138" s="241">
        <v>164740.4</v>
      </c>
      <c r="BC138" s="241">
        <v>23921.2</v>
      </c>
      <c r="BD138" s="241">
        <v>23733.7</v>
      </c>
      <c r="BE138" s="241">
        <v>93639.4</v>
      </c>
      <c r="BF138" s="241">
        <v>85741.9</v>
      </c>
      <c r="BG138" s="241">
        <v>295.2</v>
      </c>
      <c r="BH138" s="241">
        <v>7535.9</v>
      </c>
      <c r="BI138" s="241">
        <v>17429.8</v>
      </c>
      <c r="BJ138" s="241">
        <v>32311.4</v>
      </c>
      <c r="BK138" s="241">
        <v>159.9</v>
      </c>
      <c r="BL138" s="241">
        <v>16599.1</v>
      </c>
      <c r="BM138" s="241">
        <v>3299.7</v>
      </c>
      <c r="BN138" s="241">
        <v>31983</v>
      </c>
      <c r="BO138" s="241">
        <v>5881.7</v>
      </c>
      <c r="BP138" s="241">
        <v>14005</v>
      </c>
      <c r="BQ138" s="241">
        <v>0</v>
      </c>
      <c r="BR138" s="241">
        <v>0</v>
      </c>
      <c r="BS138" s="241">
        <v>0</v>
      </c>
      <c r="BT138" s="241">
        <v>0</v>
      </c>
      <c r="BU138" s="241">
        <v>38409.3935873952</v>
      </c>
      <c r="BV138" s="241">
        <v>59355505.246193</v>
      </c>
      <c r="BW138" s="241">
        <v>55841.8</v>
      </c>
      <c r="BX138" s="241">
        <v>3593.9</v>
      </c>
      <c r="BY138" s="241">
        <v>13200.4</v>
      </c>
      <c r="BZ138" s="241">
        <v>22078.3</v>
      </c>
      <c r="CA138" s="241">
        <v>0</v>
      </c>
      <c r="CB138" s="241">
        <v>614.8</v>
      </c>
      <c r="CC138" s="241">
        <v>13246.5</v>
      </c>
      <c r="CD138" s="241">
        <v>9878.2</v>
      </c>
      <c r="CE138" s="241">
        <v>4903</v>
      </c>
      <c r="CF138" s="241">
        <v>5711.4</v>
      </c>
      <c r="CG138" s="241">
        <v>4284.1</v>
      </c>
      <c r="CH138" s="241">
        <v>138.9</v>
      </c>
      <c r="CI138" s="241">
        <v>30.9</v>
      </c>
      <c r="CJ138" s="241">
        <v>84.9</v>
      </c>
      <c r="CK138" s="241">
        <v>1420.3</v>
      </c>
      <c r="CL138" s="241">
        <v>24632.3</v>
      </c>
      <c r="CM138" s="241">
        <v>732.9</v>
      </c>
      <c r="CN138" s="241">
        <v>368.2</v>
      </c>
      <c r="CO138" s="241">
        <v>1417.1</v>
      </c>
      <c r="CP138" s="241">
        <v>0</v>
      </c>
      <c r="CQ138" s="241">
        <f t="shared" si="2"/>
        <v>60077369.8397804</v>
      </c>
    </row>
    <row r="139" ht="15.5" spans="1:95">
      <c r="A139" s="240" t="s">
        <v>333</v>
      </c>
      <c r="B139" s="239" t="s">
        <v>416</v>
      </c>
      <c r="C139" s="239" t="s">
        <v>417</v>
      </c>
      <c r="D139" s="241">
        <v>0</v>
      </c>
      <c r="E139" s="241">
        <v>0</v>
      </c>
      <c r="F139" s="241">
        <v>0</v>
      </c>
      <c r="G139" s="241">
        <v>0</v>
      </c>
      <c r="H139" s="241">
        <v>0</v>
      </c>
      <c r="I139" s="241">
        <v>0</v>
      </c>
      <c r="J139" s="241">
        <v>0</v>
      </c>
      <c r="K139" s="241">
        <v>0</v>
      </c>
      <c r="L139" s="241">
        <v>0</v>
      </c>
      <c r="M139" s="241">
        <v>0</v>
      </c>
      <c r="N139" s="241">
        <v>0</v>
      </c>
      <c r="O139" s="241">
        <v>0</v>
      </c>
      <c r="P139" s="241">
        <v>0</v>
      </c>
      <c r="Q139" s="241">
        <v>0</v>
      </c>
      <c r="R139" s="241">
        <v>0</v>
      </c>
      <c r="S139" s="241">
        <v>0</v>
      </c>
      <c r="T139" s="241">
        <v>0</v>
      </c>
      <c r="U139" s="241">
        <v>0</v>
      </c>
      <c r="V139" s="241">
        <v>0</v>
      </c>
      <c r="W139" s="241">
        <v>0</v>
      </c>
      <c r="X139" s="241">
        <v>0</v>
      </c>
      <c r="Y139" s="241">
        <v>0</v>
      </c>
      <c r="Z139" s="241">
        <v>0</v>
      </c>
      <c r="AA139" s="241">
        <v>0</v>
      </c>
      <c r="AB139" s="241">
        <v>0</v>
      </c>
      <c r="AC139" s="241">
        <v>0</v>
      </c>
      <c r="AD139" s="241">
        <v>0</v>
      </c>
      <c r="AE139" s="241">
        <v>0</v>
      </c>
      <c r="AF139" s="241">
        <v>0</v>
      </c>
      <c r="AG139" s="241">
        <v>0</v>
      </c>
      <c r="AH139" s="241">
        <v>0</v>
      </c>
      <c r="AI139" s="241">
        <v>0</v>
      </c>
      <c r="AJ139" s="241">
        <v>0</v>
      </c>
      <c r="AK139" s="241">
        <v>0</v>
      </c>
      <c r="AL139" s="241">
        <v>0</v>
      </c>
      <c r="AM139" s="241">
        <v>0</v>
      </c>
      <c r="AN139" s="241">
        <v>0</v>
      </c>
      <c r="AO139" s="241">
        <v>0</v>
      </c>
      <c r="AP139" s="241">
        <v>0</v>
      </c>
      <c r="AQ139" s="241">
        <v>0</v>
      </c>
      <c r="AR139" s="241">
        <v>0</v>
      </c>
      <c r="AS139" s="241">
        <v>0</v>
      </c>
      <c r="AT139" s="241">
        <v>0</v>
      </c>
      <c r="AU139" s="241">
        <v>0</v>
      </c>
      <c r="AV139" s="241">
        <v>0</v>
      </c>
      <c r="AW139" s="241">
        <v>0</v>
      </c>
      <c r="AX139" s="241">
        <v>0</v>
      </c>
      <c r="AY139" s="241">
        <v>0</v>
      </c>
      <c r="AZ139" s="241">
        <v>0</v>
      </c>
      <c r="BA139" s="241">
        <v>0</v>
      </c>
      <c r="BB139" s="241">
        <v>1737110.2</v>
      </c>
      <c r="BC139" s="241">
        <v>396291.6</v>
      </c>
      <c r="BD139" s="241">
        <v>0</v>
      </c>
      <c r="BE139" s="241">
        <v>655530.8</v>
      </c>
      <c r="BF139" s="241">
        <v>24137.9</v>
      </c>
      <c r="BG139" s="241">
        <v>74338.4</v>
      </c>
      <c r="BH139" s="241">
        <v>894.6</v>
      </c>
      <c r="BI139" s="241">
        <v>175342.2</v>
      </c>
      <c r="BJ139" s="241">
        <v>388146</v>
      </c>
      <c r="BK139" s="241">
        <v>249430.9</v>
      </c>
      <c r="BL139" s="241">
        <v>194278.8</v>
      </c>
      <c r="BM139" s="241">
        <v>111893.1</v>
      </c>
      <c r="BN139" s="241">
        <v>56614.4</v>
      </c>
      <c r="BO139" s="241">
        <v>1069857.1</v>
      </c>
      <c r="BP139" s="241">
        <v>642206.4</v>
      </c>
      <c r="BQ139" s="241">
        <v>0</v>
      </c>
      <c r="BR139" s="241">
        <v>0</v>
      </c>
      <c r="BS139" s="241">
        <v>0</v>
      </c>
      <c r="BT139" s="241">
        <v>0</v>
      </c>
      <c r="BU139" s="241">
        <v>1340505.54439852</v>
      </c>
      <c r="BV139" s="241">
        <v>178057</v>
      </c>
      <c r="BW139" s="241">
        <v>831637352.797224</v>
      </c>
      <c r="BX139" s="241">
        <v>151048.3</v>
      </c>
      <c r="BY139" s="241">
        <v>681722.3</v>
      </c>
      <c r="BZ139" s="241">
        <v>319229.4</v>
      </c>
      <c r="CA139" s="241">
        <v>47903.8</v>
      </c>
      <c r="CB139" s="241">
        <v>41419.4</v>
      </c>
      <c r="CC139" s="241">
        <v>90382.4</v>
      </c>
      <c r="CD139" s="241">
        <v>306739.2</v>
      </c>
      <c r="CE139" s="241">
        <v>35659.5</v>
      </c>
      <c r="CF139" s="241">
        <v>17070.6</v>
      </c>
      <c r="CG139" s="241">
        <v>31818.9</v>
      </c>
      <c r="CH139" s="241">
        <v>66016.5</v>
      </c>
      <c r="CI139" s="241">
        <v>10618.4</v>
      </c>
      <c r="CJ139" s="241">
        <v>1251.2</v>
      </c>
      <c r="CK139" s="241">
        <v>580545.2</v>
      </c>
      <c r="CL139" s="241">
        <v>293957.3</v>
      </c>
      <c r="CM139" s="241">
        <v>30150.8</v>
      </c>
      <c r="CN139" s="241">
        <v>116773.5</v>
      </c>
      <c r="CO139" s="241">
        <v>89520.2</v>
      </c>
      <c r="CP139" s="241">
        <v>0</v>
      </c>
      <c r="CQ139" s="241">
        <f t="shared" si="2"/>
        <v>841843814.641622</v>
      </c>
    </row>
    <row r="140" ht="15.5" spans="1:95">
      <c r="A140" s="240" t="s">
        <v>333</v>
      </c>
      <c r="B140" s="239" t="s">
        <v>313</v>
      </c>
      <c r="C140" s="239" t="s">
        <v>418</v>
      </c>
      <c r="D140" s="241">
        <v>0</v>
      </c>
      <c r="E140" s="241">
        <v>0</v>
      </c>
      <c r="F140" s="241">
        <v>0</v>
      </c>
      <c r="G140" s="241">
        <v>0</v>
      </c>
      <c r="H140" s="241">
        <v>0</v>
      </c>
      <c r="I140" s="241">
        <v>0</v>
      </c>
      <c r="J140" s="241">
        <v>0</v>
      </c>
      <c r="K140" s="241">
        <v>0</v>
      </c>
      <c r="L140" s="241">
        <v>0</v>
      </c>
      <c r="M140" s="241">
        <v>0</v>
      </c>
      <c r="N140" s="241">
        <v>0</v>
      </c>
      <c r="O140" s="241">
        <v>0</v>
      </c>
      <c r="P140" s="241">
        <v>0</v>
      </c>
      <c r="Q140" s="241">
        <v>0</v>
      </c>
      <c r="R140" s="241">
        <v>0</v>
      </c>
      <c r="S140" s="241">
        <v>0</v>
      </c>
      <c r="T140" s="241">
        <v>0</v>
      </c>
      <c r="U140" s="241">
        <v>0</v>
      </c>
      <c r="V140" s="241">
        <v>0</v>
      </c>
      <c r="W140" s="241">
        <v>0</v>
      </c>
      <c r="X140" s="241">
        <v>0</v>
      </c>
      <c r="Y140" s="241">
        <v>0</v>
      </c>
      <c r="Z140" s="241">
        <v>0</v>
      </c>
      <c r="AA140" s="241">
        <v>0</v>
      </c>
      <c r="AB140" s="241">
        <v>0</v>
      </c>
      <c r="AC140" s="241">
        <v>0</v>
      </c>
      <c r="AD140" s="241">
        <v>0</v>
      </c>
      <c r="AE140" s="241">
        <v>0</v>
      </c>
      <c r="AF140" s="241">
        <v>0</v>
      </c>
      <c r="AG140" s="241">
        <v>0</v>
      </c>
      <c r="AH140" s="241">
        <v>0</v>
      </c>
      <c r="AI140" s="241">
        <v>0</v>
      </c>
      <c r="AJ140" s="241">
        <v>0</v>
      </c>
      <c r="AK140" s="241">
        <v>0</v>
      </c>
      <c r="AL140" s="241">
        <v>0</v>
      </c>
      <c r="AM140" s="241">
        <v>0</v>
      </c>
      <c r="AN140" s="241">
        <v>0</v>
      </c>
      <c r="AO140" s="241">
        <v>0</v>
      </c>
      <c r="AP140" s="241">
        <v>0</v>
      </c>
      <c r="AQ140" s="241">
        <v>0</v>
      </c>
      <c r="AR140" s="241">
        <v>0</v>
      </c>
      <c r="AS140" s="241">
        <v>0</v>
      </c>
      <c r="AT140" s="241">
        <v>0</v>
      </c>
      <c r="AU140" s="241">
        <v>0</v>
      </c>
      <c r="AV140" s="241">
        <v>0</v>
      </c>
      <c r="AW140" s="241">
        <v>0</v>
      </c>
      <c r="AX140" s="241">
        <v>0</v>
      </c>
      <c r="AY140" s="241">
        <v>0</v>
      </c>
      <c r="AZ140" s="241">
        <v>0</v>
      </c>
      <c r="BA140" s="241">
        <v>0</v>
      </c>
      <c r="BB140" s="241">
        <v>32033.5</v>
      </c>
      <c r="BC140" s="241">
        <v>0</v>
      </c>
      <c r="BD140" s="241">
        <v>0</v>
      </c>
      <c r="BE140" s="241">
        <v>0</v>
      </c>
      <c r="BF140" s="241">
        <v>0</v>
      </c>
      <c r="BG140" s="241">
        <v>9972.8</v>
      </c>
      <c r="BH140" s="241">
        <v>0</v>
      </c>
      <c r="BI140" s="241">
        <v>0</v>
      </c>
      <c r="BJ140" s="241">
        <v>0</v>
      </c>
      <c r="BK140" s="241">
        <v>0</v>
      </c>
      <c r="BL140" s="241">
        <v>0</v>
      </c>
      <c r="BM140" s="241">
        <v>0</v>
      </c>
      <c r="BN140" s="241">
        <v>268.3</v>
      </c>
      <c r="BO140" s="241">
        <v>3095.4</v>
      </c>
      <c r="BP140" s="241">
        <v>108277.4</v>
      </c>
      <c r="BQ140" s="241">
        <v>0</v>
      </c>
      <c r="BR140" s="241">
        <v>0</v>
      </c>
      <c r="BS140" s="241">
        <v>0</v>
      </c>
      <c r="BT140" s="241">
        <v>0</v>
      </c>
      <c r="BU140" s="241">
        <v>7263.80592686458</v>
      </c>
      <c r="BV140" s="241">
        <v>1524.1</v>
      </c>
      <c r="BW140" s="241">
        <v>95017.2</v>
      </c>
      <c r="BX140" s="241">
        <v>190072803.128348</v>
      </c>
      <c r="BY140" s="241">
        <v>229500</v>
      </c>
      <c r="BZ140" s="241">
        <v>61802.9</v>
      </c>
      <c r="CA140" s="241">
        <v>0</v>
      </c>
      <c r="CB140" s="241">
        <v>6072.5</v>
      </c>
      <c r="CC140" s="241">
        <v>0</v>
      </c>
      <c r="CD140" s="241">
        <v>0</v>
      </c>
      <c r="CE140" s="241">
        <v>0</v>
      </c>
      <c r="CF140" s="241">
        <v>0</v>
      </c>
      <c r="CG140" s="241">
        <v>1157.1</v>
      </c>
      <c r="CH140" s="241">
        <v>0</v>
      </c>
      <c r="CI140" s="241">
        <v>14778</v>
      </c>
      <c r="CJ140" s="241">
        <v>0</v>
      </c>
      <c r="CK140" s="241">
        <v>0</v>
      </c>
      <c r="CL140" s="241">
        <v>0</v>
      </c>
      <c r="CM140" s="241">
        <v>0</v>
      </c>
      <c r="CN140" s="241">
        <v>0</v>
      </c>
      <c r="CO140" s="241">
        <v>0</v>
      </c>
      <c r="CP140" s="241">
        <v>0</v>
      </c>
      <c r="CQ140" s="241">
        <f t="shared" si="2"/>
        <v>190643566.134275</v>
      </c>
    </row>
    <row r="141" ht="15.5" spans="1:95">
      <c r="A141" s="240" t="s">
        <v>333</v>
      </c>
      <c r="B141" s="239" t="s">
        <v>419</v>
      </c>
      <c r="C141" s="239" t="s">
        <v>420</v>
      </c>
      <c r="D141" s="241">
        <v>0</v>
      </c>
      <c r="E141" s="241">
        <v>0</v>
      </c>
      <c r="F141" s="241">
        <v>0</v>
      </c>
      <c r="G141" s="241">
        <v>0</v>
      </c>
      <c r="H141" s="241">
        <v>0</v>
      </c>
      <c r="I141" s="241">
        <v>0</v>
      </c>
      <c r="J141" s="241">
        <v>0</v>
      </c>
      <c r="K141" s="241">
        <v>0</v>
      </c>
      <c r="L141" s="241">
        <v>0</v>
      </c>
      <c r="M141" s="241">
        <v>0</v>
      </c>
      <c r="N141" s="241">
        <v>0</v>
      </c>
      <c r="O141" s="241">
        <v>0</v>
      </c>
      <c r="P141" s="241">
        <v>0</v>
      </c>
      <c r="Q141" s="241">
        <v>0</v>
      </c>
      <c r="R141" s="241">
        <v>0</v>
      </c>
      <c r="S141" s="241">
        <v>0</v>
      </c>
      <c r="T141" s="241">
        <v>0</v>
      </c>
      <c r="U141" s="241">
        <v>0</v>
      </c>
      <c r="V141" s="241">
        <v>0</v>
      </c>
      <c r="W141" s="241">
        <v>0</v>
      </c>
      <c r="X141" s="241">
        <v>0</v>
      </c>
      <c r="Y141" s="241">
        <v>0</v>
      </c>
      <c r="Z141" s="241">
        <v>0</v>
      </c>
      <c r="AA141" s="241">
        <v>0</v>
      </c>
      <c r="AB141" s="241">
        <v>0</v>
      </c>
      <c r="AC141" s="241">
        <v>0</v>
      </c>
      <c r="AD141" s="241">
        <v>0</v>
      </c>
      <c r="AE141" s="241">
        <v>0</v>
      </c>
      <c r="AF141" s="241">
        <v>0</v>
      </c>
      <c r="AG141" s="241">
        <v>0</v>
      </c>
      <c r="AH141" s="241">
        <v>0</v>
      </c>
      <c r="AI141" s="241">
        <v>0</v>
      </c>
      <c r="AJ141" s="241">
        <v>0</v>
      </c>
      <c r="AK141" s="241">
        <v>0</v>
      </c>
      <c r="AL141" s="241">
        <v>0</v>
      </c>
      <c r="AM141" s="241">
        <v>0</v>
      </c>
      <c r="AN141" s="241">
        <v>0</v>
      </c>
      <c r="AO141" s="241">
        <v>0</v>
      </c>
      <c r="AP141" s="241">
        <v>0</v>
      </c>
      <c r="AQ141" s="241">
        <v>0</v>
      </c>
      <c r="AR141" s="241">
        <v>0</v>
      </c>
      <c r="AS141" s="241">
        <v>0</v>
      </c>
      <c r="AT141" s="241">
        <v>0</v>
      </c>
      <c r="AU141" s="241">
        <v>0</v>
      </c>
      <c r="AV141" s="241">
        <v>0</v>
      </c>
      <c r="AW141" s="241">
        <v>0</v>
      </c>
      <c r="AX141" s="241">
        <v>0</v>
      </c>
      <c r="AY141" s="241">
        <v>0</v>
      </c>
      <c r="AZ141" s="241">
        <v>0</v>
      </c>
      <c r="BA141" s="241">
        <v>0</v>
      </c>
      <c r="BB141" s="241">
        <v>559973.5</v>
      </c>
      <c r="BC141" s="241">
        <v>40404.5</v>
      </c>
      <c r="BD141" s="241">
        <v>0</v>
      </c>
      <c r="BE141" s="241">
        <v>2315.7</v>
      </c>
      <c r="BF141" s="241">
        <v>406.2</v>
      </c>
      <c r="BG141" s="241">
        <v>7580</v>
      </c>
      <c r="BH141" s="241">
        <v>12048.5</v>
      </c>
      <c r="BI141" s="241">
        <v>0</v>
      </c>
      <c r="BJ141" s="241">
        <v>1915.5</v>
      </c>
      <c r="BK141" s="241">
        <v>0</v>
      </c>
      <c r="BL141" s="241">
        <v>2225.5</v>
      </c>
      <c r="BM141" s="241">
        <v>0</v>
      </c>
      <c r="BN141" s="241">
        <v>30228.3</v>
      </c>
      <c r="BO141" s="241">
        <v>10537.9</v>
      </c>
      <c r="BP141" s="241">
        <v>532955.2</v>
      </c>
      <c r="BQ141" s="241">
        <v>0</v>
      </c>
      <c r="BR141" s="241">
        <v>0</v>
      </c>
      <c r="BS141" s="241">
        <v>0</v>
      </c>
      <c r="BT141" s="241">
        <v>0</v>
      </c>
      <c r="BU141" s="241">
        <v>49836.8858240747</v>
      </c>
      <c r="BV141" s="241">
        <v>16328.2</v>
      </c>
      <c r="BW141" s="241">
        <v>549853.2</v>
      </c>
      <c r="BX141" s="241">
        <v>399871.1</v>
      </c>
      <c r="BY141" s="241">
        <v>319023410.076079</v>
      </c>
      <c r="BZ141" s="241">
        <v>154283.4</v>
      </c>
      <c r="CA141" s="241">
        <v>3209.9</v>
      </c>
      <c r="CB141" s="241">
        <v>55459.1</v>
      </c>
      <c r="CC141" s="241">
        <v>158363.2</v>
      </c>
      <c r="CD141" s="241">
        <v>614.2</v>
      </c>
      <c r="CE141" s="241">
        <v>13395.8</v>
      </c>
      <c r="CF141" s="241">
        <v>13316.3</v>
      </c>
      <c r="CG141" s="241">
        <v>2564.4</v>
      </c>
      <c r="CH141" s="241">
        <v>2158.4</v>
      </c>
      <c r="CI141" s="241">
        <v>240.2</v>
      </c>
      <c r="CJ141" s="241">
        <v>0</v>
      </c>
      <c r="CK141" s="241">
        <v>2449.5</v>
      </c>
      <c r="CL141" s="241">
        <v>5688.5</v>
      </c>
      <c r="CM141" s="241">
        <v>2217.6</v>
      </c>
      <c r="CN141" s="241">
        <v>236.5</v>
      </c>
      <c r="CO141" s="241">
        <v>3220.3</v>
      </c>
      <c r="CP141" s="241">
        <v>0</v>
      </c>
      <c r="CQ141" s="241">
        <f t="shared" si="2"/>
        <v>321657307.561903</v>
      </c>
    </row>
    <row r="142" ht="15.5" spans="1:95">
      <c r="A142" s="240" t="s">
        <v>333</v>
      </c>
      <c r="B142" s="239" t="s">
        <v>421</v>
      </c>
      <c r="C142" s="239" t="s">
        <v>422</v>
      </c>
      <c r="D142" s="241">
        <v>0</v>
      </c>
      <c r="E142" s="241">
        <v>0</v>
      </c>
      <c r="F142" s="241">
        <v>0</v>
      </c>
      <c r="G142" s="241">
        <v>0</v>
      </c>
      <c r="H142" s="241">
        <v>0</v>
      </c>
      <c r="I142" s="241">
        <v>0</v>
      </c>
      <c r="J142" s="241">
        <v>0</v>
      </c>
      <c r="K142" s="241">
        <v>0</v>
      </c>
      <c r="L142" s="241">
        <v>0</v>
      </c>
      <c r="M142" s="241">
        <v>0</v>
      </c>
      <c r="N142" s="241">
        <v>0</v>
      </c>
      <c r="O142" s="241">
        <v>0</v>
      </c>
      <c r="P142" s="241">
        <v>0</v>
      </c>
      <c r="Q142" s="241">
        <v>0</v>
      </c>
      <c r="R142" s="241">
        <v>0</v>
      </c>
      <c r="S142" s="241">
        <v>0</v>
      </c>
      <c r="T142" s="241">
        <v>0</v>
      </c>
      <c r="U142" s="241">
        <v>0</v>
      </c>
      <c r="V142" s="241">
        <v>0</v>
      </c>
      <c r="W142" s="241">
        <v>0</v>
      </c>
      <c r="X142" s="241">
        <v>0</v>
      </c>
      <c r="Y142" s="241">
        <v>0</v>
      </c>
      <c r="Z142" s="241">
        <v>0</v>
      </c>
      <c r="AA142" s="241">
        <v>0</v>
      </c>
      <c r="AB142" s="241">
        <v>0</v>
      </c>
      <c r="AC142" s="241">
        <v>0</v>
      </c>
      <c r="AD142" s="241">
        <v>0</v>
      </c>
      <c r="AE142" s="241">
        <v>0</v>
      </c>
      <c r="AF142" s="241">
        <v>0</v>
      </c>
      <c r="AG142" s="241">
        <v>0</v>
      </c>
      <c r="AH142" s="241">
        <v>0</v>
      </c>
      <c r="AI142" s="241">
        <v>0</v>
      </c>
      <c r="AJ142" s="241">
        <v>0</v>
      </c>
      <c r="AK142" s="241">
        <v>0</v>
      </c>
      <c r="AL142" s="241">
        <v>0</v>
      </c>
      <c r="AM142" s="241">
        <v>0</v>
      </c>
      <c r="AN142" s="241">
        <v>0</v>
      </c>
      <c r="AO142" s="241">
        <v>0</v>
      </c>
      <c r="AP142" s="241">
        <v>0</v>
      </c>
      <c r="AQ142" s="241">
        <v>0</v>
      </c>
      <c r="AR142" s="241">
        <v>0</v>
      </c>
      <c r="AS142" s="241">
        <v>0</v>
      </c>
      <c r="AT142" s="241">
        <v>0</v>
      </c>
      <c r="AU142" s="241">
        <v>0</v>
      </c>
      <c r="AV142" s="241">
        <v>0</v>
      </c>
      <c r="AW142" s="241">
        <v>0</v>
      </c>
      <c r="AX142" s="241">
        <v>0</v>
      </c>
      <c r="AY142" s="241">
        <v>0</v>
      </c>
      <c r="AZ142" s="241">
        <v>0</v>
      </c>
      <c r="BA142" s="241">
        <v>0</v>
      </c>
      <c r="BB142" s="241">
        <v>773860.7</v>
      </c>
      <c r="BC142" s="241">
        <v>104822.1</v>
      </c>
      <c r="BD142" s="241">
        <v>0</v>
      </c>
      <c r="BE142" s="241">
        <v>4222.4</v>
      </c>
      <c r="BF142" s="241">
        <v>6775.7</v>
      </c>
      <c r="BG142" s="241">
        <v>0</v>
      </c>
      <c r="BH142" s="241">
        <v>0</v>
      </c>
      <c r="BI142" s="241">
        <v>9068.7</v>
      </c>
      <c r="BJ142" s="241">
        <v>26143.1</v>
      </c>
      <c r="BK142" s="241">
        <v>0</v>
      </c>
      <c r="BL142" s="241">
        <v>2602.7</v>
      </c>
      <c r="BM142" s="241">
        <v>6125.7</v>
      </c>
      <c r="BN142" s="241">
        <v>20263.5</v>
      </c>
      <c r="BO142" s="241">
        <v>43289</v>
      </c>
      <c r="BP142" s="241">
        <v>219218.6</v>
      </c>
      <c r="BQ142" s="241">
        <v>0</v>
      </c>
      <c r="BR142" s="241">
        <v>0</v>
      </c>
      <c r="BS142" s="241">
        <v>0</v>
      </c>
      <c r="BT142" s="241">
        <v>0</v>
      </c>
      <c r="BU142" s="241">
        <v>96065.9744888778</v>
      </c>
      <c r="BV142" s="241">
        <v>25888.5</v>
      </c>
      <c r="BW142" s="241">
        <v>233030.8</v>
      </c>
      <c r="BX142" s="241">
        <v>110565.6</v>
      </c>
      <c r="BY142" s="241">
        <v>80474.4</v>
      </c>
      <c r="BZ142" s="241">
        <v>109087551.495638</v>
      </c>
      <c r="CA142" s="241">
        <v>139.8</v>
      </c>
      <c r="CB142" s="241">
        <v>1477.3</v>
      </c>
      <c r="CC142" s="241">
        <v>11043.8</v>
      </c>
      <c r="CD142" s="241">
        <v>0</v>
      </c>
      <c r="CE142" s="241">
        <v>0</v>
      </c>
      <c r="CF142" s="241">
        <v>60.1</v>
      </c>
      <c r="CG142" s="241">
        <v>1</v>
      </c>
      <c r="CH142" s="241">
        <v>24419.7</v>
      </c>
      <c r="CI142" s="241">
        <v>248.6</v>
      </c>
      <c r="CJ142" s="241">
        <v>0</v>
      </c>
      <c r="CK142" s="241">
        <v>20294.7</v>
      </c>
      <c r="CL142" s="241">
        <v>27907.7</v>
      </c>
      <c r="CM142" s="241">
        <v>4307.1</v>
      </c>
      <c r="CN142" s="241">
        <v>7445</v>
      </c>
      <c r="CO142" s="241">
        <v>28828.7</v>
      </c>
      <c r="CP142" s="241">
        <v>0</v>
      </c>
      <c r="CQ142" s="241">
        <f t="shared" si="2"/>
        <v>110976142.470127</v>
      </c>
    </row>
    <row r="143" ht="15.5" spans="1:95">
      <c r="A143" s="240" t="s">
        <v>333</v>
      </c>
      <c r="B143" s="239" t="s">
        <v>423</v>
      </c>
      <c r="C143" s="239" t="s">
        <v>424</v>
      </c>
      <c r="D143" s="241">
        <v>0</v>
      </c>
      <c r="E143" s="241">
        <v>0</v>
      </c>
      <c r="F143" s="241">
        <v>0</v>
      </c>
      <c r="G143" s="241">
        <v>0</v>
      </c>
      <c r="H143" s="241">
        <v>0</v>
      </c>
      <c r="I143" s="241">
        <v>0</v>
      </c>
      <c r="J143" s="241">
        <v>0</v>
      </c>
      <c r="K143" s="241">
        <v>0</v>
      </c>
      <c r="L143" s="241">
        <v>0</v>
      </c>
      <c r="M143" s="241">
        <v>0</v>
      </c>
      <c r="N143" s="241">
        <v>0</v>
      </c>
      <c r="O143" s="241">
        <v>0</v>
      </c>
      <c r="P143" s="241">
        <v>0</v>
      </c>
      <c r="Q143" s="241">
        <v>0</v>
      </c>
      <c r="R143" s="241">
        <v>0</v>
      </c>
      <c r="S143" s="241">
        <v>0</v>
      </c>
      <c r="T143" s="241">
        <v>0</v>
      </c>
      <c r="U143" s="241">
        <v>0</v>
      </c>
      <c r="V143" s="241">
        <v>0</v>
      </c>
      <c r="W143" s="241">
        <v>0</v>
      </c>
      <c r="X143" s="241">
        <v>0</v>
      </c>
      <c r="Y143" s="241">
        <v>0</v>
      </c>
      <c r="Z143" s="241">
        <v>0</v>
      </c>
      <c r="AA143" s="241">
        <v>0</v>
      </c>
      <c r="AB143" s="241">
        <v>0</v>
      </c>
      <c r="AC143" s="241">
        <v>0</v>
      </c>
      <c r="AD143" s="241">
        <v>0</v>
      </c>
      <c r="AE143" s="241">
        <v>0</v>
      </c>
      <c r="AF143" s="241">
        <v>0</v>
      </c>
      <c r="AG143" s="241">
        <v>0</v>
      </c>
      <c r="AH143" s="241">
        <v>0</v>
      </c>
      <c r="AI143" s="241">
        <v>0</v>
      </c>
      <c r="AJ143" s="241">
        <v>0</v>
      </c>
      <c r="AK143" s="241">
        <v>0</v>
      </c>
      <c r="AL143" s="241">
        <v>0</v>
      </c>
      <c r="AM143" s="241">
        <v>0</v>
      </c>
      <c r="AN143" s="241">
        <v>0</v>
      </c>
      <c r="AO143" s="241">
        <v>0</v>
      </c>
      <c r="AP143" s="241">
        <v>0</v>
      </c>
      <c r="AQ143" s="241">
        <v>0</v>
      </c>
      <c r="AR143" s="241">
        <v>0</v>
      </c>
      <c r="AS143" s="241">
        <v>0</v>
      </c>
      <c r="AT143" s="241">
        <v>0</v>
      </c>
      <c r="AU143" s="241">
        <v>0</v>
      </c>
      <c r="AV143" s="241">
        <v>0</v>
      </c>
      <c r="AW143" s="241">
        <v>0</v>
      </c>
      <c r="AX143" s="241">
        <v>0</v>
      </c>
      <c r="AY143" s="241">
        <v>0</v>
      </c>
      <c r="AZ143" s="241">
        <v>0</v>
      </c>
      <c r="BA143" s="241">
        <v>0</v>
      </c>
      <c r="BB143" s="241">
        <v>3809</v>
      </c>
      <c r="BC143" s="241">
        <v>0</v>
      </c>
      <c r="BD143" s="241">
        <v>0</v>
      </c>
      <c r="BE143" s="241">
        <v>4561.4</v>
      </c>
      <c r="BF143" s="241">
        <v>0</v>
      </c>
      <c r="BG143" s="241">
        <v>14.5</v>
      </c>
      <c r="BH143" s="241">
        <v>0</v>
      </c>
      <c r="BI143" s="241">
        <v>0</v>
      </c>
      <c r="BJ143" s="241">
        <v>311.3</v>
      </c>
      <c r="BK143" s="241">
        <v>0</v>
      </c>
      <c r="BL143" s="241">
        <v>516.5</v>
      </c>
      <c r="BM143" s="241">
        <v>37.7</v>
      </c>
      <c r="BN143" s="241">
        <v>0</v>
      </c>
      <c r="BO143" s="241">
        <v>0</v>
      </c>
      <c r="BP143" s="241">
        <v>0</v>
      </c>
      <c r="BQ143" s="241">
        <v>0</v>
      </c>
      <c r="BR143" s="241">
        <v>0</v>
      </c>
      <c r="BS143" s="241">
        <v>0</v>
      </c>
      <c r="BT143" s="241">
        <v>0</v>
      </c>
      <c r="BU143" s="241">
        <v>2217.03843861646</v>
      </c>
      <c r="BV143" s="241">
        <v>0</v>
      </c>
      <c r="BW143" s="241">
        <v>499.9</v>
      </c>
      <c r="BX143" s="241">
        <v>18145</v>
      </c>
      <c r="BY143" s="241">
        <v>44642.3</v>
      </c>
      <c r="BZ143" s="241">
        <v>351.5</v>
      </c>
      <c r="CA143" s="241">
        <v>11120580.9728794</v>
      </c>
      <c r="CB143" s="241">
        <v>2221.3</v>
      </c>
      <c r="CC143" s="241">
        <v>3201.4</v>
      </c>
      <c r="CD143" s="241">
        <v>0</v>
      </c>
      <c r="CE143" s="241">
        <v>0</v>
      </c>
      <c r="CF143" s="241">
        <v>0</v>
      </c>
      <c r="CG143" s="241">
        <v>416.5</v>
      </c>
      <c r="CH143" s="241">
        <v>0</v>
      </c>
      <c r="CI143" s="241">
        <v>0</v>
      </c>
      <c r="CJ143" s="241">
        <v>0</v>
      </c>
      <c r="CK143" s="241">
        <v>0</v>
      </c>
      <c r="CL143" s="241">
        <v>0</v>
      </c>
      <c r="CM143" s="241">
        <v>0</v>
      </c>
      <c r="CN143" s="241">
        <v>0</v>
      </c>
      <c r="CO143" s="241">
        <v>0</v>
      </c>
      <c r="CP143" s="241">
        <v>0</v>
      </c>
      <c r="CQ143" s="241">
        <f t="shared" si="2"/>
        <v>11201526.3113181</v>
      </c>
    </row>
    <row r="144" ht="15.5" spans="1:95">
      <c r="A144" s="240" t="s">
        <v>333</v>
      </c>
      <c r="B144" s="239" t="s">
        <v>425</v>
      </c>
      <c r="C144" s="239" t="s">
        <v>426</v>
      </c>
      <c r="D144" s="241">
        <v>0</v>
      </c>
      <c r="E144" s="241">
        <v>0</v>
      </c>
      <c r="F144" s="241">
        <v>0</v>
      </c>
      <c r="G144" s="241">
        <v>0</v>
      </c>
      <c r="H144" s="241">
        <v>0</v>
      </c>
      <c r="I144" s="241">
        <v>0</v>
      </c>
      <c r="J144" s="241">
        <v>0</v>
      </c>
      <c r="K144" s="241">
        <v>0</v>
      </c>
      <c r="L144" s="241">
        <v>0</v>
      </c>
      <c r="M144" s="241">
        <v>0</v>
      </c>
      <c r="N144" s="241">
        <v>0</v>
      </c>
      <c r="O144" s="241">
        <v>0</v>
      </c>
      <c r="P144" s="241">
        <v>0</v>
      </c>
      <c r="Q144" s="241">
        <v>0</v>
      </c>
      <c r="R144" s="241">
        <v>0</v>
      </c>
      <c r="S144" s="241">
        <v>0</v>
      </c>
      <c r="T144" s="241">
        <v>0</v>
      </c>
      <c r="U144" s="241">
        <v>0</v>
      </c>
      <c r="V144" s="241">
        <v>0</v>
      </c>
      <c r="W144" s="241">
        <v>0</v>
      </c>
      <c r="X144" s="241">
        <v>0</v>
      </c>
      <c r="Y144" s="241">
        <v>0</v>
      </c>
      <c r="Z144" s="241">
        <v>0</v>
      </c>
      <c r="AA144" s="241">
        <v>0</v>
      </c>
      <c r="AB144" s="241">
        <v>0</v>
      </c>
      <c r="AC144" s="241">
        <v>0</v>
      </c>
      <c r="AD144" s="241">
        <v>0</v>
      </c>
      <c r="AE144" s="241">
        <v>0</v>
      </c>
      <c r="AF144" s="241">
        <v>0</v>
      </c>
      <c r="AG144" s="241">
        <v>0</v>
      </c>
      <c r="AH144" s="241">
        <v>0</v>
      </c>
      <c r="AI144" s="241">
        <v>0</v>
      </c>
      <c r="AJ144" s="241">
        <v>0</v>
      </c>
      <c r="AK144" s="241">
        <v>0</v>
      </c>
      <c r="AL144" s="241">
        <v>0</v>
      </c>
      <c r="AM144" s="241">
        <v>0</v>
      </c>
      <c r="AN144" s="241">
        <v>0</v>
      </c>
      <c r="AO144" s="241">
        <v>0</v>
      </c>
      <c r="AP144" s="241">
        <v>0</v>
      </c>
      <c r="AQ144" s="241">
        <v>0</v>
      </c>
      <c r="AR144" s="241">
        <v>0</v>
      </c>
      <c r="AS144" s="241">
        <v>0</v>
      </c>
      <c r="AT144" s="241">
        <v>0</v>
      </c>
      <c r="AU144" s="241">
        <v>0</v>
      </c>
      <c r="AV144" s="241">
        <v>0</v>
      </c>
      <c r="AW144" s="241">
        <v>0</v>
      </c>
      <c r="AX144" s="241">
        <v>0</v>
      </c>
      <c r="AY144" s="241">
        <v>0</v>
      </c>
      <c r="AZ144" s="241">
        <v>0</v>
      </c>
      <c r="BA144" s="241">
        <v>0</v>
      </c>
      <c r="BB144" s="241">
        <v>10069.3</v>
      </c>
      <c r="BC144" s="241">
        <v>0</v>
      </c>
      <c r="BD144" s="241">
        <v>0</v>
      </c>
      <c r="BE144" s="241">
        <v>0</v>
      </c>
      <c r="BF144" s="241">
        <v>163.3</v>
      </c>
      <c r="BG144" s="241">
        <v>0</v>
      </c>
      <c r="BH144" s="241">
        <v>0</v>
      </c>
      <c r="BI144" s="241">
        <v>0</v>
      </c>
      <c r="BJ144" s="241">
        <v>0</v>
      </c>
      <c r="BK144" s="241">
        <v>0</v>
      </c>
      <c r="BL144" s="241">
        <v>0</v>
      </c>
      <c r="BM144" s="241">
        <v>0</v>
      </c>
      <c r="BN144" s="241">
        <v>0</v>
      </c>
      <c r="BO144" s="241">
        <v>0</v>
      </c>
      <c r="BP144" s="241">
        <v>5091.5</v>
      </c>
      <c r="BQ144" s="241">
        <v>0</v>
      </c>
      <c r="BR144" s="241">
        <v>0</v>
      </c>
      <c r="BS144" s="241">
        <v>0</v>
      </c>
      <c r="BT144" s="241">
        <v>0</v>
      </c>
      <c r="BU144" s="241">
        <v>60.0362876877233</v>
      </c>
      <c r="BV144" s="241">
        <v>0</v>
      </c>
      <c r="BW144" s="241">
        <v>6071.7</v>
      </c>
      <c r="BX144" s="241">
        <v>16015.6</v>
      </c>
      <c r="BY144" s="241">
        <v>275716.7</v>
      </c>
      <c r="BZ144" s="241">
        <v>53686.9</v>
      </c>
      <c r="CA144" s="241">
        <v>0</v>
      </c>
      <c r="CB144" s="241">
        <v>13085705.6701533</v>
      </c>
      <c r="CC144" s="241">
        <v>12040.2</v>
      </c>
      <c r="CD144" s="241">
        <v>0</v>
      </c>
      <c r="CE144" s="241">
        <v>0</v>
      </c>
      <c r="CF144" s="241">
        <v>145.8</v>
      </c>
      <c r="CG144" s="241">
        <v>0.9</v>
      </c>
      <c r="CH144" s="241">
        <v>0</v>
      </c>
      <c r="CI144" s="241">
        <v>0</v>
      </c>
      <c r="CJ144" s="241">
        <v>0</v>
      </c>
      <c r="CK144" s="241">
        <v>0</v>
      </c>
      <c r="CL144" s="241">
        <v>0</v>
      </c>
      <c r="CM144" s="241">
        <v>0</v>
      </c>
      <c r="CN144" s="241">
        <v>0</v>
      </c>
      <c r="CO144" s="241">
        <v>7170.3</v>
      </c>
      <c r="CP144" s="241">
        <v>0</v>
      </c>
      <c r="CQ144" s="241">
        <f t="shared" si="2"/>
        <v>13471937.906441</v>
      </c>
    </row>
    <row r="145" ht="15.5" spans="1:95">
      <c r="A145" s="240" t="s">
        <v>333</v>
      </c>
      <c r="B145" s="239" t="s">
        <v>427</v>
      </c>
      <c r="C145" s="239" t="s">
        <v>428</v>
      </c>
      <c r="D145" s="241">
        <v>0</v>
      </c>
      <c r="E145" s="241">
        <v>0</v>
      </c>
      <c r="F145" s="241">
        <v>0</v>
      </c>
      <c r="G145" s="241">
        <v>0</v>
      </c>
      <c r="H145" s="241">
        <v>0</v>
      </c>
      <c r="I145" s="241">
        <v>0</v>
      </c>
      <c r="J145" s="241">
        <v>0</v>
      </c>
      <c r="K145" s="241">
        <v>0</v>
      </c>
      <c r="L145" s="241">
        <v>0</v>
      </c>
      <c r="M145" s="241">
        <v>0</v>
      </c>
      <c r="N145" s="241">
        <v>0</v>
      </c>
      <c r="O145" s="241">
        <v>0</v>
      </c>
      <c r="P145" s="241">
        <v>0</v>
      </c>
      <c r="Q145" s="241">
        <v>0</v>
      </c>
      <c r="R145" s="241">
        <v>0</v>
      </c>
      <c r="S145" s="241">
        <v>0</v>
      </c>
      <c r="T145" s="241">
        <v>0</v>
      </c>
      <c r="U145" s="241">
        <v>0</v>
      </c>
      <c r="V145" s="241">
        <v>0</v>
      </c>
      <c r="W145" s="241">
        <v>0</v>
      </c>
      <c r="X145" s="241">
        <v>0</v>
      </c>
      <c r="Y145" s="241">
        <v>0</v>
      </c>
      <c r="Z145" s="241">
        <v>0</v>
      </c>
      <c r="AA145" s="241">
        <v>0</v>
      </c>
      <c r="AB145" s="241">
        <v>0</v>
      </c>
      <c r="AC145" s="241">
        <v>0</v>
      </c>
      <c r="AD145" s="241">
        <v>0</v>
      </c>
      <c r="AE145" s="241">
        <v>0</v>
      </c>
      <c r="AF145" s="241">
        <v>0</v>
      </c>
      <c r="AG145" s="241">
        <v>0</v>
      </c>
      <c r="AH145" s="241">
        <v>0</v>
      </c>
      <c r="AI145" s="241">
        <v>0</v>
      </c>
      <c r="AJ145" s="241">
        <v>0</v>
      </c>
      <c r="AK145" s="241">
        <v>0</v>
      </c>
      <c r="AL145" s="241">
        <v>0</v>
      </c>
      <c r="AM145" s="241">
        <v>0</v>
      </c>
      <c r="AN145" s="241">
        <v>0</v>
      </c>
      <c r="AO145" s="241">
        <v>0</v>
      </c>
      <c r="AP145" s="241">
        <v>0</v>
      </c>
      <c r="AQ145" s="241">
        <v>0</v>
      </c>
      <c r="AR145" s="241">
        <v>0</v>
      </c>
      <c r="AS145" s="241">
        <v>0</v>
      </c>
      <c r="AT145" s="241">
        <v>0</v>
      </c>
      <c r="AU145" s="241">
        <v>0</v>
      </c>
      <c r="AV145" s="241">
        <v>0</v>
      </c>
      <c r="AW145" s="241">
        <v>0</v>
      </c>
      <c r="AX145" s="241">
        <v>0</v>
      </c>
      <c r="AY145" s="241">
        <v>0</v>
      </c>
      <c r="AZ145" s="241">
        <v>0</v>
      </c>
      <c r="BA145" s="241">
        <v>0</v>
      </c>
      <c r="BB145" s="241">
        <v>8363.3</v>
      </c>
      <c r="BC145" s="241">
        <v>3031</v>
      </c>
      <c r="BD145" s="241">
        <v>0</v>
      </c>
      <c r="BE145" s="241">
        <v>21717.5</v>
      </c>
      <c r="BF145" s="241">
        <v>605.5</v>
      </c>
      <c r="BG145" s="241">
        <v>58.6</v>
      </c>
      <c r="BH145" s="241">
        <v>0</v>
      </c>
      <c r="BI145" s="241">
        <v>0</v>
      </c>
      <c r="BJ145" s="241">
        <v>6192.3</v>
      </c>
      <c r="BK145" s="241">
        <v>0</v>
      </c>
      <c r="BL145" s="241">
        <v>10560.4</v>
      </c>
      <c r="BM145" s="241">
        <v>7073.2</v>
      </c>
      <c r="BN145" s="241">
        <v>0</v>
      </c>
      <c r="BO145" s="241">
        <v>0</v>
      </c>
      <c r="BP145" s="241">
        <v>1154.7</v>
      </c>
      <c r="BQ145" s="241">
        <v>0</v>
      </c>
      <c r="BR145" s="241">
        <v>0</v>
      </c>
      <c r="BS145" s="241">
        <v>0</v>
      </c>
      <c r="BT145" s="241">
        <v>0</v>
      </c>
      <c r="BU145" s="241">
        <v>633369.785019796</v>
      </c>
      <c r="BV145" s="241">
        <v>0</v>
      </c>
      <c r="BW145" s="241">
        <v>342720.6</v>
      </c>
      <c r="BX145" s="241">
        <v>0</v>
      </c>
      <c r="BY145" s="241">
        <v>471818</v>
      </c>
      <c r="BZ145" s="241">
        <v>826.6</v>
      </c>
      <c r="CA145" s="241">
        <v>4606.9</v>
      </c>
      <c r="CB145" s="241">
        <v>15075.9</v>
      </c>
      <c r="CC145" s="241">
        <v>66142482.3336685</v>
      </c>
      <c r="CD145" s="241">
        <v>35347330.0311841</v>
      </c>
      <c r="CE145" s="241">
        <v>22926</v>
      </c>
      <c r="CF145" s="241">
        <v>0</v>
      </c>
      <c r="CG145" s="241">
        <v>13038.1</v>
      </c>
      <c r="CH145" s="241">
        <v>2047.6</v>
      </c>
      <c r="CI145" s="241">
        <v>19.2</v>
      </c>
      <c r="CJ145" s="241">
        <v>0</v>
      </c>
      <c r="CK145" s="241">
        <v>0</v>
      </c>
      <c r="CL145" s="241">
        <v>5810.8</v>
      </c>
      <c r="CM145" s="241">
        <v>7769.8</v>
      </c>
      <c r="CN145" s="241">
        <v>3951</v>
      </c>
      <c r="CO145" s="241">
        <v>23008.7</v>
      </c>
      <c r="CP145" s="241">
        <v>0</v>
      </c>
      <c r="CQ145" s="241">
        <f t="shared" si="2"/>
        <v>103095557.849872</v>
      </c>
    </row>
    <row r="146" ht="15.5" spans="1:95">
      <c r="A146" s="240" t="s">
        <v>333</v>
      </c>
      <c r="B146" s="239" t="s">
        <v>429</v>
      </c>
      <c r="C146" s="239" t="s">
        <v>430</v>
      </c>
      <c r="D146" s="241">
        <v>0</v>
      </c>
      <c r="E146" s="241">
        <v>0</v>
      </c>
      <c r="F146" s="241">
        <v>0</v>
      </c>
      <c r="G146" s="241">
        <v>0</v>
      </c>
      <c r="H146" s="241">
        <v>0</v>
      </c>
      <c r="I146" s="241">
        <v>0</v>
      </c>
      <c r="J146" s="241">
        <v>0</v>
      </c>
      <c r="K146" s="241">
        <v>0</v>
      </c>
      <c r="L146" s="241">
        <v>0</v>
      </c>
      <c r="M146" s="241">
        <v>0</v>
      </c>
      <c r="N146" s="241">
        <v>0</v>
      </c>
      <c r="O146" s="241">
        <v>0</v>
      </c>
      <c r="P146" s="241">
        <v>0</v>
      </c>
      <c r="Q146" s="241">
        <v>0</v>
      </c>
      <c r="R146" s="241">
        <v>0</v>
      </c>
      <c r="S146" s="241">
        <v>0</v>
      </c>
      <c r="T146" s="241">
        <v>0</v>
      </c>
      <c r="U146" s="241">
        <v>0</v>
      </c>
      <c r="V146" s="241">
        <v>0</v>
      </c>
      <c r="W146" s="241">
        <v>0</v>
      </c>
      <c r="X146" s="241">
        <v>0</v>
      </c>
      <c r="Y146" s="241">
        <v>0</v>
      </c>
      <c r="Z146" s="241">
        <v>0</v>
      </c>
      <c r="AA146" s="241">
        <v>0</v>
      </c>
      <c r="AB146" s="241">
        <v>0</v>
      </c>
      <c r="AC146" s="241">
        <v>0</v>
      </c>
      <c r="AD146" s="241">
        <v>0</v>
      </c>
      <c r="AE146" s="241">
        <v>0</v>
      </c>
      <c r="AF146" s="241">
        <v>0</v>
      </c>
      <c r="AG146" s="241">
        <v>0</v>
      </c>
      <c r="AH146" s="241">
        <v>0</v>
      </c>
      <c r="AI146" s="241">
        <v>0</v>
      </c>
      <c r="AJ146" s="241">
        <v>0</v>
      </c>
      <c r="AK146" s="241">
        <v>0</v>
      </c>
      <c r="AL146" s="241">
        <v>0</v>
      </c>
      <c r="AM146" s="241">
        <v>0</v>
      </c>
      <c r="AN146" s="241">
        <v>0</v>
      </c>
      <c r="AO146" s="241">
        <v>0</v>
      </c>
      <c r="AP146" s="241">
        <v>0</v>
      </c>
      <c r="AQ146" s="241">
        <v>0</v>
      </c>
      <c r="AR146" s="241">
        <v>0</v>
      </c>
      <c r="AS146" s="241">
        <v>0</v>
      </c>
      <c r="AT146" s="241">
        <v>0</v>
      </c>
      <c r="AU146" s="241">
        <v>0</v>
      </c>
      <c r="AV146" s="241">
        <v>0</v>
      </c>
      <c r="AW146" s="241">
        <v>0</v>
      </c>
      <c r="AX146" s="241">
        <v>0</v>
      </c>
      <c r="AY146" s="241">
        <v>0</v>
      </c>
      <c r="AZ146" s="241">
        <v>0</v>
      </c>
      <c r="BA146" s="241">
        <v>0</v>
      </c>
      <c r="BB146" s="241">
        <v>33066.2</v>
      </c>
      <c r="BC146" s="241">
        <v>251524.4</v>
      </c>
      <c r="BD146" s="241">
        <v>0</v>
      </c>
      <c r="BE146" s="241">
        <v>10547.9</v>
      </c>
      <c r="BF146" s="241">
        <v>0</v>
      </c>
      <c r="BG146" s="241">
        <v>20659.1</v>
      </c>
      <c r="BH146" s="241">
        <v>0</v>
      </c>
      <c r="BI146" s="241">
        <v>1425</v>
      </c>
      <c r="BJ146" s="241">
        <v>1558.7</v>
      </c>
      <c r="BK146" s="241">
        <v>23578.9</v>
      </c>
      <c r="BL146" s="241">
        <v>137255.5</v>
      </c>
      <c r="BM146" s="241">
        <v>57705.5</v>
      </c>
      <c r="BN146" s="241">
        <v>4940.6</v>
      </c>
      <c r="BO146" s="241">
        <v>31466.6</v>
      </c>
      <c r="BP146" s="241">
        <v>17122.2</v>
      </c>
      <c r="BQ146" s="241">
        <v>0</v>
      </c>
      <c r="BR146" s="241">
        <v>0</v>
      </c>
      <c r="BS146" s="241">
        <v>0</v>
      </c>
      <c r="BT146" s="241">
        <v>0</v>
      </c>
      <c r="BU146" s="241">
        <v>138512.440644423</v>
      </c>
      <c r="BV146" s="241">
        <v>140.2</v>
      </c>
      <c r="BW146" s="241">
        <v>55194.6</v>
      </c>
      <c r="BX146" s="241">
        <v>7494.6</v>
      </c>
      <c r="BY146" s="241">
        <v>10016.5</v>
      </c>
      <c r="BZ146" s="241">
        <v>10101.8</v>
      </c>
      <c r="CA146" s="241">
        <v>0</v>
      </c>
      <c r="CB146" s="241">
        <v>0</v>
      </c>
      <c r="CC146" s="241">
        <v>13192.2</v>
      </c>
      <c r="CD146" s="241">
        <v>1058</v>
      </c>
      <c r="CE146" s="241">
        <v>150133282.675786</v>
      </c>
      <c r="CF146" s="241">
        <v>29558.1</v>
      </c>
      <c r="CG146" s="241">
        <v>19369.7</v>
      </c>
      <c r="CH146" s="241">
        <v>6422.4</v>
      </c>
      <c r="CI146" s="241">
        <v>13765.7</v>
      </c>
      <c r="CJ146" s="241">
        <v>1889.7</v>
      </c>
      <c r="CK146" s="241">
        <v>627.1</v>
      </c>
      <c r="CL146" s="241">
        <v>837</v>
      </c>
      <c r="CM146" s="241">
        <v>637.4</v>
      </c>
      <c r="CN146" s="241">
        <v>11582</v>
      </c>
      <c r="CO146" s="241">
        <v>9761.6</v>
      </c>
      <c r="CP146" s="241">
        <v>0</v>
      </c>
      <c r="CQ146" s="241">
        <f t="shared" si="2"/>
        <v>151054294.31643</v>
      </c>
    </row>
    <row r="147" ht="15.5" spans="1:95">
      <c r="A147" s="240" t="s">
        <v>333</v>
      </c>
      <c r="B147" s="239" t="s">
        <v>431</v>
      </c>
      <c r="C147" s="239" t="s">
        <v>432</v>
      </c>
      <c r="D147" s="241">
        <v>0</v>
      </c>
      <c r="E147" s="241">
        <v>0</v>
      </c>
      <c r="F147" s="241">
        <v>0</v>
      </c>
      <c r="G147" s="241">
        <v>0</v>
      </c>
      <c r="H147" s="241">
        <v>0</v>
      </c>
      <c r="I147" s="241">
        <v>0</v>
      </c>
      <c r="J147" s="241">
        <v>0</v>
      </c>
      <c r="K147" s="241">
        <v>0</v>
      </c>
      <c r="L147" s="241">
        <v>0</v>
      </c>
      <c r="M147" s="241">
        <v>0</v>
      </c>
      <c r="N147" s="241">
        <v>0</v>
      </c>
      <c r="O147" s="241">
        <v>0</v>
      </c>
      <c r="P147" s="241">
        <v>0</v>
      </c>
      <c r="Q147" s="241">
        <v>0</v>
      </c>
      <c r="R147" s="241">
        <v>0</v>
      </c>
      <c r="S147" s="241">
        <v>0</v>
      </c>
      <c r="T147" s="241">
        <v>0</v>
      </c>
      <c r="U147" s="241">
        <v>0</v>
      </c>
      <c r="V147" s="241">
        <v>0</v>
      </c>
      <c r="W147" s="241">
        <v>0</v>
      </c>
      <c r="X147" s="241">
        <v>0</v>
      </c>
      <c r="Y147" s="241">
        <v>0</v>
      </c>
      <c r="Z147" s="241">
        <v>0</v>
      </c>
      <c r="AA147" s="241">
        <v>0</v>
      </c>
      <c r="AB147" s="241">
        <v>0</v>
      </c>
      <c r="AC147" s="241">
        <v>0</v>
      </c>
      <c r="AD147" s="241">
        <v>0</v>
      </c>
      <c r="AE147" s="241">
        <v>0</v>
      </c>
      <c r="AF147" s="241">
        <v>0</v>
      </c>
      <c r="AG147" s="241">
        <v>0</v>
      </c>
      <c r="AH147" s="241">
        <v>0</v>
      </c>
      <c r="AI147" s="241">
        <v>0</v>
      </c>
      <c r="AJ147" s="241">
        <v>0</v>
      </c>
      <c r="AK147" s="241">
        <v>0</v>
      </c>
      <c r="AL147" s="241">
        <v>0</v>
      </c>
      <c r="AM147" s="241">
        <v>0</v>
      </c>
      <c r="AN147" s="241">
        <v>0</v>
      </c>
      <c r="AO147" s="241">
        <v>0</v>
      </c>
      <c r="AP147" s="241">
        <v>0</v>
      </c>
      <c r="AQ147" s="241">
        <v>0</v>
      </c>
      <c r="AR147" s="241">
        <v>0</v>
      </c>
      <c r="AS147" s="241">
        <v>0</v>
      </c>
      <c r="AT147" s="241">
        <v>0</v>
      </c>
      <c r="AU147" s="241">
        <v>0</v>
      </c>
      <c r="AV147" s="241">
        <v>0</v>
      </c>
      <c r="AW147" s="241">
        <v>0</v>
      </c>
      <c r="AX147" s="241">
        <v>0</v>
      </c>
      <c r="AY147" s="241">
        <v>0</v>
      </c>
      <c r="AZ147" s="241">
        <v>0</v>
      </c>
      <c r="BA147" s="241">
        <v>0</v>
      </c>
      <c r="BB147" s="241">
        <v>399249.3</v>
      </c>
      <c r="BC147" s="241">
        <v>5083342.1</v>
      </c>
      <c r="BD147" s="241">
        <v>3912.3</v>
      </c>
      <c r="BE147" s="241">
        <v>233071.5</v>
      </c>
      <c r="BF147" s="241">
        <v>29142.6</v>
      </c>
      <c r="BG147" s="241">
        <v>4855.3</v>
      </c>
      <c r="BH147" s="241">
        <v>0</v>
      </c>
      <c r="BI147" s="241">
        <v>2455.5</v>
      </c>
      <c r="BJ147" s="241">
        <v>45232.6</v>
      </c>
      <c r="BK147" s="241">
        <v>5077.7</v>
      </c>
      <c r="BL147" s="241">
        <v>29516.8</v>
      </c>
      <c r="BM147" s="241">
        <v>11371.3</v>
      </c>
      <c r="BN147" s="241">
        <v>4114.3</v>
      </c>
      <c r="BO147" s="241">
        <v>58193</v>
      </c>
      <c r="BP147" s="241">
        <v>151906.3</v>
      </c>
      <c r="BQ147" s="241">
        <v>0</v>
      </c>
      <c r="BR147" s="241">
        <v>0</v>
      </c>
      <c r="BS147" s="241">
        <v>0</v>
      </c>
      <c r="BT147" s="241">
        <v>0</v>
      </c>
      <c r="BU147" s="241">
        <v>137394.790545431</v>
      </c>
      <c r="BV147" s="241">
        <v>26720.3</v>
      </c>
      <c r="BW147" s="241">
        <v>437789.9</v>
      </c>
      <c r="BX147" s="241">
        <v>33821.7</v>
      </c>
      <c r="BY147" s="241">
        <v>159799.8</v>
      </c>
      <c r="BZ147" s="241">
        <v>30578</v>
      </c>
      <c r="CA147" s="241">
        <v>2283.2</v>
      </c>
      <c r="CB147" s="241">
        <v>13022.6</v>
      </c>
      <c r="CC147" s="241">
        <v>109240.1</v>
      </c>
      <c r="CD147" s="241">
        <v>3084.2</v>
      </c>
      <c r="CE147" s="241">
        <v>6936.2</v>
      </c>
      <c r="CF147" s="241">
        <v>92135026.3520208</v>
      </c>
      <c r="CG147" s="241">
        <v>22253168.3510362</v>
      </c>
      <c r="CH147" s="241">
        <v>26566.6</v>
      </c>
      <c r="CI147" s="241">
        <v>255.5</v>
      </c>
      <c r="CJ147" s="241">
        <v>28.2</v>
      </c>
      <c r="CK147" s="241">
        <v>15913.9</v>
      </c>
      <c r="CL147" s="241">
        <v>36399</v>
      </c>
      <c r="CM147" s="241">
        <v>42597.7</v>
      </c>
      <c r="CN147" s="241">
        <v>19266.1</v>
      </c>
      <c r="CO147" s="241">
        <v>2610.2</v>
      </c>
      <c r="CP147" s="241">
        <v>0</v>
      </c>
      <c r="CQ147" s="241">
        <f t="shared" si="2"/>
        <v>121553943.293602</v>
      </c>
    </row>
    <row r="148" ht="15.5" spans="1:95">
      <c r="A148" s="240" t="s">
        <v>333</v>
      </c>
      <c r="B148" s="239" t="s">
        <v>323</v>
      </c>
      <c r="C148" s="239" t="s">
        <v>433</v>
      </c>
      <c r="D148" s="241">
        <v>0</v>
      </c>
      <c r="E148" s="241">
        <v>0</v>
      </c>
      <c r="F148" s="241">
        <v>0</v>
      </c>
      <c r="G148" s="241">
        <v>0</v>
      </c>
      <c r="H148" s="241">
        <v>0</v>
      </c>
      <c r="I148" s="241">
        <v>0</v>
      </c>
      <c r="J148" s="241">
        <v>0</v>
      </c>
      <c r="K148" s="241">
        <v>0</v>
      </c>
      <c r="L148" s="241">
        <v>0</v>
      </c>
      <c r="M148" s="241">
        <v>0</v>
      </c>
      <c r="N148" s="241">
        <v>0</v>
      </c>
      <c r="O148" s="241">
        <v>0</v>
      </c>
      <c r="P148" s="241">
        <v>0</v>
      </c>
      <c r="Q148" s="241">
        <v>0</v>
      </c>
      <c r="R148" s="241">
        <v>0</v>
      </c>
      <c r="S148" s="241">
        <v>0</v>
      </c>
      <c r="T148" s="241">
        <v>0</v>
      </c>
      <c r="U148" s="241">
        <v>0</v>
      </c>
      <c r="V148" s="241">
        <v>0</v>
      </c>
      <c r="W148" s="241">
        <v>0</v>
      </c>
      <c r="X148" s="241">
        <v>0</v>
      </c>
      <c r="Y148" s="241">
        <v>0</v>
      </c>
      <c r="Z148" s="241">
        <v>0</v>
      </c>
      <c r="AA148" s="241">
        <v>0</v>
      </c>
      <c r="AB148" s="241">
        <v>0</v>
      </c>
      <c r="AC148" s="241">
        <v>0</v>
      </c>
      <c r="AD148" s="241">
        <v>0</v>
      </c>
      <c r="AE148" s="241">
        <v>0</v>
      </c>
      <c r="AF148" s="241">
        <v>0</v>
      </c>
      <c r="AG148" s="241">
        <v>0</v>
      </c>
      <c r="AH148" s="241">
        <v>0</v>
      </c>
      <c r="AI148" s="241">
        <v>0</v>
      </c>
      <c r="AJ148" s="241">
        <v>0</v>
      </c>
      <c r="AK148" s="241">
        <v>0</v>
      </c>
      <c r="AL148" s="241">
        <v>0</v>
      </c>
      <c r="AM148" s="241">
        <v>0</v>
      </c>
      <c r="AN148" s="241">
        <v>0</v>
      </c>
      <c r="AO148" s="241">
        <v>0</v>
      </c>
      <c r="AP148" s="241">
        <v>0</v>
      </c>
      <c r="AQ148" s="241">
        <v>0</v>
      </c>
      <c r="AR148" s="241">
        <v>0</v>
      </c>
      <c r="AS148" s="241">
        <v>0</v>
      </c>
      <c r="AT148" s="241">
        <v>0</v>
      </c>
      <c r="AU148" s="241">
        <v>0</v>
      </c>
      <c r="AV148" s="241">
        <v>0</v>
      </c>
      <c r="AW148" s="241">
        <v>0</v>
      </c>
      <c r="AX148" s="241">
        <v>0</v>
      </c>
      <c r="AY148" s="241">
        <v>0</v>
      </c>
      <c r="AZ148" s="241">
        <v>0</v>
      </c>
      <c r="BA148" s="241">
        <v>0</v>
      </c>
      <c r="BB148" s="241">
        <v>17837.4</v>
      </c>
      <c r="BC148" s="241">
        <v>8781.1</v>
      </c>
      <c r="BD148" s="241">
        <v>0</v>
      </c>
      <c r="BE148" s="241">
        <v>18702.2</v>
      </c>
      <c r="BF148" s="241">
        <v>1250.6</v>
      </c>
      <c r="BG148" s="241">
        <v>388</v>
      </c>
      <c r="BH148" s="241">
        <v>0</v>
      </c>
      <c r="BI148" s="241">
        <v>0</v>
      </c>
      <c r="BJ148" s="241">
        <v>0</v>
      </c>
      <c r="BK148" s="241">
        <v>0</v>
      </c>
      <c r="BL148" s="241">
        <v>4260.9</v>
      </c>
      <c r="BM148" s="241">
        <v>1237</v>
      </c>
      <c r="BN148" s="241">
        <v>22193.6</v>
      </c>
      <c r="BO148" s="241">
        <v>7263.9</v>
      </c>
      <c r="BP148" s="241">
        <v>43636.6</v>
      </c>
      <c r="BQ148" s="241">
        <v>0</v>
      </c>
      <c r="BR148" s="241">
        <v>0</v>
      </c>
      <c r="BS148" s="241">
        <v>0</v>
      </c>
      <c r="BT148" s="241">
        <v>0</v>
      </c>
      <c r="BU148" s="241">
        <v>2463.12709790224</v>
      </c>
      <c r="BV148" s="241">
        <v>25</v>
      </c>
      <c r="BW148" s="241">
        <v>81140.3</v>
      </c>
      <c r="BX148" s="241">
        <v>181.2</v>
      </c>
      <c r="BY148" s="241">
        <v>4516.6</v>
      </c>
      <c r="BZ148" s="241">
        <v>8081.6</v>
      </c>
      <c r="CA148" s="241">
        <v>0</v>
      </c>
      <c r="CB148" s="241">
        <v>0</v>
      </c>
      <c r="CC148" s="241">
        <v>309.4</v>
      </c>
      <c r="CD148" s="241">
        <v>0</v>
      </c>
      <c r="CE148" s="241">
        <v>19.2</v>
      </c>
      <c r="CF148" s="241">
        <v>2967.6</v>
      </c>
      <c r="CG148" s="241">
        <v>0.1</v>
      </c>
      <c r="CH148" s="241">
        <v>446964411.266158</v>
      </c>
      <c r="CI148" s="241">
        <v>115001.2</v>
      </c>
      <c r="CJ148" s="241">
        <v>0</v>
      </c>
      <c r="CK148" s="241">
        <v>7596.7</v>
      </c>
      <c r="CL148" s="241">
        <v>1765.7</v>
      </c>
      <c r="CM148" s="241">
        <v>6957.3</v>
      </c>
      <c r="CN148" s="241">
        <v>2448.3</v>
      </c>
      <c r="CO148" s="241">
        <v>8801.5</v>
      </c>
      <c r="CP148" s="241">
        <v>0</v>
      </c>
      <c r="CQ148" s="241">
        <f t="shared" si="2"/>
        <v>447332237.393256</v>
      </c>
    </row>
    <row r="149" ht="15.5" spans="1:95">
      <c r="A149" s="240" t="s">
        <v>333</v>
      </c>
      <c r="B149" s="239" t="s">
        <v>324</v>
      </c>
      <c r="C149" s="239" t="s">
        <v>434</v>
      </c>
      <c r="D149" s="241">
        <v>0</v>
      </c>
      <c r="E149" s="241">
        <v>0</v>
      </c>
      <c r="F149" s="241">
        <v>0</v>
      </c>
      <c r="G149" s="241">
        <v>0</v>
      </c>
      <c r="H149" s="241">
        <v>0</v>
      </c>
      <c r="I149" s="241">
        <v>0</v>
      </c>
      <c r="J149" s="241">
        <v>0</v>
      </c>
      <c r="K149" s="241">
        <v>0</v>
      </c>
      <c r="L149" s="241">
        <v>0</v>
      </c>
      <c r="M149" s="241">
        <v>0</v>
      </c>
      <c r="N149" s="241">
        <v>0</v>
      </c>
      <c r="O149" s="241">
        <v>0</v>
      </c>
      <c r="P149" s="241">
        <v>0</v>
      </c>
      <c r="Q149" s="241">
        <v>0</v>
      </c>
      <c r="R149" s="241">
        <v>0</v>
      </c>
      <c r="S149" s="241">
        <v>0</v>
      </c>
      <c r="T149" s="241">
        <v>0</v>
      </c>
      <c r="U149" s="241">
        <v>0</v>
      </c>
      <c r="V149" s="241">
        <v>0</v>
      </c>
      <c r="W149" s="241">
        <v>0</v>
      </c>
      <c r="X149" s="241">
        <v>0</v>
      </c>
      <c r="Y149" s="241">
        <v>0</v>
      </c>
      <c r="Z149" s="241">
        <v>0</v>
      </c>
      <c r="AA149" s="241">
        <v>0</v>
      </c>
      <c r="AB149" s="241">
        <v>0</v>
      </c>
      <c r="AC149" s="241">
        <v>0</v>
      </c>
      <c r="AD149" s="241">
        <v>0</v>
      </c>
      <c r="AE149" s="241">
        <v>0</v>
      </c>
      <c r="AF149" s="241">
        <v>0</v>
      </c>
      <c r="AG149" s="241">
        <v>0</v>
      </c>
      <c r="AH149" s="241">
        <v>0</v>
      </c>
      <c r="AI149" s="241">
        <v>0</v>
      </c>
      <c r="AJ149" s="241">
        <v>0</v>
      </c>
      <c r="AK149" s="241">
        <v>0</v>
      </c>
      <c r="AL149" s="241">
        <v>0</v>
      </c>
      <c r="AM149" s="241">
        <v>0</v>
      </c>
      <c r="AN149" s="241">
        <v>0</v>
      </c>
      <c r="AO149" s="241">
        <v>0</v>
      </c>
      <c r="AP149" s="241">
        <v>0</v>
      </c>
      <c r="AQ149" s="241">
        <v>0</v>
      </c>
      <c r="AR149" s="241">
        <v>0</v>
      </c>
      <c r="AS149" s="241">
        <v>0</v>
      </c>
      <c r="AT149" s="241">
        <v>0</v>
      </c>
      <c r="AU149" s="241">
        <v>0</v>
      </c>
      <c r="AV149" s="241">
        <v>0</v>
      </c>
      <c r="AW149" s="241">
        <v>0</v>
      </c>
      <c r="AX149" s="241">
        <v>0</v>
      </c>
      <c r="AY149" s="241">
        <v>0</v>
      </c>
      <c r="AZ149" s="241">
        <v>0</v>
      </c>
      <c r="BA149" s="241">
        <v>0</v>
      </c>
      <c r="BB149" s="241">
        <v>0.5</v>
      </c>
      <c r="BC149" s="241">
        <v>1972.7</v>
      </c>
      <c r="BD149" s="241">
        <v>0</v>
      </c>
      <c r="BE149" s="241">
        <v>0</v>
      </c>
      <c r="BF149" s="241">
        <v>33256.9</v>
      </c>
      <c r="BG149" s="241">
        <v>0</v>
      </c>
      <c r="BH149" s="241">
        <v>0</v>
      </c>
      <c r="BI149" s="241">
        <v>0</v>
      </c>
      <c r="BJ149" s="241">
        <v>0</v>
      </c>
      <c r="BK149" s="241">
        <v>0</v>
      </c>
      <c r="BL149" s="241">
        <v>14</v>
      </c>
      <c r="BM149" s="241">
        <v>0</v>
      </c>
      <c r="BN149" s="241">
        <v>0</v>
      </c>
      <c r="BO149" s="241">
        <v>0</v>
      </c>
      <c r="BP149" s="241">
        <v>0</v>
      </c>
      <c r="BQ149" s="241">
        <v>0</v>
      </c>
      <c r="BR149" s="241">
        <v>0</v>
      </c>
      <c r="BS149" s="241">
        <v>0</v>
      </c>
      <c r="BT149" s="241">
        <v>0</v>
      </c>
      <c r="BU149" s="241">
        <v>2340.42929761685</v>
      </c>
      <c r="BV149" s="241">
        <v>0</v>
      </c>
      <c r="BW149" s="241">
        <v>178303.9</v>
      </c>
      <c r="BX149" s="241">
        <v>2878.7</v>
      </c>
      <c r="BY149" s="241">
        <v>100691.3</v>
      </c>
      <c r="BZ149" s="241">
        <v>0</v>
      </c>
      <c r="CA149" s="241">
        <v>0</v>
      </c>
      <c r="CB149" s="241">
        <v>0</v>
      </c>
      <c r="CC149" s="241">
        <v>130.2</v>
      </c>
      <c r="CD149" s="241">
        <v>0</v>
      </c>
      <c r="CE149" s="241">
        <v>35248.9</v>
      </c>
      <c r="CF149" s="241">
        <v>0</v>
      </c>
      <c r="CG149" s="241">
        <v>13.4</v>
      </c>
      <c r="CH149" s="241">
        <v>546.5</v>
      </c>
      <c r="CI149" s="241">
        <v>382262538.163463</v>
      </c>
      <c r="CJ149" s="241">
        <v>5092.4</v>
      </c>
      <c r="CK149" s="241">
        <v>0</v>
      </c>
      <c r="CL149" s="241">
        <v>512.3</v>
      </c>
      <c r="CM149" s="241">
        <v>0</v>
      </c>
      <c r="CN149" s="241">
        <v>0</v>
      </c>
      <c r="CO149" s="241">
        <v>0</v>
      </c>
      <c r="CP149" s="241">
        <v>0</v>
      </c>
      <c r="CQ149" s="241">
        <f t="shared" si="2"/>
        <v>382623540.292761</v>
      </c>
    </row>
    <row r="150" ht="15.5" spans="1:95">
      <c r="A150" s="240" t="s">
        <v>333</v>
      </c>
      <c r="B150" s="239" t="s">
        <v>325</v>
      </c>
      <c r="C150" s="239" t="s">
        <v>435</v>
      </c>
      <c r="D150" s="241">
        <v>0</v>
      </c>
      <c r="E150" s="241">
        <v>0</v>
      </c>
      <c r="F150" s="241">
        <v>0</v>
      </c>
      <c r="G150" s="241">
        <v>0</v>
      </c>
      <c r="H150" s="241">
        <v>0</v>
      </c>
      <c r="I150" s="241">
        <v>0</v>
      </c>
      <c r="J150" s="241">
        <v>0</v>
      </c>
      <c r="K150" s="241">
        <v>0</v>
      </c>
      <c r="L150" s="241">
        <v>0</v>
      </c>
      <c r="M150" s="241">
        <v>0</v>
      </c>
      <c r="N150" s="241">
        <v>0</v>
      </c>
      <c r="O150" s="241">
        <v>0</v>
      </c>
      <c r="P150" s="241">
        <v>0</v>
      </c>
      <c r="Q150" s="241">
        <v>0</v>
      </c>
      <c r="R150" s="241">
        <v>0</v>
      </c>
      <c r="S150" s="241">
        <v>0</v>
      </c>
      <c r="T150" s="241">
        <v>0</v>
      </c>
      <c r="U150" s="241">
        <v>0</v>
      </c>
      <c r="V150" s="241">
        <v>0</v>
      </c>
      <c r="W150" s="241">
        <v>0</v>
      </c>
      <c r="X150" s="241">
        <v>0</v>
      </c>
      <c r="Y150" s="241">
        <v>0</v>
      </c>
      <c r="Z150" s="241">
        <v>0</v>
      </c>
      <c r="AA150" s="241">
        <v>0</v>
      </c>
      <c r="AB150" s="241">
        <v>0</v>
      </c>
      <c r="AC150" s="241">
        <v>0</v>
      </c>
      <c r="AD150" s="241">
        <v>0</v>
      </c>
      <c r="AE150" s="241">
        <v>0</v>
      </c>
      <c r="AF150" s="241">
        <v>0</v>
      </c>
      <c r="AG150" s="241">
        <v>0</v>
      </c>
      <c r="AH150" s="241">
        <v>0</v>
      </c>
      <c r="AI150" s="241">
        <v>0</v>
      </c>
      <c r="AJ150" s="241">
        <v>0</v>
      </c>
      <c r="AK150" s="241">
        <v>0</v>
      </c>
      <c r="AL150" s="241">
        <v>0</v>
      </c>
      <c r="AM150" s="241">
        <v>0</v>
      </c>
      <c r="AN150" s="241">
        <v>0</v>
      </c>
      <c r="AO150" s="241">
        <v>0</v>
      </c>
      <c r="AP150" s="241">
        <v>0</v>
      </c>
      <c r="AQ150" s="241">
        <v>0</v>
      </c>
      <c r="AR150" s="241">
        <v>0</v>
      </c>
      <c r="AS150" s="241">
        <v>0</v>
      </c>
      <c r="AT150" s="241">
        <v>0</v>
      </c>
      <c r="AU150" s="241">
        <v>0</v>
      </c>
      <c r="AV150" s="241">
        <v>0</v>
      </c>
      <c r="AW150" s="241">
        <v>0</v>
      </c>
      <c r="AX150" s="241">
        <v>0</v>
      </c>
      <c r="AY150" s="241">
        <v>0</v>
      </c>
      <c r="AZ150" s="241">
        <v>0</v>
      </c>
      <c r="BA150" s="241">
        <v>0</v>
      </c>
      <c r="BB150" s="241">
        <v>0</v>
      </c>
      <c r="BC150" s="241">
        <v>0</v>
      </c>
      <c r="BD150" s="241">
        <v>0</v>
      </c>
      <c r="BE150" s="241">
        <v>0</v>
      </c>
      <c r="BF150" s="241">
        <v>0</v>
      </c>
      <c r="BG150" s="241">
        <v>0</v>
      </c>
      <c r="BH150" s="241">
        <v>0</v>
      </c>
      <c r="BI150" s="241">
        <v>8475.6</v>
      </c>
      <c r="BJ150" s="241">
        <v>0</v>
      </c>
      <c r="BK150" s="241">
        <v>0</v>
      </c>
      <c r="BL150" s="241">
        <v>8802.5</v>
      </c>
      <c r="BM150" s="241">
        <v>8110.5</v>
      </c>
      <c r="BN150" s="241">
        <v>0</v>
      </c>
      <c r="BO150" s="241">
        <v>0</v>
      </c>
      <c r="BP150" s="241">
        <v>0</v>
      </c>
      <c r="BQ150" s="241">
        <v>0</v>
      </c>
      <c r="BR150" s="241">
        <v>0</v>
      </c>
      <c r="BS150" s="241">
        <v>0</v>
      </c>
      <c r="BT150" s="241">
        <v>0</v>
      </c>
      <c r="BU150" s="241">
        <v>294.3</v>
      </c>
      <c r="BV150" s="241">
        <v>0</v>
      </c>
      <c r="BW150" s="241">
        <v>203.2</v>
      </c>
      <c r="BX150" s="241">
        <v>0</v>
      </c>
      <c r="BY150" s="241">
        <v>0</v>
      </c>
      <c r="BZ150" s="241">
        <v>0</v>
      </c>
      <c r="CA150" s="241">
        <v>0</v>
      </c>
      <c r="CB150" s="241">
        <v>0</v>
      </c>
      <c r="CC150" s="241">
        <v>653.4</v>
      </c>
      <c r="CD150" s="241">
        <v>0</v>
      </c>
      <c r="CE150" s="241">
        <v>3079</v>
      </c>
      <c r="CF150" s="241">
        <v>0</v>
      </c>
      <c r="CG150" s="241">
        <v>0</v>
      </c>
      <c r="CH150" s="241">
        <v>0.1</v>
      </c>
      <c r="CI150" s="241">
        <v>4313</v>
      </c>
      <c r="CJ150" s="241">
        <v>12779943.0053632</v>
      </c>
      <c r="CK150" s="241">
        <v>156762.2</v>
      </c>
      <c r="CL150" s="241">
        <v>0</v>
      </c>
      <c r="CM150" s="241">
        <v>0</v>
      </c>
      <c r="CN150" s="241">
        <v>0</v>
      </c>
      <c r="CO150" s="241">
        <v>0</v>
      </c>
      <c r="CP150" s="241">
        <v>0</v>
      </c>
      <c r="CQ150" s="241">
        <f t="shared" si="2"/>
        <v>12970636.8053632</v>
      </c>
    </row>
    <row r="151" ht="15.5" spans="1:95">
      <c r="A151" s="240" t="s">
        <v>333</v>
      </c>
      <c r="B151" s="239" t="s">
        <v>436</v>
      </c>
      <c r="C151" s="239" t="s">
        <v>437</v>
      </c>
      <c r="D151" s="241">
        <v>0</v>
      </c>
      <c r="E151" s="241">
        <v>0</v>
      </c>
      <c r="F151" s="241">
        <v>0</v>
      </c>
      <c r="G151" s="241">
        <v>0</v>
      </c>
      <c r="H151" s="241">
        <v>0</v>
      </c>
      <c r="I151" s="241">
        <v>0</v>
      </c>
      <c r="J151" s="241">
        <v>0</v>
      </c>
      <c r="K151" s="241">
        <v>0</v>
      </c>
      <c r="L151" s="241">
        <v>0</v>
      </c>
      <c r="M151" s="241">
        <v>0</v>
      </c>
      <c r="N151" s="241">
        <v>0</v>
      </c>
      <c r="O151" s="241">
        <v>0</v>
      </c>
      <c r="P151" s="241">
        <v>0</v>
      </c>
      <c r="Q151" s="241">
        <v>0</v>
      </c>
      <c r="R151" s="241">
        <v>0</v>
      </c>
      <c r="S151" s="241">
        <v>0</v>
      </c>
      <c r="T151" s="241">
        <v>0</v>
      </c>
      <c r="U151" s="241">
        <v>0</v>
      </c>
      <c r="V151" s="241">
        <v>0</v>
      </c>
      <c r="W151" s="241">
        <v>0</v>
      </c>
      <c r="X151" s="241">
        <v>0</v>
      </c>
      <c r="Y151" s="241">
        <v>0</v>
      </c>
      <c r="Z151" s="241">
        <v>0</v>
      </c>
      <c r="AA151" s="241">
        <v>0</v>
      </c>
      <c r="AB151" s="241">
        <v>0</v>
      </c>
      <c r="AC151" s="241">
        <v>0</v>
      </c>
      <c r="AD151" s="241">
        <v>0</v>
      </c>
      <c r="AE151" s="241">
        <v>0</v>
      </c>
      <c r="AF151" s="241">
        <v>0</v>
      </c>
      <c r="AG151" s="241">
        <v>0</v>
      </c>
      <c r="AH151" s="241">
        <v>0</v>
      </c>
      <c r="AI151" s="241">
        <v>0</v>
      </c>
      <c r="AJ151" s="241">
        <v>0</v>
      </c>
      <c r="AK151" s="241">
        <v>0</v>
      </c>
      <c r="AL151" s="241">
        <v>0</v>
      </c>
      <c r="AM151" s="241">
        <v>0</v>
      </c>
      <c r="AN151" s="241">
        <v>0</v>
      </c>
      <c r="AO151" s="241">
        <v>0</v>
      </c>
      <c r="AP151" s="241">
        <v>0</v>
      </c>
      <c r="AQ151" s="241">
        <v>0</v>
      </c>
      <c r="AR151" s="241">
        <v>0</v>
      </c>
      <c r="AS151" s="241">
        <v>0</v>
      </c>
      <c r="AT151" s="241">
        <v>0</v>
      </c>
      <c r="AU151" s="241">
        <v>0</v>
      </c>
      <c r="AV151" s="241">
        <v>0</v>
      </c>
      <c r="AW151" s="241">
        <v>0</v>
      </c>
      <c r="AX151" s="241">
        <v>0</v>
      </c>
      <c r="AY151" s="241">
        <v>0</v>
      </c>
      <c r="AZ151" s="241">
        <v>0</v>
      </c>
      <c r="BA151" s="241">
        <v>0</v>
      </c>
      <c r="BB151" s="241">
        <v>954.7</v>
      </c>
      <c r="BC151" s="241">
        <v>2758.9</v>
      </c>
      <c r="BD151" s="241">
        <v>0</v>
      </c>
      <c r="BE151" s="241">
        <v>1277.2</v>
      </c>
      <c r="BF151" s="241">
        <v>0</v>
      </c>
      <c r="BG151" s="241">
        <v>0</v>
      </c>
      <c r="BH151" s="241">
        <v>0</v>
      </c>
      <c r="BI151" s="241">
        <v>0</v>
      </c>
      <c r="BJ151" s="241">
        <v>0</v>
      </c>
      <c r="BK151" s="241">
        <v>0</v>
      </c>
      <c r="BL151" s="241">
        <v>0</v>
      </c>
      <c r="BM151" s="241">
        <v>0</v>
      </c>
      <c r="BN151" s="241">
        <v>813.4</v>
      </c>
      <c r="BO151" s="241">
        <v>755.3</v>
      </c>
      <c r="BP151" s="241">
        <v>543.3</v>
      </c>
      <c r="BQ151" s="241">
        <v>0</v>
      </c>
      <c r="BR151" s="241">
        <v>0</v>
      </c>
      <c r="BS151" s="241">
        <v>0</v>
      </c>
      <c r="BT151" s="241">
        <v>0</v>
      </c>
      <c r="BU151" s="241">
        <v>149.1</v>
      </c>
      <c r="BV151" s="241">
        <v>0</v>
      </c>
      <c r="BW151" s="241">
        <v>127601.3</v>
      </c>
      <c r="BX151" s="241">
        <v>0</v>
      </c>
      <c r="BY151" s="241">
        <v>8752.3</v>
      </c>
      <c r="BZ151" s="241">
        <v>1150.8</v>
      </c>
      <c r="CA151" s="241">
        <v>0</v>
      </c>
      <c r="CB151" s="241">
        <v>0</v>
      </c>
      <c r="CC151" s="241">
        <v>0</v>
      </c>
      <c r="CD151" s="241">
        <v>0</v>
      </c>
      <c r="CE151" s="241">
        <v>0</v>
      </c>
      <c r="CF151" s="241">
        <v>0</v>
      </c>
      <c r="CG151" s="241">
        <v>0</v>
      </c>
      <c r="CH151" s="241">
        <v>0</v>
      </c>
      <c r="CI151" s="241">
        <v>0</v>
      </c>
      <c r="CJ151" s="241">
        <v>0</v>
      </c>
      <c r="CK151" s="241">
        <v>17434412.4442667</v>
      </c>
      <c r="CL151" s="241">
        <v>22158.5</v>
      </c>
      <c r="CM151" s="241">
        <v>425</v>
      </c>
      <c r="CN151" s="241">
        <v>0</v>
      </c>
      <c r="CO151" s="241">
        <v>0</v>
      </c>
      <c r="CP151" s="241">
        <v>0</v>
      </c>
      <c r="CQ151" s="241">
        <f t="shared" si="2"/>
        <v>17601752.2442667</v>
      </c>
    </row>
    <row r="152" ht="15.5" spans="1:95">
      <c r="A152" s="240" t="s">
        <v>333</v>
      </c>
      <c r="B152" s="239" t="s">
        <v>438</v>
      </c>
      <c r="C152" s="239" t="s">
        <v>439</v>
      </c>
      <c r="D152" s="241">
        <v>0</v>
      </c>
      <c r="E152" s="241">
        <v>0</v>
      </c>
      <c r="F152" s="241">
        <v>0</v>
      </c>
      <c r="G152" s="241">
        <v>0</v>
      </c>
      <c r="H152" s="241">
        <v>0</v>
      </c>
      <c r="I152" s="241">
        <v>0</v>
      </c>
      <c r="J152" s="241">
        <v>0</v>
      </c>
      <c r="K152" s="241">
        <v>0</v>
      </c>
      <c r="L152" s="241">
        <v>0</v>
      </c>
      <c r="M152" s="241">
        <v>0</v>
      </c>
      <c r="N152" s="241">
        <v>0</v>
      </c>
      <c r="O152" s="241">
        <v>0</v>
      </c>
      <c r="P152" s="241">
        <v>0</v>
      </c>
      <c r="Q152" s="241">
        <v>0</v>
      </c>
      <c r="R152" s="241">
        <v>0</v>
      </c>
      <c r="S152" s="241">
        <v>0</v>
      </c>
      <c r="T152" s="241">
        <v>0</v>
      </c>
      <c r="U152" s="241">
        <v>0</v>
      </c>
      <c r="V152" s="241">
        <v>0</v>
      </c>
      <c r="W152" s="241">
        <v>0</v>
      </c>
      <c r="X152" s="241">
        <v>0</v>
      </c>
      <c r="Y152" s="241">
        <v>0</v>
      </c>
      <c r="Z152" s="241">
        <v>0</v>
      </c>
      <c r="AA152" s="241">
        <v>0</v>
      </c>
      <c r="AB152" s="241">
        <v>0</v>
      </c>
      <c r="AC152" s="241">
        <v>0</v>
      </c>
      <c r="AD152" s="241">
        <v>0</v>
      </c>
      <c r="AE152" s="241">
        <v>0</v>
      </c>
      <c r="AF152" s="241">
        <v>0</v>
      </c>
      <c r="AG152" s="241">
        <v>0</v>
      </c>
      <c r="AH152" s="241">
        <v>0</v>
      </c>
      <c r="AI152" s="241">
        <v>0</v>
      </c>
      <c r="AJ152" s="241">
        <v>0</v>
      </c>
      <c r="AK152" s="241">
        <v>0</v>
      </c>
      <c r="AL152" s="241">
        <v>0</v>
      </c>
      <c r="AM152" s="241">
        <v>0</v>
      </c>
      <c r="AN152" s="241">
        <v>0</v>
      </c>
      <c r="AO152" s="241">
        <v>0</v>
      </c>
      <c r="AP152" s="241">
        <v>0</v>
      </c>
      <c r="AQ152" s="241">
        <v>0</v>
      </c>
      <c r="AR152" s="241">
        <v>0</v>
      </c>
      <c r="AS152" s="241">
        <v>0</v>
      </c>
      <c r="AT152" s="241">
        <v>0</v>
      </c>
      <c r="AU152" s="241">
        <v>0</v>
      </c>
      <c r="AV152" s="241">
        <v>0</v>
      </c>
      <c r="AW152" s="241">
        <v>0</v>
      </c>
      <c r="AX152" s="241">
        <v>0</v>
      </c>
      <c r="AY152" s="241">
        <v>0</v>
      </c>
      <c r="AZ152" s="241">
        <v>0</v>
      </c>
      <c r="BA152" s="241">
        <v>0</v>
      </c>
      <c r="BB152" s="241">
        <v>730.4</v>
      </c>
      <c r="BC152" s="241">
        <v>1289.5</v>
      </c>
      <c r="BD152" s="241">
        <v>0</v>
      </c>
      <c r="BE152" s="241">
        <v>0</v>
      </c>
      <c r="BF152" s="241">
        <v>0</v>
      </c>
      <c r="BG152" s="241">
        <v>0</v>
      </c>
      <c r="BH152" s="241">
        <v>0</v>
      </c>
      <c r="BI152" s="241">
        <v>0</v>
      </c>
      <c r="BJ152" s="241">
        <v>0</v>
      </c>
      <c r="BK152" s="241">
        <v>0</v>
      </c>
      <c r="BL152" s="241">
        <v>1222.3</v>
      </c>
      <c r="BM152" s="241">
        <v>0</v>
      </c>
      <c r="BN152" s="241">
        <v>22823.4</v>
      </c>
      <c r="BO152" s="241">
        <v>6934.8</v>
      </c>
      <c r="BP152" s="241">
        <v>10257.1</v>
      </c>
      <c r="BQ152" s="241">
        <v>0</v>
      </c>
      <c r="BR152" s="241">
        <v>0</v>
      </c>
      <c r="BS152" s="241">
        <v>0</v>
      </c>
      <c r="BT152" s="241">
        <v>0</v>
      </c>
      <c r="BU152" s="241">
        <v>1212.24043620885</v>
      </c>
      <c r="BV152" s="241">
        <v>2884.9</v>
      </c>
      <c r="BW152" s="241">
        <v>191141.2</v>
      </c>
      <c r="BX152" s="241">
        <v>257.7</v>
      </c>
      <c r="BY152" s="241">
        <v>9693.4</v>
      </c>
      <c r="BZ152" s="241">
        <v>9722.7</v>
      </c>
      <c r="CA152" s="241">
        <v>0</v>
      </c>
      <c r="CB152" s="241">
        <v>0</v>
      </c>
      <c r="CC152" s="241">
        <v>0</v>
      </c>
      <c r="CD152" s="241">
        <v>225.8</v>
      </c>
      <c r="CE152" s="241">
        <v>0</v>
      </c>
      <c r="CF152" s="241">
        <v>0</v>
      </c>
      <c r="CG152" s="241">
        <v>0</v>
      </c>
      <c r="CH152" s="241">
        <v>0</v>
      </c>
      <c r="CI152" s="241">
        <v>0</v>
      </c>
      <c r="CJ152" s="241">
        <v>0</v>
      </c>
      <c r="CK152" s="241">
        <v>9647.4</v>
      </c>
      <c r="CL152" s="241">
        <v>39694631.1701398</v>
      </c>
      <c r="CM152" s="241">
        <v>52261.6</v>
      </c>
      <c r="CN152" s="241">
        <v>0</v>
      </c>
      <c r="CO152" s="241">
        <v>23132.8</v>
      </c>
      <c r="CP152" s="241">
        <v>0</v>
      </c>
      <c r="CQ152" s="241">
        <f t="shared" si="2"/>
        <v>40038068.410576</v>
      </c>
    </row>
    <row r="153" ht="15.5" spans="1:95">
      <c r="A153" s="240" t="s">
        <v>333</v>
      </c>
      <c r="B153" s="239" t="s">
        <v>440</v>
      </c>
      <c r="C153" s="239" t="s">
        <v>441</v>
      </c>
      <c r="D153" s="241">
        <v>0</v>
      </c>
      <c r="E153" s="241">
        <v>0</v>
      </c>
      <c r="F153" s="241">
        <v>0</v>
      </c>
      <c r="G153" s="241">
        <v>0</v>
      </c>
      <c r="H153" s="241">
        <v>0</v>
      </c>
      <c r="I153" s="241">
        <v>0</v>
      </c>
      <c r="J153" s="241">
        <v>0</v>
      </c>
      <c r="K153" s="241">
        <v>0</v>
      </c>
      <c r="L153" s="241">
        <v>0</v>
      </c>
      <c r="M153" s="241">
        <v>0</v>
      </c>
      <c r="N153" s="241">
        <v>0</v>
      </c>
      <c r="O153" s="241">
        <v>0</v>
      </c>
      <c r="P153" s="241">
        <v>0</v>
      </c>
      <c r="Q153" s="241">
        <v>0</v>
      </c>
      <c r="R153" s="241">
        <v>0</v>
      </c>
      <c r="S153" s="241">
        <v>0</v>
      </c>
      <c r="T153" s="241">
        <v>0</v>
      </c>
      <c r="U153" s="241">
        <v>0</v>
      </c>
      <c r="V153" s="241">
        <v>0</v>
      </c>
      <c r="W153" s="241">
        <v>0</v>
      </c>
      <c r="X153" s="241">
        <v>0</v>
      </c>
      <c r="Y153" s="241">
        <v>0</v>
      </c>
      <c r="Z153" s="241">
        <v>0</v>
      </c>
      <c r="AA153" s="241">
        <v>0</v>
      </c>
      <c r="AB153" s="241">
        <v>0</v>
      </c>
      <c r="AC153" s="241">
        <v>0</v>
      </c>
      <c r="AD153" s="241">
        <v>0</v>
      </c>
      <c r="AE153" s="241">
        <v>0</v>
      </c>
      <c r="AF153" s="241">
        <v>0</v>
      </c>
      <c r="AG153" s="241">
        <v>0</v>
      </c>
      <c r="AH153" s="241">
        <v>0</v>
      </c>
      <c r="AI153" s="241">
        <v>0</v>
      </c>
      <c r="AJ153" s="241">
        <v>0</v>
      </c>
      <c r="AK153" s="241">
        <v>0</v>
      </c>
      <c r="AL153" s="241">
        <v>0</v>
      </c>
      <c r="AM153" s="241">
        <v>0</v>
      </c>
      <c r="AN153" s="241">
        <v>0</v>
      </c>
      <c r="AO153" s="241">
        <v>0</v>
      </c>
      <c r="AP153" s="241">
        <v>0</v>
      </c>
      <c r="AQ153" s="241">
        <v>0</v>
      </c>
      <c r="AR153" s="241">
        <v>0</v>
      </c>
      <c r="AS153" s="241">
        <v>0</v>
      </c>
      <c r="AT153" s="241">
        <v>0</v>
      </c>
      <c r="AU153" s="241">
        <v>0</v>
      </c>
      <c r="AV153" s="241">
        <v>0</v>
      </c>
      <c r="AW153" s="241">
        <v>0</v>
      </c>
      <c r="AX153" s="241">
        <v>0</v>
      </c>
      <c r="AY153" s="241">
        <v>0</v>
      </c>
      <c r="AZ153" s="241">
        <v>0</v>
      </c>
      <c r="BA153" s="241">
        <v>0</v>
      </c>
      <c r="BB153" s="241">
        <v>1237.1</v>
      </c>
      <c r="BC153" s="241">
        <v>12247.4</v>
      </c>
      <c r="BD153" s="241">
        <v>0</v>
      </c>
      <c r="BE153" s="241">
        <v>0</v>
      </c>
      <c r="BF153" s="241">
        <v>264.4</v>
      </c>
      <c r="BG153" s="241">
        <v>0</v>
      </c>
      <c r="BH153" s="241">
        <v>0</v>
      </c>
      <c r="BI153" s="241">
        <v>195.1</v>
      </c>
      <c r="BJ153" s="241">
        <v>0</v>
      </c>
      <c r="BK153" s="241">
        <v>0</v>
      </c>
      <c r="BL153" s="241">
        <v>634.6</v>
      </c>
      <c r="BM153" s="241">
        <v>137.2</v>
      </c>
      <c r="BN153" s="241">
        <v>0</v>
      </c>
      <c r="BO153" s="241">
        <v>22195.1</v>
      </c>
      <c r="BP153" s="241">
        <v>9843.9</v>
      </c>
      <c r="BQ153" s="241">
        <v>0</v>
      </c>
      <c r="BR153" s="241">
        <v>0</v>
      </c>
      <c r="BS153" s="241">
        <v>0</v>
      </c>
      <c r="BT153" s="241">
        <v>0</v>
      </c>
      <c r="BU153" s="241">
        <v>6615.60448384788</v>
      </c>
      <c r="BV153" s="241">
        <v>0</v>
      </c>
      <c r="BW153" s="241">
        <v>34347.6</v>
      </c>
      <c r="BX153" s="241">
        <v>0</v>
      </c>
      <c r="BY153" s="241">
        <v>4911.7</v>
      </c>
      <c r="BZ153" s="241">
        <v>962.5</v>
      </c>
      <c r="CA153" s="241">
        <v>0</v>
      </c>
      <c r="CB153" s="241">
        <v>0</v>
      </c>
      <c r="CC153" s="241">
        <v>9393.4</v>
      </c>
      <c r="CD153" s="241">
        <v>0</v>
      </c>
      <c r="CE153" s="241">
        <v>2124.2</v>
      </c>
      <c r="CF153" s="241">
        <v>218</v>
      </c>
      <c r="CG153" s="241">
        <v>0</v>
      </c>
      <c r="CH153" s="241">
        <v>911.8</v>
      </c>
      <c r="CI153" s="241">
        <v>0</v>
      </c>
      <c r="CJ153" s="241">
        <v>0</v>
      </c>
      <c r="CK153" s="241">
        <v>9737.9</v>
      </c>
      <c r="CL153" s="241">
        <v>14539.9</v>
      </c>
      <c r="CM153" s="241">
        <v>27499570.9558592</v>
      </c>
      <c r="CN153" s="241">
        <v>10433.4</v>
      </c>
      <c r="CO153" s="241">
        <v>18566.3</v>
      </c>
      <c r="CP153" s="241">
        <v>0</v>
      </c>
      <c r="CQ153" s="241">
        <f t="shared" si="2"/>
        <v>27659088.0603431</v>
      </c>
    </row>
    <row r="154" ht="15.5" spans="1:95">
      <c r="A154" s="240" t="s">
        <v>333</v>
      </c>
      <c r="B154" s="239" t="s">
        <v>329</v>
      </c>
      <c r="C154" s="239" t="s">
        <v>442</v>
      </c>
      <c r="D154" s="241">
        <v>0</v>
      </c>
      <c r="E154" s="241">
        <v>0</v>
      </c>
      <c r="F154" s="241">
        <v>0</v>
      </c>
      <c r="G154" s="241">
        <v>0</v>
      </c>
      <c r="H154" s="241">
        <v>0</v>
      </c>
      <c r="I154" s="241">
        <v>0</v>
      </c>
      <c r="J154" s="241">
        <v>0</v>
      </c>
      <c r="K154" s="241">
        <v>0</v>
      </c>
      <c r="L154" s="241">
        <v>0</v>
      </c>
      <c r="M154" s="241">
        <v>0</v>
      </c>
      <c r="N154" s="241">
        <v>0</v>
      </c>
      <c r="O154" s="241">
        <v>0</v>
      </c>
      <c r="P154" s="241">
        <v>0</v>
      </c>
      <c r="Q154" s="241">
        <v>0</v>
      </c>
      <c r="R154" s="241">
        <v>0</v>
      </c>
      <c r="S154" s="241">
        <v>0</v>
      </c>
      <c r="T154" s="241">
        <v>0</v>
      </c>
      <c r="U154" s="241">
        <v>0</v>
      </c>
      <c r="V154" s="241">
        <v>0</v>
      </c>
      <c r="W154" s="241">
        <v>0</v>
      </c>
      <c r="X154" s="241">
        <v>0</v>
      </c>
      <c r="Y154" s="241">
        <v>0</v>
      </c>
      <c r="Z154" s="241">
        <v>0</v>
      </c>
      <c r="AA154" s="241">
        <v>0</v>
      </c>
      <c r="AB154" s="241">
        <v>0</v>
      </c>
      <c r="AC154" s="241">
        <v>0</v>
      </c>
      <c r="AD154" s="241">
        <v>0</v>
      </c>
      <c r="AE154" s="241">
        <v>0</v>
      </c>
      <c r="AF154" s="241">
        <v>0</v>
      </c>
      <c r="AG154" s="241">
        <v>0</v>
      </c>
      <c r="AH154" s="241">
        <v>0</v>
      </c>
      <c r="AI154" s="241">
        <v>0</v>
      </c>
      <c r="AJ154" s="241">
        <v>0</v>
      </c>
      <c r="AK154" s="241">
        <v>0</v>
      </c>
      <c r="AL154" s="241">
        <v>0</v>
      </c>
      <c r="AM154" s="241">
        <v>0</v>
      </c>
      <c r="AN154" s="241">
        <v>0</v>
      </c>
      <c r="AO154" s="241">
        <v>0</v>
      </c>
      <c r="AP154" s="241">
        <v>0</v>
      </c>
      <c r="AQ154" s="241">
        <v>0</v>
      </c>
      <c r="AR154" s="241">
        <v>0</v>
      </c>
      <c r="AS154" s="241">
        <v>0</v>
      </c>
      <c r="AT154" s="241">
        <v>0</v>
      </c>
      <c r="AU154" s="241">
        <v>0</v>
      </c>
      <c r="AV154" s="241">
        <v>0</v>
      </c>
      <c r="AW154" s="241">
        <v>0</v>
      </c>
      <c r="AX154" s="241">
        <v>0</v>
      </c>
      <c r="AY154" s="241">
        <v>0</v>
      </c>
      <c r="AZ154" s="241">
        <v>0</v>
      </c>
      <c r="BA154" s="241">
        <v>0</v>
      </c>
      <c r="BB154" s="241">
        <v>45.9</v>
      </c>
      <c r="BC154" s="241">
        <v>66.6</v>
      </c>
      <c r="BD154" s="241">
        <v>0</v>
      </c>
      <c r="BE154" s="241">
        <v>3761.4</v>
      </c>
      <c r="BF154" s="241">
        <v>0</v>
      </c>
      <c r="BG154" s="241">
        <v>134.9</v>
      </c>
      <c r="BH154" s="241">
        <v>0</v>
      </c>
      <c r="BI154" s="241">
        <v>0</v>
      </c>
      <c r="BJ154" s="241">
        <v>0</v>
      </c>
      <c r="BK154" s="241">
        <v>316.1</v>
      </c>
      <c r="BL154" s="241">
        <v>18570.9</v>
      </c>
      <c r="BM154" s="241">
        <v>10506.2</v>
      </c>
      <c r="BN154" s="241">
        <v>0</v>
      </c>
      <c r="BO154" s="241">
        <v>1227</v>
      </c>
      <c r="BP154" s="241">
        <v>1324.5</v>
      </c>
      <c r="BQ154" s="241">
        <v>0</v>
      </c>
      <c r="BR154" s="241">
        <v>0</v>
      </c>
      <c r="BS154" s="241">
        <v>0</v>
      </c>
      <c r="BT154" s="241">
        <v>0</v>
      </c>
      <c r="BU154" s="241">
        <v>5559.76846135422</v>
      </c>
      <c r="BV154" s="241">
        <v>0</v>
      </c>
      <c r="BW154" s="241">
        <v>17482.8</v>
      </c>
      <c r="BX154" s="241">
        <v>0</v>
      </c>
      <c r="BY154" s="241">
        <v>0</v>
      </c>
      <c r="BZ154" s="241">
        <v>0</v>
      </c>
      <c r="CA154" s="241">
        <v>0</v>
      </c>
      <c r="CB154" s="241">
        <v>0</v>
      </c>
      <c r="CC154" s="241">
        <v>10771</v>
      </c>
      <c r="CD154" s="241">
        <v>0</v>
      </c>
      <c r="CE154" s="241">
        <v>83.6</v>
      </c>
      <c r="CF154" s="241">
        <v>0</v>
      </c>
      <c r="CG154" s="241">
        <v>308.9</v>
      </c>
      <c r="CH154" s="241">
        <v>6293.6</v>
      </c>
      <c r="CI154" s="241">
        <v>0</v>
      </c>
      <c r="CJ154" s="241">
        <v>96.9</v>
      </c>
      <c r="CK154" s="241">
        <v>0</v>
      </c>
      <c r="CL154" s="241">
        <v>203196.4</v>
      </c>
      <c r="CM154" s="241">
        <v>4198.8</v>
      </c>
      <c r="CN154" s="241">
        <v>18675498.2291016</v>
      </c>
      <c r="CO154" s="241">
        <v>63870.1</v>
      </c>
      <c r="CP154" s="241">
        <v>0</v>
      </c>
      <c r="CQ154" s="241">
        <f t="shared" si="2"/>
        <v>19023313.5975629</v>
      </c>
    </row>
    <row r="155" ht="15.5" spans="1:95">
      <c r="A155" s="240" t="s">
        <v>333</v>
      </c>
      <c r="B155" s="239" t="s">
        <v>443</v>
      </c>
      <c r="C155" s="239" t="s">
        <v>444</v>
      </c>
      <c r="D155" s="241">
        <v>0</v>
      </c>
      <c r="E155" s="241">
        <v>0</v>
      </c>
      <c r="F155" s="241">
        <v>0</v>
      </c>
      <c r="G155" s="241">
        <v>0</v>
      </c>
      <c r="H155" s="241">
        <v>0</v>
      </c>
      <c r="I155" s="241">
        <v>0</v>
      </c>
      <c r="J155" s="241">
        <v>0</v>
      </c>
      <c r="K155" s="241">
        <v>0</v>
      </c>
      <c r="L155" s="241">
        <v>0</v>
      </c>
      <c r="M155" s="241">
        <v>0</v>
      </c>
      <c r="N155" s="241">
        <v>0</v>
      </c>
      <c r="O155" s="241">
        <v>0</v>
      </c>
      <c r="P155" s="241">
        <v>0</v>
      </c>
      <c r="Q155" s="241">
        <v>0</v>
      </c>
      <c r="R155" s="241">
        <v>0</v>
      </c>
      <c r="S155" s="241">
        <v>0</v>
      </c>
      <c r="T155" s="241">
        <v>0</v>
      </c>
      <c r="U155" s="241">
        <v>0</v>
      </c>
      <c r="V155" s="241">
        <v>0</v>
      </c>
      <c r="W155" s="241">
        <v>0</v>
      </c>
      <c r="X155" s="241">
        <v>0</v>
      </c>
      <c r="Y155" s="241">
        <v>0</v>
      </c>
      <c r="Z155" s="241">
        <v>0</v>
      </c>
      <c r="AA155" s="241">
        <v>0</v>
      </c>
      <c r="AB155" s="241">
        <v>0</v>
      </c>
      <c r="AC155" s="241">
        <v>0</v>
      </c>
      <c r="AD155" s="241">
        <v>0</v>
      </c>
      <c r="AE155" s="241">
        <v>0</v>
      </c>
      <c r="AF155" s="241">
        <v>0</v>
      </c>
      <c r="AG155" s="241">
        <v>0</v>
      </c>
      <c r="AH155" s="241">
        <v>0</v>
      </c>
      <c r="AI155" s="241">
        <v>0</v>
      </c>
      <c r="AJ155" s="241">
        <v>0</v>
      </c>
      <c r="AK155" s="241">
        <v>0</v>
      </c>
      <c r="AL155" s="241">
        <v>0</v>
      </c>
      <c r="AM155" s="241">
        <v>0</v>
      </c>
      <c r="AN155" s="241">
        <v>0</v>
      </c>
      <c r="AO155" s="241">
        <v>0</v>
      </c>
      <c r="AP155" s="241">
        <v>0</v>
      </c>
      <c r="AQ155" s="241">
        <v>0</v>
      </c>
      <c r="AR155" s="241">
        <v>0</v>
      </c>
      <c r="AS155" s="241">
        <v>0</v>
      </c>
      <c r="AT155" s="241">
        <v>0</v>
      </c>
      <c r="AU155" s="241">
        <v>0</v>
      </c>
      <c r="AV155" s="241">
        <v>0</v>
      </c>
      <c r="AW155" s="241">
        <v>0</v>
      </c>
      <c r="AX155" s="241">
        <v>0</v>
      </c>
      <c r="AY155" s="241">
        <v>0</v>
      </c>
      <c r="AZ155" s="241">
        <v>0</v>
      </c>
      <c r="BA155" s="241">
        <v>0</v>
      </c>
      <c r="BB155" s="241">
        <v>2569.2</v>
      </c>
      <c r="BC155" s="241">
        <v>33110.1</v>
      </c>
      <c r="BD155" s="241">
        <v>0</v>
      </c>
      <c r="BE155" s="241">
        <v>10009.2</v>
      </c>
      <c r="BF155" s="241">
        <v>0</v>
      </c>
      <c r="BG155" s="241">
        <v>0</v>
      </c>
      <c r="BH155" s="241">
        <v>0</v>
      </c>
      <c r="BI155" s="241">
        <v>14371.1</v>
      </c>
      <c r="BJ155" s="241">
        <v>5981.4</v>
      </c>
      <c r="BK155" s="241">
        <v>0</v>
      </c>
      <c r="BL155" s="241">
        <v>256987.6</v>
      </c>
      <c r="BM155" s="241">
        <v>32818.3</v>
      </c>
      <c r="BN155" s="241">
        <v>2292</v>
      </c>
      <c r="BO155" s="241">
        <v>5823.7</v>
      </c>
      <c r="BP155" s="241">
        <v>4566.9</v>
      </c>
      <c r="BQ155" s="241">
        <v>0</v>
      </c>
      <c r="BR155" s="241">
        <v>0</v>
      </c>
      <c r="BS155" s="241">
        <v>0</v>
      </c>
      <c r="BT155" s="241">
        <v>0</v>
      </c>
      <c r="BU155" s="241">
        <v>44834.5631182944</v>
      </c>
      <c r="BV155" s="241">
        <v>1463.9</v>
      </c>
      <c r="BW155" s="241">
        <v>135957.3</v>
      </c>
      <c r="BX155" s="241">
        <v>0</v>
      </c>
      <c r="BY155" s="241">
        <v>73150.4</v>
      </c>
      <c r="BZ155" s="241">
        <v>1234</v>
      </c>
      <c r="CA155" s="241">
        <v>0</v>
      </c>
      <c r="CB155" s="241">
        <v>5078.3</v>
      </c>
      <c r="CC155" s="241">
        <v>38626.1</v>
      </c>
      <c r="CD155" s="241">
        <v>0</v>
      </c>
      <c r="CE155" s="241">
        <v>3414.4</v>
      </c>
      <c r="CF155" s="241">
        <v>292.1</v>
      </c>
      <c r="CG155" s="241">
        <v>0</v>
      </c>
      <c r="CH155" s="241">
        <v>0</v>
      </c>
      <c r="CI155" s="241">
        <v>0</v>
      </c>
      <c r="CJ155" s="241">
        <v>0</v>
      </c>
      <c r="CK155" s="241">
        <v>2509.3</v>
      </c>
      <c r="CL155" s="241">
        <v>112953.7</v>
      </c>
      <c r="CM155" s="241">
        <v>5300.8</v>
      </c>
      <c r="CN155" s="241">
        <v>20553.1</v>
      </c>
      <c r="CO155" s="241">
        <v>60414501.1767403</v>
      </c>
      <c r="CP155" s="241">
        <v>0</v>
      </c>
      <c r="CQ155" s="241">
        <f t="shared" si="2"/>
        <v>61228398.6398586</v>
      </c>
    </row>
    <row r="156" ht="15.5" spans="1:95">
      <c r="A156" s="240" t="s">
        <v>333</v>
      </c>
      <c r="B156" s="239" t="s">
        <v>445</v>
      </c>
      <c r="C156" s="239" t="s">
        <v>446</v>
      </c>
      <c r="D156" s="241">
        <v>0</v>
      </c>
      <c r="E156" s="241">
        <v>0</v>
      </c>
      <c r="F156" s="241">
        <v>0</v>
      </c>
      <c r="G156" s="241">
        <v>0</v>
      </c>
      <c r="H156" s="241">
        <v>0</v>
      </c>
      <c r="I156" s="241">
        <v>0</v>
      </c>
      <c r="J156" s="241">
        <v>0</v>
      </c>
      <c r="K156" s="241">
        <v>0</v>
      </c>
      <c r="L156" s="241">
        <v>0</v>
      </c>
      <c r="M156" s="241">
        <v>0</v>
      </c>
      <c r="N156" s="241">
        <v>0</v>
      </c>
      <c r="O156" s="241">
        <v>0</v>
      </c>
      <c r="P156" s="241">
        <v>0</v>
      </c>
      <c r="Q156" s="241">
        <v>0</v>
      </c>
      <c r="R156" s="241">
        <v>0</v>
      </c>
      <c r="S156" s="241">
        <v>0</v>
      </c>
      <c r="T156" s="241">
        <v>0</v>
      </c>
      <c r="U156" s="241">
        <v>0</v>
      </c>
      <c r="V156" s="241">
        <v>0</v>
      </c>
      <c r="W156" s="241">
        <v>0</v>
      </c>
      <c r="X156" s="241">
        <v>0</v>
      </c>
      <c r="Y156" s="241">
        <v>0</v>
      </c>
      <c r="Z156" s="241">
        <v>0</v>
      </c>
      <c r="AA156" s="241">
        <v>0</v>
      </c>
      <c r="AB156" s="241">
        <v>0</v>
      </c>
      <c r="AC156" s="241">
        <v>0</v>
      </c>
      <c r="AD156" s="241">
        <v>0</v>
      </c>
      <c r="AE156" s="241">
        <v>0</v>
      </c>
      <c r="AF156" s="241">
        <v>0</v>
      </c>
      <c r="AG156" s="241">
        <v>0</v>
      </c>
      <c r="AH156" s="241">
        <v>0</v>
      </c>
      <c r="AI156" s="241">
        <v>0</v>
      </c>
      <c r="AJ156" s="241">
        <v>0</v>
      </c>
      <c r="AK156" s="241">
        <v>0</v>
      </c>
      <c r="AL156" s="241">
        <v>0</v>
      </c>
      <c r="AM156" s="241">
        <v>0</v>
      </c>
      <c r="AN156" s="241">
        <v>0</v>
      </c>
      <c r="AO156" s="241">
        <v>0</v>
      </c>
      <c r="AP156" s="241">
        <v>0</v>
      </c>
      <c r="AQ156" s="241">
        <v>0</v>
      </c>
      <c r="AR156" s="241">
        <v>0</v>
      </c>
      <c r="AS156" s="241">
        <v>0</v>
      </c>
      <c r="AT156" s="241">
        <v>0</v>
      </c>
      <c r="AU156" s="241">
        <v>0</v>
      </c>
      <c r="AV156" s="241">
        <v>0</v>
      </c>
      <c r="AW156" s="241">
        <v>0</v>
      </c>
      <c r="AX156" s="241">
        <v>0</v>
      </c>
      <c r="AY156" s="241">
        <v>0</v>
      </c>
      <c r="AZ156" s="241">
        <v>0</v>
      </c>
      <c r="BA156" s="241">
        <v>0</v>
      </c>
      <c r="BB156" s="241">
        <v>0.3</v>
      </c>
      <c r="BC156" s="241">
        <v>64.1</v>
      </c>
      <c r="BD156" s="241">
        <v>0</v>
      </c>
      <c r="BE156" s="241">
        <v>0</v>
      </c>
      <c r="BF156" s="241">
        <v>0</v>
      </c>
      <c r="BG156" s="241">
        <v>0</v>
      </c>
      <c r="BH156" s="241">
        <v>0</v>
      </c>
      <c r="BI156" s="241">
        <v>0</v>
      </c>
      <c r="BJ156" s="241">
        <v>0</v>
      </c>
      <c r="BK156" s="241">
        <v>0</v>
      </c>
      <c r="BL156" s="241">
        <v>0</v>
      </c>
      <c r="BM156" s="241">
        <v>0</v>
      </c>
      <c r="BN156" s="241">
        <v>0</v>
      </c>
      <c r="BO156" s="241">
        <v>0</v>
      </c>
      <c r="BP156" s="241">
        <v>0</v>
      </c>
      <c r="BQ156" s="241">
        <v>0</v>
      </c>
      <c r="BR156" s="241">
        <v>0</v>
      </c>
      <c r="BS156" s="241">
        <v>0</v>
      </c>
      <c r="BT156" s="241">
        <v>0</v>
      </c>
      <c r="BU156" s="241">
        <v>0</v>
      </c>
      <c r="BV156" s="241">
        <v>0</v>
      </c>
      <c r="BW156" s="241">
        <v>3251.1</v>
      </c>
      <c r="BX156" s="241">
        <v>0</v>
      </c>
      <c r="BY156" s="241">
        <v>2119</v>
      </c>
      <c r="BZ156" s="241">
        <v>0</v>
      </c>
      <c r="CA156" s="241">
        <v>0</v>
      </c>
      <c r="CB156" s="241">
        <v>0</v>
      </c>
      <c r="CC156" s="241">
        <v>0</v>
      </c>
      <c r="CD156" s="241">
        <v>0</v>
      </c>
      <c r="CE156" s="241">
        <v>0</v>
      </c>
      <c r="CF156" s="241">
        <v>0</v>
      </c>
      <c r="CG156" s="241">
        <v>0</v>
      </c>
      <c r="CH156" s="241">
        <v>0</v>
      </c>
      <c r="CI156" s="241">
        <v>90.5</v>
      </c>
      <c r="CJ156" s="241">
        <v>0</v>
      </c>
      <c r="CK156" s="241">
        <v>0</v>
      </c>
      <c r="CL156" s="241">
        <v>0</v>
      </c>
      <c r="CM156" s="241">
        <v>0</v>
      </c>
      <c r="CN156" s="241">
        <v>0</v>
      </c>
      <c r="CO156" s="241">
        <v>0</v>
      </c>
      <c r="CP156" s="241">
        <v>11979648.799017</v>
      </c>
      <c r="CQ156" s="241">
        <f t="shared" si="2"/>
        <v>11985173.799017</v>
      </c>
    </row>
    <row r="157" ht="15.5" spans="1:95">
      <c r="A157" s="240" t="s">
        <v>333</v>
      </c>
      <c r="B157" s="239" t="s">
        <v>447</v>
      </c>
      <c r="C157" s="239" t="s">
        <v>448</v>
      </c>
      <c r="D157" s="241">
        <v>0</v>
      </c>
      <c r="E157" s="241">
        <v>0</v>
      </c>
      <c r="F157" s="241">
        <v>0</v>
      </c>
      <c r="G157" s="241">
        <v>0</v>
      </c>
      <c r="H157" s="241">
        <v>0</v>
      </c>
      <c r="I157" s="241">
        <v>0</v>
      </c>
      <c r="J157" s="241">
        <v>0</v>
      </c>
      <c r="K157" s="241">
        <v>0</v>
      </c>
      <c r="L157" s="241">
        <v>0</v>
      </c>
      <c r="M157" s="241">
        <v>0</v>
      </c>
      <c r="N157" s="241">
        <v>0</v>
      </c>
      <c r="O157" s="241">
        <v>0</v>
      </c>
      <c r="P157" s="241">
        <v>0</v>
      </c>
      <c r="Q157" s="241">
        <v>0</v>
      </c>
      <c r="R157" s="241">
        <v>0</v>
      </c>
      <c r="S157" s="241">
        <v>0</v>
      </c>
      <c r="T157" s="241">
        <v>0</v>
      </c>
      <c r="U157" s="241">
        <v>0</v>
      </c>
      <c r="V157" s="241">
        <v>0</v>
      </c>
      <c r="W157" s="241">
        <v>0</v>
      </c>
      <c r="X157" s="241">
        <v>0</v>
      </c>
      <c r="Y157" s="241">
        <v>0</v>
      </c>
      <c r="Z157" s="241">
        <v>0</v>
      </c>
      <c r="AA157" s="241">
        <v>0</v>
      </c>
      <c r="AB157" s="241">
        <v>0</v>
      </c>
      <c r="AC157" s="241">
        <v>0</v>
      </c>
      <c r="AD157" s="241">
        <v>0</v>
      </c>
      <c r="AE157" s="241">
        <v>0</v>
      </c>
      <c r="AF157" s="241">
        <v>0</v>
      </c>
      <c r="AG157" s="241">
        <v>0</v>
      </c>
      <c r="AH157" s="241">
        <v>0</v>
      </c>
      <c r="AI157" s="241">
        <v>0</v>
      </c>
      <c r="AJ157" s="241">
        <v>0</v>
      </c>
      <c r="AK157" s="241">
        <v>0</v>
      </c>
      <c r="AL157" s="241">
        <v>0</v>
      </c>
      <c r="AM157" s="241">
        <v>0</v>
      </c>
      <c r="AN157" s="241">
        <v>0</v>
      </c>
      <c r="AO157" s="241">
        <v>0</v>
      </c>
      <c r="AP157" s="241">
        <v>0</v>
      </c>
      <c r="AQ157" s="241">
        <v>0</v>
      </c>
      <c r="AR157" s="241">
        <v>0</v>
      </c>
      <c r="AS157" s="241">
        <v>0</v>
      </c>
      <c r="AT157" s="241">
        <v>0</v>
      </c>
      <c r="AU157" s="241">
        <v>0</v>
      </c>
      <c r="AV157" s="241">
        <v>0</v>
      </c>
      <c r="AW157" s="241">
        <v>0</v>
      </c>
      <c r="AX157" s="241">
        <v>0</v>
      </c>
      <c r="AY157" s="241">
        <v>0</v>
      </c>
      <c r="AZ157" s="241">
        <v>0</v>
      </c>
      <c r="BA157" s="241">
        <v>0</v>
      </c>
      <c r="BB157" s="241">
        <v>0</v>
      </c>
      <c r="BC157" s="241">
        <v>0</v>
      </c>
      <c r="BD157" s="241">
        <v>0</v>
      </c>
      <c r="BE157" s="241">
        <v>3335.5</v>
      </c>
      <c r="BF157" s="241">
        <v>0</v>
      </c>
      <c r="BG157" s="241">
        <v>0</v>
      </c>
      <c r="BH157" s="241">
        <v>0</v>
      </c>
      <c r="BI157" s="241">
        <v>0</v>
      </c>
      <c r="BJ157" s="241">
        <v>0</v>
      </c>
      <c r="BK157" s="241">
        <v>0</v>
      </c>
      <c r="BL157" s="241">
        <v>785.1</v>
      </c>
      <c r="BM157" s="241">
        <v>0</v>
      </c>
      <c r="BN157" s="241">
        <v>0</v>
      </c>
      <c r="BO157" s="241">
        <v>0</v>
      </c>
      <c r="BP157" s="241">
        <v>0</v>
      </c>
      <c r="BQ157" s="241">
        <v>0</v>
      </c>
      <c r="BR157" s="241">
        <v>0</v>
      </c>
      <c r="BS157" s="241">
        <v>0</v>
      </c>
      <c r="BT157" s="241">
        <v>0</v>
      </c>
      <c r="BU157" s="241">
        <v>135.9</v>
      </c>
      <c r="BV157" s="241">
        <v>0</v>
      </c>
      <c r="BW157" s="241">
        <v>5577.4</v>
      </c>
      <c r="BX157" s="241">
        <v>0</v>
      </c>
      <c r="BY157" s="241">
        <v>65</v>
      </c>
      <c r="BZ157" s="241">
        <v>0</v>
      </c>
      <c r="CA157" s="241">
        <v>0</v>
      </c>
      <c r="CB157" s="241">
        <v>0</v>
      </c>
      <c r="CC157" s="241">
        <v>0</v>
      </c>
      <c r="CD157" s="241">
        <v>0</v>
      </c>
      <c r="CE157" s="241">
        <v>0</v>
      </c>
      <c r="CF157" s="241">
        <v>0</v>
      </c>
      <c r="CG157" s="241">
        <v>0</v>
      </c>
      <c r="CH157" s="241">
        <v>0</v>
      </c>
      <c r="CI157" s="241">
        <v>0</v>
      </c>
      <c r="CJ157" s="241">
        <v>0</v>
      </c>
      <c r="CK157" s="241">
        <v>7249.9</v>
      </c>
      <c r="CL157" s="241">
        <v>0</v>
      </c>
      <c r="CM157" s="241">
        <v>0</v>
      </c>
      <c r="CN157" s="241">
        <v>0</v>
      </c>
      <c r="CO157" s="241">
        <v>10226</v>
      </c>
      <c r="CP157" s="241">
        <v>662187322.196568</v>
      </c>
      <c r="CQ157" s="241">
        <f t="shared" si="2"/>
        <v>662214696.996568</v>
      </c>
    </row>
    <row r="158" ht="14.75" spans="1:95">
      <c r="A158" s="243" t="s">
        <v>276</v>
      </c>
      <c r="B158" s="243" t="s">
        <v>333</v>
      </c>
      <c r="C158" s="239" t="s">
        <v>449</v>
      </c>
      <c r="D158" s="241">
        <f>SUM(D5:D157)</f>
        <v>0</v>
      </c>
      <c r="E158" s="241">
        <f t="shared" ref="E158:BP158" si="3">SUM(E5:E157)</f>
        <v>0</v>
      </c>
      <c r="F158" s="241">
        <f t="shared" si="3"/>
        <v>0</v>
      </c>
      <c r="G158" s="241">
        <f t="shared" si="3"/>
        <v>0</v>
      </c>
      <c r="H158" s="241">
        <f t="shared" si="3"/>
        <v>0</v>
      </c>
      <c r="I158" s="241">
        <f t="shared" si="3"/>
        <v>0</v>
      </c>
      <c r="J158" s="241">
        <f t="shared" si="3"/>
        <v>0</v>
      </c>
      <c r="K158" s="241">
        <f t="shared" si="3"/>
        <v>0</v>
      </c>
      <c r="L158" s="241">
        <f t="shared" si="3"/>
        <v>0</v>
      </c>
      <c r="M158" s="241">
        <f t="shared" si="3"/>
        <v>0</v>
      </c>
      <c r="N158" s="241">
        <f t="shared" si="3"/>
        <v>0</v>
      </c>
      <c r="O158" s="241">
        <f t="shared" si="3"/>
        <v>0</v>
      </c>
      <c r="P158" s="241">
        <f t="shared" si="3"/>
        <v>0</v>
      </c>
      <c r="Q158" s="241">
        <f t="shared" si="3"/>
        <v>0</v>
      </c>
      <c r="R158" s="241">
        <f t="shared" si="3"/>
        <v>0</v>
      </c>
      <c r="S158" s="241">
        <f t="shared" si="3"/>
        <v>0</v>
      </c>
      <c r="T158" s="241">
        <f t="shared" si="3"/>
        <v>0</v>
      </c>
      <c r="U158" s="241">
        <f t="shared" si="3"/>
        <v>0</v>
      </c>
      <c r="V158" s="241">
        <f t="shared" si="3"/>
        <v>0</v>
      </c>
      <c r="W158" s="241">
        <f t="shared" si="3"/>
        <v>0</v>
      </c>
      <c r="X158" s="241">
        <f t="shared" si="3"/>
        <v>0</v>
      </c>
      <c r="Y158" s="241">
        <f t="shared" si="3"/>
        <v>0</v>
      </c>
      <c r="Z158" s="241">
        <f t="shared" si="3"/>
        <v>0</v>
      </c>
      <c r="AA158" s="241">
        <f t="shared" si="3"/>
        <v>0</v>
      </c>
      <c r="AB158" s="241">
        <f t="shared" si="3"/>
        <v>0</v>
      </c>
      <c r="AC158" s="241">
        <f t="shared" si="3"/>
        <v>0</v>
      </c>
      <c r="AD158" s="241">
        <f t="shared" si="3"/>
        <v>0</v>
      </c>
      <c r="AE158" s="241">
        <f t="shared" si="3"/>
        <v>0</v>
      </c>
      <c r="AF158" s="241">
        <f t="shared" si="3"/>
        <v>0</v>
      </c>
      <c r="AG158" s="241">
        <f t="shared" si="3"/>
        <v>0</v>
      </c>
      <c r="AH158" s="241">
        <f t="shared" si="3"/>
        <v>0</v>
      </c>
      <c r="AI158" s="241">
        <f t="shared" si="3"/>
        <v>0</v>
      </c>
      <c r="AJ158" s="241">
        <f t="shared" si="3"/>
        <v>0</v>
      </c>
      <c r="AK158" s="241">
        <f t="shared" si="3"/>
        <v>0</v>
      </c>
      <c r="AL158" s="241">
        <f t="shared" si="3"/>
        <v>0</v>
      </c>
      <c r="AM158" s="241">
        <f t="shared" si="3"/>
        <v>0</v>
      </c>
      <c r="AN158" s="241">
        <f t="shared" si="3"/>
        <v>0</v>
      </c>
      <c r="AO158" s="241">
        <f t="shared" si="3"/>
        <v>0</v>
      </c>
      <c r="AP158" s="241">
        <f t="shared" si="3"/>
        <v>0</v>
      </c>
      <c r="AQ158" s="241">
        <f t="shared" si="3"/>
        <v>0</v>
      </c>
      <c r="AR158" s="241">
        <f t="shared" si="3"/>
        <v>0</v>
      </c>
      <c r="AS158" s="241">
        <f t="shared" si="3"/>
        <v>0</v>
      </c>
      <c r="AT158" s="241">
        <f t="shared" si="3"/>
        <v>0</v>
      </c>
      <c r="AU158" s="241">
        <f t="shared" si="3"/>
        <v>0</v>
      </c>
      <c r="AV158" s="241">
        <f t="shared" si="3"/>
        <v>0</v>
      </c>
      <c r="AW158" s="241">
        <f t="shared" si="3"/>
        <v>0</v>
      </c>
      <c r="AX158" s="241">
        <f t="shared" si="3"/>
        <v>1610678886.65235</v>
      </c>
      <c r="AY158" s="241">
        <f t="shared" si="3"/>
        <v>745376343.124239</v>
      </c>
      <c r="AZ158" s="241">
        <f t="shared" si="3"/>
        <v>171383669.566669</v>
      </c>
      <c r="BA158" s="241">
        <f t="shared" si="3"/>
        <v>215620100.575154</v>
      </c>
      <c r="BB158" s="241">
        <f t="shared" si="3"/>
        <v>753385024.700439</v>
      </c>
      <c r="BC158" s="241">
        <f t="shared" si="3"/>
        <v>555015913.558671</v>
      </c>
      <c r="BD158" s="241">
        <f t="shared" si="3"/>
        <v>108868211.058129</v>
      </c>
      <c r="BE158" s="241">
        <f t="shared" si="3"/>
        <v>525845369.841104</v>
      </c>
      <c r="BF158" s="241">
        <f t="shared" si="3"/>
        <v>67683215.1558465</v>
      </c>
      <c r="BG158" s="241">
        <f t="shared" si="3"/>
        <v>73262675.6308388</v>
      </c>
      <c r="BH158" s="241">
        <f t="shared" si="3"/>
        <v>30439802.8642621</v>
      </c>
      <c r="BI158" s="241">
        <f t="shared" si="3"/>
        <v>142435055.495118</v>
      </c>
      <c r="BJ158" s="241">
        <f t="shared" si="3"/>
        <v>102680430.734003</v>
      </c>
      <c r="BK158" s="241">
        <f t="shared" si="3"/>
        <v>67170887.5787598</v>
      </c>
      <c r="BL158" s="241">
        <f t="shared" si="3"/>
        <v>81512469.0600341</v>
      </c>
      <c r="BM158" s="241">
        <f t="shared" si="3"/>
        <v>347558701.997289</v>
      </c>
      <c r="BN158" s="241">
        <f t="shared" si="3"/>
        <v>210562660.554656</v>
      </c>
      <c r="BO158" s="241">
        <f t="shared" si="3"/>
        <v>179281552.913221</v>
      </c>
      <c r="BP158" s="241">
        <f t="shared" si="3"/>
        <v>345465995.285298</v>
      </c>
      <c r="BQ158" s="241">
        <f t="shared" ref="BQ158:CQ158" si="4">SUM(BQ5:BQ157)</f>
        <v>620893204.368894</v>
      </c>
      <c r="BR158" s="241">
        <f t="shared" si="4"/>
        <v>59923727.1604194</v>
      </c>
      <c r="BS158" s="241">
        <f t="shared" si="4"/>
        <v>174959507.73005</v>
      </c>
      <c r="BT158" s="241">
        <f t="shared" si="4"/>
        <v>114700332.046313</v>
      </c>
      <c r="BU158" s="241">
        <f t="shared" si="4"/>
        <v>887583436.760687</v>
      </c>
      <c r="BV158" s="241">
        <f t="shared" si="4"/>
        <v>59999541.6530838</v>
      </c>
      <c r="BW158" s="241">
        <f t="shared" si="4"/>
        <v>843645698.220694</v>
      </c>
      <c r="BX158" s="241">
        <f t="shared" si="4"/>
        <v>191689841.603257</v>
      </c>
      <c r="BY158" s="241">
        <f t="shared" si="4"/>
        <v>322881475.760287</v>
      </c>
      <c r="BZ158" s="241">
        <f t="shared" si="4"/>
        <v>110431131.678711</v>
      </c>
      <c r="CA158" s="241">
        <f t="shared" si="4"/>
        <v>11378055.9105013</v>
      </c>
      <c r="CB158" s="241">
        <f t="shared" si="4"/>
        <v>13260453.3741378</v>
      </c>
      <c r="CC158" s="241">
        <f t="shared" si="4"/>
        <v>67287958.3153195</v>
      </c>
      <c r="CD158" s="241">
        <f t="shared" si="4"/>
        <v>36154067.8573089</v>
      </c>
      <c r="CE158" s="241">
        <f t="shared" si="4"/>
        <v>150420770.017679</v>
      </c>
      <c r="CF158" s="241">
        <f t="shared" si="4"/>
        <v>92380396.7308508</v>
      </c>
      <c r="CG158" s="241">
        <f t="shared" si="4"/>
        <v>22414913.4860073</v>
      </c>
      <c r="CH158" s="241">
        <f t="shared" si="4"/>
        <v>447215278.562449</v>
      </c>
      <c r="CI158" s="241">
        <f t="shared" si="4"/>
        <v>382429023.446569</v>
      </c>
      <c r="CJ158" s="241">
        <f t="shared" si="4"/>
        <v>12790448.6649167</v>
      </c>
      <c r="CK158" s="241">
        <f t="shared" si="4"/>
        <v>18413756.6477483</v>
      </c>
      <c r="CL158" s="241">
        <f t="shared" si="4"/>
        <v>40649925.727783</v>
      </c>
      <c r="CM158" s="241">
        <f t="shared" si="4"/>
        <v>27739690.1498385</v>
      </c>
      <c r="CN158" s="241">
        <f t="shared" si="4"/>
        <v>18955990.2766397</v>
      </c>
      <c r="CO158" s="241">
        <f t="shared" si="4"/>
        <v>61195045.4967335</v>
      </c>
      <c r="CP158" s="241">
        <f t="shared" si="4"/>
        <v>674166970.995585</v>
      </c>
      <c r="CQ158" s="241">
        <f t="shared" si="4"/>
        <v>11797787608.9885</v>
      </c>
    </row>
    <row r="159" spans="1:95">
      <c r="A159" s="244" t="s">
        <v>450</v>
      </c>
      <c r="B159" s="245"/>
      <c r="C159" s="239" t="e">
        <f>#REF!</f>
        <v>#REF!</v>
      </c>
    </row>
    <row r="160" spans="1:95">
      <c r="A160" s="234" t="s">
        <v>451</v>
      </c>
      <c r="B160" s="234"/>
      <c r="C160" s="234"/>
      <c r="BB160" s="241" t="e">
        <f>BB158-C159</f>
        <v>#REF!</v>
      </c>
    </row>
    <row r="162" spans="1:95">
      <c r="A162" s="233" t="s">
        <v>452</v>
      </c>
      <c r="B162" s="233"/>
      <c r="C162" s="234" t="s">
        <v>280</v>
      </c>
      <c r="D162" s="235" t="s">
        <v>281</v>
      </c>
      <c r="E162" s="235"/>
      <c r="F162" s="235"/>
      <c r="G162" s="235"/>
      <c r="H162" s="235"/>
      <c r="I162" s="235"/>
      <c r="J162" s="235"/>
      <c r="K162" s="235"/>
      <c r="L162" s="235"/>
      <c r="M162" s="235"/>
      <c r="N162" s="235"/>
      <c r="O162" s="235"/>
      <c r="P162" s="235"/>
      <c r="Q162" s="235"/>
      <c r="R162" s="235"/>
      <c r="S162" s="235"/>
      <c r="T162" s="235"/>
      <c r="U162" s="235"/>
      <c r="V162" s="235"/>
      <c r="W162" s="235"/>
      <c r="X162" s="235"/>
      <c r="Y162" s="235"/>
      <c r="Z162" s="235"/>
      <c r="AA162" s="235"/>
      <c r="AB162" s="235"/>
      <c r="AC162" s="235"/>
      <c r="AD162" s="235"/>
      <c r="AE162" s="235"/>
      <c r="AF162" s="235"/>
      <c r="AG162" s="235"/>
      <c r="AH162" s="235"/>
      <c r="AI162" s="235"/>
      <c r="AJ162" s="235"/>
      <c r="AK162" s="235"/>
      <c r="AL162" s="235"/>
      <c r="AM162" s="235"/>
      <c r="AN162" s="235"/>
      <c r="AO162" s="235"/>
      <c r="AP162" s="235"/>
      <c r="AQ162" s="235"/>
      <c r="AR162" s="235"/>
      <c r="AS162" s="235"/>
      <c r="AT162" s="235"/>
      <c r="AU162" s="235"/>
      <c r="AV162" s="235"/>
      <c r="AW162" s="235"/>
      <c r="AX162" s="235"/>
      <c r="AY162" s="235"/>
      <c r="AZ162" s="235"/>
      <c r="BA162" s="235"/>
      <c r="BB162" s="235"/>
      <c r="BC162" s="235"/>
      <c r="BD162" s="235"/>
      <c r="BE162" s="235"/>
      <c r="BF162" s="235"/>
      <c r="BG162" s="235"/>
      <c r="BH162" s="235"/>
      <c r="BI162" s="235"/>
      <c r="BJ162" s="235"/>
      <c r="BK162" s="235"/>
      <c r="BL162" s="235"/>
      <c r="BM162" s="235"/>
      <c r="BN162" s="235"/>
      <c r="BO162" s="235"/>
      <c r="BP162" s="235"/>
      <c r="BQ162" s="235"/>
      <c r="BR162" s="235"/>
      <c r="BS162" s="235"/>
      <c r="BT162" s="235"/>
      <c r="BU162" s="235"/>
      <c r="BV162" s="235"/>
      <c r="BW162" s="235"/>
      <c r="BX162" s="235"/>
      <c r="BY162" s="235"/>
      <c r="BZ162" s="235"/>
      <c r="CA162" s="235"/>
      <c r="CB162" s="235"/>
      <c r="CC162" s="235"/>
      <c r="CD162" s="235"/>
      <c r="CE162" s="235"/>
      <c r="CF162" s="235"/>
      <c r="CG162" s="235"/>
      <c r="CH162" s="235"/>
      <c r="CI162" s="235"/>
      <c r="CJ162" s="235"/>
      <c r="CK162" s="235"/>
      <c r="CL162" s="235"/>
      <c r="CM162" s="235"/>
      <c r="CN162" s="235"/>
      <c r="CO162" s="235"/>
      <c r="CP162" s="235"/>
      <c r="CQ162" s="235"/>
    </row>
    <row r="163" ht="48" spans="1:95">
      <c r="A163" s="236"/>
      <c r="B163" s="236"/>
      <c r="C163" s="237"/>
      <c r="D163" s="238" t="s">
        <v>282</v>
      </c>
      <c r="E163" s="238" t="s">
        <v>283</v>
      </c>
      <c r="F163" s="238" t="s">
        <v>284</v>
      </c>
      <c r="G163" s="238" t="s">
        <v>285</v>
      </c>
      <c r="H163" s="238" t="s">
        <v>286</v>
      </c>
      <c r="I163" s="238" t="s">
        <v>34</v>
      </c>
      <c r="J163" s="238" t="s">
        <v>35</v>
      </c>
      <c r="K163" s="238" t="s">
        <v>36</v>
      </c>
      <c r="L163" s="238" t="s">
        <v>37</v>
      </c>
      <c r="M163" s="238" t="s">
        <v>38</v>
      </c>
      <c r="N163" s="238" t="s">
        <v>39</v>
      </c>
      <c r="O163" s="238" t="s">
        <v>40</v>
      </c>
      <c r="P163" s="238" t="s">
        <v>41</v>
      </c>
      <c r="Q163" s="238" t="s">
        <v>42</v>
      </c>
      <c r="R163" s="238" t="s">
        <v>43</v>
      </c>
      <c r="S163" s="238" t="s">
        <v>44</v>
      </c>
      <c r="T163" s="238" t="s">
        <v>45</v>
      </c>
      <c r="U163" s="238" t="s">
        <v>46</v>
      </c>
      <c r="V163" s="238" t="s">
        <v>47</v>
      </c>
      <c r="W163" s="238" t="s">
        <v>48</v>
      </c>
      <c r="X163" s="238" t="s">
        <v>49</v>
      </c>
      <c r="Y163" s="238" t="s">
        <v>50</v>
      </c>
      <c r="Z163" s="238" t="s">
        <v>51</v>
      </c>
      <c r="AA163" s="238" t="s">
        <v>52</v>
      </c>
      <c r="AB163" s="238" t="s">
        <v>53</v>
      </c>
      <c r="AC163" s="238" t="s">
        <v>54</v>
      </c>
      <c r="AD163" s="238" t="s">
        <v>55</v>
      </c>
      <c r="AE163" s="238" t="s">
        <v>56</v>
      </c>
      <c r="AF163" s="238" t="s">
        <v>57</v>
      </c>
      <c r="AG163" s="238" t="s">
        <v>58</v>
      </c>
      <c r="AH163" s="238" t="s">
        <v>59</v>
      </c>
      <c r="AI163" s="238" t="s">
        <v>60</v>
      </c>
      <c r="AJ163" s="238" t="s">
        <v>61</v>
      </c>
      <c r="AK163" s="238" t="s">
        <v>62</v>
      </c>
      <c r="AL163" s="238" t="s">
        <v>63</v>
      </c>
      <c r="AM163" s="238" t="s">
        <v>64</v>
      </c>
      <c r="AN163" s="238" t="s">
        <v>65</v>
      </c>
      <c r="AO163" s="238" t="s">
        <v>66</v>
      </c>
      <c r="AP163" s="238" t="s">
        <v>67</v>
      </c>
      <c r="AQ163" s="238" t="s">
        <v>68</v>
      </c>
      <c r="AR163" s="238" t="s">
        <v>69</v>
      </c>
      <c r="AS163" s="238" t="s">
        <v>70</v>
      </c>
      <c r="AT163" s="238" t="s">
        <v>71</v>
      </c>
      <c r="AU163" s="238" t="s">
        <v>72</v>
      </c>
      <c r="AV163" s="238" t="s">
        <v>73</v>
      </c>
      <c r="AW163" s="238" t="s">
        <v>74</v>
      </c>
      <c r="AX163" s="238" t="s">
        <v>287</v>
      </c>
      <c r="AY163" s="238" t="s">
        <v>288</v>
      </c>
      <c r="AZ163" s="238" t="s">
        <v>289</v>
      </c>
      <c r="BA163" s="238" t="s">
        <v>290</v>
      </c>
      <c r="BB163" s="246" t="s">
        <v>291</v>
      </c>
      <c r="BC163" s="238" t="s">
        <v>292</v>
      </c>
      <c r="BD163" s="238" t="s">
        <v>293</v>
      </c>
      <c r="BE163" s="238" t="s">
        <v>294</v>
      </c>
      <c r="BF163" s="238" t="s">
        <v>295</v>
      </c>
      <c r="BG163" s="238" t="s">
        <v>296</v>
      </c>
      <c r="BH163" s="238" t="s">
        <v>297</v>
      </c>
      <c r="BI163" s="238" t="s">
        <v>298</v>
      </c>
      <c r="BJ163" s="238" t="s">
        <v>299</v>
      </c>
      <c r="BK163" s="238" t="s">
        <v>300</v>
      </c>
      <c r="BL163" s="238" t="s">
        <v>301</v>
      </c>
      <c r="BM163" s="238" t="s">
        <v>302</v>
      </c>
      <c r="BN163" s="238" t="s">
        <v>303</v>
      </c>
      <c r="BO163" s="238" t="s">
        <v>304</v>
      </c>
      <c r="BP163" s="238" t="s">
        <v>305</v>
      </c>
      <c r="BQ163" s="238" t="s">
        <v>306</v>
      </c>
      <c r="BR163" s="238" t="s">
        <v>307</v>
      </c>
      <c r="BS163" s="238" t="s">
        <v>308</v>
      </c>
      <c r="BT163" s="238" t="s">
        <v>309</v>
      </c>
      <c r="BU163" s="238" t="s">
        <v>310</v>
      </c>
      <c r="BV163" s="238" t="s">
        <v>311</v>
      </c>
      <c r="BW163" s="238" t="s">
        <v>312</v>
      </c>
      <c r="BX163" s="238" t="s">
        <v>313</v>
      </c>
      <c r="BY163" s="238" t="s">
        <v>314</v>
      </c>
      <c r="BZ163" s="238" t="s">
        <v>315</v>
      </c>
      <c r="CA163" s="238" t="s">
        <v>316</v>
      </c>
      <c r="CB163" s="238" t="s">
        <v>317</v>
      </c>
      <c r="CC163" s="238" t="s">
        <v>318</v>
      </c>
      <c r="CD163" s="238" t="s">
        <v>319</v>
      </c>
      <c r="CE163" s="238" t="s">
        <v>320</v>
      </c>
      <c r="CF163" s="238" t="s">
        <v>321</v>
      </c>
      <c r="CG163" s="238" t="s">
        <v>322</v>
      </c>
      <c r="CH163" s="238" t="s">
        <v>323</v>
      </c>
      <c r="CI163" s="238" t="s">
        <v>324</v>
      </c>
      <c r="CJ163" s="238" t="s">
        <v>325</v>
      </c>
      <c r="CK163" s="238" t="s">
        <v>326</v>
      </c>
      <c r="CL163" s="238" t="s">
        <v>327</v>
      </c>
      <c r="CM163" s="238" t="s">
        <v>328</v>
      </c>
      <c r="CN163" s="238" t="s">
        <v>329</v>
      </c>
      <c r="CO163" s="238" t="s">
        <v>330</v>
      </c>
      <c r="CP163" s="238" t="s">
        <v>331</v>
      </c>
      <c r="CQ163" s="238" t="s">
        <v>276</v>
      </c>
    </row>
    <row r="164" ht="14.75" spans="1:95">
      <c r="A164" s="239" t="s">
        <v>332</v>
      </c>
      <c r="B164" s="238" t="s">
        <v>333</v>
      </c>
      <c r="C164" s="238" t="s">
        <v>334</v>
      </c>
      <c r="D164" s="238" t="s">
        <v>335</v>
      </c>
      <c r="E164" s="238" t="s">
        <v>336</v>
      </c>
      <c r="F164" s="238" t="s">
        <v>337</v>
      </c>
      <c r="G164" s="238" t="s">
        <v>338</v>
      </c>
      <c r="H164" s="238" t="s">
        <v>339</v>
      </c>
      <c r="I164" s="238" t="s">
        <v>76</v>
      </c>
      <c r="J164" s="238" t="s">
        <v>77</v>
      </c>
      <c r="K164" s="238" t="s">
        <v>78</v>
      </c>
      <c r="L164" s="238" t="s">
        <v>79</v>
      </c>
      <c r="M164" s="238">
        <v>10</v>
      </c>
      <c r="N164" s="238">
        <v>11</v>
      </c>
      <c r="O164" s="238">
        <v>12</v>
      </c>
      <c r="P164" s="238">
        <v>13</v>
      </c>
      <c r="Q164" s="238">
        <v>14</v>
      </c>
      <c r="R164" s="238">
        <v>15</v>
      </c>
      <c r="S164" s="238">
        <v>16</v>
      </c>
      <c r="T164" s="238">
        <v>17</v>
      </c>
      <c r="U164" s="238">
        <v>18</v>
      </c>
      <c r="V164" s="238">
        <v>19</v>
      </c>
      <c r="W164" s="238">
        <v>20</v>
      </c>
      <c r="X164" s="238">
        <v>21</v>
      </c>
      <c r="Y164" s="238">
        <v>22</v>
      </c>
      <c r="Z164" s="238">
        <v>23</v>
      </c>
      <c r="AA164" s="238">
        <v>24</v>
      </c>
      <c r="AB164" s="238">
        <v>25</v>
      </c>
      <c r="AC164" s="238">
        <v>26</v>
      </c>
      <c r="AD164" s="238">
        <v>27</v>
      </c>
      <c r="AE164" s="238">
        <v>28</v>
      </c>
      <c r="AF164" s="238">
        <v>29</v>
      </c>
      <c r="AG164" s="238">
        <v>30</v>
      </c>
      <c r="AH164" s="238">
        <v>31</v>
      </c>
      <c r="AI164" s="238">
        <v>32</v>
      </c>
      <c r="AJ164" s="238">
        <v>33</v>
      </c>
      <c r="AK164" s="238">
        <v>34</v>
      </c>
      <c r="AL164" s="238">
        <v>35</v>
      </c>
      <c r="AM164" s="238">
        <v>36</v>
      </c>
      <c r="AN164" s="238">
        <v>37</v>
      </c>
      <c r="AO164" s="238">
        <v>38</v>
      </c>
      <c r="AP164" s="238">
        <v>39</v>
      </c>
      <c r="AQ164" s="238">
        <v>40</v>
      </c>
      <c r="AR164" s="238">
        <v>41</v>
      </c>
      <c r="AS164" s="238">
        <v>42</v>
      </c>
      <c r="AT164" s="238">
        <v>43</v>
      </c>
      <c r="AU164" s="238">
        <v>44</v>
      </c>
      <c r="AV164" s="238">
        <v>45</v>
      </c>
      <c r="AW164" s="238">
        <v>46</v>
      </c>
      <c r="AX164" s="238">
        <v>47</v>
      </c>
      <c r="AY164" s="238">
        <v>48</v>
      </c>
      <c r="AZ164" s="238">
        <v>49</v>
      </c>
      <c r="BA164" s="238">
        <v>50</v>
      </c>
      <c r="BB164" s="246">
        <v>51</v>
      </c>
      <c r="BC164" s="238">
        <v>52</v>
      </c>
      <c r="BD164" s="238">
        <v>53</v>
      </c>
      <c r="BE164" s="238">
        <v>54</v>
      </c>
      <c r="BF164" s="238">
        <v>55</v>
      </c>
      <c r="BG164" s="238">
        <v>56</v>
      </c>
      <c r="BH164" s="238">
        <v>57</v>
      </c>
      <c r="BI164" s="238">
        <v>58</v>
      </c>
      <c r="BJ164" s="238">
        <v>59</v>
      </c>
      <c r="BK164" s="238">
        <v>60</v>
      </c>
      <c r="BL164" s="238">
        <v>61</v>
      </c>
      <c r="BM164" s="238">
        <v>62</v>
      </c>
      <c r="BN164" s="238">
        <v>63</v>
      </c>
      <c r="BO164" s="238">
        <v>64</v>
      </c>
      <c r="BP164" s="238">
        <v>65</v>
      </c>
      <c r="BQ164" s="238">
        <v>66</v>
      </c>
      <c r="BR164" s="238">
        <v>67</v>
      </c>
      <c r="BS164" s="238">
        <v>68</v>
      </c>
      <c r="BT164" s="238">
        <v>69</v>
      </c>
      <c r="BU164" s="238">
        <v>70</v>
      </c>
      <c r="BV164" s="238">
        <v>71</v>
      </c>
      <c r="BW164" s="238">
        <v>72</v>
      </c>
      <c r="BX164" s="238">
        <v>73</v>
      </c>
      <c r="BY164" s="238">
        <v>74</v>
      </c>
      <c r="BZ164" s="238">
        <v>75</v>
      </c>
      <c r="CA164" s="238">
        <v>76</v>
      </c>
      <c r="CB164" s="238">
        <v>77</v>
      </c>
      <c r="CC164" s="238">
        <v>78</v>
      </c>
      <c r="CD164" s="238" t="s">
        <v>340</v>
      </c>
      <c r="CE164" s="238">
        <v>80</v>
      </c>
      <c r="CF164" s="238">
        <v>81</v>
      </c>
      <c r="CG164" s="238">
        <v>82</v>
      </c>
      <c r="CH164" s="238">
        <v>83</v>
      </c>
      <c r="CI164" s="238">
        <v>84</v>
      </c>
      <c r="CJ164" s="238">
        <v>85</v>
      </c>
      <c r="CK164" s="238">
        <v>86</v>
      </c>
      <c r="CL164" s="238">
        <v>87</v>
      </c>
      <c r="CM164" s="238">
        <v>88</v>
      </c>
      <c r="CN164" s="238">
        <v>89</v>
      </c>
      <c r="CO164" s="238" t="s">
        <v>341</v>
      </c>
      <c r="CP164" s="238" t="s">
        <v>342</v>
      </c>
      <c r="CQ164" s="238"/>
    </row>
    <row r="165" ht="15.5" spans="1:95">
      <c r="A165" s="240" t="s">
        <v>343</v>
      </c>
      <c r="B165" s="239" t="s">
        <v>344</v>
      </c>
      <c r="C165" s="239" t="s">
        <v>345</v>
      </c>
      <c r="D165" s="241">
        <f>D5</f>
        <v>0</v>
      </c>
      <c r="E165" s="241">
        <f t="shared" ref="E165:BA170" si="5">E5</f>
        <v>0</v>
      </c>
      <c r="F165" s="241">
        <f t="shared" si="5"/>
        <v>0</v>
      </c>
      <c r="G165" s="241">
        <f t="shared" si="5"/>
        <v>0</v>
      </c>
      <c r="H165" s="241">
        <f t="shared" si="5"/>
        <v>0</v>
      </c>
      <c r="I165" s="241">
        <f t="shared" si="5"/>
        <v>0</v>
      </c>
      <c r="J165" s="241">
        <f t="shared" si="5"/>
        <v>0</v>
      </c>
      <c r="K165" s="241">
        <f t="shared" si="5"/>
        <v>0</v>
      </c>
      <c r="L165" s="241">
        <f t="shared" si="5"/>
        <v>0</v>
      </c>
      <c r="M165" s="241">
        <f t="shared" si="5"/>
        <v>0</v>
      </c>
      <c r="N165" s="241">
        <f t="shared" si="5"/>
        <v>0</v>
      </c>
      <c r="O165" s="241">
        <f t="shared" si="5"/>
        <v>0</v>
      </c>
      <c r="P165" s="241">
        <f t="shared" si="5"/>
        <v>0</v>
      </c>
      <c r="Q165" s="241">
        <f t="shared" si="5"/>
        <v>0</v>
      </c>
      <c r="R165" s="241">
        <f t="shared" si="5"/>
        <v>0</v>
      </c>
      <c r="S165" s="241">
        <f t="shared" si="5"/>
        <v>0</v>
      </c>
      <c r="T165" s="241">
        <f t="shared" si="5"/>
        <v>0</v>
      </c>
      <c r="U165" s="241">
        <f t="shared" si="5"/>
        <v>0</v>
      </c>
      <c r="V165" s="241">
        <f t="shared" si="5"/>
        <v>0</v>
      </c>
      <c r="W165" s="241">
        <f t="shared" si="5"/>
        <v>0</v>
      </c>
      <c r="X165" s="241">
        <f t="shared" si="5"/>
        <v>0</v>
      </c>
      <c r="Y165" s="241">
        <f t="shared" si="5"/>
        <v>0</v>
      </c>
      <c r="Z165" s="241">
        <f t="shared" si="5"/>
        <v>0</v>
      </c>
      <c r="AA165" s="241">
        <f t="shared" si="5"/>
        <v>0</v>
      </c>
      <c r="AB165" s="241">
        <f t="shared" si="5"/>
        <v>0</v>
      </c>
      <c r="AC165" s="241">
        <f t="shared" si="5"/>
        <v>0</v>
      </c>
      <c r="AD165" s="241">
        <f t="shared" si="5"/>
        <v>0</v>
      </c>
      <c r="AE165" s="241">
        <f t="shared" si="5"/>
        <v>0</v>
      </c>
      <c r="AF165" s="241">
        <f t="shared" si="5"/>
        <v>0</v>
      </c>
      <c r="AG165" s="241">
        <f t="shared" si="5"/>
        <v>0</v>
      </c>
      <c r="AH165" s="241">
        <f t="shared" si="5"/>
        <v>0</v>
      </c>
      <c r="AI165" s="241">
        <f t="shared" si="5"/>
        <v>0</v>
      </c>
      <c r="AJ165" s="241">
        <f t="shared" si="5"/>
        <v>0</v>
      </c>
      <c r="AK165" s="241">
        <f t="shared" si="5"/>
        <v>0</v>
      </c>
      <c r="AL165" s="241">
        <f t="shared" si="5"/>
        <v>0</v>
      </c>
      <c r="AM165" s="241">
        <f t="shared" si="5"/>
        <v>0</v>
      </c>
      <c r="AN165" s="241">
        <f t="shared" si="5"/>
        <v>0</v>
      </c>
      <c r="AO165" s="241">
        <f t="shared" si="5"/>
        <v>0</v>
      </c>
      <c r="AP165" s="241">
        <f t="shared" si="5"/>
        <v>0</v>
      </c>
      <c r="AQ165" s="241">
        <f t="shared" si="5"/>
        <v>0</v>
      </c>
      <c r="AR165" s="241">
        <f t="shared" si="5"/>
        <v>0</v>
      </c>
      <c r="AS165" s="241">
        <f t="shared" si="5"/>
        <v>0</v>
      </c>
      <c r="AT165" s="241">
        <f t="shared" si="5"/>
        <v>0</v>
      </c>
      <c r="AU165" s="241">
        <f t="shared" si="5"/>
        <v>0</v>
      </c>
      <c r="AV165" s="241">
        <f t="shared" si="5"/>
        <v>0</v>
      </c>
      <c r="AW165" s="241">
        <f t="shared" si="5"/>
        <v>0</v>
      </c>
      <c r="AX165" s="241">
        <f t="shared" si="5"/>
        <v>0</v>
      </c>
      <c r="AY165" s="241">
        <f t="shared" si="5"/>
        <v>0</v>
      </c>
      <c r="AZ165" s="241">
        <f t="shared" si="5"/>
        <v>0</v>
      </c>
      <c r="BA165" s="241">
        <f t="shared" si="5"/>
        <v>0</v>
      </c>
      <c r="BB165" s="247" t="e">
        <f>BB5/BB$158*BB$160</f>
        <v>#REF!</v>
      </c>
      <c r="BC165" s="241">
        <f>BC5</f>
        <v>0</v>
      </c>
      <c r="BD165" s="241">
        <f t="shared" ref="BD165:CP171" si="6">BD5</f>
        <v>0</v>
      </c>
      <c r="BE165" s="241">
        <f t="shared" si="6"/>
        <v>0</v>
      </c>
      <c r="BF165" s="241">
        <f t="shared" si="6"/>
        <v>0</v>
      </c>
      <c r="BG165" s="241">
        <f t="shared" si="6"/>
        <v>0</v>
      </c>
      <c r="BH165" s="241">
        <f t="shared" si="6"/>
        <v>0</v>
      </c>
      <c r="BI165" s="241">
        <f t="shared" si="6"/>
        <v>0</v>
      </c>
      <c r="BJ165" s="241">
        <f t="shared" si="6"/>
        <v>0</v>
      </c>
      <c r="BK165" s="241">
        <f t="shared" si="6"/>
        <v>0</v>
      </c>
      <c r="BL165" s="241">
        <f t="shared" si="6"/>
        <v>0</v>
      </c>
      <c r="BM165" s="241">
        <f t="shared" si="6"/>
        <v>0</v>
      </c>
      <c r="BN165" s="241">
        <f t="shared" si="6"/>
        <v>0</v>
      </c>
      <c r="BO165" s="241">
        <f t="shared" si="6"/>
        <v>0</v>
      </c>
      <c r="BP165" s="241">
        <f t="shared" si="6"/>
        <v>0</v>
      </c>
      <c r="BQ165" s="241">
        <f t="shared" si="6"/>
        <v>0</v>
      </c>
      <c r="BR165" s="241">
        <f t="shared" si="6"/>
        <v>0</v>
      </c>
      <c r="BS165" s="241">
        <f t="shared" si="6"/>
        <v>0</v>
      </c>
      <c r="BT165" s="241">
        <f t="shared" si="6"/>
        <v>0</v>
      </c>
      <c r="BU165" s="241">
        <f t="shared" si="6"/>
        <v>0</v>
      </c>
      <c r="BV165" s="241">
        <f t="shared" si="6"/>
        <v>0</v>
      </c>
      <c r="BW165" s="241">
        <f t="shared" si="6"/>
        <v>0</v>
      </c>
      <c r="BX165" s="241">
        <f t="shared" si="6"/>
        <v>0</v>
      </c>
      <c r="BY165" s="241">
        <f t="shared" si="6"/>
        <v>0</v>
      </c>
      <c r="BZ165" s="241">
        <f t="shared" si="6"/>
        <v>0</v>
      </c>
      <c r="CA165" s="241">
        <f t="shared" si="6"/>
        <v>0</v>
      </c>
      <c r="CB165" s="241">
        <f t="shared" si="6"/>
        <v>0</v>
      </c>
      <c r="CC165" s="241">
        <f t="shared" si="6"/>
        <v>0</v>
      </c>
      <c r="CD165" s="241">
        <f t="shared" si="6"/>
        <v>0</v>
      </c>
      <c r="CE165" s="241">
        <f t="shared" si="6"/>
        <v>0</v>
      </c>
      <c r="CF165" s="241">
        <f t="shared" si="6"/>
        <v>0</v>
      </c>
      <c r="CG165" s="241">
        <f t="shared" si="6"/>
        <v>0</v>
      </c>
      <c r="CH165" s="241">
        <f t="shared" si="6"/>
        <v>0</v>
      </c>
      <c r="CI165" s="241">
        <f t="shared" si="6"/>
        <v>0</v>
      </c>
      <c r="CJ165" s="241">
        <f t="shared" si="6"/>
        <v>0</v>
      </c>
      <c r="CK165" s="241">
        <f t="shared" si="6"/>
        <v>0</v>
      </c>
      <c r="CL165" s="241">
        <f t="shared" si="6"/>
        <v>0</v>
      </c>
      <c r="CM165" s="241">
        <f t="shared" si="6"/>
        <v>0</v>
      </c>
      <c r="CN165" s="241">
        <f t="shared" si="6"/>
        <v>0</v>
      </c>
      <c r="CO165" s="241">
        <f t="shared" si="6"/>
        <v>0</v>
      </c>
      <c r="CP165" s="241">
        <f t="shared" si="6"/>
        <v>0</v>
      </c>
      <c r="CQ165" s="241" t="e">
        <f>SUM(D165:CP165)</f>
        <v>#REF!</v>
      </c>
    </row>
    <row r="166" ht="15.5" spans="1:95">
      <c r="A166" s="240" t="s">
        <v>333</v>
      </c>
      <c r="B166" s="239" t="s">
        <v>346</v>
      </c>
      <c r="C166" s="239" t="s">
        <v>347</v>
      </c>
      <c r="D166" s="241">
        <f t="shared" ref="D166:S229" si="7">D6</f>
        <v>0</v>
      </c>
      <c r="E166" s="241">
        <f t="shared" si="7"/>
        <v>0</v>
      </c>
      <c r="F166" s="241">
        <f t="shared" si="7"/>
        <v>0</v>
      </c>
      <c r="G166" s="241">
        <f t="shared" si="7"/>
        <v>0</v>
      </c>
      <c r="H166" s="241">
        <f t="shared" si="7"/>
        <v>0</v>
      </c>
      <c r="I166" s="241">
        <f t="shared" si="7"/>
        <v>0</v>
      </c>
      <c r="J166" s="241">
        <f t="shared" si="7"/>
        <v>0</v>
      </c>
      <c r="K166" s="241">
        <f t="shared" si="7"/>
        <v>0</v>
      </c>
      <c r="L166" s="241">
        <f t="shared" si="7"/>
        <v>0</v>
      </c>
      <c r="M166" s="241">
        <f t="shared" si="7"/>
        <v>0</v>
      </c>
      <c r="N166" s="241">
        <f t="shared" si="7"/>
        <v>0</v>
      </c>
      <c r="O166" s="241">
        <f t="shared" si="7"/>
        <v>0</v>
      </c>
      <c r="P166" s="241">
        <f t="shared" si="7"/>
        <v>0</v>
      </c>
      <c r="Q166" s="241">
        <f t="shared" si="7"/>
        <v>0</v>
      </c>
      <c r="R166" s="241">
        <f t="shared" si="7"/>
        <v>0</v>
      </c>
      <c r="S166" s="241">
        <f t="shared" si="7"/>
        <v>0</v>
      </c>
      <c r="T166" s="241">
        <f t="shared" si="5"/>
        <v>0</v>
      </c>
      <c r="U166" s="241">
        <f t="shared" si="5"/>
        <v>0</v>
      </c>
      <c r="V166" s="241">
        <f t="shared" si="5"/>
        <v>0</v>
      </c>
      <c r="W166" s="241">
        <f t="shared" si="5"/>
        <v>0</v>
      </c>
      <c r="X166" s="241">
        <f t="shared" si="5"/>
        <v>0</v>
      </c>
      <c r="Y166" s="241">
        <f t="shared" si="5"/>
        <v>0</v>
      </c>
      <c r="Z166" s="241">
        <f t="shared" si="5"/>
        <v>0</v>
      </c>
      <c r="AA166" s="241">
        <f t="shared" si="5"/>
        <v>0</v>
      </c>
      <c r="AB166" s="241">
        <f t="shared" si="5"/>
        <v>0</v>
      </c>
      <c r="AC166" s="241">
        <f t="shared" si="5"/>
        <v>0</v>
      </c>
      <c r="AD166" s="241">
        <f t="shared" si="5"/>
        <v>0</v>
      </c>
      <c r="AE166" s="241">
        <f t="shared" si="5"/>
        <v>0</v>
      </c>
      <c r="AF166" s="241">
        <f t="shared" si="5"/>
        <v>0</v>
      </c>
      <c r="AG166" s="241">
        <f t="shared" si="5"/>
        <v>0</v>
      </c>
      <c r="AH166" s="241">
        <f t="shared" si="5"/>
        <v>0</v>
      </c>
      <c r="AI166" s="241">
        <f t="shared" si="5"/>
        <v>0</v>
      </c>
      <c r="AJ166" s="241">
        <f t="shared" si="5"/>
        <v>0</v>
      </c>
      <c r="AK166" s="241">
        <f t="shared" si="5"/>
        <v>0</v>
      </c>
      <c r="AL166" s="241">
        <f t="shared" si="5"/>
        <v>0</v>
      </c>
      <c r="AM166" s="241">
        <f t="shared" si="5"/>
        <v>0</v>
      </c>
      <c r="AN166" s="241">
        <f t="shared" si="5"/>
        <v>0</v>
      </c>
      <c r="AO166" s="241">
        <f t="shared" si="5"/>
        <v>0</v>
      </c>
      <c r="AP166" s="241">
        <f t="shared" si="5"/>
        <v>0</v>
      </c>
      <c r="AQ166" s="241">
        <f t="shared" si="5"/>
        <v>0</v>
      </c>
      <c r="AR166" s="241">
        <f t="shared" si="5"/>
        <v>0</v>
      </c>
      <c r="AS166" s="241">
        <f t="shared" si="5"/>
        <v>0</v>
      </c>
      <c r="AT166" s="241">
        <f t="shared" si="5"/>
        <v>0</v>
      </c>
      <c r="AU166" s="241">
        <f t="shared" si="5"/>
        <v>0</v>
      </c>
      <c r="AV166" s="241">
        <f t="shared" si="5"/>
        <v>0</v>
      </c>
      <c r="AW166" s="241">
        <f t="shared" si="5"/>
        <v>0</v>
      </c>
      <c r="AX166" s="241">
        <f t="shared" si="5"/>
        <v>0</v>
      </c>
      <c r="AY166" s="241">
        <f t="shared" si="5"/>
        <v>0</v>
      </c>
      <c r="AZ166" s="241">
        <f t="shared" si="5"/>
        <v>0</v>
      </c>
      <c r="BA166" s="241">
        <f t="shared" si="5"/>
        <v>0</v>
      </c>
      <c r="BB166" s="247" t="e">
        <f t="shared" ref="BB166:BB229" si="8">BB6/BB$158*BB$160</f>
        <v>#REF!</v>
      </c>
      <c r="BC166" s="241">
        <f t="shared" ref="BC166:BR229" si="9">BC6</f>
        <v>0</v>
      </c>
      <c r="BD166" s="241">
        <f t="shared" si="9"/>
        <v>0</v>
      </c>
      <c r="BE166" s="241">
        <f t="shared" si="9"/>
        <v>0</v>
      </c>
      <c r="BF166" s="241">
        <f t="shared" si="9"/>
        <v>0</v>
      </c>
      <c r="BG166" s="241">
        <f t="shared" si="9"/>
        <v>0</v>
      </c>
      <c r="BH166" s="241">
        <f t="shared" si="9"/>
        <v>0</v>
      </c>
      <c r="BI166" s="241">
        <f t="shared" si="9"/>
        <v>0</v>
      </c>
      <c r="BJ166" s="241">
        <f t="shared" si="9"/>
        <v>0</v>
      </c>
      <c r="BK166" s="241">
        <f t="shared" si="9"/>
        <v>0</v>
      </c>
      <c r="BL166" s="241">
        <f t="shared" si="9"/>
        <v>0</v>
      </c>
      <c r="BM166" s="241">
        <f t="shared" si="9"/>
        <v>0</v>
      </c>
      <c r="BN166" s="241">
        <f t="shared" si="9"/>
        <v>0</v>
      </c>
      <c r="BO166" s="241">
        <f t="shared" si="9"/>
        <v>0</v>
      </c>
      <c r="BP166" s="241">
        <f t="shared" si="9"/>
        <v>0</v>
      </c>
      <c r="BQ166" s="241">
        <f t="shared" si="9"/>
        <v>0</v>
      </c>
      <c r="BR166" s="241">
        <f t="shared" si="9"/>
        <v>0</v>
      </c>
      <c r="BS166" s="241">
        <f t="shared" si="6"/>
        <v>0</v>
      </c>
      <c r="BT166" s="241">
        <f t="shared" si="6"/>
        <v>0</v>
      </c>
      <c r="BU166" s="241">
        <f t="shared" si="6"/>
        <v>0</v>
      </c>
      <c r="BV166" s="241">
        <f t="shared" si="6"/>
        <v>0</v>
      </c>
      <c r="BW166" s="241">
        <f t="shared" si="6"/>
        <v>0</v>
      </c>
      <c r="BX166" s="241">
        <f t="shared" si="6"/>
        <v>0</v>
      </c>
      <c r="BY166" s="241">
        <f t="shared" si="6"/>
        <v>0</v>
      </c>
      <c r="BZ166" s="241">
        <f t="shared" si="6"/>
        <v>0</v>
      </c>
      <c r="CA166" s="241">
        <f t="shared" si="6"/>
        <v>0</v>
      </c>
      <c r="CB166" s="241">
        <f t="shared" si="6"/>
        <v>0</v>
      </c>
      <c r="CC166" s="241">
        <f t="shared" si="6"/>
        <v>0</v>
      </c>
      <c r="CD166" s="241">
        <f t="shared" si="6"/>
        <v>0</v>
      </c>
      <c r="CE166" s="241">
        <f t="shared" si="6"/>
        <v>0</v>
      </c>
      <c r="CF166" s="241">
        <f t="shared" si="6"/>
        <v>0</v>
      </c>
      <c r="CG166" s="241">
        <f t="shared" si="6"/>
        <v>0</v>
      </c>
      <c r="CH166" s="241">
        <f t="shared" si="6"/>
        <v>0</v>
      </c>
      <c r="CI166" s="241">
        <f t="shared" si="6"/>
        <v>0</v>
      </c>
      <c r="CJ166" s="241">
        <f t="shared" si="6"/>
        <v>0</v>
      </c>
      <c r="CK166" s="241">
        <f t="shared" si="6"/>
        <v>0</v>
      </c>
      <c r="CL166" s="241">
        <f t="shared" si="6"/>
        <v>0</v>
      </c>
      <c r="CM166" s="241">
        <f t="shared" si="6"/>
        <v>0</v>
      </c>
      <c r="CN166" s="241">
        <f t="shared" si="6"/>
        <v>0</v>
      </c>
      <c r="CO166" s="241">
        <f t="shared" si="6"/>
        <v>0</v>
      </c>
      <c r="CP166" s="241">
        <f t="shared" si="6"/>
        <v>0</v>
      </c>
      <c r="CQ166" s="241" t="e">
        <f t="shared" ref="CQ166:CQ229" si="10">SUM(D166:CP166)</f>
        <v>#REF!</v>
      </c>
    </row>
    <row r="167" ht="15.5" spans="1:95">
      <c r="A167" s="240" t="s">
        <v>333</v>
      </c>
      <c r="B167" s="239" t="s">
        <v>348</v>
      </c>
      <c r="C167" s="239" t="s">
        <v>349</v>
      </c>
      <c r="D167" s="241">
        <f t="shared" si="7"/>
        <v>0</v>
      </c>
      <c r="E167" s="241">
        <f t="shared" si="5"/>
        <v>0</v>
      </c>
      <c r="F167" s="241">
        <f t="shared" si="5"/>
        <v>0</v>
      </c>
      <c r="G167" s="241">
        <f t="shared" si="5"/>
        <v>0</v>
      </c>
      <c r="H167" s="241">
        <f t="shared" si="5"/>
        <v>0</v>
      </c>
      <c r="I167" s="241">
        <f t="shared" si="5"/>
        <v>0</v>
      </c>
      <c r="J167" s="241">
        <f t="shared" si="5"/>
        <v>0</v>
      </c>
      <c r="K167" s="241">
        <f t="shared" si="5"/>
        <v>0</v>
      </c>
      <c r="L167" s="241">
        <f t="shared" si="5"/>
        <v>0</v>
      </c>
      <c r="M167" s="241">
        <f t="shared" si="5"/>
        <v>0</v>
      </c>
      <c r="N167" s="241">
        <f t="shared" si="5"/>
        <v>0</v>
      </c>
      <c r="O167" s="241">
        <f t="shared" si="5"/>
        <v>0</v>
      </c>
      <c r="P167" s="241">
        <f t="shared" si="5"/>
        <v>0</v>
      </c>
      <c r="Q167" s="241">
        <f t="shared" si="5"/>
        <v>0</v>
      </c>
      <c r="R167" s="241">
        <f t="shared" si="5"/>
        <v>0</v>
      </c>
      <c r="S167" s="241">
        <f t="shared" si="5"/>
        <v>0</v>
      </c>
      <c r="T167" s="241">
        <f t="shared" si="5"/>
        <v>0</v>
      </c>
      <c r="U167" s="241">
        <f t="shared" si="5"/>
        <v>0</v>
      </c>
      <c r="V167" s="241">
        <f t="shared" si="5"/>
        <v>0</v>
      </c>
      <c r="W167" s="241">
        <f t="shared" si="5"/>
        <v>0</v>
      </c>
      <c r="X167" s="241">
        <f t="shared" si="5"/>
        <v>0</v>
      </c>
      <c r="Y167" s="241">
        <f t="shared" si="5"/>
        <v>0</v>
      </c>
      <c r="Z167" s="241">
        <f t="shared" si="5"/>
        <v>0</v>
      </c>
      <c r="AA167" s="241">
        <f t="shared" si="5"/>
        <v>0</v>
      </c>
      <c r="AB167" s="241">
        <f t="shared" si="5"/>
        <v>0</v>
      </c>
      <c r="AC167" s="241">
        <f t="shared" si="5"/>
        <v>0</v>
      </c>
      <c r="AD167" s="241">
        <f t="shared" si="5"/>
        <v>0</v>
      </c>
      <c r="AE167" s="241">
        <f t="shared" si="5"/>
        <v>0</v>
      </c>
      <c r="AF167" s="241">
        <f t="shared" si="5"/>
        <v>0</v>
      </c>
      <c r="AG167" s="241">
        <f t="shared" si="5"/>
        <v>0</v>
      </c>
      <c r="AH167" s="241">
        <f t="shared" si="5"/>
        <v>0</v>
      </c>
      <c r="AI167" s="241">
        <f t="shared" si="5"/>
        <v>0</v>
      </c>
      <c r="AJ167" s="241">
        <f t="shared" si="5"/>
        <v>0</v>
      </c>
      <c r="AK167" s="241">
        <f t="shared" si="5"/>
        <v>0</v>
      </c>
      <c r="AL167" s="241">
        <f t="shared" si="5"/>
        <v>0</v>
      </c>
      <c r="AM167" s="241">
        <f t="shared" si="5"/>
        <v>0</v>
      </c>
      <c r="AN167" s="241">
        <f t="shared" si="5"/>
        <v>0</v>
      </c>
      <c r="AO167" s="241">
        <f t="shared" si="5"/>
        <v>0</v>
      </c>
      <c r="AP167" s="241">
        <f t="shared" si="5"/>
        <v>0</v>
      </c>
      <c r="AQ167" s="241">
        <f t="shared" si="5"/>
        <v>0</v>
      </c>
      <c r="AR167" s="241">
        <f t="shared" si="5"/>
        <v>0</v>
      </c>
      <c r="AS167" s="241">
        <f t="shared" si="5"/>
        <v>0</v>
      </c>
      <c r="AT167" s="241">
        <f t="shared" si="5"/>
        <v>0</v>
      </c>
      <c r="AU167" s="241">
        <f t="shared" si="5"/>
        <v>0</v>
      </c>
      <c r="AV167" s="241">
        <f t="shared" si="5"/>
        <v>0</v>
      </c>
      <c r="AW167" s="241">
        <f t="shared" si="5"/>
        <v>0</v>
      </c>
      <c r="AX167" s="241">
        <f t="shared" si="5"/>
        <v>0</v>
      </c>
      <c r="AY167" s="241">
        <f t="shared" si="5"/>
        <v>0</v>
      </c>
      <c r="AZ167" s="241">
        <f t="shared" si="5"/>
        <v>0</v>
      </c>
      <c r="BA167" s="241">
        <f t="shared" si="5"/>
        <v>0</v>
      </c>
      <c r="BB167" s="247" t="e">
        <f t="shared" si="8"/>
        <v>#REF!</v>
      </c>
      <c r="BC167" s="241">
        <f t="shared" si="9"/>
        <v>0</v>
      </c>
      <c r="BD167" s="241">
        <f t="shared" si="6"/>
        <v>0</v>
      </c>
      <c r="BE167" s="241">
        <f t="shared" si="6"/>
        <v>0</v>
      </c>
      <c r="BF167" s="241">
        <f t="shared" si="6"/>
        <v>0</v>
      </c>
      <c r="BG167" s="241">
        <f t="shared" si="6"/>
        <v>0</v>
      </c>
      <c r="BH167" s="241">
        <f t="shared" si="6"/>
        <v>0</v>
      </c>
      <c r="BI167" s="241">
        <f t="shared" si="6"/>
        <v>0</v>
      </c>
      <c r="BJ167" s="241">
        <f t="shared" si="6"/>
        <v>0</v>
      </c>
      <c r="BK167" s="241">
        <f t="shared" si="6"/>
        <v>0</v>
      </c>
      <c r="BL167" s="241">
        <f t="shared" si="6"/>
        <v>0</v>
      </c>
      <c r="BM167" s="241">
        <f t="shared" si="6"/>
        <v>0</v>
      </c>
      <c r="BN167" s="241">
        <f t="shared" si="6"/>
        <v>0</v>
      </c>
      <c r="BO167" s="241">
        <f t="shared" si="6"/>
        <v>0</v>
      </c>
      <c r="BP167" s="241">
        <f t="shared" si="6"/>
        <v>0</v>
      </c>
      <c r="BQ167" s="241">
        <f t="shared" si="6"/>
        <v>0</v>
      </c>
      <c r="BR167" s="241">
        <f t="shared" si="6"/>
        <v>0</v>
      </c>
      <c r="BS167" s="241">
        <f t="shared" si="6"/>
        <v>0</v>
      </c>
      <c r="BT167" s="241">
        <f t="shared" si="6"/>
        <v>0</v>
      </c>
      <c r="BU167" s="241">
        <f t="shared" si="6"/>
        <v>0</v>
      </c>
      <c r="BV167" s="241">
        <f t="shared" si="6"/>
        <v>0</v>
      </c>
      <c r="BW167" s="241">
        <f t="shared" si="6"/>
        <v>0</v>
      </c>
      <c r="BX167" s="241">
        <f t="shared" si="6"/>
        <v>0</v>
      </c>
      <c r="BY167" s="241">
        <f t="shared" si="6"/>
        <v>0</v>
      </c>
      <c r="BZ167" s="241">
        <f t="shared" si="6"/>
        <v>0</v>
      </c>
      <c r="CA167" s="241">
        <f t="shared" si="6"/>
        <v>0</v>
      </c>
      <c r="CB167" s="241">
        <f t="shared" si="6"/>
        <v>0</v>
      </c>
      <c r="CC167" s="241">
        <f t="shared" si="6"/>
        <v>0</v>
      </c>
      <c r="CD167" s="241">
        <f t="shared" si="6"/>
        <v>0</v>
      </c>
      <c r="CE167" s="241">
        <f t="shared" si="6"/>
        <v>0</v>
      </c>
      <c r="CF167" s="241">
        <f t="shared" si="6"/>
        <v>0</v>
      </c>
      <c r="CG167" s="241">
        <f t="shared" si="6"/>
        <v>0</v>
      </c>
      <c r="CH167" s="241">
        <f t="shared" si="6"/>
        <v>0</v>
      </c>
      <c r="CI167" s="241">
        <f t="shared" si="6"/>
        <v>0</v>
      </c>
      <c r="CJ167" s="241">
        <f t="shared" si="6"/>
        <v>0</v>
      </c>
      <c r="CK167" s="241">
        <f t="shared" si="6"/>
        <v>0</v>
      </c>
      <c r="CL167" s="241">
        <f t="shared" si="6"/>
        <v>0</v>
      </c>
      <c r="CM167" s="241">
        <f t="shared" si="6"/>
        <v>0</v>
      </c>
      <c r="CN167" s="241">
        <f t="shared" si="6"/>
        <v>0</v>
      </c>
      <c r="CO167" s="241">
        <f t="shared" si="6"/>
        <v>0</v>
      </c>
      <c r="CP167" s="241">
        <f t="shared" si="6"/>
        <v>0</v>
      </c>
      <c r="CQ167" s="241" t="e">
        <f t="shared" si="10"/>
        <v>#REF!</v>
      </c>
    </row>
    <row r="168" ht="15.5" spans="1:95">
      <c r="A168" s="240" t="s">
        <v>333</v>
      </c>
      <c r="B168" s="239" t="s">
        <v>350</v>
      </c>
      <c r="C168" s="239" t="s">
        <v>351</v>
      </c>
      <c r="D168" s="241">
        <f t="shared" si="7"/>
        <v>0</v>
      </c>
      <c r="E168" s="241">
        <f t="shared" si="5"/>
        <v>0</v>
      </c>
      <c r="F168" s="241">
        <f t="shared" si="5"/>
        <v>0</v>
      </c>
      <c r="G168" s="241">
        <f t="shared" si="5"/>
        <v>0</v>
      </c>
      <c r="H168" s="241">
        <f t="shared" si="5"/>
        <v>0</v>
      </c>
      <c r="I168" s="241">
        <f t="shared" si="5"/>
        <v>0</v>
      </c>
      <c r="J168" s="241">
        <f t="shared" si="5"/>
        <v>0</v>
      </c>
      <c r="K168" s="241">
        <f t="shared" si="5"/>
        <v>0</v>
      </c>
      <c r="L168" s="241">
        <f t="shared" si="5"/>
        <v>0</v>
      </c>
      <c r="M168" s="241">
        <f t="shared" si="5"/>
        <v>0</v>
      </c>
      <c r="N168" s="241">
        <f t="shared" si="5"/>
        <v>0</v>
      </c>
      <c r="O168" s="241">
        <f t="shared" si="5"/>
        <v>0</v>
      </c>
      <c r="P168" s="241">
        <f t="shared" si="5"/>
        <v>0</v>
      </c>
      <c r="Q168" s="241">
        <f t="shared" si="5"/>
        <v>0</v>
      </c>
      <c r="R168" s="241">
        <f t="shared" si="5"/>
        <v>0</v>
      </c>
      <c r="S168" s="241">
        <f t="shared" si="5"/>
        <v>0</v>
      </c>
      <c r="T168" s="241">
        <f t="shared" si="5"/>
        <v>0</v>
      </c>
      <c r="U168" s="241">
        <f t="shared" si="5"/>
        <v>0</v>
      </c>
      <c r="V168" s="241">
        <f t="shared" si="5"/>
        <v>0</v>
      </c>
      <c r="W168" s="241">
        <f t="shared" si="5"/>
        <v>0</v>
      </c>
      <c r="X168" s="241">
        <f t="shared" si="5"/>
        <v>0</v>
      </c>
      <c r="Y168" s="241">
        <f t="shared" si="5"/>
        <v>0</v>
      </c>
      <c r="Z168" s="241">
        <f t="shared" si="5"/>
        <v>0</v>
      </c>
      <c r="AA168" s="241">
        <f t="shared" si="5"/>
        <v>0</v>
      </c>
      <c r="AB168" s="241">
        <f t="shared" si="5"/>
        <v>0</v>
      </c>
      <c r="AC168" s="241">
        <f t="shared" si="5"/>
        <v>0</v>
      </c>
      <c r="AD168" s="241">
        <f t="shared" si="5"/>
        <v>0</v>
      </c>
      <c r="AE168" s="241">
        <f t="shared" si="5"/>
        <v>0</v>
      </c>
      <c r="AF168" s="241">
        <f t="shared" si="5"/>
        <v>0</v>
      </c>
      <c r="AG168" s="241">
        <f t="shared" si="5"/>
        <v>0</v>
      </c>
      <c r="AH168" s="241">
        <f t="shared" si="5"/>
        <v>0</v>
      </c>
      <c r="AI168" s="241">
        <f t="shared" si="5"/>
        <v>0</v>
      </c>
      <c r="AJ168" s="241">
        <f t="shared" si="5"/>
        <v>0</v>
      </c>
      <c r="AK168" s="241">
        <f t="shared" si="5"/>
        <v>0</v>
      </c>
      <c r="AL168" s="241">
        <f t="shared" si="5"/>
        <v>0</v>
      </c>
      <c r="AM168" s="241">
        <f t="shared" si="5"/>
        <v>0</v>
      </c>
      <c r="AN168" s="241">
        <f t="shared" si="5"/>
        <v>0</v>
      </c>
      <c r="AO168" s="241">
        <f t="shared" si="5"/>
        <v>0</v>
      </c>
      <c r="AP168" s="241">
        <f t="shared" si="5"/>
        <v>0</v>
      </c>
      <c r="AQ168" s="241">
        <f t="shared" si="5"/>
        <v>0</v>
      </c>
      <c r="AR168" s="241">
        <f t="shared" si="5"/>
        <v>0</v>
      </c>
      <c r="AS168" s="241">
        <f t="shared" si="5"/>
        <v>0</v>
      </c>
      <c r="AT168" s="241">
        <f t="shared" si="5"/>
        <v>0</v>
      </c>
      <c r="AU168" s="241">
        <f t="shared" si="5"/>
        <v>0</v>
      </c>
      <c r="AV168" s="241">
        <f t="shared" si="5"/>
        <v>0</v>
      </c>
      <c r="AW168" s="241">
        <f t="shared" si="5"/>
        <v>0</v>
      </c>
      <c r="AX168" s="241">
        <f t="shared" si="5"/>
        <v>0</v>
      </c>
      <c r="AY168" s="241">
        <f t="shared" si="5"/>
        <v>0</v>
      </c>
      <c r="AZ168" s="241">
        <f t="shared" si="5"/>
        <v>0</v>
      </c>
      <c r="BA168" s="241">
        <f t="shared" si="5"/>
        <v>0</v>
      </c>
      <c r="BB168" s="247" t="e">
        <f t="shared" si="8"/>
        <v>#REF!</v>
      </c>
      <c r="BC168" s="241">
        <f t="shared" si="9"/>
        <v>0</v>
      </c>
      <c r="BD168" s="241">
        <f t="shared" si="6"/>
        <v>0</v>
      </c>
      <c r="BE168" s="241">
        <f t="shared" si="6"/>
        <v>0</v>
      </c>
      <c r="BF168" s="241">
        <f t="shared" si="6"/>
        <v>0</v>
      </c>
      <c r="BG168" s="241">
        <f t="shared" si="6"/>
        <v>0</v>
      </c>
      <c r="BH168" s="241">
        <f t="shared" si="6"/>
        <v>0</v>
      </c>
      <c r="BI168" s="241">
        <f t="shared" si="6"/>
        <v>0</v>
      </c>
      <c r="BJ168" s="241">
        <f t="shared" si="6"/>
        <v>0</v>
      </c>
      <c r="BK168" s="241">
        <f t="shared" si="6"/>
        <v>0</v>
      </c>
      <c r="BL168" s="241">
        <f t="shared" si="6"/>
        <v>0</v>
      </c>
      <c r="BM168" s="241">
        <f t="shared" si="6"/>
        <v>0</v>
      </c>
      <c r="BN168" s="241">
        <f t="shared" si="6"/>
        <v>0</v>
      </c>
      <c r="BO168" s="241">
        <f t="shared" si="6"/>
        <v>0</v>
      </c>
      <c r="BP168" s="241">
        <f t="shared" si="6"/>
        <v>0</v>
      </c>
      <c r="BQ168" s="241">
        <f t="shared" si="6"/>
        <v>0</v>
      </c>
      <c r="BR168" s="241">
        <f t="shared" si="6"/>
        <v>0</v>
      </c>
      <c r="BS168" s="241">
        <f t="shared" si="6"/>
        <v>0</v>
      </c>
      <c r="BT168" s="241">
        <f t="shared" si="6"/>
        <v>0</v>
      </c>
      <c r="BU168" s="241">
        <f t="shared" si="6"/>
        <v>0</v>
      </c>
      <c r="BV168" s="241">
        <f t="shared" si="6"/>
        <v>0</v>
      </c>
      <c r="BW168" s="241">
        <f t="shared" si="6"/>
        <v>0</v>
      </c>
      <c r="BX168" s="241">
        <f t="shared" si="6"/>
        <v>0</v>
      </c>
      <c r="BY168" s="241">
        <f t="shared" si="6"/>
        <v>0</v>
      </c>
      <c r="BZ168" s="241">
        <f t="shared" si="6"/>
        <v>0</v>
      </c>
      <c r="CA168" s="241">
        <f t="shared" si="6"/>
        <v>0</v>
      </c>
      <c r="CB168" s="241">
        <f t="shared" si="6"/>
        <v>0</v>
      </c>
      <c r="CC168" s="241">
        <f t="shared" si="6"/>
        <v>0</v>
      </c>
      <c r="CD168" s="241">
        <f t="shared" si="6"/>
        <v>0</v>
      </c>
      <c r="CE168" s="241">
        <f t="shared" si="6"/>
        <v>0</v>
      </c>
      <c r="CF168" s="241">
        <f t="shared" si="6"/>
        <v>0</v>
      </c>
      <c r="CG168" s="241">
        <f t="shared" si="6"/>
        <v>0</v>
      </c>
      <c r="CH168" s="241">
        <f t="shared" si="6"/>
        <v>0</v>
      </c>
      <c r="CI168" s="241">
        <f t="shared" si="6"/>
        <v>0</v>
      </c>
      <c r="CJ168" s="241">
        <f t="shared" si="6"/>
        <v>0</v>
      </c>
      <c r="CK168" s="241">
        <f t="shared" si="6"/>
        <v>0</v>
      </c>
      <c r="CL168" s="241">
        <f t="shared" si="6"/>
        <v>0</v>
      </c>
      <c r="CM168" s="241">
        <f t="shared" si="6"/>
        <v>0</v>
      </c>
      <c r="CN168" s="241">
        <f t="shared" si="6"/>
        <v>0</v>
      </c>
      <c r="CO168" s="241">
        <f t="shared" si="6"/>
        <v>0</v>
      </c>
      <c r="CP168" s="241">
        <f t="shared" si="6"/>
        <v>0</v>
      </c>
      <c r="CQ168" s="241" t="e">
        <f t="shared" si="10"/>
        <v>#REF!</v>
      </c>
    </row>
    <row r="169" ht="15.5" spans="1:95">
      <c r="A169" s="240" t="s">
        <v>333</v>
      </c>
      <c r="B169" s="239" t="s">
        <v>352</v>
      </c>
      <c r="C169" s="239" t="s">
        <v>353</v>
      </c>
      <c r="D169" s="241">
        <f t="shared" si="7"/>
        <v>0</v>
      </c>
      <c r="E169" s="241">
        <f t="shared" si="5"/>
        <v>0</v>
      </c>
      <c r="F169" s="241">
        <f t="shared" si="5"/>
        <v>0</v>
      </c>
      <c r="G169" s="241">
        <f t="shared" si="5"/>
        <v>0</v>
      </c>
      <c r="H169" s="241">
        <f t="shared" si="5"/>
        <v>0</v>
      </c>
      <c r="I169" s="241">
        <f t="shared" si="5"/>
        <v>0</v>
      </c>
      <c r="J169" s="241">
        <f t="shared" si="5"/>
        <v>0</v>
      </c>
      <c r="K169" s="241">
        <f t="shared" si="5"/>
        <v>0</v>
      </c>
      <c r="L169" s="241">
        <f t="shared" si="5"/>
        <v>0</v>
      </c>
      <c r="M169" s="241">
        <f t="shared" si="5"/>
        <v>0</v>
      </c>
      <c r="N169" s="241">
        <f t="shared" si="5"/>
        <v>0</v>
      </c>
      <c r="O169" s="241">
        <f t="shared" si="5"/>
        <v>0</v>
      </c>
      <c r="P169" s="241">
        <f t="shared" si="5"/>
        <v>0</v>
      </c>
      <c r="Q169" s="241">
        <f t="shared" si="5"/>
        <v>0</v>
      </c>
      <c r="R169" s="241">
        <f t="shared" si="5"/>
        <v>0</v>
      </c>
      <c r="S169" s="241">
        <f t="shared" si="5"/>
        <v>0</v>
      </c>
      <c r="T169" s="241">
        <f t="shared" si="5"/>
        <v>0</v>
      </c>
      <c r="U169" s="241">
        <f t="shared" si="5"/>
        <v>0</v>
      </c>
      <c r="V169" s="241">
        <f t="shared" si="5"/>
        <v>0</v>
      </c>
      <c r="W169" s="241">
        <f t="shared" si="5"/>
        <v>0</v>
      </c>
      <c r="X169" s="241">
        <f t="shared" si="5"/>
        <v>0</v>
      </c>
      <c r="Y169" s="241">
        <f t="shared" si="5"/>
        <v>0</v>
      </c>
      <c r="Z169" s="241">
        <f t="shared" si="5"/>
        <v>0</v>
      </c>
      <c r="AA169" s="241">
        <f t="shared" si="5"/>
        <v>0</v>
      </c>
      <c r="AB169" s="241">
        <f t="shared" si="5"/>
        <v>0</v>
      </c>
      <c r="AC169" s="241">
        <f t="shared" si="5"/>
        <v>0</v>
      </c>
      <c r="AD169" s="241">
        <f t="shared" si="5"/>
        <v>0</v>
      </c>
      <c r="AE169" s="241">
        <f t="shared" si="5"/>
        <v>0</v>
      </c>
      <c r="AF169" s="241">
        <f t="shared" si="5"/>
        <v>0</v>
      </c>
      <c r="AG169" s="241">
        <f t="shared" si="5"/>
        <v>0</v>
      </c>
      <c r="AH169" s="241">
        <f t="shared" si="5"/>
        <v>0</v>
      </c>
      <c r="AI169" s="241">
        <f t="shared" si="5"/>
        <v>0</v>
      </c>
      <c r="AJ169" s="241">
        <f t="shared" si="5"/>
        <v>0</v>
      </c>
      <c r="AK169" s="241">
        <f t="shared" si="5"/>
        <v>0</v>
      </c>
      <c r="AL169" s="241">
        <f t="shared" si="5"/>
        <v>0</v>
      </c>
      <c r="AM169" s="241">
        <f t="shared" si="5"/>
        <v>0</v>
      </c>
      <c r="AN169" s="241">
        <f t="shared" si="5"/>
        <v>0</v>
      </c>
      <c r="AO169" s="241">
        <f t="shared" si="5"/>
        <v>0</v>
      </c>
      <c r="AP169" s="241">
        <f t="shared" si="5"/>
        <v>0</v>
      </c>
      <c r="AQ169" s="241">
        <f t="shared" si="5"/>
        <v>0</v>
      </c>
      <c r="AR169" s="241">
        <f t="shared" si="5"/>
        <v>0</v>
      </c>
      <c r="AS169" s="241">
        <f t="shared" si="5"/>
        <v>0</v>
      </c>
      <c r="AT169" s="241">
        <f t="shared" si="5"/>
        <v>0</v>
      </c>
      <c r="AU169" s="241">
        <f t="shared" si="5"/>
        <v>0</v>
      </c>
      <c r="AV169" s="241">
        <f t="shared" si="5"/>
        <v>0</v>
      </c>
      <c r="AW169" s="241">
        <f t="shared" si="5"/>
        <v>0</v>
      </c>
      <c r="AX169" s="241">
        <f t="shared" si="5"/>
        <v>0</v>
      </c>
      <c r="AY169" s="241">
        <f t="shared" si="5"/>
        <v>0</v>
      </c>
      <c r="AZ169" s="241">
        <f t="shared" si="5"/>
        <v>0</v>
      </c>
      <c r="BA169" s="241">
        <f t="shared" si="5"/>
        <v>0</v>
      </c>
      <c r="BB169" s="247" t="e">
        <f t="shared" si="8"/>
        <v>#REF!</v>
      </c>
      <c r="BC169" s="241">
        <f t="shared" si="9"/>
        <v>0</v>
      </c>
      <c r="BD169" s="241">
        <f t="shared" si="6"/>
        <v>0</v>
      </c>
      <c r="BE169" s="241">
        <f t="shared" si="6"/>
        <v>0</v>
      </c>
      <c r="BF169" s="241">
        <f t="shared" si="6"/>
        <v>0</v>
      </c>
      <c r="BG169" s="241">
        <f t="shared" si="6"/>
        <v>0</v>
      </c>
      <c r="BH169" s="241">
        <f t="shared" si="6"/>
        <v>0</v>
      </c>
      <c r="BI169" s="241">
        <f t="shared" si="6"/>
        <v>0</v>
      </c>
      <c r="BJ169" s="241">
        <f t="shared" si="6"/>
        <v>0</v>
      </c>
      <c r="BK169" s="241">
        <f t="shared" si="6"/>
        <v>0</v>
      </c>
      <c r="BL169" s="241">
        <f t="shared" si="6"/>
        <v>0</v>
      </c>
      <c r="BM169" s="241">
        <f t="shared" si="6"/>
        <v>0</v>
      </c>
      <c r="BN169" s="241">
        <f t="shared" si="6"/>
        <v>0</v>
      </c>
      <c r="BO169" s="241">
        <f t="shared" si="6"/>
        <v>0</v>
      </c>
      <c r="BP169" s="241">
        <f t="shared" si="6"/>
        <v>0</v>
      </c>
      <c r="BQ169" s="241">
        <f t="shared" si="6"/>
        <v>0</v>
      </c>
      <c r="BR169" s="241">
        <f t="shared" si="6"/>
        <v>0</v>
      </c>
      <c r="BS169" s="241">
        <f t="shared" si="6"/>
        <v>0</v>
      </c>
      <c r="BT169" s="241">
        <f t="shared" si="6"/>
        <v>0</v>
      </c>
      <c r="BU169" s="241">
        <f t="shared" si="6"/>
        <v>0</v>
      </c>
      <c r="BV169" s="241">
        <f t="shared" si="6"/>
        <v>0</v>
      </c>
      <c r="BW169" s="241">
        <f t="shared" si="6"/>
        <v>0</v>
      </c>
      <c r="BX169" s="241">
        <f t="shared" si="6"/>
        <v>0</v>
      </c>
      <c r="BY169" s="241">
        <f t="shared" si="6"/>
        <v>0</v>
      </c>
      <c r="BZ169" s="241">
        <f t="shared" si="6"/>
        <v>0</v>
      </c>
      <c r="CA169" s="241">
        <f t="shared" si="6"/>
        <v>0</v>
      </c>
      <c r="CB169" s="241">
        <f t="shared" si="6"/>
        <v>0</v>
      </c>
      <c r="CC169" s="241">
        <f t="shared" si="6"/>
        <v>0</v>
      </c>
      <c r="CD169" s="241">
        <f t="shared" si="6"/>
        <v>0</v>
      </c>
      <c r="CE169" s="241">
        <f t="shared" si="6"/>
        <v>0</v>
      </c>
      <c r="CF169" s="241">
        <f t="shared" si="6"/>
        <v>0</v>
      </c>
      <c r="CG169" s="241">
        <f t="shared" si="6"/>
        <v>0</v>
      </c>
      <c r="CH169" s="241">
        <f t="shared" si="6"/>
        <v>0</v>
      </c>
      <c r="CI169" s="241">
        <f t="shared" si="6"/>
        <v>0</v>
      </c>
      <c r="CJ169" s="241">
        <f t="shared" si="6"/>
        <v>0</v>
      </c>
      <c r="CK169" s="241">
        <f t="shared" si="6"/>
        <v>0</v>
      </c>
      <c r="CL169" s="241">
        <f t="shared" si="6"/>
        <v>0</v>
      </c>
      <c r="CM169" s="241">
        <f t="shared" si="6"/>
        <v>0</v>
      </c>
      <c r="CN169" s="241">
        <f t="shared" si="6"/>
        <v>0</v>
      </c>
      <c r="CO169" s="241">
        <f t="shared" si="6"/>
        <v>0</v>
      </c>
      <c r="CP169" s="241">
        <f t="shared" si="6"/>
        <v>0</v>
      </c>
      <c r="CQ169" s="241" t="e">
        <f t="shared" si="10"/>
        <v>#REF!</v>
      </c>
    </row>
    <row r="170" ht="15.5" spans="1:95">
      <c r="A170" s="240" t="s">
        <v>333</v>
      </c>
      <c r="B170" s="239" t="s">
        <v>80</v>
      </c>
      <c r="C170" s="239" t="s">
        <v>81</v>
      </c>
      <c r="D170" s="241">
        <f t="shared" si="7"/>
        <v>0</v>
      </c>
      <c r="E170" s="241">
        <f t="shared" si="5"/>
        <v>0</v>
      </c>
      <c r="F170" s="241">
        <f t="shared" si="5"/>
        <v>0</v>
      </c>
      <c r="G170" s="241">
        <f t="shared" si="5"/>
        <v>0</v>
      </c>
      <c r="H170" s="241">
        <f t="shared" si="5"/>
        <v>0</v>
      </c>
      <c r="I170" s="241">
        <f t="shared" si="5"/>
        <v>0</v>
      </c>
      <c r="J170" s="241">
        <f t="shared" si="5"/>
        <v>0</v>
      </c>
      <c r="K170" s="241">
        <f t="shared" si="5"/>
        <v>0</v>
      </c>
      <c r="L170" s="241">
        <f t="shared" si="5"/>
        <v>0</v>
      </c>
      <c r="M170" s="241">
        <f t="shared" si="5"/>
        <v>0</v>
      </c>
      <c r="N170" s="241">
        <f t="shared" si="5"/>
        <v>0</v>
      </c>
      <c r="O170" s="241">
        <f t="shared" si="5"/>
        <v>0</v>
      </c>
      <c r="P170" s="241">
        <f t="shared" si="5"/>
        <v>0</v>
      </c>
      <c r="Q170" s="241">
        <f t="shared" si="5"/>
        <v>0</v>
      </c>
      <c r="R170" s="241">
        <f t="shared" si="5"/>
        <v>0</v>
      </c>
      <c r="S170" s="241">
        <f t="shared" si="5"/>
        <v>0</v>
      </c>
      <c r="T170" s="241">
        <f t="shared" si="5"/>
        <v>0</v>
      </c>
      <c r="U170" s="241">
        <f t="shared" si="5"/>
        <v>0</v>
      </c>
      <c r="V170" s="241">
        <f t="shared" si="5"/>
        <v>0</v>
      </c>
      <c r="W170" s="241">
        <f t="shared" si="5"/>
        <v>0</v>
      </c>
      <c r="X170" s="241">
        <f t="shared" si="5"/>
        <v>0</v>
      </c>
      <c r="Y170" s="241">
        <f t="shared" si="5"/>
        <v>0</v>
      </c>
      <c r="Z170" s="241">
        <f t="shared" si="5"/>
        <v>0</v>
      </c>
      <c r="AA170" s="241">
        <f t="shared" si="5"/>
        <v>0</v>
      </c>
      <c r="AB170" s="241">
        <f t="shared" si="5"/>
        <v>0</v>
      </c>
      <c r="AC170" s="241">
        <f t="shared" si="5"/>
        <v>0</v>
      </c>
      <c r="AD170" s="241">
        <f t="shared" ref="E170:BA175" si="11">AD10</f>
        <v>0</v>
      </c>
      <c r="AE170" s="241">
        <f t="shared" si="11"/>
        <v>0</v>
      </c>
      <c r="AF170" s="241">
        <f t="shared" si="11"/>
        <v>0</v>
      </c>
      <c r="AG170" s="241">
        <f t="shared" si="11"/>
        <v>0</v>
      </c>
      <c r="AH170" s="241">
        <f t="shared" si="11"/>
        <v>0</v>
      </c>
      <c r="AI170" s="241">
        <f t="shared" si="11"/>
        <v>0</v>
      </c>
      <c r="AJ170" s="241">
        <f t="shared" si="11"/>
        <v>0</v>
      </c>
      <c r="AK170" s="241">
        <f t="shared" si="11"/>
        <v>0</v>
      </c>
      <c r="AL170" s="241">
        <f t="shared" si="11"/>
        <v>0</v>
      </c>
      <c r="AM170" s="241">
        <f t="shared" si="11"/>
        <v>0</v>
      </c>
      <c r="AN170" s="241">
        <f t="shared" si="11"/>
        <v>0</v>
      </c>
      <c r="AO170" s="241">
        <f t="shared" si="11"/>
        <v>0</v>
      </c>
      <c r="AP170" s="241">
        <f t="shared" si="11"/>
        <v>0</v>
      </c>
      <c r="AQ170" s="241">
        <f t="shared" si="11"/>
        <v>0</v>
      </c>
      <c r="AR170" s="241">
        <f t="shared" si="11"/>
        <v>0</v>
      </c>
      <c r="AS170" s="241">
        <f t="shared" si="11"/>
        <v>0</v>
      </c>
      <c r="AT170" s="241">
        <f t="shared" si="11"/>
        <v>0</v>
      </c>
      <c r="AU170" s="241">
        <f t="shared" si="11"/>
        <v>0</v>
      </c>
      <c r="AV170" s="241">
        <f t="shared" si="11"/>
        <v>0</v>
      </c>
      <c r="AW170" s="241">
        <f t="shared" si="11"/>
        <v>0</v>
      </c>
      <c r="AX170" s="241">
        <f t="shared" si="11"/>
        <v>0</v>
      </c>
      <c r="AY170" s="241">
        <f t="shared" si="11"/>
        <v>0</v>
      </c>
      <c r="AZ170" s="241">
        <f t="shared" si="11"/>
        <v>0</v>
      </c>
      <c r="BA170" s="241">
        <f t="shared" si="11"/>
        <v>0</v>
      </c>
      <c r="BB170" s="247" t="e">
        <f t="shared" si="8"/>
        <v>#REF!</v>
      </c>
      <c r="BC170" s="241">
        <f t="shared" si="9"/>
        <v>0</v>
      </c>
      <c r="BD170" s="241">
        <f t="shared" si="6"/>
        <v>0</v>
      </c>
      <c r="BE170" s="241">
        <f t="shared" si="6"/>
        <v>0</v>
      </c>
      <c r="BF170" s="241">
        <f t="shared" si="6"/>
        <v>0</v>
      </c>
      <c r="BG170" s="241">
        <f t="shared" si="6"/>
        <v>0</v>
      </c>
      <c r="BH170" s="241">
        <f t="shared" si="6"/>
        <v>0</v>
      </c>
      <c r="BI170" s="241">
        <f t="shared" si="6"/>
        <v>0</v>
      </c>
      <c r="BJ170" s="241">
        <f t="shared" si="6"/>
        <v>0</v>
      </c>
      <c r="BK170" s="241">
        <f t="shared" si="6"/>
        <v>0</v>
      </c>
      <c r="BL170" s="241">
        <f t="shared" si="6"/>
        <v>0</v>
      </c>
      <c r="BM170" s="241">
        <f t="shared" si="6"/>
        <v>0</v>
      </c>
      <c r="BN170" s="241">
        <f t="shared" si="6"/>
        <v>0</v>
      </c>
      <c r="BO170" s="241">
        <f t="shared" si="6"/>
        <v>0</v>
      </c>
      <c r="BP170" s="241">
        <f t="shared" si="6"/>
        <v>0</v>
      </c>
      <c r="BQ170" s="241">
        <f t="shared" si="6"/>
        <v>0</v>
      </c>
      <c r="BR170" s="241">
        <f t="shared" si="6"/>
        <v>0</v>
      </c>
      <c r="BS170" s="241">
        <f t="shared" si="6"/>
        <v>0</v>
      </c>
      <c r="BT170" s="241">
        <f t="shared" si="6"/>
        <v>0</v>
      </c>
      <c r="BU170" s="241">
        <f t="shared" si="6"/>
        <v>0</v>
      </c>
      <c r="BV170" s="241">
        <f t="shared" si="6"/>
        <v>0</v>
      </c>
      <c r="BW170" s="241">
        <f t="shared" si="6"/>
        <v>0</v>
      </c>
      <c r="BX170" s="241">
        <f t="shared" si="6"/>
        <v>0</v>
      </c>
      <c r="BY170" s="241">
        <f t="shared" si="6"/>
        <v>0</v>
      </c>
      <c r="BZ170" s="241">
        <f t="shared" si="6"/>
        <v>0</v>
      </c>
      <c r="CA170" s="241">
        <f t="shared" si="6"/>
        <v>0</v>
      </c>
      <c r="CB170" s="241">
        <f t="shared" si="6"/>
        <v>0</v>
      </c>
      <c r="CC170" s="241">
        <f t="shared" si="6"/>
        <v>0</v>
      </c>
      <c r="CD170" s="241">
        <f t="shared" si="6"/>
        <v>0</v>
      </c>
      <c r="CE170" s="241">
        <f t="shared" si="6"/>
        <v>0</v>
      </c>
      <c r="CF170" s="241">
        <f t="shared" si="6"/>
        <v>0</v>
      </c>
      <c r="CG170" s="241">
        <f t="shared" si="6"/>
        <v>0</v>
      </c>
      <c r="CH170" s="241">
        <f t="shared" si="6"/>
        <v>0</v>
      </c>
      <c r="CI170" s="241">
        <f t="shared" si="6"/>
        <v>0</v>
      </c>
      <c r="CJ170" s="241">
        <f t="shared" si="6"/>
        <v>0</v>
      </c>
      <c r="CK170" s="241">
        <f t="shared" si="6"/>
        <v>0</v>
      </c>
      <c r="CL170" s="241">
        <f t="shared" si="6"/>
        <v>0</v>
      </c>
      <c r="CM170" s="241">
        <f t="shared" si="6"/>
        <v>0</v>
      </c>
      <c r="CN170" s="241">
        <f t="shared" si="6"/>
        <v>0</v>
      </c>
      <c r="CO170" s="241">
        <f t="shared" si="6"/>
        <v>0</v>
      </c>
      <c r="CP170" s="241">
        <f t="shared" si="6"/>
        <v>0</v>
      </c>
      <c r="CQ170" s="241" t="e">
        <f t="shared" si="10"/>
        <v>#REF!</v>
      </c>
    </row>
    <row r="171" ht="15.5" spans="1:95">
      <c r="A171" s="240" t="s">
        <v>333</v>
      </c>
      <c r="B171" s="239" t="s">
        <v>82</v>
      </c>
      <c r="C171" s="239" t="s">
        <v>83</v>
      </c>
      <c r="D171" s="241">
        <f t="shared" si="7"/>
        <v>0</v>
      </c>
      <c r="E171" s="241">
        <f t="shared" si="11"/>
        <v>0</v>
      </c>
      <c r="F171" s="241">
        <f t="shared" si="11"/>
        <v>0</v>
      </c>
      <c r="G171" s="241">
        <f t="shared" si="11"/>
        <v>0</v>
      </c>
      <c r="H171" s="241">
        <f t="shared" si="11"/>
        <v>0</v>
      </c>
      <c r="I171" s="241">
        <f t="shared" si="11"/>
        <v>0</v>
      </c>
      <c r="J171" s="241">
        <f t="shared" si="11"/>
        <v>0</v>
      </c>
      <c r="K171" s="241">
        <f t="shared" si="11"/>
        <v>0</v>
      </c>
      <c r="L171" s="241">
        <f t="shared" si="11"/>
        <v>0</v>
      </c>
      <c r="M171" s="241">
        <f t="shared" si="11"/>
        <v>0</v>
      </c>
      <c r="N171" s="241">
        <f t="shared" si="11"/>
        <v>0</v>
      </c>
      <c r="O171" s="241">
        <f t="shared" si="11"/>
        <v>0</v>
      </c>
      <c r="P171" s="241">
        <f t="shared" si="11"/>
        <v>0</v>
      </c>
      <c r="Q171" s="241">
        <f t="shared" si="11"/>
        <v>0</v>
      </c>
      <c r="R171" s="241">
        <f t="shared" si="11"/>
        <v>0</v>
      </c>
      <c r="S171" s="241">
        <f t="shared" si="11"/>
        <v>0</v>
      </c>
      <c r="T171" s="241">
        <f t="shared" si="11"/>
        <v>0</v>
      </c>
      <c r="U171" s="241">
        <f t="shared" si="11"/>
        <v>0</v>
      </c>
      <c r="V171" s="241">
        <f t="shared" si="11"/>
        <v>0</v>
      </c>
      <c r="W171" s="241">
        <f t="shared" si="11"/>
        <v>0</v>
      </c>
      <c r="X171" s="241">
        <f t="shared" si="11"/>
        <v>0</v>
      </c>
      <c r="Y171" s="241">
        <f t="shared" si="11"/>
        <v>0</v>
      </c>
      <c r="Z171" s="241">
        <f t="shared" si="11"/>
        <v>0</v>
      </c>
      <c r="AA171" s="241">
        <f t="shared" si="11"/>
        <v>0</v>
      </c>
      <c r="AB171" s="241">
        <f t="shared" si="11"/>
        <v>0</v>
      </c>
      <c r="AC171" s="241">
        <f t="shared" si="11"/>
        <v>0</v>
      </c>
      <c r="AD171" s="241">
        <f t="shared" si="11"/>
        <v>0</v>
      </c>
      <c r="AE171" s="241">
        <f t="shared" si="11"/>
        <v>0</v>
      </c>
      <c r="AF171" s="241">
        <f t="shared" si="11"/>
        <v>0</v>
      </c>
      <c r="AG171" s="241">
        <f t="shared" si="11"/>
        <v>0</v>
      </c>
      <c r="AH171" s="241">
        <f t="shared" si="11"/>
        <v>0</v>
      </c>
      <c r="AI171" s="241">
        <f t="shared" si="11"/>
        <v>0</v>
      </c>
      <c r="AJ171" s="241">
        <f t="shared" si="11"/>
        <v>0</v>
      </c>
      <c r="AK171" s="241">
        <f t="shared" si="11"/>
        <v>0</v>
      </c>
      <c r="AL171" s="241">
        <f t="shared" si="11"/>
        <v>0</v>
      </c>
      <c r="AM171" s="241">
        <f t="shared" si="11"/>
        <v>0</v>
      </c>
      <c r="AN171" s="241">
        <f t="shared" si="11"/>
        <v>0</v>
      </c>
      <c r="AO171" s="241">
        <f t="shared" si="11"/>
        <v>0</v>
      </c>
      <c r="AP171" s="241">
        <f t="shared" si="11"/>
        <v>0</v>
      </c>
      <c r="AQ171" s="241">
        <f t="shared" si="11"/>
        <v>0</v>
      </c>
      <c r="AR171" s="241">
        <f t="shared" si="11"/>
        <v>0</v>
      </c>
      <c r="AS171" s="241">
        <f t="shared" si="11"/>
        <v>0</v>
      </c>
      <c r="AT171" s="241">
        <f t="shared" si="11"/>
        <v>0</v>
      </c>
      <c r="AU171" s="241">
        <f t="shared" si="11"/>
        <v>0</v>
      </c>
      <c r="AV171" s="241">
        <f t="shared" si="11"/>
        <v>0</v>
      </c>
      <c r="AW171" s="241">
        <f t="shared" si="11"/>
        <v>0</v>
      </c>
      <c r="AX171" s="241">
        <f t="shared" si="11"/>
        <v>0</v>
      </c>
      <c r="AY171" s="241">
        <f t="shared" si="11"/>
        <v>0</v>
      </c>
      <c r="AZ171" s="241">
        <f t="shared" si="11"/>
        <v>0</v>
      </c>
      <c r="BA171" s="241">
        <f t="shared" si="11"/>
        <v>0</v>
      </c>
      <c r="BB171" s="247" t="e">
        <f t="shared" si="8"/>
        <v>#REF!</v>
      </c>
      <c r="BC171" s="241">
        <f t="shared" si="9"/>
        <v>0</v>
      </c>
      <c r="BD171" s="241">
        <f t="shared" si="6"/>
        <v>0</v>
      </c>
      <c r="BE171" s="241">
        <f t="shared" si="6"/>
        <v>0</v>
      </c>
      <c r="BF171" s="241">
        <f t="shared" si="6"/>
        <v>0</v>
      </c>
      <c r="BG171" s="241">
        <f t="shared" si="6"/>
        <v>0</v>
      </c>
      <c r="BH171" s="241">
        <f t="shared" si="6"/>
        <v>0</v>
      </c>
      <c r="BI171" s="241">
        <f t="shared" si="6"/>
        <v>0</v>
      </c>
      <c r="BJ171" s="241">
        <f t="shared" si="6"/>
        <v>0</v>
      </c>
      <c r="BK171" s="241">
        <f t="shared" si="6"/>
        <v>0</v>
      </c>
      <c r="BL171" s="241">
        <f t="shared" si="6"/>
        <v>0</v>
      </c>
      <c r="BM171" s="241">
        <f t="shared" si="6"/>
        <v>0</v>
      </c>
      <c r="BN171" s="241">
        <f t="shared" si="6"/>
        <v>0</v>
      </c>
      <c r="BO171" s="241">
        <f t="shared" si="6"/>
        <v>0</v>
      </c>
      <c r="BP171" s="241">
        <f t="shared" si="6"/>
        <v>0</v>
      </c>
      <c r="BQ171" s="241">
        <f t="shared" si="6"/>
        <v>0</v>
      </c>
      <c r="BR171" s="241">
        <f t="shared" si="6"/>
        <v>0</v>
      </c>
      <c r="BS171" s="241">
        <f t="shared" si="6"/>
        <v>0</v>
      </c>
      <c r="BT171" s="241">
        <f t="shared" si="6"/>
        <v>0</v>
      </c>
      <c r="BU171" s="241">
        <f t="shared" si="6"/>
        <v>0</v>
      </c>
      <c r="BV171" s="241">
        <f t="shared" si="6"/>
        <v>0</v>
      </c>
      <c r="BW171" s="241">
        <f t="shared" si="6"/>
        <v>0</v>
      </c>
      <c r="BX171" s="241">
        <f t="shared" si="6"/>
        <v>0</v>
      </c>
      <c r="BY171" s="241">
        <f t="shared" si="6"/>
        <v>0</v>
      </c>
      <c r="BZ171" s="241">
        <f t="shared" si="6"/>
        <v>0</v>
      </c>
      <c r="CA171" s="241">
        <f t="shared" si="6"/>
        <v>0</v>
      </c>
      <c r="CB171" s="241">
        <f t="shared" si="6"/>
        <v>0</v>
      </c>
      <c r="CC171" s="241">
        <f t="shared" si="6"/>
        <v>0</v>
      </c>
      <c r="CD171" s="241">
        <f t="shared" si="6"/>
        <v>0</v>
      </c>
      <c r="CE171" s="241">
        <f t="shared" si="6"/>
        <v>0</v>
      </c>
      <c r="CF171" s="241">
        <f t="shared" si="6"/>
        <v>0</v>
      </c>
      <c r="CG171" s="241">
        <f t="shared" si="6"/>
        <v>0</v>
      </c>
      <c r="CH171" s="241">
        <f t="shared" si="6"/>
        <v>0</v>
      </c>
      <c r="CI171" s="241">
        <f t="shared" si="6"/>
        <v>0</v>
      </c>
      <c r="CJ171" s="241">
        <f t="shared" si="6"/>
        <v>0</v>
      </c>
      <c r="CK171" s="241">
        <f t="shared" si="6"/>
        <v>0</v>
      </c>
      <c r="CL171" s="241">
        <f t="shared" si="6"/>
        <v>0</v>
      </c>
      <c r="CM171" s="241">
        <f t="shared" si="6"/>
        <v>0</v>
      </c>
      <c r="CN171" s="241">
        <f t="shared" ref="BD171:CP178" si="12">CN11</f>
        <v>0</v>
      </c>
      <c r="CO171" s="241">
        <f t="shared" si="12"/>
        <v>0</v>
      </c>
      <c r="CP171" s="241">
        <f t="shared" si="12"/>
        <v>0</v>
      </c>
      <c r="CQ171" s="241" t="e">
        <f t="shared" si="10"/>
        <v>#REF!</v>
      </c>
    </row>
    <row r="172" ht="15.5" spans="1:95">
      <c r="A172" s="240" t="s">
        <v>333</v>
      </c>
      <c r="B172" s="239" t="s">
        <v>84</v>
      </c>
      <c r="C172" s="239" t="s">
        <v>85</v>
      </c>
      <c r="D172" s="241">
        <f t="shared" si="7"/>
        <v>0</v>
      </c>
      <c r="E172" s="241">
        <f t="shared" si="11"/>
        <v>0</v>
      </c>
      <c r="F172" s="241">
        <f t="shared" si="11"/>
        <v>0</v>
      </c>
      <c r="G172" s="241">
        <f t="shared" si="11"/>
        <v>0</v>
      </c>
      <c r="H172" s="241">
        <f t="shared" si="11"/>
        <v>0</v>
      </c>
      <c r="I172" s="241">
        <f t="shared" si="11"/>
        <v>0</v>
      </c>
      <c r="J172" s="241">
        <f t="shared" si="11"/>
        <v>0</v>
      </c>
      <c r="K172" s="241">
        <f t="shared" si="11"/>
        <v>0</v>
      </c>
      <c r="L172" s="241">
        <f t="shared" si="11"/>
        <v>0</v>
      </c>
      <c r="M172" s="241">
        <f t="shared" si="11"/>
        <v>0</v>
      </c>
      <c r="N172" s="241">
        <f t="shared" si="11"/>
        <v>0</v>
      </c>
      <c r="O172" s="241">
        <f t="shared" si="11"/>
        <v>0</v>
      </c>
      <c r="P172" s="241">
        <f t="shared" si="11"/>
        <v>0</v>
      </c>
      <c r="Q172" s="241">
        <f t="shared" si="11"/>
        <v>0</v>
      </c>
      <c r="R172" s="241">
        <f t="shared" si="11"/>
        <v>0</v>
      </c>
      <c r="S172" s="241">
        <f t="shared" si="11"/>
        <v>0</v>
      </c>
      <c r="T172" s="241">
        <f t="shared" si="11"/>
        <v>0</v>
      </c>
      <c r="U172" s="241">
        <f t="shared" si="11"/>
        <v>0</v>
      </c>
      <c r="V172" s="241">
        <f t="shared" si="11"/>
        <v>0</v>
      </c>
      <c r="W172" s="241">
        <f t="shared" si="11"/>
        <v>0</v>
      </c>
      <c r="X172" s="241">
        <f t="shared" si="11"/>
        <v>0</v>
      </c>
      <c r="Y172" s="241">
        <f t="shared" si="11"/>
        <v>0</v>
      </c>
      <c r="Z172" s="241">
        <f t="shared" si="11"/>
        <v>0</v>
      </c>
      <c r="AA172" s="241">
        <f t="shared" si="11"/>
        <v>0</v>
      </c>
      <c r="AB172" s="241">
        <f t="shared" si="11"/>
        <v>0</v>
      </c>
      <c r="AC172" s="241">
        <f t="shared" si="11"/>
        <v>0</v>
      </c>
      <c r="AD172" s="241">
        <f t="shared" si="11"/>
        <v>0</v>
      </c>
      <c r="AE172" s="241">
        <f t="shared" si="11"/>
        <v>0</v>
      </c>
      <c r="AF172" s="241">
        <f t="shared" si="11"/>
        <v>0</v>
      </c>
      <c r="AG172" s="241">
        <f t="shared" si="11"/>
        <v>0</v>
      </c>
      <c r="AH172" s="241">
        <f t="shared" si="11"/>
        <v>0</v>
      </c>
      <c r="AI172" s="241">
        <f t="shared" si="11"/>
        <v>0</v>
      </c>
      <c r="AJ172" s="241">
        <f t="shared" si="11"/>
        <v>0</v>
      </c>
      <c r="AK172" s="241">
        <f t="shared" si="11"/>
        <v>0</v>
      </c>
      <c r="AL172" s="241">
        <f t="shared" si="11"/>
        <v>0</v>
      </c>
      <c r="AM172" s="241">
        <f t="shared" si="11"/>
        <v>0</v>
      </c>
      <c r="AN172" s="241">
        <f t="shared" si="11"/>
        <v>0</v>
      </c>
      <c r="AO172" s="241">
        <f t="shared" si="11"/>
        <v>0</v>
      </c>
      <c r="AP172" s="241">
        <f t="shared" si="11"/>
        <v>0</v>
      </c>
      <c r="AQ172" s="241">
        <f t="shared" si="11"/>
        <v>0</v>
      </c>
      <c r="AR172" s="241">
        <f t="shared" si="11"/>
        <v>0</v>
      </c>
      <c r="AS172" s="241">
        <f t="shared" si="11"/>
        <v>0</v>
      </c>
      <c r="AT172" s="241">
        <f t="shared" si="11"/>
        <v>0</v>
      </c>
      <c r="AU172" s="241">
        <f t="shared" si="11"/>
        <v>0</v>
      </c>
      <c r="AV172" s="241">
        <f t="shared" si="11"/>
        <v>0</v>
      </c>
      <c r="AW172" s="241">
        <f t="shared" si="11"/>
        <v>0</v>
      </c>
      <c r="AX172" s="241">
        <f t="shared" si="11"/>
        <v>0</v>
      </c>
      <c r="AY172" s="241">
        <f t="shared" si="11"/>
        <v>0</v>
      </c>
      <c r="AZ172" s="241">
        <f t="shared" si="11"/>
        <v>0</v>
      </c>
      <c r="BA172" s="241">
        <f t="shared" si="11"/>
        <v>0</v>
      </c>
      <c r="BB172" s="247" t="e">
        <f t="shared" si="8"/>
        <v>#REF!</v>
      </c>
      <c r="BC172" s="241">
        <f t="shared" si="9"/>
        <v>0</v>
      </c>
      <c r="BD172" s="241">
        <f t="shared" si="12"/>
        <v>0</v>
      </c>
      <c r="BE172" s="241">
        <f t="shared" si="12"/>
        <v>0</v>
      </c>
      <c r="BF172" s="241">
        <f t="shared" si="12"/>
        <v>0</v>
      </c>
      <c r="BG172" s="241">
        <f t="shared" si="12"/>
        <v>0</v>
      </c>
      <c r="BH172" s="241">
        <f t="shared" si="12"/>
        <v>0</v>
      </c>
      <c r="BI172" s="241">
        <f t="shared" si="12"/>
        <v>0</v>
      </c>
      <c r="BJ172" s="241">
        <f t="shared" si="12"/>
        <v>0</v>
      </c>
      <c r="BK172" s="241">
        <f t="shared" si="12"/>
        <v>0</v>
      </c>
      <c r="BL172" s="241">
        <f t="shared" si="12"/>
        <v>0</v>
      </c>
      <c r="BM172" s="241">
        <f t="shared" si="12"/>
        <v>0</v>
      </c>
      <c r="BN172" s="241">
        <f t="shared" si="12"/>
        <v>0</v>
      </c>
      <c r="BO172" s="241">
        <f t="shared" si="12"/>
        <v>0</v>
      </c>
      <c r="BP172" s="241">
        <f t="shared" si="12"/>
        <v>0</v>
      </c>
      <c r="BQ172" s="241">
        <f t="shared" si="12"/>
        <v>0</v>
      </c>
      <c r="BR172" s="241">
        <f t="shared" si="12"/>
        <v>0</v>
      </c>
      <c r="BS172" s="241">
        <f t="shared" si="12"/>
        <v>0</v>
      </c>
      <c r="BT172" s="241">
        <f t="shared" si="12"/>
        <v>0</v>
      </c>
      <c r="BU172" s="241">
        <f t="shared" si="12"/>
        <v>0</v>
      </c>
      <c r="BV172" s="241">
        <f t="shared" si="12"/>
        <v>0</v>
      </c>
      <c r="BW172" s="241">
        <f t="shared" si="12"/>
        <v>0</v>
      </c>
      <c r="BX172" s="241">
        <f t="shared" si="12"/>
        <v>0</v>
      </c>
      <c r="BY172" s="241">
        <f t="shared" si="12"/>
        <v>0</v>
      </c>
      <c r="BZ172" s="241">
        <f t="shared" si="12"/>
        <v>0</v>
      </c>
      <c r="CA172" s="241">
        <f t="shared" si="12"/>
        <v>0</v>
      </c>
      <c r="CB172" s="241">
        <f t="shared" si="12"/>
        <v>0</v>
      </c>
      <c r="CC172" s="241">
        <f t="shared" si="12"/>
        <v>0</v>
      </c>
      <c r="CD172" s="241">
        <f t="shared" si="12"/>
        <v>0</v>
      </c>
      <c r="CE172" s="241">
        <f t="shared" si="12"/>
        <v>0</v>
      </c>
      <c r="CF172" s="241">
        <f t="shared" si="12"/>
        <v>0</v>
      </c>
      <c r="CG172" s="241">
        <f t="shared" si="12"/>
        <v>0</v>
      </c>
      <c r="CH172" s="241">
        <f t="shared" si="12"/>
        <v>0</v>
      </c>
      <c r="CI172" s="241">
        <f t="shared" si="12"/>
        <v>0</v>
      </c>
      <c r="CJ172" s="241">
        <f t="shared" si="12"/>
        <v>0</v>
      </c>
      <c r="CK172" s="241">
        <f t="shared" si="12"/>
        <v>0</v>
      </c>
      <c r="CL172" s="241">
        <f t="shared" si="12"/>
        <v>0</v>
      </c>
      <c r="CM172" s="241">
        <f t="shared" si="12"/>
        <v>0</v>
      </c>
      <c r="CN172" s="241">
        <f t="shared" si="12"/>
        <v>0</v>
      </c>
      <c r="CO172" s="241">
        <f t="shared" si="12"/>
        <v>0</v>
      </c>
      <c r="CP172" s="241">
        <f t="shared" si="12"/>
        <v>0</v>
      </c>
      <c r="CQ172" s="241" t="e">
        <f t="shared" si="10"/>
        <v>#REF!</v>
      </c>
    </row>
    <row r="173" ht="15.5" spans="1:95">
      <c r="A173" s="240" t="s">
        <v>333</v>
      </c>
      <c r="B173" s="239" t="s">
        <v>86</v>
      </c>
      <c r="C173" s="239" t="s">
        <v>87</v>
      </c>
      <c r="D173" s="241">
        <f t="shared" si="7"/>
        <v>0</v>
      </c>
      <c r="E173" s="241">
        <f t="shared" si="11"/>
        <v>0</v>
      </c>
      <c r="F173" s="241">
        <f t="shared" si="11"/>
        <v>0</v>
      </c>
      <c r="G173" s="241">
        <f t="shared" si="11"/>
        <v>0</v>
      </c>
      <c r="H173" s="241">
        <f t="shared" si="11"/>
        <v>0</v>
      </c>
      <c r="I173" s="241">
        <f t="shared" si="11"/>
        <v>0</v>
      </c>
      <c r="J173" s="241">
        <f t="shared" si="11"/>
        <v>0</v>
      </c>
      <c r="K173" s="241">
        <f t="shared" si="11"/>
        <v>0</v>
      </c>
      <c r="L173" s="241">
        <f t="shared" si="11"/>
        <v>0</v>
      </c>
      <c r="M173" s="241">
        <f t="shared" si="11"/>
        <v>0</v>
      </c>
      <c r="N173" s="241">
        <f t="shared" si="11"/>
        <v>0</v>
      </c>
      <c r="O173" s="241">
        <f t="shared" si="11"/>
        <v>0</v>
      </c>
      <c r="P173" s="241">
        <f t="shared" si="11"/>
        <v>0</v>
      </c>
      <c r="Q173" s="241">
        <f t="shared" si="11"/>
        <v>0</v>
      </c>
      <c r="R173" s="241">
        <f t="shared" si="11"/>
        <v>0</v>
      </c>
      <c r="S173" s="241">
        <f t="shared" si="11"/>
        <v>0</v>
      </c>
      <c r="T173" s="241">
        <f t="shared" si="11"/>
        <v>0</v>
      </c>
      <c r="U173" s="241">
        <f t="shared" si="11"/>
        <v>0</v>
      </c>
      <c r="V173" s="241">
        <f t="shared" si="11"/>
        <v>0</v>
      </c>
      <c r="W173" s="241">
        <f t="shared" si="11"/>
        <v>0</v>
      </c>
      <c r="X173" s="241">
        <f t="shared" si="11"/>
        <v>0</v>
      </c>
      <c r="Y173" s="241">
        <f t="shared" si="11"/>
        <v>0</v>
      </c>
      <c r="Z173" s="241">
        <f t="shared" si="11"/>
        <v>0</v>
      </c>
      <c r="AA173" s="241">
        <f t="shared" si="11"/>
        <v>0</v>
      </c>
      <c r="AB173" s="241">
        <f t="shared" si="11"/>
        <v>0</v>
      </c>
      <c r="AC173" s="241">
        <f t="shared" si="11"/>
        <v>0</v>
      </c>
      <c r="AD173" s="241">
        <f t="shared" si="11"/>
        <v>0</v>
      </c>
      <c r="AE173" s="241">
        <f t="shared" si="11"/>
        <v>0</v>
      </c>
      <c r="AF173" s="241">
        <f t="shared" si="11"/>
        <v>0</v>
      </c>
      <c r="AG173" s="241">
        <f t="shared" si="11"/>
        <v>0</v>
      </c>
      <c r="AH173" s="241">
        <f t="shared" si="11"/>
        <v>0</v>
      </c>
      <c r="AI173" s="241">
        <f t="shared" si="11"/>
        <v>0</v>
      </c>
      <c r="AJ173" s="241">
        <f t="shared" si="11"/>
        <v>0</v>
      </c>
      <c r="AK173" s="241">
        <f t="shared" si="11"/>
        <v>0</v>
      </c>
      <c r="AL173" s="241">
        <f t="shared" si="11"/>
        <v>0</v>
      </c>
      <c r="AM173" s="241">
        <f t="shared" si="11"/>
        <v>0</v>
      </c>
      <c r="AN173" s="241">
        <f t="shared" si="11"/>
        <v>0</v>
      </c>
      <c r="AO173" s="241">
        <f t="shared" si="11"/>
        <v>0</v>
      </c>
      <c r="AP173" s="241">
        <f t="shared" si="11"/>
        <v>0</v>
      </c>
      <c r="AQ173" s="241">
        <f t="shared" si="11"/>
        <v>0</v>
      </c>
      <c r="AR173" s="241">
        <f t="shared" si="11"/>
        <v>0</v>
      </c>
      <c r="AS173" s="241">
        <f t="shared" si="11"/>
        <v>0</v>
      </c>
      <c r="AT173" s="241">
        <f t="shared" si="11"/>
        <v>0</v>
      </c>
      <c r="AU173" s="241">
        <f t="shared" si="11"/>
        <v>0</v>
      </c>
      <c r="AV173" s="241">
        <f t="shared" si="11"/>
        <v>0</v>
      </c>
      <c r="AW173" s="241">
        <f t="shared" si="11"/>
        <v>0</v>
      </c>
      <c r="AX173" s="241">
        <f t="shared" si="11"/>
        <v>0</v>
      </c>
      <c r="AY173" s="241">
        <f t="shared" si="11"/>
        <v>0</v>
      </c>
      <c r="AZ173" s="241">
        <f t="shared" si="11"/>
        <v>0</v>
      </c>
      <c r="BA173" s="241">
        <f t="shared" si="11"/>
        <v>0</v>
      </c>
      <c r="BB173" s="247" t="e">
        <f t="shared" si="8"/>
        <v>#REF!</v>
      </c>
      <c r="BC173" s="241">
        <f t="shared" si="9"/>
        <v>0</v>
      </c>
      <c r="BD173" s="241">
        <f t="shared" si="12"/>
        <v>0</v>
      </c>
      <c r="BE173" s="241">
        <f t="shared" si="12"/>
        <v>0</v>
      </c>
      <c r="BF173" s="241">
        <f t="shared" si="12"/>
        <v>0</v>
      </c>
      <c r="BG173" s="241">
        <f t="shared" si="12"/>
        <v>0</v>
      </c>
      <c r="BH173" s="241">
        <f t="shared" si="12"/>
        <v>0</v>
      </c>
      <c r="BI173" s="241">
        <f t="shared" si="12"/>
        <v>0</v>
      </c>
      <c r="BJ173" s="241">
        <f t="shared" si="12"/>
        <v>0</v>
      </c>
      <c r="BK173" s="241">
        <f t="shared" si="12"/>
        <v>0</v>
      </c>
      <c r="BL173" s="241">
        <f t="shared" si="12"/>
        <v>0</v>
      </c>
      <c r="BM173" s="241">
        <f t="shared" si="12"/>
        <v>0</v>
      </c>
      <c r="BN173" s="241">
        <f t="shared" si="12"/>
        <v>0</v>
      </c>
      <c r="BO173" s="241">
        <f t="shared" si="12"/>
        <v>0</v>
      </c>
      <c r="BP173" s="241">
        <f t="shared" si="12"/>
        <v>0</v>
      </c>
      <c r="BQ173" s="241">
        <f t="shared" si="12"/>
        <v>0</v>
      </c>
      <c r="BR173" s="241">
        <f t="shared" si="12"/>
        <v>0</v>
      </c>
      <c r="BS173" s="241">
        <f t="shared" si="12"/>
        <v>0</v>
      </c>
      <c r="BT173" s="241">
        <f t="shared" si="12"/>
        <v>0</v>
      </c>
      <c r="BU173" s="241">
        <f t="shared" si="12"/>
        <v>0</v>
      </c>
      <c r="BV173" s="241">
        <f t="shared" si="12"/>
        <v>0</v>
      </c>
      <c r="BW173" s="241">
        <f t="shared" si="12"/>
        <v>0</v>
      </c>
      <c r="BX173" s="241">
        <f t="shared" si="12"/>
        <v>0</v>
      </c>
      <c r="BY173" s="241">
        <f t="shared" si="12"/>
        <v>0</v>
      </c>
      <c r="BZ173" s="241">
        <f t="shared" si="12"/>
        <v>0</v>
      </c>
      <c r="CA173" s="241">
        <f t="shared" si="12"/>
        <v>0</v>
      </c>
      <c r="CB173" s="241">
        <f t="shared" si="12"/>
        <v>0</v>
      </c>
      <c r="CC173" s="241">
        <f t="shared" si="12"/>
        <v>0</v>
      </c>
      <c r="CD173" s="241">
        <f t="shared" si="12"/>
        <v>0</v>
      </c>
      <c r="CE173" s="241">
        <f t="shared" si="12"/>
        <v>0</v>
      </c>
      <c r="CF173" s="241">
        <f t="shared" si="12"/>
        <v>0</v>
      </c>
      <c r="CG173" s="241">
        <f t="shared" si="12"/>
        <v>0</v>
      </c>
      <c r="CH173" s="241">
        <f t="shared" si="12"/>
        <v>0</v>
      </c>
      <c r="CI173" s="241">
        <f t="shared" si="12"/>
        <v>0</v>
      </c>
      <c r="CJ173" s="241">
        <f t="shared" si="12"/>
        <v>0</v>
      </c>
      <c r="CK173" s="241">
        <f t="shared" si="12"/>
        <v>0</v>
      </c>
      <c r="CL173" s="241">
        <f t="shared" si="12"/>
        <v>0</v>
      </c>
      <c r="CM173" s="241">
        <f t="shared" si="12"/>
        <v>0</v>
      </c>
      <c r="CN173" s="241">
        <f t="shared" si="12"/>
        <v>0</v>
      </c>
      <c r="CO173" s="241">
        <f t="shared" si="12"/>
        <v>0</v>
      </c>
      <c r="CP173" s="241">
        <f t="shared" si="12"/>
        <v>0</v>
      </c>
      <c r="CQ173" s="241" t="e">
        <f t="shared" si="10"/>
        <v>#REF!</v>
      </c>
    </row>
    <row r="174" ht="15.5" spans="1:95">
      <c r="A174" s="240" t="s">
        <v>333</v>
      </c>
      <c r="B174" s="239" t="s">
        <v>88</v>
      </c>
      <c r="C174" s="239" t="s">
        <v>89</v>
      </c>
      <c r="D174" s="241">
        <f t="shared" si="7"/>
        <v>0</v>
      </c>
      <c r="E174" s="241">
        <f t="shared" si="11"/>
        <v>0</v>
      </c>
      <c r="F174" s="241">
        <f t="shared" si="11"/>
        <v>0</v>
      </c>
      <c r="G174" s="241">
        <f t="shared" si="11"/>
        <v>0</v>
      </c>
      <c r="H174" s="241">
        <f t="shared" si="11"/>
        <v>0</v>
      </c>
      <c r="I174" s="241">
        <f t="shared" si="11"/>
        <v>0</v>
      </c>
      <c r="J174" s="241">
        <f t="shared" si="11"/>
        <v>0</v>
      </c>
      <c r="K174" s="241">
        <f t="shared" si="11"/>
        <v>0</v>
      </c>
      <c r="L174" s="241">
        <f t="shared" si="11"/>
        <v>0</v>
      </c>
      <c r="M174" s="241">
        <f t="shared" si="11"/>
        <v>0</v>
      </c>
      <c r="N174" s="241">
        <f t="shared" si="11"/>
        <v>0</v>
      </c>
      <c r="O174" s="241">
        <f t="shared" si="11"/>
        <v>0</v>
      </c>
      <c r="P174" s="241">
        <f t="shared" si="11"/>
        <v>0</v>
      </c>
      <c r="Q174" s="241">
        <f t="shared" si="11"/>
        <v>0</v>
      </c>
      <c r="R174" s="241">
        <f t="shared" si="11"/>
        <v>0</v>
      </c>
      <c r="S174" s="241">
        <f t="shared" si="11"/>
        <v>0</v>
      </c>
      <c r="T174" s="241">
        <f t="shared" si="11"/>
        <v>0</v>
      </c>
      <c r="U174" s="241">
        <f t="shared" si="11"/>
        <v>0</v>
      </c>
      <c r="V174" s="241">
        <f t="shared" si="11"/>
        <v>0</v>
      </c>
      <c r="W174" s="241">
        <f t="shared" si="11"/>
        <v>0</v>
      </c>
      <c r="X174" s="241">
        <f t="shared" si="11"/>
        <v>0</v>
      </c>
      <c r="Y174" s="241">
        <f t="shared" si="11"/>
        <v>0</v>
      </c>
      <c r="Z174" s="241">
        <f t="shared" si="11"/>
        <v>0</v>
      </c>
      <c r="AA174" s="241">
        <f t="shared" si="11"/>
        <v>0</v>
      </c>
      <c r="AB174" s="241">
        <f t="shared" si="11"/>
        <v>0</v>
      </c>
      <c r="AC174" s="241">
        <f t="shared" si="11"/>
        <v>0</v>
      </c>
      <c r="AD174" s="241">
        <f t="shared" si="11"/>
        <v>0</v>
      </c>
      <c r="AE174" s="241">
        <f t="shared" si="11"/>
        <v>0</v>
      </c>
      <c r="AF174" s="241">
        <f t="shared" si="11"/>
        <v>0</v>
      </c>
      <c r="AG174" s="241">
        <f t="shared" si="11"/>
        <v>0</v>
      </c>
      <c r="AH174" s="241">
        <f t="shared" si="11"/>
        <v>0</v>
      </c>
      <c r="AI174" s="241">
        <f t="shared" si="11"/>
        <v>0</v>
      </c>
      <c r="AJ174" s="241">
        <f t="shared" si="11"/>
        <v>0</v>
      </c>
      <c r="AK174" s="241">
        <f t="shared" si="11"/>
        <v>0</v>
      </c>
      <c r="AL174" s="241">
        <f t="shared" si="11"/>
        <v>0</v>
      </c>
      <c r="AM174" s="241">
        <f t="shared" si="11"/>
        <v>0</v>
      </c>
      <c r="AN174" s="241">
        <f t="shared" si="11"/>
        <v>0</v>
      </c>
      <c r="AO174" s="241">
        <f t="shared" si="11"/>
        <v>0</v>
      </c>
      <c r="AP174" s="241">
        <f t="shared" si="11"/>
        <v>0</v>
      </c>
      <c r="AQ174" s="241">
        <f t="shared" si="11"/>
        <v>0</v>
      </c>
      <c r="AR174" s="241">
        <f t="shared" si="11"/>
        <v>0</v>
      </c>
      <c r="AS174" s="241">
        <f t="shared" si="11"/>
        <v>0</v>
      </c>
      <c r="AT174" s="241">
        <f t="shared" si="11"/>
        <v>0</v>
      </c>
      <c r="AU174" s="241">
        <f t="shared" si="11"/>
        <v>0</v>
      </c>
      <c r="AV174" s="241">
        <f t="shared" si="11"/>
        <v>0</v>
      </c>
      <c r="AW174" s="241">
        <f t="shared" si="11"/>
        <v>0</v>
      </c>
      <c r="AX174" s="241">
        <f t="shared" si="11"/>
        <v>0</v>
      </c>
      <c r="AY174" s="241">
        <f t="shared" si="11"/>
        <v>0</v>
      </c>
      <c r="AZ174" s="241">
        <f t="shared" si="11"/>
        <v>0</v>
      </c>
      <c r="BA174" s="241">
        <f t="shared" si="11"/>
        <v>0</v>
      </c>
      <c r="BB174" s="247" t="e">
        <f t="shared" si="8"/>
        <v>#REF!</v>
      </c>
      <c r="BC174" s="241">
        <f t="shared" si="9"/>
        <v>0</v>
      </c>
      <c r="BD174" s="241">
        <f t="shared" si="12"/>
        <v>0</v>
      </c>
      <c r="BE174" s="241">
        <f t="shared" si="12"/>
        <v>0</v>
      </c>
      <c r="BF174" s="241">
        <f t="shared" si="12"/>
        <v>0</v>
      </c>
      <c r="BG174" s="241">
        <f t="shared" si="12"/>
        <v>0</v>
      </c>
      <c r="BH174" s="241">
        <f t="shared" si="12"/>
        <v>0</v>
      </c>
      <c r="BI174" s="241">
        <f t="shared" si="12"/>
        <v>0</v>
      </c>
      <c r="BJ174" s="241">
        <f t="shared" si="12"/>
        <v>0</v>
      </c>
      <c r="BK174" s="241">
        <f t="shared" si="12"/>
        <v>0</v>
      </c>
      <c r="BL174" s="241">
        <f t="shared" si="12"/>
        <v>0</v>
      </c>
      <c r="BM174" s="241">
        <f t="shared" si="12"/>
        <v>0</v>
      </c>
      <c r="BN174" s="241">
        <f t="shared" si="12"/>
        <v>0</v>
      </c>
      <c r="BO174" s="241">
        <f t="shared" si="12"/>
        <v>0</v>
      </c>
      <c r="BP174" s="241">
        <f t="shared" si="12"/>
        <v>0</v>
      </c>
      <c r="BQ174" s="241">
        <f t="shared" si="12"/>
        <v>0</v>
      </c>
      <c r="BR174" s="241">
        <f t="shared" si="12"/>
        <v>0</v>
      </c>
      <c r="BS174" s="241">
        <f t="shared" si="12"/>
        <v>0</v>
      </c>
      <c r="BT174" s="241">
        <f t="shared" si="12"/>
        <v>0</v>
      </c>
      <c r="BU174" s="241">
        <f t="shared" si="12"/>
        <v>0</v>
      </c>
      <c r="BV174" s="241">
        <f t="shared" si="12"/>
        <v>0</v>
      </c>
      <c r="BW174" s="241">
        <f t="shared" si="12"/>
        <v>0</v>
      </c>
      <c r="BX174" s="241">
        <f t="shared" si="12"/>
        <v>0</v>
      </c>
      <c r="BY174" s="241">
        <f t="shared" si="12"/>
        <v>0</v>
      </c>
      <c r="BZ174" s="241">
        <f t="shared" si="12"/>
        <v>0</v>
      </c>
      <c r="CA174" s="241">
        <f t="shared" si="12"/>
        <v>0</v>
      </c>
      <c r="CB174" s="241">
        <f t="shared" si="12"/>
        <v>0</v>
      </c>
      <c r="CC174" s="241">
        <f t="shared" si="12"/>
        <v>0</v>
      </c>
      <c r="CD174" s="241">
        <f t="shared" si="12"/>
        <v>0</v>
      </c>
      <c r="CE174" s="241">
        <f t="shared" si="12"/>
        <v>0</v>
      </c>
      <c r="CF174" s="241">
        <f t="shared" si="12"/>
        <v>0</v>
      </c>
      <c r="CG174" s="241">
        <f t="shared" si="12"/>
        <v>0</v>
      </c>
      <c r="CH174" s="241">
        <f t="shared" si="12"/>
        <v>0</v>
      </c>
      <c r="CI174" s="241">
        <f t="shared" si="12"/>
        <v>0</v>
      </c>
      <c r="CJ174" s="241">
        <f t="shared" si="12"/>
        <v>0</v>
      </c>
      <c r="CK174" s="241">
        <f t="shared" si="12"/>
        <v>0</v>
      </c>
      <c r="CL174" s="241">
        <f t="shared" si="12"/>
        <v>0</v>
      </c>
      <c r="CM174" s="241">
        <f t="shared" si="12"/>
        <v>0</v>
      </c>
      <c r="CN174" s="241">
        <f t="shared" si="12"/>
        <v>0</v>
      </c>
      <c r="CO174" s="241">
        <f t="shared" si="12"/>
        <v>0</v>
      </c>
      <c r="CP174" s="241">
        <f t="shared" si="12"/>
        <v>0</v>
      </c>
      <c r="CQ174" s="241" t="e">
        <f t="shared" si="10"/>
        <v>#REF!</v>
      </c>
    </row>
    <row r="175" ht="15.5" spans="1:95">
      <c r="A175" s="240" t="s">
        <v>333</v>
      </c>
      <c r="B175" s="239" t="s">
        <v>90</v>
      </c>
      <c r="C175" s="239" t="s">
        <v>91</v>
      </c>
      <c r="D175" s="241">
        <f t="shared" si="7"/>
        <v>0</v>
      </c>
      <c r="E175" s="241">
        <f t="shared" si="11"/>
        <v>0</v>
      </c>
      <c r="F175" s="241">
        <f t="shared" si="11"/>
        <v>0</v>
      </c>
      <c r="G175" s="241">
        <f t="shared" si="11"/>
        <v>0</v>
      </c>
      <c r="H175" s="241">
        <f t="shared" si="11"/>
        <v>0</v>
      </c>
      <c r="I175" s="241">
        <f t="shared" si="11"/>
        <v>0</v>
      </c>
      <c r="J175" s="241">
        <f t="shared" si="11"/>
        <v>0</v>
      </c>
      <c r="K175" s="241">
        <f t="shared" si="11"/>
        <v>0</v>
      </c>
      <c r="L175" s="241">
        <f t="shared" si="11"/>
        <v>0</v>
      </c>
      <c r="M175" s="241">
        <f t="shared" si="11"/>
        <v>0</v>
      </c>
      <c r="N175" s="241">
        <f t="shared" si="11"/>
        <v>0</v>
      </c>
      <c r="O175" s="241">
        <f t="shared" si="11"/>
        <v>0</v>
      </c>
      <c r="P175" s="241">
        <f t="shared" si="11"/>
        <v>0</v>
      </c>
      <c r="Q175" s="241">
        <f t="shared" si="11"/>
        <v>0</v>
      </c>
      <c r="R175" s="241">
        <f t="shared" si="11"/>
        <v>0</v>
      </c>
      <c r="S175" s="241">
        <f t="shared" si="11"/>
        <v>0</v>
      </c>
      <c r="T175" s="241">
        <f t="shared" si="11"/>
        <v>0</v>
      </c>
      <c r="U175" s="241">
        <f t="shared" si="11"/>
        <v>0</v>
      </c>
      <c r="V175" s="241">
        <f t="shared" si="11"/>
        <v>0</v>
      </c>
      <c r="W175" s="241">
        <f t="shared" si="11"/>
        <v>0</v>
      </c>
      <c r="X175" s="241">
        <f t="shared" si="11"/>
        <v>0</v>
      </c>
      <c r="Y175" s="241">
        <f t="shared" si="11"/>
        <v>0</v>
      </c>
      <c r="Z175" s="241">
        <f t="shared" si="11"/>
        <v>0</v>
      </c>
      <c r="AA175" s="241">
        <f t="shared" si="11"/>
        <v>0</v>
      </c>
      <c r="AB175" s="241">
        <f t="shared" si="11"/>
        <v>0</v>
      </c>
      <c r="AC175" s="241">
        <f t="shared" si="11"/>
        <v>0</v>
      </c>
      <c r="AD175" s="241">
        <f t="shared" si="11"/>
        <v>0</v>
      </c>
      <c r="AE175" s="241">
        <f t="shared" si="11"/>
        <v>0</v>
      </c>
      <c r="AF175" s="241">
        <f t="shared" si="11"/>
        <v>0</v>
      </c>
      <c r="AG175" s="241">
        <f t="shared" si="11"/>
        <v>0</v>
      </c>
      <c r="AH175" s="241">
        <f t="shared" si="11"/>
        <v>0</v>
      </c>
      <c r="AI175" s="241">
        <f t="shared" si="11"/>
        <v>0</v>
      </c>
      <c r="AJ175" s="241">
        <f t="shared" si="11"/>
        <v>0</v>
      </c>
      <c r="AK175" s="241">
        <f t="shared" si="11"/>
        <v>0</v>
      </c>
      <c r="AL175" s="241">
        <f t="shared" si="11"/>
        <v>0</v>
      </c>
      <c r="AM175" s="241">
        <f t="shared" si="11"/>
        <v>0</v>
      </c>
      <c r="AN175" s="241">
        <f t="shared" ref="E175:BA180" si="13">AN15</f>
        <v>0</v>
      </c>
      <c r="AO175" s="241">
        <f t="shared" si="13"/>
        <v>0</v>
      </c>
      <c r="AP175" s="241">
        <f t="shared" si="13"/>
        <v>0</v>
      </c>
      <c r="AQ175" s="241">
        <f t="shared" si="13"/>
        <v>0</v>
      </c>
      <c r="AR175" s="241">
        <f t="shared" si="13"/>
        <v>0</v>
      </c>
      <c r="AS175" s="241">
        <f t="shared" si="13"/>
        <v>0</v>
      </c>
      <c r="AT175" s="241">
        <f t="shared" si="13"/>
        <v>0</v>
      </c>
      <c r="AU175" s="241">
        <f t="shared" si="13"/>
        <v>0</v>
      </c>
      <c r="AV175" s="241">
        <f t="shared" si="13"/>
        <v>0</v>
      </c>
      <c r="AW175" s="241">
        <f t="shared" si="13"/>
        <v>0</v>
      </c>
      <c r="AX175" s="241">
        <f t="shared" si="13"/>
        <v>0</v>
      </c>
      <c r="AY175" s="241">
        <f t="shared" si="13"/>
        <v>0</v>
      </c>
      <c r="AZ175" s="241">
        <f t="shared" si="13"/>
        <v>0</v>
      </c>
      <c r="BA175" s="241">
        <f t="shared" si="13"/>
        <v>0</v>
      </c>
      <c r="BB175" s="247" t="e">
        <f t="shared" si="8"/>
        <v>#REF!</v>
      </c>
      <c r="BC175" s="241">
        <f t="shared" si="9"/>
        <v>0</v>
      </c>
      <c r="BD175" s="241">
        <f t="shared" si="12"/>
        <v>0</v>
      </c>
      <c r="BE175" s="241">
        <f t="shared" si="12"/>
        <v>0</v>
      </c>
      <c r="BF175" s="241">
        <f t="shared" si="12"/>
        <v>0</v>
      </c>
      <c r="BG175" s="241">
        <f t="shared" si="12"/>
        <v>0</v>
      </c>
      <c r="BH175" s="241">
        <f t="shared" si="12"/>
        <v>0</v>
      </c>
      <c r="BI175" s="241">
        <f t="shared" si="12"/>
        <v>0</v>
      </c>
      <c r="BJ175" s="241">
        <f t="shared" si="12"/>
        <v>0</v>
      </c>
      <c r="BK175" s="241">
        <f t="shared" si="12"/>
        <v>0</v>
      </c>
      <c r="BL175" s="241">
        <f t="shared" si="12"/>
        <v>0</v>
      </c>
      <c r="BM175" s="241">
        <f t="shared" si="12"/>
        <v>0</v>
      </c>
      <c r="BN175" s="241">
        <f t="shared" si="12"/>
        <v>0</v>
      </c>
      <c r="BO175" s="241">
        <f t="shared" si="12"/>
        <v>0</v>
      </c>
      <c r="BP175" s="241">
        <f t="shared" si="12"/>
        <v>0</v>
      </c>
      <c r="BQ175" s="241">
        <f t="shared" si="12"/>
        <v>0</v>
      </c>
      <c r="BR175" s="241">
        <f t="shared" si="12"/>
        <v>0</v>
      </c>
      <c r="BS175" s="241">
        <f t="shared" si="12"/>
        <v>0</v>
      </c>
      <c r="BT175" s="241">
        <f t="shared" si="12"/>
        <v>0</v>
      </c>
      <c r="BU175" s="241">
        <f t="shared" si="12"/>
        <v>0</v>
      </c>
      <c r="BV175" s="241">
        <f t="shared" si="12"/>
        <v>0</v>
      </c>
      <c r="BW175" s="241">
        <f t="shared" si="12"/>
        <v>0</v>
      </c>
      <c r="BX175" s="241">
        <f t="shared" si="12"/>
        <v>0</v>
      </c>
      <c r="BY175" s="241">
        <f t="shared" si="12"/>
        <v>0</v>
      </c>
      <c r="BZ175" s="241">
        <f t="shared" si="12"/>
        <v>0</v>
      </c>
      <c r="CA175" s="241">
        <f t="shared" si="12"/>
        <v>0</v>
      </c>
      <c r="CB175" s="241">
        <f t="shared" si="12"/>
        <v>0</v>
      </c>
      <c r="CC175" s="241">
        <f t="shared" si="12"/>
        <v>0</v>
      </c>
      <c r="CD175" s="241">
        <f t="shared" si="12"/>
        <v>0</v>
      </c>
      <c r="CE175" s="241">
        <f t="shared" si="12"/>
        <v>0</v>
      </c>
      <c r="CF175" s="241">
        <f t="shared" si="12"/>
        <v>0</v>
      </c>
      <c r="CG175" s="241">
        <f t="shared" si="12"/>
        <v>0</v>
      </c>
      <c r="CH175" s="241">
        <f t="shared" si="12"/>
        <v>0</v>
      </c>
      <c r="CI175" s="241">
        <f t="shared" si="12"/>
        <v>0</v>
      </c>
      <c r="CJ175" s="241">
        <f t="shared" si="12"/>
        <v>0</v>
      </c>
      <c r="CK175" s="241">
        <f t="shared" si="12"/>
        <v>0</v>
      </c>
      <c r="CL175" s="241">
        <f t="shared" si="12"/>
        <v>0</v>
      </c>
      <c r="CM175" s="241">
        <f t="shared" si="12"/>
        <v>0</v>
      </c>
      <c r="CN175" s="241">
        <f t="shared" si="12"/>
        <v>0</v>
      </c>
      <c r="CO175" s="241">
        <f t="shared" si="12"/>
        <v>0</v>
      </c>
      <c r="CP175" s="241">
        <f t="shared" si="12"/>
        <v>0</v>
      </c>
      <c r="CQ175" s="241" t="e">
        <f t="shared" si="10"/>
        <v>#REF!</v>
      </c>
    </row>
    <row r="176" ht="15.5" spans="1:95">
      <c r="A176" s="240" t="s">
        <v>333</v>
      </c>
      <c r="B176" s="239" t="s">
        <v>92</v>
      </c>
      <c r="C176" s="239" t="s">
        <v>93</v>
      </c>
      <c r="D176" s="241">
        <f t="shared" si="7"/>
        <v>0</v>
      </c>
      <c r="E176" s="241">
        <f t="shared" si="13"/>
        <v>0</v>
      </c>
      <c r="F176" s="241">
        <f t="shared" si="13"/>
        <v>0</v>
      </c>
      <c r="G176" s="241">
        <f t="shared" si="13"/>
        <v>0</v>
      </c>
      <c r="H176" s="241">
        <f t="shared" si="13"/>
        <v>0</v>
      </c>
      <c r="I176" s="241">
        <f t="shared" si="13"/>
        <v>0</v>
      </c>
      <c r="J176" s="241">
        <f t="shared" si="13"/>
        <v>0</v>
      </c>
      <c r="K176" s="241">
        <f t="shared" si="13"/>
        <v>0</v>
      </c>
      <c r="L176" s="241">
        <f t="shared" si="13"/>
        <v>0</v>
      </c>
      <c r="M176" s="241">
        <f t="shared" si="13"/>
        <v>0</v>
      </c>
      <c r="N176" s="241">
        <f t="shared" si="13"/>
        <v>0</v>
      </c>
      <c r="O176" s="241">
        <f t="shared" si="13"/>
        <v>0</v>
      </c>
      <c r="P176" s="241">
        <f t="shared" si="13"/>
        <v>0</v>
      </c>
      <c r="Q176" s="241">
        <f t="shared" si="13"/>
        <v>0</v>
      </c>
      <c r="R176" s="241">
        <f t="shared" si="13"/>
        <v>0</v>
      </c>
      <c r="S176" s="241">
        <f t="shared" si="13"/>
        <v>0</v>
      </c>
      <c r="T176" s="241">
        <f t="shared" si="13"/>
        <v>0</v>
      </c>
      <c r="U176" s="241">
        <f t="shared" si="13"/>
        <v>0</v>
      </c>
      <c r="V176" s="241">
        <f t="shared" si="13"/>
        <v>0</v>
      </c>
      <c r="W176" s="241">
        <f t="shared" si="13"/>
        <v>0</v>
      </c>
      <c r="X176" s="241">
        <f t="shared" si="13"/>
        <v>0</v>
      </c>
      <c r="Y176" s="241">
        <f t="shared" si="13"/>
        <v>0</v>
      </c>
      <c r="Z176" s="241">
        <f t="shared" si="13"/>
        <v>0</v>
      </c>
      <c r="AA176" s="241">
        <f t="shared" si="13"/>
        <v>0</v>
      </c>
      <c r="AB176" s="241">
        <f t="shared" si="13"/>
        <v>0</v>
      </c>
      <c r="AC176" s="241">
        <f t="shared" si="13"/>
        <v>0</v>
      </c>
      <c r="AD176" s="241">
        <f t="shared" si="13"/>
        <v>0</v>
      </c>
      <c r="AE176" s="241">
        <f t="shared" si="13"/>
        <v>0</v>
      </c>
      <c r="AF176" s="241">
        <f t="shared" si="13"/>
        <v>0</v>
      </c>
      <c r="AG176" s="241">
        <f t="shared" si="13"/>
        <v>0</v>
      </c>
      <c r="AH176" s="241">
        <f t="shared" si="13"/>
        <v>0</v>
      </c>
      <c r="AI176" s="241">
        <f t="shared" si="13"/>
        <v>0</v>
      </c>
      <c r="AJ176" s="241">
        <f t="shared" si="13"/>
        <v>0</v>
      </c>
      <c r="AK176" s="241">
        <f t="shared" si="13"/>
        <v>0</v>
      </c>
      <c r="AL176" s="241">
        <f t="shared" si="13"/>
        <v>0</v>
      </c>
      <c r="AM176" s="241">
        <f t="shared" si="13"/>
        <v>0</v>
      </c>
      <c r="AN176" s="241">
        <f t="shared" si="13"/>
        <v>0</v>
      </c>
      <c r="AO176" s="241">
        <f t="shared" si="13"/>
        <v>0</v>
      </c>
      <c r="AP176" s="241">
        <f t="shared" si="13"/>
        <v>0</v>
      </c>
      <c r="AQ176" s="241">
        <f t="shared" si="13"/>
        <v>0</v>
      </c>
      <c r="AR176" s="241">
        <f t="shared" si="13"/>
        <v>0</v>
      </c>
      <c r="AS176" s="241">
        <f t="shared" si="13"/>
        <v>0</v>
      </c>
      <c r="AT176" s="241">
        <f t="shared" si="13"/>
        <v>0</v>
      </c>
      <c r="AU176" s="241">
        <f t="shared" si="13"/>
        <v>0</v>
      </c>
      <c r="AV176" s="241">
        <f t="shared" si="13"/>
        <v>0</v>
      </c>
      <c r="AW176" s="241">
        <f t="shared" si="13"/>
        <v>0</v>
      </c>
      <c r="AX176" s="241">
        <f t="shared" si="13"/>
        <v>0</v>
      </c>
      <c r="AY176" s="241">
        <f t="shared" si="13"/>
        <v>0</v>
      </c>
      <c r="AZ176" s="241">
        <f t="shared" si="13"/>
        <v>0</v>
      </c>
      <c r="BA176" s="241">
        <f t="shared" si="13"/>
        <v>0</v>
      </c>
      <c r="BB176" s="247" t="e">
        <f t="shared" si="8"/>
        <v>#REF!</v>
      </c>
      <c r="BC176" s="241">
        <f t="shared" si="9"/>
        <v>0</v>
      </c>
      <c r="BD176" s="241">
        <f t="shared" si="12"/>
        <v>0</v>
      </c>
      <c r="BE176" s="241">
        <f t="shared" si="12"/>
        <v>0</v>
      </c>
      <c r="BF176" s="241">
        <f t="shared" si="12"/>
        <v>0</v>
      </c>
      <c r="BG176" s="241">
        <f t="shared" si="12"/>
        <v>0</v>
      </c>
      <c r="BH176" s="241">
        <f t="shared" si="12"/>
        <v>0</v>
      </c>
      <c r="BI176" s="241">
        <f t="shared" si="12"/>
        <v>0</v>
      </c>
      <c r="BJ176" s="241">
        <f t="shared" si="12"/>
        <v>0</v>
      </c>
      <c r="BK176" s="241">
        <f t="shared" si="12"/>
        <v>0</v>
      </c>
      <c r="BL176" s="241">
        <f t="shared" si="12"/>
        <v>0</v>
      </c>
      <c r="BM176" s="241">
        <f t="shared" si="12"/>
        <v>0</v>
      </c>
      <c r="BN176" s="241">
        <f t="shared" si="12"/>
        <v>0</v>
      </c>
      <c r="BO176" s="241">
        <f t="shared" si="12"/>
        <v>0</v>
      </c>
      <c r="BP176" s="241">
        <f t="shared" si="12"/>
        <v>0</v>
      </c>
      <c r="BQ176" s="241">
        <f t="shared" si="12"/>
        <v>0</v>
      </c>
      <c r="BR176" s="241">
        <f t="shared" si="12"/>
        <v>0</v>
      </c>
      <c r="BS176" s="241">
        <f t="shared" si="12"/>
        <v>0</v>
      </c>
      <c r="BT176" s="241">
        <f t="shared" si="12"/>
        <v>0</v>
      </c>
      <c r="BU176" s="241">
        <f t="shared" si="12"/>
        <v>0</v>
      </c>
      <c r="BV176" s="241">
        <f t="shared" si="12"/>
        <v>0</v>
      </c>
      <c r="BW176" s="241">
        <f t="shared" si="12"/>
        <v>0</v>
      </c>
      <c r="BX176" s="241">
        <f t="shared" si="12"/>
        <v>0</v>
      </c>
      <c r="BY176" s="241">
        <f t="shared" si="12"/>
        <v>0</v>
      </c>
      <c r="BZ176" s="241">
        <f t="shared" si="12"/>
        <v>0</v>
      </c>
      <c r="CA176" s="241">
        <f t="shared" si="12"/>
        <v>0</v>
      </c>
      <c r="CB176" s="241">
        <f t="shared" si="12"/>
        <v>0</v>
      </c>
      <c r="CC176" s="241">
        <f t="shared" si="12"/>
        <v>0</v>
      </c>
      <c r="CD176" s="241">
        <f t="shared" si="12"/>
        <v>0</v>
      </c>
      <c r="CE176" s="241">
        <f t="shared" si="12"/>
        <v>0</v>
      </c>
      <c r="CF176" s="241">
        <f t="shared" si="12"/>
        <v>0</v>
      </c>
      <c r="CG176" s="241">
        <f t="shared" si="12"/>
        <v>0</v>
      </c>
      <c r="CH176" s="241">
        <f t="shared" si="12"/>
        <v>0</v>
      </c>
      <c r="CI176" s="241">
        <f t="shared" si="12"/>
        <v>0</v>
      </c>
      <c r="CJ176" s="241">
        <f t="shared" si="12"/>
        <v>0</v>
      </c>
      <c r="CK176" s="241">
        <f t="shared" si="12"/>
        <v>0</v>
      </c>
      <c r="CL176" s="241">
        <f t="shared" si="12"/>
        <v>0</v>
      </c>
      <c r="CM176" s="241">
        <f t="shared" si="12"/>
        <v>0</v>
      </c>
      <c r="CN176" s="241">
        <f t="shared" si="12"/>
        <v>0</v>
      </c>
      <c r="CO176" s="241">
        <f t="shared" si="12"/>
        <v>0</v>
      </c>
      <c r="CP176" s="241">
        <f t="shared" si="12"/>
        <v>0</v>
      </c>
      <c r="CQ176" s="241" t="e">
        <f t="shared" si="10"/>
        <v>#REF!</v>
      </c>
    </row>
    <row r="177" ht="15.5" spans="1:95">
      <c r="A177" s="240" t="s">
        <v>333</v>
      </c>
      <c r="B177" s="239" t="s">
        <v>94</v>
      </c>
      <c r="C177" s="239" t="s">
        <v>95</v>
      </c>
      <c r="D177" s="241">
        <f t="shared" si="7"/>
        <v>0</v>
      </c>
      <c r="E177" s="241">
        <f t="shared" si="13"/>
        <v>0</v>
      </c>
      <c r="F177" s="241">
        <f t="shared" si="13"/>
        <v>0</v>
      </c>
      <c r="G177" s="241">
        <f t="shared" si="13"/>
        <v>0</v>
      </c>
      <c r="H177" s="241">
        <f t="shared" si="13"/>
        <v>0</v>
      </c>
      <c r="I177" s="241">
        <f t="shared" si="13"/>
        <v>0</v>
      </c>
      <c r="J177" s="241">
        <f t="shared" si="13"/>
        <v>0</v>
      </c>
      <c r="K177" s="241">
        <f t="shared" si="13"/>
        <v>0</v>
      </c>
      <c r="L177" s="241">
        <f t="shared" si="13"/>
        <v>0</v>
      </c>
      <c r="M177" s="241">
        <f t="shared" si="13"/>
        <v>0</v>
      </c>
      <c r="N177" s="241">
        <f t="shared" si="13"/>
        <v>0</v>
      </c>
      <c r="O177" s="241">
        <f t="shared" si="13"/>
        <v>0</v>
      </c>
      <c r="P177" s="241">
        <f t="shared" si="13"/>
        <v>0</v>
      </c>
      <c r="Q177" s="241">
        <f t="shared" si="13"/>
        <v>0</v>
      </c>
      <c r="R177" s="241">
        <f t="shared" si="13"/>
        <v>0</v>
      </c>
      <c r="S177" s="241">
        <f t="shared" si="13"/>
        <v>0</v>
      </c>
      <c r="T177" s="241">
        <f t="shared" si="13"/>
        <v>0</v>
      </c>
      <c r="U177" s="241">
        <f t="shared" si="13"/>
        <v>0</v>
      </c>
      <c r="V177" s="241">
        <f t="shared" si="13"/>
        <v>0</v>
      </c>
      <c r="W177" s="241">
        <f t="shared" si="13"/>
        <v>0</v>
      </c>
      <c r="X177" s="241">
        <f t="shared" si="13"/>
        <v>0</v>
      </c>
      <c r="Y177" s="241">
        <f t="shared" si="13"/>
        <v>0</v>
      </c>
      <c r="Z177" s="241">
        <f t="shared" si="13"/>
        <v>0</v>
      </c>
      <c r="AA177" s="241">
        <f t="shared" si="13"/>
        <v>0</v>
      </c>
      <c r="AB177" s="241">
        <f t="shared" si="13"/>
        <v>0</v>
      </c>
      <c r="AC177" s="241">
        <f t="shared" si="13"/>
        <v>0</v>
      </c>
      <c r="AD177" s="241">
        <f t="shared" si="13"/>
        <v>0</v>
      </c>
      <c r="AE177" s="241">
        <f t="shared" si="13"/>
        <v>0</v>
      </c>
      <c r="AF177" s="241">
        <f t="shared" si="13"/>
        <v>0</v>
      </c>
      <c r="AG177" s="241">
        <f t="shared" si="13"/>
        <v>0</v>
      </c>
      <c r="AH177" s="241">
        <f t="shared" si="13"/>
        <v>0</v>
      </c>
      <c r="AI177" s="241">
        <f t="shared" si="13"/>
        <v>0</v>
      </c>
      <c r="AJ177" s="241">
        <f t="shared" si="13"/>
        <v>0</v>
      </c>
      <c r="AK177" s="241">
        <f t="shared" si="13"/>
        <v>0</v>
      </c>
      <c r="AL177" s="241">
        <f t="shared" si="13"/>
        <v>0</v>
      </c>
      <c r="AM177" s="241">
        <f t="shared" si="13"/>
        <v>0</v>
      </c>
      <c r="AN177" s="241">
        <f t="shared" si="13"/>
        <v>0</v>
      </c>
      <c r="AO177" s="241">
        <f t="shared" si="13"/>
        <v>0</v>
      </c>
      <c r="AP177" s="241">
        <f t="shared" si="13"/>
        <v>0</v>
      </c>
      <c r="AQ177" s="241">
        <f t="shared" si="13"/>
        <v>0</v>
      </c>
      <c r="AR177" s="241">
        <f t="shared" si="13"/>
        <v>0</v>
      </c>
      <c r="AS177" s="241">
        <f t="shared" si="13"/>
        <v>0</v>
      </c>
      <c r="AT177" s="241">
        <f t="shared" si="13"/>
        <v>0</v>
      </c>
      <c r="AU177" s="241">
        <f t="shared" si="13"/>
        <v>0</v>
      </c>
      <c r="AV177" s="241">
        <f t="shared" si="13"/>
        <v>0</v>
      </c>
      <c r="AW177" s="241">
        <f t="shared" si="13"/>
        <v>0</v>
      </c>
      <c r="AX177" s="241">
        <f t="shared" si="13"/>
        <v>0</v>
      </c>
      <c r="AY177" s="241">
        <f t="shared" si="13"/>
        <v>0</v>
      </c>
      <c r="AZ177" s="241">
        <f t="shared" si="13"/>
        <v>0</v>
      </c>
      <c r="BA177" s="241">
        <f t="shared" si="13"/>
        <v>0</v>
      </c>
      <c r="BB177" s="247" t="e">
        <f t="shared" si="8"/>
        <v>#REF!</v>
      </c>
      <c r="BC177" s="241">
        <f t="shared" si="9"/>
        <v>0</v>
      </c>
      <c r="BD177" s="241">
        <f t="shared" si="12"/>
        <v>0</v>
      </c>
      <c r="BE177" s="241">
        <f t="shared" si="12"/>
        <v>0</v>
      </c>
      <c r="BF177" s="241">
        <f t="shared" si="12"/>
        <v>0</v>
      </c>
      <c r="BG177" s="241">
        <f t="shared" si="12"/>
        <v>0</v>
      </c>
      <c r="BH177" s="241">
        <f t="shared" si="12"/>
        <v>0</v>
      </c>
      <c r="BI177" s="241">
        <f t="shared" si="12"/>
        <v>0</v>
      </c>
      <c r="BJ177" s="241">
        <f t="shared" si="12"/>
        <v>0</v>
      </c>
      <c r="BK177" s="241">
        <f t="shared" si="12"/>
        <v>0</v>
      </c>
      <c r="BL177" s="241">
        <f t="shared" si="12"/>
        <v>0</v>
      </c>
      <c r="BM177" s="241">
        <f t="shared" si="12"/>
        <v>0</v>
      </c>
      <c r="BN177" s="241">
        <f t="shared" si="12"/>
        <v>0</v>
      </c>
      <c r="BO177" s="241">
        <f t="shared" si="12"/>
        <v>0</v>
      </c>
      <c r="BP177" s="241">
        <f t="shared" si="12"/>
        <v>0</v>
      </c>
      <c r="BQ177" s="241">
        <f t="shared" si="12"/>
        <v>0</v>
      </c>
      <c r="BR177" s="241">
        <f t="shared" si="12"/>
        <v>0</v>
      </c>
      <c r="BS177" s="241">
        <f t="shared" si="12"/>
        <v>0</v>
      </c>
      <c r="BT177" s="241">
        <f t="shared" si="12"/>
        <v>0</v>
      </c>
      <c r="BU177" s="241">
        <f t="shared" si="12"/>
        <v>0</v>
      </c>
      <c r="BV177" s="241">
        <f t="shared" si="12"/>
        <v>0</v>
      </c>
      <c r="BW177" s="241">
        <f t="shared" si="12"/>
        <v>0</v>
      </c>
      <c r="BX177" s="241">
        <f t="shared" si="12"/>
        <v>0</v>
      </c>
      <c r="BY177" s="241">
        <f t="shared" si="12"/>
        <v>0</v>
      </c>
      <c r="BZ177" s="241">
        <f t="shared" si="12"/>
        <v>0</v>
      </c>
      <c r="CA177" s="241">
        <f t="shared" si="12"/>
        <v>0</v>
      </c>
      <c r="CB177" s="241">
        <f t="shared" si="12"/>
        <v>0</v>
      </c>
      <c r="CC177" s="241">
        <f t="shared" si="12"/>
        <v>0</v>
      </c>
      <c r="CD177" s="241">
        <f t="shared" si="12"/>
        <v>0</v>
      </c>
      <c r="CE177" s="241">
        <f t="shared" si="12"/>
        <v>0</v>
      </c>
      <c r="CF177" s="241">
        <f t="shared" si="12"/>
        <v>0</v>
      </c>
      <c r="CG177" s="241">
        <f t="shared" si="12"/>
        <v>0</v>
      </c>
      <c r="CH177" s="241">
        <f t="shared" si="12"/>
        <v>0</v>
      </c>
      <c r="CI177" s="241">
        <f t="shared" si="12"/>
        <v>0</v>
      </c>
      <c r="CJ177" s="241">
        <f t="shared" si="12"/>
        <v>0</v>
      </c>
      <c r="CK177" s="241">
        <f t="shared" si="12"/>
        <v>0</v>
      </c>
      <c r="CL177" s="241">
        <f t="shared" si="12"/>
        <v>0</v>
      </c>
      <c r="CM177" s="241">
        <f t="shared" si="12"/>
        <v>0</v>
      </c>
      <c r="CN177" s="241">
        <f t="shared" si="12"/>
        <v>0</v>
      </c>
      <c r="CO177" s="241">
        <f t="shared" si="12"/>
        <v>0</v>
      </c>
      <c r="CP177" s="241">
        <f t="shared" si="12"/>
        <v>0</v>
      </c>
      <c r="CQ177" s="241" t="e">
        <f t="shared" si="10"/>
        <v>#REF!</v>
      </c>
    </row>
    <row r="178" ht="15.5" spans="1:95">
      <c r="A178" s="240" t="s">
        <v>333</v>
      </c>
      <c r="B178" s="239" t="s">
        <v>96</v>
      </c>
      <c r="C178" s="239" t="s">
        <v>97</v>
      </c>
      <c r="D178" s="241">
        <f t="shared" si="7"/>
        <v>0</v>
      </c>
      <c r="E178" s="241">
        <f t="shared" si="13"/>
        <v>0</v>
      </c>
      <c r="F178" s="241">
        <f t="shared" si="13"/>
        <v>0</v>
      </c>
      <c r="G178" s="241">
        <f t="shared" si="13"/>
        <v>0</v>
      </c>
      <c r="H178" s="241">
        <f t="shared" si="13"/>
        <v>0</v>
      </c>
      <c r="I178" s="241">
        <f t="shared" si="13"/>
        <v>0</v>
      </c>
      <c r="J178" s="241">
        <f t="shared" si="13"/>
        <v>0</v>
      </c>
      <c r="K178" s="241">
        <f t="shared" si="13"/>
        <v>0</v>
      </c>
      <c r="L178" s="241">
        <f t="shared" si="13"/>
        <v>0</v>
      </c>
      <c r="M178" s="241">
        <f t="shared" si="13"/>
        <v>0</v>
      </c>
      <c r="N178" s="241">
        <f t="shared" si="13"/>
        <v>0</v>
      </c>
      <c r="O178" s="241">
        <f t="shared" si="13"/>
        <v>0</v>
      </c>
      <c r="P178" s="241">
        <f t="shared" si="13"/>
        <v>0</v>
      </c>
      <c r="Q178" s="241">
        <f t="shared" si="13"/>
        <v>0</v>
      </c>
      <c r="R178" s="241">
        <f t="shared" si="13"/>
        <v>0</v>
      </c>
      <c r="S178" s="241">
        <f t="shared" si="13"/>
        <v>0</v>
      </c>
      <c r="T178" s="241">
        <f t="shared" si="13"/>
        <v>0</v>
      </c>
      <c r="U178" s="241">
        <f t="shared" si="13"/>
        <v>0</v>
      </c>
      <c r="V178" s="241">
        <f t="shared" si="13"/>
        <v>0</v>
      </c>
      <c r="W178" s="241">
        <f t="shared" si="13"/>
        <v>0</v>
      </c>
      <c r="X178" s="241">
        <f t="shared" si="13"/>
        <v>0</v>
      </c>
      <c r="Y178" s="241">
        <f t="shared" si="13"/>
        <v>0</v>
      </c>
      <c r="Z178" s="241">
        <f t="shared" si="13"/>
        <v>0</v>
      </c>
      <c r="AA178" s="241">
        <f t="shared" si="13"/>
        <v>0</v>
      </c>
      <c r="AB178" s="241">
        <f t="shared" si="13"/>
        <v>0</v>
      </c>
      <c r="AC178" s="241">
        <f t="shared" si="13"/>
        <v>0</v>
      </c>
      <c r="AD178" s="241">
        <f t="shared" si="13"/>
        <v>0</v>
      </c>
      <c r="AE178" s="241">
        <f t="shared" si="13"/>
        <v>0</v>
      </c>
      <c r="AF178" s="241">
        <f t="shared" si="13"/>
        <v>0</v>
      </c>
      <c r="AG178" s="241">
        <f t="shared" si="13"/>
        <v>0</v>
      </c>
      <c r="AH178" s="241">
        <f t="shared" si="13"/>
        <v>0</v>
      </c>
      <c r="AI178" s="241">
        <f t="shared" si="13"/>
        <v>0</v>
      </c>
      <c r="AJ178" s="241">
        <f t="shared" si="13"/>
        <v>0</v>
      </c>
      <c r="AK178" s="241">
        <f t="shared" si="13"/>
        <v>0</v>
      </c>
      <c r="AL178" s="241">
        <f t="shared" si="13"/>
        <v>0</v>
      </c>
      <c r="AM178" s="241">
        <f t="shared" si="13"/>
        <v>0</v>
      </c>
      <c r="AN178" s="241">
        <f t="shared" si="13"/>
        <v>0</v>
      </c>
      <c r="AO178" s="241">
        <f t="shared" si="13"/>
        <v>0</v>
      </c>
      <c r="AP178" s="241">
        <f t="shared" si="13"/>
        <v>0</v>
      </c>
      <c r="AQ178" s="241">
        <f t="shared" si="13"/>
        <v>0</v>
      </c>
      <c r="AR178" s="241">
        <f t="shared" si="13"/>
        <v>0</v>
      </c>
      <c r="AS178" s="241">
        <f t="shared" si="13"/>
        <v>0</v>
      </c>
      <c r="AT178" s="241">
        <f t="shared" si="13"/>
        <v>0</v>
      </c>
      <c r="AU178" s="241">
        <f t="shared" si="13"/>
        <v>0</v>
      </c>
      <c r="AV178" s="241">
        <f t="shared" si="13"/>
        <v>0</v>
      </c>
      <c r="AW178" s="241">
        <f t="shared" si="13"/>
        <v>0</v>
      </c>
      <c r="AX178" s="241">
        <f t="shared" si="13"/>
        <v>0</v>
      </c>
      <c r="AY178" s="241">
        <f t="shared" si="13"/>
        <v>0</v>
      </c>
      <c r="AZ178" s="241">
        <f t="shared" si="13"/>
        <v>0</v>
      </c>
      <c r="BA178" s="241">
        <f t="shared" si="13"/>
        <v>0</v>
      </c>
      <c r="BB178" s="247" t="e">
        <f t="shared" si="8"/>
        <v>#REF!</v>
      </c>
      <c r="BC178" s="241">
        <f t="shared" si="9"/>
        <v>0</v>
      </c>
      <c r="BD178" s="241">
        <f t="shared" si="12"/>
        <v>0</v>
      </c>
      <c r="BE178" s="241">
        <f t="shared" si="12"/>
        <v>0</v>
      </c>
      <c r="BF178" s="241">
        <f t="shared" si="12"/>
        <v>0</v>
      </c>
      <c r="BG178" s="241">
        <f t="shared" si="12"/>
        <v>0</v>
      </c>
      <c r="BH178" s="241">
        <f t="shared" si="12"/>
        <v>0</v>
      </c>
      <c r="BI178" s="241">
        <f t="shared" si="12"/>
        <v>0</v>
      </c>
      <c r="BJ178" s="241">
        <f t="shared" si="12"/>
        <v>0</v>
      </c>
      <c r="BK178" s="241">
        <f t="shared" si="12"/>
        <v>0</v>
      </c>
      <c r="BL178" s="241">
        <f t="shared" si="12"/>
        <v>0</v>
      </c>
      <c r="BM178" s="241">
        <f t="shared" si="12"/>
        <v>0</v>
      </c>
      <c r="BN178" s="241">
        <f t="shared" si="12"/>
        <v>0</v>
      </c>
      <c r="BO178" s="241">
        <f t="shared" si="12"/>
        <v>0</v>
      </c>
      <c r="BP178" s="241">
        <f t="shared" si="12"/>
        <v>0</v>
      </c>
      <c r="BQ178" s="241">
        <f t="shared" si="12"/>
        <v>0</v>
      </c>
      <c r="BR178" s="241">
        <f t="shared" si="12"/>
        <v>0</v>
      </c>
      <c r="BS178" s="241">
        <f t="shared" si="12"/>
        <v>0</v>
      </c>
      <c r="BT178" s="241">
        <f t="shared" si="12"/>
        <v>0</v>
      </c>
      <c r="BU178" s="241">
        <f t="shared" si="12"/>
        <v>0</v>
      </c>
      <c r="BV178" s="241">
        <f t="shared" ref="BD178:CP184" si="14">BV18</f>
        <v>0</v>
      </c>
      <c r="BW178" s="241">
        <f t="shared" si="14"/>
        <v>0</v>
      </c>
      <c r="BX178" s="241">
        <f t="shared" si="14"/>
        <v>0</v>
      </c>
      <c r="BY178" s="241">
        <f t="shared" si="14"/>
        <v>0</v>
      </c>
      <c r="BZ178" s="241">
        <f t="shared" si="14"/>
        <v>0</v>
      </c>
      <c r="CA178" s="241">
        <f t="shared" si="14"/>
        <v>0</v>
      </c>
      <c r="CB178" s="241">
        <f t="shared" si="14"/>
        <v>0</v>
      </c>
      <c r="CC178" s="241">
        <f t="shared" si="14"/>
        <v>0</v>
      </c>
      <c r="CD178" s="241">
        <f t="shared" si="14"/>
        <v>0</v>
      </c>
      <c r="CE178" s="241">
        <f t="shared" si="14"/>
        <v>0</v>
      </c>
      <c r="CF178" s="241">
        <f t="shared" si="14"/>
        <v>0</v>
      </c>
      <c r="CG178" s="241">
        <f t="shared" si="14"/>
        <v>0</v>
      </c>
      <c r="CH178" s="241">
        <f t="shared" si="14"/>
        <v>0</v>
      </c>
      <c r="CI178" s="241">
        <f t="shared" si="14"/>
        <v>0</v>
      </c>
      <c r="CJ178" s="241">
        <f t="shared" si="14"/>
        <v>0</v>
      </c>
      <c r="CK178" s="241">
        <f t="shared" si="14"/>
        <v>0</v>
      </c>
      <c r="CL178" s="241">
        <f t="shared" si="14"/>
        <v>0</v>
      </c>
      <c r="CM178" s="241">
        <f t="shared" si="14"/>
        <v>0</v>
      </c>
      <c r="CN178" s="241">
        <f t="shared" si="14"/>
        <v>0</v>
      </c>
      <c r="CO178" s="241">
        <f t="shared" si="14"/>
        <v>0</v>
      </c>
      <c r="CP178" s="241">
        <f t="shared" si="14"/>
        <v>0</v>
      </c>
      <c r="CQ178" s="241" t="e">
        <f t="shared" si="10"/>
        <v>#REF!</v>
      </c>
    </row>
    <row r="179" ht="15.5" spans="1:95">
      <c r="A179" s="240" t="s">
        <v>333</v>
      </c>
      <c r="B179" s="239" t="s">
        <v>98</v>
      </c>
      <c r="C179" s="239" t="s">
        <v>99</v>
      </c>
      <c r="D179" s="241">
        <f t="shared" si="7"/>
        <v>0</v>
      </c>
      <c r="E179" s="241">
        <f t="shared" si="13"/>
        <v>0</v>
      </c>
      <c r="F179" s="241">
        <f t="shared" si="13"/>
        <v>0</v>
      </c>
      <c r="G179" s="241">
        <f t="shared" si="13"/>
        <v>0</v>
      </c>
      <c r="H179" s="241">
        <f t="shared" si="13"/>
        <v>0</v>
      </c>
      <c r="I179" s="241">
        <f t="shared" si="13"/>
        <v>0</v>
      </c>
      <c r="J179" s="241">
        <f t="shared" si="13"/>
        <v>0</v>
      </c>
      <c r="K179" s="241">
        <f t="shared" si="13"/>
        <v>0</v>
      </c>
      <c r="L179" s="241">
        <f t="shared" si="13"/>
        <v>0</v>
      </c>
      <c r="M179" s="241">
        <f t="shared" si="13"/>
        <v>0</v>
      </c>
      <c r="N179" s="241">
        <f t="shared" si="13"/>
        <v>0</v>
      </c>
      <c r="O179" s="241">
        <f t="shared" si="13"/>
        <v>0</v>
      </c>
      <c r="P179" s="241">
        <f t="shared" si="13"/>
        <v>0</v>
      </c>
      <c r="Q179" s="241">
        <f t="shared" si="13"/>
        <v>0</v>
      </c>
      <c r="R179" s="241">
        <f t="shared" si="13"/>
        <v>0</v>
      </c>
      <c r="S179" s="241">
        <f t="shared" si="13"/>
        <v>0</v>
      </c>
      <c r="T179" s="241">
        <f t="shared" si="13"/>
        <v>0</v>
      </c>
      <c r="U179" s="241">
        <f t="shared" si="13"/>
        <v>0</v>
      </c>
      <c r="V179" s="241">
        <f t="shared" si="13"/>
        <v>0</v>
      </c>
      <c r="W179" s="241">
        <f t="shared" si="13"/>
        <v>0</v>
      </c>
      <c r="X179" s="241">
        <f t="shared" si="13"/>
        <v>0</v>
      </c>
      <c r="Y179" s="241">
        <f t="shared" si="13"/>
        <v>0</v>
      </c>
      <c r="Z179" s="241">
        <f t="shared" si="13"/>
        <v>0</v>
      </c>
      <c r="AA179" s="241">
        <f t="shared" si="13"/>
        <v>0</v>
      </c>
      <c r="AB179" s="241">
        <f t="shared" si="13"/>
        <v>0</v>
      </c>
      <c r="AC179" s="241">
        <f t="shared" si="13"/>
        <v>0</v>
      </c>
      <c r="AD179" s="241">
        <f t="shared" si="13"/>
        <v>0</v>
      </c>
      <c r="AE179" s="241">
        <f t="shared" si="13"/>
        <v>0</v>
      </c>
      <c r="AF179" s="241">
        <f t="shared" si="13"/>
        <v>0</v>
      </c>
      <c r="AG179" s="241">
        <f t="shared" si="13"/>
        <v>0</v>
      </c>
      <c r="AH179" s="241">
        <f t="shared" si="13"/>
        <v>0</v>
      </c>
      <c r="AI179" s="241">
        <f t="shared" si="13"/>
        <v>0</v>
      </c>
      <c r="AJ179" s="241">
        <f t="shared" si="13"/>
        <v>0</v>
      </c>
      <c r="AK179" s="241">
        <f t="shared" si="13"/>
        <v>0</v>
      </c>
      <c r="AL179" s="241">
        <f t="shared" si="13"/>
        <v>0</v>
      </c>
      <c r="AM179" s="241">
        <f t="shared" si="13"/>
        <v>0</v>
      </c>
      <c r="AN179" s="241">
        <f t="shared" si="13"/>
        <v>0</v>
      </c>
      <c r="AO179" s="241">
        <f t="shared" si="13"/>
        <v>0</v>
      </c>
      <c r="AP179" s="241">
        <f t="shared" si="13"/>
        <v>0</v>
      </c>
      <c r="AQ179" s="241">
        <f t="shared" si="13"/>
        <v>0</v>
      </c>
      <c r="AR179" s="241">
        <f t="shared" si="13"/>
        <v>0</v>
      </c>
      <c r="AS179" s="241">
        <f t="shared" si="13"/>
        <v>0</v>
      </c>
      <c r="AT179" s="241">
        <f t="shared" si="13"/>
        <v>0</v>
      </c>
      <c r="AU179" s="241">
        <f t="shared" si="13"/>
        <v>0</v>
      </c>
      <c r="AV179" s="241">
        <f t="shared" si="13"/>
        <v>0</v>
      </c>
      <c r="AW179" s="241">
        <f t="shared" si="13"/>
        <v>0</v>
      </c>
      <c r="AX179" s="241">
        <f t="shared" si="13"/>
        <v>0</v>
      </c>
      <c r="AY179" s="241">
        <f t="shared" si="13"/>
        <v>0</v>
      </c>
      <c r="AZ179" s="241">
        <f t="shared" si="13"/>
        <v>0</v>
      </c>
      <c r="BA179" s="241">
        <f t="shared" si="13"/>
        <v>0</v>
      </c>
      <c r="BB179" s="247" t="e">
        <f t="shared" si="8"/>
        <v>#REF!</v>
      </c>
      <c r="BC179" s="241">
        <f t="shared" si="9"/>
        <v>0</v>
      </c>
      <c r="BD179" s="241">
        <f t="shared" si="14"/>
        <v>0</v>
      </c>
      <c r="BE179" s="241">
        <f t="shared" si="14"/>
        <v>0</v>
      </c>
      <c r="BF179" s="241">
        <f t="shared" si="14"/>
        <v>0</v>
      </c>
      <c r="BG179" s="241">
        <f t="shared" si="14"/>
        <v>0</v>
      </c>
      <c r="BH179" s="241">
        <f t="shared" si="14"/>
        <v>0</v>
      </c>
      <c r="BI179" s="241">
        <f t="shared" si="14"/>
        <v>0</v>
      </c>
      <c r="BJ179" s="241">
        <f t="shared" si="14"/>
        <v>0</v>
      </c>
      <c r="BK179" s="241">
        <f t="shared" si="14"/>
        <v>0</v>
      </c>
      <c r="BL179" s="241">
        <f t="shared" si="14"/>
        <v>0</v>
      </c>
      <c r="BM179" s="241">
        <f t="shared" si="14"/>
        <v>0</v>
      </c>
      <c r="BN179" s="241">
        <f t="shared" si="14"/>
        <v>0</v>
      </c>
      <c r="BO179" s="241">
        <f t="shared" si="14"/>
        <v>0</v>
      </c>
      <c r="BP179" s="241">
        <f t="shared" si="14"/>
        <v>0</v>
      </c>
      <c r="BQ179" s="241">
        <f t="shared" si="14"/>
        <v>0</v>
      </c>
      <c r="BR179" s="241">
        <f t="shared" si="14"/>
        <v>0</v>
      </c>
      <c r="BS179" s="241">
        <f t="shared" si="14"/>
        <v>0</v>
      </c>
      <c r="BT179" s="241">
        <f t="shared" si="14"/>
        <v>0</v>
      </c>
      <c r="BU179" s="241">
        <f t="shared" si="14"/>
        <v>0</v>
      </c>
      <c r="BV179" s="241">
        <f t="shared" si="14"/>
        <v>0</v>
      </c>
      <c r="BW179" s="241">
        <f t="shared" si="14"/>
        <v>0</v>
      </c>
      <c r="BX179" s="241">
        <f t="shared" si="14"/>
        <v>0</v>
      </c>
      <c r="BY179" s="241">
        <f t="shared" si="14"/>
        <v>0</v>
      </c>
      <c r="BZ179" s="241">
        <f t="shared" si="14"/>
        <v>0</v>
      </c>
      <c r="CA179" s="241">
        <f t="shared" si="14"/>
        <v>0</v>
      </c>
      <c r="CB179" s="241">
        <f t="shared" si="14"/>
        <v>0</v>
      </c>
      <c r="CC179" s="241">
        <f t="shared" si="14"/>
        <v>0</v>
      </c>
      <c r="CD179" s="241">
        <f t="shared" si="14"/>
        <v>0</v>
      </c>
      <c r="CE179" s="241">
        <f t="shared" si="14"/>
        <v>0</v>
      </c>
      <c r="CF179" s="241">
        <f t="shared" si="14"/>
        <v>0</v>
      </c>
      <c r="CG179" s="241">
        <f t="shared" si="14"/>
        <v>0</v>
      </c>
      <c r="CH179" s="241">
        <f t="shared" si="14"/>
        <v>0</v>
      </c>
      <c r="CI179" s="241">
        <f t="shared" si="14"/>
        <v>0</v>
      </c>
      <c r="CJ179" s="241">
        <f t="shared" si="14"/>
        <v>0</v>
      </c>
      <c r="CK179" s="241">
        <f t="shared" si="14"/>
        <v>0</v>
      </c>
      <c r="CL179" s="241">
        <f t="shared" si="14"/>
        <v>0</v>
      </c>
      <c r="CM179" s="241">
        <f t="shared" si="14"/>
        <v>0</v>
      </c>
      <c r="CN179" s="241">
        <f t="shared" si="14"/>
        <v>0</v>
      </c>
      <c r="CO179" s="241">
        <f t="shared" si="14"/>
        <v>0</v>
      </c>
      <c r="CP179" s="241">
        <f t="shared" si="14"/>
        <v>0</v>
      </c>
      <c r="CQ179" s="241" t="e">
        <f t="shared" si="10"/>
        <v>#REF!</v>
      </c>
    </row>
    <row r="180" ht="15.5" spans="1:95">
      <c r="A180" s="240" t="s">
        <v>333</v>
      </c>
      <c r="B180" s="239" t="s">
        <v>100</v>
      </c>
      <c r="C180" s="239" t="s">
        <v>101</v>
      </c>
      <c r="D180" s="241">
        <f t="shared" si="7"/>
        <v>0</v>
      </c>
      <c r="E180" s="241">
        <f t="shared" si="13"/>
        <v>0</v>
      </c>
      <c r="F180" s="241">
        <f t="shared" si="13"/>
        <v>0</v>
      </c>
      <c r="G180" s="241">
        <f t="shared" si="13"/>
        <v>0</v>
      </c>
      <c r="H180" s="241">
        <f t="shared" si="13"/>
        <v>0</v>
      </c>
      <c r="I180" s="241">
        <f t="shared" si="13"/>
        <v>0</v>
      </c>
      <c r="J180" s="241">
        <f t="shared" si="13"/>
        <v>0</v>
      </c>
      <c r="K180" s="241">
        <f t="shared" si="13"/>
        <v>0</v>
      </c>
      <c r="L180" s="241">
        <f t="shared" si="13"/>
        <v>0</v>
      </c>
      <c r="M180" s="241">
        <f t="shared" si="13"/>
        <v>0</v>
      </c>
      <c r="N180" s="241">
        <f t="shared" si="13"/>
        <v>0</v>
      </c>
      <c r="O180" s="241">
        <f t="shared" si="13"/>
        <v>0</v>
      </c>
      <c r="P180" s="241">
        <f t="shared" si="13"/>
        <v>0</v>
      </c>
      <c r="Q180" s="241">
        <f t="shared" si="13"/>
        <v>0</v>
      </c>
      <c r="R180" s="241">
        <f t="shared" si="13"/>
        <v>0</v>
      </c>
      <c r="S180" s="241">
        <f t="shared" si="13"/>
        <v>0</v>
      </c>
      <c r="T180" s="241">
        <f t="shared" si="13"/>
        <v>0</v>
      </c>
      <c r="U180" s="241">
        <f t="shared" si="13"/>
        <v>0</v>
      </c>
      <c r="V180" s="241">
        <f t="shared" si="13"/>
        <v>0</v>
      </c>
      <c r="W180" s="241">
        <f t="shared" si="13"/>
        <v>0</v>
      </c>
      <c r="X180" s="241">
        <f t="shared" si="13"/>
        <v>0</v>
      </c>
      <c r="Y180" s="241">
        <f t="shared" si="13"/>
        <v>0</v>
      </c>
      <c r="Z180" s="241">
        <f t="shared" si="13"/>
        <v>0</v>
      </c>
      <c r="AA180" s="241">
        <f t="shared" si="13"/>
        <v>0</v>
      </c>
      <c r="AB180" s="241">
        <f t="shared" si="13"/>
        <v>0</v>
      </c>
      <c r="AC180" s="241">
        <f t="shared" si="13"/>
        <v>0</v>
      </c>
      <c r="AD180" s="241">
        <f t="shared" si="13"/>
        <v>0</v>
      </c>
      <c r="AE180" s="241">
        <f t="shared" si="13"/>
        <v>0</v>
      </c>
      <c r="AF180" s="241">
        <f t="shared" si="13"/>
        <v>0</v>
      </c>
      <c r="AG180" s="241">
        <f t="shared" si="13"/>
        <v>0</v>
      </c>
      <c r="AH180" s="241">
        <f t="shared" si="13"/>
        <v>0</v>
      </c>
      <c r="AI180" s="241">
        <f t="shared" si="13"/>
        <v>0</v>
      </c>
      <c r="AJ180" s="241">
        <f t="shared" si="13"/>
        <v>0</v>
      </c>
      <c r="AK180" s="241">
        <f t="shared" si="13"/>
        <v>0</v>
      </c>
      <c r="AL180" s="241">
        <f t="shared" si="13"/>
        <v>0</v>
      </c>
      <c r="AM180" s="241">
        <f t="shared" si="13"/>
        <v>0</v>
      </c>
      <c r="AN180" s="241">
        <f t="shared" si="13"/>
        <v>0</v>
      </c>
      <c r="AO180" s="241">
        <f t="shared" si="13"/>
        <v>0</v>
      </c>
      <c r="AP180" s="241">
        <f t="shared" si="13"/>
        <v>0</v>
      </c>
      <c r="AQ180" s="241">
        <f t="shared" si="13"/>
        <v>0</v>
      </c>
      <c r="AR180" s="241">
        <f t="shared" si="13"/>
        <v>0</v>
      </c>
      <c r="AS180" s="241">
        <f t="shared" si="13"/>
        <v>0</v>
      </c>
      <c r="AT180" s="241">
        <f t="shared" si="13"/>
        <v>0</v>
      </c>
      <c r="AU180" s="241">
        <f t="shared" si="13"/>
        <v>0</v>
      </c>
      <c r="AV180" s="241">
        <f t="shared" si="13"/>
        <v>0</v>
      </c>
      <c r="AW180" s="241">
        <f t="shared" si="13"/>
        <v>0</v>
      </c>
      <c r="AX180" s="241">
        <f t="shared" ref="E180:BA186" si="15">AX20</f>
        <v>0</v>
      </c>
      <c r="AY180" s="241">
        <f t="shared" si="15"/>
        <v>0</v>
      </c>
      <c r="AZ180" s="241">
        <f t="shared" si="15"/>
        <v>0</v>
      </c>
      <c r="BA180" s="241">
        <f t="shared" si="15"/>
        <v>0</v>
      </c>
      <c r="BB180" s="247" t="e">
        <f t="shared" si="8"/>
        <v>#REF!</v>
      </c>
      <c r="BC180" s="241">
        <f t="shared" si="9"/>
        <v>0</v>
      </c>
      <c r="BD180" s="241">
        <f t="shared" si="14"/>
        <v>0</v>
      </c>
      <c r="BE180" s="241">
        <f t="shared" si="14"/>
        <v>0</v>
      </c>
      <c r="BF180" s="241">
        <f t="shared" si="14"/>
        <v>0</v>
      </c>
      <c r="BG180" s="241">
        <f t="shared" si="14"/>
        <v>0</v>
      </c>
      <c r="BH180" s="241">
        <f t="shared" si="14"/>
        <v>0</v>
      </c>
      <c r="BI180" s="241">
        <f t="shared" si="14"/>
        <v>0</v>
      </c>
      <c r="BJ180" s="241">
        <f t="shared" si="14"/>
        <v>0</v>
      </c>
      <c r="BK180" s="241">
        <f t="shared" si="14"/>
        <v>0</v>
      </c>
      <c r="BL180" s="241">
        <f t="shared" si="14"/>
        <v>0</v>
      </c>
      <c r="BM180" s="241">
        <f t="shared" si="14"/>
        <v>0</v>
      </c>
      <c r="BN180" s="241">
        <f t="shared" si="14"/>
        <v>0</v>
      </c>
      <c r="BO180" s="241">
        <f t="shared" si="14"/>
        <v>0</v>
      </c>
      <c r="BP180" s="241">
        <f t="shared" si="14"/>
        <v>0</v>
      </c>
      <c r="BQ180" s="241">
        <f t="shared" si="14"/>
        <v>0</v>
      </c>
      <c r="BR180" s="241">
        <f t="shared" si="14"/>
        <v>0</v>
      </c>
      <c r="BS180" s="241">
        <f t="shared" si="14"/>
        <v>0</v>
      </c>
      <c r="BT180" s="241">
        <f t="shared" si="14"/>
        <v>0</v>
      </c>
      <c r="BU180" s="241">
        <f t="shared" si="14"/>
        <v>0</v>
      </c>
      <c r="BV180" s="241">
        <f t="shared" si="14"/>
        <v>0</v>
      </c>
      <c r="BW180" s="241">
        <f t="shared" si="14"/>
        <v>0</v>
      </c>
      <c r="BX180" s="241">
        <f t="shared" si="14"/>
        <v>0</v>
      </c>
      <c r="BY180" s="241">
        <f t="shared" si="14"/>
        <v>0</v>
      </c>
      <c r="BZ180" s="241">
        <f t="shared" si="14"/>
        <v>0</v>
      </c>
      <c r="CA180" s="241">
        <f t="shared" si="14"/>
        <v>0</v>
      </c>
      <c r="CB180" s="241">
        <f t="shared" si="14"/>
        <v>0</v>
      </c>
      <c r="CC180" s="241">
        <f t="shared" si="14"/>
        <v>0</v>
      </c>
      <c r="CD180" s="241">
        <f t="shared" si="14"/>
        <v>0</v>
      </c>
      <c r="CE180" s="241">
        <f t="shared" si="14"/>
        <v>0</v>
      </c>
      <c r="CF180" s="241">
        <f t="shared" si="14"/>
        <v>0</v>
      </c>
      <c r="CG180" s="241">
        <f t="shared" si="14"/>
        <v>0</v>
      </c>
      <c r="CH180" s="241">
        <f t="shared" si="14"/>
        <v>0</v>
      </c>
      <c r="CI180" s="241">
        <f t="shared" si="14"/>
        <v>0</v>
      </c>
      <c r="CJ180" s="241">
        <f t="shared" si="14"/>
        <v>0</v>
      </c>
      <c r="CK180" s="241">
        <f t="shared" si="14"/>
        <v>0</v>
      </c>
      <c r="CL180" s="241">
        <f t="shared" si="14"/>
        <v>0</v>
      </c>
      <c r="CM180" s="241">
        <f t="shared" si="14"/>
        <v>0</v>
      </c>
      <c r="CN180" s="241">
        <f t="shared" si="14"/>
        <v>0</v>
      </c>
      <c r="CO180" s="241">
        <f t="shared" si="14"/>
        <v>0</v>
      </c>
      <c r="CP180" s="241">
        <f t="shared" si="14"/>
        <v>0</v>
      </c>
      <c r="CQ180" s="241" t="e">
        <f t="shared" si="10"/>
        <v>#REF!</v>
      </c>
    </row>
    <row r="181" ht="15.5" spans="1:95">
      <c r="A181" s="240" t="s">
        <v>333</v>
      </c>
      <c r="B181" s="239" t="s">
        <v>102</v>
      </c>
      <c r="C181" s="239" t="s">
        <v>103</v>
      </c>
      <c r="D181" s="241">
        <f t="shared" si="7"/>
        <v>0</v>
      </c>
      <c r="E181" s="241">
        <f t="shared" si="15"/>
        <v>0</v>
      </c>
      <c r="F181" s="241">
        <f t="shared" si="15"/>
        <v>0</v>
      </c>
      <c r="G181" s="241">
        <f t="shared" si="15"/>
        <v>0</v>
      </c>
      <c r="H181" s="241">
        <f t="shared" si="15"/>
        <v>0</v>
      </c>
      <c r="I181" s="241">
        <f t="shared" si="15"/>
        <v>0</v>
      </c>
      <c r="J181" s="241">
        <f t="shared" si="15"/>
        <v>0</v>
      </c>
      <c r="K181" s="241">
        <f t="shared" si="15"/>
        <v>0</v>
      </c>
      <c r="L181" s="241">
        <f t="shared" si="15"/>
        <v>0</v>
      </c>
      <c r="M181" s="241">
        <f t="shared" si="15"/>
        <v>0</v>
      </c>
      <c r="N181" s="241">
        <f t="shared" si="15"/>
        <v>0</v>
      </c>
      <c r="O181" s="241">
        <f t="shared" si="15"/>
        <v>0</v>
      </c>
      <c r="P181" s="241">
        <f t="shared" si="15"/>
        <v>0</v>
      </c>
      <c r="Q181" s="241">
        <f t="shared" si="15"/>
        <v>0</v>
      </c>
      <c r="R181" s="241">
        <f t="shared" si="15"/>
        <v>0</v>
      </c>
      <c r="S181" s="241">
        <f t="shared" si="15"/>
        <v>0</v>
      </c>
      <c r="T181" s="241">
        <f t="shared" si="15"/>
        <v>0</v>
      </c>
      <c r="U181" s="241">
        <f t="shared" si="15"/>
        <v>0</v>
      </c>
      <c r="V181" s="241">
        <f t="shared" si="15"/>
        <v>0</v>
      </c>
      <c r="W181" s="241">
        <f t="shared" si="15"/>
        <v>0</v>
      </c>
      <c r="X181" s="241">
        <f t="shared" si="15"/>
        <v>0</v>
      </c>
      <c r="Y181" s="241">
        <f t="shared" si="15"/>
        <v>0</v>
      </c>
      <c r="Z181" s="241">
        <f t="shared" si="15"/>
        <v>0</v>
      </c>
      <c r="AA181" s="241">
        <f t="shared" si="15"/>
        <v>0</v>
      </c>
      <c r="AB181" s="241">
        <f t="shared" si="15"/>
        <v>0</v>
      </c>
      <c r="AC181" s="241">
        <f t="shared" si="15"/>
        <v>0</v>
      </c>
      <c r="AD181" s="241">
        <f t="shared" si="15"/>
        <v>0</v>
      </c>
      <c r="AE181" s="241">
        <f t="shared" si="15"/>
        <v>0</v>
      </c>
      <c r="AF181" s="241">
        <f t="shared" si="15"/>
        <v>0</v>
      </c>
      <c r="AG181" s="241">
        <f t="shared" si="15"/>
        <v>0</v>
      </c>
      <c r="AH181" s="241">
        <f t="shared" si="15"/>
        <v>0</v>
      </c>
      <c r="AI181" s="241">
        <f t="shared" si="15"/>
        <v>0</v>
      </c>
      <c r="AJ181" s="241">
        <f t="shared" si="15"/>
        <v>0</v>
      </c>
      <c r="AK181" s="241">
        <f t="shared" si="15"/>
        <v>0</v>
      </c>
      <c r="AL181" s="241">
        <f t="shared" si="15"/>
        <v>0</v>
      </c>
      <c r="AM181" s="241">
        <f t="shared" si="15"/>
        <v>0</v>
      </c>
      <c r="AN181" s="241">
        <f t="shared" si="15"/>
        <v>0</v>
      </c>
      <c r="AO181" s="241">
        <f t="shared" si="15"/>
        <v>0</v>
      </c>
      <c r="AP181" s="241">
        <f t="shared" si="15"/>
        <v>0</v>
      </c>
      <c r="AQ181" s="241">
        <f t="shared" si="15"/>
        <v>0</v>
      </c>
      <c r="AR181" s="241">
        <f t="shared" si="15"/>
        <v>0</v>
      </c>
      <c r="AS181" s="241">
        <f t="shared" si="15"/>
        <v>0</v>
      </c>
      <c r="AT181" s="241">
        <f t="shared" si="15"/>
        <v>0</v>
      </c>
      <c r="AU181" s="241">
        <f t="shared" si="15"/>
        <v>0</v>
      </c>
      <c r="AV181" s="241">
        <f t="shared" si="15"/>
        <v>0</v>
      </c>
      <c r="AW181" s="241">
        <f t="shared" si="15"/>
        <v>0</v>
      </c>
      <c r="AX181" s="241">
        <f t="shared" si="15"/>
        <v>0</v>
      </c>
      <c r="AY181" s="241">
        <f t="shared" si="15"/>
        <v>0</v>
      </c>
      <c r="AZ181" s="241">
        <f t="shared" si="15"/>
        <v>0</v>
      </c>
      <c r="BA181" s="241">
        <f t="shared" si="15"/>
        <v>0</v>
      </c>
      <c r="BB181" s="247" t="e">
        <f t="shared" si="8"/>
        <v>#REF!</v>
      </c>
      <c r="BC181" s="241">
        <f t="shared" si="9"/>
        <v>0</v>
      </c>
      <c r="BD181" s="241">
        <f t="shared" si="14"/>
        <v>0</v>
      </c>
      <c r="BE181" s="241">
        <f t="shared" si="14"/>
        <v>0</v>
      </c>
      <c r="BF181" s="241">
        <f t="shared" si="14"/>
        <v>0</v>
      </c>
      <c r="BG181" s="241">
        <f t="shared" si="14"/>
        <v>0</v>
      </c>
      <c r="BH181" s="241">
        <f t="shared" si="14"/>
        <v>0</v>
      </c>
      <c r="BI181" s="241">
        <f t="shared" si="14"/>
        <v>0</v>
      </c>
      <c r="BJ181" s="241">
        <f t="shared" si="14"/>
        <v>0</v>
      </c>
      <c r="BK181" s="241">
        <f t="shared" si="14"/>
        <v>0</v>
      </c>
      <c r="BL181" s="241">
        <f t="shared" si="14"/>
        <v>0</v>
      </c>
      <c r="BM181" s="241">
        <f t="shared" si="14"/>
        <v>0</v>
      </c>
      <c r="BN181" s="241">
        <f t="shared" si="14"/>
        <v>0</v>
      </c>
      <c r="BO181" s="241">
        <f t="shared" si="14"/>
        <v>0</v>
      </c>
      <c r="BP181" s="241">
        <f t="shared" si="14"/>
        <v>0</v>
      </c>
      <c r="BQ181" s="241">
        <f t="shared" si="14"/>
        <v>0</v>
      </c>
      <c r="BR181" s="241">
        <f t="shared" si="14"/>
        <v>0</v>
      </c>
      <c r="BS181" s="241">
        <f t="shared" si="14"/>
        <v>0</v>
      </c>
      <c r="BT181" s="241">
        <f t="shared" si="14"/>
        <v>0</v>
      </c>
      <c r="BU181" s="241">
        <f t="shared" si="14"/>
        <v>0</v>
      </c>
      <c r="BV181" s="241">
        <f t="shared" si="14"/>
        <v>0</v>
      </c>
      <c r="BW181" s="241">
        <f t="shared" si="14"/>
        <v>0</v>
      </c>
      <c r="BX181" s="241">
        <f t="shared" si="14"/>
        <v>0</v>
      </c>
      <c r="BY181" s="241">
        <f t="shared" si="14"/>
        <v>0</v>
      </c>
      <c r="BZ181" s="241">
        <f t="shared" si="14"/>
        <v>0</v>
      </c>
      <c r="CA181" s="241">
        <f t="shared" si="14"/>
        <v>0</v>
      </c>
      <c r="CB181" s="241">
        <f t="shared" si="14"/>
        <v>0</v>
      </c>
      <c r="CC181" s="241">
        <f t="shared" si="14"/>
        <v>0</v>
      </c>
      <c r="CD181" s="241">
        <f t="shared" si="14"/>
        <v>0</v>
      </c>
      <c r="CE181" s="241">
        <f t="shared" si="14"/>
        <v>0</v>
      </c>
      <c r="CF181" s="241">
        <f t="shared" si="14"/>
        <v>0</v>
      </c>
      <c r="CG181" s="241">
        <f t="shared" si="14"/>
        <v>0</v>
      </c>
      <c r="CH181" s="241">
        <f t="shared" si="14"/>
        <v>0</v>
      </c>
      <c r="CI181" s="241">
        <f t="shared" si="14"/>
        <v>0</v>
      </c>
      <c r="CJ181" s="241">
        <f t="shared" si="14"/>
        <v>0</v>
      </c>
      <c r="CK181" s="241">
        <f t="shared" si="14"/>
        <v>0</v>
      </c>
      <c r="CL181" s="241">
        <f t="shared" si="14"/>
        <v>0</v>
      </c>
      <c r="CM181" s="241">
        <f t="shared" si="14"/>
        <v>0</v>
      </c>
      <c r="CN181" s="241">
        <f t="shared" si="14"/>
        <v>0</v>
      </c>
      <c r="CO181" s="241">
        <f t="shared" si="14"/>
        <v>0</v>
      </c>
      <c r="CP181" s="241">
        <f t="shared" si="14"/>
        <v>0</v>
      </c>
      <c r="CQ181" s="241" t="e">
        <f t="shared" si="10"/>
        <v>#REF!</v>
      </c>
    </row>
    <row r="182" ht="15.5" spans="1:95">
      <c r="A182" s="240" t="s">
        <v>333</v>
      </c>
      <c r="B182" s="239" t="s">
        <v>104</v>
      </c>
      <c r="C182" s="239" t="s">
        <v>105</v>
      </c>
      <c r="D182" s="241">
        <f t="shared" si="7"/>
        <v>0</v>
      </c>
      <c r="E182" s="241">
        <f t="shared" si="15"/>
        <v>0</v>
      </c>
      <c r="F182" s="241">
        <f t="shared" si="15"/>
        <v>0</v>
      </c>
      <c r="G182" s="241">
        <f t="shared" si="15"/>
        <v>0</v>
      </c>
      <c r="H182" s="241">
        <f t="shared" si="15"/>
        <v>0</v>
      </c>
      <c r="I182" s="241">
        <f t="shared" si="15"/>
        <v>0</v>
      </c>
      <c r="J182" s="241">
        <f t="shared" si="15"/>
        <v>0</v>
      </c>
      <c r="K182" s="241">
        <f t="shared" si="15"/>
        <v>0</v>
      </c>
      <c r="L182" s="241">
        <f t="shared" si="15"/>
        <v>0</v>
      </c>
      <c r="M182" s="241">
        <f t="shared" si="15"/>
        <v>0</v>
      </c>
      <c r="N182" s="241">
        <f t="shared" si="15"/>
        <v>0</v>
      </c>
      <c r="O182" s="241">
        <f t="shared" si="15"/>
        <v>0</v>
      </c>
      <c r="P182" s="241">
        <f t="shared" si="15"/>
        <v>0</v>
      </c>
      <c r="Q182" s="241">
        <f t="shared" si="15"/>
        <v>0</v>
      </c>
      <c r="R182" s="241">
        <f t="shared" si="15"/>
        <v>0</v>
      </c>
      <c r="S182" s="241">
        <f t="shared" si="15"/>
        <v>0</v>
      </c>
      <c r="T182" s="241">
        <f t="shared" si="15"/>
        <v>0</v>
      </c>
      <c r="U182" s="241">
        <f t="shared" si="15"/>
        <v>0</v>
      </c>
      <c r="V182" s="241">
        <f t="shared" si="15"/>
        <v>0</v>
      </c>
      <c r="W182" s="241">
        <f t="shared" si="15"/>
        <v>0</v>
      </c>
      <c r="X182" s="241">
        <f t="shared" si="15"/>
        <v>0</v>
      </c>
      <c r="Y182" s="241">
        <f t="shared" si="15"/>
        <v>0</v>
      </c>
      <c r="Z182" s="241">
        <f t="shared" si="15"/>
        <v>0</v>
      </c>
      <c r="AA182" s="241">
        <f t="shared" si="15"/>
        <v>0</v>
      </c>
      <c r="AB182" s="241">
        <f t="shared" si="15"/>
        <v>0</v>
      </c>
      <c r="AC182" s="241">
        <f t="shared" si="15"/>
        <v>0</v>
      </c>
      <c r="AD182" s="241">
        <f t="shared" si="15"/>
        <v>0</v>
      </c>
      <c r="AE182" s="241">
        <f t="shared" si="15"/>
        <v>0</v>
      </c>
      <c r="AF182" s="241">
        <f t="shared" si="15"/>
        <v>0</v>
      </c>
      <c r="AG182" s="241">
        <f t="shared" si="15"/>
        <v>0</v>
      </c>
      <c r="AH182" s="241">
        <f t="shared" si="15"/>
        <v>0</v>
      </c>
      <c r="AI182" s="241">
        <f t="shared" si="15"/>
        <v>0</v>
      </c>
      <c r="AJ182" s="241">
        <f t="shared" si="15"/>
        <v>0</v>
      </c>
      <c r="AK182" s="241">
        <f t="shared" si="15"/>
        <v>0</v>
      </c>
      <c r="AL182" s="241">
        <f t="shared" si="15"/>
        <v>0</v>
      </c>
      <c r="AM182" s="241">
        <f t="shared" si="15"/>
        <v>0</v>
      </c>
      <c r="AN182" s="241">
        <f t="shared" si="15"/>
        <v>0</v>
      </c>
      <c r="AO182" s="241">
        <f t="shared" si="15"/>
        <v>0</v>
      </c>
      <c r="AP182" s="241">
        <f t="shared" si="15"/>
        <v>0</v>
      </c>
      <c r="AQ182" s="241">
        <f t="shared" si="15"/>
        <v>0</v>
      </c>
      <c r="AR182" s="241">
        <f t="shared" si="15"/>
        <v>0</v>
      </c>
      <c r="AS182" s="241">
        <f t="shared" si="15"/>
        <v>0</v>
      </c>
      <c r="AT182" s="241">
        <f t="shared" si="15"/>
        <v>0</v>
      </c>
      <c r="AU182" s="241">
        <f t="shared" si="15"/>
        <v>0</v>
      </c>
      <c r="AV182" s="241">
        <f t="shared" si="15"/>
        <v>0</v>
      </c>
      <c r="AW182" s="241">
        <f t="shared" si="15"/>
        <v>0</v>
      </c>
      <c r="AX182" s="241">
        <f t="shared" si="15"/>
        <v>0</v>
      </c>
      <c r="AY182" s="241">
        <f t="shared" si="15"/>
        <v>0</v>
      </c>
      <c r="AZ182" s="241">
        <f t="shared" si="15"/>
        <v>0</v>
      </c>
      <c r="BA182" s="241">
        <f t="shared" si="15"/>
        <v>0</v>
      </c>
      <c r="BB182" s="247" t="e">
        <f t="shared" si="8"/>
        <v>#REF!</v>
      </c>
      <c r="BC182" s="241">
        <f t="shared" si="9"/>
        <v>0</v>
      </c>
      <c r="BD182" s="241">
        <f t="shared" si="14"/>
        <v>0</v>
      </c>
      <c r="BE182" s="241">
        <f t="shared" si="14"/>
        <v>0</v>
      </c>
      <c r="BF182" s="241">
        <f t="shared" si="14"/>
        <v>0</v>
      </c>
      <c r="BG182" s="241">
        <f t="shared" si="14"/>
        <v>0</v>
      </c>
      <c r="BH182" s="241">
        <f t="shared" si="14"/>
        <v>0</v>
      </c>
      <c r="BI182" s="241">
        <f t="shared" si="14"/>
        <v>0</v>
      </c>
      <c r="BJ182" s="241">
        <f t="shared" si="14"/>
        <v>0</v>
      </c>
      <c r="BK182" s="241">
        <f t="shared" si="14"/>
        <v>0</v>
      </c>
      <c r="BL182" s="241">
        <f t="shared" si="14"/>
        <v>0</v>
      </c>
      <c r="BM182" s="241">
        <f t="shared" si="14"/>
        <v>0</v>
      </c>
      <c r="BN182" s="241">
        <f t="shared" si="14"/>
        <v>0</v>
      </c>
      <c r="BO182" s="241">
        <f t="shared" si="14"/>
        <v>0</v>
      </c>
      <c r="BP182" s="241">
        <f t="shared" si="14"/>
        <v>0</v>
      </c>
      <c r="BQ182" s="241">
        <f t="shared" si="14"/>
        <v>0</v>
      </c>
      <c r="BR182" s="241">
        <f t="shared" si="14"/>
        <v>0</v>
      </c>
      <c r="BS182" s="241">
        <f t="shared" si="14"/>
        <v>0</v>
      </c>
      <c r="BT182" s="241">
        <f t="shared" si="14"/>
        <v>0</v>
      </c>
      <c r="BU182" s="241">
        <f t="shared" si="14"/>
        <v>0</v>
      </c>
      <c r="BV182" s="241">
        <f t="shared" si="14"/>
        <v>0</v>
      </c>
      <c r="BW182" s="241">
        <f t="shared" si="14"/>
        <v>0</v>
      </c>
      <c r="BX182" s="241">
        <f t="shared" si="14"/>
        <v>0</v>
      </c>
      <c r="BY182" s="241">
        <f t="shared" si="14"/>
        <v>0</v>
      </c>
      <c r="BZ182" s="241">
        <f t="shared" si="14"/>
        <v>0</v>
      </c>
      <c r="CA182" s="241">
        <f t="shared" si="14"/>
        <v>0</v>
      </c>
      <c r="CB182" s="241">
        <f t="shared" si="14"/>
        <v>0</v>
      </c>
      <c r="CC182" s="241">
        <f t="shared" si="14"/>
        <v>0</v>
      </c>
      <c r="CD182" s="241">
        <f t="shared" si="14"/>
        <v>0</v>
      </c>
      <c r="CE182" s="241">
        <f t="shared" si="14"/>
        <v>0</v>
      </c>
      <c r="CF182" s="241">
        <f t="shared" si="14"/>
        <v>0</v>
      </c>
      <c r="CG182" s="241">
        <f t="shared" si="14"/>
        <v>0</v>
      </c>
      <c r="CH182" s="241">
        <f t="shared" si="14"/>
        <v>0</v>
      </c>
      <c r="CI182" s="241">
        <f t="shared" si="14"/>
        <v>0</v>
      </c>
      <c r="CJ182" s="241">
        <f t="shared" si="14"/>
        <v>0</v>
      </c>
      <c r="CK182" s="241">
        <f t="shared" si="14"/>
        <v>0</v>
      </c>
      <c r="CL182" s="241">
        <f t="shared" si="14"/>
        <v>0</v>
      </c>
      <c r="CM182" s="241">
        <f t="shared" si="14"/>
        <v>0</v>
      </c>
      <c r="CN182" s="241">
        <f t="shared" si="14"/>
        <v>0</v>
      </c>
      <c r="CO182" s="241">
        <f t="shared" si="14"/>
        <v>0</v>
      </c>
      <c r="CP182" s="241">
        <f t="shared" si="14"/>
        <v>0</v>
      </c>
      <c r="CQ182" s="241" t="e">
        <f t="shared" si="10"/>
        <v>#REF!</v>
      </c>
    </row>
    <row r="183" ht="15.5" spans="1:95">
      <c r="A183" s="240" t="s">
        <v>333</v>
      </c>
      <c r="B183" s="239" t="s">
        <v>106</v>
      </c>
      <c r="C183" s="239" t="s">
        <v>107</v>
      </c>
      <c r="D183" s="241">
        <f t="shared" si="7"/>
        <v>0</v>
      </c>
      <c r="E183" s="241">
        <f t="shared" si="15"/>
        <v>0</v>
      </c>
      <c r="F183" s="241">
        <f t="shared" si="15"/>
        <v>0</v>
      </c>
      <c r="G183" s="241">
        <f t="shared" si="15"/>
        <v>0</v>
      </c>
      <c r="H183" s="241">
        <f t="shared" si="15"/>
        <v>0</v>
      </c>
      <c r="I183" s="241">
        <f t="shared" si="15"/>
        <v>0</v>
      </c>
      <c r="J183" s="241">
        <f t="shared" si="15"/>
        <v>0</v>
      </c>
      <c r="K183" s="241">
        <f t="shared" si="15"/>
        <v>0</v>
      </c>
      <c r="L183" s="241">
        <f t="shared" si="15"/>
        <v>0</v>
      </c>
      <c r="M183" s="241">
        <f t="shared" si="15"/>
        <v>0</v>
      </c>
      <c r="N183" s="241">
        <f t="shared" si="15"/>
        <v>0</v>
      </c>
      <c r="O183" s="241">
        <f t="shared" si="15"/>
        <v>0</v>
      </c>
      <c r="P183" s="241">
        <f t="shared" si="15"/>
        <v>0</v>
      </c>
      <c r="Q183" s="241">
        <f t="shared" si="15"/>
        <v>0</v>
      </c>
      <c r="R183" s="241">
        <f t="shared" si="15"/>
        <v>0</v>
      </c>
      <c r="S183" s="241">
        <f t="shared" si="15"/>
        <v>0</v>
      </c>
      <c r="T183" s="241">
        <f t="shared" si="15"/>
        <v>0</v>
      </c>
      <c r="U183" s="241">
        <f t="shared" si="15"/>
        <v>0</v>
      </c>
      <c r="V183" s="241">
        <f t="shared" si="15"/>
        <v>0</v>
      </c>
      <c r="W183" s="241">
        <f t="shared" si="15"/>
        <v>0</v>
      </c>
      <c r="X183" s="241">
        <f t="shared" si="15"/>
        <v>0</v>
      </c>
      <c r="Y183" s="241">
        <f t="shared" si="15"/>
        <v>0</v>
      </c>
      <c r="Z183" s="241">
        <f t="shared" si="15"/>
        <v>0</v>
      </c>
      <c r="AA183" s="241">
        <f t="shared" si="15"/>
        <v>0</v>
      </c>
      <c r="AB183" s="241">
        <f t="shared" si="15"/>
        <v>0</v>
      </c>
      <c r="AC183" s="241">
        <f t="shared" si="15"/>
        <v>0</v>
      </c>
      <c r="AD183" s="241">
        <f t="shared" si="15"/>
        <v>0</v>
      </c>
      <c r="AE183" s="241">
        <f t="shared" si="15"/>
        <v>0</v>
      </c>
      <c r="AF183" s="241">
        <f t="shared" si="15"/>
        <v>0</v>
      </c>
      <c r="AG183" s="241">
        <f t="shared" si="15"/>
        <v>0</v>
      </c>
      <c r="AH183" s="241">
        <f t="shared" si="15"/>
        <v>0</v>
      </c>
      <c r="AI183" s="241">
        <f t="shared" si="15"/>
        <v>0</v>
      </c>
      <c r="AJ183" s="241">
        <f t="shared" si="15"/>
        <v>0</v>
      </c>
      <c r="AK183" s="241">
        <f t="shared" si="15"/>
        <v>0</v>
      </c>
      <c r="AL183" s="241">
        <f t="shared" si="15"/>
        <v>0</v>
      </c>
      <c r="AM183" s="241">
        <f t="shared" si="15"/>
        <v>0</v>
      </c>
      <c r="AN183" s="241">
        <f t="shared" si="15"/>
        <v>0</v>
      </c>
      <c r="AO183" s="241">
        <f t="shared" si="15"/>
        <v>0</v>
      </c>
      <c r="AP183" s="241">
        <f t="shared" si="15"/>
        <v>0</v>
      </c>
      <c r="AQ183" s="241">
        <f t="shared" si="15"/>
        <v>0</v>
      </c>
      <c r="AR183" s="241">
        <f t="shared" si="15"/>
        <v>0</v>
      </c>
      <c r="AS183" s="241">
        <f t="shared" si="15"/>
        <v>0</v>
      </c>
      <c r="AT183" s="241">
        <f t="shared" si="15"/>
        <v>0</v>
      </c>
      <c r="AU183" s="241">
        <f t="shared" si="15"/>
        <v>0</v>
      </c>
      <c r="AV183" s="241">
        <f t="shared" si="15"/>
        <v>0</v>
      </c>
      <c r="AW183" s="241">
        <f t="shared" si="15"/>
        <v>0</v>
      </c>
      <c r="AX183" s="241">
        <f t="shared" si="15"/>
        <v>0</v>
      </c>
      <c r="AY183" s="241">
        <f t="shared" si="15"/>
        <v>0</v>
      </c>
      <c r="AZ183" s="241">
        <f t="shared" si="15"/>
        <v>0</v>
      </c>
      <c r="BA183" s="241">
        <f t="shared" si="15"/>
        <v>0</v>
      </c>
      <c r="BB183" s="247" t="e">
        <f t="shared" si="8"/>
        <v>#REF!</v>
      </c>
      <c r="BC183" s="241">
        <f t="shared" si="9"/>
        <v>0</v>
      </c>
      <c r="BD183" s="241">
        <f t="shared" si="14"/>
        <v>0</v>
      </c>
      <c r="BE183" s="241">
        <f t="shared" si="14"/>
        <v>0</v>
      </c>
      <c r="BF183" s="241">
        <f t="shared" si="14"/>
        <v>0</v>
      </c>
      <c r="BG183" s="241">
        <f t="shared" si="14"/>
        <v>0</v>
      </c>
      <c r="BH183" s="241">
        <f t="shared" si="14"/>
        <v>0</v>
      </c>
      <c r="BI183" s="241">
        <f t="shared" si="14"/>
        <v>0</v>
      </c>
      <c r="BJ183" s="241">
        <f t="shared" si="14"/>
        <v>0</v>
      </c>
      <c r="BK183" s="241">
        <f t="shared" si="14"/>
        <v>0</v>
      </c>
      <c r="BL183" s="241">
        <f t="shared" si="14"/>
        <v>0</v>
      </c>
      <c r="BM183" s="241">
        <f t="shared" si="14"/>
        <v>0</v>
      </c>
      <c r="BN183" s="241">
        <f t="shared" si="14"/>
        <v>0</v>
      </c>
      <c r="BO183" s="241">
        <f t="shared" si="14"/>
        <v>0</v>
      </c>
      <c r="BP183" s="241">
        <f t="shared" si="14"/>
        <v>0</v>
      </c>
      <c r="BQ183" s="241">
        <f t="shared" si="14"/>
        <v>0</v>
      </c>
      <c r="BR183" s="241">
        <f t="shared" si="14"/>
        <v>0</v>
      </c>
      <c r="BS183" s="241">
        <f t="shared" si="14"/>
        <v>0</v>
      </c>
      <c r="BT183" s="241">
        <f t="shared" si="14"/>
        <v>0</v>
      </c>
      <c r="BU183" s="241">
        <f t="shared" si="14"/>
        <v>0</v>
      </c>
      <c r="BV183" s="241">
        <f t="shared" si="14"/>
        <v>0</v>
      </c>
      <c r="BW183" s="241">
        <f t="shared" si="14"/>
        <v>0</v>
      </c>
      <c r="BX183" s="241">
        <f t="shared" si="14"/>
        <v>0</v>
      </c>
      <c r="BY183" s="241">
        <f t="shared" si="14"/>
        <v>0</v>
      </c>
      <c r="BZ183" s="241">
        <f t="shared" si="14"/>
        <v>0</v>
      </c>
      <c r="CA183" s="241">
        <f t="shared" si="14"/>
        <v>0</v>
      </c>
      <c r="CB183" s="241">
        <f t="shared" si="14"/>
        <v>0</v>
      </c>
      <c r="CC183" s="241">
        <f t="shared" si="14"/>
        <v>0</v>
      </c>
      <c r="CD183" s="241">
        <f t="shared" si="14"/>
        <v>0</v>
      </c>
      <c r="CE183" s="241">
        <f t="shared" si="14"/>
        <v>0</v>
      </c>
      <c r="CF183" s="241">
        <f t="shared" si="14"/>
        <v>0</v>
      </c>
      <c r="CG183" s="241">
        <f t="shared" si="14"/>
        <v>0</v>
      </c>
      <c r="CH183" s="241">
        <f t="shared" si="14"/>
        <v>0</v>
      </c>
      <c r="CI183" s="241">
        <f t="shared" si="14"/>
        <v>0</v>
      </c>
      <c r="CJ183" s="241">
        <f t="shared" si="14"/>
        <v>0</v>
      </c>
      <c r="CK183" s="241">
        <f t="shared" si="14"/>
        <v>0</v>
      </c>
      <c r="CL183" s="241">
        <f t="shared" si="14"/>
        <v>0</v>
      </c>
      <c r="CM183" s="241">
        <f t="shared" si="14"/>
        <v>0</v>
      </c>
      <c r="CN183" s="241">
        <f t="shared" si="14"/>
        <v>0</v>
      </c>
      <c r="CO183" s="241">
        <f t="shared" si="14"/>
        <v>0</v>
      </c>
      <c r="CP183" s="241">
        <f t="shared" si="14"/>
        <v>0</v>
      </c>
      <c r="CQ183" s="241" t="e">
        <f t="shared" si="10"/>
        <v>#REF!</v>
      </c>
    </row>
    <row r="184" ht="15.5" spans="1:95">
      <c r="A184" s="240" t="s">
        <v>333</v>
      </c>
      <c r="B184" s="239" t="s">
        <v>108</v>
      </c>
      <c r="C184" s="239" t="s">
        <v>109</v>
      </c>
      <c r="D184" s="241">
        <f t="shared" si="7"/>
        <v>0</v>
      </c>
      <c r="E184" s="241">
        <f t="shared" si="15"/>
        <v>0</v>
      </c>
      <c r="F184" s="241">
        <f t="shared" si="15"/>
        <v>0</v>
      </c>
      <c r="G184" s="241">
        <f t="shared" si="15"/>
        <v>0</v>
      </c>
      <c r="H184" s="241">
        <f t="shared" si="15"/>
        <v>0</v>
      </c>
      <c r="I184" s="241">
        <f t="shared" si="15"/>
        <v>0</v>
      </c>
      <c r="J184" s="241">
        <f t="shared" si="15"/>
        <v>0</v>
      </c>
      <c r="K184" s="241">
        <f t="shared" si="15"/>
        <v>0</v>
      </c>
      <c r="L184" s="241">
        <f t="shared" si="15"/>
        <v>0</v>
      </c>
      <c r="M184" s="241">
        <f t="shared" si="15"/>
        <v>0</v>
      </c>
      <c r="N184" s="241">
        <f t="shared" si="15"/>
        <v>0</v>
      </c>
      <c r="O184" s="241">
        <f t="shared" si="15"/>
        <v>0</v>
      </c>
      <c r="P184" s="241">
        <f t="shared" si="15"/>
        <v>0</v>
      </c>
      <c r="Q184" s="241">
        <f t="shared" si="15"/>
        <v>0</v>
      </c>
      <c r="R184" s="241">
        <f t="shared" si="15"/>
        <v>0</v>
      </c>
      <c r="S184" s="241">
        <f t="shared" si="15"/>
        <v>0</v>
      </c>
      <c r="T184" s="241">
        <f t="shared" si="15"/>
        <v>0</v>
      </c>
      <c r="U184" s="241">
        <f t="shared" si="15"/>
        <v>0</v>
      </c>
      <c r="V184" s="241">
        <f t="shared" si="15"/>
        <v>0</v>
      </c>
      <c r="W184" s="241">
        <f t="shared" si="15"/>
        <v>0</v>
      </c>
      <c r="X184" s="241">
        <f t="shared" si="15"/>
        <v>0</v>
      </c>
      <c r="Y184" s="241">
        <f t="shared" si="15"/>
        <v>0</v>
      </c>
      <c r="Z184" s="241">
        <f t="shared" si="15"/>
        <v>0</v>
      </c>
      <c r="AA184" s="241">
        <f t="shared" si="15"/>
        <v>0</v>
      </c>
      <c r="AB184" s="241">
        <f t="shared" si="15"/>
        <v>0</v>
      </c>
      <c r="AC184" s="241">
        <f t="shared" si="15"/>
        <v>0</v>
      </c>
      <c r="AD184" s="241">
        <f t="shared" si="15"/>
        <v>0</v>
      </c>
      <c r="AE184" s="241">
        <f t="shared" si="15"/>
        <v>0</v>
      </c>
      <c r="AF184" s="241">
        <f t="shared" si="15"/>
        <v>0</v>
      </c>
      <c r="AG184" s="241">
        <f t="shared" si="15"/>
        <v>0</v>
      </c>
      <c r="AH184" s="241">
        <f t="shared" si="15"/>
        <v>0</v>
      </c>
      <c r="AI184" s="241">
        <f t="shared" si="15"/>
        <v>0</v>
      </c>
      <c r="AJ184" s="241">
        <f t="shared" si="15"/>
        <v>0</v>
      </c>
      <c r="AK184" s="241">
        <f t="shared" si="15"/>
        <v>0</v>
      </c>
      <c r="AL184" s="241">
        <f t="shared" si="15"/>
        <v>0</v>
      </c>
      <c r="AM184" s="241">
        <f t="shared" si="15"/>
        <v>0</v>
      </c>
      <c r="AN184" s="241">
        <f t="shared" si="15"/>
        <v>0</v>
      </c>
      <c r="AO184" s="241">
        <f t="shared" si="15"/>
        <v>0</v>
      </c>
      <c r="AP184" s="241">
        <f t="shared" si="15"/>
        <v>0</v>
      </c>
      <c r="AQ184" s="241">
        <f t="shared" si="15"/>
        <v>0</v>
      </c>
      <c r="AR184" s="241">
        <f t="shared" si="15"/>
        <v>0</v>
      </c>
      <c r="AS184" s="241">
        <f t="shared" si="15"/>
        <v>0</v>
      </c>
      <c r="AT184" s="241">
        <f t="shared" si="15"/>
        <v>0</v>
      </c>
      <c r="AU184" s="241">
        <f t="shared" si="15"/>
        <v>0</v>
      </c>
      <c r="AV184" s="241">
        <f t="shared" si="15"/>
        <v>0</v>
      </c>
      <c r="AW184" s="241">
        <f t="shared" si="15"/>
        <v>0</v>
      </c>
      <c r="AX184" s="241">
        <f t="shared" si="15"/>
        <v>0</v>
      </c>
      <c r="AY184" s="241">
        <f t="shared" si="15"/>
        <v>0</v>
      </c>
      <c r="AZ184" s="241">
        <f t="shared" si="15"/>
        <v>0</v>
      </c>
      <c r="BA184" s="241">
        <f t="shared" si="15"/>
        <v>0</v>
      </c>
      <c r="BB184" s="247" t="e">
        <f t="shared" si="8"/>
        <v>#REF!</v>
      </c>
      <c r="BC184" s="241">
        <f t="shared" si="9"/>
        <v>0</v>
      </c>
      <c r="BD184" s="241">
        <f t="shared" si="14"/>
        <v>0</v>
      </c>
      <c r="BE184" s="241">
        <f t="shared" si="14"/>
        <v>0</v>
      </c>
      <c r="BF184" s="241">
        <f t="shared" si="14"/>
        <v>0</v>
      </c>
      <c r="BG184" s="241">
        <f t="shared" si="14"/>
        <v>0</v>
      </c>
      <c r="BH184" s="241">
        <f t="shared" si="14"/>
        <v>0</v>
      </c>
      <c r="BI184" s="241">
        <f t="shared" si="14"/>
        <v>0</v>
      </c>
      <c r="BJ184" s="241">
        <f t="shared" si="14"/>
        <v>0</v>
      </c>
      <c r="BK184" s="241">
        <f t="shared" si="14"/>
        <v>0</v>
      </c>
      <c r="BL184" s="241">
        <f t="shared" si="14"/>
        <v>0</v>
      </c>
      <c r="BM184" s="241">
        <f t="shared" si="14"/>
        <v>0</v>
      </c>
      <c r="BN184" s="241">
        <f t="shared" si="14"/>
        <v>0</v>
      </c>
      <c r="BO184" s="241">
        <f t="shared" si="14"/>
        <v>0</v>
      </c>
      <c r="BP184" s="241">
        <f t="shared" si="14"/>
        <v>0</v>
      </c>
      <c r="BQ184" s="241">
        <f t="shared" si="14"/>
        <v>0</v>
      </c>
      <c r="BR184" s="241">
        <f t="shared" si="14"/>
        <v>0</v>
      </c>
      <c r="BS184" s="241">
        <f t="shared" si="14"/>
        <v>0</v>
      </c>
      <c r="BT184" s="241">
        <f t="shared" si="14"/>
        <v>0</v>
      </c>
      <c r="BU184" s="241">
        <f t="shared" si="14"/>
        <v>0</v>
      </c>
      <c r="BV184" s="241">
        <f t="shared" si="14"/>
        <v>0</v>
      </c>
      <c r="BW184" s="241">
        <f t="shared" si="14"/>
        <v>0</v>
      </c>
      <c r="BX184" s="241">
        <f t="shared" si="14"/>
        <v>0</v>
      </c>
      <c r="BY184" s="241">
        <f t="shared" si="14"/>
        <v>0</v>
      </c>
      <c r="BZ184" s="241">
        <f t="shared" si="14"/>
        <v>0</v>
      </c>
      <c r="CA184" s="241">
        <f t="shared" si="14"/>
        <v>0</v>
      </c>
      <c r="CB184" s="241">
        <f t="shared" si="14"/>
        <v>0</v>
      </c>
      <c r="CC184" s="241">
        <f t="shared" si="14"/>
        <v>0</v>
      </c>
      <c r="CD184" s="241">
        <f t="shared" si="14"/>
        <v>0</v>
      </c>
      <c r="CE184" s="241">
        <f t="shared" si="14"/>
        <v>0</v>
      </c>
      <c r="CF184" s="241">
        <f t="shared" si="14"/>
        <v>0</v>
      </c>
      <c r="CG184" s="241">
        <f t="shared" si="14"/>
        <v>0</v>
      </c>
      <c r="CH184" s="241">
        <f t="shared" si="14"/>
        <v>0</v>
      </c>
      <c r="CI184" s="241">
        <f t="shared" si="14"/>
        <v>0</v>
      </c>
      <c r="CJ184" s="241">
        <f t="shared" si="14"/>
        <v>0</v>
      </c>
      <c r="CK184" s="241">
        <f t="shared" si="14"/>
        <v>0</v>
      </c>
      <c r="CL184" s="241">
        <f t="shared" si="14"/>
        <v>0</v>
      </c>
      <c r="CM184" s="241">
        <f t="shared" si="14"/>
        <v>0</v>
      </c>
      <c r="CN184" s="241">
        <f t="shared" si="14"/>
        <v>0</v>
      </c>
      <c r="CO184" s="241">
        <f t="shared" si="14"/>
        <v>0</v>
      </c>
      <c r="CP184" s="241">
        <f t="shared" si="14"/>
        <v>0</v>
      </c>
      <c r="CQ184" s="241" t="e">
        <f t="shared" si="10"/>
        <v>#REF!</v>
      </c>
    </row>
    <row r="185" ht="15.5" spans="1:95">
      <c r="A185" s="240" t="s">
        <v>333</v>
      </c>
      <c r="B185" s="239" t="s">
        <v>110</v>
      </c>
      <c r="C185" s="239" t="s">
        <v>111</v>
      </c>
      <c r="D185" s="241">
        <f t="shared" si="7"/>
        <v>0</v>
      </c>
      <c r="E185" s="241">
        <f t="shared" si="15"/>
        <v>0</v>
      </c>
      <c r="F185" s="241">
        <f t="shared" si="15"/>
        <v>0</v>
      </c>
      <c r="G185" s="241">
        <f t="shared" si="15"/>
        <v>0</v>
      </c>
      <c r="H185" s="241">
        <f t="shared" si="15"/>
        <v>0</v>
      </c>
      <c r="I185" s="241">
        <f t="shared" si="15"/>
        <v>0</v>
      </c>
      <c r="J185" s="241">
        <f t="shared" si="15"/>
        <v>0</v>
      </c>
      <c r="K185" s="241">
        <f t="shared" si="15"/>
        <v>0</v>
      </c>
      <c r="L185" s="241">
        <f t="shared" si="15"/>
        <v>0</v>
      </c>
      <c r="M185" s="241">
        <f t="shared" si="15"/>
        <v>0</v>
      </c>
      <c r="N185" s="241">
        <f t="shared" si="15"/>
        <v>0</v>
      </c>
      <c r="O185" s="241">
        <f t="shared" si="15"/>
        <v>0</v>
      </c>
      <c r="P185" s="241">
        <f t="shared" si="15"/>
        <v>0</v>
      </c>
      <c r="Q185" s="241">
        <f t="shared" si="15"/>
        <v>0</v>
      </c>
      <c r="R185" s="241">
        <f t="shared" si="15"/>
        <v>0</v>
      </c>
      <c r="S185" s="241">
        <f t="shared" si="15"/>
        <v>0</v>
      </c>
      <c r="T185" s="241">
        <f t="shared" si="15"/>
        <v>0</v>
      </c>
      <c r="U185" s="241">
        <f t="shared" si="15"/>
        <v>0</v>
      </c>
      <c r="V185" s="241">
        <f t="shared" si="15"/>
        <v>0</v>
      </c>
      <c r="W185" s="241">
        <f t="shared" si="15"/>
        <v>0</v>
      </c>
      <c r="X185" s="241">
        <f t="shared" si="15"/>
        <v>0</v>
      </c>
      <c r="Y185" s="241">
        <f t="shared" si="15"/>
        <v>0</v>
      </c>
      <c r="Z185" s="241">
        <f t="shared" si="15"/>
        <v>0</v>
      </c>
      <c r="AA185" s="241">
        <f t="shared" si="15"/>
        <v>0</v>
      </c>
      <c r="AB185" s="241">
        <f t="shared" si="15"/>
        <v>0</v>
      </c>
      <c r="AC185" s="241">
        <f t="shared" si="15"/>
        <v>0</v>
      </c>
      <c r="AD185" s="241">
        <f t="shared" si="15"/>
        <v>0</v>
      </c>
      <c r="AE185" s="241">
        <f t="shared" si="15"/>
        <v>0</v>
      </c>
      <c r="AF185" s="241">
        <f t="shared" si="15"/>
        <v>0</v>
      </c>
      <c r="AG185" s="241">
        <f t="shared" si="15"/>
        <v>0</v>
      </c>
      <c r="AH185" s="241">
        <f t="shared" si="15"/>
        <v>0</v>
      </c>
      <c r="AI185" s="241">
        <f t="shared" si="15"/>
        <v>0</v>
      </c>
      <c r="AJ185" s="241">
        <f t="shared" si="15"/>
        <v>0</v>
      </c>
      <c r="AK185" s="241">
        <f t="shared" si="15"/>
        <v>0</v>
      </c>
      <c r="AL185" s="241">
        <f t="shared" si="15"/>
        <v>0</v>
      </c>
      <c r="AM185" s="241">
        <f t="shared" si="15"/>
        <v>0</v>
      </c>
      <c r="AN185" s="241">
        <f t="shared" si="15"/>
        <v>0</v>
      </c>
      <c r="AO185" s="241">
        <f t="shared" si="15"/>
        <v>0</v>
      </c>
      <c r="AP185" s="241">
        <f t="shared" si="15"/>
        <v>0</v>
      </c>
      <c r="AQ185" s="241">
        <f t="shared" si="15"/>
        <v>0</v>
      </c>
      <c r="AR185" s="241">
        <f t="shared" si="15"/>
        <v>0</v>
      </c>
      <c r="AS185" s="241">
        <f t="shared" si="15"/>
        <v>0</v>
      </c>
      <c r="AT185" s="241">
        <f t="shared" si="15"/>
        <v>0</v>
      </c>
      <c r="AU185" s="241">
        <f t="shared" si="15"/>
        <v>0</v>
      </c>
      <c r="AV185" s="241">
        <f t="shared" si="15"/>
        <v>0</v>
      </c>
      <c r="AW185" s="241">
        <f t="shared" si="15"/>
        <v>0</v>
      </c>
      <c r="AX185" s="241">
        <f t="shared" si="15"/>
        <v>0</v>
      </c>
      <c r="AY185" s="241">
        <f t="shared" si="15"/>
        <v>0</v>
      </c>
      <c r="AZ185" s="241">
        <f t="shared" si="15"/>
        <v>0</v>
      </c>
      <c r="BA185" s="241">
        <f t="shared" si="15"/>
        <v>0</v>
      </c>
      <c r="BB185" s="247" t="e">
        <f t="shared" si="8"/>
        <v>#REF!</v>
      </c>
      <c r="BC185" s="241">
        <f t="shared" si="9"/>
        <v>0</v>
      </c>
      <c r="BD185" s="241">
        <f t="shared" ref="BD185:CP191" si="16">BD25</f>
        <v>0</v>
      </c>
      <c r="BE185" s="241">
        <f t="shared" si="16"/>
        <v>0</v>
      </c>
      <c r="BF185" s="241">
        <f t="shared" si="16"/>
        <v>0</v>
      </c>
      <c r="BG185" s="241">
        <f t="shared" si="16"/>
        <v>0</v>
      </c>
      <c r="BH185" s="241">
        <f t="shared" si="16"/>
        <v>0</v>
      </c>
      <c r="BI185" s="241">
        <f t="shared" si="16"/>
        <v>0</v>
      </c>
      <c r="BJ185" s="241">
        <f t="shared" si="16"/>
        <v>0</v>
      </c>
      <c r="BK185" s="241">
        <f t="shared" si="16"/>
        <v>0</v>
      </c>
      <c r="BL185" s="241">
        <f t="shared" si="16"/>
        <v>0</v>
      </c>
      <c r="BM185" s="241">
        <f t="shared" si="16"/>
        <v>0</v>
      </c>
      <c r="BN185" s="241">
        <f t="shared" si="16"/>
        <v>0</v>
      </c>
      <c r="BO185" s="241">
        <f t="shared" si="16"/>
        <v>0</v>
      </c>
      <c r="BP185" s="241">
        <f t="shared" si="16"/>
        <v>0</v>
      </c>
      <c r="BQ185" s="241">
        <f t="shared" si="16"/>
        <v>0</v>
      </c>
      <c r="BR185" s="241">
        <f t="shared" si="16"/>
        <v>0</v>
      </c>
      <c r="BS185" s="241">
        <f t="shared" si="16"/>
        <v>0</v>
      </c>
      <c r="BT185" s="241">
        <f t="shared" si="16"/>
        <v>0</v>
      </c>
      <c r="BU185" s="241">
        <f t="shared" si="16"/>
        <v>0</v>
      </c>
      <c r="BV185" s="241">
        <f t="shared" si="16"/>
        <v>0</v>
      </c>
      <c r="BW185" s="241">
        <f t="shared" si="16"/>
        <v>0</v>
      </c>
      <c r="BX185" s="241">
        <f t="shared" si="16"/>
        <v>0</v>
      </c>
      <c r="BY185" s="241">
        <f t="shared" si="16"/>
        <v>0</v>
      </c>
      <c r="BZ185" s="241">
        <f t="shared" si="16"/>
        <v>0</v>
      </c>
      <c r="CA185" s="241">
        <f t="shared" si="16"/>
        <v>0</v>
      </c>
      <c r="CB185" s="241">
        <f t="shared" si="16"/>
        <v>0</v>
      </c>
      <c r="CC185" s="241">
        <f t="shared" si="16"/>
        <v>0</v>
      </c>
      <c r="CD185" s="241">
        <f t="shared" si="16"/>
        <v>0</v>
      </c>
      <c r="CE185" s="241">
        <f t="shared" si="16"/>
        <v>0</v>
      </c>
      <c r="CF185" s="241">
        <f t="shared" si="16"/>
        <v>0</v>
      </c>
      <c r="CG185" s="241">
        <f t="shared" si="16"/>
        <v>0</v>
      </c>
      <c r="CH185" s="241">
        <f t="shared" si="16"/>
        <v>0</v>
      </c>
      <c r="CI185" s="241">
        <f t="shared" si="16"/>
        <v>0</v>
      </c>
      <c r="CJ185" s="241">
        <f t="shared" si="16"/>
        <v>0</v>
      </c>
      <c r="CK185" s="241">
        <f t="shared" si="16"/>
        <v>0</v>
      </c>
      <c r="CL185" s="241">
        <f t="shared" si="16"/>
        <v>0</v>
      </c>
      <c r="CM185" s="241">
        <f t="shared" si="16"/>
        <v>0</v>
      </c>
      <c r="CN185" s="241">
        <f t="shared" si="16"/>
        <v>0</v>
      </c>
      <c r="CO185" s="241">
        <f t="shared" si="16"/>
        <v>0</v>
      </c>
      <c r="CP185" s="241">
        <f t="shared" si="16"/>
        <v>0</v>
      </c>
      <c r="CQ185" s="241" t="e">
        <f t="shared" si="10"/>
        <v>#REF!</v>
      </c>
    </row>
    <row r="186" ht="15.5" spans="1:95">
      <c r="A186" s="240" t="s">
        <v>333</v>
      </c>
      <c r="B186" s="239" t="s">
        <v>112</v>
      </c>
      <c r="C186" s="239" t="s">
        <v>113</v>
      </c>
      <c r="D186" s="241">
        <f t="shared" si="7"/>
        <v>0</v>
      </c>
      <c r="E186" s="241">
        <f t="shared" si="15"/>
        <v>0</v>
      </c>
      <c r="F186" s="241">
        <f t="shared" si="15"/>
        <v>0</v>
      </c>
      <c r="G186" s="241">
        <f t="shared" si="15"/>
        <v>0</v>
      </c>
      <c r="H186" s="241">
        <f t="shared" si="15"/>
        <v>0</v>
      </c>
      <c r="I186" s="241">
        <f t="shared" si="15"/>
        <v>0</v>
      </c>
      <c r="J186" s="241">
        <f t="shared" si="15"/>
        <v>0</v>
      </c>
      <c r="K186" s="241">
        <f t="shared" ref="E186:BA191" si="17">K26</f>
        <v>0</v>
      </c>
      <c r="L186" s="241">
        <f t="shared" si="17"/>
        <v>0</v>
      </c>
      <c r="M186" s="241">
        <f t="shared" si="17"/>
        <v>0</v>
      </c>
      <c r="N186" s="241">
        <f t="shared" si="17"/>
        <v>0</v>
      </c>
      <c r="O186" s="241">
        <f t="shared" si="17"/>
        <v>0</v>
      </c>
      <c r="P186" s="241">
        <f t="shared" si="17"/>
        <v>0</v>
      </c>
      <c r="Q186" s="241">
        <f t="shared" si="17"/>
        <v>0</v>
      </c>
      <c r="R186" s="241">
        <f t="shared" si="17"/>
        <v>0</v>
      </c>
      <c r="S186" s="241">
        <f t="shared" si="17"/>
        <v>0</v>
      </c>
      <c r="T186" s="241">
        <f t="shared" si="17"/>
        <v>0</v>
      </c>
      <c r="U186" s="241">
        <f t="shared" si="17"/>
        <v>0</v>
      </c>
      <c r="V186" s="241">
        <f t="shared" si="17"/>
        <v>0</v>
      </c>
      <c r="W186" s="241">
        <f t="shared" si="17"/>
        <v>0</v>
      </c>
      <c r="X186" s="241">
        <f t="shared" si="17"/>
        <v>0</v>
      </c>
      <c r="Y186" s="241">
        <f t="shared" si="17"/>
        <v>0</v>
      </c>
      <c r="Z186" s="241">
        <f t="shared" si="17"/>
        <v>0</v>
      </c>
      <c r="AA186" s="241">
        <f t="shared" si="17"/>
        <v>0</v>
      </c>
      <c r="AB186" s="241">
        <f t="shared" si="17"/>
        <v>0</v>
      </c>
      <c r="AC186" s="241">
        <f t="shared" si="17"/>
        <v>0</v>
      </c>
      <c r="AD186" s="241">
        <f t="shared" si="17"/>
        <v>0</v>
      </c>
      <c r="AE186" s="241">
        <f t="shared" si="17"/>
        <v>0</v>
      </c>
      <c r="AF186" s="241">
        <f t="shared" si="17"/>
        <v>0</v>
      </c>
      <c r="AG186" s="241">
        <f t="shared" si="17"/>
        <v>0</v>
      </c>
      <c r="AH186" s="241">
        <f t="shared" si="17"/>
        <v>0</v>
      </c>
      <c r="AI186" s="241">
        <f t="shared" si="17"/>
        <v>0</v>
      </c>
      <c r="AJ186" s="241">
        <f t="shared" si="17"/>
        <v>0</v>
      </c>
      <c r="AK186" s="241">
        <f t="shared" si="17"/>
        <v>0</v>
      </c>
      <c r="AL186" s="241">
        <f t="shared" si="17"/>
        <v>0</v>
      </c>
      <c r="AM186" s="241">
        <f t="shared" si="17"/>
        <v>0</v>
      </c>
      <c r="AN186" s="241">
        <f t="shared" si="17"/>
        <v>0</v>
      </c>
      <c r="AO186" s="241">
        <f t="shared" si="17"/>
        <v>0</v>
      </c>
      <c r="AP186" s="241">
        <f t="shared" si="17"/>
        <v>0</v>
      </c>
      <c r="AQ186" s="241">
        <f t="shared" si="17"/>
        <v>0</v>
      </c>
      <c r="AR186" s="241">
        <f t="shared" si="17"/>
        <v>0</v>
      </c>
      <c r="AS186" s="241">
        <f t="shared" si="17"/>
        <v>0</v>
      </c>
      <c r="AT186" s="241">
        <f t="shared" si="17"/>
        <v>0</v>
      </c>
      <c r="AU186" s="241">
        <f t="shared" si="17"/>
        <v>0</v>
      </c>
      <c r="AV186" s="241">
        <f t="shared" si="17"/>
        <v>0</v>
      </c>
      <c r="AW186" s="241">
        <f t="shared" si="17"/>
        <v>0</v>
      </c>
      <c r="AX186" s="241">
        <f t="shared" si="17"/>
        <v>0</v>
      </c>
      <c r="AY186" s="241">
        <f t="shared" si="17"/>
        <v>0</v>
      </c>
      <c r="AZ186" s="241">
        <f t="shared" si="17"/>
        <v>0</v>
      </c>
      <c r="BA186" s="241">
        <f t="shared" si="17"/>
        <v>0</v>
      </c>
      <c r="BB186" s="247" t="e">
        <f t="shared" si="8"/>
        <v>#REF!</v>
      </c>
      <c r="BC186" s="241">
        <f t="shared" si="9"/>
        <v>0</v>
      </c>
      <c r="BD186" s="241">
        <f t="shared" si="16"/>
        <v>0</v>
      </c>
      <c r="BE186" s="241">
        <f t="shared" si="16"/>
        <v>0</v>
      </c>
      <c r="BF186" s="241">
        <f t="shared" si="16"/>
        <v>0</v>
      </c>
      <c r="BG186" s="241">
        <f t="shared" si="16"/>
        <v>0</v>
      </c>
      <c r="BH186" s="241">
        <f t="shared" si="16"/>
        <v>0</v>
      </c>
      <c r="BI186" s="241">
        <f t="shared" si="16"/>
        <v>0</v>
      </c>
      <c r="BJ186" s="241">
        <f t="shared" si="16"/>
        <v>0</v>
      </c>
      <c r="BK186" s="241">
        <f t="shared" si="16"/>
        <v>0</v>
      </c>
      <c r="BL186" s="241">
        <f t="shared" si="16"/>
        <v>0</v>
      </c>
      <c r="BM186" s="241">
        <f t="shared" si="16"/>
        <v>0</v>
      </c>
      <c r="BN186" s="241">
        <f t="shared" si="16"/>
        <v>0</v>
      </c>
      <c r="BO186" s="241">
        <f t="shared" si="16"/>
        <v>0</v>
      </c>
      <c r="BP186" s="241">
        <f t="shared" si="16"/>
        <v>0</v>
      </c>
      <c r="BQ186" s="241">
        <f t="shared" si="16"/>
        <v>0</v>
      </c>
      <c r="BR186" s="241">
        <f t="shared" si="16"/>
        <v>0</v>
      </c>
      <c r="BS186" s="241">
        <f t="shared" si="16"/>
        <v>0</v>
      </c>
      <c r="BT186" s="241">
        <f t="shared" si="16"/>
        <v>0</v>
      </c>
      <c r="BU186" s="241">
        <f t="shared" si="16"/>
        <v>0</v>
      </c>
      <c r="BV186" s="241">
        <f t="shared" si="16"/>
        <v>0</v>
      </c>
      <c r="BW186" s="241">
        <f t="shared" si="16"/>
        <v>0</v>
      </c>
      <c r="BX186" s="241">
        <f t="shared" si="16"/>
        <v>0</v>
      </c>
      <c r="BY186" s="241">
        <f t="shared" si="16"/>
        <v>0</v>
      </c>
      <c r="BZ186" s="241">
        <f t="shared" si="16"/>
        <v>0</v>
      </c>
      <c r="CA186" s="241">
        <f t="shared" si="16"/>
        <v>0</v>
      </c>
      <c r="CB186" s="241">
        <f t="shared" si="16"/>
        <v>0</v>
      </c>
      <c r="CC186" s="241">
        <f t="shared" si="16"/>
        <v>0</v>
      </c>
      <c r="CD186" s="241">
        <f t="shared" si="16"/>
        <v>0</v>
      </c>
      <c r="CE186" s="241">
        <f t="shared" si="16"/>
        <v>0</v>
      </c>
      <c r="CF186" s="241">
        <f t="shared" si="16"/>
        <v>0</v>
      </c>
      <c r="CG186" s="241">
        <f t="shared" si="16"/>
        <v>0</v>
      </c>
      <c r="CH186" s="241">
        <f t="shared" si="16"/>
        <v>0</v>
      </c>
      <c r="CI186" s="241">
        <f t="shared" si="16"/>
        <v>0</v>
      </c>
      <c r="CJ186" s="241">
        <f t="shared" si="16"/>
        <v>0</v>
      </c>
      <c r="CK186" s="241">
        <f t="shared" si="16"/>
        <v>0</v>
      </c>
      <c r="CL186" s="241">
        <f t="shared" si="16"/>
        <v>0</v>
      </c>
      <c r="CM186" s="241">
        <f t="shared" si="16"/>
        <v>0</v>
      </c>
      <c r="CN186" s="241">
        <f t="shared" si="16"/>
        <v>0</v>
      </c>
      <c r="CO186" s="241">
        <f t="shared" si="16"/>
        <v>0</v>
      </c>
      <c r="CP186" s="241">
        <f t="shared" si="16"/>
        <v>0</v>
      </c>
      <c r="CQ186" s="241" t="e">
        <f t="shared" si="10"/>
        <v>#REF!</v>
      </c>
    </row>
    <row r="187" ht="15.5" spans="1:95">
      <c r="A187" s="240" t="s">
        <v>333</v>
      </c>
      <c r="B187" s="239" t="s">
        <v>114</v>
      </c>
      <c r="C187" s="239" t="s">
        <v>115</v>
      </c>
      <c r="D187" s="241">
        <f t="shared" si="7"/>
        <v>0</v>
      </c>
      <c r="E187" s="241">
        <f t="shared" si="17"/>
        <v>0</v>
      </c>
      <c r="F187" s="241">
        <f t="shared" si="17"/>
        <v>0</v>
      </c>
      <c r="G187" s="241">
        <f t="shared" si="17"/>
        <v>0</v>
      </c>
      <c r="H187" s="241">
        <f t="shared" si="17"/>
        <v>0</v>
      </c>
      <c r="I187" s="241">
        <f t="shared" si="17"/>
        <v>0</v>
      </c>
      <c r="J187" s="241">
        <f t="shared" si="17"/>
        <v>0</v>
      </c>
      <c r="K187" s="241">
        <f t="shared" si="17"/>
        <v>0</v>
      </c>
      <c r="L187" s="241">
        <f t="shared" si="17"/>
        <v>0</v>
      </c>
      <c r="M187" s="241">
        <f t="shared" si="17"/>
        <v>0</v>
      </c>
      <c r="N187" s="241">
        <f t="shared" si="17"/>
        <v>0</v>
      </c>
      <c r="O187" s="241">
        <f t="shared" si="17"/>
        <v>0</v>
      </c>
      <c r="P187" s="241">
        <f t="shared" si="17"/>
        <v>0</v>
      </c>
      <c r="Q187" s="241">
        <f t="shared" si="17"/>
        <v>0</v>
      </c>
      <c r="R187" s="241">
        <f t="shared" si="17"/>
        <v>0</v>
      </c>
      <c r="S187" s="241">
        <f t="shared" si="17"/>
        <v>0</v>
      </c>
      <c r="T187" s="241">
        <f t="shared" si="17"/>
        <v>0</v>
      </c>
      <c r="U187" s="241">
        <f t="shared" si="17"/>
        <v>0</v>
      </c>
      <c r="V187" s="241">
        <f t="shared" si="17"/>
        <v>0</v>
      </c>
      <c r="W187" s="241">
        <f t="shared" si="17"/>
        <v>0</v>
      </c>
      <c r="X187" s="241">
        <f t="shared" si="17"/>
        <v>0</v>
      </c>
      <c r="Y187" s="241">
        <f t="shared" si="17"/>
        <v>0</v>
      </c>
      <c r="Z187" s="241">
        <f t="shared" si="17"/>
        <v>0</v>
      </c>
      <c r="AA187" s="241">
        <f t="shared" si="17"/>
        <v>0</v>
      </c>
      <c r="AB187" s="241">
        <f t="shared" si="17"/>
        <v>0</v>
      </c>
      <c r="AC187" s="241">
        <f t="shared" si="17"/>
        <v>0</v>
      </c>
      <c r="AD187" s="241">
        <f t="shared" si="17"/>
        <v>0</v>
      </c>
      <c r="AE187" s="241">
        <f t="shared" si="17"/>
        <v>0</v>
      </c>
      <c r="AF187" s="241">
        <f t="shared" si="17"/>
        <v>0</v>
      </c>
      <c r="AG187" s="241">
        <f t="shared" si="17"/>
        <v>0</v>
      </c>
      <c r="AH187" s="241">
        <f t="shared" si="17"/>
        <v>0</v>
      </c>
      <c r="AI187" s="241">
        <f t="shared" si="17"/>
        <v>0</v>
      </c>
      <c r="AJ187" s="241">
        <f t="shared" si="17"/>
        <v>0</v>
      </c>
      <c r="AK187" s="241">
        <f t="shared" si="17"/>
        <v>0</v>
      </c>
      <c r="AL187" s="241">
        <f t="shared" si="17"/>
        <v>0</v>
      </c>
      <c r="AM187" s="241">
        <f t="shared" si="17"/>
        <v>0</v>
      </c>
      <c r="AN187" s="241">
        <f t="shared" si="17"/>
        <v>0</v>
      </c>
      <c r="AO187" s="241">
        <f t="shared" si="17"/>
        <v>0</v>
      </c>
      <c r="AP187" s="241">
        <f t="shared" si="17"/>
        <v>0</v>
      </c>
      <c r="AQ187" s="241">
        <f t="shared" si="17"/>
        <v>0</v>
      </c>
      <c r="AR187" s="241">
        <f t="shared" si="17"/>
        <v>0</v>
      </c>
      <c r="AS187" s="241">
        <f t="shared" si="17"/>
        <v>0</v>
      </c>
      <c r="AT187" s="241">
        <f t="shared" si="17"/>
        <v>0</v>
      </c>
      <c r="AU187" s="241">
        <f t="shared" si="17"/>
        <v>0</v>
      </c>
      <c r="AV187" s="241">
        <f t="shared" si="17"/>
        <v>0</v>
      </c>
      <c r="AW187" s="241">
        <f t="shared" si="17"/>
        <v>0</v>
      </c>
      <c r="AX187" s="241">
        <f t="shared" si="17"/>
        <v>0</v>
      </c>
      <c r="AY187" s="241">
        <f t="shared" si="17"/>
        <v>0</v>
      </c>
      <c r="AZ187" s="241">
        <f t="shared" si="17"/>
        <v>0</v>
      </c>
      <c r="BA187" s="241">
        <f t="shared" si="17"/>
        <v>0</v>
      </c>
      <c r="BB187" s="247" t="e">
        <f t="shared" si="8"/>
        <v>#REF!</v>
      </c>
      <c r="BC187" s="241">
        <f t="shared" si="9"/>
        <v>0</v>
      </c>
      <c r="BD187" s="241">
        <f t="shared" si="16"/>
        <v>0</v>
      </c>
      <c r="BE187" s="241">
        <f t="shared" si="16"/>
        <v>0</v>
      </c>
      <c r="BF187" s="241">
        <f t="shared" si="16"/>
        <v>0</v>
      </c>
      <c r="BG187" s="241">
        <f t="shared" si="16"/>
        <v>0</v>
      </c>
      <c r="BH187" s="241">
        <f t="shared" si="16"/>
        <v>0</v>
      </c>
      <c r="BI187" s="241">
        <f t="shared" si="16"/>
        <v>0</v>
      </c>
      <c r="BJ187" s="241">
        <f t="shared" si="16"/>
        <v>0</v>
      </c>
      <c r="BK187" s="241">
        <f t="shared" si="16"/>
        <v>0</v>
      </c>
      <c r="BL187" s="241">
        <f t="shared" si="16"/>
        <v>0</v>
      </c>
      <c r="BM187" s="241">
        <f t="shared" si="16"/>
        <v>0</v>
      </c>
      <c r="BN187" s="241">
        <f t="shared" si="16"/>
        <v>0</v>
      </c>
      <c r="BO187" s="241">
        <f t="shared" si="16"/>
        <v>0</v>
      </c>
      <c r="BP187" s="241">
        <f t="shared" si="16"/>
        <v>0</v>
      </c>
      <c r="BQ187" s="241">
        <f t="shared" si="16"/>
        <v>0</v>
      </c>
      <c r="BR187" s="241">
        <f t="shared" si="16"/>
        <v>0</v>
      </c>
      <c r="BS187" s="241">
        <f t="shared" si="16"/>
        <v>0</v>
      </c>
      <c r="BT187" s="241">
        <f t="shared" si="16"/>
        <v>0</v>
      </c>
      <c r="BU187" s="241">
        <f t="shared" si="16"/>
        <v>0</v>
      </c>
      <c r="BV187" s="241">
        <f t="shared" si="16"/>
        <v>0</v>
      </c>
      <c r="BW187" s="241">
        <f t="shared" si="16"/>
        <v>0</v>
      </c>
      <c r="BX187" s="241">
        <f t="shared" si="16"/>
        <v>0</v>
      </c>
      <c r="BY187" s="241">
        <f t="shared" si="16"/>
        <v>0</v>
      </c>
      <c r="BZ187" s="241">
        <f t="shared" si="16"/>
        <v>0</v>
      </c>
      <c r="CA187" s="241">
        <f t="shared" si="16"/>
        <v>0</v>
      </c>
      <c r="CB187" s="241">
        <f t="shared" si="16"/>
        <v>0</v>
      </c>
      <c r="CC187" s="241">
        <f t="shared" si="16"/>
        <v>0</v>
      </c>
      <c r="CD187" s="241">
        <f t="shared" si="16"/>
        <v>0</v>
      </c>
      <c r="CE187" s="241">
        <f t="shared" si="16"/>
        <v>0</v>
      </c>
      <c r="CF187" s="241">
        <f t="shared" si="16"/>
        <v>0</v>
      </c>
      <c r="CG187" s="241">
        <f t="shared" si="16"/>
        <v>0</v>
      </c>
      <c r="CH187" s="241">
        <f t="shared" si="16"/>
        <v>0</v>
      </c>
      <c r="CI187" s="241">
        <f t="shared" si="16"/>
        <v>0</v>
      </c>
      <c r="CJ187" s="241">
        <f t="shared" si="16"/>
        <v>0</v>
      </c>
      <c r="CK187" s="241">
        <f t="shared" si="16"/>
        <v>0</v>
      </c>
      <c r="CL187" s="241">
        <f t="shared" si="16"/>
        <v>0</v>
      </c>
      <c r="CM187" s="241">
        <f t="shared" si="16"/>
        <v>0</v>
      </c>
      <c r="CN187" s="241">
        <f t="shared" si="16"/>
        <v>0</v>
      </c>
      <c r="CO187" s="241">
        <f t="shared" si="16"/>
        <v>0</v>
      </c>
      <c r="CP187" s="241">
        <f t="shared" si="16"/>
        <v>0</v>
      </c>
      <c r="CQ187" s="241" t="e">
        <f t="shared" si="10"/>
        <v>#REF!</v>
      </c>
    </row>
    <row r="188" ht="15.5" spans="1:95">
      <c r="A188" s="240" t="s">
        <v>333</v>
      </c>
      <c r="B188" s="239" t="s">
        <v>116</v>
      </c>
      <c r="C188" s="239" t="s">
        <v>117</v>
      </c>
      <c r="D188" s="241">
        <f t="shared" si="7"/>
        <v>0</v>
      </c>
      <c r="E188" s="241">
        <f t="shared" si="17"/>
        <v>0</v>
      </c>
      <c r="F188" s="241">
        <f t="shared" si="17"/>
        <v>0</v>
      </c>
      <c r="G188" s="241">
        <f t="shared" si="17"/>
        <v>0</v>
      </c>
      <c r="H188" s="241">
        <f t="shared" si="17"/>
        <v>0</v>
      </c>
      <c r="I188" s="241">
        <f t="shared" si="17"/>
        <v>0</v>
      </c>
      <c r="J188" s="241">
        <f t="shared" si="17"/>
        <v>0</v>
      </c>
      <c r="K188" s="241">
        <f t="shared" si="17"/>
        <v>0</v>
      </c>
      <c r="L188" s="241">
        <f t="shared" si="17"/>
        <v>0</v>
      </c>
      <c r="M188" s="241">
        <f t="shared" si="17"/>
        <v>0</v>
      </c>
      <c r="N188" s="241">
        <f t="shared" si="17"/>
        <v>0</v>
      </c>
      <c r="O188" s="241">
        <f t="shared" si="17"/>
        <v>0</v>
      </c>
      <c r="P188" s="241">
        <f t="shared" si="17"/>
        <v>0</v>
      </c>
      <c r="Q188" s="241">
        <f t="shared" si="17"/>
        <v>0</v>
      </c>
      <c r="R188" s="241">
        <f t="shared" si="17"/>
        <v>0</v>
      </c>
      <c r="S188" s="241">
        <f t="shared" si="17"/>
        <v>0</v>
      </c>
      <c r="T188" s="241">
        <f t="shared" si="17"/>
        <v>0</v>
      </c>
      <c r="U188" s="241">
        <f t="shared" si="17"/>
        <v>0</v>
      </c>
      <c r="V188" s="241">
        <f t="shared" si="17"/>
        <v>0</v>
      </c>
      <c r="W188" s="241">
        <f t="shared" si="17"/>
        <v>0</v>
      </c>
      <c r="X188" s="241">
        <f t="shared" si="17"/>
        <v>0</v>
      </c>
      <c r="Y188" s="241">
        <f t="shared" si="17"/>
        <v>0</v>
      </c>
      <c r="Z188" s="241">
        <f t="shared" si="17"/>
        <v>0</v>
      </c>
      <c r="AA188" s="241">
        <f t="shared" si="17"/>
        <v>0</v>
      </c>
      <c r="AB188" s="241">
        <f t="shared" si="17"/>
        <v>0</v>
      </c>
      <c r="AC188" s="241">
        <f t="shared" si="17"/>
        <v>0</v>
      </c>
      <c r="AD188" s="241">
        <f t="shared" si="17"/>
        <v>0</v>
      </c>
      <c r="AE188" s="241">
        <f t="shared" si="17"/>
        <v>0</v>
      </c>
      <c r="AF188" s="241">
        <f t="shared" si="17"/>
        <v>0</v>
      </c>
      <c r="AG188" s="241">
        <f t="shared" si="17"/>
        <v>0</v>
      </c>
      <c r="AH188" s="241">
        <f t="shared" si="17"/>
        <v>0</v>
      </c>
      <c r="AI188" s="241">
        <f t="shared" si="17"/>
        <v>0</v>
      </c>
      <c r="AJ188" s="241">
        <f t="shared" si="17"/>
        <v>0</v>
      </c>
      <c r="AK188" s="241">
        <f t="shared" si="17"/>
        <v>0</v>
      </c>
      <c r="AL188" s="241">
        <f t="shared" si="17"/>
        <v>0</v>
      </c>
      <c r="AM188" s="241">
        <f t="shared" si="17"/>
        <v>0</v>
      </c>
      <c r="AN188" s="241">
        <f t="shared" si="17"/>
        <v>0</v>
      </c>
      <c r="AO188" s="241">
        <f t="shared" si="17"/>
        <v>0</v>
      </c>
      <c r="AP188" s="241">
        <f t="shared" si="17"/>
        <v>0</v>
      </c>
      <c r="AQ188" s="241">
        <f t="shared" si="17"/>
        <v>0</v>
      </c>
      <c r="AR188" s="241">
        <f t="shared" si="17"/>
        <v>0</v>
      </c>
      <c r="AS188" s="241">
        <f t="shared" si="17"/>
        <v>0</v>
      </c>
      <c r="AT188" s="241">
        <f t="shared" si="17"/>
        <v>0</v>
      </c>
      <c r="AU188" s="241">
        <f t="shared" si="17"/>
        <v>0</v>
      </c>
      <c r="AV188" s="241">
        <f t="shared" si="17"/>
        <v>0</v>
      </c>
      <c r="AW188" s="241">
        <f t="shared" si="17"/>
        <v>0</v>
      </c>
      <c r="AX188" s="241">
        <f t="shared" si="17"/>
        <v>0</v>
      </c>
      <c r="AY188" s="241">
        <f t="shared" si="17"/>
        <v>0</v>
      </c>
      <c r="AZ188" s="241">
        <f t="shared" si="17"/>
        <v>0</v>
      </c>
      <c r="BA188" s="241">
        <f t="shared" si="17"/>
        <v>0</v>
      </c>
      <c r="BB188" s="247" t="e">
        <f t="shared" si="8"/>
        <v>#REF!</v>
      </c>
      <c r="BC188" s="241">
        <f t="shared" si="9"/>
        <v>0</v>
      </c>
      <c r="BD188" s="241">
        <f t="shared" si="16"/>
        <v>0</v>
      </c>
      <c r="BE188" s="241">
        <f t="shared" si="16"/>
        <v>0</v>
      </c>
      <c r="BF188" s="241">
        <f t="shared" si="16"/>
        <v>0</v>
      </c>
      <c r="BG188" s="241">
        <f t="shared" si="16"/>
        <v>0</v>
      </c>
      <c r="BH188" s="241">
        <f t="shared" si="16"/>
        <v>0</v>
      </c>
      <c r="BI188" s="241">
        <f t="shared" si="16"/>
        <v>0</v>
      </c>
      <c r="BJ188" s="241">
        <f t="shared" si="16"/>
        <v>0</v>
      </c>
      <c r="BK188" s="241">
        <f t="shared" si="16"/>
        <v>0</v>
      </c>
      <c r="BL188" s="241">
        <f t="shared" si="16"/>
        <v>0</v>
      </c>
      <c r="BM188" s="241">
        <f t="shared" si="16"/>
        <v>0</v>
      </c>
      <c r="BN188" s="241">
        <f t="shared" si="16"/>
        <v>0</v>
      </c>
      <c r="BO188" s="241">
        <f t="shared" si="16"/>
        <v>0</v>
      </c>
      <c r="BP188" s="241">
        <f t="shared" si="16"/>
        <v>0</v>
      </c>
      <c r="BQ188" s="241">
        <f t="shared" si="16"/>
        <v>0</v>
      </c>
      <c r="BR188" s="241">
        <f t="shared" si="16"/>
        <v>0</v>
      </c>
      <c r="BS188" s="241">
        <f t="shared" si="16"/>
        <v>0</v>
      </c>
      <c r="BT188" s="241">
        <f t="shared" si="16"/>
        <v>0</v>
      </c>
      <c r="BU188" s="241">
        <f t="shared" si="16"/>
        <v>0</v>
      </c>
      <c r="BV188" s="241">
        <f t="shared" si="16"/>
        <v>0</v>
      </c>
      <c r="BW188" s="241">
        <f t="shared" si="16"/>
        <v>0</v>
      </c>
      <c r="BX188" s="241">
        <f t="shared" si="16"/>
        <v>0</v>
      </c>
      <c r="BY188" s="241">
        <f t="shared" si="16"/>
        <v>0</v>
      </c>
      <c r="BZ188" s="241">
        <f t="shared" si="16"/>
        <v>0</v>
      </c>
      <c r="CA188" s="241">
        <f t="shared" si="16"/>
        <v>0</v>
      </c>
      <c r="CB188" s="241">
        <f t="shared" si="16"/>
        <v>0</v>
      </c>
      <c r="CC188" s="241">
        <f t="shared" si="16"/>
        <v>0</v>
      </c>
      <c r="CD188" s="241">
        <f t="shared" si="16"/>
        <v>0</v>
      </c>
      <c r="CE188" s="241">
        <f t="shared" si="16"/>
        <v>0</v>
      </c>
      <c r="CF188" s="241">
        <f t="shared" si="16"/>
        <v>0</v>
      </c>
      <c r="CG188" s="241">
        <f t="shared" si="16"/>
        <v>0</v>
      </c>
      <c r="CH188" s="241">
        <f t="shared" si="16"/>
        <v>0</v>
      </c>
      <c r="CI188" s="241">
        <f t="shared" si="16"/>
        <v>0</v>
      </c>
      <c r="CJ188" s="241">
        <f t="shared" si="16"/>
        <v>0</v>
      </c>
      <c r="CK188" s="241">
        <f t="shared" si="16"/>
        <v>0</v>
      </c>
      <c r="CL188" s="241">
        <f t="shared" si="16"/>
        <v>0</v>
      </c>
      <c r="CM188" s="241">
        <f t="shared" si="16"/>
        <v>0</v>
      </c>
      <c r="CN188" s="241">
        <f t="shared" si="16"/>
        <v>0</v>
      </c>
      <c r="CO188" s="241">
        <f t="shared" si="16"/>
        <v>0</v>
      </c>
      <c r="CP188" s="241">
        <f t="shared" si="16"/>
        <v>0</v>
      </c>
      <c r="CQ188" s="241" t="e">
        <f t="shared" si="10"/>
        <v>#REF!</v>
      </c>
    </row>
    <row r="189" ht="15.5" spans="1:95">
      <c r="A189" s="240" t="s">
        <v>333</v>
      </c>
      <c r="B189" s="239" t="s">
        <v>118</v>
      </c>
      <c r="C189" s="239" t="s">
        <v>119</v>
      </c>
      <c r="D189" s="241">
        <f t="shared" si="7"/>
        <v>0</v>
      </c>
      <c r="E189" s="241">
        <f t="shared" si="17"/>
        <v>0</v>
      </c>
      <c r="F189" s="241">
        <f t="shared" si="17"/>
        <v>0</v>
      </c>
      <c r="G189" s="241">
        <f t="shared" si="17"/>
        <v>0</v>
      </c>
      <c r="H189" s="241">
        <f t="shared" si="17"/>
        <v>0</v>
      </c>
      <c r="I189" s="241">
        <f t="shared" si="17"/>
        <v>0</v>
      </c>
      <c r="J189" s="241">
        <f t="shared" si="17"/>
        <v>0</v>
      </c>
      <c r="K189" s="241">
        <f t="shared" si="17"/>
        <v>0</v>
      </c>
      <c r="L189" s="241">
        <f t="shared" si="17"/>
        <v>0</v>
      </c>
      <c r="M189" s="241">
        <f t="shared" si="17"/>
        <v>0</v>
      </c>
      <c r="N189" s="241">
        <f t="shared" si="17"/>
        <v>0</v>
      </c>
      <c r="O189" s="241">
        <f t="shared" si="17"/>
        <v>0</v>
      </c>
      <c r="P189" s="241">
        <f t="shared" si="17"/>
        <v>0</v>
      </c>
      <c r="Q189" s="241">
        <f t="shared" si="17"/>
        <v>0</v>
      </c>
      <c r="R189" s="241">
        <f t="shared" si="17"/>
        <v>0</v>
      </c>
      <c r="S189" s="241">
        <f t="shared" si="17"/>
        <v>0</v>
      </c>
      <c r="T189" s="241">
        <f t="shared" si="17"/>
        <v>0</v>
      </c>
      <c r="U189" s="241">
        <f t="shared" si="17"/>
        <v>0</v>
      </c>
      <c r="V189" s="241">
        <f t="shared" si="17"/>
        <v>0</v>
      </c>
      <c r="W189" s="241">
        <f t="shared" si="17"/>
        <v>0</v>
      </c>
      <c r="X189" s="241">
        <f t="shared" si="17"/>
        <v>0</v>
      </c>
      <c r="Y189" s="241">
        <f t="shared" si="17"/>
        <v>0</v>
      </c>
      <c r="Z189" s="241">
        <f t="shared" si="17"/>
        <v>0</v>
      </c>
      <c r="AA189" s="241">
        <f t="shared" si="17"/>
        <v>0</v>
      </c>
      <c r="AB189" s="241">
        <f t="shared" si="17"/>
        <v>0</v>
      </c>
      <c r="AC189" s="241">
        <f t="shared" si="17"/>
        <v>0</v>
      </c>
      <c r="AD189" s="241">
        <f t="shared" si="17"/>
        <v>0</v>
      </c>
      <c r="AE189" s="241">
        <f t="shared" si="17"/>
        <v>0</v>
      </c>
      <c r="AF189" s="241">
        <f t="shared" si="17"/>
        <v>0</v>
      </c>
      <c r="AG189" s="241">
        <f t="shared" si="17"/>
        <v>0</v>
      </c>
      <c r="AH189" s="241">
        <f t="shared" si="17"/>
        <v>0</v>
      </c>
      <c r="AI189" s="241">
        <f t="shared" si="17"/>
        <v>0</v>
      </c>
      <c r="AJ189" s="241">
        <f t="shared" si="17"/>
        <v>0</v>
      </c>
      <c r="AK189" s="241">
        <f t="shared" si="17"/>
        <v>0</v>
      </c>
      <c r="AL189" s="241">
        <f t="shared" si="17"/>
        <v>0</v>
      </c>
      <c r="AM189" s="241">
        <f t="shared" si="17"/>
        <v>0</v>
      </c>
      <c r="AN189" s="241">
        <f t="shared" si="17"/>
        <v>0</v>
      </c>
      <c r="AO189" s="241">
        <f t="shared" si="17"/>
        <v>0</v>
      </c>
      <c r="AP189" s="241">
        <f t="shared" si="17"/>
        <v>0</v>
      </c>
      <c r="AQ189" s="241">
        <f t="shared" si="17"/>
        <v>0</v>
      </c>
      <c r="AR189" s="241">
        <f t="shared" si="17"/>
        <v>0</v>
      </c>
      <c r="AS189" s="241">
        <f t="shared" si="17"/>
        <v>0</v>
      </c>
      <c r="AT189" s="241">
        <f t="shared" si="17"/>
        <v>0</v>
      </c>
      <c r="AU189" s="241">
        <f t="shared" si="17"/>
        <v>0</v>
      </c>
      <c r="AV189" s="241">
        <f t="shared" si="17"/>
        <v>0</v>
      </c>
      <c r="AW189" s="241">
        <f t="shared" si="17"/>
        <v>0</v>
      </c>
      <c r="AX189" s="241">
        <f t="shared" si="17"/>
        <v>0</v>
      </c>
      <c r="AY189" s="241">
        <f t="shared" si="17"/>
        <v>0</v>
      </c>
      <c r="AZ189" s="241">
        <f t="shared" si="17"/>
        <v>0</v>
      </c>
      <c r="BA189" s="241">
        <f t="shared" si="17"/>
        <v>0</v>
      </c>
      <c r="BB189" s="247" t="e">
        <f t="shared" si="8"/>
        <v>#REF!</v>
      </c>
      <c r="BC189" s="241">
        <f t="shared" si="9"/>
        <v>0</v>
      </c>
      <c r="BD189" s="241">
        <f t="shared" si="16"/>
        <v>0</v>
      </c>
      <c r="BE189" s="241">
        <f t="shared" si="16"/>
        <v>0</v>
      </c>
      <c r="BF189" s="241">
        <f t="shared" si="16"/>
        <v>0</v>
      </c>
      <c r="BG189" s="241">
        <f t="shared" si="16"/>
        <v>0</v>
      </c>
      <c r="BH189" s="241">
        <f t="shared" si="16"/>
        <v>0</v>
      </c>
      <c r="BI189" s="241">
        <f t="shared" si="16"/>
        <v>0</v>
      </c>
      <c r="BJ189" s="241">
        <f t="shared" si="16"/>
        <v>0</v>
      </c>
      <c r="BK189" s="241">
        <f t="shared" si="16"/>
        <v>0</v>
      </c>
      <c r="BL189" s="241">
        <f t="shared" si="16"/>
        <v>0</v>
      </c>
      <c r="BM189" s="241">
        <f t="shared" si="16"/>
        <v>0</v>
      </c>
      <c r="BN189" s="241">
        <f t="shared" si="16"/>
        <v>0</v>
      </c>
      <c r="BO189" s="241">
        <f t="shared" si="16"/>
        <v>0</v>
      </c>
      <c r="BP189" s="241">
        <f t="shared" si="16"/>
        <v>0</v>
      </c>
      <c r="BQ189" s="241">
        <f t="shared" si="16"/>
        <v>0</v>
      </c>
      <c r="BR189" s="241">
        <f t="shared" si="16"/>
        <v>0</v>
      </c>
      <c r="BS189" s="241">
        <f t="shared" si="16"/>
        <v>0</v>
      </c>
      <c r="BT189" s="241">
        <f t="shared" si="16"/>
        <v>0</v>
      </c>
      <c r="BU189" s="241">
        <f t="shared" si="16"/>
        <v>0</v>
      </c>
      <c r="BV189" s="241">
        <f t="shared" si="16"/>
        <v>0</v>
      </c>
      <c r="BW189" s="241">
        <f t="shared" si="16"/>
        <v>0</v>
      </c>
      <c r="BX189" s="241">
        <f t="shared" si="16"/>
        <v>0</v>
      </c>
      <c r="BY189" s="241">
        <f t="shared" si="16"/>
        <v>0</v>
      </c>
      <c r="BZ189" s="241">
        <f t="shared" si="16"/>
        <v>0</v>
      </c>
      <c r="CA189" s="241">
        <f t="shared" si="16"/>
        <v>0</v>
      </c>
      <c r="CB189" s="241">
        <f t="shared" si="16"/>
        <v>0</v>
      </c>
      <c r="CC189" s="241">
        <f t="shared" si="16"/>
        <v>0</v>
      </c>
      <c r="CD189" s="241">
        <f t="shared" si="16"/>
        <v>0</v>
      </c>
      <c r="CE189" s="241">
        <f t="shared" si="16"/>
        <v>0</v>
      </c>
      <c r="CF189" s="241">
        <f t="shared" si="16"/>
        <v>0</v>
      </c>
      <c r="CG189" s="241">
        <f t="shared" si="16"/>
        <v>0</v>
      </c>
      <c r="CH189" s="241">
        <f t="shared" si="16"/>
        <v>0</v>
      </c>
      <c r="CI189" s="241">
        <f t="shared" si="16"/>
        <v>0</v>
      </c>
      <c r="CJ189" s="241">
        <f t="shared" si="16"/>
        <v>0</v>
      </c>
      <c r="CK189" s="241">
        <f t="shared" si="16"/>
        <v>0</v>
      </c>
      <c r="CL189" s="241">
        <f t="shared" si="16"/>
        <v>0</v>
      </c>
      <c r="CM189" s="241">
        <f t="shared" si="16"/>
        <v>0</v>
      </c>
      <c r="CN189" s="241">
        <f t="shared" si="16"/>
        <v>0</v>
      </c>
      <c r="CO189" s="241">
        <f t="shared" si="16"/>
        <v>0</v>
      </c>
      <c r="CP189" s="241">
        <f t="shared" si="16"/>
        <v>0</v>
      </c>
      <c r="CQ189" s="241" t="e">
        <f t="shared" si="10"/>
        <v>#REF!</v>
      </c>
    </row>
    <row r="190" ht="15.5" spans="1:95">
      <c r="A190" s="240" t="s">
        <v>333</v>
      </c>
      <c r="B190" s="239" t="s">
        <v>120</v>
      </c>
      <c r="C190" s="239" t="s">
        <v>121</v>
      </c>
      <c r="D190" s="241">
        <f t="shared" si="7"/>
        <v>0</v>
      </c>
      <c r="E190" s="241">
        <f t="shared" si="17"/>
        <v>0</v>
      </c>
      <c r="F190" s="241">
        <f t="shared" si="17"/>
        <v>0</v>
      </c>
      <c r="G190" s="241">
        <f t="shared" si="17"/>
        <v>0</v>
      </c>
      <c r="H190" s="241">
        <f t="shared" si="17"/>
        <v>0</v>
      </c>
      <c r="I190" s="241">
        <f t="shared" si="17"/>
        <v>0</v>
      </c>
      <c r="J190" s="241">
        <f t="shared" si="17"/>
        <v>0</v>
      </c>
      <c r="K190" s="241">
        <f t="shared" si="17"/>
        <v>0</v>
      </c>
      <c r="L190" s="241">
        <f t="shared" si="17"/>
        <v>0</v>
      </c>
      <c r="M190" s="241">
        <f t="shared" si="17"/>
        <v>0</v>
      </c>
      <c r="N190" s="241">
        <f t="shared" si="17"/>
        <v>0</v>
      </c>
      <c r="O190" s="241">
        <f t="shared" si="17"/>
        <v>0</v>
      </c>
      <c r="P190" s="241">
        <f t="shared" si="17"/>
        <v>0</v>
      </c>
      <c r="Q190" s="241">
        <f t="shared" si="17"/>
        <v>0</v>
      </c>
      <c r="R190" s="241">
        <f t="shared" si="17"/>
        <v>0</v>
      </c>
      <c r="S190" s="241">
        <f t="shared" si="17"/>
        <v>0</v>
      </c>
      <c r="T190" s="241">
        <f t="shared" si="17"/>
        <v>0</v>
      </c>
      <c r="U190" s="241">
        <f t="shared" si="17"/>
        <v>0</v>
      </c>
      <c r="V190" s="241">
        <f t="shared" si="17"/>
        <v>0</v>
      </c>
      <c r="W190" s="241">
        <f t="shared" si="17"/>
        <v>0</v>
      </c>
      <c r="X190" s="241">
        <f t="shared" si="17"/>
        <v>0</v>
      </c>
      <c r="Y190" s="241">
        <f t="shared" si="17"/>
        <v>0</v>
      </c>
      <c r="Z190" s="241">
        <f t="shared" si="17"/>
        <v>0</v>
      </c>
      <c r="AA190" s="241">
        <f t="shared" si="17"/>
        <v>0</v>
      </c>
      <c r="AB190" s="241">
        <f t="shared" si="17"/>
        <v>0</v>
      </c>
      <c r="AC190" s="241">
        <f t="shared" si="17"/>
        <v>0</v>
      </c>
      <c r="AD190" s="241">
        <f t="shared" si="17"/>
        <v>0</v>
      </c>
      <c r="AE190" s="241">
        <f t="shared" si="17"/>
        <v>0</v>
      </c>
      <c r="AF190" s="241">
        <f t="shared" si="17"/>
        <v>0</v>
      </c>
      <c r="AG190" s="241">
        <f t="shared" si="17"/>
        <v>0</v>
      </c>
      <c r="AH190" s="241">
        <f t="shared" si="17"/>
        <v>0</v>
      </c>
      <c r="AI190" s="241">
        <f t="shared" si="17"/>
        <v>0</v>
      </c>
      <c r="AJ190" s="241">
        <f t="shared" si="17"/>
        <v>0</v>
      </c>
      <c r="AK190" s="241">
        <f t="shared" si="17"/>
        <v>0</v>
      </c>
      <c r="AL190" s="241">
        <f t="shared" si="17"/>
        <v>0</v>
      </c>
      <c r="AM190" s="241">
        <f t="shared" si="17"/>
        <v>0</v>
      </c>
      <c r="AN190" s="241">
        <f t="shared" si="17"/>
        <v>0</v>
      </c>
      <c r="AO190" s="241">
        <f t="shared" si="17"/>
        <v>0</v>
      </c>
      <c r="AP190" s="241">
        <f t="shared" si="17"/>
        <v>0</v>
      </c>
      <c r="AQ190" s="241">
        <f t="shared" si="17"/>
        <v>0</v>
      </c>
      <c r="AR190" s="241">
        <f t="shared" si="17"/>
        <v>0</v>
      </c>
      <c r="AS190" s="241">
        <f t="shared" si="17"/>
        <v>0</v>
      </c>
      <c r="AT190" s="241">
        <f t="shared" si="17"/>
        <v>0</v>
      </c>
      <c r="AU190" s="241">
        <f t="shared" si="17"/>
        <v>0</v>
      </c>
      <c r="AV190" s="241">
        <f t="shared" si="17"/>
        <v>0</v>
      </c>
      <c r="AW190" s="241">
        <f t="shared" si="17"/>
        <v>0</v>
      </c>
      <c r="AX190" s="241">
        <f t="shared" si="17"/>
        <v>0</v>
      </c>
      <c r="AY190" s="241">
        <f t="shared" si="17"/>
        <v>0</v>
      </c>
      <c r="AZ190" s="241">
        <f t="shared" si="17"/>
        <v>0</v>
      </c>
      <c r="BA190" s="241">
        <f t="shared" si="17"/>
        <v>0</v>
      </c>
      <c r="BB190" s="247" t="e">
        <f t="shared" si="8"/>
        <v>#REF!</v>
      </c>
      <c r="BC190" s="241">
        <f t="shared" si="9"/>
        <v>0</v>
      </c>
      <c r="BD190" s="241">
        <f t="shared" si="16"/>
        <v>0</v>
      </c>
      <c r="BE190" s="241">
        <f t="shared" si="16"/>
        <v>0</v>
      </c>
      <c r="BF190" s="241">
        <f t="shared" si="16"/>
        <v>0</v>
      </c>
      <c r="BG190" s="241">
        <f t="shared" si="16"/>
        <v>0</v>
      </c>
      <c r="BH190" s="241">
        <f t="shared" si="16"/>
        <v>0</v>
      </c>
      <c r="BI190" s="241">
        <f t="shared" si="16"/>
        <v>0</v>
      </c>
      <c r="BJ190" s="241">
        <f t="shared" si="16"/>
        <v>0</v>
      </c>
      <c r="BK190" s="241">
        <f t="shared" si="16"/>
        <v>0</v>
      </c>
      <c r="BL190" s="241">
        <f t="shared" si="16"/>
        <v>0</v>
      </c>
      <c r="BM190" s="241">
        <f t="shared" si="16"/>
        <v>0</v>
      </c>
      <c r="BN190" s="241">
        <f t="shared" si="16"/>
        <v>0</v>
      </c>
      <c r="BO190" s="241">
        <f t="shared" si="16"/>
        <v>0</v>
      </c>
      <c r="BP190" s="241">
        <f t="shared" si="16"/>
        <v>0</v>
      </c>
      <c r="BQ190" s="241">
        <f t="shared" si="16"/>
        <v>0</v>
      </c>
      <c r="BR190" s="241">
        <f t="shared" si="16"/>
        <v>0</v>
      </c>
      <c r="BS190" s="241">
        <f t="shared" si="16"/>
        <v>0</v>
      </c>
      <c r="BT190" s="241">
        <f t="shared" si="16"/>
        <v>0</v>
      </c>
      <c r="BU190" s="241">
        <f t="shared" si="16"/>
        <v>0</v>
      </c>
      <c r="BV190" s="241">
        <f t="shared" si="16"/>
        <v>0</v>
      </c>
      <c r="BW190" s="241">
        <f t="shared" si="16"/>
        <v>0</v>
      </c>
      <c r="BX190" s="241">
        <f t="shared" si="16"/>
        <v>0</v>
      </c>
      <c r="BY190" s="241">
        <f t="shared" si="16"/>
        <v>0</v>
      </c>
      <c r="BZ190" s="241">
        <f t="shared" si="16"/>
        <v>0</v>
      </c>
      <c r="CA190" s="241">
        <f t="shared" si="16"/>
        <v>0</v>
      </c>
      <c r="CB190" s="241">
        <f t="shared" si="16"/>
        <v>0</v>
      </c>
      <c r="CC190" s="241">
        <f t="shared" si="16"/>
        <v>0</v>
      </c>
      <c r="CD190" s="241">
        <f t="shared" si="16"/>
        <v>0</v>
      </c>
      <c r="CE190" s="241">
        <f t="shared" si="16"/>
        <v>0</v>
      </c>
      <c r="CF190" s="241">
        <f t="shared" si="16"/>
        <v>0</v>
      </c>
      <c r="CG190" s="241">
        <f t="shared" si="16"/>
        <v>0</v>
      </c>
      <c r="CH190" s="241">
        <f t="shared" si="16"/>
        <v>0</v>
      </c>
      <c r="CI190" s="241">
        <f t="shared" si="16"/>
        <v>0</v>
      </c>
      <c r="CJ190" s="241">
        <f t="shared" si="16"/>
        <v>0</v>
      </c>
      <c r="CK190" s="241">
        <f t="shared" si="16"/>
        <v>0</v>
      </c>
      <c r="CL190" s="241">
        <f t="shared" si="16"/>
        <v>0</v>
      </c>
      <c r="CM190" s="241">
        <f t="shared" si="16"/>
        <v>0</v>
      </c>
      <c r="CN190" s="241">
        <f t="shared" si="16"/>
        <v>0</v>
      </c>
      <c r="CO190" s="241">
        <f t="shared" si="16"/>
        <v>0</v>
      </c>
      <c r="CP190" s="241">
        <f t="shared" si="16"/>
        <v>0</v>
      </c>
      <c r="CQ190" s="241" t="e">
        <f t="shared" si="10"/>
        <v>#REF!</v>
      </c>
    </row>
    <row r="191" ht="15.5" spans="1:95">
      <c r="A191" s="240" t="s">
        <v>333</v>
      </c>
      <c r="B191" s="239" t="s">
        <v>122</v>
      </c>
      <c r="C191" s="239" t="s">
        <v>123</v>
      </c>
      <c r="D191" s="241">
        <f t="shared" si="7"/>
        <v>0</v>
      </c>
      <c r="E191" s="241">
        <f t="shared" si="17"/>
        <v>0</v>
      </c>
      <c r="F191" s="241">
        <f t="shared" si="17"/>
        <v>0</v>
      </c>
      <c r="G191" s="241">
        <f t="shared" si="17"/>
        <v>0</v>
      </c>
      <c r="H191" s="241">
        <f t="shared" si="17"/>
        <v>0</v>
      </c>
      <c r="I191" s="241">
        <f t="shared" si="17"/>
        <v>0</v>
      </c>
      <c r="J191" s="241">
        <f t="shared" si="17"/>
        <v>0</v>
      </c>
      <c r="K191" s="241">
        <f t="shared" si="17"/>
        <v>0</v>
      </c>
      <c r="L191" s="241">
        <f t="shared" si="17"/>
        <v>0</v>
      </c>
      <c r="M191" s="241">
        <f t="shared" si="17"/>
        <v>0</v>
      </c>
      <c r="N191" s="241">
        <f t="shared" si="17"/>
        <v>0</v>
      </c>
      <c r="O191" s="241">
        <f t="shared" si="17"/>
        <v>0</v>
      </c>
      <c r="P191" s="241">
        <f t="shared" si="17"/>
        <v>0</v>
      </c>
      <c r="Q191" s="241">
        <f t="shared" si="17"/>
        <v>0</v>
      </c>
      <c r="R191" s="241">
        <f t="shared" si="17"/>
        <v>0</v>
      </c>
      <c r="S191" s="241">
        <f t="shared" si="17"/>
        <v>0</v>
      </c>
      <c r="T191" s="241">
        <f t="shared" si="17"/>
        <v>0</v>
      </c>
      <c r="U191" s="241">
        <f t="shared" ref="E191:BA196" si="18">U31</f>
        <v>0</v>
      </c>
      <c r="V191" s="241">
        <f t="shared" si="18"/>
        <v>0</v>
      </c>
      <c r="W191" s="241">
        <f t="shared" si="18"/>
        <v>0</v>
      </c>
      <c r="X191" s="241">
        <f t="shared" si="18"/>
        <v>0</v>
      </c>
      <c r="Y191" s="241">
        <f t="shared" si="18"/>
        <v>0</v>
      </c>
      <c r="Z191" s="241">
        <f t="shared" si="18"/>
        <v>0</v>
      </c>
      <c r="AA191" s="241">
        <f t="shared" si="18"/>
        <v>0</v>
      </c>
      <c r="AB191" s="241">
        <f t="shared" si="18"/>
        <v>0</v>
      </c>
      <c r="AC191" s="241">
        <f t="shared" si="18"/>
        <v>0</v>
      </c>
      <c r="AD191" s="241">
        <f t="shared" si="18"/>
        <v>0</v>
      </c>
      <c r="AE191" s="241">
        <f t="shared" si="18"/>
        <v>0</v>
      </c>
      <c r="AF191" s="241">
        <f t="shared" si="18"/>
        <v>0</v>
      </c>
      <c r="AG191" s="241">
        <f t="shared" si="18"/>
        <v>0</v>
      </c>
      <c r="AH191" s="241">
        <f t="shared" si="18"/>
        <v>0</v>
      </c>
      <c r="AI191" s="241">
        <f t="shared" si="18"/>
        <v>0</v>
      </c>
      <c r="AJ191" s="241">
        <f t="shared" si="18"/>
        <v>0</v>
      </c>
      <c r="AK191" s="241">
        <f t="shared" si="18"/>
        <v>0</v>
      </c>
      <c r="AL191" s="241">
        <f t="shared" si="18"/>
        <v>0</v>
      </c>
      <c r="AM191" s="241">
        <f t="shared" si="18"/>
        <v>0</v>
      </c>
      <c r="AN191" s="241">
        <f t="shared" si="18"/>
        <v>0</v>
      </c>
      <c r="AO191" s="241">
        <f t="shared" si="18"/>
        <v>0</v>
      </c>
      <c r="AP191" s="241">
        <f t="shared" si="18"/>
        <v>0</v>
      </c>
      <c r="AQ191" s="241">
        <f t="shared" si="18"/>
        <v>0</v>
      </c>
      <c r="AR191" s="241">
        <f t="shared" si="18"/>
        <v>0</v>
      </c>
      <c r="AS191" s="241">
        <f t="shared" si="18"/>
        <v>0</v>
      </c>
      <c r="AT191" s="241">
        <f t="shared" si="18"/>
        <v>0</v>
      </c>
      <c r="AU191" s="241">
        <f t="shared" si="18"/>
        <v>0</v>
      </c>
      <c r="AV191" s="241">
        <f t="shared" si="18"/>
        <v>0</v>
      </c>
      <c r="AW191" s="241">
        <f t="shared" si="18"/>
        <v>0</v>
      </c>
      <c r="AX191" s="241">
        <f t="shared" si="18"/>
        <v>0</v>
      </c>
      <c r="AY191" s="241">
        <f t="shared" si="18"/>
        <v>0</v>
      </c>
      <c r="AZ191" s="241">
        <f t="shared" si="18"/>
        <v>0</v>
      </c>
      <c r="BA191" s="241">
        <f t="shared" si="18"/>
        <v>0</v>
      </c>
      <c r="BB191" s="247" t="e">
        <f t="shared" si="8"/>
        <v>#REF!</v>
      </c>
      <c r="BC191" s="241">
        <f t="shared" si="9"/>
        <v>0</v>
      </c>
      <c r="BD191" s="241">
        <f t="shared" si="16"/>
        <v>0</v>
      </c>
      <c r="BE191" s="241">
        <f t="shared" si="16"/>
        <v>0</v>
      </c>
      <c r="BF191" s="241">
        <f t="shared" si="16"/>
        <v>0</v>
      </c>
      <c r="BG191" s="241">
        <f t="shared" si="16"/>
        <v>0</v>
      </c>
      <c r="BH191" s="241">
        <f t="shared" si="16"/>
        <v>0</v>
      </c>
      <c r="BI191" s="241">
        <f t="shared" si="16"/>
        <v>0</v>
      </c>
      <c r="BJ191" s="241">
        <f t="shared" si="16"/>
        <v>0</v>
      </c>
      <c r="BK191" s="241">
        <f t="shared" si="16"/>
        <v>0</v>
      </c>
      <c r="BL191" s="241">
        <f t="shared" si="16"/>
        <v>0</v>
      </c>
      <c r="BM191" s="241">
        <f t="shared" si="16"/>
        <v>0</v>
      </c>
      <c r="BN191" s="241">
        <f t="shared" si="16"/>
        <v>0</v>
      </c>
      <c r="BO191" s="241">
        <f t="shared" si="16"/>
        <v>0</v>
      </c>
      <c r="BP191" s="241">
        <f t="shared" si="16"/>
        <v>0</v>
      </c>
      <c r="BQ191" s="241">
        <f t="shared" si="16"/>
        <v>0</v>
      </c>
      <c r="BR191" s="241">
        <f t="shared" si="16"/>
        <v>0</v>
      </c>
      <c r="BS191" s="241">
        <f t="shared" si="16"/>
        <v>0</v>
      </c>
      <c r="BT191" s="241">
        <f t="shared" si="16"/>
        <v>0</v>
      </c>
      <c r="BU191" s="241">
        <f t="shared" si="16"/>
        <v>0</v>
      </c>
      <c r="BV191" s="241">
        <f t="shared" si="16"/>
        <v>0</v>
      </c>
      <c r="BW191" s="241">
        <f t="shared" si="16"/>
        <v>0</v>
      </c>
      <c r="BX191" s="241">
        <f t="shared" si="16"/>
        <v>0</v>
      </c>
      <c r="BY191" s="241">
        <f t="shared" ref="BD191:CP198" si="19">BY31</f>
        <v>0</v>
      </c>
      <c r="BZ191" s="241">
        <f t="shared" si="19"/>
        <v>0</v>
      </c>
      <c r="CA191" s="241">
        <f t="shared" si="19"/>
        <v>0</v>
      </c>
      <c r="CB191" s="241">
        <f t="shared" si="19"/>
        <v>0</v>
      </c>
      <c r="CC191" s="241">
        <f t="shared" si="19"/>
        <v>0</v>
      </c>
      <c r="CD191" s="241">
        <f t="shared" si="19"/>
        <v>0</v>
      </c>
      <c r="CE191" s="241">
        <f t="shared" si="19"/>
        <v>0</v>
      </c>
      <c r="CF191" s="241">
        <f t="shared" si="19"/>
        <v>0</v>
      </c>
      <c r="CG191" s="241">
        <f t="shared" si="19"/>
        <v>0</v>
      </c>
      <c r="CH191" s="241">
        <f t="shared" si="19"/>
        <v>0</v>
      </c>
      <c r="CI191" s="241">
        <f t="shared" si="19"/>
        <v>0</v>
      </c>
      <c r="CJ191" s="241">
        <f t="shared" si="19"/>
        <v>0</v>
      </c>
      <c r="CK191" s="241">
        <f t="shared" si="19"/>
        <v>0</v>
      </c>
      <c r="CL191" s="241">
        <f t="shared" si="19"/>
        <v>0</v>
      </c>
      <c r="CM191" s="241">
        <f t="shared" si="19"/>
        <v>0</v>
      </c>
      <c r="CN191" s="241">
        <f t="shared" si="19"/>
        <v>0</v>
      </c>
      <c r="CO191" s="241">
        <f t="shared" si="19"/>
        <v>0</v>
      </c>
      <c r="CP191" s="241">
        <f t="shared" si="19"/>
        <v>0</v>
      </c>
      <c r="CQ191" s="241" t="e">
        <f t="shared" si="10"/>
        <v>#REF!</v>
      </c>
    </row>
    <row r="192" ht="15.5" spans="1:95">
      <c r="A192" s="240" t="s">
        <v>333</v>
      </c>
      <c r="B192" s="239" t="s">
        <v>124</v>
      </c>
      <c r="C192" s="239" t="s">
        <v>125</v>
      </c>
      <c r="D192" s="241">
        <f t="shared" si="7"/>
        <v>0</v>
      </c>
      <c r="E192" s="241">
        <f t="shared" si="18"/>
        <v>0</v>
      </c>
      <c r="F192" s="241">
        <f t="shared" si="18"/>
        <v>0</v>
      </c>
      <c r="G192" s="241">
        <f t="shared" si="18"/>
        <v>0</v>
      </c>
      <c r="H192" s="241">
        <f t="shared" si="18"/>
        <v>0</v>
      </c>
      <c r="I192" s="241">
        <f t="shared" si="18"/>
        <v>0</v>
      </c>
      <c r="J192" s="241">
        <f t="shared" si="18"/>
        <v>0</v>
      </c>
      <c r="K192" s="241">
        <f t="shared" si="18"/>
        <v>0</v>
      </c>
      <c r="L192" s="241">
        <f t="shared" si="18"/>
        <v>0</v>
      </c>
      <c r="M192" s="241">
        <f t="shared" si="18"/>
        <v>0</v>
      </c>
      <c r="N192" s="241">
        <f t="shared" si="18"/>
        <v>0</v>
      </c>
      <c r="O192" s="241">
        <f t="shared" si="18"/>
        <v>0</v>
      </c>
      <c r="P192" s="241">
        <f t="shared" si="18"/>
        <v>0</v>
      </c>
      <c r="Q192" s="241">
        <f t="shared" si="18"/>
        <v>0</v>
      </c>
      <c r="R192" s="241">
        <f t="shared" si="18"/>
        <v>0</v>
      </c>
      <c r="S192" s="241">
        <f t="shared" si="18"/>
        <v>0</v>
      </c>
      <c r="T192" s="241">
        <f t="shared" si="18"/>
        <v>0</v>
      </c>
      <c r="U192" s="241">
        <f t="shared" si="18"/>
        <v>0</v>
      </c>
      <c r="V192" s="241">
        <f t="shared" si="18"/>
        <v>0</v>
      </c>
      <c r="W192" s="241">
        <f t="shared" si="18"/>
        <v>0</v>
      </c>
      <c r="X192" s="241">
        <f t="shared" si="18"/>
        <v>0</v>
      </c>
      <c r="Y192" s="241">
        <f t="shared" si="18"/>
        <v>0</v>
      </c>
      <c r="Z192" s="241">
        <f t="shared" si="18"/>
        <v>0</v>
      </c>
      <c r="AA192" s="241">
        <f t="shared" si="18"/>
        <v>0</v>
      </c>
      <c r="AB192" s="241">
        <f t="shared" si="18"/>
        <v>0</v>
      </c>
      <c r="AC192" s="241">
        <f t="shared" si="18"/>
        <v>0</v>
      </c>
      <c r="AD192" s="241">
        <f t="shared" si="18"/>
        <v>0</v>
      </c>
      <c r="AE192" s="241">
        <f t="shared" si="18"/>
        <v>0</v>
      </c>
      <c r="AF192" s="241">
        <f t="shared" si="18"/>
        <v>0</v>
      </c>
      <c r="AG192" s="241">
        <f t="shared" si="18"/>
        <v>0</v>
      </c>
      <c r="AH192" s="241">
        <f t="shared" si="18"/>
        <v>0</v>
      </c>
      <c r="AI192" s="241">
        <f t="shared" si="18"/>
        <v>0</v>
      </c>
      <c r="AJ192" s="241">
        <f t="shared" si="18"/>
        <v>0</v>
      </c>
      <c r="AK192" s="241">
        <f t="shared" si="18"/>
        <v>0</v>
      </c>
      <c r="AL192" s="241">
        <f t="shared" si="18"/>
        <v>0</v>
      </c>
      <c r="AM192" s="241">
        <f t="shared" si="18"/>
        <v>0</v>
      </c>
      <c r="AN192" s="241">
        <f t="shared" si="18"/>
        <v>0</v>
      </c>
      <c r="AO192" s="241">
        <f t="shared" si="18"/>
        <v>0</v>
      </c>
      <c r="AP192" s="241">
        <f t="shared" si="18"/>
        <v>0</v>
      </c>
      <c r="AQ192" s="241">
        <f t="shared" si="18"/>
        <v>0</v>
      </c>
      <c r="AR192" s="241">
        <f t="shared" si="18"/>
        <v>0</v>
      </c>
      <c r="AS192" s="241">
        <f t="shared" si="18"/>
        <v>0</v>
      </c>
      <c r="AT192" s="241">
        <f t="shared" si="18"/>
        <v>0</v>
      </c>
      <c r="AU192" s="241">
        <f t="shared" si="18"/>
        <v>0</v>
      </c>
      <c r="AV192" s="241">
        <f t="shared" si="18"/>
        <v>0</v>
      </c>
      <c r="AW192" s="241">
        <f t="shared" si="18"/>
        <v>0</v>
      </c>
      <c r="AX192" s="241">
        <f t="shared" si="18"/>
        <v>0</v>
      </c>
      <c r="AY192" s="241">
        <f t="shared" si="18"/>
        <v>0</v>
      </c>
      <c r="AZ192" s="241">
        <f t="shared" si="18"/>
        <v>0</v>
      </c>
      <c r="BA192" s="241">
        <f t="shared" si="18"/>
        <v>0</v>
      </c>
      <c r="BB192" s="247" t="e">
        <f t="shared" si="8"/>
        <v>#REF!</v>
      </c>
      <c r="BC192" s="241">
        <f t="shared" si="9"/>
        <v>0</v>
      </c>
      <c r="BD192" s="241">
        <f t="shared" si="19"/>
        <v>0</v>
      </c>
      <c r="BE192" s="241">
        <f t="shared" si="19"/>
        <v>0</v>
      </c>
      <c r="BF192" s="241">
        <f t="shared" si="19"/>
        <v>0</v>
      </c>
      <c r="BG192" s="241">
        <f t="shared" si="19"/>
        <v>0</v>
      </c>
      <c r="BH192" s="241">
        <f t="shared" si="19"/>
        <v>0</v>
      </c>
      <c r="BI192" s="241">
        <f t="shared" si="19"/>
        <v>0</v>
      </c>
      <c r="BJ192" s="241">
        <f t="shared" si="19"/>
        <v>0</v>
      </c>
      <c r="BK192" s="241">
        <f t="shared" si="19"/>
        <v>0</v>
      </c>
      <c r="BL192" s="241">
        <f t="shared" si="19"/>
        <v>0</v>
      </c>
      <c r="BM192" s="241">
        <f t="shared" si="19"/>
        <v>0</v>
      </c>
      <c r="BN192" s="241">
        <f t="shared" si="19"/>
        <v>0</v>
      </c>
      <c r="BO192" s="241">
        <f t="shared" si="19"/>
        <v>0</v>
      </c>
      <c r="BP192" s="241">
        <f t="shared" si="19"/>
        <v>0</v>
      </c>
      <c r="BQ192" s="241">
        <f t="shared" si="19"/>
        <v>0</v>
      </c>
      <c r="BR192" s="241">
        <f t="shared" si="19"/>
        <v>0</v>
      </c>
      <c r="BS192" s="241">
        <f t="shared" si="19"/>
        <v>0</v>
      </c>
      <c r="BT192" s="241">
        <f t="shared" si="19"/>
        <v>0</v>
      </c>
      <c r="BU192" s="241">
        <f t="shared" si="19"/>
        <v>0</v>
      </c>
      <c r="BV192" s="241">
        <f t="shared" si="19"/>
        <v>0</v>
      </c>
      <c r="BW192" s="241">
        <f t="shared" si="19"/>
        <v>0</v>
      </c>
      <c r="BX192" s="241">
        <f t="shared" si="19"/>
        <v>0</v>
      </c>
      <c r="BY192" s="241">
        <f t="shared" si="19"/>
        <v>0</v>
      </c>
      <c r="BZ192" s="241">
        <f t="shared" si="19"/>
        <v>0</v>
      </c>
      <c r="CA192" s="241">
        <f t="shared" si="19"/>
        <v>0</v>
      </c>
      <c r="CB192" s="241">
        <f t="shared" si="19"/>
        <v>0</v>
      </c>
      <c r="CC192" s="241">
        <f t="shared" si="19"/>
        <v>0</v>
      </c>
      <c r="CD192" s="241">
        <f t="shared" si="19"/>
        <v>0</v>
      </c>
      <c r="CE192" s="241">
        <f t="shared" si="19"/>
        <v>0</v>
      </c>
      <c r="CF192" s="241">
        <f t="shared" si="19"/>
        <v>0</v>
      </c>
      <c r="CG192" s="241">
        <f t="shared" si="19"/>
        <v>0</v>
      </c>
      <c r="CH192" s="241">
        <f t="shared" si="19"/>
        <v>0</v>
      </c>
      <c r="CI192" s="241">
        <f t="shared" si="19"/>
        <v>0</v>
      </c>
      <c r="CJ192" s="241">
        <f t="shared" si="19"/>
        <v>0</v>
      </c>
      <c r="CK192" s="241">
        <f t="shared" si="19"/>
        <v>0</v>
      </c>
      <c r="CL192" s="241">
        <f t="shared" si="19"/>
        <v>0</v>
      </c>
      <c r="CM192" s="241">
        <f t="shared" si="19"/>
        <v>0</v>
      </c>
      <c r="CN192" s="241">
        <f t="shared" si="19"/>
        <v>0</v>
      </c>
      <c r="CO192" s="241">
        <f t="shared" si="19"/>
        <v>0</v>
      </c>
      <c r="CP192" s="241">
        <f t="shared" si="19"/>
        <v>0</v>
      </c>
      <c r="CQ192" s="241" t="e">
        <f t="shared" si="10"/>
        <v>#REF!</v>
      </c>
    </row>
    <row r="193" ht="15.5" spans="1:95">
      <c r="A193" s="240" t="s">
        <v>333</v>
      </c>
      <c r="B193" s="239" t="s">
        <v>126</v>
      </c>
      <c r="C193" s="239" t="s">
        <v>127</v>
      </c>
      <c r="D193" s="241">
        <f t="shared" si="7"/>
        <v>0</v>
      </c>
      <c r="E193" s="241">
        <f t="shared" si="18"/>
        <v>0</v>
      </c>
      <c r="F193" s="241">
        <f t="shared" si="18"/>
        <v>0</v>
      </c>
      <c r="G193" s="241">
        <f t="shared" si="18"/>
        <v>0</v>
      </c>
      <c r="H193" s="241">
        <f t="shared" si="18"/>
        <v>0</v>
      </c>
      <c r="I193" s="241">
        <f t="shared" si="18"/>
        <v>0</v>
      </c>
      <c r="J193" s="241">
        <f t="shared" si="18"/>
        <v>0</v>
      </c>
      <c r="K193" s="241">
        <f t="shared" si="18"/>
        <v>0</v>
      </c>
      <c r="L193" s="241">
        <f t="shared" si="18"/>
        <v>0</v>
      </c>
      <c r="M193" s="241">
        <f t="shared" si="18"/>
        <v>0</v>
      </c>
      <c r="N193" s="241">
        <f t="shared" si="18"/>
        <v>0</v>
      </c>
      <c r="O193" s="241">
        <f t="shared" si="18"/>
        <v>0</v>
      </c>
      <c r="P193" s="241">
        <f t="shared" si="18"/>
        <v>0</v>
      </c>
      <c r="Q193" s="241">
        <f t="shared" si="18"/>
        <v>0</v>
      </c>
      <c r="R193" s="241">
        <f t="shared" si="18"/>
        <v>0</v>
      </c>
      <c r="S193" s="241">
        <f t="shared" si="18"/>
        <v>0</v>
      </c>
      <c r="T193" s="241">
        <f t="shared" si="18"/>
        <v>0</v>
      </c>
      <c r="U193" s="241">
        <f t="shared" si="18"/>
        <v>0</v>
      </c>
      <c r="V193" s="241">
        <f t="shared" si="18"/>
        <v>0</v>
      </c>
      <c r="W193" s="241">
        <f t="shared" si="18"/>
        <v>0</v>
      </c>
      <c r="X193" s="241">
        <f t="shared" si="18"/>
        <v>0</v>
      </c>
      <c r="Y193" s="241">
        <f t="shared" si="18"/>
        <v>0</v>
      </c>
      <c r="Z193" s="241">
        <f t="shared" si="18"/>
        <v>0</v>
      </c>
      <c r="AA193" s="241">
        <f t="shared" si="18"/>
        <v>0</v>
      </c>
      <c r="AB193" s="241">
        <f t="shared" si="18"/>
        <v>0</v>
      </c>
      <c r="AC193" s="241">
        <f t="shared" si="18"/>
        <v>0</v>
      </c>
      <c r="AD193" s="241">
        <f t="shared" si="18"/>
        <v>0</v>
      </c>
      <c r="AE193" s="241">
        <f t="shared" si="18"/>
        <v>0</v>
      </c>
      <c r="AF193" s="241">
        <f t="shared" si="18"/>
        <v>0</v>
      </c>
      <c r="AG193" s="241">
        <f t="shared" si="18"/>
        <v>0</v>
      </c>
      <c r="AH193" s="241">
        <f t="shared" si="18"/>
        <v>0</v>
      </c>
      <c r="AI193" s="241">
        <f t="shared" si="18"/>
        <v>0</v>
      </c>
      <c r="AJ193" s="241">
        <f t="shared" si="18"/>
        <v>0</v>
      </c>
      <c r="AK193" s="241">
        <f t="shared" si="18"/>
        <v>0</v>
      </c>
      <c r="AL193" s="241">
        <f t="shared" si="18"/>
        <v>0</v>
      </c>
      <c r="AM193" s="241">
        <f t="shared" si="18"/>
        <v>0</v>
      </c>
      <c r="AN193" s="241">
        <f t="shared" si="18"/>
        <v>0</v>
      </c>
      <c r="AO193" s="241">
        <f t="shared" si="18"/>
        <v>0</v>
      </c>
      <c r="AP193" s="241">
        <f t="shared" si="18"/>
        <v>0</v>
      </c>
      <c r="AQ193" s="241">
        <f t="shared" si="18"/>
        <v>0</v>
      </c>
      <c r="AR193" s="241">
        <f t="shared" si="18"/>
        <v>0</v>
      </c>
      <c r="AS193" s="241">
        <f t="shared" si="18"/>
        <v>0</v>
      </c>
      <c r="AT193" s="241">
        <f t="shared" si="18"/>
        <v>0</v>
      </c>
      <c r="AU193" s="241">
        <f t="shared" si="18"/>
        <v>0</v>
      </c>
      <c r="AV193" s="241">
        <f t="shared" si="18"/>
        <v>0</v>
      </c>
      <c r="AW193" s="241">
        <f t="shared" si="18"/>
        <v>0</v>
      </c>
      <c r="AX193" s="241">
        <f t="shared" si="18"/>
        <v>0</v>
      </c>
      <c r="AY193" s="241">
        <f t="shared" si="18"/>
        <v>0</v>
      </c>
      <c r="AZ193" s="241">
        <f t="shared" si="18"/>
        <v>0</v>
      </c>
      <c r="BA193" s="241">
        <f t="shared" si="18"/>
        <v>0</v>
      </c>
      <c r="BB193" s="247" t="e">
        <f t="shared" si="8"/>
        <v>#REF!</v>
      </c>
      <c r="BC193" s="241">
        <f t="shared" si="9"/>
        <v>0</v>
      </c>
      <c r="BD193" s="241">
        <f t="shared" si="19"/>
        <v>0</v>
      </c>
      <c r="BE193" s="241">
        <f t="shared" si="19"/>
        <v>0</v>
      </c>
      <c r="BF193" s="241">
        <f t="shared" si="19"/>
        <v>0</v>
      </c>
      <c r="BG193" s="241">
        <f t="shared" si="19"/>
        <v>0</v>
      </c>
      <c r="BH193" s="241">
        <f t="shared" si="19"/>
        <v>0</v>
      </c>
      <c r="BI193" s="241">
        <f t="shared" si="19"/>
        <v>0</v>
      </c>
      <c r="BJ193" s="241">
        <f t="shared" si="19"/>
        <v>0</v>
      </c>
      <c r="BK193" s="241">
        <f t="shared" si="19"/>
        <v>0</v>
      </c>
      <c r="BL193" s="241">
        <f t="shared" si="19"/>
        <v>0</v>
      </c>
      <c r="BM193" s="241">
        <f t="shared" si="19"/>
        <v>0</v>
      </c>
      <c r="BN193" s="241">
        <f t="shared" si="19"/>
        <v>0</v>
      </c>
      <c r="BO193" s="241">
        <f t="shared" si="19"/>
        <v>0</v>
      </c>
      <c r="BP193" s="241">
        <f t="shared" si="19"/>
        <v>0</v>
      </c>
      <c r="BQ193" s="241">
        <f t="shared" si="19"/>
        <v>0</v>
      </c>
      <c r="BR193" s="241">
        <f t="shared" si="19"/>
        <v>0</v>
      </c>
      <c r="BS193" s="241">
        <f t="shared" si="19"/>
        <v>0</v>
      </c>
      <c r="BT193" s="241">
        <f t="shared" si="19"/>
        <v>0</v>
      </c>
      <c r="BU193" s="241">
        <f t="shared" si="19"/>
        <v>0</v>
      </c>
      <c r="BV193" s="241">
        <f t="shared" si="19"/>
        <v>0</v>
      </c>
      <c r="BW193" s="241">
        <f t="shared" si="19"/>
        <v>0</v>
      </c>
      <c r="BX193" s="241">
        <f t="shared" si="19"/>
        <v>0</v>
      </c>
      <c r="BY193" s="241">
        <f t="shared" si="19"/>
        <v>0</v>
      </c>
      <c r="BZ193" s="241">
        <f t="shared" si="19"/>
        <v>0</v>
      </c>
      <c r="CA193" s="241">
        <f t="shared" si="19"/>
        <v>0</v>
      </c>
      <c r="CB193" s="241">
        <f t="shared" si="19"/>
        <v>0</v>
      </c>
      <c r="CC193" s="241">
        <f t="shared" si="19"/>
        <v>0</v>
      </c>
      <c r="CD193" s="241">
        <f t="shared" si="19"/>
        <v>0</v>
      </c>
      <c r="CE193" s="241">
        <f t="shared" si="19"/>
        <v>0</v>
      </c>
      <c r="CF193" s="241">
        <f t="shared" si="19"/>
        <v>0</v>
      </c>
      <c r="CG193" s="241">
        <f t="shared" si="19"/>
        <v>0</v>
      </c>
      <c r="CH193" s="241">
        <f t="shared" si="19"/>
        <v>0</v>
      </c>
      <c r="CI193" s="241">
        <f t="shared" si="19"/>
        <v>0</v>
      </c>
      <c r="CJ193" s="241">
        <f t="shared" si="19"/>
        <v>0</v>
      </c>
      <c r="CK193" s="241">
        <f t="shared" si="19"/>
        <v>0</v>
      </c>
      <c r="CL193" s="241">
        <f t="shared" si="19"/>
        <v>0</v>
      </c>
      <c r="CM193" s="241">
        <f t="shared" si="19"/>
        <v>0</v>
      </c>
      <c r="CN193" s="241">
        <f t="shared" si="19"/>
        <v>0</v>
      </c>
      <c r="CO193" s="241">
        <f t="shared" si="19"/>
        <v>0</v>
      </c>
      <c r="CP193" s="241">
        <f t="shared" si="19"/>
        <v>0</v>
      </c>
      <c r="CQ193" s="241" t="e">
        <f t="shared" si="10"/>
        <v>#REF!</v>
      </c>
    </row>
    <row r="194" ht="15.5" spans="1:95">
      <c r="A194" s="240" t="s">
        <v>333</v>
      </c>
      <c r="B194" s="239" t="s">
        <v>128</v>
      </c>
      <c r="C194" s="239" t="s">
        <v>129</v>
      </c>
      <c r="D194" s="241">
        <f t="shared" si="7"/>
        <v>0</v>
      </c>
      <c r="E194" s="241">
        <f t="shared" si="18"/>
        <v>0</v>
      </c>
      <c r="F194" s="241">
        <f t="shared" si="18"/>
        <v>0</v>
      </c>
      <c r="G194" s="241">
        <f t="shared" si="18"/>
        <v>0</v>
      </c>
      <c r="H194" s="241">
        <f t="shared" si="18"/>
        <v>0</v>
      </c>
      <c r="I194" s="241">
        <f t="shared" si="18"/>
        <v>0</v>
      </c>
      <c r="J194" s="241">
        <f t="shared" si="18"/>
        <v>0</v>
      </c>
      <c r="K194" s="241">
        <f t="shared" si="18"/>
        <v>0</v>
      </c>
      <c r="L194" s="241">
        <f t="shared" si="18"/>
        <v>0</v>
      </c>
      <c r="M194" s="241">
        <f t="shared" si="18"/>
        <v>0</v>
      </c>
      <c r="N194" s="241">
        <f t="shared" si="18"/>
        <v>0</v>
      </c>
      <c r="O194" s="241">
        <f t="shared" si="18"/>
        <v>0</v>
      </c>
      <c r="P194" s="241">
        <f t="shared" si="18"/>
        <v>0</v>
      </c>
      <c r="Q194" s="241">
        <f t="shared" si="18"/>
        <v>0</v>
      </c>
      <c r="R194" s="241">
        <f t="shared" si="18"/>
        <v>0</v>
      </c>
      <c r="S194" s="241">
        <f t="shared" si="18"/>
        <v>0</v>
      </c>
      <c r="T194" s="241">
        <f t="shared" si="18"/>
        <v>0</v>
      </c>
      <c r="U194" s="241">
        <f t="shared" si="18"/>
        <v>0</v>
      </c>
      <c r="V194" s="241">
        <f t="shared" si="18"/>
        <v>0</v>
      </c>
      <c r="W194" s="241">
        <f t="shared" si="18"/>
        <v>0</v>
      </c>
      <c r="X194" s="241">
        <f t="shared" si="18"/>
        <v>0</v>
      </c>
      <c r="Y194" s="241">
        <f t="shared" si="18"/>
        <v>0</v>
      </c>
      <c r="Z194" s="241">
        <f t="shared" si="18"/>
        <v>0</v>
      </c>
      <c r="AA194" s="241">
        <f t="shared" si="18"/>
        <v>0</v>
      </c>
      <c r="AB194" s="241">
        <f t="shared" si="18"/>
        <v>0</v>
      </c>
      <c r="AC194" s="241">
        <f t="shared" si="18"/>
        <v>0</v>
      </c>
      <c r="AD194" s="241">
        <f t="shared" si="18"/>
        <v>0</v>
      </c>
      <c r="AE194" s="241">
        <f t="shared" si="18"/>
        <v>0</v>
      </c>
      <c r="AF194" s="241">
        <f t="shared" si="18"/>
        <v>0</v>
      </c>
      <c r="AG194" s="241">
        <f t="shared" si="18"/>
        <v>0</v>
      </c>
      <c r="AH194" s="241">
        <f t="shared" si="18"/>
        <v>0</v>
      </c>
      <c r="AI194" s="241">
        <f t="shared" si="18"/>
        <v>0</v>
      </c>
      <c r="AJ194" s="241">
        <f t="shared" si="18"/>
        <v>0</v>
      </c>
      <c r="AK194" s="241">
        <f t="shared" si="18"/>
        <v>0</v>
      </c>
      <c r="AL194" s="241">
        <f t="shared" si="18"/>
        <v>0</v>
      </c>
      <c r="AM194" s="241">
        <f t="shared" si="18"/>
        <v>0</v>
      </c>
      <c r="AN194" s="241">
        <f t="shared" si="18"/>
        <v>0</v>
      </c>
      <c r="AO194" s="241">
        <f t="shared" si="18"/>
        <v>0</v>
      </c>
      <c r="AP194" s="241">
        <f t="shared" si="18"/>
        <v>0</v>
      </c>
      <c r="AQ194" s="241">
        <f t="shared" si="18"/>
        <v>0</v>
      </c>
      <c r="AR194" s="241">
        <f t="shared" si="18"/>
        <v>0</v>
      </c>
      <c r="AS194" s="241">
        <f t="shared" si="18"/>
        <v>0</v>
      </c>
      <c r="AT194" s="241">
        <f t="shared" si="18"/>
        <v>0</v>
      </c>
      <c r="AU194" s="241">
        <f t="shared" si="18"/>
        <v>0</v>
      </c>
      <c r="AV194" s="241">
        <f t="shared" si="18"/>
        <v>0</v>
      </c>
      <c r="AW194" s="241">
        <f t="shared" si="18"/>
        <v>0</v>
      </c>
      <c r="AX194" s="241">
        <f t="shared" si="18"/>
        <v>0</v>
      </c>
      <c r="AY194" s="241">
        <f t="shared" si="18"/>
        <v>0</v>
      </c>
      <c r="AZ194" s="241">
        <f t="shared" si="18"/>
        <v>0</v>
      </c>
      <c r="BA194" s="241">
        <f t="shared" si="18"/>
        <v>0</v>
      </c>
      <c r="BB194" s="247" t="e">
        <f t="shared" si="8"/>
        <v>#REF!</v>
      </c>
      <c r="BC194" s="241">
        <f t="shared" si="9"/>
        <v>0</v>
      </c>
      <c r="BD194" s="241">
        <f t="shared" si="19"/>
        <v>0</v>
      </c>
      <c r="BE194" s="241">
        <f t="shared" si="19"/>
        <v>0</v>
      </c>
      <c r="BF194" s="241">
        <f t="shared" si="19"/>
        <v>0</v>
      </c>
      <c r="BG194" s="241">
        <f t="shared" si="19"/>
        <v>0</v>
      </c>
      <c r="BH194" s="241">
        <f t="shared" si="19"/>
        <v>0</v>
      </c>
      <c r="BI194" s="241">
        <f t="shared" si="19"/>
        <v>0</v>
      </c>
      <c r="BJ194" s="241">
        <f t="shared" si="19"/>
        <v>0</v>
      </c>
      <c r="BK194" s="241">
        <f t="shared" si="19"/>
        <v>0</v>
      </c>
      <c r="BL194" s="241">
        <f t="shared" si="19"/>
        <v>0</v>
      </c>
      <c r="BM194" s="241">
        <f t="shared" si="19"/>
        <v>0</v>
      </c>
      <c r="BN194" s="241">
        <f t="shared" si="19"/>
        <v>0</v>
      </c>
      <c r="BO194" s="241">
        <f t="shared" si="19"/>
        <v>0</v>
      </c>
      <c r="BP194" s="241">
        <f t="shared" si="19"/>
        <v>0</v>
      </c>
      <c r="BQ194" s="241">
        <f t="shared" si="19"/>
        <v>0</v>
      </c>
      <c r="BR194" s="241">
        <f t="shared" si="19"/>
        <v>0</v>
      </c>
      <c r="BS194" s="241">
        <f t="shared" si="19"/>
        <v>0</v>
      </c>
      <c r="BT194" s="241">
        <f t="shared" si="19"/>
        <v>0</v>
      </c>
      <c r="BU194" s="241">
        <f t="shared" si="19"/>
        <v>0</v>
      </c>
      <c r="BV194" s="241">
        <f t="shared" si="19"/>
        <v>0</v>
      </c>
      <c r="BW194" s="241">
        <f t="shared" si="19"/>
        <v>0</v>
      </c>
      <c r="BX194" s="241">
        <f t="shared" si="19"/>
        <v>0</v>
      </c>
      <c r="BY194" s="241">
        <f t="shared" si="19"/>
        <v>0</v>
      </c>
      <c r="BZ194" s="241">
        <f t="shared" si="19"/>
        <v>0</v>
      </c>
      <c r="CA194" s="241">
        <f t="shared" si="19"/>
        <v>0</v>
      </c>
      <c r="CB194" s="241">
        <f t="shared" si="19"/>
        <v>0</v>
      </c>
      <c r="CC194" s="241">
        <f t="shared" si="19"/>
        <v>0</v>
      </c>
      <c r="CD194" s="241">
        <f t="shared" si="19"/>
        <v>0</v>
      </c>
      <c r="CE194" s="241">
        <f t="shared" si="19"/>
        <v>0</v>
      </c>
      <c r="CF194" s="241">
        <f t="shared" si="19"/>
        <v>0</v>
      </c>
      <c r="CG194" s="241">
        <f t="shared" si="19"/>
        <v>0</v>
      </c>
      <c r="CH194" s="241">
        <f t="shared" si="19"/>
        <v>0</v>
      </c>
      <c r="CI194" s="241">
        <f t="shared" si="19"/>
        <v>0</v>
      </c>
      <c r="CJ194" s="241">
        <f t="shared" si="19"/>
        <v>0</v>
      </c>
      <c r="CK194" s="241">
        <f t="shared" si="19"/>
        <v>0</v>
      </c>
      <c r="CL194" s="241">
        <f t="shared" si="19"/>
        <v>0</v>
      </c>
      <c r="CM194" s="241">
        <f t="shared" si="19"/>
        <v>0</v>
      </c>
      <c r="CN194" s="241">
        <f t="shared" si="19"/>
        <v>0</v>
      </c>
      <c r="CO194" s="241">
        <f t="shared" si="19"/>
        <v>0</v>
      </c>
      <c r="CP194" s="241">
        <f t="shared" si="19"/>
        <v>0</v>
      </c>
      <c r="CQ194" s="241" t="e">
        <f t="shared" si="10"/>
        <v>#REF!</v>
      </c>
    </row>
    <row r="195" ht="15.5" spans="1:95">
      <c r="A195" s="240" t="s">
        <v>333</v>
      </c>
      <c r="B195" s="239" t="s">
        <v>130</v>
      </c>
      <c r="C195" s="239" t="s">
        <v>131</v>
      </c>
      <c r="D195" s="241">
        <f t="shared" si="7"/>
        <v>0</v>
      </c>
      <c r="E195" s="241">
        <f t="shared" si="18"/>
        <v>0</v>
      </c>
      <c r="F195" s="241">
        <f t="shared" si="18"/>
        <v>0</v>
      </c>
      <c r="G195" s="241">
        <f t="shared" si="18"/>
        <v>0</v>
      </c>
      <c r="H195" s="241">
        <f t="shared" si="18"/>
        <v>0</v>
      </c>
      <c r="I195" s="241">
        <f t="shared" si="18"/>
        <v>0</v>
      </c>
      <c r="J195" s="241">
        <f t="shared" si="18"/>
        <v>0</v>
      </c>
      <c r="K195" s="241">
        <f t="shared" si="18"/>
        <v>0</v>
      </c>
      <c r="L195" s="241">
        <f t="shared" si="18"/>
        <v>0</v>
      </c>
      <c r="M195" s="241">
        <f t="shared" si="18"/>
        <v>0</v>
      </c>
      <c r="N195" s="241">
        <f t="shared" si="18"/>
        <v>0</v>
      </c>
      <c r="O195" s="241">
        <f t="shared" si="18"/>
        <v>0</v>
      </c>
      <c r="P195" s="241">
        <f t="shared" si="18"/>
        <v>0</v>
      </c>
      <c r="Q195" s="241">
        <f t="shared" si="18"/>
        <v>0</v>
      </c>
      <c r="R195" s="241">
        <f t="shared" si="18"/>
        <v>0</v>
      </c>
      <c r="S195" s="241">
        <f t="shared" si="18"/>
        <v>0</v>
      </c>
      <c r="T195" s="241">
        <f t="shared" si="18"/>
        <v>0</v>
      </c>
      <c r="U195" s="241">
        <f t="shared" si="18"/>
        <v>0</v>
      </c>
      <c r="V195" s="241">
        <f t="shared" si="18"/>
        <v>0</v>
      </c>
      <c r="W195" s="241">
        <f t="shared" si="18"/>
        <v>0</v>
      </c>
      <c r="X195" s="241">
        <f t="shared" si="18"/>
        <v>0</v>
      </c>
      <c r="Y195" s="241">
        <f t="shared" si="18"/>
        <v>0</v>
      </c>
      <c r="Z195" s="241">
        <f t="shared" si="18"/>
        <v>0</v>
      </c>
      <c r="AA195" s="241">
        <f t="shared" si="18"/>
        <v>0</v>
      </c>
      <c r="AB195" s="241">
        <f t="shared" si="18"/>
        <v>0</v>
      </c>
      <c r="AC195" s="241">
        <f t="shared" si="18"/>
        <v>0</v>
      </c>
      <c r="AD195" s="241">
        <f t="shared" si="18"/>
        <v>0</v>
      </c>
      <c r="AE195" s="241">
        <f t="shared" si="18"/>
        <v>0</v>
      </c>
      <c r="AF195" s="241">
        <f t="shared" si="18"/>
        <v>0</v>
      </c>
      <c r="AG195" s="241">
        <f t="shared" si="18"/>
        <v>0</v>
      </c>
      <c r="AH195" s="241">
        <f t="shared" si="18"/>
        <v>0</v>
      </c>
      <c r="AI195" s="241">
        <f t="shared" si="18"/>
        <v>0</v>
      </c>
      <c r="AJ195" s="241">
        <f t="shared" si="18"/>
        <v>0</v>
      </c>
      <c r="AK195" s="241">
        <f t="shared" si="18"/>
        <v>0</v>
      </c>
      <c r="AL195" s="241">
        <f t="shared" si="18"/>
        <v>0</v>
      </c>
      <c r="AM195" s="241">
        <f t="shared" si="18"/>
        <v>0</v>
      </c>
      <c r="AN195" s="241">
        <f t="shared" si="18"/>
        <v>0</v>
      </c>
      <c r="AO195" s="241">
        <f t="shared" si="18"/>
        <v>0</v>
      </c>
      <c r="AP195" s="241">
        <f t="shared" si="18"/>
        <v>0</v>
      </c>
      <c r="AQ195" s="241">
        <f t="shared" si="18"/>
        <v>0</v>
      </c>
      <c r="AR195" s="241">
        <f t="shared" si="18"/>
        <v>0</v>
      </c>
      <c r="AS195" s="241">
        <f t="shared" si="18"/>
        <v>0</v>
      </c>
      <c r="AT195" s="241">
        <f t="shared" si="18"/>
        <v>0</v>
      </c>
      <c r="AU195" s="241">
        <f t="shared" si="18"/>
        <v>0</v>
      </c>
      <c r="AV195" s="241">
        <f t="shared" si="18"/>
        <v>0</v>
      </c>
      <c r="AW195" s="241">
        <f t="shared" si="18"/>
        <v>0</v>
      </c>
      <c r="AX195" s="241">
        <f t="shared" si="18"/>
        <v>0</v>
      </c>
      <c r="AY195" s="241">
        <f t="shared" si="18"/>
        <v>0</v>
      </c>
      <c r="AZ195" s="241">
        <f t="shared" si="18"/>
        <v>0</v>
      </c>
      <c r="BA195" s="241">
        <f t="shared" si="18"/>
        <v>0</v>
      </c>
      <c r="BB195" s="247" t="e">
        <f t="shared" si="8"/>
        <v>#REF!</v>
      </c>
      <c r="BC195" s="241">
        <f t="shared" si="9"/>
        <v>0</v>
      </c>
      <c r="BD195" s="241">
        <f t="shared" si="19"/>
        <v>0</v>
      </c>
      <c r="BE195" s="241">
        <f t="shared" si="19"/>
        <v>0</v>
      </c>
      <c r="BF195" s="241">
        <f t="shared" si="19"/>
        <v>0</v>
      </c>
      <c r="BG195" s="241">
        <f t="shared" si="19"/>
        <v>0</v>
      </c>
      <c r="BH195" s="241">
        <f t="shared" si="19"/>
        <v>0</v>
      </c>
      <c r="BI195" s="241">
        <f t="shared" si="19"/>
        <v>0</v>
      </c>
      <c r="BJ195" s="241">
        <f t="shared" si="19"/>
        <v>0</v>
      </c>
      <c r="BK195" s="241">
        <f t="shared" si="19"/>
        <v>0</v>
      </c>
      <c r="BL195" s="241">
        <f t="shared" si="19"/>
        <v>0</v>
      </c>
      <c r="BM195" s="241">
        <f t="shared" si="19"/>
        <v>0</v>
      </c>
      <c r="BN195" s="241">
        <f t="shared" si="19"/>
        <v>0</v>
      </c>
      <c r="BO195" s="241">
        <f t="shared" si="19"/>
        <v>0</v>
      </c>
      <c r="BP195" s="241">
        <f t="shared" si="19"/>
        <v>0</v>
      </c>
      <c r="BQ195" s="241">
        <f t="shared" si="19"/>
        <v>0</v>
      </c>
      <c r="BR195" s="241">
        <f t="shared" si="19"/>
        <v>0</v>
      </c>
      <c r="BS195" s="241">
        <f t="shared" si="19"/>
        <v>0</v>
      </c>
      <c r="BT195" s="241">
        <f t="shared" si="19"/>
        <v>0</v>
      </c>
      <c r="BU195" s="241">
        <f t="shared" si="19"/>
        <v>0</v>
      </c>
      <c r="BV195" s="241">
        <f t="shared" si="19"/>
        <v>0</v>
      </c>
      <c r="BW195" s="241">
        <f t="shared" si="19"/>
        <v>0</v>
      </c>
      <c r="BX195" s="241">
        <f t="shared" si="19"/>
        <v>0</v>
      </c>
      <c r="BY195" s="241">
        <f t="shared" si="19"/>
        <v>0</v>
      </c>
      <c r="BZ195" s="241">
        <f t="shared" si="19"/>
        <v>0</v>
      </c>
      <c r="CA195" s="241">
        <f t="shared" si="19"/>
        <v>0</v>
      </c>
      <c r="CB195" s="241">
        <f t="shared" si="19"/>
        <v>0</v>
      </c>
      <c r="CC195" s="241">
        <f t="shared" si="19"/>
        <v>0</v>
      </c>
      <c r="CD195" s="241">
        <f t="shared" si="19"/>
        <v>0</v>
      </c>
      <c r="CE195" s="241">
        <f t="shared" si="19"/>
        <v>0</v>
      </c>
      <c r="CF195" s="241">
        <f t="shared" si="19"/>
        <v>0</v>
      </c>
      <c r="CG195" s="241">
        <f t="shared" si="19"/>
        <v>0</v>
      </c>
      <c r="CH195" s="241">
        <f t="shared" si="19"/>
        <v>0</v>
      </c>
      <c r="CI195" s="241">
        <f t="shared" si="19"/>
        <v>0</v>
      </c>
      <c r="CJ195" s="241">
        <f t="shared" si="19"/>
        <v>0</v>
      </c>
      <c r="CK195" s="241">
        <f t="shared" si="19"/>
        <v>0</v>
      </c>
      <c r="CL195" s="241">
        <f t="shared" si="19"/>
        <v>0</v>
      </c>
      <c r="CM195" s="241">
        <f t="shared" si="19"/>
        <v>0</v>
      </c>
      <c r="CN195" s="241">
        <f t="shared" si="19"/>
        <v>0</v>
      </c>
      <c r="CO195" s="241">
        <f t="shared" si="19"/>
        <v>0</v>
      </c>
      <c r="CP195" s="241">
        <f t="shared" si="19"/>
        <v>0</v>
      </c>
      <c r="CQ195" s="241" t="e">
        <f t="shared" si="10"/>
        <v>#REF!</v>
      </c>
    </row>
    <row r="196" ht="15.5" spans="1:95">
      <c r="A196" s="240" t="s">
        <v>333</v>
      </c>
      <c r="B196" s="239" t="s">
        <v>132</v>
      </c>
      <c r="C196" s="239" t="s">
        <v>133</v>
      </c>
      <c r="D196" s="241">
        <f t="shared" si="7"/>
        <v>0</v>
      </c>
      <c r="E196" s="241">
        <f t="shared" si="18"/>
        <v>0</v>
      </c>
      <c r="F196" s="241">
        <f t="shared" si="18"/>
        <v>0</v>
      </c>
      <c r="G196" s="241">
        <f t="shared" si="18"/>
        <v>0</v>
      </c>
      <c r="H196" s="241">
        <f t="shared" si="18"/>
        <v>0</v>
      </c>
      <c r="I196" s="241">
        <f t="shared" si="18"/>
        <v>0</v>
      </c>
      <c r="J196" s="241">
        <f t="shared" si="18"/>
        <v>0</v>
      </c>
      <c r="K196" s="241">
        <f t="shared" si="18"/>
        <v>0</v>
      </c>
      <c r="L196" s="241">
        <f t="shared" si="18"/>
        <v>0</v>
      </c>
      <c r="M196" s="241">
        <f t="shared" si="18"/>
        <v>0</v>
      </c>
      <c r="N196" s="241">
        <f t="shared" si="18"/>
        <v>0</v>
      </c>
      <c r="O196" s="241">
        <f t="shared" si="18"/>
        <v>0</v>
      </c>
      <c r="P196" s="241">
        <f t="shared" si="18"/>
        <v>0</v>
      </c>
      <c r="Q196" s="241">
        <f t="shared" si="18"/>
        <v>0</v>
      </c>
      <c r="R196" s="241">
        <f t="shared" si="18"/>
        <v>0</v>
      </c>
      <c r="S196" s="241">
        <f t="shared" si="18"/>
        <v>0</v>
      </c>
      <c r="T196" s="241">
        <f t="shared" si="18"/>
        <v>0</v>
      </c>
      <c r="U196" s="241">
        <f t="shared" si="18"/>
        <v>0</v>
      </c>
      <c r="V196" s="241">
        <f t="shared" si="18"/>
        <v>0</v>
      </c>
      <c r="W196" s="241">
        <f t="shared" si="18"/>
        <v>0</v>
      </c>
      <c r="X196" s="241">
        <f t="shared" si="18"/>
        <v>0</v>
      </c>
      <c r="Y196" s="241">
        <f t="shared" si="18"/>
        <v>0</v>
      </c>
      <c r="Z196" s="241">
        <f t="shared" si="18"/>
        <v>0</v>
      </c>
      <c r="AA196" s="241">
        <f t="shared" si="18"/>
        <v>0</v>
      </c>
      <c r="AB196" s="241">
        <f t="shared" si="18"/>
        <v>0</v>
      </c>
      <c r="AC196" s="241">
        <f t="shared" si="18"/>
        <v>0</v>
      </c>
      <c r="AD196" s="241">
        <f t="shared" si="18"/>
        <v>0</v>
      </c>
      <c r="AE196" s="241">
        <f t="shared" ref="E196:BA201" si="20">AE36</f>
        <v>0</v>
      </c>
      <c r="AF196" s="241">
        <f t="shared" si="20"/>
        <v>0</v>
      </c>
      <c r="AG196" s="241">
        <f t="shared" si="20"/>
        <v>0</v>
      </c>
      <c r="AH196" s="241">
        <f t="shared" si="20"/>
        <v>0</v>
      </c>
      <c r="AI196" s="241">
        <f t="shared" si="20"/>
        <v>0</v>
      </c>
      <c r="AJ196" s="241">
        <f t="shared" si="20"/>
        <v>0</v>
      </c>
      <c r="AK196" s="241">
        <f t="shared" si="20"/>
        <v>0</v>
      </c>
      <c r="AL196" s="241">
        <f t="shared" si="20"/>
        <v>0</v>
      </c>
      <c r="AM196" s="241">
        <f t="shared" si="20"/>
        <v>0</v>
      </c>
      <c r="AN196" s="241">
        <f t="shared" si="20"/>
        <v>0</v>
      </c>
      <c r="AO196" s="241">
        <f t="shared" si="20"/>
        <v>0</v>
      </c>
      <c r="AP196" s="241">
        <f t="shared" si="20"/>
        <v>0</v>
      </c>
      <c r="AQ196" s="241">
        <f t="shared" si="20"/>
        <v>0</v>
      </c>
      <c r="AR196" s="241">
        <f t="shared" si="20"/>
        <v>0</v>
      </c>
      <c r="AS196" s="241">
        <f t="shared" si="20"/>
        <v>0</v>
      </c>
      <c r="AT196" s="241">
        <f t="shared" si="20"/>
        <v>0</v>
      </c>
      <c r="AU196" s="241">
        <f t="shared" si="20"/>
        <v>0</v>
      </c>
      <c r="AV196" s="241">
        <f t="shared" si="20"/>
        <v>0</v>
      </c>
      <c r="AW196" s="241">
        <f t="shared" si="20"/>
        <v>0</v>
      </c>
      <c r="AX196" s="241">
        <f t="shared" si="20"/>
        <v>0</v>
      </c>
      <c r="AY196" s="241">
        <f t="shared" si="20"/>
        <v>0</v>
      </c>
      <c r="AZ196" s="241">
        <f t="shared" si="20"/>
        <v>0</v>
      </c>
      <c r="BA196" s="241">
        <f t="shared" si="20"/>
        <v>0</v>
      </c>
      <c r="BB196" s="247" t="e">
        <f t="shared" si="8"/>
        <v>#REF!</v>
      </c>
      <c r="BC196" s="241">
        <f t="shared" si="9"/>
        <v>0</v>
      </c>
      <c r="BD196" s="241">
        <f t="shared" si="19"/>
        <v>0</v>
      </c>
      <c r="BE196" s="241">
        <f t="shared" si="19"/>
        <v>0</v>
      </c>
      <c r="BF196" s="241">
        <f t="shared" si="19"/>
        <v>0</v>
      </c>
      <c r="BG196" s="241">
        <f t="shared" si="19"/>
        <v>0</v>
      </c>
      <c r="BH196" s="241">
        <f t="shared" si="19"/>
        <v>0</v>
      </c>
      <c r="BI196" s="241">
        <f t="shared" si="19"/>
        <v>0</v>
      </c>
      <c r="BJ196" s="241">
        <f t="shared" si="19"/>
        <v>0</v>
      </c>
      <c r="BK196" s="241">
        <f t="shared" si="19"/>
        <v>0</v>
      </c>
      <c r="BL196" s="241">
        <f t="shared" si="19"/>
        <v>0</v>
      </c>
      <c r="BM196" s="241">
        <f t="shared" si="19"/>
        <v>0</v>
      </c>
      <c r="BN196" s="241">
        <f t="shared" si="19"/>
        <v>0</v>
      </c>
      <c r="BO196" s="241">
        <f t="shared" si="19"/>
        <v>0</v>
      </c>
      <c r="BP196" s="241">
        <f t="shared" si="19"/>
        <v>0</v>
      </c>
      <c r="BQ196" s="241">
        <f t="shared" si="19"/>
        <v>0</v>
      </c>
      <c r="BR196" s="241">
        <f t="shared" si="19"/>
        <v>0</v>
      </c>
      <c r="BS196" s="241">
        <f t="shared" si="19"/>
        <v>0</v>
      </c>
      <c r="BT196" s="241">
        <f t="shared" si="19"/>
        <v>0</v>
      </c>
      <c r="BU196" s="241">
        <f t="shared" si="19"/>
        <v>0</v>
      </c>
      <c r="BV196" s="241">
        <f t="shared" si="19"/>
        <v>0</v>
      </c>
      <c r="BW196" s="241">
        <f t="shared" si="19"/>
        <v>0</v>
      </c>
      <c r="BX196" s="241">
        <f t="shared" si="19"/>
        <v>0</v>
      </c>
      <c r="BY196" s="241">
        <f t="shared" si="19"/>
        <v>0</v>
      </c>
      <c r="BZ196" s="241">
        <f t="shared" si="19"/>
        <v>0</v>
      </c>
      <c r="CA196" s="241">
        <f t="shared" si="19"/>
        <v>0</v>
      </c>
      <c r="CB196" s="241">
        <f t="shared" si="19"/>
        <v>0</v>
      </c>
      <c r="CC196" s="241">
        <f t="shared" si="19"/>
        <v>0</v>
      </c>
      <c r="CD196" s="241">
        <f t="shared" si="19"/>
        <v>0</v>
      </c>
      <c r="CE196" s="241">
        <f t="shared" si="19"/>
        <v>0</v>
      </c>
      <c r="CF196" s="241">
        <f t="shared" si="19"/>
        <v>0</v>
      </c>
      <c r="CG196" s="241">
        <f t="shared" si="19"/>
        <v>0</v>
      </c>
      <c r="CH196" s="241">
        <f t="shared" si="19"/>
        <v>0</v>
      </c>
      <c r="CI196" s="241">
        <f t="shared" si="19"/>
        <v>0</v>
      </c>
      <c r="CJ196" s="241">
        <f t="shared" si="19"/>
        <v>0</v>
      </c>
      <c r="CK196" s="241">
        <f t="shared" si="19"/>
        <v>0</v>
      </c>
      <c r="CL196" s="241">
        <f t="shared" si="19"/>
        <v>0</v>
      </c>
      <c r="CM196" s="241">
        <f t="shared" si="19"/>
        <v>0</v>
      </c>
      <c r="CN196" s="241">
        <f t="shared" si="19"/>
        <v>0</v>
      </c>
      <c r="CO196" s="241">
        <f t="shared" si="19"/>
        <v>0</v>
      </c>
      <c r="CP196" s="241">
        <f t="shared" si="19"/>
        <v>0</v>
      </c>
      <c r="CQ196" s="241" t="e">
        <f t="shared" si="10"/>
        <v>#REF!</v>
      </c>
    </row>
    <row r="197" ht="15.5" spans="1:95">
      <c r="A197" s="240" t="s">
        <v>333</v>
      </c>
      <c r="B197" s="239" t="s">
        <v>134</v>
      </c>
      <c r="C197" s="239" t="s">
        <v>135</v>
      </c>
      <c r="D197" s="241">
        <f t="shared" si="7"/>
        <v>0</v>
      </c>
      <c r="E197" s="241">
        <f t="shared" si="20"/>
        <v>0</v>
      </c>
      <c r="F197" s="241">
        <f t="shared" si="20"/>
        <v>0</v>
      </c>
      <c r="G197" s="241">
        <f t="shared" si="20"/>
        <v>0</v>
      </c>
      <c r="H197" s="241">
        <f t="shared" si="20"/>
        <v>0</v>
      </c>
      <c r="I197" s="241">
        <f t="shared" si="20"/>
        <v>0</v>
      </c>
      <c r="J197" s="241">
        <f t="shared" si="20"/>
        <v>0</v>
      </c>
      <c r="K197" s="241">
        <f t="shared" si="20"/>
        <v>0</v>
      </c>
      <c r="L197" s="241">
        <f t="shared" si="20"/>
        <v>0</v>
      </c>
      <c r="M197" s="241">
        <f t="shared" si="20"/>
        <v>0</v>
      </c>
      <c r="N197" s="241">
        <f t="shared" si="20"/>
        <v>0</v>
      </c>
      <c r="O197" s="241">
        <f t="shared" si="20"/>
        <v>0</v>
      </c>
      <c r="P197" s="241">
        <f t="shared" si="20"/>
        <v>0</v>
      </c>
      <c r="Q197" s="241">
        <f t="shared" si="20"/>
        <v>0</v>
      </c>
      <c r="R197" s="241">
        <f t="shared" si="20"/>
        <v>0</v>
      </c>
      <c r="S197" s="241">
        <f t="shared" si="20"/>
        <v>0</v>
      </c>
      <c r="T197" s="241">
        <f t="shared" si="20"/>
        <v>0</v>
      </c>
      <c r="U197" s="241">
        <f t="shared" si="20"/>
        <v>0</v>
      </c>
      <c r="V197" s="241">
        <f t="shared" si="20"/>
        <v>0</v>
      </c>
      <c r="W197" s="241">
        <f t="shared" si="20"/>
        <v>0</v>
      </c>
      <c r="X197" s="241">
        <f t="shared" si="20"/>
        <v>0</v>
      </c>
      <c r="Y197" s="241">
        <f t="shared" si="20"/>
        <v>0</v>
      </c>
      <c r="Z197" s="241">
        <f t="shared" si="20"/>
        <v>0</v>
      </c>
      <c r="AA197" s="241">
        <f t="shared" si="20"/>
        <v>0</v>
      </c>
      <c r="AB197" s="241">
        <f t="shared" si="20"/>
        <v>0</v>
      </c>
      <c r="AC197" s="241">
        <f t="shared" si="20"/>
        <v>0</v>
      </c>
      <c r="AD197" s="241">
        <f t="shared" si="20"/>
        <v>0</v>
      </c>
      <c r="AE197" s="241">
        <f t="shared" si="20"/>
        <v>0</v>
      </c>
      <c r="AF197" s="241">
        <f t="shared" si="20"/>
        <v>0</v>
      </c>
      <c r="AG197" s="241">
        <f t="shared" si="20"/>
        <v>0</v>
      </c>
      <c r="AH197" s="241">
        <f t="shared" si="20"/>
        <v>0</v>
      </c>
      <c r="AI197" s="241">
        <f t="shared" si="20"/>
        <v>0</v>
      </c>
      <c r="AJ197" s="241">
        <f t="shared" si="20"/>
        <v>0</v>
      </c>
      <c r="AK197" s="241">
        <f t="shared" si="20"/>
        <v>0</v>
      </c>
      <c r="AL197" s="241">
        <f t="shared" si="20"/>
        <v>0</v>
      </c>
      <c r="AM197" s="241">
        <f t="shared" si="20"/>
        <v>0</v>
      </c>
      <c r="AN197" s="241">
        <f t="shared" si="20"/>
        <v>0</v>
      </c>
      <c r="AO197" s="241">
        <f t="shared" si="20"/>
        <v>0</v>
      </c>
      <c r="AP197" s="241">
        <f t="shared" si="20"/>
        <v>0</v>
      </c>
      <c r="AQ197" s="241">
        <f t="shared" si="20"/>
        <v>0</v>
      </c>
      <c r="AR197" s="241">
        <f t="shared" si="20"/>
        <v>0</v>
      </c>
      <c r="AS197" s="241">
        <f t="shared" si="20"/>
        <v>0</v>
      </c>
      <c r="AT197" s="241">
        <f t="shared" si="20"/>
        <v>0</v>
      </c>
      <c r="AU197" s="241">
        <f t="shared" si="20"/>
        <v>0</v>
      </c>
      <c r="AV197" s="241">
        <f t="shared" si="20"/>
        <v>0</v>
      </c>
      <c r="AW197" s="241">
        <f t="shared" si="20"/>
        <v>0</v>
      </c>
      <c r="AX197" s="241">
        <f t="shared" si="20"/>
        <v>0</v>
      </c>
      <c r="AY197" s="241">
        <f t="shared" si="20"/>
        <v>0</v>
      </c>
      <c r="AZ197" s="241">
        <f t="shared" si="20"/>
        <v>0</v>
      </c>
      <c r="BA197" s="241">
        <f t="shared" si="20"/>
        <v>0</v>
      </c>
      <c r="BB197" s="247" t="e">
        <f t="shared" si="8"/>
        <v>#REF!</v>
      </c>
      <c r="BC197" s="241">
        <f t="shared" si="9"/>
        <v>0</v>
      </c>
      <c r="BD197" s="241">
        <f t="shared" si="19"/>
        <v>0</v>
      </c>
      <c r="BE197" s="241">
        <f t="shared" si="19"/>
        <v>0</v>
      </c>
      <c r="BF197" s="241">
        <f t="shared" si="19"/>
        <v>0</v>
      </c>
      <c r="BG197" s="241">
        <f t="shared" si="19"/>
        <v>0</v>
      </c>
      <c r="BH197" s="241">
        <f t="shared" si="19"/>
        <v>0</v>
      </c>
      <c r="BI197" s="241">
        <f t="shared" si="19"/>
        <v>0</v>
      </c>
      <c r="BJ197" s="241">
        <f t="shared" si="19"/>
        <v>0</v>
      </c>
      <c r="BK197" s="241">
        <f t="shared" si="19"/>
        <v>0</v>
      </c>
      <c r="BL197" s="241">
        <f t="shared" si="19"/>
        <v>0</v>
      </c>
      <c r="BM197" s="241">
        <f t="shared" si="19"/>
        <v>0</v>
      </c>
      <c r="BN197" s="241">
        <f t="shared" si="19"/>
        <v>0</v>
      </c>
      <c r="BO197" s="241">
        <f t="shared" si="19"/>
        <v>0</v>
      </c>
      <c r="BP197" s="241">
        <f t="shared" si="19"/>
        <v>0</v>
      </c>
      <c r="BQ197" s="241">
        <f t="shared" si="19"/>
        <v>0</v>
      </c>
      <c r="BR197" s="241">
        <f t="shared" si="19"/>
        <v>0</v>
      </c>
      <c r="BS197" s="241">
        <f t="shared" si="19"/>
        <v>0</v>
      </c>
      <c r="BT197" s="241">
        <f t="shared" si="19"/>
        <v>0</v>
      </c>
      <c r="BU197" s="241">
        <f t="shared" si="19"/>
        <v>0</v>
      </c>
      <c r="BV197" s="241">
        <f t="shared" si="19"/>
        <v>0</v>
      </c>
      <c r="BW197" s="241">
        <f t="shared" si="19"/>
        <v>0</v>
      </c>
      <c r="BX197" s="241">
        <f t="shared" si="19"/>
        <v>0</v>
      </c>
      <c r="BY197" s="241">
        <f t="shared" si="19"/>
        <v>0</v>
      </c>
      <c r="BZ197" s="241">
        <f t="shared" si="19"/>
        <v>0</v>
      </c>
      <c r="CA197" s="241">
        <f t="shared" si="19"/>
        <v>0</v>
      </c>
      <c r="CB197" s="241">
        <f t="shared" si="19"/>
        <v>0</v>
      </c>
      <c r="CC197" s="241">
        <f t="shared" si="19"/>
        <v>0</v>
      </c>
      <c r="CD197" s="241">
        <f t="shared" si="19"/>
        <v>0</v>
      </c>
      <c r="CE197" s="241">
        <f t="shared" si="19"/>
        <v>0</v>
      </c>
      <c r="CF197" s="241">
        <f t="shared" si="19"/>
        <v>0</v>
      </c>
      <c r="CG197" s="241">
        <f t="shared" si="19"/>
        <v>0</v>
      </c>
      <c r="CH197" s="241">
        <f t="shared" si="19"/>
        <v>0</v>
      </c>
      <c r="CI197" s="241">
        <f t="shared" si="19"/>
        <v>0</v>
      </c>
      <c r="CJ197" s="241">
        <f t="shared" si="19"/>
        <v>0</v>
      </c>
      <c r="CK197" s="241">
        <f t="shared" si="19"/>
        <v>0</v>
      </c>
      <c r="CL197" s="241">
        <f t="shared" si="19"/>
        <v>0</v>
      </c>
      <c r="CM197" s="241">
        <f t="shared" si="19"/>
        <v>0</v>
      </c>
      <c r="CN197" s="241">
        <f t="shared" si="19"/>
        <v>0</v>
      </c>
      <c r="CO197" s="241">
        <f t="shared" si="19"/>
        <v>0</v>
      </c>
      <c r="CP197" s="241">
        <f t="shared" si="19"/>
        <v>0</v>
      </c>
      <c r="CQ197" s="241" t="e">
        <f t="shared" si="10"/>
        <v>#REF!</v>
      </c>
    </row>
    <row r="198" ht="15.5" spans="1:95">
      <c r="A198" s="240" t="s">
        <v>333</v>
      </c>
      <c r="B198" s="239" t="s">
        <v>136</v>
      </c>
      <c r="C198" s="239" t="s">
        <v>137</v>
      </c>
      <c r="D198" s="241">
        <f t="shared" si="7"/>
        <v>0</v>
      </c>
      <c r="E198" s="241">
        <f t="shared" si="20"/>
        <v>0</v>
      </c>
      <c r="F198" s="241">
        <f t="shared" si="20"/>
        <v>0</v>
      </c>
      <c r="G198" s="241">
        <f t="shared" si="20"/>
        <v>0</v>
      </c>
      <c r="H198" s="241">
        <f t="shared" si="20"/>
        <v>0</v>
      </c>
      <c r="I198" s="241">
        <f t="shared" si="20"/>
        <v>0</v>
      </c>
      <c r="J198" s="241">
        <f t="shared" si="20"/>
        <v>0</v>
      </c>
      <c r="K198" s="241">
        <f t="shared" si="20"/>
        <v>0</v>
      </c>
      <c r="L198" s="241">
        <f t="shared" si="20"/>
        <v>0</v>
      </c>
      <c r="M198" s="241">
        <f t="shared" si="20"/>
        <v>0</v>
      </c>
      <c r="N198" s="241">
        <f t="shared" si="20"/>
        <v>0</v>
      </c>
      <c r="O198" s="241">
        <f t="shared" si="20"/>
        <v>0</v>
      </c>
      <c r="P198" s="241">
        <f t="shared" si="20"/>
        <v>0</v>
      </c>
      <c r="Q198" s="241">
        <f t="shared" si="20"/>
        <v>0</v>
      </c>
      <c r="R198" s="241">
        <f t="shared" si="20"/>
        <v>0</v>
      </c>
      <c r="S198" s="241">
        <f t="shared" si="20"/>
        <v>0</v>
      </c>
      <c r="T198" s="241">
        <f t="shared" si="20"/>
        <v>0</v>
      </c>
      <c r="U198" s="241">
        <f t="shared" si="20"/>
        <v>0</v>
      </c>
      <c r="V198" s="241">
        <f t="shared" si="20"/>
        <v>0</v>
      </c>
      <c r="W198" s="241">
        <f t="shared" si="20"/>
        <v>0</v>
      </c>
      <c r="X198" s="241">
        <f t="shared" si="20"/>
        <v>0</v>
      </c>
      <c r="Y198" s="241">
        <f t="shared" si="20"/>
        <v>0</v>
      </c>
      <c r="Z198" s="241">
        <f t="shared" si="20"/>
        <v>0</v>
      </c>
      <c r="AA198" s="241">
        <f t="shared" si="20"/>
        <v>0</v>
      </c>
      <c r="AB198" s="241">
        <f t="shared" si="20"/>
        <v>0</v>
      </c>
      <c r="AC198" s="241">
        <f t="shared" si="20"/>
        <v>0</v>
      </c>
      <c r="AD198" s="241">
        <f t="shared" si="20"/>
        <v>0</v>
      </c>
      <c r="AE198" s="241">
        <f t="shared" si="20"/>
        <v>0</v>
      </c>
      <c r="AF198" s="241">
        <f t="shared" si="20"/>
        <v>0</v>
      </c>
      <c r="AG198" s="241">
        <f t="shared" si="20"/>
        <v>0</v>
      </c>
      <c r="AH198" s="241">
        <f t="shared" si="20"/>
        <v>0</v>
      </c>
      <c r="AI198" s="241">
        <f t="shared" si="20"/>
        <v>0</v>
      </c>
      <c r="AJ198" s="241">
        <f t="shared" si="20"/>
        <v>0</v>
      </c>
      <c r="AK198" s="241">
        <f t="shared" si="20"/>
        <v>0</v>
      </c>
      <c r="AL198" s="241">
        <f t="shared" si="20"/>
        <v>0</v>
      </c>
      <c r="AM198" s="241">
        <f t="shared" si="20"/>
        <v>0</v>
      </c>
      <c r="AN198" s="241">
        <f t="shared" si="20"/>
        <v>0</v>
      </c>
      <c r="AO198" s="241">
        <f t="shared" si="20"/>
        <v>0</v>
      </c>
      <c r="AP198" s="241">
        <f t="shared" si="20"/>
        <v>0</v>
      </c>
      <c r="AQ198" s="241">
        <f t="shared" si="20"/>
        <v>0</v>
      </c>
      <c r="AR198" s="241">
        <f t="shared" si="20"/>
        <v>0</v>
      </c>
      <c r="AS198" s="241">
        <f t="shared" si="20"/>
        <v>0</v>
      </c>
      <c r="AT198" s="241">
        <f t="shared" si="20"/>
        <v>0</v>
      </c>
      <c r="AU198" s="241">
        <f t="shared" si="20"/>
        <v>0</v>
      </c>
      <c r="AV198" s="241">
        <f t="shared" si="20"/>
        <v>0</v>
      </c>
      <c r="AW198" s="241">
        <f t="shared" si="20"/>
        <v>0</v>
      </c>
      <c r="AX198" s="241">
        <f t="shared" si="20"/>
        <v>0</v>
      </c>
      <c r="AY198" s="241">
        <f t="shared" si="20"/>
        <v>0</v>
      </c>
      <c r="AZ198" s="241">
        <f t="shared" si="20"/>
        <v>0</v>
      </c>
      <c r="BA198" s="241">
        <f t="shared" si="20"/>
        <v>0</v>
      </c>
      <c r="BB198" s="247" t="e">
        <f t="shared" si="8"/>
        <v>#REF!</v>
      </c>
      <c r="BC198" s="241">
        <f t="shared" si="9"/>
        <v>0</v>
      </c>
      <c r="BD198" s="241">
        <f t="shared" si="19"/>
        <v>0</v>
      </c>
      <c r="BE198" s="241">
        <f t="shared" si="19"/>
        <v>0</v>
      </c>
      <c r="BF198" s="241">
        <f t="shared" si="19"/>
        <v>0</v>
      </c>
      <c r="BG198" s="241">
        <f t="shared" ref="BD198:CP204" si="21">BG38</f>
        <v>0</v>
      </c>
      <c r="BH198" s="241">
        <f t="shared" si="21"/>
        <v>0</v>
      </c>
      <c r="BI198" s="241">
        <f t="shared" si="21"/>
        <v>0</v>
      </c>
      <c r="BJ198" s="241">
        <f t="shared" si="21"/>
        <v>0</v>
      </c>
      <c r="BK198" s="241">
        <f t="shared" si="21"/>
        <v>0</v>
      </c>
      <c r="BL198" s="241">
        <f t="shared" si="21"/>
        <v>0</v>
      </c>
      <c r="BM198" s="241">
        <f t="shared" si="21"/>
        <v>0</v>
      </c>
      <c r="BN198" s="241">
        <f t="shared" si="21"/>
        <v>0</v>
      </c>
      <c r="BO198" s="241">
        <f t="shared" si="21"/>
        <v>0</v>
      </c>
      <c r="BP198" s="241">
        <f t="shared" si="21"/>
        <v>0</v>
      </c>
      <c r="BQ198" s="241">
        <f t="shared" si="21"/>
        <v>0</v>
      </c>
      <c r="BR198" s="241">
        <f t="shared" si="21"/>
        <v>0</v>
      </c>
      <c r="BS198" s="241">
        <f t="shared" si="21"/>
        <v>0</v>
      </c>
      <c r="BT198" s="241">
        <f t="shared" si="21"/>
        <v>0</v>
      </c>
      <c r="BU198" s="241">
        <f t="shared" si="21"/>
        <v>0</v>
      </c>
      <c r="BV198" s="241">
        <f t="shared" si="21"/>
        <v>0</v>
      </c>
      <c r="BW198" s="241">
        <f t="shared" si="21"/>
        <v>0</v>
      </c>
      <c r="BX198" s="241">
        <f t="shared" si="21"/>
        <v>0</v>
      </c>
      <c r="BY198" s="241">
        <f t="shared" si="21"/>
        <v>0</v>
      </c>
      <c r="BZ198" s="241">
        <f t="shared" si="21"/>
        <v>0</v>
      </c>
      <c r="CA198" s="241">
        <f t="shared" si="21"/>
        <v>0</v>
      </c>
      <c r="CB198" s="241">
        <f t="shared" si="21"/>
        <v>0</v>
      </c>
      <c r="CC198" s="241">
        <f t="shared" si="21"/>
        <v>0</v>
      </c>
      <c r="CD198" s="241">
        <f t="shared" si="21"/>
        <v>0</v>
      </c>
      <c r="CE198" s="241">
        <f t="shared" si="21"/>
        <v>0</v>
      </c>
      <c r="CF198" s="241">
        <f t="shared" si="21"/>
        <v>0</v>
      </c>
      <c r="CG198" s="241">
        <f t="shared" si="21"/>
        <v>0</v>
      </c>
      <c r="CH198" s="241">
        <f t="shared" si="21"/>
        <v>0</v>
      </c>
      <c r="CI198" s="241">
        <f t="shared" si="21"/>
        <v>0</v>
      </c>
      <c r="CJ198" s="241">
        <f t="shared" si="21"/>
        <v>0</v>
      </c>
      <c r="CK198" s="241">
        <f t="shared" si="21"/>
        <v>0</v>
      </c>
      <c r="CL198" s="241">
        <f t="shared" si="21"/>
        <v>0</v>
      </c>
      <c r="CM198" s="241">
        <f t="shared" si="21"/>
        <v>0</v>
      </c>
      <c r="CN198" s="241">
        <f t="shared" si="21"/>
        <v>0</v>
      </c>
      <c r="CO198" s="241">
        <f t="shared" si="21"/>
        <v>0</v>
      </c>
      <c r="CP198" s="241">
        <f t="shared" si="21"/>
        <v>0</v>
      </c>
      <c r="CQ198" s="241" t="e">
        <f t="shared" si="10"/>
        <v>#REF!</v>
      </c>
    </row>
    <row r="199" ht="15.5" spans="1:95">
      <c r="A199" s="240" t="s">
        <v>333</v>
      </c>
      <c r="B199" s="239" t="s">
        <v>138</v>
      </c>
      <c r="C199" s="239" t="s">
        <v>139</v>
      </c>
      <c r="D199" s="241">
        <f t="shared" si="7"/>
        <v>0</v>
      </c>
      <c r="E199" s="241">
        <f t="shared" si="20"/>
        <v>0</v>
      </c>
      <c r="F199" s="241">
        <f t="shared" si="20"/>
        <v>0</v>
      </c>
      <c r="G199" s="241">
        <f t="shared" si="20"/>
        <v>0</v>
      </c>
      <c r="H199" s="241">
        <f t="shared" si="20"/>
        <v>0</v>
      </c>
      <c r="I199" s="241">
        <f t="shared" si="20"/>
        <v>0</v>
      </c>
      <c r="J199" s="241">
        <f t="shared" si="20"/>
        <v>0</v>
      </c>
      <c r="K199" s="241">
        <f t="shared" si="20"/>
        <v>0</v>
      </c>
      <c r="L199" s="241">
        <f t="shared" si="20"/>
        <v>0</v>
      </c>
      <c r="M199" s="241">
        <f t="shared" si="20"/>
        <v>0</v>
      </c>
      <c r="N199" s="241">
        <f t="shared" si="20"/>
        <v>0</v>
      </c>
      <c r="O199" s="241">
        <f t="shared" si="20"/>
        <v>0</v>
      </c>
      <c r="P199" s="241">
        <f t="shared" si="20"/>
        <v>0</v>
      </c>
      <c r="Q199" s="241">
        <f t="shared" si="20"/>
        <v>0</v>
      </c>
      <c r="R199" s="241">
        <f t="shared" si="20"/>
        <v>0</v>
      </c>
      <c r="S199" s="241">
        <f t="shared" si="20"/>
        <v>0</v>
      </c>
      <c r="T199" s="241">
        <f t="shared" si="20"/>
        <v>0</v>
      </c>
      <c r="U199" s="241">
        <f t="shared" si="20"/>
        <v>0</v>
      </c>
      <c r="V199" s="241">
        <f t="shared" si="20"/>
        <v>0</v>
      </c>
      <c r="W199" s="241">
        <f t="shared" si="20"/>
        <v>0</v>
      </c>
      <c r="X199" s="241">
        <f t="shared" si="20"/>
        <v>0</v>
      </c>
      <c r="Y199" s="241">
        <f t="shared" si="20"/>
        <v>0</v>
      </c>
      <c r="Z199" s="241">
        <f t="shared" si="20"/>
        <v>0</v>
      </c>
      <c r="AA199" s="241">
        <f t="shared" si="20"/>
        <v>0</v>
      </c>
      <c r="AB199" s="241">
        <f t="shared" si="20"/>
        <v>0</v>
      </c>
      <c r="AC199" s="241">
        <f t="shared" si="20"/>
        <v>0</v>
      </c>
      <c r="AD199" s="241">
        <f t="shared" si="20"/>
        <v>0</v>
      </c>
      <c r="AE199" s="241">
        <f t="shared" si="20"/>
        <v>0</v>
      </c>
      <c r="AF199" s="241">
        <f t="shared" si="20"/>
        <v>0</v>
      </c>
      <c r="AG199" s="241">
        <f t="shared" si="20"/>
        <v>0</v>
      </c>
      <c r="AH199" s="241">
        <f t="shared" si="20"/>
        <v>0</v>
      </c>
      <c r="AI199" s="241">
        <f t="shared" si="20"/>
        <v>0</v>
      </c>
      <c r="AJ199" s="241">
        <f t="shared" si="20"/>
        <v>0</v>
      </c>
      <c r="AK199" s="241">
        <f t="shared" si="20"/>
        <v>0</v>
      </c>
      <c r="AL199" s="241">
        <f t="shared" si="20"/>
        <v>0</v>
      </c>
      <c r="AM199" s="241">
        <f t="shared" si="20"/>
        <v>0</v>
      </c>
      <c r="AN199" s="241">
        <f t="shared" si="20"/>
        <v>0</v>
      </c>
      <c r="AO199" s="241">
        <f t="shared" si="20"/>
        <v>0</v>
      </c>
      <c r="AP199" s="241">
        <f t="shared" si="20"/>
        <v>0</v>
      </c>
      <c r="AQ199" s="241">
        <f t="shared" si="20"/>
        <v>0</v>
      </c>
      <c r="AR199" s="241">
        <f t="shared" si="20"/>
        <v>0</v>
      </c>
      <c r="AS199" s="241">
        <f t="shared" si="20"/>
        <v>0</v>
      </c>
      <c r="AT199" s="241">
        <f t="shared" si="20"/>
        <v>0</v>
      </c>
      <c r="AU199" s="241">
        <f t="shared" si="20"/>
        <v>0</v>
      </c>
      <c r="AV199" s="241">
        <f t="shared" si="20"/>
        <v>0</v>
      </c>
      <c r="AW199" s="241">
        <f t="shared" si="20"/>
        <v>0</v>
      </c>
      <c r="AX199" s="241">
        <f t="shared" si="20"/>
        <v>0</v>
      </c>
      <c r="AY199" s="241">
        <f t="shared" si="20"/>
        <v>0</v>
      </c>
      <c r="AZ199" s="241">
        <f t="shared" si="20"/>
        <v>0</v>
      </c>
      <c r="BA199" s="241">
        <f t="shared" si="20"/>
        <v>0</v>
      </c>
      <c r="BB199" s="247" t="e">
        <f t="shared" si="8"/>
        <v>#REF!</v>
      </c>
      <c r="BC199" s="241">
        <f t="shared" si="9"/>
        <v>0</v>
      </c>
      <c r="BD199" s="241">
        <f t="shared" si="21"/>
        <v>0</v>
      </c>
      <c r="BE199" s="241">
        <f t="shared" si="21"/>
        <v>0</v>
      </c>
      <c r="BF199" s="241">
        <f t="shared" si="21"/>
        <v>0</v>
      </c>
      <c r="BG199" s="241">
        <f t="shared" si="21"/>
        <v>0</v>
      </c>
      <c r="BH199" s="241">
        <f t="shared" si="21"/>
        <v>0</v>
      </c>
      <c r="BI199" s="241">
        <f t="shared" si="21"/>
        <v>0</v>
      </c>
      <c r="BJ199" s="241">
        <f t="shared" si="21"/>
        <v>0</v>
      </c>
      <c r="BK199" s="241">
        <f t="shared" si="21"/>
        <v>0</v>
      </c>
      <c r="BL199" s="241">
        <f t="shared" si="21"/>
        <v>0</v>
      </c>
      <c r="BM199" s="241">
        <f t="shared" si="21"/>
        <v>0</v>
      </c>
      <c r="BN199" s="241">
        <f t="shared" si="21"/>
        <v>0</v>
      </c>
      <c r="BO199" s="241">
        <f t="shared" si="21"/>
        <v>0</v>
      </c>
      <c r="BP199" s="241">
        <f t="shared" si="21"/>
        <v>0</v>
      </c>
      <c r="BQ199" s="241">
        <f t="shared" si="21"/>
        <v>0</v>
      </c>
      <c r="BR199" s="241">
        <f t="shared" si="21"/>
        <v>0</v>
      </c>
      <c r="BS199" s="241">
        <f t="shared" si="21"/>
        <v>0</v>
      </c>
      <c r="BT199" s="241">
        <f t="shared" si="21"/>
        <v>0</v>
      </c>
      <c r="BU199" s="241">
        <f t="shared" si="21"/>
        <v>0</v>
      </c>
      <c r="BV199" s="241">
        <f t="shared" si="21"/>
        <v>0</v>
      </c>
      <c r="BW199" s="241">
        <f t="shared" si="21"/>
        <v>0</v>
      </c>
      <c r="BX199" s="241">
        <f t="shared" si="21"/>
        <v>0</v>
      </c>
      <c r="BY199" s="241">
        <f t="shared" si="21"/>
        <v>0</v>
      </c>
      <c r="BZ199" s="241">
        <f t="shared" si="21"/>
        <v>0</v>
      </c>
      <c r="CA199" s="241">
        <f t="shared" si="21"/>
        <v>0</v>
      </c>
      <c r="CB199" s="241">
        <f t="shared" si="21"/>
        <v>0</v>
      </c>
      <c r="CC199" s="241">
        <f t="shared" si="21"/>
        <v>0</v>
      </c>
      <c r="CD199" s="241">
        <f t="shared" si="21"/>
        <v>0</v>
      </c>
      <c r="CE199" s="241">
        <f t="shared" si="21"/>
        <v>0</v>
      </c>
      <c r="CF199" s="241">
        <f t="shared" si="21"/>
        <v>0</v>
      </c>
      <c r="CG199" s="241">
        <f t="shared" si="21"/>
        <v>0</v>
      </c>
      <c r="CH199" s="241">
        <f t="shared" si="21"/>
        <v>0</v>
      </c>
      <c r="CI199" s="241">
        <f t="shared" si="21"/>
        <v>0</v>
      </c>
      <c r="CJ199" s="241">
        <f t="shared" si="21"/>
        <v>0</v>
      </c>
      <c r="CK199" s="241">
        <f t="shared" si="21"/>
        <v>0</v>
      </c>
      <c r="CL199" s="241">
        <f t="shared" si="21"/>
        <v>0</v>
      </c>
      <c r="CM199" s="241">
        <f t="shared" si="21"/>
        <v>0</v>
      </c>
      <c r="CN199" s="241">
        <f t="shared" si="21"/>
        <v>0</v>
      </c>
      <c r="CO199" s="241">
        <f t="shared" si="21"/>
        <v>0</v>
      </c>
      <c r="CP199" s="241">
        <f t="shared" si="21"/>
        <v>0</v>
      </c>
      <c r="CQ199" s="241" t="e">
        <f t="shared" si="10"/>
        <v>#REF!</v>
      </c>
    </row>
    <row r="200" ht="15.5" spans="1:95">
      <c r="A200" s="240" t="s">
        <v>333</v>
      </c>
      <c r="B200" s="239" t="s">
        <v>140</v>
      </c>
      <c r="C200" s="239" t="s">
        <v>141</v>
      </c>
      <c r="D200" s="241">
        <f t="shared" si="7"/>
        <v>0</v>
      </c>
      <c r="E200" s="241">
        <f t="shared" si="20"/>
        <v>0</v>
      </c>
      <c r="F200" s="241">
        <f t="shared" si="20"/>
        <v>0</v>
      </c>
      <c r="G200" s="241">
        <f t="shared" si="20"/>
        <v>0</v>
      </c>
      <c r="H200" s="241">
        <f t="shared" si="20"/>
        <v>0</v>
      </c>
      <c r="I200" s="241">
        <f t="shared" si="20"/>
        <v>0</v>
      </c>
      <c r="J200" s="241">
        <f t="shared" si="20"/>
        <v>0</v>
      </c>
      <c r="K200" s="241">
        <f t="shared" si="20"/>
        <v>0</v>
      </c>
      <c r="L200" s="241">
        <f t="shared" si="20"/>
        <v>0</v>
      </c>
      <c r="M200" s="241">
        <f t="shared" si="20"/>
        <v>0</v>
      </c>
      <c r="N200" s="241">
        <f t="shared" si="20"/>
        <v>0</v>
      </c>
      <c r="O200" s="241">
        <f t="shared" si="20"/>
        <v>0</v>
      </c>
      <c r="P200" s="241">
        <f t="shared" si="20"/>
        <v>0</v>
      </c>
      <c r="Q200" s="241">
        <f t="shared" si="20"/>
        <v>0</v>
      </c>
      <c r="R200" s="241">
        <f t="shared" si="20"/>
        <v>0</v>
      </c>
      <c r="S200" s="241">
        <f t="shared" si="20"/>
        <v>0</v>
      </c>
      <c r="T200" s="241">
        <f t="shared" si="20"/>
        <v>0</v>
      </c>
      <c r="U200" s="241">
        <f t="shared" si="20"/>
        <v>0</v>
      </c>
      <c r="V200" s="241">
        <f t="shared" si="20"/>
        <v>0</v>
      </c>
      <c r="W200" s="241">
        <f t="shared" si="20"/>
        <v>0</v>
      </c>
      <c r="X200" s="241">
        <f t="shared" si="20"/>
        <v>0</v>
      </c>
      <c r="Y200" s="241">
        <f t="shared" si="20"/>
        <v>0</v>
      </c>
      <c r="Z200" s="241">
        <f t="shared" si="20"/>
        <v>0</v>
      </c>
      <c r="AA200" s="241">
        <f t="shared" si="20"/>
        <v>0</v>
      </c>
      <c r="AB200" s="241">
        <f t="shared" si="20"/>
        <v>0</v>
      </c>
      <c r="AC200" s="241">
        <f t="shared" si="20"/>
        <v>0</v>
      </c>
      <c r="AD200" s="241">
        <f t="shared" si="20"/>
        <v>0</v>
      </c>
      <c r="AE200" s="241">
        <f t="shared" si="20"/>
        <v>0</v>
      </c>
      <c r="AF200" s="241">
        <f t="shared" si="20"/>
        <v>0</v>
      </c>
      <c r="AG200" s="241">
        <f t="shared" si="20"/>
        <v>0</v>
      </c>
      <c r="AH200" s="241">
        <f t="shared" si="20"/>
        <v>0</v>
      </c>
      <c r="AI200" s="241">
        <f t="shared" si="20"/>
        <v>0</v>
      </c>
      <c r="AJ200" s="241">
        <f t="shared" si="20"/>
        <v>0</v>
      </c>
      <c r="AK200" s="241">
        <f t="shared" si="20"/>
        <v>0</v>
      </c>
      <c r="AL200" s="241">
        <f t="shared" si="20"/>
        <v>0</v>
      </c>
      <c r="AM200" s="241">
        <f t="shared" si="20"/>
        <v>0</v>
      </c>
      <c r="AN200" s="241">
        <f t="shared" si="20"/>
        <v>0</v>
      </c>
      <c r="AO200" s="241">
        <f t="shared" si="20"/>
        <v>0</v>
      </c>
      <c r="AP200" s="241">
        <f t="shared" si="20"/>
        <v>0</v>
      </c>
      <c r="AQ200" s="241">
        <f t="shared" si="20"/>
        <v>0</v>
      </c>
      <c r="AR200" s="241">
        <f t="shared" si="20"/>
        <v>0</v>
      </c>
      <c r="AS200" s="241">
        <f t="shared" si="20"/>
        <v>0</v>
      </c>
      <c r="AT200" s="241">
        <f t="shared" si="20"/>
        <v>0</v>
      </c>
      <c r="AU200" s="241">
        <f t="shared" si="20"/>
        <v>0</v>
      </c>
      <c r="AV200" s="241">
        <f t="shared" si="20"/>
        <v>0</v>
      </c>
      <c r="AW200" s="241">
        <f t="shared" si="20"/>
        <v>0</v>
      </c>
      <c r="AX200" s="241">
        <f t="shared" si="20"/>
        <v>0</v>
      </c>
      <c r="AY200" s="241">
        <f t="shared" si="20"/>
        <v>0</v>
      </c>
      <c r="AZ200" s="241">
        <f t="shared" si="20"/>
        <v>0</v>
      </c>
      <c r="BA200" s="241">
        <f t="shared" si="20"/>
        <v>0</v>
      </c>
      <c r="BB200" s="247" t="e">
        <f t="shared" si="8"/>
        <v>#REF!</v>
      </c>
      <c r="BC200" s="241">
        <f t="shared" si="9"/>
        <v>0</v>
      </c>
      <c r="BD200" s="241">
        <f t="shared" si="21"/>
        <v>0</v>
      </c>
      <c r="BE200" s="241">
        <f t="shared" si="21"/>
        <v>0</v>
      </c>
      <c r="BF200" s="241">
        <f t="shared" si="21"/>
        <v>0</v>
      </c>
      <c r="BG200" s="241">
        <f t="shared" si="21"/>
        <v>0</v>
      </c>
      <c r="BH200" s="241">
        <f t="shared" si="21"/>
        <v>0</v>
      </c>
      <c r="BI200" s="241">
        <f t="shared" si="21"/>
        <v>0</v>
      </c>
      <c r="BJ200" s="241">
        <f t="shared" si="21"/>
        <v>0</v>
      </c>
      <c r="BK200" s="241">
        <f t="shared" si="21"/>
        <v>0</v>
      </c>
      <c r="BL200" s="241">
        <f t="shared" si="21"/>
        <v>0</v>
      </c>
      <c r="BM200" s="241">
        <f t="shared" si="21"/>
        <v>0</v>
      </c>
      <c r="BN200" s="241">
        <f t="shared" si="21"/>
        <v>0</v>
      </c>
      <c r="BO200" s="241">
        <f t="shared" si="21"/>
        <v>0</v>
      </c>
      <c r="BP200" s="241">
        <f t="shared" si="21"/>
        <v>0</v>
      </c>
      <c r="BQ200" s="241">
        <f t="shared" si="21"/>
        <v>0</v>
      </c>
      <c r="BR200" s="241">
        <f t="shared" si="21"/>
        <v>0</v>
      </c>
      <c r="BS200" s="241">
        <f t="shared" si="21"/>
        <v>0</v>
      </c>
      <c r="BT200" s="241">
        <f t="shared" si="21"/>
        <v>0</v>
      </c>
      <c r="BU200" s="241">
        <f t="shared" si="21"/>
        <v>0</v>
      </c>
      <c r="BV200" s="241">
        <f t="shared" si="21"/>
        <v>0</v>
      </c>
      <c r="BW200" s="241">
        <f t="shared" si="21"/>
        <v>0</v>
      </c>
      <c r="BX200" s="241">
        <f t="shared" si="21"/>
        <v>0</v>
      </c>
      <c r="BY200" s="241">
        <f t="shared" si="21"/>
        <v>0</v>
      </c>
      <c r="BZ200" s="241">
        <f t="shared" si="21"/>
        <v>0</v>
      </c>
      <c r="CA200" s="241">
        <f t="shared" si="21"/>
        <v>0</v>
      </c>
      <c r="CB200" s="241">
        <f t="shared" si="21"/>
        <v>0</v>
      </c>
      <c r="CC200" s="241">
        <f t="shared" si="21"/>
        <v>0</v>
      </c>
      <c r="CD200" s="241">
        <f t="shared" si="21"/>
        <v>0</v>
      </c>
      <c r="CE200" s="241">
        <f t="shared" si="21"/>
        <v>0</v>
      </c>
      <c r="CF200" s="241">
        <f t="shared" si="21"/>
        <v>0</v>
      </c>
      <c r="CG200" s="241">
        <f t="shared" si="21"/>
        <v>0</v>
      </c>
      <c r="CH200" s="241">
        <f t="shared" si="21"/>
        <v>0</v>
      </c>
      <c r="CI200" s="241">
        <f t="shared" si="21"/>
        <v>0</v>
      </c>
      <c r="CJ200" s="241">
        <f t="shared" si="21"/>
        <v>0</v>
      </c>
      <c r="CK200" s="241">
        <f t="shared" si="21"/>
        <v>0</v>
      </c>
      <c r="CL200" s="241">
        <f t="shared" si="21"/>
        <v>0</v>
      </c>
      <c r="CM200" s="241">
        <f t="shared" si="21"/>
        <v>0</v>
      </c>
      <c r="CN200" s="241">
        <f t="shared" si="21"/>
        <v>0</v>
      </c>
      <c r="CO200" s="241">
        <f t="shared" si="21"/>
        <v>0</v>
      </c>
      <c r="CP200" s="241">
        <f t="shared" si="21"/>
        <v>0</v>
      </c>
      <c r="CQ200" s="241" t="e">
        <f t="shared" si="10"/>
        <v>#REF!</v>
      </c>
    </row>
    <row r="201" ht="15.5" spans="1:95">
      <c r="A201" s="240" t="s">
        <v>333</v>
      </c>
      <c r="B201" s="239" t="s">
        <v>142</v>
      </c>
      <c r="C201" s="239" t="s">
        <v>143</v>
      </c>
      <c r="D201" s="241">
        <f t="shared" si="7"/>
        <v>0</v>
      </c>
      <c r="E201" s="241">
        <f t="shared" si="20"/>
        <v>0</v>
      </c>
      <c r="F201" s="241">
        <f t="shared" si="20"/>
        <v>0</v>
      </c>
      <c r="G201" s="241">
        <f t="shared" si="20"/>
        <v>0</v>
      </c>
      <c r="H201" s="241">
        <f t="shared" si="20"/>
        <v>0</v>
      </c>
      <c r="I201" s="241">
        <f t="shared" si="20"/>
        <v>0</v>
      </c>
      <c r="J201" s="241">
        <f t="shared" si="20"/>
        <v>0</v>
      </c>
      <c r="K201" s="241">
        <f t="shared" si="20"/>
        <v>0</v>
      </c>
      <c r="L201" s="241">
        <f t="shared" si="20"/>
        <v>0</v>
      </c>
      <c r="M201" s="241">
        <f t="shared" si="20"/>
        <v>0</v>
      </c>
      <c r="N201" s="241">
        <f t="shared" si="20"/>
        <v>0</v>
      </c>
      <c r="O201" s="241">
        <f t="shared" si="20"/>
        <v>0</v>
      </c>
      <c r="P201" s="241">
        <f t="shared" si="20"/>
        <v>0</v>
      </c>
      <c r="Q201" s="241">
        <f t="shared" si="20"/>
        <v>0</v>
      </c>
      <c r="R201" s="241">
        <f t="shared" si="20"/>
        <v>0</v>
      </c>
      <c r="S201" s="241">
        <f t="shared" si="20"/>
        <v>0</v>
      </c>
      <c r="T201" s="241">
        <f t="shared" si="20"/>
        <v>0</v>
      </c>
      <c r="U201" s="241">
        <f t="shared" si="20"/>
        <v>0</v>
      </c>
      <c r="V201" s="241">
        <f t="shared" si="20"/>
        <v>0</v>
      </c>
      <c r="W201" s="241">
        <f t="shared" si="20"/>
        <v>0</v>
      </c>
      <c r="X201" s="241">
        <f t="shared" si="20"/>
        <v>0</v>
      </c>
      <c r="Y201" s="241">
        <f t="shared" si="20"/>
        <v>0</v>
      </c>
      <c r="Z201" s="241">
        <f t="shared" si="20"/>
        <v>0</v>
      </c>
      <c r="AA201" s="241">
        <f t="shared" si="20"/>
        <v>0</v>
      </c>
      <c r="AB201" s="241">
        <f t="shared" si="20"/>
        <v>0</v>
      </c>
      <c r="AC201" s="241">
        <f t="shared" si="20"/>
        <v>0</v>
      </c>
      <c r="AD201" s="241">
        <f t="shared" si="20"/>
        <v>0</v>
      </c>
      <c r="AE201" s="241">
        <f t="shared" si="20"/>
        <v>0</v>
      </c>
      <c r="AF201" s="241">
        <f t="shared" si="20"/>
        <v>0</v>
      </c>
      <c r="AG201" s="241">
        <f t="shared" si="20"/>
        <v>0</v>
      </c>
      <c r="AH201" s="241">
        <f t="shared" si="20"/>
        <v>0</v>
      </c>
      <c r="AI201" s="241">
        <f t="shared" si="20"/>
        <v>0</v>
      </c>
      <c r="AJ201" s="241">
        <f t="shared" si="20"/>
        <v>0</v>
      </c>
      <c r="AK201" s="241">
        <f t="shared" si="20"/>
        <v>0</v>
      </c>
      <c r="AL201" s="241">
        <f t="shared" si="20"/>
        <v>0</v>
      </c>
      <c r="AM201" s="241">
        <f t="shared" si="20"/>
        <v>0</v>
      </c>
      <c r="AN201" s="241">
        <f t="shared" si="20"/>
        <v>0</v>
      </c>
      <c r="AO201" s="241">
        <f t="shared" ref="E201:BA206" si="22">AO41</f>
        <v>0</v>
      </c>
      <c r="AP201" s="241">
        <f t="shared" si="22"/>
        <v>0</v>
      </c>
      <c r="AQ201" s="241">
        <f t="shared" si="22"/>
        <v>0</v>
      </c>
      <c r="AR201" s="241">
        <f t="shared" si="22"/>
        <v>0</v>
      </c>
      <c r="AS201" s="241">
        <f t="shared" si="22"/>
        <v>0</v>
      </c>
      <c r="AT201" s="241">
        <f t="shared" si="22"/>
        <v>0</v>
      </c>
      <c r="AU201" s="241">
        <f t="shared" si="22"/>
        <v>0</v>
      </c>
      <c r="AV201" s="241">
        <f t="shared" si="22"/>
        <v>0</v>
      </c>
      <c r="AW201" s="241">
        <f t="shared" si="22"/>
        <v>0</v>
      </c>
      <c r="AX201" s="241">
        <f t="shared" si="22"/>
        <v>0</v>
      </c>
      <c r="AY201" s="241">
        <f t="shared" si="22"/>
        <v>0</v>
      </c>
      <c r="AZ201" s="241">
        <f t="shared" si="22"/>
        <v>0</v>
      </c>
      <c r="BA201" s="241">
        <f t="shared" si="22"/>
        <v>0</v>
      </c>
      <c r="BB201" s="247" t="e">
        <f t="shared" si="8"/>
        <v>#REF!</v>
      </c>
      <c r="BC201" s="241">
        <f t="shared" si="9"/>
        <v>0</v>
      </c>
      <c r="BD201" s="241">
        <f t="shared" si="21"/>
        <v>0</v>
      </c>
      <c r="BE201" s="241">
        <f t="shared" si="21"/>
        <v>0</v>
      </c>
      <c r="BF201" s="241">
        <f t="shared" si="21"/>
        <v>0</v>
      </c>
      <c r="BG201" s="241">
        <f t="shared" si="21"/>
        <v>0</v>
      </c>
      <c r="BH201" s="241">
        <f t="shared" si="21"/>
        <v>0</v>
      </c>
      <c r="BI201" s="241">
        <f t="shared" si="21"/>
        <v>0</v>
      </c>
      <c r="BJ201" s="241">
        <f t="shared" si="21"/>
        <v>0</v>
      </c>
      <c r="BK201" s="241">
        <f t="shared" si="21"/>
        <v>0</v>
      </c>
      <c r="BL201" s="241">
        <f t="shared" si="21"/>
        <v>0</v>
      </c>
      <c r="BM201" s="241">
        <f t="shared" si="21"/>
        <v>0</v>
      </c>
      <c r="BN201" s="241">
        <f t="shared" si="21"/>
        <v>0</v>
      </c>
      <c r="BO201" s="241">
        <f t="shared" si="21"/>
        <v>0</v>
      </c>
      <c r="BP201" s="241">
        <f t="shared" si="21"/>
        <v>0</v>
      </c>
      <c r="BQ201" s="241">
        <f t="shared" si="21"/>
        <v>0</v>
      </c>
      <c r="BR201" s="241">
        <f t="shared" si="21"/>
        <v>0</v>
      </c>
      <c r="BS201" s="241">
        <f t="shared" si="21"/>
        <v>0</v>
      </c>
      <c r="BT201" s="241">
        <f t="shared" si="21"/>
        <v>0</v>
      </c>
      <c r="BU201" s="241">
        <f t="shared" si="21"/>
        <v>0</v>
      </c>
      <c r="BV201" s="241">
        <f t="shared" si="21"/>
        <v>0</v>
      </c>
      <c r="BW201" s="241">
        <f t="shared" si="21"/>
        <v>0</v>
      </c>
      <c r="BX201" s="241">
        <f t="shared" si="21"/>
        <v>0</v>
      </c>
      <c r="BY201" s="241">
        <f t="shared" si="21"/>
        <v>0</v>
      </c>
      <c r="BZ201" s="241">
        <f t="shared" si="21"/>
        <v>0</v>
      </c>
      <c r="CA201" s="241">
        <f t="shared" si="21"/>
        <v>0</v>
      </c>
      <c r="CB201" s="241">
        <f t="shared" si="21"/>
        <v>0</v>
      </c>
      <c r="CC201" s="241">
        <f t="shared" si="21"/>
        <v>0</v>
      </c>
      <c r="CD201" s="241">
        <f t="shared" si="21"/>
        <v>0</v>
      </c>
      <c r="CE201" s="241">
        <f t="shared" si="21"/>
        <v>0</v>
      </c>
      <c r="CF201" s="241">
        <f t="shared" si="21"/>
        <v>0</v>
      </c>
      <c r="CG201" s="241">
        <f t="shared" si="21"/>
        <v>0</v>
      </c>
      <c r="CH201" s="241">
        <f t="shared" si="21"/>
        <v>0</v>
      </c>
      <c r="CI201" s="241">
        <f t="shared" si="21"/>
        <v>0</v>
      </c>
      <c r="CJ201" s="241">
        <f t="shared" si="21"/>
        <v>0</v>
      </c>
      <c r="CK201" s="241">
        <f t="shared" si="21"/>
        <v>0</v>
      </c>
      <c r="CL201" s="241">
        <f t="shared" si="21"/>
        <v>0</v>
      </c>
      <c r="CM201" s="241">
        <f t="shared" si="21"/>
        <v>0</v>
      </c>
      <c r="CN201" s="241">
        <f t="shared" si="21"/>
        <v>0</v>
      </c>
      <c r="CO201" s="241">
        <f t="shared" si="21"/>
        <v>0</v>
      </c>
      <c r="CP201" s="241">
        <f t="shared" si="21"/>
        <v>0</v>
      </c>
      <c r="CQ201" s="241" t="e">
        <f t="shared" si="10"/>
        <v>#REF!</v>
      </c>
    </row>
    <row r="202" ht="15.5" spans="1:95">
      <c r="A202" s="240" t="s">
        <v>333</v>
      </c>
      <c r="B202" s="239" t="s">
        <v>144</v>
      </c>
      <c r="C202" s="239" t="s">
        <v>145</v>
      </c>
      <c r="D202" s="241">
        <f t="shared" si="7"/>
        <v>0</v>
      </c>
      <c r="E202" s="241">
        <f t="shared" si="22"/>
        <v>0</v>
      </c>
      <c r="F202" s="241">
        <f t="shared" si="22"/>
        <v>0</v>
      </c>
      <c r="G202" s="241">
        <f t="shared" si="22"/>
        <v>0</v>
      </c>
      <c r="H202" s="241">
        <f t="shared" si="22"/>
        <v>0</v>
      </c>
      <c r="I202" s="241">
        <f t="shared" si="22"/>
        <v>0</v>
      </c>
      <c r="J202" s="241">
        <f t="shared" si="22"/>
        <v>0</v>
      </c>
      <c r="K202" s="241">
        <f t="shared" si="22"/>
        <v>0</v>
      </c>
      <c r="L202" s="241">
        <f t="shared" si="22"/>
        <v>0</v>
      </c>
      <c r="M202" s="241">
        <f t="shared" si="22"/>
        <v>0</v>
      </c>
      <c r="N202" s="241">
        <f t="shared" si="22"/>
        <v>0</v>
      </c>
      <c r="O202" s="241">
        <f t="shared" si="22"/>
        <v>0</v>
      </c>
      <c r="P202" s="241">
        <f t="shared" si="22"/>
        <v>0</v>
      </c>
      <c r="Q202" s="241">
        <f t="shared" si="22"/>
        <v>0</v>
      </c>
      <c r="R202" s="241">
        <f t="shared" si="22"/>
        <v>0</v>
      </c>
      <c r="S202" s="241">
        <f t="shared" si="22"/>
        <v>0</v>
      </c>
      <c r="T202" s="241">
        <f t="shared" si="22"/>
        <v>0</v>
      </c>
      <c r="U202" s="241">
        <f t="shared" si="22"/>
        <v>0</v>
      </c>
      <c r="V202" s="241">
        <f t="shared" si="22"/>
        <v>0</v>
      </c>
      <c r="W202" s="241">
        <f t="shared" si="22"/>
        <v>0</v>
      </c>
      <c r="X202" s="241">
        <f t="shared" si="22"/>
        <v>0</v>
      </c>
      <c r="Y202" s="241">
        <f t="shared" si="22"/>
        <v>0</v>
      </c>
      <c r="Z202" s="241">
        <f t="shared" si="22"/>
        <v>0</v>
      </c>
      <c r="AA202" s="241">
        <f t="shared" si="22"/>
        <v>0</v>
      </c>
      <c r="AB202" s="241">
        <f t="shared" si="22"/>
        <v>0</v>
      </c>
      <c r="AC202" s="241">
        <f t="shared" si="22"/>
        <v>0</v>
      </c>
      <c r="AD202" s="241">
        <f t="shared" si="22"/>
        <v>0</v>
      </c>
      <c r="AE202" s="241">
        <f t="shared" si="22"/>
        <v>0</v>
      </c>
      <c r="AF202" s="241">
        <f t="shared" si="22"/>
        <v>0</v>
      </c>
      <c r="AG202" s="241">
        <f t="shared" si="22"/>
        <v>0</v>
      </c>
      <c r="AH202" s="241">
        <f t="shared" si="22"/>
        <v>0</v>
      </c>
      <c r="AI202" s="241">
        <f t="shared" si="22"/>
        <v>0</v>
      </c>
      <c r="AJ202" s="241">
        <f t="shared" si="22"/>
        <v>0</v>
      </c>
      <c r="AK202" s="241">
        <f t="shared" si="22"/>
        <v>0</v>
      </c>
      <c r="AL202" s="241">
        <f t="shared" si="22"/>
        <v>0</v>
      </c>
      <c r="AM202" s="241">
        <f t="shared" si="22"/>
        <v>0</v>
      </c>
      <c r="AN202" s="241">
        <f t="shared" si="22"/>
        <v>0</v>
      </c>
      <c r="AO202" s="241">
        <f t="shared" si="22"/>
        <v>0</v>
      </c>
      <c r="AP202" s="241">
        <f t="shared" si="22"/>
        <v>0</v>
      </c>
      <c r="AQ202" s="241">
        <f t="shared" si="22"/>
        <v>0</v>
      </c>
      <c r="AR202" s="241">
        <f t="shared" si="22"/>
        <v>0</v>
      </c>
      <c r="AS202" s="241">
        <f t="shared" si="22"/>
        <v>0</v>
      </c>
      <c r="AT202" s="241">
        <f t="shared" si="22"/>
        <v>0</v>
      </c>
      <c r="AU202" s="241">
        <f t="shared" si="22"/>
        <v>0</v>
      </c>
      <c r="AV202" s="241">
        <f t="shared" si="22"/>
        <v>0</v>
      </c>
      <c r="AW202" s="241">
        <f t="shared" si="22"/>
        <v>0</v>
      </c>
      <c r="AX202" s="241">
        <f t="shared" si="22"/>
        <v>0</v>
      </c>
      <c r="AY202" s="241">
        <f t="shared" si="22"/>
        <v>0</v>
      </c>
      <c r="AZ202" s="241">
        <f t="shared" si="22"/>
        <v>0</v>
      </c>
      <c r="BA202" s="241">
        <f t="shared" si="22"/>
        <v>0</v>
      </c>
      <c r="BB202" s="247" t="e">
        <f t="shared" si="8"/>
        <v>#REF!</v>
      </c>
      <c r="BC202" s="241">
        <f t="shared" si="9"/>
        <v>0</v>
      </c>
      <c r="BD202" s="241">
        <f t="shared" si="21"/>
        <v>0</v>
      </c>
      <c r="BE202" s="241">
        <f t="shared" si="21"/>
        <v>0</v>
      </c>
      <c r="BF202" s="241">
        <f t="shared" si="21"/>
        <v>0</v>
      </c>
      <c r="BG202" s="241">
        <f t="shared" si="21"/>
        <v>0</v>
      </c>
      <c r="BH202" s="241">
        <f t="shared" si="21"/>
        <v>0</v>
      </c>
      <c r="BI202" s="241">
        <f t="shared" si="21"/>
        <v>0</v>
      </c>
      <c r="BJ202" s="241">
        <f t="shared" si="21"/>
        <v>0</v>
      </c>
      <c r="BK202" s="241">
        <f t="shared" si="21"/>
        <v>0</v>
      </c>
      <c r="BL202" s="241">
        <f t="shared" si="21"/>
        <v>0</v>
      </c>
      <c r="BM202" s="241">
        <f t="shared" si="21"/>
        <v>0</v>
      </c>
      <c r="BN202" s="241">
        <f t="shared" si="21"/>
        <v>0</v>
      </c>
      <c r="BO202" s="241">
        <f t="shared" si="21"/>
        <v>0</v>
      </c>
      <c r="BP202" s="241">
        <f t="shared" si="21"/>
        <v>0</v>
      </c>
      <c r="BQ202" s="241">
        <f t="shared" si="21"/>
        <v>0</v>
      </c>
      <c r="BR202" s="241">
        <f t="shared" si="21"/>
        <v>0</v>
      </c>
      <c r="BS202" s="241">
        <f t="shared" si="21"/>
        <v>0</v>
      </c>
      <c r="BT202" s="241">
        <f t="shared" si="21"/>
        <v>0</v>
      </c>
      <c r="BU202" s="241">
        <f t="shared" si="21"/>
        <v>0</v>
      </c>
      <c r="BV202" s="241">
        <f t="shared" si="21"/>
        <v>0</v>
      </c>
      <c r="BW202" s="241">
        <f t="shared" si="21"/>
        <v>0</v>
      </c>
      <c r="BX202" s="241">
        <f t="shared" si="21"/>
        <v>0</v>
      </c>
      <c r="BY202" s="241">
        <f t="shared" si="21"/>
        <v>0</v>
      </c>
      <c r="BZ202" s="241">
        <f t="shared" si="21"/>
        <v>0</v>
      </c>
      <c r="CA202" s="241">
        <f t="shared" si="21"/>
        <v>0</v>
      </c>
      <c r="CB202" s="241">
        <f t="shared" si="21"/>
        <v>0</v>
      </c>
      <c r="CC202" s="241">
        <f t="shared" si="21"/>
        <v>0</v>
      </c>
      <c r="CD202" s="241">
        <f t="shared" si="21"/>
        <v>0</v>
      </c>
      <c r="CE202" s="241">
        <f t="shared" si="21"/>
        <v>0</v>
      </c>
      <c r="CF202" s="241">
        <f t="shared" si="21"/>
        <v>0</v>
      </c>
      <c r="CG202" s="241">
        <f t="shared" si="21"/>
        <v>0</v>
      </c>
      <c r="CH202" s="241">
        <f t="shared" si="21"/>
        <v>0</v>
      </c>
      <c r="CI202" s="241">
        <f t="shared" si="21"/>
        <v>0</v>
      </c>
      <c r="CJ202" s="241">
        <f t="shared" si="21"/>
        <v>0</v>
      </c>
      <c r="CK202" s="241">
        <f t="shared" si="21"/>
        <v>0</v>
      </c>
      <c r="CL202" s="241">
        <f t="shared" si="21"/>
        <v>0</v>
      </c>
      <c r="CM202" s="241">
        <f t="shared" si="21"/>
        <v>0</v>
      </c>
      <c r="CN202" s="241">
        <f t="shared" si="21"/>
        <v>0</v>
      </c>
      <c r="CO202" s="241">
        <f t="shared" si="21"/>
        <v>0</v>
      </c>
      <c r="CP202" s="241">
        <f t="shared" si="21"/>
        <v>0</v>
      </c>
      <c r="CQ202" s="241" t="e">
        <f t="shared" si="10"/>
        <v>#REF!</v>
      </c>
    </row>
    <row r="203" ht="15.5" spans="1:95">
      <c r="A203" s="240" t="s">
        <v>333</v>
      </c>
      <c r="B203" s="239" t="s">
        <v>146</v>
      </c>
      <c r="C203" s="239" t="s">
        <v>147</v>
      </c>
      <c r="D203" s="241">
        <f t="shared" si="7"/>
        <v>0</v>
      </c>
      <c r="E203" s="241">
        <f t="shared" si="22"/>
        <v>0</v>
      </c>
      <c r="F203" s="241">
        <f t="shared" si="22"/>
        <v>0</v>
      </c>
      <c r="G203" s="241">
        <f t="shared" si="22"/>
        <v>0</v>
      </c>
      <c r="H203" s="241">
        <f t="shared" si="22"/>
        <v>0</v>
      </c>
      <c r="I203" s="241">
        <f t="shared" si="22"/>
        <v>0</v>
      </c>
      <c r="J203" s="241">
        <f t="shared" si="22"/>
        <v>0</v>
      </c>
      <c r="K203" s="241">
        <f t="shared" si="22"/>
        <v>0</v>
      </c>
      <c r="L203" s="241">
        <f t="shared" si="22"/>
        <v>0</v>
      </c>
      <c r="M203" s="241">
        <f t="shared" si="22"/>
        <v>0</v>
      </c>
      <c r="N203" s="241">
        <f t="shared" si="22"/>
        <v>0</v>
      </c>
      <c r="O203" s="241">
        <f t="shared" si="22"/>
        <v>0</v>
      </c>
      <c r="P203" s="241">
        <f t="shared" si="22"/>
        <v>0</v>
      </c>
      <c r="Q203" s="241">
        <f t="shared" si="22"/>
        <v>0</v>
      </c>
      <c r="R203" s="241">
        <f t="shared" si="22"/>
        <v>0</v>
      </c>
      <c r="S203" s="241">
        <f t="shared" si="22"/>
        <v>0</v>
      </c>
      <c r="T203" s="241">
        <f t="shared" si="22"/>
        <v>0</v>
      </c>
      <c r="U203" s="241">
        <f t="shared" si="22"/>
        <v>0</v>
      </c>
      <c r="V203" s="241">
        <f t="shared" si="22"/>
        <v>0</v>
      </c>
      <c r="W203" s="241">
        <f t="shared" si="22"/>
        <v>0</v>
      </c>
      <c r="X203" s="241">
        <f t="shared" si="22"/>
        <v>0</v>
      </c>
      <c r="Y203" s="241">
        <f t="shared" si="22"/>
        <v>0</v>
      </c>
      <c r="Z203" s="241">
        <f t="shared" si="22"/>
        <v>0</v>
      </c>
      <c r="AA203" s="241">
        <f t="shared" si="22"/>
        <v>0</v>
      </c>
      <c r="AB203" s="241">
        <f t="shared" si="22"/>
        <v>0</v>
      </c>
      <c r="AC203" s="241">
        <f t="shared" si="22"/>
        <v>0</v>
      </c>
      <c r="AD203" s="241">
        <f t="shared" si="22"/>
        <v>0</v>
      </c>
      <c r="AE203" s="241">
        <f t="shared" si="22"/>
        <v>0</v>
      </c>
      <c r="AF203" s="241">
        <f t="shared" si="22"/>
        <v>0</v>
      </c>
      <c r="AG203" s="241">
        <f t="shared" si="22"/>
        <v>0</v>
      </c>
      <c r="AH203" s="241">
        <f t="shared" si="22"/>
        <v>0</v>
      </c>
      <c r="AI203" s="241">
        <f t="shared" si="22"/>
        <v>0</v>
      </c>
      <c r="AJ203" s="241">
        <f t="shared" si="22"/>
        <v>0</v>
      </c>
      <c r="AK203" s="241">
        <f t="shared" si="22"/>
        <v>0</v>
      </c>
      <c r="AL203" s="241">
        <f t="shared" si="22"/>
        <v>0</v>
      </c>
      <c r="AM203" s="241">
        <f t="shared" si="22"/>
        <v>0</v>
      </c>
      <c r="AN203" s="241">
        <f t="shared" si="22"/>
        <v>0</v>
      </c>
      <c r="AO203" s="241">
        <f t="shared" si="22"/>
        <v>0</v>
      </c>
      <c r="AP203" s="241">
        <f t="shared" si="22"/>
        <v>0</v>
      </c>
      <c r="AQ203" s="241">
        <f t="shared" si="22"/>
        <v>0</v>
      </c>
      <c r="AR203" s="241">
        <f t="shared" si="22"/>
        <v>0</v>
      </c>
      <c r="AS203" s="241">
        <f t="shared" si="22"/>
        <v>0</v>
      </c>
      <c r="AT203" s="241">
        <f t="shared" si="22"/>
        <v>0</v>
      </c>
      <c r="AU203" s="241">
        <f t="shared" si="22"/>
        <v>0</v>
      </c>
      <c r="AV203" s="241">
        <f t="shared" si="22"/>
        <v>0</v>
      </c>
      <c r="AW203" s="241">
        <f t="shared" si="22"/>
        <v>0</v>
      </c>
      <c r="AX203" s="241">
        <f t="shared" si="22"/>
        <v>0</v>
      </c>
      <c r="AY203" s="241">
        <f t="shared" si="22"/>
        <v>0</v>
      </c>
      <c r="AZ203" s="241">
        <f t="shared" si="22"/>
        <v>0</v>
      </c>
      <c r="BA203" s="241">
        <f t="shared" si="22"/>
        <v>0</v>
      </c>
      <c r="BB203" s="247" t="e">
        <f t="shared" si="8"/>
        <v>#REF!</v>
      </c>
      <c r="BC203" s="241">
        <f t="shared" si="9"/>
        <v>0</v>
      </c>
      <c r="BD203" s="241">
        <f t="shared" si="21"/>
        <v>0</v>
      </c>
      <c r="BE203" s="241">
        <f t="shared" si="21"/>
        <v>0</v>
      </c>
      <c r="BF203" s="241">
        <f t="shared" si="21"/>
        <v>0</v>
      </c>
      <c r="BG203" s="241">
        <f t="shared" si="21"/>
        <v>0</v>
      </c>
      <c r="BH203" s="241">
        <f t="shared" si="21"/>
        <v>0</v>
      </c>
      <c r="BI203" s="241">
        <f t="shared" si="21"/>
        <v>0</v>
      </c>
      <c r="BJ203" s="241">
        <f t="shared" si="21"/>
        <v>0</v>
      </c>
      <c r="BK203" s="241">
        <f t="shared" si="21"/>
        <v>0</v>
      </c>
      <c r="BL203" s="241">
        <f t="shared" si="21"/>
        <v>0</v>
      </c>
      <c r="BM203" s="241">
        <f t="shared" si="21"/>
        <v>0</v>
      </c>
      <c r="BN203" s="241">
        <f t="shared" si="21"/>
        <v>0</v>
      </c>
      <c r="BO203" s="241">
        <f t="shared" si="21"/>
        <v>0</v>
      </c>
      <c r="BP203" s="241">
        <f t="shared" si="21"/>
        <v>0</v>
      </c>
      <c r="BQ203" s="241">
        <f t="shared" si="21"/>
        <v>0</v>
      </c>
      <c r="BR203" s="241">
        <f t="shared" si="21"/>
        <v>0</v>
      </c>
      <c r="BS203" s="241">
        <f t="shared" si="21"/>
        <v>0</v>
      </c>
      <c r="BT203" s="241">
        <f t="shared" si="21"/>
        <v>0</v>
      </c>
      <c r="BU203" s="241">
        <f t="shared" si="21"/>
        <v>0</v>
      </c>
      <c r="BV203" s="241">
        <f t="shared" si="21"/>
        <v>0</v>
      </c>
      <c r="BW203" s="241">
        <f t="shared" si="21"/>
        <v>0</v>
      </c>
      <c r="BX203" s="241">
        <f t="shared" si="21"/>
        <v>0</v>
      </c>
      <c r="BY203" s="241">
        <f t="shared" si="21"/>
        <v>0</v>
      </c>
      <c r="BZ203" s="241">
        <f t="shared" si="21"/>
        <v>0</v>
      </c>
      <c r="CA203" s="241">
        <f t="shared" si="21"/>
        <v>0</v>
      </c>
      <c r="CB203" s="241">
        <f t="shared" si="21"/>
        <v>0</v>
      </c>
      <c r="CC203" s="241">
        <f t="shared" si="21"/>
        <v>0</v>
      </c>
      <c r="CD203" s="241">
        <f t="shared" si="21"/>
        <v>0</v>
      </c>
      <c r="CE203" s="241">
        <f t="shared" si="21"/>
        <v>0</v>
      </c>
      <c r="CF203" s="241">
        <f t="shared" si="21"/>
        <v>0</v>
      </c>
      <c r="CG203" s="241">
        <f t="shared" si="21"/>
        <v>0</v>
      </c>
      <c r="CH203" s="241">
        <f t="shared" si="21"/>
        <v>0</v>
      </c>
      <c r="CI203" s="241">
        <f t="shared" si="21"/>
        <v>0</v>
      </c>
      <c r="CJ203" s="241">
        <f t="shared" si="21"/>
        <v>0</v>
      </c>
      <c r="CK203" s="241">
        <f t="shared" si="21"/>
        <v>0</v>
      </c>
      <c r="CL203" s="241">
        <f t="shared" si="21"/>
        <v>0</v>
      </c>
      <c r="CM203" s="241">
        <f t="shared" si="21"/>
        <v>0</v>
      </c>
      <c r="CN203" s="241">
        <f t="shared" si="21"/>
        <v>0</v>
      </c>
      <c r="CO203" s="241">
        <f t="shared" si="21"/>
        <v>0</v>
      </c>
      <c r="CP203" s="241">
        <f t="shared" si="21"/>
        <v>0</v>
      </c>
      <c r="CQ203" s="241" t="e">
        <f t="shared" si="10"/>
        <v>#REF!</v>
      </c>
    </row>
    <row r="204" ht="15.5" spans="1:95">
      <c r="A204" s="240" t="s">
        <v>333</v>
      </c>
      <c r="B204" s="239" t="s">
        <v>148</v>
      </c>
      <c r="C204" s="239" t="s">
        <v>149</v>
      </c>
      <c r="D204" s="241">
        <f t="shared" si="7"/>
        <v>0</v>
      </c>
      <c r="E204" s="241">
        <f t="shared" si="22"/>
        <v>0</v>
      </c>
      <c r="F204" s="241">
        <f t="shared" si="22"/>
        <v>0</v>
      </c>
      <c r="G204" s="241">
        <f t="shared" si="22"/>
        <v>0</v>
      </c>
      <c r="H204" s="241">
        <f t="shared" si="22"/>
        <v>0</v>
      </c>
      <c r="I204" s="241">
        <f t="shared" si="22"/>
        <v>0</v>
      </c>
      <c r="J204" s="241">
        <f t="shared" si="22"/>
        <v>0</v>
      </c>
      <c r="K204" s="241">
        <f t="shared" si="22"/>
        <v>0</v>
      </c>
      <c r="L204" s="241">
        <f t="shared" si="22"/>
        <v>0</v>
      </c>
      <c r="M204" s="241">
        <f t="shared" si="22"/>
        <v>0</v>
      </c>
      <c r="N204" s="241">
        <f t="shared" si="22"/>
        <v>0</v>
      </c>
      <c r="O204" s="241">
        <f t="shared" si="22"/>
        <v>0</v>
      </c>
      <c r="P204" s="241">
        <f t="shared" si="22"/>
        <v>0</v>
      </c>
      <c r="Q204" s="241">
        <f t="shared" si="22"/>
        <v>0</v>
      </c>
      <c r="R204" s="241">
        <f t="shared" si="22"/>
        <v>0</v>
      </c>
      <c r="S204" s="241">
        <f t="shared" si="22"/>
        <v>0</v>
      </c>
      <c r="T204" s="241">
        <f t="shared" si="22"/>
        <v>0</v>
      </c>
      <c r="U204" s="241">
        <f t="shared" si="22"/>
        <v>0</v>
      </c>
      <c r="V204" s="241">
        <f t="shared" si="22"/>
        <v>0</v>
      </c>
      <c r="W204" s="241">
        <f t="shared" si="22"/>
        <v>0</v>
      </c>
      <c r="X204" s="241">
        <f t="shared" si="22"/>
        <v>0</v>
      </c>
      <c r="Y204" s="241">
        <f t="shared" si="22"/>
        <v>0</v>
      </c>
      <c r="Z204" s="241">
        <f t="shared" si="22"/>
        <v>0</v>
      </c>
      <c r="AA204" s="241">
        <f t="shared" si="22"/>
        <v>0</v>
      </c>
      <c r="AB204" s="241">
        <f t="shared" si="22"/>
        <v>0</v>
      </c>
      <c r="AC204" s="241">
        <f t="shared" si="22"/>
        <v>0</v>
      </c>
      <c r="AD204" s="241">
        <f t="shared" si="22"/>
        <v>0</v>
      </c>
      <c r="AE204" s="241">
        <f t="shared" si="22"/>
        <v>0</v>
      </c>
      <c r="AF204" s="241">
        <f t="shared" si="22"/>
        <v>0</v>
      </c>
      <c r="AG204" s="241">
        <f t="shared" si="22"/>
        <v>0</v>
      </c>
      <c r="AH204" s="241">
        <f t="shared" si="22"/>
        <v>0</v>
      </c>
      <c r="AI204" s="241">
        <f t="shared" si="22"/>
        <v>0</v>
      </c>
      <c r="AJ204" s="241">
        <f t="shared" si="22"/>
        <v>0</v>
      </c>
      <c r="AK204" s="241">
        <f t="shared" si="22"/>
        <v>0</v>
      </c>
      <c r="AL204" s="241">
        <f t="shared" si="22"/>
        <v>0</v>
      </c>
      <c r="AM204" s="241">
        <f t="shared" si="22"/>
        <v>0</v>
      </c>
      <c r="AN204" s="241">
        <f t="shared" si="22"/>
        <v>0</v>
      </c>
      <c r="AO204" s="241">
        <f t="shared" si="22"/>
        <v>0</v>
      </c>
      <c r="AP204" s="241">
        <f t="shared" si="22"/>
        <v>0</v>
      </c>
      <c r="AQ204" s="241">
        <f t="shared" si="22"/>
        <v>0</v>
      </c>
      <c r="AR204" s="241">
        <f t="shared" si="22"/>
        <v>0</v>
      </c>
      <c r="AS204" s="241">
        <f t="shared" si="22"/>
        <v>0</v>
      </c>
      <c r="AT204" s="241">
        <f t="shared" si="22"/>
        <v>0</v>
      </c>
      <c r="AU204" s="241">
        <f t="shared" si="22"/>
        <v>0</v>
      </c>
      <c r="AV204" s="241">
        <f t="shared" si="22"/>
        <v>0</v>
      </c>
      <c r="AW204" s="241">
        <f t="shared" si="22"/>
        <v>0</v>
      </c>
      <c r="AX204" s="241">
        <f t="shared" si="22"/>
        <v>0</v>
      </c>
      <c r="AY204" s="241">
        <f t="shared" si="22"/>
        <v>0</v>
      </c>
      <c r="AZ204" s="241">
        <f t="shared" si="22"/>
        <v>0</v>
      </c>
      <c r="BA204" s="241">
        <f t="shared" si="22"/>
        <v>0</v>
      </c>
      <c r="BB204" s="247" t="e">
        <f t="shared" si="8"/>
        <v>#REF!</v>
      </c>
      <c r="BC204" s="241">
        <f t="shared" si="9"/>
        <v>0</v>
      </c>
      <c r="BD204" s="241">
        <f t="shared" si="21"/>
        <v>0</v>
      </c>
      <c r="BE204" s="241">
        <f t="shared" si="21"/>
        <v>0</v>
      </c>
      <c r="BF204" s="241">
        <f t="shared" si="21"/>
        <v>0</v>
      </c>
      <c r="BG204" s="241">
        <f t="shared" si="21"/>
        <v>0</v>
      </c>
      <c r="BH204" s="241">
        <f t="shared" si="21"/>
        <v>0</v>
      </c>
      <c r="BI204" s="241">
        <f t="shared" si="21"/>
        <v>0</v>
      </c>
      <c r="BJ204" s="241">
        <f t="shared" si="21"/>
        <v>0</v>
      </c>
      <c r="BK204" s="241">
        <f t="shared" si="21"/>
        <v>0</v>
      </c>
      <c r="BL204" s="241">
        <f t="shared" si="21"/>
        <v>0</v>
      </c>
      <c r="BM204" s="241">
        <f t="shared" si="21"/>
        <v>0</v>
      </c>
      <c r="BN204" s="241">
        <f t="shared" si="21"/>
        <v>0</v>
      </c>
      <c r="BO204" s="241">
        <f t="shared" si="21"/>
        <v>0</v>
      </c>
      <c r="BP204" s="241">
        <f t="shared" si="21"/>
        <v>0</v>
      </c>
      <c r="BQ204" s="241">
        <f t="shared" si="21"/>
        <v>0</v>
      </c>
      <c r="BR204" s="241">
        <f t="shared" si="21"/>
        <v>0</v>
      </c>
      <c r="BS204" s="241">
        <f t="shared" si="21"/>
        <v>0</v>
      </c>
      <c r="BT204" s="241">
        <f t="shared" si="21"/>
        <v>0</v>
      </c>
      <c r="BU204" s="241">
        <f t="shared" si="21"/>
        <v>0</v>
      </c>
      <c r="BV204" s="241">
        <f t="shared" si="21"/>
        <v>0</v>
      </c>
      <c r="BW204" s="241">
        <f t="shared" si="21"/>
        <v>0</v>
      </c>
      <c r="BX204" s="241">
        <f t="shared" si="21"/>
        <v>0</v>
      </c>
      <c r="BY204" s="241">
        <f t="shared" si="21"/>
        <v>0</v>
      </c>
      <c r="BZ204" s="241">
        <f t="shared" si="21"/>
        <v>0</v>
      </c>
      <c r="CA204" s="241">
        <f t="shared" si="21"/>
        <v>0</v>
      </c>
      <c r="CB204" s="241">
        <f t="shared" ref="BD204:CP211" si="23">CB44</f>
        <v>0</v>
      </c>
      <c r="CC204" s="241">
        <f t="shared" si="23"/>
        <v>0</v>
      </c>
      <c r="CD204" s="241">
        <f t="shared" si="23"/>
        <v>0</v>
      </c>
      <c r="CE204" s="241">
        <f t="shared" si="23"/>
        <v>0</v>
      </c>
      <c r="CF204" s="241">
        <f t="shared" si="23"/>
        <v>0</v>
      </c>
      <c r="CG204" s="241">
        <f t="shared" si="23"/>
        <v>0</v>
      </c>
      <c r="CH204" s="241">
        <f t="shared" si="23"/>
        <v>0</v>
      </c>
      <c r="CI204" s="241">
        <f t="shared" si="23"/>
        <v>0</v>
      </c>
      <c r="CJ204" s="241">
        <f t="shared" si="23"/>
        <v>0</v>
      </c>
      <c r="CK204" s="241">
        <f t="shared" si="23"/>
        <v>0</v>
      </c>
      <c r="CL204" s="241">
        <f t="shared" si="23"/>
        <v>0</v>
      </c>
      <c r="CM204" s="241">
        <f t="shared" si="23"/>
        <v>0</v>
      </c>
      <c r="CN204" s="241">
        <f t="shared" si="23"/>
        <v>0</v>
      </c>
      <c r="CO204" s="241">
        <f t="shared" si="23"/>
        <v>0</v>
      </c>
      <c r="CP204" s="241">
        <f t="shared" si="23"/>
        <v>0</v>
      </c>
      <c r="CQ204" s="241" t="e">
        <f t="shared" si="10"/>
        <v>#REF!</v>
      </c>
    </row>
    <row r="205" ht="15.5" spans="1:95">
      <c r="A205" s="240" t="s">
        <v>333</v>
      </c>
      <c r="B205" s="239" t="s">
        <v>150</v>
      </c>
      <c r="C205" s="239" t="s">
        <v>151</v>
      </c>
      <c r="D205" s="241">
        <f t="shared" si="7"/>
        <v>0</v>
      </c>
      <c r="E205" s="241">
        <f t="shared" si="22"/>
        <v>0</v>
      </c>
      <c r="F205" s="241">
        <f t="shared" si="22"/>
        <v>0</v>
      </c>
      <c r="G205" s="241">
        <f t="shared" si="22"/>
        <v>0</v>
      </c>
      <c r="H205" s="241">
        <f t="shared" si="22"/>
        <v>0</v>
      </c>
      <c r="I205" s="241">
        <f t="shared" si="22"/>
        <v>0</v>
      </c>
      <c r="J205" s="241">
        <f t="shared" si="22"/>
        <v>0</v>
      </c>
      <c r="K205" s="241">
        <f t="shared" si="22"/>
        <v>0</v>
      </c>
      <c r="L205" s="241">
        <f t="shared" si="22"/>
        <v>0</v>
      </c>
      <c r="M205" s="241">
        <f t="shared" si="22"/>
        <v>0</v>
      </c>
      <c r="N205" s="241">
        <f t="shared" si="22"/>
        <v>0</v>
      </c>
      <c r="O205" s="241">
        <f t="shared" si="22"/>
        <v>0</v>
      </c>
      <c r="P205" s="241">
        <f t="shared" si="22"/>
        <v>0</v>
      </c>
      <c r="Q205" s="241">
        <f t="shared" si="22"/>
        <v>0</v>
      </c>
      <c r="R205" s="241">
        <f t="shared" si="22"/>
        <v>0</v>
      </c>
      <c r="S205" s="241">
        <f t="shared" si="22"/>
        <v>0</v>
      </c>
      <c r="T205" s="241">
        <f t="shared" si="22"/>
        <v>0</v>
      </c>
      <c r="U205" s="241">
        <f t="shared" si="22"/>
        <v>0</v>
      </c>
      <c r="V205" s="241">
        <f t="shared" si="22"/>
        <v>0</v>
      </c>
      <c r="W205" s="241">
        <f t="shared" si="22"/>
        <v>0</v>
      </c>
      <c r="X205" s="241">
        <f t="shared" si="22"/>
        <v>0</v>
      </c>
      <c r="Y205" s="241">
        <f t="shared" si="22"/>
        <v>0</v>
      </c>
      <c r="Z205" s="241">
        <f t="shared" si="22"/>
        <v>0</v>
      </c>
      <c r="AA205" s="241">
        <f t="shared" si="22"/>
        <v>0</v>
      </c>
      <c r="AB205" s="241">
        <f t="shared" si="22"/>
        <v>0</v>
      </c>
      <c r="AC205" s="241">
        <f t="shared" si="22"/>
        <v>0</v>
      </c>
      <c r="AD205" s="241">
        <f t="shared" si="22"/>
        <v>0</v>
      </c>
      <c r="AE205" s="241">
        <f t="shared" si="22"/>
        <v>0</v>
      </c>
      <c r="AF205" s="241">
        <f t="shared" si="22"/>
        <v>0</v>
      </c>
      <c r="AG205" s="241">
        <f t="shared" si="22"/>
        <v>0</v>
      </c>
      <c r="AH205" s="241">
        <f t="shared" si="22"/>
        <v>0</v>
      </c>
      <c r="AI205" s="241">
        <f t="shared" si="22"/>
        <v>0</v>
      </c>
      <c r="AJ205" s="241">
        <f t="shared" si="22"/>
        <v>0</v>
      </c>
      <c r="AK205" s="241">
        <f t="shared" si="22"/>
        <v>0</v>
      </c>
      <c r="AL205" s="241">
        <f t="shared" si="22"/>
        <v>0</v>
      </c>
      <c r="AM205" s="241">
        <f t="shared" si="22"/>
        <v>0</v>
      </c>
      <c r="AN205" s="241">
        <f t="shared" si="22"/>
        <v>0</v>
      </c>
      <c r="AO205" s="241">
        <f t="shared" si="22"/>
        <v>0</v>
      </c>
      <c r="AP205" s="241">
        <f t="shared" si="22"/>
        <v>0</v>
      </c>
      <c r="AQ205" s="241">
        <f t="shared" si="22"/>
        <v>0</v>
      </c>
      <c r="AR205" s="241">
        <f t="shared" si="22"/>
        <v>0</v>
      </c>
      <c r="AS205" s="241">
        <f t="shared" si="22"/>
        <v>0</v>
      </c>
      <c r="AT205" s="241">
        <f t="shared" si="22"/>
        <v>0</v>
      </c>
      <c r="AU205" s="241">
        <f t="shared" si="22"/>
        <v>0</v>
      </c>
      <c r="AV205" s="241">
        <f t="shared" si="22"/>
        <v>0</v>
      </c>
      <c r="AW205" s="241">
        <f t="shared" si="22"/>
        <v>0</v>
      </c>
      <c r="AX205" s="241">
        <f t="shared" si="22"/>
        <v>0</v>
      </c>
      <c r="AY205" s="241">
        <f t="shared" si="22"/>
        <v>0</v>
      </c>
      <c r="AZ205" s="241">
        <f t="shared" si="22"/>
        <v>0</v>
      </c>
      <c r="BA205" s="241">
        <f t="shared" si="22"/>
        <v>0</v>
      </c>
      <c r="BB205" s="247" t="e">
        <f t="shared" si="8"/>
        <v>#REF!</v>
      </c>
      <c r="BC205" s="241">
        <f t="shared" si="9"/>
        <v>0</v>
      </c>
      <c r="BD205" s="241">
        <f t="shared" si="23"/>
        <v>0</v>
      </c>
      <c r="BE205" s="241">
        <f t="shared" si="23"/>
        <v>0</v>
      </c>
      <c r="BF205" s="241">
        <f t="shared" si="23"/>
        <v>0</v>
      </c>
      <c r="BG205" s="241">
        <f t="shared" si="23"/>
        <v>0</v>
      </c>
      <c r="BH205" s="241">
        <f t="shared" si="23"/>
        <v>0</v>
      </c>
      <c r="BI205" s="241">
        <f t="shared" si="23"/>
        <v>0</v>
      </c>
      <c r="BJ205" s="241">
        <f t="shared" si="23"/>
        <v>0</v>
      </c>
      <c r="BK205" s="241">
        <f t="shared" si="23"/>
        <v>0</v>
      </c>
      <c r="BL205" s="241">
        <f t="shared" si="23"/>
        <v>0</v>
      </c>
      <c r="BM205" s="241">
        <f t="shared" si="23"/>
        <v>0</v>
      </c>
      <c r="BN205" s="241">
        <f t="shared" si="23"/>
        <v>0</v>
      </c>
      <c r="BO205" s="241">
        <f t="shared" si="23"/>
        <v>0</v>
      </c>
      <c r="BP205" s="241">
        <f t="shared" si="23"/>
        <v>0</v>
      </c>
      <c r="BQ205" s="241">
        <f t="shared" si="23"/>
        <v>0</v>
      </c>
      <c r="BR205" s="241">
        <f t="shared" si="23"/>
        <v>0</v>
      </c>
      <c r="BS205" s="241">
        <f t="shared" si="23"/>
        <v>0</v>
      </c>
      <c r="BT205" s="241">
        <f t="shared" si="23"/>
        <v>0</v>
      </c>
      <c r="BU205" s="241">
        <f t="shared" si="23"/>
        <v>0</v>
      </c>
      <c r="BV205" s="241">
        <f t="shared" si="23"/>
        <v>0</v>
      </c>
      <c r="BW205" s="241">
        <f t="shared" si="23"/>
        <v>0</v>
      </c>
      <c r="BX205" s="241">
        <f t="shared" si="23"/>
        <v>0</v>
      </c>
      <c r="BY205" s="241">
        <f t="shared" si="23"/>
        <v>0</v>
      </c>
      <c r="BZ205" s="241">
        <f t="shared" si="23"/>
        <v>0</v>
      </c>
      <c r="CA205" s="241">
        <f t="shared" si="23"/>
        <v>0</v>
      </c>
      <c r="CB205" s="241">
        <f t="shared" si="23"/>
        <v>0</v>
      </c>
      <c r="CC205" s="241">
        <f t="shared" si="23"/>
        <v>0</v>
      </c>
      <c r="CD205" s="241">
        <f t="shared" si="23"/>
        <v>0</v>
      </c>
      <c r="CE205" s="241">
        <f t="shared" si="23"/>
        <v>0</v>
      </c>
      <c r="CF205" s="241">
        <f t="shared" si="23"/>
        <v>0</v>
      </c>
      <c r="CG205" s="241">
        <f t="shared" si="23"/>
        <v>0</v>
      </c>
      <c r="CH205" s="241">
        <f t="shared" si="23"/>
        <v>0</v>
      </c>
      <c r="CI205" s="241">
        <f t="shared" si="23"/>
        <v>0</v>
      </c>
      <c r="CJ205" s="241">
        <f t="shared" si="23"/>
        <v>0</v>
      </c>
      <c r="CK205" s="241">
        <f t="shared" si="23"/>
        <v>0</v>
      </c>
      <c r="CL205" s="241">
        <f t="shared" si="23"/>
        <v>0</v>
      </c>
      <c r="CM205" s="241">
        <f t="shared" si="23"/>
        <v>0</v>
      </c>
      <c r="CN205" s="241">
        <f t="shared" si="23"/>
        <v>0</v>
      </c>
      <c r="CO205" s="241">
        <f t="shared" si="23"/>
        <v>0</v>
      </c>
      <c r="CP205" s="241">
        <f t="shared" si="23"/>
        <v>0</v>
      </c>
      <c r="CQ205" s="241" t="e">
        <f t="shared" si="10"/>
        <v>#REF!</v>
      </c>
    </row>
    <row r="206" ht="15.5" spans="1:95">
      <c r="A206" s="240" t="s">
        <v>333</v>
      </c>
      <c r="B206" s="239" t="s">
        <v>152</v>
      </c>
      <c r="C206" s="239" t="s">
        <v>153</v>
      </c>
      <c r="D206" s="241">
        <f t="shared" si="7"/>
        <v>0</v>
      </c>
      <c r="E206" s="241">
        <f t="shared" si="22"/>
        <v>0</v>
      </c>
      <c r="F206" s="241">
        <f t="shared" si="22"/>
        <v>0</v>
      </c>
      <c r="G206" s="241">
        <f t="shared" si="22"/>
        <v>0</v>
      </c>
      <c r="H206" s="241">
        <f t="shared" si="22"/>
        <v>0</v>
      </c>
      <c r="I206" s="241">
        <f t="shared" si="22"/>
        <v>0</v>
      </c>
      <c r="J206" s="241">
        <f t="shared" si="22"/>
        <v>0</v>
      </c>
      <c r="K206" s="241">
        <f t="shared" si="22"/>
        <v>0</v>
      </c>
      <c r="L206" s="241">
        <f t="shared" si="22"/>
        <v>0</v>
      </c>
      <c r="M206" s="241">
        <f t="shared" si="22"/>
        <v>0</v>
      </c>
      <c r="N206" s="241">
        <f t="shared" si="22"/>
        <v>0</v>
      </c>
      <c r="O206" s="241">
        <f t="shared" si="22"/>
        <v>0</v>
      </c>
      <c r="P206" s="241">
        <f t="shared" si="22"/>
        <v>0</v>
      </c>
      <c r="Q206" s="241">
        <f t="shared" si="22"/>
        <v>0</v>
      </c>
      <c r="R206" s="241">
        <f t="shared" si="22"/>
        <v>0</v>
      </c>
      <c r="S206" s="241">
        <f t="shared" si="22"/>
        <v>0</v>
      </c>
      <c r="T206" s="241">
        <f t="shared" si="22"/>
        <v>0</v>
      </c>
      <c r="U206" s="241">
        <f t="shared" si="22"/>
        <v>0</v>
      </c>
      <c r="V206" s="241">
        <f t="shared" si="22"/>
        <v>0</v>
      </c>
      <c r="W206" s="241">
        <f t="shared" si="22"/>
        <v>0</v>
      </c>
      <c r="X206" s="241">
        <f t="shared" si="22"/>
        <v>0</v>
      </c>
      <c r="Y206" s="241">
        <f t="shared" si="22"/>
        <v>0</v>
      </c>
      <c r="Z206" s="241">
        <f t="shared" si="22"/>
        <v>0</v>
      </c>
      <c r="AA206" s="241">
        <f t="shared" si="22"/>
        <v>0</v>
      </c>
      <c r="AB206" s="241">
        <f t="shared" si="22"/>
        <v>0</v>
      </c>
      <c r="AC206" s="241">
        <f t="shared" si="22"/>
        <v>0</v>
      </c>
      <c r="AD206" s="241">
        <f t="shared" si="22"/>
        <v>0</v>
      </c>
      <c r="AE206" s="241">
        <f t="shared" si="22"/>
        <v>0</v>
      </c>
      <c r="AF206" s="241">
        <f t="shared" si="22"/>
        <v>0</v>
      </c>
      <c r="AG206" s="241">
        <f t="shared" si="22"/>
        <v>0</v>
      </c>
      <c r="AH206" s="241">
        <f t="shared" si="22"/>
        <v>0</v>
      </c>
      <c r="AI206" s="241">
        <f t="shared" si="22"/>
        <v>0</v>
      </c>
      <c r="AJ206" s="241">
        <f t="shared" si="22"/>
        <v>0</v>
      </c>
      <c r="AK206" s="241">
        <f t="shared" si="22"/>
        <v>0</v>
      </c>
      <c r="AL206" s="241">
        <f t="shared" si="22"/>
        <v>0</v>
      </c>
      <c r="AM206" s="241">
        <f t="shared" si="22"/>
        <v>0</v>
      </c>
      <c r="AN206" s="241">
        <f t="shared" si="22"/>
        <v>0</v>
      </c>
      <c r="AO206" s="241">
        <f t="shared" si="22"/>
        <v>0</v>
      </c>
      <c r="AP206" s="241">
        <f t="shared" si="22"/>
        <v>0</v>
      </c>
      <c r="AQ206" s="241">
        <f t="shared" si="22"/>
        <v>0</v>
      </c>
      <c r="AR206" s="241">
        <f t="shared" si="22"/>
        <v>0</v>
      </c>
      <c r="AS206" s="241">
        <f t="shared" si="22"/>
        <v>0</v>
      </c>
      <c r="AT206" s="241">
        <f t="shared" si="22"/>
        <v>0</v>
      </c>
      <c r="AU206" s="241">
        <f t="shared" si="22"/>
        <v>0</v>
      </c>
      <c r="AV206" s="241">
        <f t="shared" si="22"/>
        <v>0</v>
      </c>
      <c r="AW206" s="241">
        <f t="shared" si="22"/>
        <v>0</v>
      </c>
      <c r="AX206" s="241">
        <f t="shared" si="22"/>
        <v>0</v>
      </c>
      <c r="AY206" s="241">
        <f t="shared" ref="E206:BA212" si="24">AY46</f>
        <v>0</v>
      </c>
      <c r="AZ206" s="241">
        <f t="shared" si="24"/>
        <v>0</v>
      </c>
      <c r="BA206" s="241">
        <f t="shared" si="24"/>
        <v>0</v>
      </c>
      <c r="BB206" s="247" t="e">
        <f t="shared" si="8"/>
        <v>#REF!</v>
      </c>
      <c r="BC206" s="241">
        <f t="shared" si="9"/>
        <v>0</v>
      </c>
      <c r="BD206" s="241">
        <f t="shared" si="23"/>
        <v>0</v>
      </c>
      <c r="BE206" s="241">
        <f t="shared" si="23"/>
        <v>0</v>
      </c>
      <c r="BF206" s="241">
        <f t="shared" si="23"/>
        <v>0</v>
      </c>
      <c r="BG206" s="241">
        <f t="shared" si="23"/>
        <v>0</v>
      </c>
      <c r="BH206" s="241">
        <f t="shared" si="23"/>
        <v>0</v>
      </c>
      <c r="BI206" s="241">
        <f t="shared" si="23"/>
        <v>0</v>
      </c>
      <c r="BJ206" s="241">
        <f t="shared" si="23"/>
        <v>0</v>
      </c>
      <c r="BK206" s="241">
        <f t="shared" si="23"/>
        <v>0</v>
      </c>
      <c r="BL206" s="241">
        <f t="shared" si="23"/>
        <v>0</v>
      </c>
      <c r="BM206" s="241">
        <f t="shared" si="23"/>
        <v>0</v>
      </c>
      <c r="BN206" s="241">
        <f t="shared" si="23"/>
        <v>0</v>
      </c>
      <c r="BO206" s="241">
        <f t="shared" si="23"/>
        <v>0</v>
      </c>
      <c r="BP206" s="241">
        <f t="shared" si="23"/>
        <v>0</v>
      </c>
      <c r="BQ206" s="241">
        <f t="shared" si="23"/>
        <v>0</v>
      </c>
      <c r="BR206" s="241">
        <f t="shared" si="23"/>
        <v>0</v>
      </c>
      <c r="BS206" s="241">
        <f t="shared" si="23"/>
        <v>0</v>
      </c>
      <c r="BT206" s="241">
        <f t="shared" si="23"/>
        <v>0</v>
      </c>
      <c r="BU206" s="241">
        <f t="shared" si="23"/>
        <v>0</v>
      </c>
      <c r="BV206" s="241">
        <f t="shared" si="23"/>
        <v>0</v>
      </c>
      <c r="BW206" s="241">
        <f t="shared" si="23"/>
        <v>0</v>
      </c>
      <c r="BX206" s="241">
        <f t="shared" si="23"/>
        <v>0</v>
      </c>
      <c r="BY206" s="241">
        <f t="shared" si="23"/>
        <v>0</v>
      </c>
      <c r="BZ206" s="241">
        <f t="shared" si="23"/>
        <v>0</v>
      </c>
      <c r="CA206" s="241">
        <f t="shared" si="23"/>
        <v>0</v>
      </c>
      <c r="CB206" s="241">
        <f t="shared" si="23"/>
        <v>0</v>
      </c>
      <c r="CC206" s="241">
        <f t="shared" si="23"/>
        <v>0</v>
      </c>
      <c r="CD206" s="241">
        <f t="shared" si="23"/>
        <v>0</v>
      </c>
      <c r="CE206" s="241">
        <f t="shared" si="23"/>
        <v>0</v>
      </c>
      <c r="CF206" s="241">
        <f t="shared" si="23"/>
        <v>0</v>
      </c>
      <c r="CG206" s="241">
        <f t="shared" si="23"/>
        <v>0</v>
      </c>
      <c r="CH206" s="241">
        <f t="shared" si="23"/>
        <v>0</v>
      </c>
      <c r="CI206" s="241">
        <f t="shared" si="23"/>
        <v>0</v>
      </c>
      <c r="CJ206" s="241">
        <f t="shared" si="23"/>
        <v>0</v>
      </c>
      <c r="CK206" s="241">
        <f t="shared" si="23"/>
        <v>0</v>
      </c>
      <c r="CL206" s="241">
        <f t="shared" si="23"/>
        <v>0</v>
      </c>
      <c r="CM206" s="241">
        <f t="shared" si="23"/>
        <v>0</v>
      </c>
      <c r="CN206" s="241">
        <f t="shared" si="23"/>
        <v>0</v>
      </c>
      <c r="CO206" s="241">
        <f t="shared" si="23"/>
        <v>0</v>
      </c>
      <c r="CP206" s="241">
        <f t="shared" si="23"/>
        <v>0</v>
      </c>
      <c r="CQ206" s="241" t="e">
        <f t="shared" si="10"/>
        <v>#REF!</v>
      </c>
    </row>
    <row r="207" ht="15.5" spans="1:95">
      <c r="A207" s="240" t="s">
        <v>333</v>
      </c>
      <c r="B207" s="239" t="s">
        <v>154</v>
      </c>
      <c r="C207" s="239" t="s">
        <v>155</v>
      </c>
      <c r="D207" s="241">
        <f t="shared" si="7"/>
        <v>0</v>
      </c>
      <c r="E207" s="241">
        <f t="shared" si="24"/>
        <v>0</v>
      </c>
      <c r="F207" s="241">
        <f t="shared" si="24"/>
        <v>0</v>
      </c>
      <c r="G207" s="241">
        <f t="shared" si="24"/>
        <v>0</v>
      </c>
      <c r="H207" s="241">
        <f t="shared" si="24"/>
        <v>0</v>
      </c>
      <c r="I207" s="241">
        <f t="shared" si="24"/>
        <v>0</v>
      </c>
      <c r="J207" s="241">
        <f t="shared" si="24"/>
        <v>0</v>
      </c>
      <c r="K207" s="241">
        <f t="shared" si="24"/>
        <v>0</v>
      </c>
      <c r="L207" s="241">
        <f t="shared" si="24"/>
        <v>0</v>
      </c>
      <c r="M207" s="241">
        <f t="shared" si="24"/>
        <v>0</v>
      </c>
      <c r="N207" s="241">
        <f t="shared" si="24"/>
        <v>0</v>
      </c>
      <c r="O207" s="241">
        <f t="shared" si="24"/>
        <v>0</v>
      </c>
      <c r="P207" s="241">
        <f t="shared" si="24"/>
        <v>0</v>
      </c>
      <c r="Q207" s="241">
        <f t="shared" si="24"/>
        <v>0</v>
      </c>
      <c r="R207" s="241">
        <f t="shared" si="24"/>
        <v>0</v>
      </c>
      <c r="S207" s="241">
        <f t="shared" si="24"/>
        <v>0</v>
      </c>
      <c r="T207" s="241">
        <f t="shared" si="24"/>
        <v>0</v>
      </c>
      <c r="U207" s="241">
        <f t="shared" si="24"/>
        <v>0</v>
      </c>
      <c r="V207" s="241">
        <f t="shared" si="24"/>
        <v>0</v>
      </c>
      <c r="W207" s="241">
        <f t="shared" si="24"/>
        <v>0</v>
      </c>
      <c r="X207" s="241">
        <f t="shared" si="24"/>
        <v>0</v>
      </c>
      <c r="Y207" s="241">
        <f t="shared" si="24"/>
        <v>0</v>
      </c>
      <c r="Z207" s="241">
        <f t="shared" si="24"/>
        <v>0</v>
      </c>
      <c r="AA207" s="241">
        <f t="shared" si="24"/>
        <v>0</v>
      </c>
      <c r="AB207" s="241">
        <f t="shared" si="24"/>
        <v>0</v>
      </c>
      <c r="AC207" s="241">
        <f t="shared" si="24"/>
        <v>0</v>
      </c>
      <c r="AD207" s="241">
        <f t="shared" si="24"/>
        <v>0</v>
      </c>
      <c r="AE207" s="241">
        <f t="shared" si="24"/>
        <v>0</v>
      </c>
      <c r="AF207" s="241">
        <f t="shared" si="24"/>
        <v>0</v>
      </c>
      <c r="AG207" s="241">
        <f t="shared" si="24"/>
        <v>0</v>
      </c>
      <c r="AH207" s="241">
        <f t="shared" si="24"/>
        <v>0</v>
      </c>
      <c r="AI207" s="241">
        <f t="shared" si="24"/>
        <v>0</v>
      </c>
      <c r="AJ207" s="241">
        <f t="shared" si="24"/>
        <v>0</v>
      </c>
      <c r="AK207" s="241">
        <f t="shared" si="24"/>
        <v>0</v>
      </c>
      <c r="AL207" s="241">
        <f t="shared" si="24"/>
        <v>0</v>
      </c>
      <c r="AM207" s="241">
        <f t="shared" si="24"/>
        <v>0</v>
      </c>
      <c r="AN207" s="241">
        <f t="shared" si="24"/>
        <v>0</v>
      </c>
      <c r="AO207" s="241">
        <f t="shared" si="24"/>
        <v>0</v>
      </c>
      <c r="AP207" s="241">
        <f t="shared" si="24"/>
        <v>0</v>
      </c>
      <c r="AQ207" s="241">
        <f t="shared" si="24"/>
        <v>0</v>
      </c>
      <c r="AR207" s="241">
        <f t="shared" si="24"/>
        <v>0</v>
      </c>
      <c r="AS207" s="241">
        <f t="shared" si="24"/>
        <v>0</v>
      </c>
      <c r="AT207" s="241">
        <f t="shared" si="24"/>
        <v>0</v>
      </c>
      <c r="AU207" s="241">
        <f t="shared" si="24"/>
        <v>0</v>
      </c>
      <c r="AV207" s="241">
        <f t="shared" si="24"/>
        <v>0</v>
      </c>
      <c r="AW207" s="241">
        <f t="shared" si="24"/>
        <v>0</v>
      </c>
      <c r="AX207" s="241">
        <f t="shared" si="24"/>
        <v>0</v>
      </c>
      <c r="AY207" s="241">
        <f t="shared" si="24"/>
        <v>0</v>
      </c>
      <c r="AZ207" s="241">
        <f t="shared" si="24"/>
        <v>0</v>
      </c>
      <c r="BA207" s="241">
        <f t="shared" si="24"/>
        <v>0</v>
      </c>
      <c r="BB207" s="247" t="e">
        <f t="shared" si="8"/>
        <v>#REF!</v>
      </c>
      <c r="BC207" s="241">
        <f t="shared" si="9"/>
        <v>0</v>
      </c>
      <c r="BD207" s="241">
        <f t="shared" si="23"/>
        <v>0</v>
      </c>
      <c r="BE207" s="241">
        <f t="shared" si="23"/>
        <v>0</v>
      </c>
      <c r="BF207" s="241">
        <f t="shared" si="23"/>
        <v>0</v>
      </c>
      <c r="BG207" s="241">
        <f t="shared" si="23"/>
        <v>0</v>
      </c>
      <c r="BH207" s="241">
        <f t="shared" si="23"/>
        <v>0</v>
      </c>
      <c r="BI207" s="241">
        <f t="shared" si="23"/>
        <v>0</v>
      </c>
      <c r="BJ207" s="241">
        <f t="shared" si="23"/>
        <v>0</v>
      </c>
      <c r="BK207" s="241">
        <f t="shared" si="23"/>
        <v>0</v>
      </c>
      <c r="BL207" s="241">
        <f t="shared" si="23"/>
        <v>0</v>
      </c>
      <c r="BM207" s="241">
        <f t="shared" si="23"/>
        <v>0</v>
      </c>
      <c r="BN207" s="241">
        <f t="shared" si="23"/>
        <v>0</v>
      </c>
      <c r="BO207" s="241">
        <f t="shared" si="23"/>
        <v>0</v>
      </c>
      <c r="BP207" s="241">
        <f t="shared" si="23"/>
        <v>0</v>
      </c>
      <c r="BQ207" s="241">
        <f t="shared" si="23"/>
        <v>0</v>
      </c>
      <c r="BR207" s="241">
        <f t="shared" si="23"/>
        <v>0</v>
      </c>
      <c r="BS207" s="241">
        <f t="shared" si="23"/>
        <v>0</v>
      </c>
      <c r="BT207" s="241">
        <f t="shared" si="23"/>
        <v>0</v>
      </c>
      <c r="BU207" s="241">
        <f t="shared" si="23"/>
        <v>0</v>
      </c>
      <c r="BV207" s="241">
        <f t="shared" si="23"/>
        <v>0</v>
      </c>
      <c r="BW207" s="241">
        <f t="shared" si="23"/>
        <v>0</v>
      </c>
      <c r="BX207" s="241">
        <f t="shared" si="23"/>
        <v>0</v>
      </c>
      <c r="BY207" s="241">
        <f t="shared" si="23"/>
        <v>0</v>
      </c>
      <c r="BZ207" s="241">
        <f t="shared" si="23"/>
        <v>0</v>
      </c>
      <c r="CA207" s="241">
        <f t="shared" si="23"/>
        <v>0</v>
      </c>
      <c r="CB207" s="241">
        <f t="shared" si="23"/>
        <v>0</v>
      </c>
      <c r="CC207" s="241">
        <f t="shared" si="23"/>
        <v>0</v>
      </c>
      <c r="CD207" s="241">
        <f t="shared" si="23"/>
        <v>0</v>
      </c>
      <c r="CE207" s="241">
        <f t="shared" si="23"/>
        <v>0</v>
      </c>
      <c r="CF207" s="241">
        <f t="shared" si="23"/>
        <v>0</v>
      </c>
      <c r="CG207" s="241">
        <f t="shared" si="23"/>
        <v>0</v>
      </c>
      <c r="CH207" s="241">
        <f t="shared" si="23"/>
        <v>0</v>
      </c>
      <c r="CI207" s="241">
        <f t="shared" si="23"/>
        <v>0</v>
      </c>
      <c r="CJ207" s="241">
        <f t="shared" si="23"/>
        <v>0</v>
      </c>
      <c r="CK207" s="241">
        <f t="shared" si="23"/>
        <v>0</v>
      </c>
      <c r="CL207" s="241">
        <f t="shared" si="23"/>
        <v>0</v>
      </c>
      <c r="CM207" s="241">
        <f t="shared" si="23"/>
        <v>0</v>
      </c>
      <c r="CN207" s="241">
        <f t="shared" si="23"/>
        <v>0</v>
      </c>
      <c r="CO207" s="241">
        <f t="shared" si="23"/>
        <v>0</v>
      </c>
      <c r="CP207" s="241">
        <f t="shared" si="23"/>
        <v>0</v>
      </c>
      <c r="CQ207" s="241" t="e">
        <f t="shared" si="10"/>
        <v>#REF!</v>
      </c>
    </row>
    <row r="208" ht="15.5" spans="1:95">
      <c r="A208" s="240" t="s">
        <v>333</v>
      </c>
      <c r="B208" s="239" t="s">
        <v>156</v>
      </c>
      <c r="C208" s="239" t="s">
        <v>157</v>
      </c>
      <c r="D208" s="241">
        <f t="shared" si="7"/>
        <v>0</v>
      </c>
      <c r="E208" s="241">
        <f t="shared" si="24"/>
        <v>0</v>
      </c>
      <c r="F208" s="241">
        <f t="shared" si="24"/>
        <v>0</v>
      </c>
      <c r="G208" s="241">
        <f t="shared" si="24"/>
        <v>0</v>
      </c>
      <c r="H208" s="241">
        <f t="shared" si="24"/>
        <v>0</v>
      </c>
      <c r="I208" s="241">
        <f t="shared" si="24"/>
        <v>0</v>
      </c>
      <c r="J208" s="241">
        <f t="shared" si="24"/>
        <v>0</v>
      </c>
      <c r="K208" s="241">
        <f t="shared" si="24"/>
        <v>0</v>
      </c>
      <c r="L208" s="241">
        <f t="shared" si="24"/>
        <v>0</v>
      </c>
      <c r="M208" s="241">
        <f t="shared" si="24"/>
        <v>0</v>
      </c>
      <c r="N208" s="241">
        <f t="shared" si="24"/>
        <v>0</v>
      </c>
      <c r="O208" s="241">
        <f t="shared" si="24"/>
        <v>0</v>
      </c>
      <c r="P208" s="241">
        <f t="shared" si="24"/>
        <v>0</v>
      </c>
      <c r="Q208" s="241">
        <f t="shared" si="24"/>
        <v>0</v>
      </c>
      <c r="R208" s="241">
        <f t="shared" si="24"/>
        <v>0</v>
      </c>
      <c r="S208" s="241">
        <f t="shared" si="24"/>
        <v>0</v>
      </c>
      <c r="T208" s="241">
        <f t="shared" si="24"/>
        <v>0</v>
      </c>
      <c r="U208" s="241">
        <f t="shared" si="24"/>
        <v>0</v>
      </c>
      <c r="V208" s="241">
        <f t="shared" si="24"/>
        <v>0</v>
      </c>
      <c r="W208" s="241">
        <f t="shared" si="24"/>
        <v>0</v>
      </c>
      <c r="X208" s="241">
        <f t="shared" si="24"/>
        <v>0</v>
      </c>
      <c r="Y208" s="241">
        <f t="shared" si="24"/>
        <v>0</v>
      </c>
      <c r="Z208" s="241">
        <f t="shared" si="24"/>
        <v>0</v>
      </c>
      <c r="AA208" s="241">
        <f t="shared" si="24"/>
        <v>0</v>
      </c>
      <c r="AB208" s="241">
        <f t="shared" si="24"/>
        <v>0</v>
      </c>
      <c r="AC208" s="241">
        <f t="shared" si="24"/>
        <v>0</v>
      </c>
      <c r="AD208" s="241">
        <f t="shared" si="24"/>
        <v>0</v>
      </c>
      <c r="AE208" s="241">
        <f t="shared" si="24"/>
        <v>0</v>
      </c>
      <c r="AF208" s="241">
        <f t="shared" si="24"/>
        <v>0</v>
      </c>
      <c r="AG208" s="241">
        <f t="shared" si="24"/>
        <v>0</v>
      </c>
      <c r="AH208" s="241">
        <f t="shared" si="24"/>
        <v>0</v>
      </c>
      <c r="AI208" s="241">
        <f t="shared" si="24"/>
        <v>0</v>
      </c>
      <c r="AJ208" s="241">
        <f t="shared" si="24"/>
        <v>0</v>
      </c>
      <c r="AK208" s="241">
        <f t="shared" si="24"/>
        <v>0</v>
      </c>
      <c r="AL208" s="241">
        <f t="shared" si="24"/>
        <v>0</v>
      </c>
      <c r="AM208" s="241">
        <f t="shared" si="24"/>
        <v>0</v>
      </c>
      <c r="AN208" s="241">
        <f t="shared" si="24"/>
        <v>0</v>
      </c>
      <c r="AO208" s="241">
        <f t="shared" si="24"/>
        <v>0</v>
      </c>
      <c r="AP208" s="241">
        <f t="shared" si="24"/>
        <v>0</v>
      </c>
      <c r="AQ208" s="241">
        <f t="shared" si="24"/>
        <v>0</v>
      </c>
      <c r="AR208" s="241">
        <f t="shared" si="24"/>
        <v>0</v>
      </c>
      <c r="AS208" s="241">
        <f t="shared" si="24"/>
        <v>0</v>
      </c>
      <c r="AT208" s="241">
        <f t="shared" si="24"/>
        <v>0</v>
      </c>
      <c r="AU208" s="241">
        <f t="shared" si="24"/>
        <v>0</v>
      </c>
      <c r="AV208" s="241">
        <f t="shared" si="24"/>
        <v>0</v>
      </c>
      <c r="AW208" s="241">
        <f t="shared" si="24"/>
        <v>0</v>
      </c>
      <c r="AX208" s="241">
        <f t="shared" si="24"/>
        <v>0</v>
      </c>
      <c r="AY208" s="241">
        <f t="shared" si="24"/>
        <v>0</v>
      </c>
      <c r="AZ208" s="241">
        <f t="shared" si="24"/>
        <v>0</v>
      </c>
      <c r="BA208" s="241">
        <f t="shared" si="24"/>
        <v>0</v>
      </c>
      <c r="BB208" s="247" t="e">
        <f t="shared" si="8"/>
        <v>#REF!</v>
      </c>
      <c r="BC208" s="241">
        <f t="shared" si="9"/>
        <v>0</v>
      </c>
      <c r="BD208" s="241">
        <f t="shared" si="23"/>
        <v>0</v>
      </c>
      <c r="BE208" s="241">
        <f t="shared" si="23"/>
        <v>0</v>
      </c>
      <c r="BF208" s="241">
        <f t="shared" si="23"/>
        <v>0</v>
      </c>
      <c r="BG208" s="241">
        <f t="shared" si="23"/>
        <v>0</v>
      </c>
      <c r="BH208" s="241">
        <f t="shared" si="23"/>
        <v>0</v>
      </c>
      <c r="BI208" s="241">
        <f t="shared" si="23"/>
        <v>0</v>
      </c>
      <c r="BJ208" s="241">
        <f t="shared" si="23"/>
        <v>0</v>
      </c>
      <c r="BK208" s="241">
        <f t="shared" si="23"/>
        <v>0</v>
      </c>
      <c r="BL208" s="241">
        <f t="shared" si="23"/>
        <v>0</v>
      </c>
      <c r="BM208" s="241">
        <f t="shared" si="23"/>
        <v>0</v>
      </c>
      <c r="BN208" s="241">
        <f t="shared" si="23"/>
        <v>0</v>
      </c>
      <c r="BO208" s="241">
        <f t="shared" si="23"/>
        <v>0</v>
      </c>
      <c r="BP208" s="241">
        <f t="shared" si="23"/>
        <v>0</v>
      </c>
      <c r="BQ208" s="241">
        <f t="shared" si="23"/>
        <v>0</v>
      </c>
      <c r="BR208" s="241">
        <f t="shared" si="23"/>
        <v>0</v>
      </c>
      <c r="BS208" s="241">
        <f t="shared" si="23"/>
        <v>0</v>
      </c>
      <c r="BT208" s="241">
        <f t="shared" si="23"/>
        <v>0</v>
      </c>
      <c r="BU208" s="241">
        <f t="shared" si="23"/>
        <v>0</v>
      </c>
      <c r="BV208" s="241">
        <f t="shared" si="23"/>
        <v>0</v>
      </c>
      <c r="BW208" s="241">
        <f t="shared" si="23"/>
        <v>0</v>
      </c>
      <c r="BX208" s="241">
        <f t="shared" si="23"/>
        <v>0</v>
      </c>
      <c r="BY208" s="241">
        <f t="shared" si="23"/>
        <v>0</v>
      </c>
      <c r="BZ208" s="241">
        <f t="shared" si="23"/>
        <v>0</v>
      </c>
      <c r="CA208" s="241">
        <f t="shared" si="23"/>
        <v>0</v>
      </c>
      <c r="CB208" s="241">
        <f t="shared" si="23"/>
        <v>0</v>
      </c>
      <c r="CC208" s="241">
        <f t="shared" si="23"/>
        <v>0</v>
      </c>
      <c r="CD208" s="241">
        <f t="shared" si="23"/>
        <v>0</v>
      </c>
      <c r="CE208" s="241">
        <f t="shared" si="23"/>
        <v>0</v>
      </c>
      <c r="CF208" s="241">
        <f t="shared" si="23"/>
        <v>0</v>
      </c>
      <c r="CG208" s="241">
        <f t="shared" si="23"/>
        <v>0</v>
      </c>
      <c r="CH208" s="241">
        <f t="shared" si="23"/>
        <v>0</v>
      </c>
      <c r="CI208" s="241">
        <f t="shared" si="23"/>
        <v>0</v>
      </c>
      <c r="CJ208" s="241">
        <f t="shared" si="23"/>
        <v>0</v>
      </c>
      <c r="CK208" s="241">
        <f t="shared" si="23"/>
        <v>0</v>
      </c>
      <c r="CL208" s="241">
        <f t="shared" si="23"/>
        <v>0</v>
      </c>
      <c r="CM208" s="241">
        <f t="shared" si="23"/>
        <v>0</v>
      </c>
      <c r="CN208" s="241">
        <f t="shared" si="23"/>
        <v>0</v>
      </c>
      <c r="CO208" s="241">
        <f t="shared" si="23"/>
        <v>0</v>
      </c>
      <c r="CP208" s="241">
        <f t="shared" si="23"/>
        <v>0</v>
      </c>
      <c r="CQ208" s="241" t="e">
        <f t="shared" si="10"/>
        <v>#REF!</v>
      </c>
    </row>
    <row r="209" ht="15.5" spans="1:95">
      <c r="A209" s="240" t="s">
        <v>333</v>
      </c>
      <c r="B209" s="239" t="s">
        <v>158</v>
      </c>
      <c r="C209" s="239" t="s">
        <v>159</v>
      </c>
      <c r="D209" s="241">
        <f t="shared" si="7"/>
        <v>0</v>
      </c>
      <c r="E209" s="241">
        <f t="shared" si="24"/>
        <v>0</v>
      </c>
      <c r="F209" s="241">
        <f t="shared" si="24"/>
        <v>0</v>
      </c>
      <c r="G209" s="241">
        <f t="shared" si="24"/>
        <v>0</v>
      </c>
      <c r="H209" s="241">
        <f t="shared" si="24"/>
        <v>0</v>
      </c>
      <c r="I209" s="241">
        <f t="shared" si="24"/>
        <v>0</v>
      </c>
      <c r="J209" s="241">
        <f t="shared" si="24"/>
        <v>0</v>
      </c>
      <c r="K209" s="241">
        <f t="shared" si="24"/>
        <v>0</v>
      </c>
      <c r="L209" s="241">
        <f t="shared" si="24"/>
        <v>0</v>
      </c>
      <c r="M209" s="241">
        <f t="shared" si="24"/>
        <v>0</v>
      </c>
      <c r="N209" s="241">
        <f t="shared" si="24"/>
        <v>0</v>
      </c>
      <c r="O209" s="241">
        <f t="shared" si="24"/>
        <v>0</v>
      </c>
      <c r="P209" s="241">
        <f t="shared" si="24"/>
        <v>0</v>
      </c>
      <c r="Q209" s="241">
        <f t="shared" si="24"/>
        <v>0</v>
      </c>
      <c r="R209" s="241">
        <f t="shared" si="24"/>
        <v>0</v>
      </c>
      <c r="S209" s="241">
        <f t="shared" si="24"/>
        <v>0</v>
      </c>
      <c r="T209" s="241">
        <f t="shared" si="24"/>
        <v>0</v>
      </c>
      <c r="U209" s="241">
        <f t="shared" si="24"/>
        <v>0</v>
      </c>
      <c r="V209" s="241">
        <f t="shared" si="24"/>
        <v>0</v>
      </c>
      <c r="W209" s="241">
        <f t="shared" si="24"/>
        <v>0</v>
      </c>
      <c r="X209" s="241">
        <f t="shared" si="24"/>
        <v>0</v>
      </c>
      <c r="Y209" s="241">
        <f t="shared" si="24"/>
        <v>0</v>
      </c>
      <c r="Z209" s="241">
        <f t="shared" si="24"/>
        <v>0</v>
      </c>
      <c r="AA209" s="241">
        <f t="shared" si="24"/>
        <v>0</v>
      </c>
      <c r="AB209" s="241">
        <f t="shared" si="24"/>
        <v>0</v>
      </c>
      <c r="AC209" s="241">
        <f t="shared" si="24"/>
        <v>0</v>
      </c>
      <c r="AD209" s="241">
        <f t="shared" si="24"/>
        <v>0</v>
      </c>
      <c r="AE209" s="241">
        <f t="shared" si="24"/>
        <v>0</v>
      </c>
      <c r="AF209" s="241">
        <f t="shared" si="24"/>
        <v>0</v>
      </c>
      <c r="AG209" s="241">
        <f t="shared" si="24"/>
        <v>0</v>
      </c>
      <c r="AH209" s="241">
        <f t="shared" si="24"/>
        <v>0</v>
      </c>
      <c r="AI209" s="241">
        <f t="shared" si="24"/>
        <v>0</v>
      </c>
      <c r="AJ209" s="241">
        <f t="shared" si="24"/>
        <v>0</v>
      </c>
      <c r="AK209" s="241">
        <f t="shared" si="24"/>
        <v>0</v>
      </c>
      <c r="AL209" s="241">
        <f t="shared" si="24"/>
        <v>0</v>
      </c>
      <c r="AM209" s="241">
        <f t="shared" si="24"/>
        <v>0</v>
      </c>
      <c r="AN209" s="241">
        <f t="shared" si="24"/>
        <v>0</v>
      </c>
      <c r="AO209" s="241">
        <f t="shared" si="24"/>
        <v>0</v>
      </c>
      <c r="AP209" s="241">
        <f t="shared" si="24"/>
        <v>0</v>
      </c>
      <c r="AQ209" s="241">
        <f t="shared" si="24"/>
        <v>0</v>
      </c>
      <c r="AR209" s="241">
        <f t="shared" si="24"/>
        <v>0</v>
      </c>
      <c r="AS209" s="241">
        <f t="shared" si="24"/>
        <v>0</v>
      </c>
      <c r="AT209" s="241">
        <f t="shared" si="24"/>
        <v>0</v>
      </c>
      <c r="AU209" s="241">
        <f t="shared" si="24"/>
        <v>0</v>
      </c>
      <c r="AV209" s="241">
        <f t="shared" si="24"/>
        <v>0</v>
      </c>
      <c r="AW209" s="241">
        <f t="shared" si="24"/>
        <v>0</v>
      </c>
      <c r="AX209" s="241">
        <f t="shared" si="24"/>
        <v>0</v>
      </c>
      <c r="AY209" s="241">
        <f t="shared" si="24"/>
        <v>0</v>
      </c>
      <c r="AZ209" s="241">
        <f t="shared" si="24"/>
        <v>0</v>
      </c>
      <c r="BA209" s="241">
        <f t="shared" si="24"/>
        <v>0</v>
      </c>
      <c r="BB209" s="247" t="e">
        <f t="shared" si="8"/>
        <v>#REF!</v>
      </c>
      <c r="BC209" s="241">
        <f t="shared" si="9"/>
        <v>0</v>
      </c>
      <c r="BD209" s="241">
        <f t="shared" si="23"/>
        <v>0</v>
      </c>
      <c r="BE209" s="241">
        <f t="shared" si="23"/>
        <v>0</v>
      </c>
      <c r="BF209" s="241">
        <f t="shared" si="23"/>
        <v>0</v>
      </c>
      <c r="BG209" s="241">
        <f t="shared" si="23"/>
        <v>0</v>
      </c>
      <c r="BH209" s="241">
        <f t="shared" si="23"/>
        <v>0</v>
      </c>
      <c r="BI209" s="241">
        <f t="shared" si="23"/>
        <v>0</v>
      </c>
      <c r="BJ209" s="241">
        <f t="shared" si="23"/>
        <v>0</v>
      </c>
      <c r="BK209" s="241">
        <f t="shared" si="23"/>
        <v>0</v>
      </c>
      <c r="BL209" s="241">
        <f t="shared" si="23"/>
        <v>0</v>
      </c>
      <c r="BM209" s="241">
        <f t="shared" si="23"/>
        <v>0</v>
      </c>
      <c r="BN209" s="241">
        <f t="shared" si="23"/>
        <v>0</v>
      </c>
      <c r="BO209" s="241">
        <f t="shared" si="23"/>
        <v>0</v>
      </c>
      <c r="BP209" s="241">
        <f t="shared" si="23"/>
        <v>0</v>
      </c>
      <c r="BQ209" s="241">
        <f t="shared" si="23"/>
        <v>0</v>
      </c>
      <c r="BR209" s="241">
        <f t="shared" si="23"/>
        <v>0</v>
      </c>
      <c r="BS209" s="241">
        <f t="shared" si="23"/>
        <v>0</v>
      </c>
      <c r="BT209" s="241">
        <f t="shared" si="23"/>
        <v>0</v>
      </c>
      <c r="BU209" s="241">
        <f t="shared" si="23"/>
        <v>0</v>
      </c>
      <c r="BV209" s="241">
        <f t="shared" si="23"/>
        <v>0</v>
      </c>
      <c r="BW209" s="241">
        <f t="shared" si="23"/>
        <v>0</v>
      </c>
      <c r="BX209" s="241">
        <f t="shared" si="23"/>
        <v>0</v>
      </c>
      <c r="BY209" s="241">
        <f t="shared" si="23"/>
        <v>0</v>
      </c>
      <c r="BZ209" s="241">
        <f t="shared" si="23"/>
        <v>0</v>
      </c>
      <c r="CA209" s="241">
        <f t="shared" si="23"/>
        <v>0</v>
      </c>
      <c r="CB209" s="241">
        <f t="shared" si="23"/>
        <v>0</v>
      </c>
      <c r="CC209" s="241">
        <f t="shared" si="23"/>
        <v>0</v>
      </c>
      <c r="CD209" s="241">
        <f t="shared" si="23"/>
        <v>0</v>
      </c>
      <c r="CE209" s="241">
        <f t="shared" si="23"/>
        <v>0</v>
      </c>
      <c r="CF209" s="241">
        <f t="shared" si="23"/>
        <v>0</v>
      </c>
      <c r="CG209" s="241">
        <f t="shared" si="23"/>
        <v>0</v>
      </c>
      <c r="CH209" s="241">
        <f t="shared" si="23"/>
        <v>0</v>
      </c>
      <c r="CI209" s="241">
        <f t="shared" si="23"/>
        <v>0</v>
      </c>
      <c r="CJ209" s="241">
        <f t="shared" si="23"/>
        <v>0</v>
      </c>
      <c r="CK209" s="241">
        <f t="shared" si="23"/>
        <v>0</v>
      </c>
      <c r="CL209" s="241">
        <f t="shared" si="23"/>
        <v>0</v>
      </c>
      <c r="CM209" s="241">
        <f t="shared" si="23"/>
        <v>0</v>
      </c>
      <c r="CN209" s="241">
        <f t="shared" si="23"/>
        <v>0</v>
      </c>
      <c r="CO209" s="241">
        <f t="shared" si="23"/>
        <v>0</v>
      </c>
      <c r="CP209" s="241">
        <f t="shared" si="23"/>
        <v>0</v>
      </c>
      <c r="CQ209" s="241" t="e">
        <f t="shared" si="10"/>
        <v>#REF!</v>
      </c>
    </row>
    <row r="210" ht="15.5" spans="1:95">
      <c r="A210" s="240" t="s">
        <v>333</v>
      </c>
      <c r="B210" s="239" t="s">
        <v>160</v>
      </c>
      <c r="C210" s="239" t="s">
        <v>161</v>
      </c>
      <c r="D210" s="241">
        <f t="shared" si="7"/>
        <v>0</v>
      </c>
      <c r="E210" s="241">
        <f t="shared" si="24"/>
        <v>0</v>
      </c>
      <c r="F210" s="241">
        <f t="shared" si="24"/>
        <v>0</v>
      </c>
      <c r="G210" s="241">
        <f t="shared" si="24"/>
        <v>0</v>
      </c>
      <c r="H210" s="241">
        <f t="shared" si="24"/>
        <v>0</v>
      </c>
      <c r="I210" s="241">
        <f t="shared" si="24"/>
        <v>0</v>
      </c>
      <c r="J210" s="241">
        <f t="shared" si="24"/>
        <v>0</v>
      </c>
      <c r="K210" s="241">
        <f t="shared" si="24"/>
        <v>0</v>
      </c>
      <c r="L210" s="241">
        <f t="shared" si="24"/>
        <v>0</v>
      </c>
      <c r="M210" s="241">
        <f t="shared" si="24"/>
        <v>0</v>
      </c>
      <c r="N210" s="241">
        <f t="shared" si="24"/>
        <v>0</v>
      </c>
      <c r="O210" s="241">
        <f t="shared" si="24"/>
        <v>0</v>
      </c>
      <c r="P210" s="241">
        <f t="shared" si="24"/>
        <v>0</v>
      </c>
      <c r="Q210" s="241">
        <f t="shared" si="24"/>
        <v>0</v>
      </c>
      <c r="R210" s="241">
        <f t="shared" si="24"/>
        <v>0</v>
      </c>
      <c r="S210" s="241">
        <f t="shared" si="24"/>
        <v>0</v>
      </c>
      <c r="T210" s="241">
        <f t="shared" si="24"/>
        <v>0</v>
      </c>
      <c r="U210" s="241">
        <f t="shared" si="24"/>
        <v>0</v>
      </c>
      <c r="V210" s="241">
        <f t="shared" si="24"/>
        <v>0</v>
      </c>
      <c r="W210" s="241">
        <f t="shared" si="24"/>
        <v>0</v>
      </c>
      <c r="X210" s="241">
        <f t="shared" si="24"/>
        <v>0</v>
      </c>
      <c r="Y210" s="241">
        <f t="shared" si="24"/>
        <v>0</v>
      </c>
      <c r="Z210" s="241">
        <f t="shared" si="24"/>
        <v>0</v>
      </c>
      <c r="AA210" s="241">
        <f t="shared" si="24"/>
        <v>0</v>
      </c>
      <c r="AB210" s="241">
        <f t="shared" si="24"/>
        <v>0</v>
      </c>
      <c r="AC210" s="241">
        <f t="shared" si="24"/>
        <v>0</v>
      </c>
      <c r="AD210" s="241">
        <f t="shared" si="24"/>
        <v>0</v>
      </c>
      <c r="AE210" s="241">
        <f t="shared" si="24"/>
        <v>0</v>
      </c>
      <c r="AF210" s="241">
        <f t="shared" si="24"/>
        <v>0</v>
      </c>
      <c r="AG210" s="241">
        <f t="shared" si="24"/>
        <v>0</v>
      </c>
      <c r="AH210" s="241">
        <f t="shared" si="24"/>
        <v>0</v>
      </c>
      <c r="AI210" s="241">
        <f t="shared" si="24"/>
        <v>0</v>
      </c>
      <c r="AJ210" s="241">
        <f t="shared" si="24"/>
        <v>0</v>
      </c>
      <c r="AK210" s="241">
        <f t="shared" si="24"/>
        <v>0</v>
      </c>
      <c r="AL210" s="241">
        <f t="shared" si="24"/>
        <v>0</v>
      </c>
      <c r="AM210" s="241">
        <f t="shared" si="24"/>
        <v>0</v>
      </c>
      <c r="AN210" s="241">
        <f t="shared" si="24"/>
        <v>0</v>
      </c>
      <c r="AO210" s="241">
        <f t="shared" si="24"/>
        <v>0</v>
      </c>
      <c r="AP210" s="241">
        <f t="shared" si="24"/>
        <v>0</v>
      </c>
      <c r="AQ210" s="241">
        <f t="shared" si="24"/>
        <v>0</v>
      </c>
      <c r="AR210" s="241">
        <f t="shared" si="24"/>
        <v>0</v>
      </c>
      <c r="AS210" s="241">
        <f t="shared" si="24"/>
        <v>0</v>
      </c>
      <c r="AT210" s="241">
        <f t="shared" si="24"/>
        <v>0</v>
      </c>
      <c r="AU210" s="241">
        <f t="shared" si="24"/>
        <v>0</v>
      </c>
      <c r="AV210" s="241">
        <f t="shared" si="24"/>
        <v>0</v>
      </c>
      <c r="AW210" s="241">
        <f t="shared" si="24"/>
        <v>0</v>
      </c>
      <c r="AX210" s="241">
        <f t="shared" si="24"/>
        <v>0</v>
      </c>
      <c r="AY210" s="241">
        <f t="shared" si="24"/>
        <v>0</v>
      </c>
      <c r="AZ210" s="241">
        <f t="shared" si="24"/>
        <v>0</v>
      </c>
      <c r="BA210" s="241">
        <f t="shared" si="24"/>
        <v>0</v>
      </c>
      <c r="BB210" s="247" t="e">
        <f t="shared" si="8"/>
        <v>#REF!</v>
      </c>
      <c r="BC210" s="241">
        <f t="shared" si="9"/>
        <v>0</v>
      </c>
      <c r="BD210" s="241">
        <f t="shared" si="23"/>
        <v>0</v>
      </c>
      <c r="BE210" s="241">
        <f t="shared" si="23"/>
        <v>0</v>
      </c>
      <c r="BF210" s="241">
        <f t="shared" si="23"/>
        <v>0</v>
      </c>
      <c r="BG210" s="241">
        <f t="shared" si="23"/>
        <v>0</v>
      </c>
      <c r="BH210" s="241">
        <f t="shared" si="23"/>
        <v>0</v>
      </c>
      <c r="BI210" s="241">
        <f t="shared" si="23"/>
        <v>0</v>
      </c>
      <c r="BJ210" s="241">
        <f t="shared" si="23"/>
        <v>0</v>
      </c>
      <c r="BK210" s="241">
        <f t="shared" si="23"/>
        <v>0</v>
      </c>
      <c r="BL210" s="241">
        <f t="shared" si="23"/>
        <v>0</v>
      </c>
      <c r="BM210" s="241">
        <f t="shared" si="23"/>
        <v>0</v>
      </c>
      <c r="BN210" s="241">
        <f t="shared" si="23"/>
        <v>0</v>
      </c>
      <c r="BO210" s="241">
        <f t="shared" si="23"/>
        <v>0</v>
      </c>
      <c r="BP210" s="241">
        <f t="shared" si="23"/>
        <v>0</v>
      </c>
      <c r="BQ210" s="241">
        <f t="shared" si="23"/>
        <v>0</v>
      </c>
      <c r="BR210" s="241">
        <f t="shared" si="23"/>
        <v>0</v>
      </c>
      <c r="BS210" s="241">
        <f t="shared" si="23"/>
        <v>0</v>
      </c>
      <c r="BT210" s="241">
        <f t="shared" si="23"/>
        <v>0</v>
      </c>
      <c r="BU210" s="241">
        <f t="shared" si="23"/>
        <v>0</v>
      </c>
      <c r="BV210" s="241">
        <f t="shared" si="23"/>
        <v>0</v>
      </c>
      <c r="BW210" s="241">
        <f t="shared" si="23"/>
        <v>0</v>
      </c>
      <c r="BX210" s="241">
        <f t="shared" si="23"/>
        <v>0</v>
      </c>
      <c r="BY210" s="241">
        <f t="shared" si="23"/>
        <v>0</v>
      </c>
      <c r="BZ210" s="241">
        <f t="shared" si="23"/>
        <v>0</v>
      </c>
      <c r="CA210" s="241">
        <f t="shared" si="23"/>
        <v>0</v>
      </c>
      <c r="CB210" s="241">
        <f t="shared" si="23"/>
        <v>0</v>
      </c>
      <c r="CC210" s="241">
        <f t="shared" si="23"/>
        <v>0</v>
      </c>
      <c r="CD210" s="241">
        <f t="shared" si="23"/>
        <v>0</v>
      </c>
      <c r="CE210" s="241">
        <f t="shared" si="23"/>
        <v>0</v>
      </c>
      <c r="CF210" s="241">
        <f t="shared" si="23"/>
        <v>0</v>
      </c>
      <c r="CG210" s="241">
        <f t="shared" si="23"/>
        <v>0</v>
      </c>
      <c r="CH210" s="241">
        <f t="shared" si="23"/>
        <v>0</v>
      </c>
      <c r="CI210" s="241">
        <f t="shared" si="23"/>
        <v>0</v>
      </c>
      <c r="CJ210" s="241">
        <f t="shared" si="23"/>
        <v>0</v>
      </c>
      <c r="CK210" s="241">
        <f t="shared" si="23"/>
        <v>0</v>
      </c>
      <c r="CL210" s="241">
        <f t="shared" si="23"/>
        <v>0</v>
      </c>
      <c r="CM210" s="241">
        <f t="shared" si="23"/>
        <v>0</v>
      </c>
      <c r="CN210" s="241">
        <f t="shared" si="23"/>
        <v>0</v>
      </c>
      <c r="CO210" s="241">
        <f t="shared" si="23"/>
        <v>0</v>
      </c>
      <c r="CP210" s="241">
        <f t="shared" si="23"/>
        <v>0</v>
      </c>
      <c r="CQ210" s="241" t="e">
        <f t="shared" si="10"/>
        <v>#REF!</v>
      </c>
    </row>
    <row r="211" ht="15.5" spans="1:95">
      <c r="A211" s="240" t="s">
        <v>333</v>
      </c>
      <c r="B211" s="239" t="s">
        <v>162</v>
      </c>
      <c r="C211" s="239" t="s">
        <v>163</v>
      </c>
      <c r="D211" s="241">
        <f t="shared" si="7"/>
        <v>0</v>
      </c>
      <c r="E211" s="241">
        <f t="shared" si="24"/>
        <v>0</v>
      </c>
      <c r="F211" s="241">
        <f t="shared" si="24"/>
        <v>0</v>
      </c>
      <c r="G211" s="241">
        <f t="shared" si="24"/>
        <v>0</v>
      </c>
      <c r="H211" s="241">
        <f t="shared" si="24"/>
        <v>0</v>
      </c>
      <c r="I211" s="241">
        <f t="shared" si="24"/>
        <v>0</v>
      </c>
      <c r="J211" s="241">
        <f t="shared" si="24"/>
        <v>0</v>
      </c>
      <c r="K211" s="241">
        <f t="shared" si="24"/>
        <v>0</v>
      </c>
      <c r="L211" s="241">
        <f t="shared" si="24"/>
        <v>0</v>
      </c>
      <c r="M211" s="241">
        <f t="shared" si="24"/>
        <v>0</v>
      </c>
      <c r="N211" s="241">
        <f t="shared" si="24"/>
        <v>0</v>
      </c>
      <c r="O211" s="241">
        <f t="shared" si="24"/>
        <v>0</v>
      </c>
      <c r="P211" s="241">
        <f t="shared" si="24"/>
        <v>0</v>
      </c>
      <c r="Q211" s="241">
        <f t="shared" si="24"/>
        <v>0</v>
      </c>
      <c r="R211" s="241">
        <f t="shared" si="24"/>
        <v>0</v>
      </c>
      <c r="S211" s="241">
        <f t="shared" si="24"/>
        <v>0</v>
      </c>
      <c r="T211" s="241">
        <f t="shared" si="24"/>
        <v>0</v>
      </c>
      <c r="U211" s="241">
        <f t="shared" si="24"/>
        <v>0</v>
      </c>
      <c r="V211" s="241">
        <f t="shared" si="24"/>
        <v>0</v>
      </c>
      <c r="W211" s="241">
        <f t="shared" si="24"/>
        <v>0</v>
      </c>
      <c r="X211" s="241">
        <f t="shared" si="24"/>
        <v>0</v>
      </c>
      <c r="Y211" s="241">
        <f t="shared" si="24"/>
        <v>0</v>
      </c>
      <c r="Z211" s="241">
        <f t="shared" si="24"/>
        <v>0</v>
      </c>
      <c r="AA211" s="241">
        <f t="shared" si="24"/>
        <v>0</v>
      </c>
      <c r="AB211" s="241">
        <f t="shared" si="24"/>
        <v>0</v>
      </c>
      <c r="AC211" s="241">
        <f t="shared" si="24"/>
        <v>0</v>
      </c>
      <c r="AD211" s="241">
        <f t="shared" si="24"/>
        <v>0</v>
      </c>
      <c r="AE211" s="241">
        <f t="shared" si="24"/>
        <v>0</v>
      </c>
      <c r="AF211" s="241">
        <f t="shared" si="24"/>
        <v>0</v>
      </c>
      <c r="AG211" s="241">
        <f t="shared" si="24"/>
        <v>0</v>
      </c>
      <c r="AH211" s="241">
        <f t="shared" si="24"/>
        <v>0</v>
      </c>
      <c r="AI211" s="241">
        <f t="shared" si="24"/>
        <v>0</v>
      </c>
      <c r="AJ211" s="241">
        <f t="shared" si="24"/>
        <v>0</v>
      </c>
      <c r="AK211" s="241">
        <f t="shared" si="24"/>
        <v>0</v>
      </c>
      <c r="AL211" s="241">
        <f t="shared" si="24"/>
        <v>0</v>
      </c>
      <c r="AM211" s="241">
        <f t="shared" si="24"/>
        <v>0</v>
      </c>
      <c r="AN211" s="241">
        <f t="shared" si="24"/>
        <v>0</v>
      </c>
      <c r="AO211" s="241">
        <f t="shared" si="24"/>
        <v>0</v>
      </c>
      <c r="AP211" s="241">
        <f t="shared" si="24"/>
        <v>0</v>
      </c>
      <c r="AQ211" s="241">
        <f t="shared" si="24"/>
        <v>0</v>
      </c>
      <c r="AR211" s="241">
        <f t="shared" si="24"/>
        <v>0</v>
      </c>
      <c r="AS211" s="241">
        <f t="shared" si="24"/>
        <v>0</v>
      </c>
      <c r="AT211" s="241">
        <f t="shared" si="24"/>
        <v>0</v>
      </c>
      <c r="AU211" s="241">
        <f t="shared" si="24"/>
        <v>0</v>
      </c>
      <c r="AV211" s="241">
        <f t="shared" si="24"/>
        <v>0</v>
      </c>
      <c r="AW211" s="241">
        <f t="shared" si="24"/>
        <v>0</v>
      </c>
      <c r="AX211" s="241">
        <f t="shared" si="24"/>
        <v>0</v>
      </c>
      <c r="AY211" s="241">
        <f t="shared" si="24"/>
        <v>0</v>
      </c>
      <c r="AZ211" s="241">
        <f t="shared" si="24"/>
        <v>0</v>
      </c>
      <c r="BA211" s="241">
        <f t="shared" si="24"/>
        <v>0</v>
      </c>
      <c r="BB211" s="247" t="e">
        <f t="shared" si="8"/>
        <v>#REF!</v>
      </c>
      <c r="BC211" s="241">
        <f t="shared" si="9"/>
        <v>0</v>
      </c>
      <c r="BD211" s="241">
        <f t="shared" si="23"/>
        <v>0</v>
      </c>
      <c r="BE211" s="241">
        <f t="shared" si="23"/>
        <v>0</v>
      </c>
      <c r="BF211" s="241">
        <f t="shared" si="23"/>
        <v>0</v>
      </c>
      <c r="BG211" s="241">
        <f t="shared" si="23"/>
        <v>0</v>
      </c>
      <c r="BH211" s="241">
        <f t="shared" si="23"/>
        <v>0</v>
      </c>
      <c r="BI211" s="241">
        <f t="shared" si="23"/>
        <v>0</v>
      </c>
      <c r="BJ211" s="241">
        <f t="shared" ref="BD211:CP217" si="25">BJ51</f>
        <v>0</v>
      </c>
      <c r="BK211" s="241">
        <f t="shared" si="25"/>
        <v>0</v>
      </c>
      <c r="BL211" s="241">
        <f t="shared" si="25"/>
        <v>0</v>
      </c>
      <c r="BM211" s="241">
        <f t="shared" si="25"/>
        <v>0</v>
      </c>
      <c r="BN211" s="241">
        <f t="shared" si="25"/>
        <v>0</v>
      </c>
      <c r="BO211" s="241">
        <f t="shared" si="25"/>
        <v>0</v>
      </c>
      <c r="BP211" s="241">
        <f t="shared" si="25"/>
        <v>0</v>
      </c>
      <c r="BQ211" s="241">
        <f t="shared" si="25"/>
        <v>0</v>
      </c>
      <c r="BR211" s="241">
        <f t="shared" si="25"/>
        <v>0</v>
      </c>
      <c r="BS211" s="241">
        <f t="shared" si="25"/>
        <v>0</v>
      </c>
      <c r="BT211" s="241">
        <f t="shared" si="25"/>
        <v>0</v>
      </c>
      <c r="BU211" s="241">
        <f t="shared" si="25"/>
        <v>0</v>
      </c>
      <c r="BV211" s="241">
        <f t="shared" si="25"/>
        <v>0</v>
      </c>
      <c r="BW211" s="241">
        <f t="shared" si="25"/>
        <v>0</v>
      </c>
      <c r="BX211" s="241">
        <f t="shared" si="25"/>
        <v>0</v>
      </c>
      <c r="BY211" s="241">
        <f t="shared" si="25"/>
        <v>0</v>
      </c>
      <c r="BZ211" s="241">
        <f t="shared" si="25"/>
        <v>0</v>
      </c>
      <c r="CA211" s="241">
        <f t="shared" si="25"/>
        <v>0</v>
      </c>
      <c r="CB211" s="241">
        <f t="shared" si="25"/>
        <v>0</v>
      </c>
      <c r="CC211" s="241">
        <f t="shared" si="25"/>
        <v>0</v>
      </c>
      <c r="CD211" s="241">
        <f t="shared" si="25"/>
        <v>0</v>
      </c>
      <c r="CE211" s="241">
        <f t="shared" si="25"/>
        <v>0</v>
      </c>
      <c r="CF211" s="241">
        <f t="shared" si="25"/>
        <v>0</v>
      </c>
      <c r="CG211" s="241">
        <f t="shared" si="25"/>
        <v>0</v>
      </c>
      <c r="CH211" s="241">
        <f t="shared" si="25"/>
        <v>0</v>
      </c>
      <c r="CI211" s="241">
        <f t="shared" si="25"/>
        <v>0</v>
      </c>
      <c r="CJ211" s="241">
        <f t="shared" si="25"/>
        <v>0</v>
      </c>
      <c r="CK211" s="241">
        <f t="shared" si="25"/>
        <v>0</v>
      </c>
      <c r="CL211" s="241">
        <f t="shared" si="25"/>
        <v>0</v>
      </c>
      <c r="CM211" s="241">
        <f t="shared" si="25"/>
        <v>0</v>
      </c>
      <c r="CN211" s="241">
        <f t="shared" si="25"/>
        <v>0</v>
      </c>
      <c r="CO211" s="241">
        <f t="shared" si="25"/>
        <v>0</v>
      </c>
      <c r="CP211" s="241">
        <f t="shared" si="25"/>
        <v>0</v>
      </c>
      <c r="CQ211" s="241" t="e">
        <f t="shared" si="10"/>
        <v>#REF!</v>
      </c>
    </row>
    <row r="212" ht="15.5" spans="1:95">
      <c r="A212" s="240" t="s">
        <v>333</v>
      </c>
      <c r="B212" s="239" t="s">
        <v>164</v>
      </c>
      <c r="C212" s="239" t="s">
        <v>165</v>
      </c>
      <c r="D212" s="241">
        <f t="shared" si="7"/>
        <v>0</v>
      </c>
      <c r="E212" s="241">
        <f t="shared" si="24"/>
        <v>0</v>
      </c>
      <c r="F212" s="241">
        <f t="shared" si="24"/>
        <v>0</v>
      </c>
      <c r="G212" s="241">
        <f t="shared" si="24"/>
        <v>0</v>
      </c>
      <c r="H212" s="241">
        <f t="shared" si="24"/>
        <v>0</v>
      </c>
      <c r="I212" s="241">
        <f t="shared" si="24"/>
        <v>0</v>
      </c>
      <c r="J212" s="241">
        <f t="shared" si="24"/>
        <v>0</v>
      </c>
      <c r="K212" s="241">
        <f t="shared" si="24"/>
        <v>0</v>
      </c>
      <c r="L212" s="241">
        <f t="shared" ref="E212:BA217" si="26">L52</f>
        <v>0</v>
      </c>
      <c r="M212" s="241">
        <f t="shared" si="26"/>
        <v>0</v>
      </c>
      <c r="N212" s="241">
        <f t="shared" si="26"/>
        <v>0</v>
      </c>
      <c r="O212" s="241">
        <f t="shared" si="26"/>
        <v>0</v>
      </c>
      <c r="P212" s="241">
        <f t="shared" si="26"/>
        <v>0</v>
      </c>
      <c r="Q212" s="241">
        <f t="shared" si="26"/>
        <v>0</v>
      </c>
      <c r="R212" s="241">
        <f t="shared" si="26"/>
        <v>0</v>
      </c>
      <c r="S212" s="241">
        <f t="shared" si="26"/>
        <v>0</v>
      </c>
      <c r="T212" s="241">
        <f t="shared" si="26"/>
        <v>0</v>
      </c>
      <c r="U212" s="241">
        <f t="shared" si="26"/>
        <v>0</v>
      </c>
      <c r="V212" s="241">
        <f t="shared" si="26"/>
        <v>0</v>
      </c>
      <c r="W212" s="241">
        <f t="shared" si="26"/>
        <v>0</v>
      </c>
      <c r="X212" s="241">
        <f t="shared" si="26"/>
        <v>0</v>
      </c>
      <c r="Y212" s="241">
        <f t="shared" si="26"/>
        <v>0</v>
      </c>
      <c r="Z212" s="241">
        <f t="shared" si="26"/>
        <v>0</v>
      </c>
      <c r="AA212" s="241">
        <f t="shared" si="26"/>
        <v>0</v>
      </c>
      <c r="AB212" s="241">
        <f t="shared" si="26"/>
        <v>0</v>
      </c>
      <c r="AC212" s="241">
        <f t="shared" si="26"/>
        <v>0</v>
      </c>
      <c r="AD212" s="241">
        <f t="shared" si="26"/>
        <v>0</v>
      </c>
      <c r="AE212" s="241">
        <f t="shared" si="26"/>
        <v>0</v>
      </c>
      <c r="AF212" s="241">
        <f t="shared" si="26"/>
        <v>0</v>
      </c>
      <c r="AG212" s="241">
        <f t="shared" si="26"/>
        <v>0</v>
      </c>
      <c r="AH212" s="241">
        <f t="shared" si="26"/>
        <v>0</v>
      </c>
      <c r="AI212" s="241">
        <f t="shared" si="26"/>
        <v>0</v>
      </c>
      <c r="AJ212" s="241">
        <f t="shared" si="26"/>
        <v>0</v>
      </c>
      <c r="AK212" s="241">
        <f t="shared" si="26"/>
        <v>0</v>
      </c>
      <c r="AL212" s="241">
        <f t="shared" si="26"/>
        <v>0</v>
      </c>
      <c r="AM212" s="241">
        <f t="shared" si="26"/>
        <v>0</v>
      </c>
      <c r="AN212" s="241">
        <f t="shared" si="26"/>
        <v>0</v>
      </c>
      <c r="AO212" s="241">
        <f t="shared" si="26"/>
        <v>0</v>
      </c>
      <c r="AP212" s="241">
        <f t="shared" si="26"/>
        <v>0</v>
      </c>
      <c r="AQ212" s="241">
        <f t="shared" si="26"/>
        <v>0</v>
      </c>
      <c r="AR212" s="241">
        <f t="shared" si="26"/>
        <v>0</v>
      </c>
      <c r="AS212" s="241">
        <f t="shared" si="26"/>
        <v>0</v>
      </c>
      <c r="AT212" s="241">
        <f t="shared" si="26"/>
        <v>0</v>
      </c>
      <c r="AU212" s="241">
        <f t="shared" si="26"/>
        <v>0</v>
      </c>
      <c r="AV212" s="241">
        <f t="shared" si="26"/>
        <v>0</v>
      </c>
      <c r="AW212" s="241">
        <f t="shared" si="26"/>
        <v>0</v>
      </c>
      <c r="AX212" s="241">
        <f t="shared" si="26"/>
        <v>0</v>
      </c>
      <c r="AY212" s="241">
        <f t="shared" si="26"/>
        <v>0</v>
      </c>
      <c r="AZ212" s="241">
        <f t="shared" si="26"/>
        <v>0</v>
      </c>
      <c r="BA212" s="241">
        <f t="shared" si="26"/>
        <v>0</v>
      </c>
      <c r="BB212" s="247" t="e">
        <f t="shared" si="8"/>
        <v>#REF!</v>
      </c>
      <c r="BC212" s="241">
        <f t="shared" si="9"/>
        <v>0</v>
      </c>
      <c r="BD212" s="241">
        <f t="shared" si="25"/>
        <v>0</v>
      </c>
      <c r="BE212" s="241">
        <f t="shared" si="25"/>
        <v>0</v>
      </c>
      <c r="BF212" s="241">
        <f t="shared" si="25"/>
        <v>0</v>
      </c>
      <c r="BG212" s="241">
        <f t="shared" si="25"/>
        <v>0</v>
      </c>
      <c r="BH212" s="241">
        <f t="shared" si="25"/>
        <v>0</v>
      </c>
      <c r="BI212" s="241">
        <f t="shared" si="25"/>
        <v>0</v>
      </c>
      <c r="BJ212" s="241">
        <f t="shared" si="25"/>
        <v>0</v>
      </c>
      <c r="BK212" s="241">
        <f t="shared" si="25"/>
        <v>0</v>
      </c>
      <c r="BL212" s="241">
        <f t="shared" si="25"/>
        <v>0</v>
      </c>
      <c r="BM212" s="241">
        <f t="shared" si="25"/>
        <v>0</v>
      </c>
      <c r="BN212" s="241">
        <f t="shared" si="25"/>
        <v>0</v>
      </c>
      <c r="BO212" s="241">
        <f t="shared" si="25"/>
        <v>0</v>
      </c>
      <c r="BP212" s="241">
        <f t="shared" si="25"/>
        <v>0</v>
      </c>
      <c r="BQ212" s="241">
        <f t="shared" si="25"/>
        <v>0</v>
      </c>
      <c r="BR212" s="241">
        <f t="shared" si="25"/>
        <v>0</v>
      </c>
      <c r="BS212" s="241">
        <f t="shared" si="25"/>
        <v>0</v>
      </c>
      <c r="BT212" s="241">
        <f t="shared" si="25"/>
        <v>0</v>
      </c>
      <c r="BU212" s="241">
        <f t="shared" si="25"/>
        <v>0</v>
      </c>
      <c r="BV212" s="241">
        <f t="shared" si="25"/>
        <v>0</v>
      </c>
      <c r="BW212" s="241">
        <f t="shared" si="25"/>
        <v>0</v>
      </c>
      <c r="BX212" s="241">
        <f t="shared" si="25"/>
        <v>0</v>
      </c>
      <c r="BY212" s="241">
        <f t="shared" si="25"/>
        <v>0</v>
      </c>
      <c r="BZ212" s="241">
        <f t="shared" si="25"/>
        <v>0</v>
      </c>
      <c r="CA212" s="241">
        <f t="shared" si="25"/>
        <v>0</v>
      </c>
      <c r="CB212" s="241">
        <f t="shared" si="25"/>
        <v>0</v>
      </c>
      <c r="CC212" s="241">
        <f t="shared" si="25"/>
        <v>0</v>
      </c>
      <c r="CD212" s="241">
        <f t="shared" si="25"/>
        <v>0</v>
      </c>
      <c r="CE212" s="241">
        <f t="shared" si="25"/>
        <v>0</v>
      </c>
      <c r="CF212" s="241">
        <f t="shared" si="25"/>
        <v>0</v>
      </c>
      <c r="CG212" s="241">
        <f t="shared" si="25"/>
        <v>0</v>
      </c>
      <c r="CH212" s="241">
        <f t="shared" si="25"/>
        <v>0</v>
      </c>
      <c r="CI212" s="241">
        <f t="shared" si="25"/>
        <v>0</v>
      </c>
      <c r="CJ212" s="241">
        <f t="shared" si="25"/>
        <v>0</v>
      </c>
      <c r="CK212" s="241">
        <f t="shared" si="25"/>
        <v>0</v>
      </c>
      <c r="CL212" s="241">
        <f t="shared" si="25"/>
        <v>0</v>
      </c>
      <c r="CM212" s="241">
        <f t="shared" si="25"/>
        <v>0</v>
      </c>
      <c r="CN212" s="241">
        <f t="shared" si="25"/>
        <v>0</v>
      </c>
      <c r="CO212" s="241">
        <f t="shared" si="25"/>
        <v>0</v>
      </c>
      <c r="CP212" s="241">
        <f t="shared" si="25"/>
        <v>0</v>
      </c>
      <c r="CQ212" s="241" t="e">
        <f t="shared" si="10"/>
        <v>#REF!</v>
      </c>
    </row>
    <row r="213" ht="15.5" spans="1:95">
      <c r="A213" s="240" t="s">
        <v>333</v>
      </c>
      <c r="B213" s="239" t="s">
        <v>166</v>
      </c>
      <c r="C213" s="239" t="s">
        <v>167</v>
      </c>
      <c r="D213" s="241">
        <f t="shared" si="7"/>
        <v>0</v>
      </c>
      <c r="E213" s="241">
        <f t="shared" si="26"/>
        <v>0</v>
      </c>
      <c r="F213" s="241">
        <f t="shared" si="26"/>
        <v>0</v>
      </c>
      <c r="G213" s="241">
        <f t="shared" si="26"/>
        <v>0</v>
      </c>
      <c r="H213" s="241">
        <f t="shared" si="26"/>
        <v>0</v>
      </c>
      <c r="I213" s="241">
        <f t="shared" si="26"/>
        <v>0</v>
      </c>
      <c r="J213" s="241">
        <f t="shared" si="26"/>
        <v>0</v>
      </c>
      <c r="K213" s="241">
        <f t="shared" si="26"/>
        <v>0</v>
      </c>
      <c r="L213" s="241">
        <f t="shared" si="26"/>
        <v>0</v>
      </c>
      <c r="M213" s="241">
        <f t="shared" si="26"/>
        <v>0</v>
      </c>
      <c r="N213" s="241">
        <f t="shared" si="26"/>
        <v>0</v>
      </c>
      <c r="O213" s="241">
        <f t="shared" si="26"/>
        <v>0</v>
      </c>
      <c r="P213" s="241">
        <f t="shared" si="26"/>
        <v>0</v>
      </c>
      <c r="Q213" s="241">
        <f t="shared" si="26"/>
        <v>0</v>
      </c>
      <c r="R213" s="241">
        <f t="shared" si="26"/>
        <v>0</v>
      </c>
      <c r="S213" s="241">
        <f t="shared" si="26"/>
        <v>0</v>
      </c>
      <c r="T213" s="241">
        <f t="shared" si="26"/>
        <v>0</v>
      </c>
      <c r="U213" s="241">
        <f t="shared" si="26"/>
        <v>0</v>
      </c>
      <c r="V213" s="241">
        <f t="shared" si="26"/>
        <v>0</v>
      </c>
      <c r="W213" s="241">
        <f t="shared" si="26"/>
        <v>0</v>
      </c>
      <c r="X213" s="241">
        <f t="shared" si="26"/>
        <v>0</v>
      </c>
      <c r="Y213" s="241">
        <f t="shared" si="26"/>
        <v>0</v>
      </c>
      <c r="Z213" s="241">
        <f t="shared" si="26"/>
        <v>0</v>
      </c>
      <c r="AA213" s="241">
        <f t="shared" si="26"/>
        <v>0</v>
      </c>
      <c r="AB213" s="241">
        <f t="shared" si="26"/>
        <v>0</v>
      </c>
      <c r="AC213" s="241">
        <f t="shared" si="26"/>
        <v>0</v>
      </c>
      <c r="AD213" s="241">
        <f t="shared" si="26"/>
        <v>0</v>
      </c>
      <c r="AE213" s="241">
        <f t="shared" si="26"/>
        <v>0</v>
      </c>
      <c r="AF213" s="241">
        <f t="shared" si="26"/>
        <v>0</v>
      </c>
      <c r="AG213" s="241">
        <f t="shared" si="26"/>
        <v>0</v>
      </c>
      <c r="AH213" s="241">
        <f t="shared" si="26"/>
        <v>0</v>
      </c>
      <c r="AI213" s="241">
        <f t="shared" si="26"/>
        <v>0</v>
      </c>
      <c r="AJ213" s="241">
        <f t="shared" si="26"/>
        <v>0</v>
      </c>
      <c r="AK213" s="241">
        <f t="shared" si="26"/>
        <v>0</v>
      </c>
      <c r="AL213" s="241">
        <f t="shared" si="26"/>
        <v>0</v>
      </c>
      <c r="AM213" s="241">
        <f t="shared" si="26"/>
        <v>0</v>
      </c>
      <c r="AN213" s="241">
        <f t="shared" si="26"/>
        <v>0</v>
      </c>
      <c r="AO213" s="241">
        <f t="shared" si="26"/>
        <v>0</v>
      </c>
      <c r="AP213" s="241">
        <f t="shared" si="26"/>
        <v>0</v>
      </c>
      <c r="AQ213" s="241">
        <f t="shared" si="26"/>
        <v>0</v>
      </c>
      <c r="AR213" s="241">
        <f t="shared" si="26"/>
        <v>0</v>
      </c>
      <c r="AS213" s="241">
        <f t="shared" si="26"/>
        <v>0</v>
      </c>
      <c r="AT213" s="241">
        <f t="shared" si="26"/>
        <v>0</v>
      </c>
      <c r="AU213" s="241">
        <f t="shared" si="26"/>
        <v>0</v>
      </c>
      <c r="AV213" s="241">
        <f t="shared" si="26"/>
        <v>0</v>
      </c>
      <c r="AW213" s="241">
        <f t="shared" si="26"/>
        <v>0</v>
      </c>
      <c r="AX213" s="241">
        <f t="shared" si="26"/>
        <v>0</v>
      </c>
      <c r="AY213" s="241">
        <f t="shared" si="26"/>
        <v>0</v>
      </c>
      <c r="AZ213" s="241">
        <f t="shared" si="26"/>
        <v>0</v>
      </c>
      <c r="BA213" s="241">
        <f t="shared" si="26"/>
        <v>0</v>
      </c>
      <c r="BB213" s="247" t="e">
        <f t="shared" si="8"/>
        <v>#REF!</v>
      </c>
      <c r="BC213" s="241">
        <f t="shared" si="9"/>
        <v>0</v>
      </c>
      <c r="BD213" s="241">
        <f t="shared" si="25"/>
        <v>0</v>
      </c>
      <c r="BE213" s="241">
        <f t="shared" si="25"/>
        <v>0</v>
      </c>
      <c r="BF213" s="241">
        <f t="shared" si="25"/>
        <v>0</v>
      </c>
      <c r="BG213" s="241">
        <f t="shared" si="25"/>
        <v>0</v>
      </c>
      <c r="BH213" s="241">
        <f t="shared" si="25"/>
        <v>0</v>
      </c>
      <c r="BI213" s="241">
        <f t="shared" si="25"/>
        <v>0</v>
      </c>
      <c r="BJ213" s="241">
        <f t="shared" si="25"/>
        <v>0</v>
      </c>
      <c r="BK213" s="241">
        <f t="shared" si="25"/>
        <v>0</v>
      </c>
      <c r="BL213" s="241">
        <f t="shared" si="25"/>
        <v>0</v>
      </c>
      <c r="BM213" s="241">
        <f t="shared" si="25"/>
        <v>0</v>
      </c>
      <c r="BN213" s="241">
        <f t="shared" si="25"/>
        <v>0</v>
      </c>
      <c r="BO213" s="241">
        <f t="shared" si="25"/>
        <v>0</v>
      </c>
      <c r="BP213" s="241">
        <f t="shared" si="25"/>
        <v>0</v>
      </c>
      <c r="BQ213" s="241">
        <f t="shared" si="25"/>
        <v>0</v>
      </c>
      <c r="BR213" s="241">
        <f t="shared" si="25"/>
        <v>0</v>
      </c>
      <c r="BS213" s="241">
        <f t="shared" si="25"/>
        <v>0</v>
      </c>
      <c r="BT213" s="241">
        <f t="shared" si="25"/>
        <v>0</v>
      </c>
      <c r="BU213" s="241">
        <f t="shared" si="25"/>
        <v>0</v>
      </c>
      <c r="BV213" s="241">
        <f t="shared" si="25"/>
        <v>0</v>
      </c>
      <c r="BW213" s="241">
        <f t="shared" si="25"/>
        <v>0</v>
      </c>
      <c r="BX213" s="241">
        <f t="shared" si="25"/>
        <v>0</v>
      </c>
      <c r="BY213" s="241">
        <f t="shared" si="25"/>
        <v>0</v>
      </c>
      <c r="BZ213" s="241">
        <f t="shared" si="25"/>
        <v>0</v>
      </c>
      <c r="CA213" s="241">
        <f t="shared" si="25"/>
        <v>0</v>
      </c>
      <c r="CB213" s="241">
        <f t="shared" si="25"/>
        <v>0</v>
      </c>
      <c r="CC213" s="241">
        <f t="shared" si="25"/>
        <v>0</v>
      </c>
      <c r="CD213" s="241">
        <f t="shared" si="25"/>
        <v>0</v>
      </c>
      <c r="CE213" s="241">
        <f t="shared" si="25"/>
        <v>0</v>
      </c>
      <c r="CF213" s="241">
        <f t="shared" si="25"/>
        <v>0</v>
      </c>
      <c r="CG213" s="241">
        <f t="shared" si="25"/>
        <v>0</v>
      </c>
      <c r="CH213" s="241">
        <f t="shared" si="25"/>
        <v>0</v>
      </c>
      <c r="CI213" s="241">
        <f t="shared" si="25"/>
        <v>0</v>
      </c>
      <c r="CJ213" s="241">
        <f t="shared" si="25"/>
        <v>0</v>
      </c>
      <c r="CK213" s="241">
        <f t="shared" si="25"/>
        <v>0</v>
      </c>
      <c r="CL213" s="241">
        <f t="shared" si="25"/>
        <v>0</v>
      </c>
      <c r="CM213" s="241">
        <f t="shared" si="25"/>
        <v>0</v>
      </c>
      <c r="CN213" s="241">
        <f t="shared" si="25"/>
        <v>0</v>
      </c>
      <c r="CO213" s="241">
        <f t="shared" si="25"/>
        <v>0</v>
      </c>
      <c r="CP213" s="241">
        <f t="shared" si="25"/>
        <v>0</v>
      </c>
      <c r="CQ213" s="241" t="e">
        <f t="shared" si="10"/>
        <v>#REF!</v>
      </c>
    </row>
    <row r="214" ht="15.5" spans="1:95">
      <c r="A214" s="240" t="s">
        <v>333</v>
      </c>
      <c r="B214" s="239" t="s">
        <v>168</v>
      </c>
      <c r="C214" s="239" t="s">
        <v>169</v>
      </c>
      <c r="D214" s="241">
        <f t="shared" si="7"/>
        <v>0</v>
      </c>
      <c r="E214" s="241">
        <f t="shared" si="26"/>
        <v>0</v>
      </c>
      <c r="F214" s="241">
        <f t="shared" si="26"/>
        <v>0</v>
      </c>
      <c r="G214" s="241">
        <f t="shared" si="26"/>
        <v>0</v>
      </c>
      <c r="H214" s="241">
        <f t="shared" si="26"/>
        <v>0</v>
      </c>
      <c r="I214" s="241">
        <f t="shared" si="26"/>
        <v>0</v>
      </c>
      <c r="J214" s="241">
        <f t="shared" si="26"/>
        <v>0</v>
      </c>
      <c r="K214" s="241">
        <f t="shared" si="26"/>
        <v>0</v>
      </c>
      <c r="L214" s="241">
        <f t="shared" si="26"/>
        <v>0</v>
      </c>
      <c r="M214" s="241">
        <f t="shared" si="26"/>
        <v>0</v>
      </c>
      <c r="N214" s="241">
        <f t="shared" si="26"/>
        <v>0</v>
      </c>
      <c r="O214" s="241">
        <f t="shared" si="26"/>
        <v>0</v>
      </c>
      <c r="P214" s="241">
        <f t="shared" si="26"/>
        <v>0</v>
      </c>
      <c r="Q214" s="241">
        <f t="shared" si="26"/>
        <v>0</v>
      </c>
      <c r="R214" s="241">
        <f t="shared" si="26"/>
        <v>0</v>
      </c>
      <c r="S214" s="241">
        <f t="shared" si="26"/>
        <v>0</v>
      </c>
      <c r="T214" s="241">
        <f t="shared" si="26"/>
        <v>0</v>
      </c>
      <c r="U214" s="241">
        <f t="shared" si="26"/>
        <v>0</v>
      </c>
      <c r="V214" s="241">
        <f t="shared" si="26"/>
        <v>0</v>
      </c>
      <c r="W214" s="241">
        <f t="shared" si="26"/>
        <v>0</v>
      </c>
      <c r="X214" s="241">
        <f t="shared" si="26"/>
        <v>0</v>
      </c>
      <c r="Y214" s="241">
        <f t="shared" si="26"/>
        <v>0</v>
      </c>
      <c r="Z214" s="241">
        <f t="shared" si="26"/>
        <v>0</v>
      </c>
      <c r="AA214" s="241">
        <f t="shared" si="26"/>
        <v>0</v>
      </c>
      <c r="AB214" s="241">
        <f t="shared" si="26"/>
        <v>0</v>
      </c>
      <c r="AC214" s="241">
        <f t="shared" si="26"/>
        <v>0</v>
      </c>
      <c r="AD214" s="241">
        <f t="shared" si="26"/>
        <v>0</v>
      </c>
      <c r="AE214" s="241">
        <f t="shared" si="26"/>
        <v>0</v>
      </c>
      <c r="AF214" s="241">
        <f t="shared" si="26"/>
        <v>0</v>
      </c>
      <c r="AG214" s="241">
        <f t="shared" si="26"/>
        <v>0</v>
      </c>
      <c r="AH214" s="241">
        <f t="shared" si="26"/>
        <v>0</v>
      </c>
      <c r="AI214" s="241">
        <f t="shared" si="26"/>
        <v>0</v>
      </c>
      <c r="AJ214" s="241">
        <f t="shared" si="26"/>
        <v>0</v>
      </c>
      <c r="AK214" s="241">
        <f t="shared" si="26"/>
        <v>0</v>
      </c>
      <c r="AL214" s="241">
        <f t="shared" si="26"/>
        <v>0</v>
      </c>
      <c r="AM214" s="241">
        <f t="shared" si="26"/>
        <v>0</v>
      </c>
      <c r="AN214" s="241">
        <f t="shared" si="26"/>
        <v>0</v>
      </c>
      <c r="AO214" s="241">
        <f t="shared" si="26"/>
        <v>0</v>
      </c>
      <c r="AP214" s="241">
        <f t="shared" si="26"/>
        <v>0</v>
      </c>
      <c r="AQ214" s="241">
        <f t="shared" si="26"/>
        <v>0</v>
      </c>
      <c r="AR214" s="241">
        <f t="shared" si="26"/>
        <v>0</v>
      </c>
      <c r="AS214" s="241">
        <f t="shared" si="26"/>
        <v>0</v>
      </c>
      <c r="AT214" s="241">
        <f t="shared" si="26"/>
        <v>0</v>
      </c>
      <c r="AU214" s="241">
        <f t="shared" si="26"/>
        <v>0</v>
      </c>
      <c r="AV214" s="241">
        <f t="shared" si="26"/>
        <v>0</v>
      </c>
      <c r="AW214" s="241">
        <f t="shared" si="26"/>
        <v>0</v>
      </c>
      <c r="AX214" s="241">
        <f t="shared" si="26"/>
        <v>0</v>
      </c>
      <c r="AY214" s="241">
        <f t="shared" si="26"/>
        <v>0</v>
      </c>
      <c r="AZ214" s="241">
        <f t="shared" si="26"/>
        <v>0</v>
      </c>
      <c r="BA214" s="241">
        <f t="shared" si="26"/>
        <v>0</v>
      </c>
      <c r="BB214" s="247" t="e">
        <f t="shared" si="8"/>
        <v>#REF!</v>
      </c>
      <c r="BC214" s="241">
        <f t="shared" si="9"/>
        <v>0</v>
      </c>
      <c r="BD214" s="241">
        <f t="shared" si="25"/>
        <v>0</v>
      </c>
      <c r="BE214" s="241">
        <f t="shared" si="25"/>
        <v>0</v>
      </c>
      <c r="BF214" s="241">
        <f t="shared" si="25"/>
        <v>0</v>
      </c>
      <c r="BG214" s="241">
        <f t="shared" si="25"/>
        <v>0</v>
      </c>
      <c r="BH214" s="241">
        <f t="shared" si="25"/>
        <v>0</v>
      </c>
      <c r="BI214" s="241">
        <f t="shared" si="25"/>
        <v>0</v>
      </c>
      <c r="BJ214" s="241">
        <f t="shared" si="25"/>
        <v>0</v>
      </c>
      <c r="BK214" s="241">
        <f t="shared" si="25"/>
        <v>0</v>
      </c>
      <c r="BL214" s="241">
        <f t="shared" si="25"/>
        <v>0</v>
      </c>
      <c r="BM214" s="241">
        <f t="shared" si="25"/>
        <v>0</v>
      </c>
      <c r="BN214" s="241">
        <f t="shared" si="25"/>
        <v>0</v>
      </c>
      <c r="BO214" s="241">
        <f t="shared" si="25"/>
        <v>0</v>
      </c>
      <c r="BP214" s="241">
        <f t="shared" si="25"/>
        <v>0</v>
      </c>
      <c r="BQ214" s="241">
        <f t="shared" si="25"/>
        <v>0</v>
      </c>
      <c r="BR214" s="241">
        <f t="shared" si="25"/>
        <v>0</v>
      </c>
      <c r="BS214" s="241">
        <f t="shared" si="25"/>
        <v>0</v>
      </c>
      <c r="BT214" s="241">
        <f t="shared" si="25"/>
        <v>0</v>
      </c>
      <c r="BU214" s="241">
        <f t="shared" si="25"/>
        <v>0</v>
      </c>
      <c r="BV214" s="241">
        <f t="shared" si="25"/>
        <v>0</v>
      </c>
      <c r="BW214" s="241">
        <f t="shared" si="25"/>
        <v>0</v>
      </c>
      <c r="BX214" s="241">
        <f t="shared" si="25"/>
        <v>0</v>
      </c>
      <c r="BY214" s="241">
        <f t="shared" si="25"/>
        <v>0</v>
      </c>
      <c r="BZ214" s="241">
        <f t="shared" si="25"/>
        <v>0</v>
      </c>
      <c r="CA214" s="241">
        <f t="shared" si="25"/>
        <v>0</v>
      </c>
      <c r="CB214" s="241">
        <f t="shared" si="25"/>
        <v>0</v>
      </c>
      <c r="CC214" s="241">
        <f t="shared" si="25"/>
        <v>0</v>
      </c>
      <c r="CD214" s="241">
        <f t="shared" si="25"/>
        <v>0</v>
      </c>
      <c r="CE214" s="241">
        <f t="shared" si="25"/>
        <v>0</v>
      </c>
      <c r="CF214" s="241">
        <f t="shared" si="25"/>
        <v>0</v>
      </c>
      <c r="CG214" s="241">
        <f t="shared" si="25"/>
        <v>0</v>
      </c>
      <c r="CH214" s="241">
        <f t="shared" si="25"/>
        <v>0</v>
      </c>
      <c r="CI214" s="241">
        <f t="shared" si="25"/>
        <v>0</v>
      </c>
      <c r="CJ214" s="241">
        <f t="shared" si="25"/>
        <v>0</v>
      </c>
      <c r="CK214" s="241">
        <f t="shared" si="25"/>
        <v>0</v>
      </c>
      <c r="CL214" s="241">
        <f t="shared" si="25"/>
        <v>0</v>
      </c>
      <c r="CM214" s="241">
        <f t="shared" si="25"/>
        <v>0</v>
      </c>
      <c r="CN214" s="241">
        <f t="shared" si="25"/>
        <v>0</v>
      </c>
      <c r="CO214" s="241">
        <f t="shared" si="25"/>
        <v>0</v>
      </c>
      <c r="CP214" s="241">
        <f t="shared" si="25"/>
        <v>0</v>
      </c>
      <c r="CQ214" s="241" t="e">
        <f t="shared" si="10"/>
        <v>#REF!</v>
      </c>
    </row>
    <row r="215" ht="15.5" spans="1:95">
      <c r="A215" s="240" t="s">
        <v>333</v>
      </c>
      <c r="B215" s="239" t="s">
        <v>170</v>
      </c>
      <c r="C215" s="239" t="s">
        <v>171</v>
      </c>
      <c r="D215" s="241">
        <f t="shared" si="7"/>
        <v>0</v>
      </c>
      <c r="E215" s="241">
        <f t="shared" si="26"/>
        <v>0</v>
      </c>
      <c r="F215" s="241">
        <f t="shared" si="26"/>
        <v>0</v>
      </c>
      <c r="G215" s="241">
        <f t="shared" si="26"/>
        <v>0</v>
      </c>
      <c r="H215" s="241">
        <f t="shared" si="26"/>
        <v>0</v>
      </c>
      <c r="I215" s="241">
        <f t="shared" si="26"/>
        <v>0</v>
      </c>
      <c r="J215" s="241">
        <f t="shared" si="26"/>
        <v>0</v>
      </c>
      <c r="K215" s="241">
        <f t="shared" si="26"/>
        <v>0</v>
      </c>
      <c r="L215" s="241">
        <f t="shared" si="26"/>
        <v>0</v>
      </c>
      <c r="M215" s="241">
        <f t="shared" si="26"/>
        <v>0</v>
      </c>
      <c r="N215" s="241">
        <f t="shared" si="26"/>
        <v>0</v>
      </c>
      <c r="O215" s="241">
        <f t="shared" si="26"/>
        <v>0</v>
      </c>
      <c r="P215" s="241">
        <f t="shared" si="26"/>
        <v>0</v>
      </c>
      <c r="Q215" s="241">
        <f t="shared" si="26"/>
        <v>0</v>
      </c>
      <c r="R215" s="241">
        <f t="shared" si="26"/>
        <v>0</v>
      </c>
      <c r="S215" s="241">
        <f t="shared" si="26"/>
        <v>0</v>
      </c>
      <c r="T215" s="241">
        <f t="shared" si="26"/>
        <v>0</v>
      </c>
      <c r="U215" s="241">
        <f t="shared" si="26"/>
        <v>0</v>
      </c>
      <c r="V215" s="241">
        <f t="shared" si="26"/>
        <v>0</v>
      </c>
      <c r="W215" s="241">
        <f t="shared" si="26"/>
        <v>0</v>
      </c>
      <c r="X215" s="241">
        <f t="shared" si="26"/>
        <v>0</v>
      </c>
      <c r="Y215" s="241">
        <f t="shared" si="26"/>
        <v>0</v>
      </c>
      <c r="Z215" s="241">
        <f t="shared" si="26"/>
        <v>0</v>
      </c>
      <c r="AA215" s="241">
        <f t="shared" si="26"/>
        <v>0</v>
      </c>
      <c r="AB215" s="241">
        <f t="shared" si="26"/>
        <v>0</v>
      </c>
      <c r="AC215" s="241">
        <f t="shared" si="26"/>
        <v>0</v>
      </c>
      <c r="AD215" s="241">
        <f t="shared" si="26"/>
        <v>0</v>
      </c>
      <c r="AE215" s="241">
        <f t="shared" si="26"/>
        <v>0</v>
      </c>
      <c r="AF215" s="241">
        <f t="shared" si="26"/>
        <v>0</v>
      </c>
      <c r="AG215" s="241">
        <f t="shared" si="26"/>
        <v>0</v>
      </c>
      <c r="AH215" s="241">
        <f t="shared" si="26"/>
        <v>0</v>
      </c>
      <c r="AI215" s="241">
        <f t="shared" si="26"/>
        <v>0</v>
      </c>
      <c r="AJ215" s="241">
        <f t="shared" si="26"/>
        <v>0</v>
      </c>
      <c r="AK215" s="241">
        <f t="shared" si="26"/>
        <v>0</v>
      </c>
      <c r="AL215" s="241">
        <f t="shared" si="26"/>
        <v>0</v>
      </c>
      <c r="AM215" s="241">
        <f t="shared" si="26"/>
        <v>0</v>
      </c>
      <c r="AN215" s="241">
        <f t="shared" si="26"/>
        <v>0</v>
      </c>
      <c r="AO215" s="241">
        <f t="shared" si="26"/>
        <v>0</v>
      </c>
      <c r="AP215" s="241">
        <f t="shared" si="26"/>
        <v>0</v>
      </c>
      <c r="AQ215" s="241">
        <f t="shared" si="26"/>
        <v>0</v>
      </c>
      <c r="AR215" s="241">
        <f t="shared" si="26"/>
        <v>0</v>
      </c>
      <c r="AS215" s="241">
        <f t="shared" si="26"/>
        <v>0</v>
      </c>
      <c r="AT215" s="241">
        <f t="shared" si="26"/>
        <v>0</v>
      </c>
      <c r="AU215" s="241">
        <f t="shared" si="26"/>
        <v>0</v>
      </c>
      <c r="AV215" s="241">
        <f t="shared" si="26"/>
        <v>0</v>
      </c>
      <c r="AW215" s="241">
        <f t="shared" si="26"/>
        <v>0</v>
      </c>
      <c r="AX215" s="241">
        <f t="shared" si="26"/>
        <v>0</v>
      </c>
      <c r="AY215" s="241">
        <f t="shared" si="26"/>
        <v>0</v>
      </c>
      <c r="AZ215" s="241">
        <f t="shared" si="26"/>
        <v>0</v>
      </c>
      <c r="BA215" s="241">
        <f t="shared" si="26"/>
        <v>0</v>
      </c>
      <c r="BB215" s="247" t="e">
        <f t="shared" si="8"/>
        <v>#REF!</v>
      </c>
      <c r="BC215" s="241">
        <f t="shared" si="9"/>
        <v>0</v>
      </c>
      <c r="BD215" s="241">
        <f t="shared" si="25"/>
        <v>0</v>
      </c>
      <c r="BE215" s="241">
        <f t="shared" si="25"/>
        <v>0</v>
      </c>
      <c r="BF215" s="241">
        <f t="shared" si="25"/>
        <v>0</v>
      </c>
      <c r="BG215" s="241">
        <f t="shared" si="25"/>
        <v>0</v>
      </c>
      <c r="BH215" s="241">
        <f t="shared" si="25"/>
        <v>0</v>
      </c>
      <c r="BI215" s="241">
        <f t="shared" si="25"/>
        <v>0</v>
      </c>
      <c r="BJ215" s="241">
        <f t="shared" si="25"/>
        <v>0</v>
      </c>
      <c r="BK215" s="241">
        <f t="shared" si="25"/>
        <v>0</v>
      </c>
      <c r="BL215" s="241">
        <f t="shared" si="25"/>
        <v>0</v>
      </c>
      <c r="BM215" s="241">
        <f t="shared" si="25"/>
        <v>0</v>
      </c>
      <c r="BN215" s="241">
        <f t="shared" si="25"/>
        <v>0</v>
      </c>
      <c r="BO215" s="241">
        <f t="shared" si="25"/>
        <v>0</v>
      </c>
      <c r="BP215" s="241">
        <f t="shared" si="25"/>
        <v>0</v>
      </c>
      <c r="BQ215" s="241">
        <f t="shared" si="25"/>
        <v>0</v>
      </c>
      <c r="BR215" s="241">
        <f t="shared" si="25"/>
        <v>0</v>
      </c>
      <c r="BS215" s="241">
        <f t="shared" si="25"/>
        <v>0</v>
      </c>
      <c r="BT215" s="241">
        <f t="shared" si="25"/>
        <v>0</v>
      </c>
      <c r="BU215" s="241">
        <f t="shared" si="25"/>
        <v>0</v>
      </c>
      <c r="BV215" s="241">
        <f t="shared" si="25"/>
        <v>0</v>
      </c>
      <c r="BW215" s="241">
        <f t="shared" si="25"/>
        <v>0</v>
      </c>
      <c r="BX215" s="241">
        <f t="shared" si="25"/>
        <v>0</v>
      </c>
      <c r="BY215" s="241">
        <f t="shared" si="25"/>
        <v>0</v>
      </c>
      <c r="BZ215" s="241">
        <f t="shared" si="25"/>
        <v>0</v>
      </c>
      <c r="CA215" s="241">
        <f t="shared" si="25"/>
        <v>0</v>
      </c>
      <c r="CB215" s="241">
        <f t="shared" si="25"/>
        <v>0</v>
      </c>
      <c r="CC215" s="241">
        <f t="shared" si="25"/>
        <v>0</v>
      </c>
      <c r="CD215" s="241">
        <f t="shared" si="25"/>
        <v>0</v>
      </c>
      <c r="CE215" s="241">
        <f t="shared" si="25"/>
        <v>0</v>
      </c>
      <c r="CF215" s="241">
        <f t="shared" si="25"/>
        <v>0</v>
      </c>
      <c r="CG215" s="241">
        <f t="shared" si="25"/>
        <v>0</v>
      </c>
      <c r="CH215" s="241">
        <f t="shared" si="25"/>
        <v>0</v>
      </c>
      <c r="CI215" s="241">
        <f t="shared" si="25"/>
        <v>0</v>
      </c>
      <c r="CJ215" s="241">
        <f t="shared" si="25"/>
        <v>0</v>
      </c>
      <c r="CK215" s="241">
        <f t="shared" si="25"/>
        <v>0</v>
      </c>
      <c r="CL215" s="241">
        <f t="shared" si="25"/>
        <v>0</v>
      </c>
      <c r="CM215" s="241">
        <f t="shared" si="25"/>
        <v>0</v>
      </c>
      <c r="CN215" s="241">
        <f t="shared" si="25"/>
        <v>0</v>
      </c>
      <c r="CO215" s="241">
        <f t="shared" si="25"/>
        <v>0</v>
      </c>
      <c r="CP215" s="241">
        <f t="shared" si="25"/>
        <v>0</v>
      </c>
      <c r="CQ215" s="241" t="e">
        <f t="shared" si="10"/>
        <v>#REF!</v>
      </c>
    </row>
    <row r="216" ht="15.5" spans="1:95">
      <c r="A216" s="240" t="s">
        <v>333</v>
      </c>
      <c r="B216" s="239" t="s">
        <v>172</v>
      </c>
      <c r="C216" s="239" t="s">
        <v>173</v>
      </c>
      <c r="D216" s="241">
        <f t="shared" si="7"/>
        <v>0</v>
      </c>
      <c r="E216" s="241">
        <f t="shared" si="26"/>
        <v>0</v>
      </c>
      <c r="F216" s="241">
        <f t="shared" si="26"/>
        <v>0</v>
      </c>
      <c r="G216" s="241">
        <f t="shared" si="26"/>
        <v>0</v>
      </c>
      <c r="H216" s="241">
        <f t="shared" si="26"/>
        <v>0</v>
      </c>
      <c r="I216" s="241">
        <f t="shared" si="26"/>
        <v>0</v>
      </c>
      <c r="J216" s="241">
        <f t="shared" si="26"/>
        <v>0</v>
      </c>
      <c r="K216" s="241">
        <f t="shared" si="26"/>
        <v>0</v>
      </c>
      <c r="L216" s="241">
        <f t="shared" si="26"/>
        <v>0</v>
      </c>
      <c r="M216" s="241">
        <f t="shared" si="26"/>
        <v>0</v>
      </c>
      <c r="N216" s="241">
        <f t="shared" si="26"/>
        <v>0</v>
      </c>
      <c r="O216" s="241">
        <f t="shared" si="26"/>
        <v>0</v>
      </c>
      <c r="P216" s="241">
        <f t="shared" si="26"/>
        <v>0</v>
      </c>
      <c r="Q216" s="241">
        <f t="shared" si="26"/>
        <v>0</v>
      </c>
      <c r="R216" s="241">
        <f t="shared" si="26"/>
        <v>0</v>
      </c>
      <c r="S216" s="241">
        <f t="shared" si="26"/>
        <v>0</v>
      </c>
      <c r="T216" s="241">
        <f t="shared" si="26"/>
        <v>0</v>
      </c>
      <c r="U216" s="241">
        <f t="shared" si="26"/>
        <v>0</v>
      </c>
      <c r="V216" s="241">
        <f t="shared" si="26"/>
        <v>0</v>
      </c>
      <c r="W216" s="241">
        <f t="shared" si="26"/>
        <v>0</v>
      </c>
      <c r="X216" s="241">
        <f t="shared" si="26"/>
        <v>0</v>
      </c>
      <c r="Y216" s="241">
        <f t="shared" si="26"/>
        <v>0</v>
      </c>
      <c r="Z216" s="241">
        <f t="shared" si="26"/>
        <v>0</v>
      </c>
      <c r="AA216" s="241">
        <f t="shared" si="26"/>
        <v>0</v>
      </c>
      <c r="AB216" s="241">
        <f t="shared" si="26"/>
        <v>0</v>
      </c>
      <c r="AC216" s="241">
        <f t="shared" si="26"/>
        <v>0</v>
      </c>
      <c r="AD216" s="241">
        <f t="shared" si="26"/>
        <v>0</v>
      </c>
      <c r="AE216" s="241">
        <f t="shared" si="26"/>
        <v>0</v>
      </c>
      <c r="AF216" s="241">
        <f t="shared" si="26"/>
        <v>0</v>
      </c>
      <c r="AG216" s="241">
        <f t="shared" si="26"/>
        <v>0</v>
      </c>
      <c r="AH216" s="241">
        <f t="shared" si="26"/>
        <v>0</v>
      </c>
      <c r="AI216" s="241">
        <f t="shared" si="26"/>
        <v>0</v>
      </c>
      <c r="AJ216" s="241">
        <f t="shared" si="26"/>
        <v>0</v>
      </c>
      <c r="AK216" s="241">
        <f t="shared" si="26"/>
        <v>0</v>
      </c>
      <c r="AL216" s="241">
        <f t="shared" si="26"/>
        <v>0</v>
      </c>
      <c r="AM216" s="241">
        <f t="shared" si="26"/>
        <v>0</v>
      </c>
      <c r="AN216" s="241">
        <f t="shared" si="26"/>
        <v>0</v>
      </c>
      <c r="AO216" s="241">
        <f t="shared" si="26"/>
        <v>0</v>
      </c>
      <c r="AP216" s="241">
        <f t="shared" si="26"/>
        <v>0</v>
      </c>
      <c r="AQ216" s="241">
        <f t="shared" si="26"/>
        <v>0</v>
      </c>
      <c r="AR216" s="241">
        <f t="shared" si="26"/>
        <v>0</v>
      </c>
      <c r="AS216" s="241">
        <f t="shared" si="26"/>
        <v>0</v>
      </c>
      <c r="AT216" s="241">
        <f t="shared" si="26"/>
        <v>0</v>
      </c>
      <c r="AU216" s="241">
        <f t="shared" si="26"/>
        <v>0</v>
      </c>
      <c r="AV216" s="241">
        <f t="shared" si="26"/>
        <v>0</v>
      </c>
      <c r="AW216" s="241">
        <f t="shared" si="26"/>
        <v>0</v>
      </c>
      <c r="AX216" s="241">
        <f t="shared" si="26"/>
        <v>0</v>
      </c>
      <c r="AY216" s="241">
        <f t="shared" si="26"/>
        <v>0</v>
      </c>
      <c r="AZ216" s="241">
        <f t="shared" si="26"/>
        <v>0</v>
      </c>
      <c r="BA216" s="241">
        <f t="shared" si="26"/>
        <v>0</v>
      </c>
      <c r="BB216" s="247" t="e">
        <f t="shared" si="8"/>
        <v>#REF!</v>
      </c>
      <c r="BC216" s="241">
        <f t="shared" si="9"/>
        <v>0</v>
      </c>
      <c r="BD216" s="241">
        <f t="shared" si="25"/>
        <v>0</v>
      </c>
      <c r="BE216" s="241">
        <f t="shared" si="25"/>
        <v>0</v>
      </c>
      <c r="BF216" s="241">
        <f t="shared" si="25"/>
        <v>0</v>
      </c>
      <c r="BG216" s="241">
        <f t="shared" si="25"/>
        <v>0</v>
      </c>
      <c r="BH216" s="241">
        <f t="shared" si="25"/>
        <v>0</v>
      </c>
      <c r="BI216" s="241">
        <f t="shared" si="25"/>
        <v>0</v>
      </c>
      <c r="BJ216" s="241">
        <f t="shared" si="25"/>
        <v>0</v>
      </c>
      <c r="BK216" s="241">
        <f t="shared" si="25"/>
        <v>0</v>
      </c>
      <c r="BL216" s="241">
        <f t="shared" si="25"/>
        <v>0</v>
      </c>
      <c r="BM216" s="241">
        <f t="shared" si="25"/>
        <v>0</v>
      </c>
      <c r="BN216" s="241">
        <f t="shared" si="25"/>
        <v>0</v>
      </c>
      <c r="BO216" s="241">
        <f t="shared" si="25"/>
        <v>0</v>
      </c>
      <c r="BP216" s="241">
        <f t="shared" si="25"/>
        <v>0</v>
      </c>
      <c r="BQ216" s="241">
        <f t="shared" si="25"/>
        <v>0</v>
      </c>
      <c r="BR216" s="241">
        <f t="shared" si="25"/>
        <v>0</v>
      </c>
      <c r="BS216" s="241">
        <f t="shared" si="25"/>
        <v>0</v>
      </c>
      <c r="BT216" s="241">
        <f t="shared" si="25"/>
        <v>0</v>
      </c>
      <c r="BU216" s="241">
        <f t="shared" si="25"/>
        <v>0</v>
      </c>
      <c r="BV216" s="241">
        <f t="shared" si="25"/>
        <v>0</v>
      </c>
      <c r="BW216" s="241">
        <f t="shared" si="25"/>
        <v>0</v>
      </c>
      <c r="BX216" s="241">
        <f t="shared" si="25"/>
        <v>0</v>
      </c>
      <c r="BY216" s="241">
        <f t="shared" si="25"/>
        <v>0</v>
      </c>
      <c r="BZ216" s="241">
        <f t="shared" si="25"/>
        <v>0</v>
      </c>
      <c r="CA216" s="241">
        <f t="shared" si="25"/>
        <v>0</v>
      </c>
      <c r="CB216" s="241">
        <f t="shared" si="25"/>
        <v>0</v>
      </c>
      <c r="CC216" s="241">
        <f t="shared" si="25"/>
        <v>0</v>
      </c>
      <c r="CD216" s="241">
        <f t="shared" si="25"/>
        <v>0</v>
      </c>
      <c r="CE216" s="241">
        <f t="shared" si="25"/>
        <v>0</v>
      </c>
      <c r="CF216" s="241">
        <f t="shared" si="25"/>
        <v>0</v>
      </c>
      <c r="CG216" s="241">
        <f t="shared" si="25"/>
        <v>0</v>
      </c>
      <c r="CH216" s="241">
        <f t="shared" si="25"/>
        <v>0</v>
      </c>
      <c r="CI216" s="241">
        <f t="shared" si="25"/>
        <v>0</v>
      </c>
      <c r="CJ216" s="241">
        <f t="shared" si="25"/>
        <v>0</v>
      </c>
      <c r="CK216" s="241">
        <f t="shared" si="25"/>
        <v>0</v>
      </c>
      <c r="CL216" s="241">
        <f t="shared" si="25"/>
        <v>0</v>
      </c>
      <c r="CM216" s="241">
        <f t="shared" si="25"/>
        <v>0</v>
      </c>
      <c r="CN216" s="241">
        <f t="shared" si="25"/>
        <v>0</v>
      </c>
      <c r="CO216" s="241">
        <f t="shared" si="25"/>
        <v>0</v>
      </c>
      <c r="CP216" s="241">
        <f t="shared" si="25"/>
        <v>0</v>
      </c>
      <c r="CQ216" s="241" t="e">
        <f t="shared" si="10"/>
        <v>#REF!</v>
      </c>
    </row>
    <row r="217" ht="15.5" spans="1:95">
      <c r="A217" s="240" t="s">
        <v>333</v>
      </c>
      <c r="B217" s="239" t="s">
        <v>174</v>
      </c>
      <c r="C217" s="239" t="s">
        <v>175</v>
      </c>
      <c r="D217" s="241">
        <f t="shared" si="7"/>
        <v>0</v>
      </c>
      <c r="E217" s="241">
        <f t="shared" si="26"/>
        <v>0</v>
      </c>
      <c r="F217" s="241">
        <f t="shared" si="26"/>
        <v>0</v>
      </c>
      <c r="G217" s="241">
        <f t="shared" si="26"/>
        <v>0</v>
      </c>
      <c r="H217" s="241">
        <f t="shared" si="26"/>
        <v>0</v>
      </c>
      <c r="I217" s="241">
        <f t="shared" si="26"/>
        <v>0</v>
      </c>
      <c r="J217" s="241">
        <f t="shared" si="26"/>
        <v>0</v>
      </c>
      <c r="K217" s="241">
        <f t="shared" si="26"/>
        <v>0</v>
      </c>
      <c r="L217" s="241">
        <f t="shared" si="26"/>
        <v>0</v>
      </c>
      <c r="M217" s="241">
        <f t="shared" si="26"/>
        <v>0</v>
      </c>
      <c r="N217" s="241">
        <f t="shared" si="26"/>
        <v>0</v>
      </c>
      <c r="O217" s="241">
        <f t="shared" si="26"/>
        <v>0</v>
      </c>
      <c r="P217" s="241">
        <f t="shared" si="26"/>
        <v>0</v>
      </c>
      <c r="Q217" s="241">
        <f t="shared" si="26"/>
        <v>0</v>
      </c>
      <c r="R217" s="241">
        <f t="shared" si="26"/>
        <v>0</v>
      </c>
      <c r="S217" s="241">
        <f t="shared" si="26"/>
        <v>0</v>
      </c>
      <c r="T217" s="241">
        <f t="shared" si="26"/>
        <v>0</v>
      </c>
      <c r="U217" s="241">
        <f t="shared" si="26"/>
        <v>0</v>
      </c>
      <c r="V217" s="241">
        <f t="shared" ref="E217:BA222" si="27">V57</f>
        <v>0</v>
      </c>
      <c r="W217" s="241">
        <f t="shared" si="27"/>
        <v>0</v>
      </c>
      <c r="X217" s="241">
        <f t="shared" si="27"/>
        <v>0</v>
      </c>
      <c r="Y217" s="241">
        <f t="shared" si="27"/>
        <v>0</v>
      </c>
      <c r="Z217" s="241">
        <f t="shared" si="27"/>
        <v>0</v>
      </c>
      <c r="AA217" s="241">
        <f t="shared" si="27"/>
        <v>0</v>
      </c>
      <c r="AB217" s="241">
        <f t="shared" si="27"/>
        <v>0</v>
      </c>
      <c r="AC217" s="241">
        <f t="shared" si="27"/>
        <v>0</v>
      </c>
      <c r="AD217" s="241">
        <f t="shared" si="27"/>
        <v>0</v>
      </c>
      <c r="AE217" s="241">
        <f t="shared" si="27"/>
        <v>0</v>
      </c>
      <c r="AF217" s="241">
        <f t="shared" si="27"/>
        <v>0</v>
      </c>
      <c r="AG217" s="241">
        <f t="shared" si="27"/>
        <v>0</v>
      </c>
      <c r="AH217" s="241">
        <f t="shared" si="27"/>
        <v>0</v>
      </c>
      <c r="AI217" s="241">
        <f t="shared" si="27"/>
        <v>0</v>
      </c>
      <c r="AJ217" s="241">
        <f t="shared" si="27"/>
        <v>0</v>
      </c>
      <c r="AK217" s="241">
        <f t="shared" si="27"/>
        <v>0</v>
      </c>
      <c r="AL217" s="241">
        <f t="shared" si="27"/>
        <v>0</v>
      </c>
      <c r="AM217" s="241">
        <f t="shared" si="27"/>
        <v>0</v>
      </c>
      <c r="AN217" s="241">
        <f t="shared" si="27"/>
        <v>0</v>
      </c>
      <c r="AO217" s="241">
        <f t="shared" si="27"/>
        <v>0</v>
      </c>
      <c r="AP217" s="241">
        <f t="shared" si="27"/>
        <v>0</v>
      </c>
      <c r="AQ217" s="241">
        <f t="shared" si="27"/>
        <v>0</v>
      </c>
      <c r="AR217" s="241">
        <f t="shared" si="27"/>
        <v>0</v>
      </c>
      <c r="AS217" s="241">
        <f t="shared" si="27"/>
        <v>0</v>
      </c>
      <c r="AT217" s="241">
        <f t="shared" si="27"/>
        <v>0</v>
      </c>
      <c r="AU217" s="241">
        <f t="shared" si="27"/>
        <v>0</v>
      </c>
      <c r="AV217" s="241">
        <f t="shared" si="27"/>
        <v>0</v>
      </c>
      <c r="AW217" s="241">
        <f t="shared" si="27"/>
        <v>0</v>
      </c>
      <c r="AX217" s="241">
        <f t="shared" si="27"/>
        <v>0</v>
      </c>
      <c r="AY217" s="241">
        <f t="shared" si="27"/>
        <v>0</v>
      </c>
      <c r="AZ217" s="241">
        <f t="shared" si="27"/>
        <v>0</v>
      </c>
      <c r="BA217" s="241">
        <f t="shared" si="27"/>
        <v>0</v>
      </c>
      <c r="BB217" s="247" t="e">
        <f t="shared" si="8"/>
        <v>#REF!</v>
      </c>
      <c r="BC217" s="241">
        <f t="shared" si="9"/>
        <v>0</v>
      </c>
      <c r="BD217" s="241">
        <f t="shared" si="25"/>
        <v>0</v>
      </c>
      <c r="BE217" s="241">
        <f t="shared" si="25"/>
        <v>0</v>
      </c>
      <c r="BF217" s="241">
        <f t="shared" si="25"/>
        <v>0</v>
      </c>
      <c r="BG217" s="241">
        <f t="shared" si="25"/>
        <v>0</v>
      </c>
      <c r="BH217" s="241">
        <f t="shared" si="25"/>
        <v>0</v>
      </c>
      <c r="BI217" s="241">
        <f t="shared" si="25"/>
        <v>0</v>
      </c>
      <c r="BJ217" s="241">
        <f t="shared" si="25"/>
        <v>0</v>
      </c>
      <c r="BK217" s="241">
        <f t="shared" si="25"/>
        <v>0</v>
      </c>
      <c r="BL217" s="241">
        <f t="shared" si="25"/>
        <v>0</v>
      </c>
      <c r="BM217" s="241">
        <f t="shared" si="25"/>
        <v>0</v>
      </c>
      <c r="BN217" s="241">
        <f t="shared" si="25"/>
        <v>0</v>
      </c>
      <c r="BO217" s="241">
        <f t="shared" si="25"/>
        <v>0</v>
      </c>
      <c r="BP217" s="241">
        <f t="shared" si="25"/>
        <v>0</v>
      </c>
      <c r="BQ217" s="241">
        <f t="shared" si="25"/>
        <v>0</v>
      </c>
      <c r="BR217" s="241">
        <f t="shared" si="25"/>
        <v>0</v>
      </c>
      <c r="BS217" s="241">
        <f t="shared" si="25"/>
        <v>0</v>
      </c>
      <c r="BT217" s="241">
        <f t="shared" si="25"/>
        <v>0</v>
      </c>
      <c r="BU217" s="241">
        <f t="shared" si="25"/>
        <v>0</v>
      </c>
      <c r="BV217" s="241">
        <f t="shared" si="25"/>
        <v>0</v>
      </c>
      <c r="BW217" s="241">
        <f t="shared" si="25"/>
        <v>0</v>
      </c>
      <c r="BX217" s="241">
        <f t="shared" si="25"/>
        <v>0</v>
      </c>
      <c r="BY217" s="241">
        <f t="shared" si="25"/>
        <v>0</v>
      </c>
      <c r="BZ217" s="241">
        <f t="shared" si="25"/>
        <v>0</v>
      </c>
      <c r="CA217" s="241">
        <f t="shared" si="25"/>
        <v>0</v>
      </c>
      <c r="CB217" s="241">
        <f t="shared" si="25"/>
        <v>0</v>
      </c>
      <c r="CC217" s="241">
        <f t="shared" si="25"/>
        <v>0</v>
      </c>
      <c r="CD217" s="241">
        <f t="shared" si="25"/>
        <v>0</v>
      </c>
      <c r="CE217" s="241">
        <f t="shared" ref="BD217:CP224" si="28">CE57</f>
        <v>0</v>
      </c>
      <c r="CF217" s="241">
        <f t="shared" si="28"/>
        <v>0</v>
      </c>
      <c r="CG217" s="241">
        <f t="shared" si="28"/>
        <v>0</v>
      </c>
      <c r="CH217" s="241">
        <f t="shared" si="28"/>
        <v>0</v>
      </c>
      <c r="CI217" s="241">
        <f t="shared" si="28"/>
        <v>0</v>
      </c>
      <c r="CJ217" s="241">
        <f t="shared" si="28"/>
        <v>0</v>
      </c>
      <c r="CK217" s="241">
        <f t="shared" si="28"/>
        <v>0</v>
      </c>
      <c r="CL217" s="241">
        <f t="shared" si="28"/>
        <v>0</v>
      </c>
      <c r="CM217" s="241">
        <f t="shared" si="28"/>
        <v>0</v>
      </c>
      <c r="CN217" s="241">
        <f t="shared" si="28"/>
        <v>0</v>
      </c>
      <c r="CO217" s="241">
        <f t="shared" si="28"/>
        <v>0</v>
      </c>
      <c r="CP217" s="241">
        <f t="shared" si="28"/>
        <v>0</v>
      </c>
      <c r="CQ217" s="241" t="e">
        <f t="shared" si="10"/>
        <v>#REF!</v>
      </c>
    </row>
    <row r="218" ht="15.5" spans="1:95">
      <c r="A218" s="240" t="s">
        <v>333</v>
      </c>
      <c r="B218" s="239" t="s">
        <v>176</v>
      </c>
      <c r="C218" s="239" t="s">
        <v>177</v>
      </c>
      <c r="D218" s="241">
        <f t="shared" si="7"/>
        <v>0</v>
      </c>
      <c r="E218" s="241">
        <f t="shared" si="27"/>
        <v>0</v>
      </c>
      <c r="F218" s="241">
        <f t="shared" si="27"/>
        <v>0</v>
      </c>
      <c r="G218" s="241">
        <f t="shared" si="27"/>
        <v>0</v>
      </c>
      <c r="H218" s="241">
        <f t="shared" si="27"/>
        <v>0</v>
      </c>
      <c r="I218" s="241">
        <f t="shared" si="27"/>
        <v>0</v>
      </c>
      <c r="J218" s="241">
        <f t="shared" si="27"/>
        <v>0</v>
      </c>
      <c r="K218" s="241">
        <f t="shared" si="27"/>
        <v>0</v>
      </c>
      <c r="L218" s="241">
        <f t="shared" si="27"/>
        <v>0</v>
      </c>
      <c r="M218" s="241">
        <f t="shared" si="27"/>
        <v>0</v>
      </c>
      <c r="N218" s="241">
        <f t="shared" si="27"/>
        <v>0</v>
      </c>
      <c r="O218" s="241">
        <f t="shared" si="27"/>
        <v>0</v>
      </c>
      <c r="P218" s="241">
        <f t="shared" si="27"/>
        <v>0</v>
      </c>
      <c r="Q218" s="241">
        <f t="shared" si="27"/>
        <v>0</v>
      </c>
      <c r="R218" s="241">
        <f t="shared" si="27"/>
        <v>0</v>
      </c>
      <c r="S218" s="241">
        <f t="shared" si="27"/>
        <v>0</v>
      </c>
      <c r="T218" s="241">
        <f t="shared" si="27"/>
        <v>0</v>
      </c>
      <c r="U218" s="241">
        <f t="shared" si="27"/>
        <v>0</v>
      </c>
      <c r="V218" s="241">
        <f t="shared" si="27"/>
        <v>0</v>
      </c>
      <c r="W218" s="241">
        <f t="shared" si="27"/>
        <v>0</v>
      </c>
      <c r="X218" s="241">
        <f t="shared" si="27"/>
        <v>0</v>
      </c>
      <c r="Y218" s="241">
        <f t="shared" si="27"/>
        <v>0</v>
      </c>
      <c r="Z218" s="241">
        <f t="shared" si="27"/>
        <v>0</v>
      </c>
      <c r="AA218" s="241">
        <f t="shared" si="27"/>
        <v>0</v>
      </c>
      <c r="AB218" s="241">
        <f t="shared" si="27"/>
        <v>0</v>
      </c>
      <c r="AC218" s="241">
        <f t="shared" si="27"/>
        <v>0</v>
      </c>
      <c r="AD218" s="241">
        <f t="shared" si="27"/>
        <v>0</v>
      </c>
      <c r="AE218" s="241">
        <f t="shared" si="27"/>
        <v>0</v>
      </c>
      <c r="AF218" s="241">
        <f t="shared" si="27"/>
        <v>0</v>
      </c>
      <c r="AG218" s="241">
        <f t="shared" si="27"/>
        <v>0</v>
      </c>
      <c r="AH218" s="241">
        <f t="shared" si="27"/>
        <v>0</v>
      </c>
      <c r="AI218" s="241">
        <f t="shared" si="27"/>
        <v>0</v>
      </c>
      <c r="AJ218" s="241">
        <f t="shared" si="27"/>
        <v>0</v>
      </c>
      <c r="AK218" s="241">
        <f t="shared" si="27"/>
        <v>0</v>
      </c>
      <c r="AL218" s="241">
        <f t="shared" si="27"/>
        <v>0</v>
      </c>
      <c r="AM218" s="241">
        <f t="shared" si="27"/>
        <v>0</v>
      </c>
      <c r="AN218" s="241">
        <f t="shared" si="27"/>
        <v>0</v>
      </c>
      <c r="AO218" s="241">
        <f t="shared" si="27"/>
        <v>0</v>
      </c>
      <c r="AP218" s="241">
        <f t="shared" si="27"/>
        <v>0</v>
      </c>
      <c r="AQ218" s="241">
        <f t="shared" si="27"/>
        <v>0</v>
      </c>
      <c r="AR218" s="241">
        <f t="shared" si="27"/>
        <v>0</v>
      </c>
      <c r="AS218" s="241">
        <f t="shared" si="27"/>
        <v>0</v>
      </c>
      <c r="AT218" s="241">
        <f t="shared" si="27"/>
        <v>0</v>
      </c>
      <c r="AU218" s="241">
        <f t="shared" si="27"/>
        <v>0</v>
      </c>
      <c r="AV218" s="241">
        <f t="shared" si="27"/>
        <v>0</v>
      </c>
      <c r="AW218" s="241">
        <f t="shared" si="27"/>
        <v>0</v>
      </c>
      <c r="AX218" s="241">
        <f t="shared" si="27"/>
        <v>0</v>
      </c>
      <c r="AY218" s="241">
        <f t="shared" si="27"/>
        <v>0</v>
      </c>
      <c r="AZ218" s="241">
        <f t="shared" si="27"/>
        <v>0</v>
      </c>
      <c r="BA218" s="241">
        <f t="shared" si="27"/>
        <v>0</v>
      </c>
      <c r="BB218" s="247" t="e">
        <f t="shared" si="8"/>
        <v>#REF!</v>
      </c>
      <c r="BC218" s="241">
        <f t="shared" si="9"/>
        <v>0</v>
      </c>
      <c r="BD218" s="241">
        <f t="shared" si="28"/>
        <v>0</v>
      </c>
      <c r="BE218" s="241">
        <f t="shared" si="28"/>
        <v>0</v>
      </c>
      <c r="BF218" s="241">
        <f t="shared" si="28"/>
        <v>0</v>
      </c>
      <c r="BG218" s="241">
        <f t="shared" si="28"/>
        <v>0</v>
      </c>
      <c r="BH218" s="241">
        <f t="shared" si="28"/>
        <v>0</v>
      </c>
      <c r="BI218" s="241">
        <f t="shared" si="28"/>
        <v>0</v>
      </c>
      <c r="BJ218" s="241">
        <f t="shared" si="28"/>
        <v>0</v>
      </c>
      <c r="BK218" s="241">
        <f t="shared" si="28"/>
        <v>0</v>
      </c>
      <c r="BL218" s="241">
        <f t="shared" si="28"/>
        <v>0</v>
      </c>
      <c r="BM218" s="241">
        <f t="shared" si="28"/>
        <v>0</v>
      </c>
      <c r="BN218" s="241">
        <f t="shared" si="28"/>
        <v>0</v>
      </c>
      <c r="BO218" s="241">
        <f t="shared" si="28"/>
        <v>0</v>
      </c>
      <c r="BP218" s="241">
        <f t="shared" si="28"/>
        <v>0</v>
      </c>
      <c r="BQ218" s="241">
        <f t="shared" si="28"/>
        <v>0</v>
      </c>
      <c r="BR218" s="241">
        <f t="shared" si="28"/>
        <v>0</v>
      </c>
      <c r="BS218" s="241">
        <f t="shared" si="28"/>
        <v>0</v>
      </c>
      <c r="BT218" s="241">
        <f t="shared" si="28"/>
        <v>0</v>
      </c>
      <c r="BU218" s="241">
        <f t="shared" si="28"/>
        <v>0</v>
      </c>
      <c r="BV218" s="241">
        <f t="shared" si="28"/>
        <v>0</v>
      </c>
      <c r="BW218" s="241">
        <f t="shared" si="28"/>
        <v>0</v>
      </c>
      <c r="BX218" s="241">
        <f t="shared" si="28"/>
        <v>0</v>
      </c>
      <c r="BY218" s="241">
        <f t="shared" si="28"/>
        <v>0</v>
      </c>
      <c r="BZ218" s="241">
        <f t="shared" si="28"/>
        <v>0</v>
      </c>
      <c r="CA218" s="241">
        <f t="shared" si="28"/>
        <v>0</v>
      </c>
      <c r="CB218" s="241">
        <f t="shared" si="28"/>
        <v>0</v>
      </c>
      <c r="CC218" s="241">
        <f t="shared" si="28"/>
        <v>0</v>
      </c>
      <c r="CD218" s="241">
        <f t="shared" si="28"/>
        <v>0</v>
      </c>
      <c r="CE218" s="241">
        <f t="shared" si="28"/>
        <v>0</v>
      </c>
      <c r="CF218" s="241">
        <f t="shared" si="28"/>
        <v>0</v>
      </c>
      <c r="CG218" s="241">
        <f t="shared" si="28"/>
        <v>0</v>
      </c>
      <c r="CH218" s="241">
        <f t="shared" si="28"/>
        <v>0</v>
      </c>
      <c r="CI218" s="241">
        <f t="shared" si="28"/>
        <v>0</v>
      </c>
      <c r="CJ218" s="241">
        <f t="shared" si="28"/>
        <v>0</v>
      </c>
      <c r="CK218" s="241">
        <f t="shared" si="28"/>
        <v>0</v>
      </c>
      <c r="CL218" s="241">
        <f t="shared" si="28"/>
        <v>0</v>
      </c>
      <c r="CM218" s="241">
        <f t="shared" si="28"/>
        <v>0</v>
      </c>
      <c r="CN218" s="241">
        <f t="shared" si="28"/>
        <v>0</v>
      </c>
      <c r="CO218" s="241">
        <f t="shared" si="28"/>
        <v>0</v>
      </c>
      <c r="CP218" s="241">
        <f t="shared" si="28"/>
        <v>0</v>
      </c>
      <c r="CQ218" s="241" t="e">
        <f t="shared" si="10"/>
        <v>#REF!</v>
      </c>
    </row>
    <row r="219" ht="15.5" spans="1:95">
      <c r="A219" s="240" t="s">
        <v>333</v>
      </c>
      <c r="B219" s="239" t="s">
        <v>178</v>
      </c>
      <c r="C219" s="239" t="s">
        <v>179</v>
      </c>
      <c r="D219" s="241">
        <f t="shared" si="7"/>
        <v>0</v>
      </c>
      <c r="E219" s="241">
        <f t="shared" si="27"/>
        <v>0</v>
      </c>
      <c r="F219" s="241">
        <f t="shared" si="27"/>
        <v>0</v>
      </c>
      <c r="G219" s="241">
        <f t="shared" si="27"/>
        <v>0</v>
      </c>
      <c r="H219" s="241">
        <f t="shared" si="27"/>
        <v>0</v>
      </c>
      <c r="I219" s="241">
        <f t="shared" si="27"/>
        <v>0</v>
      </c>
      <c r="J219" s="241">
        <f t="shared" si="27"/>
        <v>0</v>
      </c>
      <c r="K219" s="241">
        <f t="shared" si="27"/>
        <v>0</v>
      </c>
      <c r="L219" s="241">
        <f t="shared" si="27"/>
        <v>0</v>
      </c>
      <c r="M219" s="241">
        <f t="shared" si="27"/>
        <v>0</v>
      </c>
      <c r="N219" s="241">
        <f t="shared" si="27"/>
        <v>0</v>
      </c>
      <c r="O219" s="241">
        <f t="shared" si="27"/>
        <v>0</v>
      </c>
      <c r="P219" s="241">
        <f t="shared" si="27"/>
        <v>0</v>
      </c>
      <c r="Q219" s="241">
        <f t="shared" si="27"/>
        <v>0</v>
      </c>
      <c r="R219" s="241">
        <f t="shared" si="27"/>
        <v>0</v>
      </c>
      <c r="S219" s="241">
        <f t="shared" si="27"/>
        <v>0</v>
      </c>
      <c r="T219" s="241">
        <f t="shared" si="27"/>
        <v>0</v>
      </c>
      <c r="U219" s="241">
        <f t="shared" si="27"/>
        <v>0</v>
      </c>
      <c r="V219" s="241">
        <f t="shared" si="27"/>
        <v>0</v>
      </c>
      <c r="W219" s="241">
        <f t="shared" si="27"/>
        <v>0</v>
      </c>
      <c r="X219" s="241">
        <f t="shared" si="27"/>
        <v>0</v>
      </c>
      <c r="Y219" s="241">
        <f t="shared" si="27"/>
        <v>0</v>
      </c>
      <c r="Z219" s="241">
        <f t="shared" si="27"/>
        <v>0</v>
      </c>
      <c r="AA219" s="241">
        <f t="shared" si="27"/>
        <v>0</v>
      </c>
      <c r="AB219" s="241">
        <f t="shared" si="27"/>
        <v>0</v>
      </c>
      <c r="AC219" s="241">
        <f t="shared" si="27"/>
        <v>0</v>
      </c>
      <c r="AD219" s="241">
        <f t="shared" si="27"/>
        <v>0</v>
      </c>
      <c r="AE219" s="241">
        <f t="shared" si="27"/>
        <v>0</v>
      </c>
      <c r="AF219" s="241">
        <f t="shared" si="27"/>
        <v>0</v>
      </c>
      <c r="AG219" s="241">
        <f t="shared" si="27"/>
        <v>0</v>
      </c>
      <c r="AH219" s="241">
        <f t="shared" si="27"/>
        <v>0</v>
      </c>
      <c r="AI219" s="241">
        <f t="shared" si="27"/>
        <v>0</v>
      </c>
      <c r="AJ219" s="241">
        <f t="shared" si="27"/>
        <v>0</v>
      </c>
      <c r="AK219" s="241">
        <f t="shared" si="27"/>
        <v>0</v>
      </c>
      <c r="AL219" s="241">
        <f t="shared" si="27"/>
        <v>0</v>
      </c>
      <c r="AM219" s="241">
        <f t="shared" si="27"/>
        <v>0</v>
      </c>
      <c r="AN219" s="241">
        <f t="shared" si="27"/>
        <v>0</v>
      </c>
      <c r="AO219" s="241">
        <f t="shared" si="27"/>
        <v>0</v>
      </c>
      <c r="AP219" s="241">
        <f t="shared" si="27"/>
        <v>0</v>
      </c>
      <c r="AQ219" s="241">
        <f t="shared" si="27"/>
        <v>0</v>
      </c>
      <c r="AR219" s="241">
        <f t="shared" si="27"/>
        <v>0</v>
      </c>
      <c r="AS219" s="241">
        <f t="shared" si="27"/>
        <v>0</v>
      </c>
      <c r="AT219" s="241">
        <f t="shared" si="27"/>
        <v>0</v>
      </c>
      <c r="AU219" s="241">
        <f t="shared" si="27"/>
        <v>0</v>
      </c>
      <c r="AV219" s="241">
        <f t="shared" si="27"/>
        <v>0</v>
      </c>
      <c r="AW219" s="241">
        <f t="shared" si="27"/>
        <v>0</v>
      </c>
      <c r="AX219" s="241">
        <f t="shared" si="27"/>
        <v>0</v>
      </c>
      <c r="AY219" s="241">
        <f t="shared" si="27"/>
        <v>0</v>
      </c>
      <c r="AZ219" s="241">
        <f t="shared" si="27"/>
        <v>0</v>
      </c>
      <c r="BA219" s="241">
        <f t="shared" si="27"/>
        <v>0</v>
      </c>
      <c r="BB219" s="247" t="e">
        <f t="shared" si="8"/>
        <v>#REF!</v>
      </c>
      <c r="BC219" s="241">
        <f t="shared" si="9"/>
        <v>0</v>
      </c>
      <c r="BD219" s="241">
        <f t="shared" si="28"/>
        <v>0</v>
      </c>
      <c r="BE219" s="241">
        <f t="shared" si="28"/>
        <v>0</v>
      </c>
      <c r="BF219" s="241">
        <f t="shared" si="28"/>
        <v>0</v>
      </c>
      <c r="BG219" s="241">
        <f t="shared" si="28"/>
        <v>0</v>
      </c>
      <c r="BH219" s="241">
        <f t="shared" si="28"/>
        <v>0</v>
      </c>
      <c r="BI219" s="241">
        <f t="shared" si="28"/>
        <v>0</v>
      </c>
      <c r="BJ219" s="241">
        <f t="shared" si="28"/>
        <v>0</v>
      </c>
      <c r="BK219" s="241">
        <f t="shared" si="28"/>
        <v>0</v>
      </c>
      <c r="BL219" s="241">
        <f t="shared" si="28"/>
        <v>0</v>
      </c>
      <c r="BM219" s="241">
        <f t="shared" si="28"/>
        <v>0</v>
      </c>
      <c r="BN219" s="241">
        <f t="shared" si="28"/>
        <v>0</v>
      </c>
      <c r="BO219" s="241">
        <f t="shared" si="28"/>
        <v>0</v>
      </c>
      <c r="BP219" s="241">
        <f t="shared" si="28"/>
        <v>0</v>
      </c>
      <c r="BQ219" s="241">
        <f t="shared" si="28"/>
        <v>0</v>
      </c>
      <c r="BR219" s="241">
        <f t="shared" si="28"/>
        <v>0</v>
      </c>
      <c r="BS219" s="241">
        <f t="shared" si="28"/>
        <v>0</v>
      </c>
      <c r="BT219" s="241">
        <f t="shared" si="28"/>
        <v>0</v>
      </c>
      <c r="BU219" s="241">
        <f t="shared" si="28"/>
        <v>0</v>
      </c>
      <c r="BV219" s="241">
        <f t="shared" si="28"/>
        <v>0</v>
      </c>
      <c r="BW219" s="241">
        <f t="shared" si="28"/>
        <v>0</v>
      </c>
      <c r="BX219" s="241">
        <f t="shared" si="28"/>
        <v>0</v>
      </c>
      <c r="BY219" s="241">
        <f t="shared" si="28"/>
        <v>0</v>
      </c>
      <c r="BZ219" s="241">
        <f t="shared" si="28"/>
        <v>0</v>
      </c>
      <c r="CA219" s="241">
        <f t="shared" si="28"/>
        <v>0</v>
      </c>
      <c r="CB219" s="241">
        <f t="shared" si="28"/>
        <v>0</v>
      </c>
      <c r="CC219" s="241">
        <f t="shared" si="28"/>
        <v>0</v>
      </c>
      <c r="CD219" s="241">
        <f t="shared" si="28"/>
        <v>0</v>
      </c>
      <c r="CE219" s="241">
        <f t="shared" si="28"/>
        <v>0</v>
      </c>
      <c r="CF219" s="241">
        <f t="shared" si="28"/>
        <v>0</v>
      </c>
      <c r="CG219" s="241">
        <f t="shared" si="28"/>
        <v>0</v>
      </c>
      <c r="CH219" s="241">
        <f t="shared" si="28"/>
        <v>0</v>
      </c>
      <c r="CI219" s="241">
        <f t="shared" si="28"/>
        <v>0</v>
      </c>
      <c r="CJ219" s="241">
        <f t="shared" si="28"/>
        <v>0</v>
      </c>
      <c r="CK219" s="241">
        <f t="shared" si="28"/>
        <v>0</v>
      </c>
      <c r="CL219" s="241">
        <f t="shared" si="28"/>
        <v>0</v>
      </c>
      <c r="CM219" s="241">
        <f t="shared" si="28"/>
        <v>0</v>
      </c>
      <c r="CN219" s="241">
        <f t="shared" si="28"/>
        <v>0</v>
      </c>
      <c r="CO219" s="241">
        <f t="shared" si="28"/>
        <v>0</v>
      </c>
      <c r="CP219" s="241">
        <f t="shared" si="28"/>
        <v>0</v>
      </c>
      <c r="CQ219" s="241" t="e">
        <f t="shared" si="10"/>
        <v>#REF!</v>
      </c>
    </row>
    <row r="220" ht="15.5" spans="1:95">
      <c r="A220" s="240" t="s">
        <v>333</v>
      </c>
      <c r="B220" s="239" t="s">
        <v>180</v>
      </c>
      <c r="C220" s="239" t="s">
        <v>181</v>
      </c>
      <c r="D220" s="241">
        <f t="shared" si="7"/>
        <v>0</v>
      </c>
      <c r="E220" s="241">
        <f t="shared" si="27"/>
        <v>0</v>
      </c>
      <c r="F220" s="241">
        <f t="shared" si="27"/>
        <v>0</v>
      </c>
      <c r="G220" s="241">
        <f t="shared" si="27"/>
        <v>0</v>
      </c>
      <c r="H220" s="241">
        <f t="shared" si="27"/>
        <v>0</v>
      </c>
      <c r="I220" s="241">
        <f t="shared" si="27"/>
        <v>0</v>
      </c>
      <c r="J220" s="241">
        <f t="shared" si="27"/>
        <v>0</v>
      </c>
      <c r="K220" s="241">
        <f t="shared" si="27"/>
        <v>0</v>
      </c>
      <c r="L220" s="241">
        <f t="shared" si="27"/>
        <v>0</v>
      </c>
      <c r="M220" s="241">
        <f t="shared" si="27"/>
        <v>0</v>
      </c>
      <c r="N220" s="241">
        <f t="shared" si="27"/>
        <v>0</v>
      </c>
      <c r="O220" s="241">
        <f t="shared" si="27"/>
        <v>0</v>
      </c>
      <c r="P220" s="241">
        <f t="shared" si="27"/>
        <v>0</v>
      </c>
      <c r="Q220" s="241">
        <f t="shared" si="27"/>
        <v>0</v>
      </c>
      <c r="R220" s="241">
        <f t="shared" si="27"/>
        <v>0</v>
      </c>
      <c r="S220" s="241">
        <f t="shared" si="27"/>
        <v>0</v>
      </c>
      <c r="T220" s="241">
        <f t="shared" si="27"/>
        <v>0</v>
      </c>
      <c r="U220" s="241">
        <f t="shared" si="27"/>
        <v>0</v>
      </c>
      <c r="V220" s="241">
        <f t="shared" si="27"/>
        <v>0</v>
      </c>
      <c r="W220" s="241">
        <f t="shared" si="27"/>
        <v>0</v>
      </c>
      <c r="X220" s="241">
        <f t="shared" si="27"/>
        <v>0</v>
      </c>
      <c r="Y220" s="241">
        <f t="shared" si="27"/>
        <v>0</v>
      </c>
      <c r="Z220" s="241">
        <f t="shared" si="27"/>
        <v>0</v>
      </c>
      <c r="AA220" s="241">
        <f t="shared" si="27"/>
        <v>0</v>
      </c>
      <c r="AB220" s="241">
        <f t="shared" si="27"/>
        <v>0</v>
      </c>
      <c r="AC220" s="241">
        <f t="shared" si="27"/>
        <v>0</v>
      </c>
      <c r="AD220" s="241">
        <f t="shared" si="27"/>
        <v>0</v>
      </c>
      <c r="AE220" s="241">
        <f t="shared" si="27"/>
        <v>0</v>
      </c>
      <c r="AF220" s="241">
        <f t="shared" si="27"/>
        <v>0</v>
      </c>
      <c r="AG220" s="241">
        <f t="shared" si="27"/>
        <v>0</v>
      </c>
      <c r="AH220" s="241">
        <f t="shared" si="27"/>
        <v>0</v>
      </c>
      <c r="AI220" s="241">
        <f t="shared" si="27"/>
        <v>0</v>
      </c>
      <c r="AJ220" s="241">
        <f t="shared" si="27"/>
        <v>0</v>
      </c>
      <c r="AK220" s="241">
        <f t="shared" si="27"/>
        <v>0</v>
      </c>
      <c r="AL220" s="241">
        <f t="shared" si="27"/>
        <v>0</v>
      </c>
      <c r="AM220" s="241">
        <f t="shared" si="27"/>
        <v>0</v>
      </c>
      <c r="AN220" s="241">
        <f t="shared" si="27"/>
        <v>0</v>
      </c>
      <c r="AO220" s="241">
        <f t="shared" si="27"/>
        <v>0</v>
      </c>
      <c r="AP220" s="241">
        <f t="shared" si="27"/>
        <v>0</v>
      </c>
      <c r="AQ220" s="241">
        <f t="shared" si="27"/>
        <v>0</v>
      </c>
      <c r="AR220" s="241">
        <f t="shared" si="27"/>
        <v>0</v>
      </c>
      <c r="AS220" s="241">
        <f t="shared" si="27"/>
        <v>0</v>
      </c>
      <c r="AT220" s="241">
        <f t="shared" si="27"/>
        <v>0</v>
      </c>
      <c r="AU220" s="241">
        <f t="shared" si="27"/>
        <v>0</v>
      </c>
      <c r="AV220" s="241">
        <f t="shared" si="27"/>
        <v>0</v>
      </c>
      <c r="AW220" s="241">
        <f t="shared" si="27"/>
        <v>0</v>
      </c>
      <c r="AX220" s="241">
        <f t="shared" si="27"/>
        <v>0</v>
      </c>
      <c r="AY220" s="241">
        <f t="shared" si="27"/>
        <v>0</v>
      </c>
      <c r="AZ220" s="241">
        <f t="shared" si="27"/>
        <v>0</v>
      </c>
      <c r="BA220" s="241">
        <f t="shared" si="27"/>
        <v>0</v>
      </c>
      <c r="BB220" s="247" t="e">
        <f t="shared" si="8"/>
        <v>#REF!</v>
      </c>
      <c r="BC220" s="241">
        <f t="shared" si="9"/>
        <v>0</v>
      </c>
      <c r="BD220" s="241">
        <f t="shared" si="28"/>
        <v>0</v>
      </c>
      <c r="BE220" s="241">
        <f t="shared" si="28"/>
        <v>0</v>
      </c>
      <c r="BF220" s="241">
        <f t="shared" si="28"/>
        <v>0</v>
      </c>
      <c r="BG220" s="241">
        <f t="shared" si="28"/>
        <v>0</v>
      </c>
      <c r="BH220" s="241">
        <f t="shared" si="28"/>
        <v>0</v>
      </c>
      <c r="BI220" s="241">
        <f t="shared" si="28"/>
        <v>0</v>
      </c>
      <c r="BJ220" s="241">
        <f t="shared" si="28"/>
        <v>0</v>
      </c>
      <c r="BK220" s="241">
        <f t="shared" si="28"/>
        <v>0</v>
      </c>
      <c r="BL220" s="241">
        <f t="shared" si="28"/>
        <v>0</v>
      </c>
      <c r="BM220" s="241">
        <f t="shared" si="28"/>
        <v>0</v>
      </c>
      <c r="BN220" s="241">
        <f t="shared" si="28"/>
        <v>0</v>
      </c>
      <c r="BO220" s="241">
        <f t="shared" si="28"/>
        <v>0</v>
      </c>
      <c r="BP220" s="241">
        <f t="shared" si="28"/>
        <v>0</v>
      </c>
      <c r="BQ220" s="241">
        <f t="shared" si="28"/>
        <v>0</v>
      </c>
      <c r="BR220" s="241">
        <f t="shared" si="28"/>
        <v>0</v>
      </c>
      <c r="BS220" s="241">
        <f t="shared" si="28"/>
        <v>0</v>
      </c>
      <c r="BT220" s="241">
        <f t="shared" si="28"/>
        <v>0</v>
      </c>
      <c r="BU220" s="241">
        <f t="shared" si="28"/>
        <v>0</v>
      </c>
      <c r="BV220" s="241">
        <f t="shared" si="28"/>
        <v>0</v>
      </c>
      <c r="BW220" s="241">
        <f t="shared" si="28"/>
        <v>0</v>
      </c>
      <c r="BX220" s="241">
        <f t="shared" si="28"/>
        <v>0</v>
      </c>
      <c r="BY220" s="241">
        <f t="shared" si="28"/>
        <v>0</v>
      </c>
      <c r="BZ220" s="241">
        <f t="shared" si="28"/>
        <v>0</v>
      </c>
      <c r="CA220" s="241">
        <f t="shared" si="28"/>
        <v>0</v>
      </c>
      <c r="CB220" s="241">
        <f t="shared" si="28"/>
        <v>0</v>
      </c>
      <c r="CC220" s="241">
        <f t="shared" si="28"/>
        <v>0</v>
      </c>
      <c r="CD220" s="241">
        <f t="shared" si="28"/>
        <v>0</v>
      </c>
      <c r="CE220" s="241">
        <f t="shared" si="28"/>
        <v>0</v>
      </c>
      <c r="CF220" s="241">
        <f t="shared" si="28"/>
        <v>0</v>
      </c>
      <c r="CG220" s="241">
        <f t="shared" si="28"/>
        <v>0</v>
      </c>
      <c r="CH220" s="241">
        <f t="shared" si="28"/>
        <v>0</v>
      </c>
      <c r="CI220" s="241">
        <f t="shared" si="28"/>
        <v>0</v>
      </c>
      <c r="CJ220" s="241">
        <f t="shared" si="28"/>
        <v>0</v>
      </c>
      <c r="CK220" s="241">
        <f t="shared" si="28"/>
        <v>0</v>
      </c>
      <c r="CL220" s="241">
        <f t="shared" si="28"/>
        <v>0</v>
      </c>
      <c r="CM220" s="241">
        <f t="shared" si="28"/>
        <v>0</v>
      </c>
      <c r="CN220" s="241">
        <f t="shared" si="28"/>
        <v>0</v>
      </c>
      <c r="CO220" s="241">
        <f t="shared" si="28"/>
        <v>0</v>
      </c>
      <c r="CP220" s="241">
        <f t="shared" si="28"/>
        <v>0</v>
      </c>
      <c r="CQ220" s="241" t="e">
        <f t="shared" si="10"/>
        <v>#REF!</v>
      </c>
    </row>
    <row r="221" ht="15.5" spans="1:95">
      <c r="A221" s="240" t="s">
        <v>333</v>
      </c>
      <c r="B221" s="239" t="s">
        <v>182</v>
      </c>
      <c r="C221" s="239" t="s">
        <v>183</v>
      </c>
      <c r="D221" s="241">
        <f t="shared" si="7"/>
        <v>0</v>
      </c>
      <c r="E221" s="241">
        <f t="shared" si="27"/>
        <v>0</v>
      </c>
      <c r="F221" s="241">
        <f t="shared" si="27"/>
        <v>0</v>
      </c>
      <c r="G221" s="241">
        <f t="shared" si="27"/>
        <v>0</v>
      </c>
      <c r="H221" s="241">
        <f t="shared" si="27"/>
        <v>0</v>
      </c>
      <c r="I221" s="241">
        <f t="shared" si="27"/>
        <v>0</v>
      </c>
      <c r="J221" s="241">
        <f t="shared" si="27"/>
        <v>0</v>
      </c>
      <c r="K221" s="241">
        <f t="shared" si="27"/>
        <v>0</v>
      </c>
      <c r="L221" s="241">
        <f t="shared" si="27"/>
        <v>0</v>
      </c>
      <c r="M221" s="241">
        <f t="shared" si="27"/>
        <v>0</v>
      </c>
      <c r="N221" s="241">
        <f t="shared" si="27"/>
        <v>0</v>
      </c>
      <c r="O221" s="241">
        <f t="shared" si="27"/>
        <v>0</v>
      </c>
      <c r="P221" s="241">
        <f t="shared" si="27"/>
        <v>0</v>
      </c>
      <c r="Q221" s="241">
        <f t="shared" si="27"/>
        <v>0</v>
      </c>
      <c r="R221" s="241">
        <f t="shared" si="27"/>
        <v>0</v>
      </c>
      <c r="S221" s="241">
        <f t="shared" si="27"/>
        <v>0</v>
      </c>
      <c r="T221" s="241">
        <f t="shared" si="27"/>
        <v>0</v>
      </c>
      <c r="U221" s="241">
        <f t="shared" si="27"/>
        <v>0</v>
      </c>
      <c r="V221" s="241">
        <f t="shared" si="27"/>
        <v>0</v>
      </c>
      <c r="W221" s="241">
        <f t="shared" si="27"/>
        <v>0</v>
      </c>
      <c r="X221" s="241">
        <f t="shared" si="27"/>
        <v>0</v>
      </c>
      <c r="Y221" s="241">
        <f t="shared" si="27"/>
        <v>0</v>
      </c>
      <c r="Z221" s="241">
        <f t="shared" si="27"/>
        <v>0</v>
      </c>
      <c r="AA221" s="241">
        <f t="shared" si="27"/>
        <v>0</v>
      </c>
      <c r="AB221" s="241">
        <f t="shared" si="27"/>
        <v>0</v>
      </c>
      <c r="AC221" s="241">
        <f t="shared" si="27"/>
        <v>0</v>
      </c>
      <c r="AD221" s="241">
        <f t="shared" si="27"/>
        <v>0</v>
      </c>
      <c r="AE221" s="241">
        <f t="shared" si="27"/>
        <v>0</v>
      </c>
      <c r="AF221" s="241">
        <f t="shared" si="27"/>
        <v>0</v>
      </c>
      <c r="AG221" s="241">
        <f t="shared" si="27"/>
        <v>0</v>
      </c>
      <c r="AH221" s="241">
        <f t="shared" si="27"/>
        <v>0</v>
      </c>
      <c r="AI221" s="241">
        <f t="shared" si="27"/>
        <v>0</v>
      </c>
      <c r="AJ221" s="241">
        <f t="shared" si="27"/>
        <v>0</v>
      </c>
      <c r="AK221" s="241">
        <f t="shared" si="27"/>
        <v>0</v>
      </c>
      <c r="AL221" s="241">
        <f t="shared" si="27"/>
        <v>0</v>
      </c>
      <c r="AM221" s="241">
        <f t="shared" si="27"/>
        <v>0</v>
      </c>
      <c r="AN221" s="241">
        <f t="shared" si="27"/>
        <v>0</v>
      </c>
      <c r="AO221" s="241">
        <f t="shared" si="27"/>
        <v>0</v>
      </c>
      <c r="AP221" s="241">
        <f t="shared" si="27"/>
        <v>0</v>
      </c>
      <c r="AQ221" s="241">
        <f t="shared" si="27"/>
        <v>0</v>
      </c>
      <c r="AR221" s="241">
        <f t="shared" si="27"/>
        <v>0</v>
      </c>
      <c r="AS221" s="241">
        <f t="shared" si="27"/>
        <v>0</v>
      </c>
      <c r="AT221" s="241">
        <f t="shared" si="27"/>
        <v>0</v>
      </c>
      <c r="AU221" s="241">
        <f t="shared" si="27"/>
        <v>0</v>
      </c>
      <c r="AV221" s="241">
        <f t="shared" si="27"/>
        <v>0</v>
      </c>
      <c r="AW221" s="241">
        <f t="shared" si="27"/>
        <v>0</v>
      </c>
      <c r="AX221" s="241">
        <f t="shared" si="27"/>
        <v>0</v>
      </c>
      <c r="AY221" s="241">
        <f t="shared" si="27"/>
        <v>0</v>
      </c>
      <c r="AZ221" s="241">
        <f t="shared" si="27"/>
        <v>0</v>
      </c>
      <c r="BA221" s="241">
        <f t="shared" si="27"/>
        <v>0</v>
      </c>
      <c r="BB221" s="247" t="e">
        <f t="shared" si="8"/>
        <v>#REF!</v>
      </c>
      <c r="BC221" s="241">
        <f t="shared" si="9"/>
        <v>0</v>
      </c>
      <c r="BD221" s="241">
        <f t="shared" si="28"/>
        <v>0</v>
      </c>
      <c r="BE221" s="241">
        <f t="shared" si="28"/>
        <v>0</v>
      </c>
      <c r="BF221" s="241">
        <f t="shared" si="28"/>
        <v>0</v>
      </c>
      <c r="BG221" s="241">
        <f t="shared" si="28"/>
        <v>0</v>
      </c>
      <c r="BH221" s="241">
        <f t="shared" si="28"/>
        <v>0</v>
      </c>
      <c r="BI221" s="241">
        <f t="shared" si="28"/>
        <v>0</v>
      </c>
      <c r="BJ221" s="241">
        <f t="shared" si="28"/>
        <v>0</v>
      </c>
      <c r="BK221" s="241">
        <f t="shared" si="28"/>
        <v>0</v>
      </c>
      <c r="BL221" s="241">
        <f t="shared" si="28"/>
        <v>0</v>
      </c>
      <c r="BM221" s="241">
        <f t="shared" si="28"/>
        <v>0</v>
      </c>
      <c r="BN221" s="241">
        <f t="shared" si="28"/>
        <v>0</v>
      </c>
      <c r="BO221" s="241">
        <f t="shared" si="28"/>
        <v>0</v>
      </c>
      <c r="BP221" s="241">
        <f t="shared" si="28"/>
        <v>0</v>
      </c>
      <c r="BQ221" s="241">
        <f t="shared" si="28"/>
        <v>0</v>
      </c>
      <c r="BR221" s="241">
        <f t="shared" si="28"/>
        <v>0</v>
      </c>
      <c r="BS221" s="241">
        <f t="shared" si="28"/>
        <v>0</v>
      </c>
      <c r="BT221" s="241">
        <f t="shared" si="28"/>
        <v>0</v>
      </c>
      <c r="BU221" s="241">
        <f t="shared" si="28"/>
        <v>0</v>
      </c>
      <c r="BV221" s="241">
        <f t="shared" si="28"/>
        <v>0</v>
      </c>
      <c r="BW221" s="241">
        <f t="shared" si="28"/>
        <v>0</v>
      </c>
      <c r="BX221" s="241">
        <f t="shared" si="28"/>
        <v>0</v>
      </c>
      <c r="BY221" s="241">
        <f t="shared" si="28"/>
        <v>0</v>
      </c>
      <c r="BZ221" s="241">
        <f t="shared" si="28"/>
        <v>0</v>
      </c>
      <c r="CA221" s="241">
        <f t="shared" si="28"/>
        <v>0</v>
      </c>
      <c r="CB221" s="241">
        <f t="shared" si="28"/>
        <v>0</v>
      </c>
      <c r="CC221" s="241">
        <f t="shared" si="28"/>
        <v>0</v>
      </c>
      <c r="CD221" s="241">
        <f t="shared" si="28"/>
        <v>0</v>
      </c>
      <c r="CE221" s="241">
        <f t="shared" si="28"/>
        <v>0</v>
      </c>
      <c r="CF221" s="241">
        <f t="shared" si="28"/>
        <v>0</v>
      </c>
      <c r="CG221" s="241">
        <f t="shared" si="28"/>
        <v>0</v>
      </c>
      <c r="CH221" s="241">
        <f t="shared" si="28"/>
        <v>0</v>
      </c>
      <c r="CI221" s="241">
        <f t="shared" si="28"/>
        <v>0</v>
      </c>
      <c r="CJ221" s="241">
        <f t="shared" si="28"/>
        <v>0</v>
      </c>
      <c r="CK221" s="241">
        <f t="shared" si="28"/>
        <v>0</v>
      </c>
      <c r="CL221" s="241">
        <f t="shared" si="28"/>
        <v>0</v>
      </c>
      <c r="CM221" s="241">
        <f t="shared" si="28"/>
        <v>0</v>
      </c>
      <c r="CN221" s="241">
        <f t="shared" si="28"/>
        <v>0</v>
      </c>
      <c r="CO221" s="241">
        <f t="shared" si="28"/>
        <v>0</v>
      </c>
      <c r="CP221" s="241">
        <f t="shared" si="28"/>
        <v>0</v>
      </c>
      <c r="CQ221" s="241" t="e">
        <f t="shared" si="10"/>
        <v>#REF!</v>
      </c>
    </row>
    <row r="222" ht="15.5" spans="1:95">
      <c r="A222" s="240" t="s">
        <v>333</v>
      </c>
      <c r="B222" s="239" t="s">
        <v>184</v>
      </c>
      <c r="C222" s="239" t="s">
        <v>185</v>
      </c>
      <c r="D222" s="241">
        <f t="shared" si="7"/>
        <v>0</v>
      </c>
      <c r="E222" s="241">
        <f t="shared" si="27"/>
        <v>0</v>
      </c>
      <c r="F222" s="241">
        <f t="shared" si="27"/>
        <v>0</v>
      </c>
      <c r="G222" s="241">
        <f t="shared" si="27"/>
        <v>0</v>
      </c>
      <c r="H222" s="241">
        <f t="shared" si="27"/>
        <v>0</v>
      </c>
      <c r="I222" s="241">
        <f t="shared" si="27"/>
        <v>0</v>
      </c>
      <c r="J222" s="241">
        <f t="shared" si="27"/>
        <v>0</v>
      </c>
      <c r="K222" s="241">
        <f t="shared" si="27"/>
        <v>0</v>
      </c>
      <c r="L222" s="241">
        <f t="shared" si="27"/>
        <v>0</v>
      </c>
      <c r="M222" s="241">
        <f t="shared" si="27"/>
        <v>0</v>
      </c>
      <c r="N222" s="241">
        <f t="shared" si="27"/>
        <v>0</v>
      </c>
      <c r="O222" s="241">
        <f t="shared" si="27"/>
        <v>0</v>
      </c>
      <c r="P222" s="241">
        <f t="shared" si="27"/>
        <v>0</v>
      </c>
      <c r="Q222" s="241">
        <f t="shared" si="27"/>
        <v>0</v>
      </c>
      <c r="R222" s="241">
        <f t="shared" si="27"/>
        <v>0</v>
      </c>
      <c r="S222" s="241">
        <f t="shared" si="27"/>
        <v>0</v>
      </c>
      <c r="T222" s="241">
        <f t="shared" si="27"/>
        <v>0</v>
      </c>
      <c r="U222" s="241">
        <f t="shared" si="27"/>
        <v>0</v>
      </c>
      <c r="V222" s="241">
        <f t="shared" si="27"/>
        <v>0</v>
      </c>
      <c r="W222" s="241">
        <f t="shared" si="27"/>
        <v>0</v>
      </c>
      <c r="X222" s="241">
        <f t="shared" si="27"/>
        <v>0</v>
      </c>
      <c r="Y222" s="241">
        <f t="shared" si="27"/>
        <v>0</v>
      </c>
      <c r="Z222" s="241">
        <f t="shared" si="27"/>
        <v>0</v>
      </c>
      <c r="AA222" s="241">
        <f t="shared" si="27"/>
        <v>0</v>
      </c>
      <c r="AB222" s="241">
        <f t="shared" si="27"/>
        <v>0</v>
      </c>
      <c r="AC222" s="241">
        <f t="shared" si="27"/>
        <v>0</v>
      </c>
      <c r="AD222" s="241">
        <f t="shared" si="27"/>
        <v>0</v>
      </c>
      <c r="AE222" s="241">
        <f t="shared" si="27"/>
        <v>0</v>
      </c>
      <c r="AF222" s="241">
        <f t="shared" ref="E222:BA227" si="29">AF62</f>
        <v>0</v>
      </c>
      <c r="AG222" s="241">
        <f t="shared" si="29"/>
        <v>0</v>
      </c>
      <c r="AH222" s="241">
        <f t="shared" si="29"/>
        <v>0</v>
      </c>
      <c r="AI222" s="241">
        <f t="shared" si="29"/>
        <v>0</v>
      </c>
      <c r="AJ222" s="241">
        <f t="shared" si="29"/>
        <v>0</v>
      </c>
      <c r="AK222" s="241">
        <f t="shared" si="29"/>
        <v>0</v>
      </c>
      <c r="AL222" s="241">
        <f t="shared" si="29"/>
        <v>0</v>
      </c>
      <c r="AM222" s="241">
        <f t="shared" si="29"/>
        <v>0</v>
      </c>
      <c r="AN222" s="241">
        <f t="shared" si="29"/>
        <v>0</v>
      </c>
      <c r="AO222" s="241">
        <f t="shared" si="29"/>
        <v>0</v>
      </c>
      <c r="AP222" s="241">
        <f t="shared" si="29"/>
        <v>0</v>
      </c>
      <c r="AQ222" s="241">
        <f t="shared" si="29"/>
        <v>0</v>
      </c>
      <c r="AR222" s="241">
        <f t="shared" si="29"/>
        <v>0</v>
      </c>
      <c r="AS222" s="241">
        <f t="shared" si="29"/>
        <v>0</v>
      </c>
      <c r="AT222" s="241">
        <f t="shared" si="29"/>
        <v>0</v>
      </c>
      <c r="AU222" s="241">
        <f t="shared" si="29"/>
        <v>0</v>
      </c>
      <c r="AV222" s="241">
        <f t="shared" si="29"/>
        <v>0</v>
      </c>
      <c r="AW222" s="241">
        <f t="shared" si="29"/>
        <v>0</v>
      </c>
      <c r="AX222" s="241">
        <f t="shared" si="29"/>
        <v>0</v>
      </c>
      <c r="AY222" s="241">
        <f t="shared" si="29"/>
        <v>0</v>
      </c>
      <c r="AZ222" s="241">
        <f t="shared" si="29"/>
        <v>0</v>
      </c>
      <c r="BA222" s="241">
        <f t="shared" si="29"/>
        <v>0</v>
      </c>
      <c r="BB222" s="247" t="e">
        <f t="shared" si="8"/>
        <v>#REF!</v>
      </c>
      <c r="BC222" s="241">
        <f t="shared" si="9"/>
        <v>0</v>
      </c>
      <c r="BD222" s="241">
        <f t="shared" si="28"/>
        <v>0</v>
      </c>
      <c r="BE222" s="241">
        <f t="shared" si="28"/>
        <v>0</v>
      </c>
      <c r="BF222" s="241">
        <f t="shared" si="28"/>
        <v>0</v>
      </c>
      <c r="BG222" s="241">
        <f t="shared" si="28"/>
        <v>0</v>
      </c>
      <c r="BH222" s="241">
        <f t="shared" si="28"/>
        <v>0</v>
      </c>
      <c r="BI222" s="241">
        <f t="shared" si="28"/>
        <v>0</v>
      </c>
      <c r="BJ222" s="241">
        <f t="shared" si="28"/>
        <v>0</v>
      </c>
      <c r="BK222" s="241">
        <f t="shared" si="28"/>
        <v>0</v>
      </c>
      <c r="BL222" s="241">
        <f t="shared" si="28"/>
        <v>0</v>
      </c>
      <c r="BM222" s="241">
        <f t="shared" si="28"/>
        <v>0</v>
      </c>
      <c r="BN222" s="241">
        <f t="shared" si="28"/>
        <v>0</v>
      </c>
      <c r="BO222" s="241">
        <f t="shared" si="28"/>
        <v>0</v>
      </c>
      <c r="BP222" s="241">
        <f t="shared" si="28"/>
        <v>0</v>
      </c>
      <c r="BQ222" s="241">
        <f t="shared" si="28"/>
        <v>0</v>
      </c>
      <c r="BR222" s="241">
        <f t="shared" si="28"/>
        <v>0</v>
      </c>
      <c r="BS222" s="241">
        <f t="shared" si="28"/>
        <v>0</v>
      </c>
      <c r="BT222" s="241">
        <f t="shared" si="28"/>
        <v>0</v>
      </c>
      <c r="BU222" s="241">
        <f t="shared" si="28"/>
        <v>0</v>
      </c>
      <c r="BV222" s="241">
        <f t="shared" si="28"/>
        <v>0</v>
      </c>
      <c r="BW222" s="241">
        <f t="shared" si="28"/>
        <v>0</v>
      </c>
      <c r="BX222" s="241">
        <f t="shared" si="28"/>
        <v>0</v>
      </c>
      <c r="BY222" s="241">
        <f t="shared" si="28"/>
        <v>0</v>
      </c>
      <c r="BZ222" s="241">
        <f t="shared" si="28"/>
        <v>0</v>
      </c>
      <c r="CA222" s="241">
        <f t="shared" si="28"/>
        <v>0</v>
      </c>
      <c r="CB222" s="241">
        <f t="shared" si="28"/>
        <v>0</v>
      </c>
      <c r="CC222" s="241">
        <f t="shared" si="28"/>
        <v>0</v>
      </c>
      <c r="CD222" s="241">
        <f t="shared" si="28"/>
        <v>0</v>
      </c>
      <c r="CE222" s="241">
        <f t="shared" si="28"/>
        <v>0</v>
      </c>
      <c r="CF222" s="241">
        <f t="shared" si="28"/>
        <v>0</v>
      </c>
      <c r="CG222" s="241">
        <f t="shared" si="28"/>
        <v>0</v>
      </c>
      <c r="CH222" s="241">
        <f t="shared" si="28"/>
        <v>0</v>
      </c>
      <c r="CI222" s="241">
        <f t="shared" si="28"/>
        <v>0</v>
      </c>
      <c r="CJ222" s="241">
        <f t="shared" si="28"/>
        <v>0</v>
      </c>
      <c r="CK222" s="241">
        <f t="shared" si="28"/>
        <v>0</v>
      </c>
      <c r="CL222" s="241">
        <f t="shared" si="28"/>
        <v>0</v>
      </c>
      <c r="CM222" s="241">
        <f t="shared" si="28"/>
        <v>0</v>
      </c>
      <c r="CN222" s="241">
        <f t="shared" si="28"/>
        <v>0</v>
      </c>
      <c r="CO222" s="241">
        <f t="shared" si="28"/>
        <v>0</v>
      </c>
      <c r="CP222" s="241">
        <f t="shared" si="28"/>
        <v>0</v>
      </c>
      <c r="CQ222" s="241" t="e">
        <f t="shared" si="10"/>
        <v>#REF!</v>
      </c>
    </row>
    <row r="223" ht="15.5" spans="1:95">
      <c r="A223" s="240" t="s">
        <v>333</v>
      </c>
      <c r="B223" s="239" t="s">
        <v>186</v>
      </c>
      <c r="C223" s="239" t="s">
        <v>187</v>
      </c>
      <c r="D223" s="241">
        <f t="shared" si="7"/>
        <v>0</v>
      </c>
      <c r="E223" s="241">
        <f t="shared" si="29"/>
        <v>0</v>
      </c>
      <c r="F223" s="241">
        <f t="shared" si="29"/>
        <v>0</v>
      </c>
      <c r="G223" s="241">
        <f t="shared" si="29"/>
        <v>0</v>
      </c>
      <c r="H223" s="241">
        <f t="shared" si="29"/>
        <v>0</v>
      </c>
      <c r="I223" s="241">
        <f t="shared" si="29"/>
        <v>0</v>
      </c>
      <c r="J223" s="241">
        <f t="shared" si="29"/>
        <v>0</v>
      </c>
      <c r="K223" s="241">
        <f t="shared" si="29"/>
        <v>0</v>
      </c>
      <c r="L223" s="241">
        <f t="shared" si="29"/>
        <v>0</v>
      </c>
      <c r="M223" s="241">
        <f t="shared" si="29"/>
        <v>0</v>
      </c>
      <c r="N223" s="241">
        <f t="shared" si="29"/>
        <v>0</v>
      </c>
      <c r="O223" s="241">
        <f t="shared" si="29"/>
        <v>0</v>
      </c>
      <c r="P223" s="241">
        <f t="shared" si="29"/>
        <v>0</v>
      </c>
      <c r="Q223" s="241">
        <f t="shared" si="29"/>
        <v>0</v>
      </c>
      <c r="R223" s="241">
        <f t="shared" si="29"/>
        <v>0</v>
      </c>
      <c r="S223" s="241">
        <f t="shared" si="29"/>
        <v>0</v>
      </c>
      <c r="T223" s="241">
        <f t="shared" si="29"/>
        <v>0</v>
      </c>
      <c r="U223" s="241">
        <f t="shared" si="29"/>
        <v>0</v>
      </c>
      <c r="V223" s="241">
        <f t="shared" si="29"/>
        <v>0</v>
      </c>
      <c r="W223" s="241">
        <f t="shared" si="29"/>
        <v>0</v>
      </c>
      <c r="X223" s="241">
        <f t="shared" si="29"/>
        <v>0</v>
      </c>
      <c r="Y223" s="241">
        <f t="shared" si="29"/>
        <v>0</v>
      </c>
      <c r="Z223" s="241">
        <f t="shared" si="29"/>
        <v>0</v>
      </c>
      <c r="AA223" s="241">
        <f t="shared" si="29"/>
        <v>0</v>
      </c>
      <c r="AB223" s="241">
        <f t="shared" si="29"/>
        <v>0</v>
      </c>
      <c r="AC223" s="241">
        <f t="shared" si="29"/>
        <v>0</v>
      </c>
      <c r="AD223" s="241">
        <f t="shared" si="29"/>
        <v>0</v>
      </c>
      <c r="AE223" s="241">
        <f t="shared" si="29"/>
        <v>0</v>
      </c>
      <c r="AF223" s="241">
        <f t="shared" si="29"/>
        <v>0</v>
      </c>
      <c r="AG223" s="241">
        <f t="shared" si="29"/>
        <v>0</v>
      </c>
      <c r="AH223" s="241">
        <f t="shared" si="29"/>
        <v>0</v>
      </c>
      <c r="AI223" s="241">
        <f t="shared" si="29"/>
        <v>0</v>
      </c>
      <c r="AJ223" s="241">
        <f t="shared" si="29"/>
        <v>0</v>
      </c>
      <c r="AK223" s="241">
        <f t="shared" si="29"/>
        <v>0</v>
      </c>
      <c r="AL223" s="241">
        <f t="shared" si="29"/>
        <v>0</v>
      </c>
      <c r="AM223" s="241">
        <f t="shared" si="29"/>
        <v>0</v>
      </c>
      <c r="AN223" s="241">
        <f t="shared" si="29"/>
        <v>0</v>
      </c>
      <c r="AO223" s="241">
        <f t="shared" si="29"/>
        <v>0</v>
      </c>
      <c r="AP223" s="241">
        <f t="shared" si="29"/>
        <v>0</v>
      </c>
      <c r="AQ223" s="241">
        <f t="shared" si="29"/>
        <v>0</v>
      </c>
      <c r="AR223" s="241">
        <f t="shared" si="29"/>
        <v>0</v>
      </c>
      <c r="AS223" s="241">
        <f t="shared" si="29"/>
        <v>0</v>
      </c>
      <c r="AT223" s="241">
        <f t="shared" si="29"/>
        <v>0</v>
      </c>
      <c r="AU223" s="241">
        <f t="shared" si="29"/>
        <v>0</v>
      </c>
      <c r="AV223" s="241">
        <f t="shared" si="29"/>
        <v>0</v>
      </c>
      <c r="AW223" s="241">
        <f t="shared" si="29"/>
        <v>0</v>
      </c>
      <c r="AX223" s="241">
        <f t="shared" si="29"/>
        <v>0</v>
      </c>
      <c r="AY223" s="241">
        <f t="shared" si="29"/>
        <v>0</v>
      </c>
      <c r="AZ223" s="241">
        <f t="shared" si="29"/>
        <v>0</v>
      </c>
      <c r="BA223" s="241">
        <f t="shared" si="29"/>
        <v>0</v>
      </c>
      <c r="BB223" s="247" t="e">
        <f t="shared" si="8"/>
        <v>#REF!</v>
      </c>
      <c r="BC223" s="241">
        <f t="shared" si="9"/>
        <v>0</v>
      </c>
      <c r="BD223" s="241">
        <f t="shared" si="28"/>
        <v>0</v>
      </c>
      <c r="BE223" s="241">
        <f t="shared" si="28"/>
        <v>0</v>
      </c>
      <c r="BF223" s="241">
        <f t="shared" si="28"/>
        <v>0</v>
      </c>
      <c r="BG223" s="241">
        <f t="shared" si="28"/>
        <v>0</v>
      </c>
      <c r="BH223" s="241">
        <f t="shared" si="28"/>
        <v>0</v>
      </c>
      <c r="BI223" s="241">
        <f t="shared" si="28"/>
        <v>0</v>
      </c>
      <c r="BJ223" s="241">
        <f t="shared" si="28"/>
        <v>0</v>
      </c>
      <c r="BK223" s="241">
        <f t="shared" si="28"/>
        <v>0</v>
      </c>
      <c r="BL223" s="241">
        <f t="shared" si="28"/>
        <v>0</v>
      </c>
      <c r="BM223" s="241">
        <f t="shared" si="28"/>
        <v>0</v>
      </c>
      <c r="BN223" s="241">
        <f t="shared" si="28"/>
        <v>0</v>
      </c>
      <c r="BO223" s="241">
        <f t="shared" si="28"/>
        <v>0</v>
      </c>
      <c r="BP223" s="241">
        <f t="shared" si="28"/>
        <v>0</v>
      </c>
      <c r="BQ223" s="241">
        <f t="shared" si="28"/>
        <v>0</v>
      </c>
      <c r="BR223" s="241">
        <f t="shared" si="28"/>
        <v>0</v>
      </c>
      <c r="BS223" s="241">
        <f t="shared" si="28"/>
        <v>0</v>
      </c>
      <c r="BT223" s="241">
        <f t="shared" si="28"/>
        <v>0</v>
      </c>
      <c r="BU223" s="241">
        <f t="shared" si="28"/>
        <v>0</v>
      </c>
      <c r="BV223" s="241">
        <f t="shared" si="28"/>
        <v>0</v>
      </c>
      <c r="BW223" s="241">
        <f t="shared" si="28"/>
        <v>0</v>
      </c>
      <c r="BX223" s="241">
        <f t="shared" si="28"/>
        <v>0</v>
      </c>
      <c r="BY223" s="241">
        <f t="shared" si="28"/>
        <v>0</v>
      </c>
      <c r="BZ223" s="241">
        <f t="shared" si="28"/>
        <v>0</v>
      </c>
      <c r="CA223" s="241">
        <f t="shared" si="28"/>
        <v>0</v>
      </c>
      <c r="CB223" s="241">
        <f t="shared" si="28"/>
        <v>0</v>
      </c>
      <c r="CC223" s="241">
        <f t="shared" si="28"/>
        <v>0</v>
      </c>
      <c r="CD223" s="241">
        <f t="shared" si="28"/>
        <v>0</v>
      </c>
      <c r="CE223" s="241">
        <f t="shared" si="28"/>
        <v>0</v>
      </c>
      <c r="CF223" s="241">
        <f t="shared" si="28"/>
        <v>0</v>
      </c>
      <c r="CG223" s="241">
        <f t="shared" si="28"/>
        <v>0</v>
      </c>
      <c r="CH223" s="241">
        <f t="shared" si="28"/>
        <v>0</v>
      </c>
      <c r="CI223" s="241">
        <f t="shared" si="28"/>
        <v>0</v>
      </c>
      <c r="CJ223" s="241">
        <f t="shared" si="28"/>
        <v>0</v>
      </c>
      <c r="CK223" s="241">
        <f t="shared" si="28"/>
        <v>0</v>
      </c>
      <c r="CL223" s="241">
        <f t="shared" si="28"/>
        <v>0</v>
      </c>
      <c r="CM223" s="241">
        <f t="shared" si="28"/>
        <v>0</v>
      </c>
      <c r="CN223" s="241">
        <f t="shared" si="28"/>
        <v>0</v>
      </c>
      <c r="CO223" s="241">
        <f t="shared" si="28"/>
        <v>0</v>
      </c>
      <c r="CP223" s="241">
        <f t="shared" si="28"/>
        <v>0</v>
      </c>
      <c r="CQ223" s="241" t="e">
        <f t="shared" si="10"/>
        <v>#REF!</v>
      </c>
    </row>
    <row r="224" ht="15.5" spans="1:95">
      <c r="A224" s="240" t="s">
        <v>333</v>
      </c>
      <c r="B224" s="239" t="s">
        <v>188</v>
      </c>
      <c r="C224" s="239" t="s">
        <v>189</v>
      </c>
      <c r="D224" s="241">
        <f t="shared" si="7"/>
        <v>0</v>
      </c>
      <c r="E224" s="241">
        <f t="shared" si="29"/>
        <v>0</v>
      </c>
      <c r="F224" s="241">
        <f t="shared" si="29"/>
        <v>0</v>
      </c>
      <c r="G224" s="241">
        <f t="shared" si="29"/>
        <v>0</v>
      </c>
      <c r="H224" s="241">
        <f t="shared" si="29"/>
        <v>0</v>
      </c>
      <c r="I224" s="241">
        <f t="shared" si="29"/>
        <v>0</v>
      </c>
      <c r="J224" s="241">
        <f t="shared" si="29"/>
        <v>0</v>
      </c>
      <c r="K224" s="241">
        <f t="shared" si="29"/>
        <v>0</v>
      </c>
      <c r="L224" s="241">
        <f t="shared" si="29"/>
        <v>0</v>
      </c>
      <c r="M224" s="241">
        <f t="shared" si="29"/>
        <v>0</v>
      </c>
      <c r="N224" s="241">
        <f t="shared" si="29"/>
        <v>0</v>
      </c>
      <c r="O224" s="241">
        <f t="shared" si="29"/>
        <v>0</v>
      </c>
      <c r="P224" s="241">
        <f t="shared" si="29"/>
        <v>0</v>
      </c>
      <c r="Q224" s="241">
        <f t="shared" si="29"/>
        <v>0</v>
      </c>
      <c r="R224" s="241">
        <f t="shared" si="29"/>
        <v>0</v>
      </c>
      <c r="S224" s="241">
        <f t="shared" si="29"/>
        <v>0</v>
      </c>
      <c r="T224" s="241">
        <f t="shared" si="29"/>
        <v>0</v>
      </c>
      <c r="U224" s="241">
        <f t="shared" si="29"/>
        <v>0</v>
      </c>
      <c r="V224" s="241">
        <f t="shared" si="29"/>
        <v>0</v>
      </c>
      <c r="W224" s="241">
        <f t="shared" si="29"/>
        <v>0</v>
      </c>
      <c r="X224" s="241">
        <f t="shared" si="29"/>
        <v>0</v>
      </c>
      <c r="Y224" s="241">
        <f t="shared" si="29"/>
        <v>0</v>
      </c>
      <c r="Z224" s="241">
        <f t="shared" si="29"/>
        <v>0</v>
      </c>
      <c r="AA224" s="241">
        <f t="shared" si="29"/>
        <v>0</v>
      </c>
      <c r="AB224" s="241">
        <f t="shared" si="29"/>
        <v>0</v>
      </c>
      <c r="AC224" s="241">
        <f t="shared" si="29"/>
        <v>0</v>
      </c>
      <c r="AD224" s="241">
        <f t="shared" si="29"/>
        <v>0</v>
      </c>
      <c r="AE224" s="241">
        <f t="shared" si="29"/>
        <v>0</v>
      </c>
      <c r="AF224" s="241">
        <f t="shared" si="29"/>
        <v>0</v>
      </c>
      <c r="AG224" s="241">
        <f t="shared" si="29"/>
        <v>0</v>
      </c>
      <c r="AH224" s="241">
        <f t="shared" si="29"/>
        <v>0</v>
      </c>
      <c r="AI224" s="241">
        <f t="shared" si="29"/>
        <v>0</v>
      </c>
      <c r="AJ224" s="241">
        <f t="shared" si="29"/>
        <v>0</v>
      </c>
      <c r="AK224" s="241">
        <f t="shared" si="29"/>
        <v>0</v>
      </c>
      <c r="AL224" s="241">
        <f t="shared" si="29"/>
        <v>0</v>
      </c>
      <c r="AM224" s="241">
        <f t="shared" si="29"/>
        <v>0</v>
      </c>
      <c r="AN224" s="241">
        <f t="shared" si="29"/>
        <v>0</v>
      </c>
      <c r="AO224" s="241">
        <f t="shared" si="29"/>
        <v>0</v>
      </c>
      <c r="AP224" s="241">
        <f t="shared" si="29"/>
        <v>0</v>
      </c>
      <c r="AQ224" s="241">
        <f t="shared" si="29"/>
        <v>0</v>
      </c>
      <c r="AR224" s="241">
        <f t="shared" si="29"/>
        <v>0</v>
      </c>
      <c r="AS224" s="241">
        <f t="shared" si="29"/>
        <v>0</v>
      </c>
      <c r="AT224" s="241">
        <f t="shared" si="29"/>
        <v>0</v>
      </c>
      <c r="AU224" s="241">
        <f t="shared" si="29"/>
        <v>0</v>
      </c>
      <c r="AV224" s="241">
        <f t="shared" si="29"/>
        <v>0</v>
      </c>
      <c r="AW224" s="241">
        <f t="shared" si="29"/>
        <v>0</v>
      </c>
      <c r="AX224" s="241">
        <f t="shared" si="29"/>
        <v>0</v>
      </c>
      <c r="AY224" s="241">
        <f t="shared" si="29"/>
        <v>0</v>
      </c>
      <c r="AZ224" s="241">
        <f t="shared" si="29"/>
        <v>0</v>
      </c>
      <c r="BA224" s="241">
        <f t="shared" si="29"/>
        <v>0</v>
      </c>
      <c r="BB224" s="247" t="e">
        <f t="shared" si="8"/>
        <v>#REF!</v>
      </c>
      <c r="BC224" s="241">
        <f t="shared" si="9"/>
        <v>0</v>
      </c>
      <c r="BD224" s="241">
        <f t="shared" si="28"/>
        <v>0</v>
      </c>
      <c r="BE224" s="241">
        <f t="shared" si="28"/>
        <v>0</v>
      </c>
      <c r="BF224" s="241">
        <f t="shared" si="28"/>
        <v>0</v>
      </c>
      <c r="BG224" s="241">
        <f t="shared" si="28"/>
        <v>0</v>
      </c>
      <c r="BH224" s="241">
        <f t="shared" si="28"/>
        <v>0</v>
      </c>
      <c r="BI224" s="241">
        <f t="shared" si="28"/>
        <v>0</v>
      </c>
      <c r="BJ224" s="241">
        <f t="shared" si="28"/>
        <v>0</v>
      </c>
      <c r="BK224" s="241">
        <f t="shared" si="28"/>
        <v>0</v>
      </c>
      <c r="BL224" s="241">
        <f t="shared" si="28"/>
        <v>0</v>
      </c>
      <c r="BM224" s="241">
        <f t="shared" ref="BD224:CP231" si="30">BM64</f>
        <v>0</v>
      </c>
      <c r="BN224" s="241">
        <f t="shared" si="30"/>
        <v>0</v>
      </c>
      <c r="BO224" s="241">
        <f t="shared" si="30"/>
        <v>0</v>
      </c>
      <c r="BP224" s="241">
        <f t="shared" si="30"/>
        <v>0</v>
      </c>
      <c r="BQ224" s="241">
        <f t="shared" si="30"/>
        <v>0</v>
      </c>
      <c r="BR224" s="241">
        <f t="shared" si="30"/>
        <v>0</v>
      </c>
      <c r="BS224" s="241">
        <f t="shared" si="30"/>
        <v>0</v>
      </c>
      <c r="BT224" s="241">
        <f t="shared" si="30"/>
        <v>0</v>
      </c>
      <c r="BU224" s="241">
        <f t="shared" si="30"/>
        <v>0</v>
      </c>
      <c r="BV224" s="241">
        <f t="shared" si="30"/>
        <v>0</v>
      </c>
      <c r="BW224" s="241">
        <f t="shared" si="30"/>
        <v>0</v>
      </c>
      <c r="BX224" s="241">
        <f t="shared" si="30"/>
        <v>0</v>
      </c>
      <c r="BY224" s="241">
        <f t="shared" si="30"/>
        <v>0</v>
      </c>
      <c r="BZ224" s="241">
        <f t="shared" si="30"/>
        <v>0</v>
      </c>
      <c r="CA224" s="241">
        <f t="shared" si="30"/>
        <v>0</v>
      </c>
      <c r="CB224" s="241">
        <f t="shared" si="30"/>
        <v>0</v>
      </c>
      <c r="CC224" s="241">
        <f t="shared" si="30"/>
        <v>0</v>
      </c>
      <c r="CD224" s="241">
        <f t="shared" si="30"/>
        <v>0</v>
      </c>
      <c r="CE224" s="241">
        <f t="shared" si="30"/>
        <v>0</v>
      </c>
      <c r="CF224" s="241">
        <f t="shared" si="30"/>
        <v>0</v>
      </c>
      <c r="CG224" s="241">
        <f t="shared" si="30"/>
        <v>0</v>
      </c>
      <c r="CH224" s="241">
        <f t="shared" si="30"/>
        <v>0</v>
      </c>
      <c r="CI224" s="241">
        <f t="shared" si="30"/>
        <v>0</v>
      </c>
      <c r="CJ224" s="241">
        <f t="shared" si="30"/>
        <v>0</v>
      </c>
      <c r="CK224" s="241">
        <f t="shared" si="30"/>
        <v>0</v>
      </c>
      <c r="CL224" s="241">
        <f t="shared" si="30"/>
        <v>0</v>
      </c>
      <c r="CM224" s="241">
        <f t="shared" si="30"/>
        <v>0</v>
      </c>
      <c r="CN224" s="241">
        <f t="shared" si="30"/>
        <v>0</v>
      </c>
      <c r="CO224" s="241">
        <f t="shared" si="30"/>
        <v>0</v>
      </c>
      <c r="CP224" s="241">
        <f t="shared" si="30"/>
        <v>0</v>
      </c>
      <c r="CQ224" s="241" t="e">
        <f t="shared" si="10"/>
        <v>#REF!</v>
      </c>
    </row>
    <row r="225" ht="15.5" spans="1:95">
      <c r="A225" s="240" t="s">
        <v>333</v>
      </c>
      <c r="B225" s="239" t="s">
        <v>190</v>
      </c>
      <c r="C225" s="239" t="s">
        <v>191</v>
      </c>
      <c r="D225" s="241">
        <f t="shared" si="7"/>
        <v>0</v>
      </c>
      <c r="E225" s="241">
        <f t="shared" si="29"/>
        <v>0</v>
      </c>
      <c r="F225" s="241">
        <f t="shared" si="29"/>
        <v>0</v>
      </c>
      <c r="G225" s="241">
        <f t="shared" si="29"/>
        <v>0</v>
      </c>
      <c r="H225" s="241">
        <f t="shared" si="29"/>
        <v>0</v>
      </c>
      <c r="I225" s="241">
        <f t="shared" si="29"/>
        <v>0</v>
      </c>
      <c r="J225" s="241">
        <f t="shared" si="29"/>
        <v>0</v>
      </c>
      <c r="K225" s="241">
        <f t="shared" si="29"/>
        <v>0</v>
      </c>
      <c r="L225" s="241">
        <f t="shared" si="29"/>
        <v>0</v>
      </c>
      <c r="M225" s="241">
        <f t="shared" si="29"/>
        <v>0</v>
      </c>
      <c r="N225" s="241">
        <f t="shared" si="29"/>
        <v>0</v>
      </c>
      <c r="O225" s="241">
        <f t="shared" si="29"/>
        <v>0</v>
      </c>
      <c r="P225" s="241">
        <f t="shared" si="29"/>
        <v>0</v>
      </c>
      <c r="Q225" s="241">
        <f t="shared" si="29"/>
        <v>0</v>
      </c>
      <c r="R225" s="241">
        <f t="shared" si="29"/>
        <v>0</v>
      </c>
      <c r="S225" s="241">
        <f t="shared" si="29"/>
        <v>0</v>
      </c>
      <c r="T225" s="241">
        <f t="shared" si="29"/>
        <v>0</v>
      </c>
      <c r="U225" s="241">
        <f t="shared" si="29"/>
        <v>0</v>
      </c>
      <c r="V225" s="241">
        <f t="shared" si="29"/>
        <v>0</v>
      </c>
      <c r="W225" s="241">
        <f t="shared" si="29"/>
        <v>0</v>
      </c>
      <c r="X225" s="241">
        <f t="shared" si="29"/>
        <v>0</v>
      </c>
      <c r="Y225" s="241">
        <f t="shared" si="29"/>
        <v>0</v>
      </c>
      <c r="Z225" s="241">
        <f t="shared" si="29"/>
        <v>0</v>
      </c>
      <c r="AA225" s="241">
        <f t="shared" si="29"/>
        <v>0</v>
      </c>
      <c r="AB225" s="241">
        <f t="shared" si="29"/>
        <v>0</v>
      </c>
      <c r="AC225" s="241">
        <f t="shared" si="29"/>
        <v>0</v>
      </c>
      <c r="AD225" s="241">
        <f t="shared" si="29"/>
        <v>0</v>
      </c>
      <c r="AE225" s="241">
        <f t="shared" si="29"/>
        <v>0</v>
      </c>
      <c r="AF225" s="241">
        <f t="shared" si="29"/>
        <v>0</v>
      </c>
      <c r="AG225" s="241">
        <f t="shared" si="29"/>
        <v>0</v>
      </c>
      <c r="AH225" s="241">
        <f t="shared" si="29"/>
        <v>0</v>
      </c>
      <c r="AI225" s="241">
        <f t="shared" si="29"/>
        <v>0</v>
      </c>
      <c r="AJ225" s="241">
        <f t="shared" si="29"/>
        <v>0</v>
      </c>
      <c r="AK225" s="241">
        <f t="shared" si="29"/>
        <v>0</v>
      </c>
      <c r="AL225" s="241">
        <f t="shared" si="29"/>
        <v>0</v>
      </c>
      <c r="AM225" s="241">
        <f t="shared" si="29"/>
        <v>0</v>
      </c>
      <c r="AN225" s="241">
        <f t="shared" si="29"/>
        <v>0</v>
      </c>
      <c r="AO225" s="241">
        <f t="shared" si="29"/>
        <v>0</v>
      </c>
      <c r="AP225" s="241">
        <f t="shared" si="29"/>
        <v>0</v>
      </c>
      <c r="AQ225" s="241">
        <f t="shared" si="29"/>
        <v>0</v>
      </c>
      <c r="AR225" s="241">
        <f t="shared" si="29"/>
        <v>0</v>
      </c>
      <c r="AS225" s="241">
        <f t="shared" si="29"/>
        <v>0</v>
      </c>
      <c r="AT225" s="241">
        <f t="shared" si="29"/>
        <v>0</v>
      </c>
      <c r="AU225" s="241">
        <f t="shared" si="29"/>
        <v>0</v>
      </c>
      <c r="AV225" s="241">
        <f t="shared" si="29"/>
        <v>0</v>
      </c>
      <c r="AW225" s="241">
        <f t="shared" si="29"/>
        <v>0</v>
      </c>
      <c r="AX225" s="241">
        <f t="shared" si="29"/>
        <v>0</v>
      </c>
      <c r="AY225" s="241">
        <f t="shared" si="29"/>
        <v>0</v>
      </c>
      <c r="AZ225" s="241">
        <f t="shared" si="29"/>
        <v>0</v>
      </c>
      <c r="BA225" s="241">
        <f t="shared" si="29"/>
        <v>0</v>
      </c>
      <c r="BB225" s="247" t="e">
        <f t="shared" si="8"/>
        <v>#REF!</v>
      </c>
      <c r="BC225" s="241">
        <f t="shared" si="9"/>
        <v>0</v>
      </c>
      <c r="BD225" s="241">
        <f t="shared" si="30"/>
        <v>0</v>
      </c>
      <c r="BE225" s="241">
        <f t="shared" si="30"/>
        <v>0</v>
      </c>
      <c r="BF225" s="241">
        <f t="shared" si="30"/>
        <v>0</v>
      </c>
      <c r="BG225" s="241">
        <f t="shared" si="30"/>
        <v>0</v>
      </c>
      <c r="BH225" s="241">
        <f t="shared" si="30"/>
        <v>0</v>
      </c>
      <c r="BI225" s="241">
        <f t="shared" si="30"/>
        <v>0</v>
      </c>
      <c r="BJ225" s="241">
        <f t="shared" si="30"/>
        <v>0</v>
      </c>
      <c r="BK225" s="241">
        <f t="shared" si="30"/>
        <v>0</v>
      </c>
      <c r="BL225" s="241">
        <f t="shared" si="30"/>
        <v>0</v>
      </c>
      <c r="BM225" s="241">
        <f t="shared" si="30"/>
        <v>0</v>
      </c>
      <c r="BN225" s="241">
        <f t="shared" si="30"/>
        <v>0</v>
      </c>
      <c r="BO225" s="241">
        <f t="shared" si="30"/>
        <v>0</v>
      </c>
      <c r="BP225" s="241">
        <f t="shared" si="30"/>
        <v>0</v>
      </c>
      <c r="BQ225" s="241">
        <f t="shared" si="30"/>
        <v>0</v>
      </c>
      <c r="BR225" s="241">
        <f t="shared" si="30"/>
        <v>0</v>
      </c>
      <c r="BS225" s="241">
        <f t="shared" si="30"/>
        <v>0</v>
      </c>
      <c r="BT225" s="241">
        <f t="shared" si="30"/>
        <v>0</v>
      </c>
      <c r="BU225" s="241">
        <f t="shared" si="30"/>
        <v>0</v>
      </c>
      <c r="BV225" s="241">
        <f t="shared" si="30"/>
        <v>0</v>
      </c>
      <c r="BW225" s="241">
        <f t="shared" si="30"/>
        <v>0</v>
      </c>
      <c r="BX225" s="241">
        <f t="shared" si="30"/>
        <v>0</v>
      </c>
      <c r="BY225" s="241">
        <f t="shared" si="30"/>
        <v>0</v>
      </c>
      <c r="BZ225" s="241">
        <f t="shared" si="30"/>
        <v>0</v>
      </c>
      <c r="CA225" s="241">
        <f t="shared" si="30"/>
        <v>0</v>
      </c>
      <c r="CB225" s="241">
        <f t="shared" si="30"/>
        <v>0</v>
      </c>
      <c r="CC225" s="241">
        <f t="shared" si="30"/>
        <v>0</v>
      </c>
      <c r="CD225" s="241">
        <f t="shared" si="30"/>
        <v>0</v>
      </c>
      <c r="CE225" s="241">
        <f t="shared" si="30"/>
        <v>0</v>
      </c>
      <c r="CF225" s="241">
        <f t="shared" si="30"/>
        <v>0</v>
      </c>
      <c r="CG225" s="241">
        <f t="shared" si="30"/>
        <v>0</v>
      </c>
      <c r="CH225" s="241">
        <f t="shared" si="30"/>
        <v>0</v>
      </c>
      <c r="CI225" s="241">
        <f t="shared" si="30"/>
        <v>0</v>
      </c>
      <c r="CJ225" s="241">
        <f t="shared" si="30"/>
        <v>0</v>
      </c>
      <c r="CK225" s="241">
        <f t="shared" si="30"/>
        <v>0</v>
      </c>
      <c r="CL225" s="241">
        <f t="shared" si="30"/>
        <v>0</v>
      </c>
      <c r="CM225" s="241">
        <f t="shared" si="30"/>
        <v>0</v>
      </c>
      <c r="CN225" s="241">
        <f t="shared" si="30"/>
        <v>0</v>
      </c>
      <c r="CO225" s="241">
        <f t="shared" si="30"/>
        <v>0</v>
      </c>
      <c r="CP225" s="241">
        <f t="shared" si="30"/>
        <v>0</v>
      </c>
      <c r="CQ225" s="241" t="e">
        <f t="shared" si="10"/>
        <v>#REF!</v>
      </c>
    </row>
    <row r="226" ht="15.5" spans="1:95">
      <c r="A226" s="240" t="s">
        <v>333</v>
      </c>
      <c r="B226" s="239" t="s">
        <v>192</v>
      </c>
      <c r="C226" s="239" t="s">
        <v>193</v>
      </c>
      <c r="D226" s="241">
        <f t="shared" si="7"/>
        <v>0</v>
      </c>
      <c r="E226" s="241">
        <f t="shared" si="29"/>
        <v>0</v>
      </c>
      <c r="F226" s="241">
        <f t="shared" si="29"/>
        <v>0</v>
      </c>
      <c r="G226" s="241">
        <f t="shared" si="29"/>
        <v>0</v>
      </c>
      <c r="H226" s="241">
        <f t="shared" si="29"/>
        <v>0</v>
      </c>
      <c r="I226" s="241">
        <f t="shared" si="29"/>
        <v>0</v>
      </c>
      <c r="J226" s="241">
        <f t="shared" si="29"/>
        <v>0</v>
      </c>
      <c r="K226" s="241">
        <f t="shared" si="29"/>
        <v>0</v>
      </c>
      <c r="L226" s="241">
        <f t="shared" si="29"/>
        <v>0</v>
      </c>
      <c r="M226" s="241">
        <f t="shared" si="29"/>
        <v>0</v>
      </c>
      <c r="N226" s="241">
        <f t="shared" si="29"/>
        <v>0</v>
      </c>
      <c r="O226" s="241">
        <f t="shared" si="29"/>
        <v>0</v>
      </c>
      <c r="P226" s="241">
        <f t="shared" si="29"/>
        <v>0</v>
      </c>
      <c r="Q226" s="241">
        <f t="shared" si="29"/>
        <v>0</v>
      </c>
      <c r="R226" s="241">
        <f t="shared" si="29"/>
        <v>0</v>
      </c>
      <c r="S226" s="241">
        <f t="shared" si="29"/>
        <v>0</v>
      </c>
      <c r="T226" s="241">
        <f t="shared" si="29"/>
        <v>0</v>
      </c>
      <c r="U226" s="241">
        <f t="shared" si="29"/>
        <v>0</v>
      </c>
      <c r="V226" s="241">
        <f t="shared" si="29"/>
        <v>0</v>
      </c>
      <c r="W226" s="241">
        <f t="shared" si="29"/>
        <v>0</v>
      </c>
      <c r="X226" s="241">
        <f t="shared" si="29"/>
        <v>0</v>
      </c>
      <c r="Y226" s="241">
        <f t="shared" si="29"/>
        <v>0</v>
      </c>
      <c r="Z226" s="241">
        <f t="shared" si="29"/>
        <v>0</v>
      </c>
      <c r="AA226" s="241">
        <f t="shared" si="29"/>
        <v>0</v>
      </c>
      <c r="AB226" s="241">
        <f t="shared" si="29"/>
        <v>0</v>
      </c>
      <c r="AC226" s="241">
        <f t="shared" si="29"/>
        <v>0</v>
      </c>
      <c r="AD226" s="241">
        <f t="shared" si="29"/>
        <v>0</v>
      </c>
      <c r="AE226" s="241">
        <f t="shared" si="29"/>
        <v>0</v>
      </c>
      <c r="AF226" s="241">
        <f t="shared" si="29"/>
        <v>0</v>
      </c>
      <c r="AG226" s="241">
        <f t="shared" si="29"/>
        <v>0</v>
      </c>
      <c r="AH226" s="241">
        <f t="shared" si="29"/>
        <v>0</v>
      </c>
      <c r="AI226" s="241">
        <f t="shared" si="29"/>
        <v>0</v>
      </c>
      <c r="AJ226" s="241">
        <f t="shared" si="29"/>
        <v>0</v>
      </c>
      <c r="AK226" s="241">
        <f t="shared" si="29"/>
        <v>0</v>
      </c>
      <c r="AL226" s="241">
        <f t="shared" si="29"/>
        <v>0</v>
      </c>
      <c r="AM226" s="241">
        <f t="shared" si="29"/>
        <v>0</v>
      </c>
      <c r="AN226" s="241">
        <f t="shared" si="29"/>
        <v>0</v>
      </c>
      <c r="AO226" s="241">
        <f t="shared" si="29"/>
        <v>0</v>
      </c>
      <c r="AP226" s="241">
        <f t="shared" si="29"/>
        <v>0</v>
      </c>
      <c r="AQ226" s="241">
        <f t="shared" si="29"/>
        <v>0</v>
      </c>
      <c r="AR226" s="241">
        <f t="shared" si="29"/>
        <v>0</v>
      </c>
      <c r="AS226" s="241">
        <f t="shared" si="29"/>
        <v>0</v>
      </c>
      <c r="AT226" s="241">
        <f t="shared" si="29"/>
        <v>0</v>
      </c>
      <c r="AU226" s="241">
        <f t="shared" si="29"/>
        <v>0</v>
      </c>
      <c r="AV226" s="241">
        <f t="shared" si="29"/>
        <v>0</v>
      </c>
      <c r="AW226" s="241">
        <f t="shared" si="29"/>
        <v>0</v>
      </c>
      <c r="AX226" s="241">
        <f t="shared" si="29"/>
        <v>0</v>
      </c>
      <c r="AY226" s="241">
        <f t="shared" si="29"/>
        <v>0</v>
      </c>
      <c r="AZ226" s="241">
        <f t="shared" si="29"/>
        <v>0</v>
      </c>
      <c r="BA226" s="241">
        <f t="shared" si="29"/>
        <v>0</v>
      </c>
      <c r="BB226" s="247" t="e">
        <f t="shared" si="8"/>
        <v>#REF!</v>
      </c>
      <c r="BC226" s="241">
        <f t="shared" si="9"/>
        <v>0</v>
      </c>
      <c r="BD226" s="241">
        <f t="shared" si="30"/>
        <v>0</v>
      </c>
      <c r="BE226" s="241">
        <f t="shared" si="30"/>
        <v>0</v>
      </c>
      <c r="BF226" s="241">
        <f t="shared" si="30"/>
        <v>0</v>
      </c>
      <c r="BG226" s="241">
        <f t="shared" si="30"/>
        <v>0</v>
      </c>
      <c r="BH226" s="241">
        <f t="shared" si="30"/>
        <v>0</v>
      </c>
      <c r="BI226" s="241">
        <f t="shared" si="30"/>
        <v>0</v>
      </c>
      <c r="BJ226" s="241">
        <f t="shared" si="30"/>
        <v>0</v>
      </c>
      <c r="BK226" s="241">
        <f t="shared" si="30"/>
        <v>0</v>
      </c>
      <c r="BL226" s="241">
        <f t="shared" si="30"/>
        <v>0</v>
      </c>
      <c r="BM226" s="241">
        <f t="shared" si="30"/>
        <v>0</v>
      </c>
      <c r="BN226" s="241">
        <f t="shared" si="30"/>
        <v>0</v>
      </c>
      <c r="BO226" s="241">
        <f t="shared" si="30"/>
        <v>0</v>
      </c>
      <c r="BP226" s="241">
        <f t="shared" si="30"/>
        <v>0</v>
      </c>
      <c r="BQ226" s="241">
        <f t="shared" si="30"/>
        <v>0</v>
      </c>
      <c r="BR226" s="241">
        <f t="shared" si="30"/>
        <v>0</v>
      </c>
      <c r="BS226" s="241">
        <f t="shared" si="30"/>
        <v>0</v>
      </c>
      <c r="BT226" s="241">
        <f t="shared" si="30"/>
        <v>0</v>
      </c>
      <c r="BU226" s="241">
        <f t="shared" si="30"/>
        <v>0</v>
      </c>
      <c r="BV226" s="241">
        <f t="shared" si="30"/>
        <v>0</v>
      </c>
      <c r="BW226" s="241">
        <f t="shared" si="30"/>
        <v>0</v>
      </c>
      <c r="BX226" s="241">
        <f t="shared" si="30"/>
        <v>0</v>
      </c>
      <c r="BY226" s="241">
        <f t="shared" si="30"/>
        <v>0</v>
      </c>
      <c r="BZ226" s="241">
        <f t="shared" si="30"/>
        <v>0</v>
      </c>
      <c r="CA226" s="241">
        <f t="shared" si="30"/>
        <v>0</v>
      </c>
      <c r="CB226" s="241">
        <f t="shared" si="30"/>
        <v>0</v>
      </c>
      <c r="CC226" s="241">
        <f t="shared" si="30"/>
        <v>0</v>
      </c>
      <c r="CD226" s="241">
        <f t="shared" si="30"/>
        <v>0</v>
      </c>
      <c r="CE226" s="241">
        <f t="shared" si="30"/>
        <v>0</v>
      </c>
      <c r="CF226" s="241">
        <f t="shared" si="30"/>
        <v>0</v>
      </c>
      <c r="CG226" s="241">
        <f t="shared" si="30"/>
        <v>0</v>
      </c>
      <c r="CH226" s="241">
        <f t="shared" si="30"/>
        <v>0</v>
      </c>
      <c r="CI226" s="241">
        <f t="shared" si="30"/>
        <v>0</v>
      </c>
      <c r="CJ226" s="241">
        <f t="shared" si="30"/>
        <v>0</v>
      </c>
      <c r="CK226" s="241">
        <f t="shared" si="30"/>
        <v>0</v>
      </c>
      <c r="CL226" s="241">
        <f t="shared" si="30"/>
        <v>0</v>
      </c>
      <c r="CM226" s="241">
        <f t="shared" si="30"/>
        <v>0</v>
      </c>
      <c r="CN226" s="241">
        <f t="shared" si="30"/>
        <v>0</v>
      </c>
      <c r="CO226" s="241">
        <f t="shared" si="30"/>
        <v>0</v>
      </c>
      <c r="CP226" s="241">
        <f t="shared" si="30"/>
        <v>0</v>
      </c>
      <c r="CQ226" s="241" t="e">
        <f t="shared" si="10"/>
        <v>#REF!</v>
      </c>
    </row>
    <row r="227" ht="15.5" spans="1:95">
      <c r="A227" s="240" t="s">
        <v>333</v>
      </c>
      <c r="B227" s="239" t="s">
        <v>194</v>
      </c>
      <c r="C227" s="239" t="s">
        <v>195</v>
      </c>
      <c r="D227" s="241">
        <f t="shared" si="7"/>
        <v>0</v>
      </c>
      <c r="E227" s="241">
        <f t="shared" si="29"/>
        <v>0</v>
      </c>
      <c r="F227" s="241">
        <f t="shared" si="29"/>
        <v>0</v>
      </c>
      <c r="G227" s="241">
        <f t="shared" si="29"/>
        <v>0</v>
      </c>
      <c r="H227" s="241">
        <f t="shared" si="29"/>
        <v>0</v>
      </c>
      <c r="I227" s="241">
        <f t="shared" si="29"/>
        <v>0</v>
      </c>
      <c r="J227" s="241">
        <f t="shared" si="29"/>
        <v>0</v>
      </c>
      <c r="K227" s="241">
        <f t="shared" si="29"/>
        <v>0</v>
      </c>
      <c r="L227" s="241">
        <f t="shared" si="29"/>
        <v>0</v>
      </c>
      <c r="M227" s="241">
        <f t="shared" si="29"/>
        <v>0</v>
      </c>
      <c r="N227" s="241">
        <f t="shared" si="29"/>
        <v>0</v>
      </c>
      <c r="O227" s="241">
        <f t="shared" si="29"/>
        <v>0</v>
      </c>
      <c r="P227" s="241">
        <f t="shared" si="29"/>
        <v>0</v>
      </c>
      <c r="Q227" s="241">
        <f t="shared" si="29"/>
        <v>0</v>
      </c>
      <c r="R227" s="241">
        <f t="shared" si="29"/>
        <v>0</v>
      </c>
      <c r="S227" s="241">
        <f t="shared" si="29"/>
        <v>0</v>
      </c>
      <c r="T227" s="241">
        <f t="shared" si="29"/>
        <v>0</v>
      </c>
      <c r="U227" s="241">
        <f t="shared" si="29"/>
        <v>0</v>
      </c>
      <c r="V227" s="241">
        <f t="shared" si="29"/>
        <v>0</v>
      </c>
      <c r="W227" s="241">
        <f t="shared" si="29"/>
        <v>0</v>
      </c>
      <c r="X227" s="241">
        <f t="shared" si="29"/>
        <v>0</v>
      </c>
      <c r="Y227" s="241">
        <f t="shared" si="29"/>
        <v>0</v>
      </c>
      <c r="Z227" s="241">
        <f t="shared" si="29"/>
        <v>0</v>
      </c>
      <c r="AA227" s="241">
        <f t="shared" si="29"/>
        <v>0</v>
      </c>
      <c r="AB227" s="241">
        <f t="shared" si="29"/>
        <v>0</v>
      </c>
      <c r="AC227" s="241">
        <f t="shared" si="29"/>
        <v>0</v>
      </c>
      <c r="AD227" s="241">
        <f t="shared" si="29"/>
        <v>0</v>
      </c>
      <c r="AE227" s="241">
        <f t="shared" si="29"/>
        <v>0</v>
      </c>
      <c r="AF227" s="241">
        <f t="shared" si="29"/>
        <v>0</v>
      </c>
      <c r="AG227" s="241">
        <f t="shared" si="29"/>
        <v>0</v>
      </c>
      <c r="AH227" s="241">
        <f t="shared" si="29"/>
        <v>0</v>
      </c>
      <c r="AI227" s="241">
        <f t="shared" si="29"/>
        <v>0</v>
      </c>
      <c r="AJ227" s="241">
        <f t="shared" si="29"/>
        <v>0</v>
      </c>
      <c r="AK227" s="241">
        <f t="shared" si="29"/>
        <v>0</v>
      </c>
      <c r="AL227" s="241">
        <f t="shared" si="29"/>
        <v>0</v>
      </c>
      <c r="AM227" s="241">
        <f t="shared" si="29"/>
        <v>0</v>
      </c>
      <c r="AN227" s="241">
        <f t="shared" si="29"/>
        <v>0</v>
      </c>
      <c r="AO227" s="241">
        <f t="shared" si="29"/>
        <v>0</v>
      </c>
      <c r="AP227" s="241">
        <f t="shared" ref="E227:BA233" si="31">AP67</f>
        <v>0</v>
      </c>
      <c r="AQ227" s="241">
        <f t="shared" si="31"/>
        <v>0</v>
      </c>
      <c r="AR227" s="241">
        <f t="shared" si="31"/>
        <v>0</v>
      </c>
      <c r="AS227" s="241">
        <f t="shared" si="31"/>
        <v>0</v>
      </c>
      <c r="AT227" s="241">
        <f t="shared" si="31"/>
        <v>0</v>
      </c>
      <c r="AU227" s="241">
        <f t="shared" si="31"/>
        <v>0</v>
      </c>
      <c r="AV227" s="241">
        <f t="shared" si="31"/>
        <v>0</v>
      </c>
      <c r="AW227" s="241">
        <f t="shared" si="31"/>
        <v>0</v>
      </c>
      <c r="AX227" s="241">
        <f t="shared" si="31"/>
        <v>0</v>
      </c>
      <c r="AY227" s="241">
        <f t="shared" si="31"/>
        <v>0</v>
      </c>
      <c r="AZ227" s="241">
        <f t="shared" si="31"/>
        <v>0</v>
      </c>
      <c r="BA227" s="241">
        <f t="shared" si="31"/>
        <v>0</v>
      </c>
      <c r="BB227" s="247" t="e">
        <f t="shared" si="8"/>
        <v>#REF!</v>
      </c>
      <c r="BC227" s="241">
        <f t="shared" si="9"/>
        <v>0</v>
      </c>
      <c r="BD227" s="241">
        <f t="shared" si="30"/>
        <v>0</v>
      </c>
      <c r="BE227" s="241">
        <f t="shared" si="30"/>
        <v>0</v>
      </c>
      <c r="BF227" s="241">
        <f t="shared" si="30"/>
        <v>0</v>
      </c>
      <c r="BG227" s="241">
        <f t="shared" si="30"/>
        <v>0</v>
      </c>
      <c r="BH227" s="241">
        <f t="shared" si="30"/>
        <v>0</v>
      </c>
      <c r="BI227" s="241">
        <f t="shared" si="30"/>
        <v>0</v>
      </c>
      <c r="BJ227" s="241">
        <f t="shared" si="30"/>
        <v>0</v>
      </c>
      <c r="BK227" s="241">
        <f t="shared" si="30"/>
        <v>0</v>
      </c>
      <c r="BL227" s="241">
        <f t="shared" si="30"/>
        <v>0</v>
      </c>
      <c r="BM227" s="241">
        <f t="shared" si="30"/>
        <v>0</v>
      </c>
      <c r="BN227" s="241">
        <f t="shared" si="30"/>
        <v>0</v>
      </c>
      <c r="BO227" s="241">
        <f t="shared" si="30"/>
        <v>0</v>
      </c>
      <c r="BP227" s="241">
        <f t="shared" si="30"/>
        <v>0</v>
      </c>
      <c r="BQ227" s="241">
        <f t="shared" si="30"/>
        <v>0</v>
      </c>
      <c r="BR227" s="241">
        <f t="shared" si="30"/>
        <v>0</v>
      </c>
      <c r="BS227" s="241">
        <f t="shared" si="30"/>
        <v>0</v>
      </c>
      <c r="BT227" s="241">
        <f t="shared" si="30"/>
        <v>0</v>
      </c>
      <c r="BU227" s="241">
        <f t="shared" si="30"/>
        <v>0</v>
      </c>
      <c r="BV227" s="241">
        <f t="shared" si="30"/>
        <v>0</v>
      </c>
      <c r="BW227" s="241">
        <f t="shared" si="30"/>
        <v>0</v>
      </c>
      <c r="BX227" s="241">
        <f t="shared" si="30"/>
        <v>0</v>
      </c>
      <c r="BY227" s="241">
        <f t="shared" si="30"/>
        <v>0</v>
      </c>
      <c r="BZ227" s="241">
        <f t="shared" si="30"/>
        <v>0</v>
      </c>
      <c r="CA227" s="241">
        <f t="shared" si="30"/>
        <v>0</v>
      </c>
      <c r="CB227" s="241">
        <f t="shared" si="30"/>
        <v>0</v>
      </c>
      <c r="CC227" s="241">
        <f t="shared" si="30"/>
        <v>0</v>
      </c>
      <c r="CD227" s="241">
        <f t="shared" si="30"/>
        <v>0</v>
      </c>
      <c r="CE227" s="241">
        <f t="shared" si="30"/>
        <v>0</v>
      </c>
      <c r="CF227" s="241">
        <f t="shared" si="30"/>
        <v>0</v>
      </c>
      <c r="CG227" s="241">
        <f t="shared" si="30"/>
        <v>0</v>
      </c>
      <c r="CH227" s="241">
        <f t="shared" si="30"/>
        <v>0</v>
      </c>
      <c r="CI227" s="241">
        <f t="shared" si="30"/>
        <v>0</v>
      </c>
      <c r="CJ227" s="241">
        <f t="shared" si="30"/>
        <v>0</v>
      </c>
      <c r="CK227" s="241">
        <f t="shared" si="30"/>
        <v>0</v>
      </c>
      <c r="CL227" s="241">
        <f t="shared" si="30"/>
        <v>0</v>
      </c>
      <c r="CM227" s="241">
        <f t="shared" si="30"/>
        <v>0</v>
      </c>
      <c r="CN227" s="241">
        <f t="shared" si="30"/>
        <v>0</v>
      </c>
      <c r="CO227" s="241">
        <f t="shared" si="30"/>
        <v>0</v>
      </c>
      <c r="CP227" s="241">
        <f t="shared" si="30"/>
        <v>0</v>
      </c>
      <c r="CQ227" s="241" t="e">
        <f t="shared" si="10"/>
        <v>#REF!</v>
      </c>
    </row>
    <row r="228" ht="15.5" spans="1:95">
      <c r="A228" s="240" t="s">
        <v>333</v>
      </c>
      <c r="B228" s="239" t="s">
        <v>196</v>
      </c>
      <c r="C228" s="239" t="s">
        <v>197</v>
      </c>
      <c r="D228" s="241">
        <f t="shared" si="7"/>
        <v>0</v>
      </c>
      <c r="E228" s="241">
        <f t="shared" si="31"/>
        <v>0</v>
      </c>
      <c r="F228" s="241">
        <f t="shared" si="31"/>
        <v>0</v>
      </c>
      <c r="G228" s="241">
        <f t="shared" si="31"/>
        <v>0</v>
      </c>
      <c r="H228" s="241">
        <f t="shared" si="31"/>
        <v>0</v>
      </c>
      <c r="I228" s="241">
        <f t="shared" si="31"/>
        <v>0</v>
      </c>
      <c r="J228" s="241">
        <f t="shared" si="31"/>
        <v>0</v>
      </c>
      <c r="K228" s="241">
        <f t="shared" si="31"/>
        <v>0</v>
      </c>
      <c r="L228" s="241">
        <f t="shared" si="31"/>
        <v>0</v>
      </c>
      <c r="M228" s="241">
        <f t="shared" si="31"/>
        <v>0</v>
      </c>
      <c r="N228" s="241">
        <f t="shared" si="31"/>
        <v>0</v>
      </c>
      <c r="O228" s="241">
        <f t="shared" si="31"/>
        <v>0</v>
      </c>
      <c r="P228" s="241">
        <f t="shared" si="31"/>
        <v>0</v>
      </c>
      <c r="Q228" s="241">
        <f t="shared" si="31"/>
        <v>0</v>
      </c>
      <c r="R228" s="241">
        <f t="shared" si="31"/>
        <v>0</v>
      </c>
      <c r="S228" s="241">
        <f t="shared" si="31"/>
        <v>0</v>
      </c>
      <c r="T228" s="241">
        <f t="shared" si="31"/>
        <v>0</v>
      </c>
      <c r="U228" s="241">
        <f t="shared" si="31"/>
        <v>0</v>
      </c>
      <c r="V228" s="241">
        <f t="shared" si="31"/>
        <v>0</v>
      </c>
      <c r="W228" s="241">
        <f t="shared" si="31"/>
        <v>0</v>
      </c>
      <c r="X228" s="241">
        <f t="shared" si="31"/>
        <v>0</v>
      </c>
      <c r="Y228" s="241">
        <f t="shared" si="31"/>
        <v>0</v>
      </c>
      <c r="Z228" s="241">
        <f t="shared" si="31"/>
        <v>0</v>
      </c>
      <c r="AA228" s="241">
        <f t="shared" si="31"/>
        <v>0</v>
      </c>
      <c r="AB228" s="241">
        <f t="shared" si="31"/>
        <v>0</v>
      </c>
      <c r="AC228" s="241">
        <f t="shared" si="31"/>
        <v>0</v>
      </c>
      <c r="AD228" s="241">
        <f t="shared" si="31"/>
        <v>0</v>
      </c>
      <c r="AE228" s="241">
        <f t="shared" si="31"/>
        <v>0</v>
      </c>
      <c r="AF228" s="241">
        <f t="shared" si="31"/>
        <v>0</v>
      </c>
      <c r="AG228" s="241">
        <f t="shared" si="31"/>
        <v>0</v>
      </c>
      <c r="AH228" s="241">
        <f t="shared" si="31"/>
        <v>0</v>
      </c>
      <c r="AI228" s="241">
        <f t="shared" si="31"/>
        <v>0</v>
      </c>
      <c r="AJ228" s="241">
        <f t="shared" si="31"/>
        <v>0</v>
      </c>
      <c r="AK228" s="241">
        <f t="shared" si="31"/>
        <v>0</v>
      </c>
      <c r="AL228" s="241">
        <f t="shared" si="31"/>
        <v>0</v>
      </c>
      <c r="AM228" s="241">
        <f t="shared" si="31"/>
        <v>0</v>
      </c>
      <c r="AN228" s="241">
        <f t="shared" si="31"/>
        <v>0</v>
      </c>
      <c r="AO228" s="241">
        <f t="shared" si="31"/>
        <v>0</v>
      </c>
      <c r="AP228" s="241">
        <f t="shared" si="31"/>
        <v>0</v>
      </c>
      <c r="AQ228" s="241">
        <f t="shared" si="31"/>
        <v>0</v>
      </c>
      <c r="AR228" s="241">
        <f t="shared" si="31"/>
        <v>0</v>
      </c>
      <c r="AS228" s="241">
        <f t="shared" si="31"/>
        <v>0</v>
      </c>
      <c r="AT228" s="241">
        <f t="shared" si="31"/>
        <v>0</v>
      </c>
      <c r="AU228" s="241">
        <f t="shared" si="31"/>
        <v>0</v>
      </c>
      <c r="AV228" s="241">
        <f t="shared" si="31"/>
        <v>0</v>
      </c>
      <c r="AW228" s="241">
        <f t="shared" si="31"/>
        <v>0</v>
      </c>
      <c r="AX228" s="241">
        <f t="shared" si="31"/>
        <v>0</v>
      </c>
      <c r="AY228" s="241">
        <f t="shared" si="31"/>
        <v>0</v>
      </c>
      <c r="AZ228" s="241">
        <f t="shared" si="31"/>
        <v>0</v>
      </c>
      <c r="BA228" s="241">
        <f t="shared" si="31"/>
        <v>0</v>
      </c>
      <c r="BB228" s="247" t="e">
        <f t="shared" si="8"/>
        <v>#REF!</v>
      </c>
      <c r="BC228" s="241">
        <f t="shared" si="9"/>
        <v>0</v>
      </c>
      <c r="BD228" s="241">
        <f t="shared" si="30"/>
        <v>0</v>
      </c>
      <c r="BE228" s="241">
        <f t="shared" si="30"/>
        <v>0</v>
      </c>
      <c r="BF228" s="241">
        <f t="shared" si="30"/>
        <v>0</v>
      </c>
      <c r="BG228" s="241">
        <f t="shared" si="30"/>
        <v>0</v>
      </c>
      <c r="BH228" s="241">
        <f t="shared" si="30"/>
        <v>0</v>
      </c>
      <c r="BI228" s="241">
        <f t="shared" si="30"/>
        <v>0</v>
      </c>
      <c r="BJ228" s="241">
        <f t="shared" si="30"/>
        <v>0</v>
      </c>
      <c r="BK228" s="241">
        <f t="shared" si="30"/>
        <v>0</v>
      </c>
      <c r="BL228" s="241">
        <f t="shared" si="30"/>
        <v>0</v>
      </c>
      <c r="BM228" s="241">
        <f t="shared" si="30"/>
        <v>0</v>
      </c>
      <c r="BN228" s="241">
        <f t="shared" si="30"/>
        <v>0</v>
      </c>
      <c r="BO228" s="241">
        <f t="shared" si="30"/>
        <v>0</v>
      </c>
      <c r="BP228" s="241">
        <f t="shared" si="30"/>
        <v>0</v>
      </c>
      <c r="BQ228" s="241">
        <f t="shared" si="30"/>
        <v>0</v>
      </c>
      <c r="BR228" s="241">
        <f t="shared" si="30"/>
        <v>0</v>
      </c>
      <c r="BS228" s="241">
        <f t="shared" si="30"/>
        <v>0</v>
      </c>
      <c r="BT228" s="241">
        <f t="shared" si="30"/>
        <v>0</v>
      </c>
      <c r="BU228" s="241">
        <f t="shared" si="30"/>
        <v>0</v>
      </c>
      <c r="BV228" s="241">
        <f t="shared" si="30"/>
        <v>0</v>
      </c>
      <c r="BW228" s="241">
        <f t="shared" si="30"/>
        <v>0</v>
      </c>
      <c r="BX228" s="241">
        <f t="shared" si="30"/>
        <v>0</v>
      </c>
      <c r="BY228" s="241">
        <f t="shared" si="30"/>
        <v>0</v>
      </c>
      <c r="BZ228" s="241">
        <f t="shared" si="30"/>
        <v>0</v>
      </c>
      <c r="CA228" s="241">
        <f t="shared" si="30"/>
        <v>0</v>
      </c>
      <c r="CB228" s="241">
        <f t="shared" si="30"/>
        <v>0</v>
      </c>
      <c r="CC228" s="241">
        <f t="shared" si="30"/>
        <v>0</v>
      </c>
      <c r="CD228" s="241">
        <f t="shared" si="30"/>
        <v>0</v>
      </c>
      <c r="CE228" s="241">
        <f t="shared" si="30"/>
        <v>0</v>
      </c>
      <c r="CF228" s="241">
        <f t="shared" si="30"/>
        <v>0</v>
      </c>
      <c r="CG228" s="241">
        <f t="shared" si="30"/>
        <v>0</v>
      </c>
      <c r="CH228" s="241">
        <f t="shared" si="30"/>
        <v>0</v>
      </c>
      <c r="CI228" s="241">
        <f t="shared" si="30"/>
        <v>0</v>
      </c>
      <c r="CJ228" s="241">
        <f t="shared" si="30"/>
        <v>0</v>
      </c>
      <c r="CK228" s="241">
        <f t="shared" si="30"/>
        <v>0</v>
      </c>
      <c r="CL228" s="241">
        <f t="shared" si="30"/>
        <v>0</v>
      </c>
      <c r="CM228" s="241">
        <f t="shared" si="30"/>
        <v>0</v>
      </c>
      <c r="CN228" s="241">
        <f t="shared" si="30"/>
        <v>0</v>
      </c>
      <c r="CO228" s="241">
        <f t="shared" si="30"/>
        <v>0</v>
      </c>
      <c r="CP228" s="241">
        <f t="shared" si="30"/>
        <v>0</v>
      </c>
      <c r="CQ228" s="241" t="e">
        <f t="shared" si="10"/>
        <v>#REF!</v>
      </c>
    </row>
    <row r="229" ht="15.5" spans="1:95">
      <c r="A229" s="240" t="s">
        <v>333</v>
      </c>
      <c r="B229" s="239" t="s">
        <v>198</v>
      </c>
      <c r="C229" s="239" t="s">
        <v>199</v>
      </c>
      <c r="D229" s="241">
        <f t="shared" si="7"/>
        <v>0</v>
      </c>
      <c r="E229" s="241">
        <f t="shared" si="31"/>
        <v>0</v>
      </c>
      <c r="F229" s="241">
        <f t="shared" si="31"/>
        <v>0</v>
      </c>
      <c r="G229" s="241">
        <f t="shared" si="31"/>
        <v>0</v>
      </c>
      <c r="H229" s="241">
        <f t="shared" si="31"/>
        <v>0</v>
      </c>
      <c r="I229" s="241">
        <f t="shared" si="31"/>
        <v>0</v>
      </c>
      <c r="J229" s="241">
        <f t="shared" si="31"/>
        <v>0</v>
      </c>
      <c r="K229" s="241">
        <f t="shared" si="31"/>
        <v>0</v>
      </c>
      <c r="L229" s="241">
        <f t="shared" si="31"/>
        <v>0</v>
      </c>
      <c r="M229" s="241">
        <f t="shared" si="31"/>
        <v>0</v>
      </c>
      <c r="N229" s="241">
        <f t="shared" si="31"/>
        <v>0</v>
      </c>
      <c r="O229" s="241">
        <f t="shared" si="31"/>
        <v>0</v>
      </c>
      <c r="P229" s="241">
        <f t="shared" si="31"/>
        <v>0</v>
      </c>
      <c r="Q229" s="241">
        <f t="shared" si="31"/>
        <v>0</v>
      </c>
      <c r="R229" s="241">
        <f t="shared" si="31"/>
        <v>0</v>
      </c>
      <c r="S229" s="241">
        <f t="shared" si="31"/>
        <v>0</v>
      </c>
      <c r="T229" s="241">
        <f t="shared" si="31"/>
        <v>0</v>
      </c>
      <c r="U229" s="241">
        <f t="shared" si="31"/>
        <v>0</v>
      </c>
      <c r="V229" s="241">
        <f t="shared" si="31"/>
        <v>0</v>
      </c>
      <c r="W229" s="241">
        <f t="shared" si="31"/>
        <v>0</v>
      </c>
      <c r="X229" s="241">
        <f t="shared" si="31"/>
        <v>0</v>
      </c>
      <c r="Y229" s="241">
        <f t="shared" si="31"/>
        <v>0</v>
      </c>
      <c r="Z229" s="241">
        <f t="shared" si="31"/>
        <v>0</v>
      </c>
      <c r="AA229" s="241">
        <f t="shared" si="31"/>
        <v>0</v>
      </c>
      <c r="AB229" s="241">
        <f t="shared" si="31"/>
        <v>0</v>
      </c>
      <c r="AC229" s="241">
        <f t="shared" si="31"/>
        <v>0</v>
      </c>
      <c r="AD229" s="241">
        <f t="shared" si="31"/>
        <v>0</v>
      </c>
      <c r="AE229" s="241">
        <f t="shared" si="31"/>
        <v>0</v>
      </c>
      <c r="AF229" s="241">
        <f t="shared" si="31"/>
        <v>0</v>
      </c>
      <c r="AG229" s="241">
        <f t="shared" si="31"/>
        <v>0</v>
      </c>
      <c r="AH229" s="241">
        <f t="shared" si="31"/>
        <v>0</v>
      </c>
      <c r="AI229" s="241">
        <f t="shared" si="31"/>
        <v>0</v>
      </c>
      <c r="AJ229" s="241">
        <f t="shared" si="31"/>
        <v>0</v>
      </c>
      <c r="AK229" s="241">
        <f t="shared" si="31"/>
        <v>0</v>
      </c>
      <c r="AL229" s="241">
        <f t="shared" si="31"/>
        <v>0</v>
      </c>
      <c r="AM229" s="241">
        <f t="shared" si="31"/>
        <v>0</v>
      </c>
      <c r="AN229" s="241">
        <f t="shared" si="31"/>
        <v>0</v>
      </c>
      <c r="AO229" s="241">
        <f t="shared" si="31"/>
        <v>0</v>
      </c>
      <c r="AP229" s="241">
        <f t="shared" si="31"/>
        <v>0</v>
      </c>
      <c r="AQ229" s="241">
        <f t="shared" si="31"/>
        <v>0</v>
      </c>
      <c r="AR229" s="241">
        <f t="shared" si="31"/>
        <v>0</v>
      </c>
      <c r="AS229" s="241">
        <f t="shared" si="31"/>
        <v>0</v>
      </c>
      <c r="AT229" s="241">
        <f t="shared" si="31"/>
        <v>0</v>
      </c>
      <c r="AU229" s="241">
        <f t="shared" si="31"/>
        <v>0</v>
      </c>
      <c r="AV229" s="241">
        <f t="shared" si="31"/>
        <v>0</v>
      </c>
      <c r="AW229" s="241">
        <f t="shared" si="31"/>
        <v>0</v>
      </c>
      <c r="AX229" s="241">
        <f t="shared" si="31"/>
        <v>0</v>
      </c>
      <c r="AY229" s="241">
        <f t="shared" si="31"/>
        <v>0</v>
      </c>
      <c r="AZ229" s="241">
        <f t="shared" si="31"/>
        <v>0</v>
      </c>
      <c r="BA229" s="241">
        <f t="shared" si="31"/>
        <v>0</v>
      </c>
      <c r="BB229" s="247" t="e">
        <f t="shared" si="8"/>
        <v>#REF!</v>
      </c>
      <c r="BC229" s="241">
        <f t="shared" si="9"/>
        <v>0</v>
      </c>
      <c r="BD229" s="241">
        <f t="shared" si="30"/>
        <v>0</v>
      </c>
      <c r="BE229" s="241">
        <f t="shared" si="30"/>
        <v>0</v>
      </c>
      <c r="BF229" s="241">
        <f t="shared" si="30"/>
        <v>0</v>
      </c>
      <c r="BG229" s="241">
        <f t="shared" si="30"/>
        <v>0</v>
      </c>
      <c r="BH229" s="241">
        <f t="shared" si="30"/>
        <v>0</v>
      </c>
      <c r="BI229" s="241">
        <f t="shared" si="30"/>
        <v>0</v>
      </c>
      <c r="BJ229" s="241">
        <f t="shared" si="30"/>
        <v>0</v>
      </c>
      <c r="BK229" s="241">
        <f t="shared" si="30"/>
        <v>0</v>
      </c>
      <c r="BL229" s="241">
        <f t="shared" si="30"/>
        <v>0</v>
      </c>
      <c r="BM229" s="241">
        <f t="shared" si="30"/>
        <v>0</v>
      </c>
      <c r="BN229" s="241">
        <f t="shared" si="30"/>
        <v>0</v>
      </c>
      <c r="BO229" s="241">
        <f t="shared" si="30"/>
        <v>0</v>
      </c>
      <c r="BP229" s="241">
        <f t="shared" si="30"/>
        <v>0</v>
      </c>
      <c r="BQ229" s="241">
        <f t="shared" si="30"/>
        <v>0</v>
      </c>
      <c r="BR229" s="241">
        <f t="shared" si="30"/>
        <v>0</v>
      </c>
      <c r="BS229" s="241">
        <f t="shared" si="30"/>
        <v>0</v>
      </c>
      <c r="BT229" s="241">
        <f t="shared" si="30"/>
        <v>0</v>
      </c>
      <c r="BU229" s="241">
        <f t="shared" si="30"/>
        <v>0</v>
      </c>
      <c r="BV229" s="241">
        <f t="shared" si="30"/>
        <v>0</v>
      </c>
      <c r="BW229" s="241">
        <f t="shared" si="30"/>
        <v>0</v>
      </c>
      <c r="BX229" s="241">
        <f t="shared" si="30"/>
        <v>0</v>
      </c>
      <c r="BY229" s="241">
        <f t="shared" si="30"/>
        <v>0</v>
      </c>
      <c r="BZ229" s="241">
        <f t="shared" si="30"/>
        <v>0</v>
      </c>
      <c r="CA229" s="241">
        <f t="shared" si="30"/>
        <v>0</v>
      </c>
      <c r="CB229" s="241">
        <f t="shared" si="30"/>
        <v>0</v>
      </c>
      <c r="CC229" s="241">
        <f t="shared" si="30"/>
        <v>0</v>
      </c>
      <c r="CD229" s="241">
        <f t="shared" si="30"/>
        <v>0</v>
      </c>
      <c r="CE229" s="241">
        <f t="shared" si="30"/>
        <v>0</v>
      </c>
      <c r="CF229" s="241">
        <f t="shared" si="30"/>
        <v>0</v>
      </c>
      <c r="CG229" s="241">
        <f t="shared" si="30"/>
        <v>0</v>
      </c>
      <c r="CH229" s="241">
        <f t="shared" si="30"/>
        <v>0</v>
      </c>
      <c r="CI229" s="241">
        <f t="shared" si="30"/>
        <v>0</v>
      </c>
      <c r="CJ229" s="241">
        <f t="shared" si="30"/>
        <v>0</v>
      </c>
      <c r="CK229" s="241">
        <f t="shared" si="30"/>
        <v>0</v>
      </c>
      <c r="CL229" s="241">
        <f t="shared" si="30"/>
        <v>0</v>
      </c>
      <c r="CM229" s="241">
        <f t="shared" si="30"/>
        <v>0</v>
      </c>
      <c r="CN229" s="241">
        <f t="shared" si="30"/>
        <v>0</v>
      </c>
      <c r="CO229" s="241">
        <f t="shared" si="30"/>
        <v>0</v>
      </c>
      <c r="CP229" s="241">
        <f t="shared" si="30"/>
        <v>0</v>
      </c>
      <c r="CQ229" s="241" t="e">
        <f t="shared" si="10"/>
        <v>#REF!</v>
      </c>
    </row>
    <row r="230" ht="15.5" spans="1:95">
      <c r="A230" s="240" t="s">
        <v>333</v>
      </c>
      <c r="B230" s="239" t="s">
        <v>200</v>
      </c>
      <c r="C230" s="239" t="s">
        <v>201</v>
      </c>
      <c r="D230" s="241">
        <f t="shared" ref="D230:S293" si="32">D70</f>
        <v>0</v>
      </c>
      <c r="E230" s="241">
        <f t="shared" si="32"/>
        <v>0</v>
      </c>
      <c r="F230" s="241">
        <f t="shared" si="32"/>
        <v>0</v>
      </c>
      <c r="G230" s="241">
        <f t="shared" si="32"/>
        <v>0</v>
      </c>
      <c r="H230" s="241">
        <f t="shared" si="32"/>
        <v>0</v>
      </c>
      <c r="I230" s="241">
        <f t="shared" si="32"/>
        <v>0</v>
      </c>
      <c r="J230" s="241">
        <f t="shared" si="32"/>
        <v>0</v>
      </c>
      <c r="K230" s="241">
        <f t="shared" si="32"/>
        <v>0</v>
      </c>
      <c r="L230" s="241">
        <f t="shared" si="32"/>
        <v>0</v>
      </c>
      <c r="M230" s="241">
        <f t="shared" si="32"/>
        <v>0</v>
      </c>
      <c r="N230" s="241">
        <f t="shared" si="32"/>
        <v>0</v>
      </c>
      <c r="O230" s="241">
        <f t="shared" si="32"/>
        <v>0</v>
      </c>
      <c r="P230" s="241">
        <f t="shared" si="32"/>
        <v>0</v>
      </c>
      <c r="Q230" s="241">
        <f t="shared" si="32"/>
        <v>0</v>
      </c>
      <c r="R230" s="241">
        <f t="shared" si="32"/>
        <v>0</v>
      </c>
      <c r="S230" s="241">
        <f t="shared" si="32"/>
        <v>0</v>
      </c>
      <c r="T230" s="241">
        <f t="shared" si="31"/>
        <v>0</v>
      </c>
      <c r="U230" s="241">
        <f t="shared" si="31"/>
        <v>0</v>
      </c>
      <c r="V230" s="241">
        <f t="shared" si="31"/>
        <v>0</v>
      </c>
      <c r="W230" s="241">
        <f t="shared" si="31"/>
        <v>0</v>
      </c>
      <c r="X230" s="241">
        <f t="shared" si="31"/>
        <v>0</v>
      </c>
      <c r="Y230" s="241">
        <f t="shared" si="31"/>
        <v>0</v>
      </c>
      <c r="Z230" s="241">
        <f t="shared" si="31"/>
        <v>0</v>
      </c>
      <c r="AA230" s="241">
        <f t="shared" si="31"/>
        <v>0</v>
      </c>
      <c r="AB230" s="241">
        <f t="shared" si="31"/>
        <v>0</v>
      </c>
      <c r="AC230" s="241">
        <f t="shared" si="31"/>
        <v>0</v>
      </c>
      <c r="AD230" s="241">
        <f t="shared" si="31"/>
        <v>0</v>
      </c>
      <c r="AE230" s="241">
        <f t="shared" si="31"/>
        <v>0</v>
      </c>
      <c r="AF230" s="241">
        <f t="shared" si="31"/>
        <v>0</v>
      </c>
      <c r="AG230" s="241">
        <f t="shared" si="31"/>
        <v>0</v>
      </c>
      <c r="AH230" s="241">
        <f t="shared" si="31"/>
        <v>0</v>
      </c>
      <c r="AI230" s="241">
        <f t="shared" si="31"/>
        <v>0</v>
      </c>
      <c r="AJ230" s="241">
        <f t="shared" si="31"/>
        <v>0</v>
      </c>
      <c r="AK230" s="241">
        <f t="shared" si="31"/>
        <v>0</v>
      </c>
      <c r="AL230" s="241">
        <f t="shared" si="31"/>
        <v>0</v>
      </c>
      <c r="AM230" s="241">
        <f t="shared" si="31"/>
        <v>0</v>
      </c>
      <c r="AN230" s="241">
        <f t="shared" si="31"/>
        <v>0</v>
      </c>
      <c r="AO230" s="241">
        <f t="shared" si="31"/>
        <v>0</v>
      </c>
      <c r="AP230" s="241">
        <f t="shared" si="31"/>
        <v>0</v>
      </c>
      <c r="AQ230" s="241">
        <f t="shared" si="31"/>
        <v>0</v>
      </c>
      <c r="AR230" s="241">
        <f t="shared" si="31"/>
        <v>0</v>
      </c>
      <c r="AS230" s="241">
        <f t="shared" si="31"/>
        <v>0</v>
      </c>
      <c r="AT230" s="241">
        <f t="shared" si="31"/>
        <v>0</v>
      </c>
      <c r="AU230" s="241">
        <f t="shared" si="31"/>
        <v>0</v>
      </c>
      <c r="AV230" s="241">
        <f t="shared" si="31"/>
        <v>0</v>
      </c>
      <c r="AW230" s="241">
        <f t="shared" si="31"/>
        <v>0</v>
      </c>
      <c r="AX230" s="241">
        <f t="shared" si="31"/>
        <v>0</v>
      </c>
      <c r="AY230" s="241">
        <f t="shared" si="31"/>
        <v>0</v>
      </c>
      <c r="AZ230" s="241">
        <f t="shared" si="31"/>
        <v>0</v>
      </c>
      <c r="BA230" s="241">
        <f t="shared" si="31"/>
        <v>0</v>
      </c>
      <c r="BB230" s="247" t="e">
        <f t="shared" ref="BB230:BB293" si="33">BB70/BB$158*BB$160</f>
        <v>#REF!</v>
      </c>
      <c r="BC230" s="241">
        <f t="shared" ref="BC230:BR293" si="34">BC70</f>
        <v>0</v>
      </c>
      <c r="BD230" s="241">
        <f t="shared" si="34"/>
        <v>0</v>
      </c>
      <c r="BE230" s="241">
        <f t="shared" si="34"/>
        <v>0</v>
      </c>
      <c r="BF230" s="241">
        <f t="shared" si="34"/>
        <v>0</v>
      </c>
      <c r="BG230" s="241">
        <f t="shared" si="34"/>
        <v>0</v>
      </c>
      <c r="BH230" s="241">
        <f t="shared" si="34"/>
        <v>0</v>
      </c>
      <c r="BI230" s="241">
        <f t="shared" si="34"/>
        <v>0</v>
      </c>
      <c r="BJ230" s="241">
        <f t="shared" si="34"/>
        <v>0</v>
      </c>
      <c r="BK230" s="241">
        <f t="shared" si="34"/>
        <v>0</v>
      </c>
      <c r="BL230" s="241">
        <f t="shared" si="34"/>
        <v>0</v>
      </c>
      <c r="BM230" s="241">
        <f t="shared" si="34"/>
        <v>0</v>
      </c>
      <c r="BN230" s="241">
        <f t="shared" si="34"/>
        <v>0</v>
      </c>
      <c r="BO230" s="241">
        <f t="shared" si="34"/>
        <v>0</v>
      </c>
      <c r="BP230" s="241">
        <f t="shared" si="34"/>
        <v>0</v>
      </c>
      <c r="BQ230" s="241">
        <f t="shared" si="34"/>
        <v>0</v>
      </c>
      <c r="BR230" s="241">
        <f t="shared" si="34"/>
        <v>0</v>
      </c>
      <c r="BS230" s="241">
        <f t="shared" si="30"/>
        <v>0</v>
      </c>
      <c r="BT230" s="241">
        <f t="shared" si="30"/>
        <v>0</v>
      </c>
      <c r="BU230" s="241">
        <f t="shared" si="30"/>
        <v>0</v>
      </c>
      <c r="BV230" s="241">
        <f t="shared" si="30"/>
        <v>0</v>
      </c>
      <c r="BW230" s="241">
        <f t="shared" si="30"/>
        <v>0</v>
      </c>
      <c r="BX230" s="241">
        <f t="shared" si="30"/>
        <v>0</v>
      </c>
      <c r="BY230" s="241">
        <f t="shared" si="30"/>
        <v>0</v>
      </c>
      <c r="BZ230" s="241">
        <f t="shared" si="30"/>
        <v>0</v>
      </c>
      <c r="CA230" s="241">
        <f t="shared" si="30"/>
        <v>0</v>
      </c>
      <c r="CB230" s="241">
        <f t="shared" si="30"/>
        <v>0</v>
      </c>
      <c r="CC230" s="241">
        <f t="shared" si="30"/>
        <v>0</v>
      </c>
      <c r="CD230" s="241">
        <f t="shared" si="30"/>
        <v>0</v>
      </c>
      <c r="CE230" s="241">
        <f t="shared" si="30"/>
        <v>0</v>
      </c>
      <c r="CF230" s="241">
        <f t="shared" si="30"/>
        <v>0</v>
      </c>
      <c r="CG230" s="241">
        <f t="shared" si="30"/>
        <v>0</v>
      </c>
      <c r="CH230" s="241">
        <f t="shared" si="30"/>
        <v>0</v>
      </c>
      <c r="CI230" s="241">
        <f t="shared" si="30"/>
        <v>0</v>
      </c>
      <c r="CJ230" s="241">
        <f t="shared" si="30"/>
        <v>0</v>
      </c>
      <c r="CK230" s="241">
        <f t="shared" si="30"/>
        <v>0</v>
      </c>
      <c r="CL230" s="241">
        <f t="shared" si="30"/>
        <v>0</v>
      </c>
      <c r="CM230" s="241">
        <f t="shared" si="30"/>
        <v>0</v>
      </c>
      <c r="CN230" s="241">
        <f t="shared" si="30"/>
        <v>0</v>
      </c>
      <c r="CO230" s="241">
        <f t="shared" si="30"/>
        <v>0</v>
      </c>
      <c r="CP230" s="241">
        <f t="shared" si="30"/>
        <v>0</v>
      </c>
      <c r="CQ230" s="241" t="e">
        <f t="shared" ref="CQ230:CQ293" si="35">SUM(D230:CP230)</f>
        <v>#REF!</v>
      </c>
    </row>
    <row r="231" ht="15.5" spans="1:95">
      <c r="A231" s="240" t="s">
        <v>333</v>
      </c>
      <c r="B231" s="239" t="s">
        <v>202</v>
      </c>
      <c r="C231" s="239" t="s">
        <v>203</v>
      </c>
      <c r="D231" s="241">
        <f t="shared" si="32"/>
        <v>0</v>
      </c>
      <c r="E231" s="241">
        <f t="shared" si="31"/>
        <v>0</v>
      </c>
      <c r="F231" s="241">
        <f t="shared" si="31"/>
        <v>0</v>
      </c>
      <c r="G231" s="241">
        <f t="shared" si="31"/>
        <v>0</v>
      </c>
      <c r="H231" s="241">
        <f t="shared" si="31"/>
        <v>0</v>
      </c>
      <c r="I231" s="241">
        <f t="shared" si="31"/>
        <v>0</v>
      </c>
      <c r="J231" s="241">
        <f t="shared" si="31"/>
        <v>0</v>
      </c>
      <c r="K231" s="241">
        <f t="shared" si="31"/>
        <v>0</v>
      </c>
      <c r="L231" s="241">
        <f t="shared" si="31"/>
        <v>0</v>
      </c>
      <c r="M231" s="241">
        <f t="shared" si="31"/>
        <v>0</v>
      </c>
      <c r="N231" s="241">
        <f t="shared" si="31"/>
        <v>0</v>
      </c>
      <c r="O231" s="241">
        <f t="shared" si="31"/>
        <v>0</v>
      </c>
      <c r="P231" s="241">
        <f t="shared" si="31"/>
        <v>0</v>
      </c>
      <c r="Q231" s="241">
        <f t="shared" si="31"/>
        <v>0</v>
      </c>
      <c r="R231" s="241">
        <f t="shared" si="31"/>
        <v>0</v>
      </c>
      <c r="S231" s="241">
        <f t="shared" si="31"/>
        <v>0</v>
      </c>
      <c r="T231" s="241">
        <f t="shared" si="31"/>
        <v>0</v>
      </c>
      <c r="U231" s="241">
        <f t="shared" si="31"/>
        <v>0</v>
      </c>
      <c r="V231" s="241">
        <f t="shared" si="31"/>
        <v>0</v>
      </c>
      <c r="W231" s="241">
        <f t="shared" si="31"/>
        <v>0</v>
      </c>
      <c r="X231" s="241">
        <f t="shared" si="31"/>
        <v>0</v>
      </c>
      <c r="Y231" s="241">
        <f t="shared" si="31"/>
        <v>0</v>
      </c>
      <c r="Z231" s="241">
        <f t="shared" si="31"/>
        <v>0</v>
      </c>
      <c r="AA231" s="241">
        <f t="shared" si="31"/>
        <v>0</v>
      </c>
      <c r="AB231" s="241">
        <f t="shared" si="31"/>
        <v>0</v>
      </c>
      <c r="AC231" s="241">
        <f t="shared" si="31"/>
        <v>0</v>
      </c>
      <c r="AD231" s="241">
        <f t="shared" si="31"/>
        <v>0</v>
      </c>
      <c r="AE231" s="241">
        <f t="shared" si="31"/>
        <v>0</v>
      </c>
      <c r="AF231" s="241">
        <f t="shared" si="31"/>
        <v>0</v>
      </c>
      <c r="AG231" s="241">
        <f t="shared" si="31"/>
        <v>0</v>
      </c>
      <c r="AH231" s="241">
        <f t="shared" si="31"/>
        <v>0</v>
      </c>
      <c r="AI231" s="241">
        <f t="shared" si="31"/>
        <v>0</v>
      </c>
      <c r="AJ231" s="241">
        <f t="shared" si="31"/>
        <v>0</v>
      </c>
      <c r="AK231" s="241">
        <f t="shared" si="31"/>
        <v>0</v>
      </c>
      <c r="AL231" s="241">
        <f t="shared" si="31"/>
        <v>0</v>
      </c>
      <c r="AM231" s="241">
        <f t="shared" si="31"/>
        <v>0</v>
      </c>
      <c r="AN231" s="241">
        <f t="shared" si="31"/>
        <v>0</v>
      </c>
      <c r="AO231" s="241">
        <f t="shared" si="31"/>
        <v>0</v>
      </c>
      <c r="AP231" s="241">
        <f t="shared" si="31"/>
        <v>0</v>
      </c>
      <c r="AQ231" s="241">
        <f t="shared" si="31"/>
        <v>0</v>
      </c>
      <c r="AR231" s="241">
        <f t="shared" si="31"/>
        <v>0</v>
      </c>
      <c r="AS231" s="241">
        <f t="shared" si="31"/>
        <v>0</v>
      </c>
      <c r="AT231" s="241">
        <f t="shared" si="31"/>
        <v>0</v>
      </c>
      <c r="AU231" s="241">
        <f t="shared" si="31"/>
        <v>0</v>
      </c>
      <c r="AV231" s="241">
        <f t="shared" si="31"/>
        <v>0</v>
      </c>
      <c r="AW231" s="241">
        <f t="shared" si="31"/>
        <v>0</v>
      </c>
      <c r="AX231" s="241">
        <f t="shared" si="31"/>
        <v>0</v>
      </c>
      <c r="AY231" s="241">
        <f t="shared" si="31"/>
        <v>0</v>
      </c>
      <c r="AZ231" s="241">
        <f t="shared" si="31"/>
        <v>0</v>
      </c>
      <c r="BA231" s="241">
        <f t="shared" si="31"/>
        <v>0</v>
      </c>
      <c r="BB231" s="247" t="e">
        <f t="shared" si="33"/>
        <v>#REF!</v>
      </c>
      <c r="BC231" s="241">
        <f t="shared" si="34"/>
        <v>0</v>
      </c>
      <c r="BD231" s="241">
        <f t="shared" si="30"/>
        <v>0</v>
      </c>
      <c r="BE231" s="241">
        <f t="shared" si="30"/>
        <v>0</v>
      </c>
      <c r="BF231" s="241">
        <f t="shared" si="30"/>
        <v>0</v>
      </c>
      <c r="BG231" s="241">
        <f t="shared" si="30"/>
        <v>0</v>
      </c>
      <c r="BH231" s="241">
        <f t="shared" si="30"/>
        <v>0</v>
      </c>
      <c r="BI231" s="241">
        <f t="shared" si="30"/>
        <v>0</v>
      </c>
      <c r="BJ231" s="241">
        <f t="shared" ref="BD231:CP237" si="36">BJ71</f>
        <v>0</v>
      </c>
      <c r="BK231" s="241">
        <f t="shared" si="36"/>
        <v>0</v>
      </c>
      <c r="BL231" s="241">
        <f t="shared" si="36"/>
        <v>0</v>
      </c>
      <c r="BM231" s="241">
        <f t="shared" si="36"/>
        <v>0</v>
      </c>
      <c r="BN231" s="241">
        <f t="shared" si="36"/>
        <v>0</v>
      </c>
      <c r="BO231" s="241">
        <f t="shared" si="36"/>
        <v>0</v>
      </c>
      <c r="BP231" s="241">
        <f t="shared" si="36"/>
        <v>0</v>
      </c>
      <c r="BQ231" s="241">
        <f t="shared" si="36"/>
        <v>0</v>
      </c>
      <c r="BR231" s="241">
        <f t="shared" si="36"/>
        <v>0</v>
      </c>
      <c r="BS231" s="241">
        <f t="shared" si="36"/>
        <v>0</v>
      </c>
      <c r="BT231" s="241">
        <f t="shared" si="36"/>
        <v>0</v>
      </c>
      <c r="BU231" s="241">
        <f t="shared" si="36"/>
        <v>0</v>
      </c>
      <c r="BV231" s="241">
        <f t="shared" si="36"/>
        <v>0</v>
      </c>
      <c r="BW231" s="241">
        <f t="shared" si="36"/>
        <v>0</v>
      </c>
      <c r="BX231" s="241">
        <f t="shared" si="36"/>
        <v>0</v>
      </c>
      <c r="BY231" s="241">
        <f t="shared" si="36"/>
        <v>0</v>
      </c>
      <c r="BZ231" s="241">
        <f t="shared" si="36"/>
        <v>0</v>
      </c>
      <c r="CA231" s="241">
        <f t="shared" si="36"/>
        <v>0</v>
      </c>
      <c r="CB231" s="241">
        <f t="shared" si="36"/>
        <v>0</v>
      </c>
      <c r="CC231" s="241">
        <f t="shared" si="36"/>
        <v>0</v>
      </c>
      <c r="CD231" s="241">
        <f t="shared" si="36"/>
        <v>0</v>
      </c>
      <c r="CE231" s="241">
        <f t="shared" si="36"/>
        <v>0</v>
      </c>
      <c r="CF231" s="241">
        <f t="shared" si="36"/>
        <v>0</v>
      </c>
      <c r="CG231" s="241">
        <f t="shared" si="36"/>
        <v>0</v>
      </c>
      <c r="CH231" s="241">
        <f t="shared" si="36"/>
        <v>0</v>
      </c>
      <c r="CI231" s="241">
        <f t="shared" si="36"/>
        <v>0</v>
      </c>
      <c r="CJ231" s="241">
        <f t="shared" si="36"/>
        <v>0</v>
      </c>
      <c r="CK231" s="241">
        <f t="shared" si="36"/>
        <v>0</v>
      </c>
      <c r="CL231" s="241">
        <f t="shared" si="36"/>
        <v>0</v>
      </c>
      <c r="CM231" s="241">
        <f t="shared" si="36"/>
        <v>0</v>
      </c>
      <c r="CN231" s="241">
        <f t="shared" si="36"/>
        <v>0</v>
      </c>
      <c r="CO231" s="241">
        <f t="shared" si="36"/>
        <v>0</v>
      </c>
      <c r="CP231" s="241">
        <f t="shared" si="36"/>
        <v>0</v>
      </c>
      <c r="CQ231" s="241" t="e">
        <f t="shared" si="35"/>
        <v>#REF!</v>
      </c>
    </row>
    <row r="232" ht="15.5" spans="1:95">
      <c r="A232" s="240" t="s">
        <v>333</v>
      </c>
      <c r="B232" s="239" t="s">
        <v>204</v>
      </c>
      <c r="C232" s="239" t="s">
        <v>205</v>
      </c>
      <c r="D232" s="241">
        <f t="shared" si="32"/>
        <v>0</v>
      </c>
      <c r="E232" s="241">
        <f t="shared" si="31"/>
        <v>0</v>
      </c>
      <c r="F232" s="241">
        <f t="shared" si="31"/>
        <v>0</v>
      </c>
      <c r="G232" s="241">
        <f t="shared" si="31"/>
        <v>0</v>
      </c>
      <c r="H232" s="241">
        <f t="shared" si="31"/>
        <v>0</v>
      </c>
      <c r="I232" s="241">
        <f t="shared" si="31"/>
        <v>0</v>
      </c>
      <c r="J232" s="241">
        <f t="shared" si="31"/>
        <v>0</v>
      </c>
      <c r="K232" s="241">
        <f t="shared" si="31"/>
        <v>0</v>
      </c>
      <c r="L232" s="241">
        <f t="shared" si="31"/>
        <v>0</v>
      </c>
      <c r="M232" s="241">
        <f t="shared" si="31"/>
        <v>0</v>
      </c>
      <c r="N232" s="241">
        <f t="shared" si="31"/>
        <v>0</v>
      </c>
      <c r="O232" s="241">
        <f t="shared" si="31"/>
        <v>0</v>
      </c>
      <c r="P232" s="241">
        <f t="shared" si="31"/>
        <v>0</v>
      </c>
      <c r="Q232" s="241">
        <f t="shared" si="31"/>
        <v>0</v>
      </c>
      <c r="R232" s="241">
        <f t="shared" si="31"/>
        <v>0</v>
      </c>
      <c r="S232" s="241">
        <f t="shared" si="31"/>
        <v>0</v>
      </c>
      <c r="T232" s="241">
        <f t="shared" si="31"/>
        <v>0</v>
      </c>
      <c r="U232" s="241">
        <f t="shared" si="31"/>
        <v>0</v>
      </c>
      <c r="V232" s="241">
        <f t="shared" si="31"/>
        <v>0</v>
      </c>
      <c r="W232" s="241">
        <f t="shared" si="31"/>
        <v>0</v>
      </c>
      <c r="X232" s="241">
        <f t="shared" si="31"/>
        <v>0</v>
      </c>
      <c r="Y232" s="241">
        <f t="shared" si="31"/>
        <v>0</v>
      </c>
      <c r="Z232" s="241">
        <f t="shared" si="31"/>
        <v>0</v>
      </c>
      <c r="AA232" s="241">
        <f t="shared" si="31"/>
        <v>0</v>
      </c>
      <c r="AB232" s="241">
        <f t="shared" si="31"/>
        <v>0</v>
      </c>
      <c r="AC232" s="241">
        <f t="shared" si="31"/>
        <v>0</v>
      </c>
      <c r="AD232" s="241">
        <f t="shared" si="31"/>
        <v>0</v>
      </c>
      <c r="AE232" s="241">
        <f t="shared" si="31"/>
        <v>0</v>
      </c>
      <c r="AF232" s="241">
        <f t="shared" si="31"/>
        <v>0</v>
      </c>
      <c r="AG232" s="241">
        <f t="shared" si="31"/>
        <v>0</v>
      </c>
      <c r="AH232" s="241">
        <f t="shared" si="31"/>
        <v>0</v>
      </c>
      <c r="AI232" s="241">
        <f t="shared" si="31"/>
        <v>0</v>
      </c>
      <c r="AJ232" s="241">
        <f t="shared" si="31"/>
        <v>0</v>
      </c>
      <c r="AK232" s="241">
        <f t="shared" si="31"/>
        <v>0</v>
      </c>
      <c r="AL232" s="241">
        <f t="shared" si="31"/>
        <v>0</v>
      </c>
      <c r="AM232" s="241">
        <f t="shared" si="31"/>
        <v>0</v>
      </c>
      <c r="AN232" s="241">
        <f t="shared" si="31"/>
        <v>0</v>
      </c>
      <c r="AO232" s="241">
        <f t="shared" si="31"/>
        <v>0</v>
      </c>
      <c r="AP232" s="241">
        <f t="shared" si="31"/>
        <v>0</v>
      </c>
      <c r="AQ232" s="241">
        <f t="shared" si="31"/>
        <v>0</v>
      </c>
      <c r="AR232" s="241">
        <f t="shared" si="31"/>
        <v>0</v>
      </c>
      <c r="AS232" s="241">
        <f t="shared" si="31"/>
        <v>0</v>
      </c>
      <c r="AT232" s="241">
        <f t="shared" si="31"/>
        <v>0</v>
      </c>
      <c r="AU232" s="241">
        <f t="shared" si="31"/>
        <v>0</v>
      </c>
      <c r="AV232" s="241">
        <f t="shared" si="31"/>
        <v>0</v>
      </c>
      <c r="AW232" s="241">
        <f t="shared" si="31"/>
        <v>0</v>
      </c>
      <c r="AX232" s="241">
        <f t="shared" si="31"/>
        <v>0</v>
      </c>
      <c r="AY232" s="241">
        <f t="shared" si="31"/>
        <v>0</v>
      </c>
      <c r="AZ232" s="241">
        <f t="shared" si="31"/>
        <v>0</v>
      </c>
      <c r="BA232" s="241">
        <f t="shared" si="31"/>
        <v>0</v>
      </c>
      <c r="BB232" s="247" t="e">
        <f t="shared" si="33"/>
        <v>#REF!</v>
      </c>
      <c r="BC232" s="241">
        <f t="shared" si="34"/>
        <v>0</v>
      </c>
      <c r="BD232" s="241">
        <f t="shared" si="36"/>
        <v>0</v>
      </c>
      <c r="BE232" s="241">
        <f t="shared" si="36"/>
        <v>0</v>
      </c>
      <c r="BF232" s="241">
        <f t="shared" si="36"/>
        <v>0</v>
      </c>
      <c r="BG232" s="241">
        <f t="shared" si="36"/>
        <v>0</v>
      </c>
      <c r="BH232" s="241">
        <f t="shared" si="36"/>
        <v>0</v>
      </c>
      <c r="BI232" s="241">
        <f t="shared" si="36"/>
        <v>0</v>
      </c>
      <c r="BJ232" s="241">
        <f t="shared" si="36"/>
        <v>0</v>
      </c>
      <c r="BK232" s="241">
        <f t="shared" si="36"/>
        <v>0</v>
      </c>
      <c r="BL232" s="241">
        <f t="shared" si="36"/>
        <v>0</v>
      </c>
      <c r="BM232" s="241">
        <f t="shared" si="36"/>
        <v>0</v>
      </c>
      <c r="BN232" s="241">
        <f t="shared" si="36"/>
        <v>0</v>
      </c>
      <c r="BO232" s="241">
        <f t="shared" si="36"/>
        <v>0</v>
      </c>
      <c r="BP232" s="241">
        <f t="shared" si="36"/>
        <v>0</v>
      </c>
      <c r="BQ232" s="241">
        <f t="shared" si="36"/>
        <v>0</v>
      </c>
      <c r="BR232" s="241">
        <f t="shared" si="36"/>
        <v>0</v>
      </c>
      <c r="BS232" s="241">
        <f t="shared" si="36"/>
        <v>0</v>
      </c>
      <c r="BT232" s="241">
        <f t="shared" si="36"/>
        <v>0</v>
      </c>
      <c r="BU232" s="241">
        <f t="shared" si="36"/>
        <v>0</v>
      </c>
      <c r="BV232" s="241">
        <f t="shared" si="36"/>
        <v>0</v>
      </c>
      <c r="BW232" s="241">
        <f t="shared" si="36"/>
        <v>0</v>
      </c>
      <c r="BX232" s="241">
        <f t="shared" si="36"/>
        <v>0</v>
      </c>
      <c r="BY232" s="241">
        <f t="shared" si="36"/>
        <v>0</v>
      </c>
      <c r="BZ232" s="241">
        <f t="shared" si="36"/>
        <v>0</v>
      </c>
      <c r="CA232" s="241">
        <f t="shared" si="36"/>
        <v>0</v>
      </c>
      <c r="CB232" s="241">
        <f t="shared" si="36"/>
        <v>0</v>
      </c>
      <c r="CC232" s="241">
        <f t="shared" si="36"/>
        <v>0</v>
      </c>
      <c r="CD232" s="241">
        <f t="shared" si="36"/>
        <v>0</v>
      </c>
      <c r="CE232" s="241">
        <f t="shared" si="36"/>
        <v>0</v>
      </c>
      <c r="CF232" s="241">
        <f t="shared" si="36"/>
        <v>0</v>
      </c>
      <c r="CG232" s="241">
        <f t="shared" si="36"/>
        <v>0</v>
      </c>
      <c r="CH232" s="241">
        <f t="shared" si="36"/>
        <v>0</v>
      </c>
      <c r="CI232" s="241">
        <f t="shared" si="36"/>
        <v>0</v>
      </c>
      <c r="CJ232" s="241">
        <f t="shared" si="36"/>
        <v>0</v>
      </c>
      <c r="CK232" s="241">
        <f t="shared" si="36"/>
        <v>0</v>
      </c>
      <c r="CL232" s="241">
        <f t="shared" si="36"/>
        <v>0</v>
      </c>
      <c r="CM232" s="241">
        <f t="shared" si="36"/>
        <v>0</v>
      </c>
      <c r="CN232" s="241">
        <f t="shared" si="36"/>
        <v>0</v>
      </c>
      <c r="CO232" s="241">
        <f t="shared" si="36"/>
        <v>0</v>
      </c>
      <c r="CP232" s="241">
        <f t="shared" si="36"/>
        <v>0</v>
      </c>
      <c r="CQ232" s="241" t="e">
        <f t="shared" si="35"/>
        <v>#REF!</v>
      </c>
    </row>
    <row r="233" ht="15.5" spans="1:95">
      <c r="A233" s="240" t="s">
        <v>333</v>
      </c>
      <c r="B233" s="239" t="s">
        <v>206</v>
      </c>
      <c r="C233" s="239" t="s">
        <v>207</v>
      </c>
      <c r="D233" s="241">
        <f t="shared" si="32"/>
        <v>0</v>
      </c>
      <c r="E233" s="241">
        <f t="shared" si="31"/>
        <v>0</v>
      </c>
      <c r="F233" s="241">
        <f t="shared" si="31"/>
        <v>0</v>
      </c>
      <c r="G233" s="241">
        <f t="shared" si="31"/>
        <v>0</v>
      </c>
      <c r="H233" s="241">
        <f t="shared" si="31"/>
        <v>0</v>
      </c>
      <c r="I233" s="241">
        <f t="shared" si="31"/>
        <v>0</v>
      </c>
      <c r="J233" s="241">
        <f t="shared" si="31"/>
        <v>0</v>
      </c>
      <c r="K233" s="241">
        <f t="shared" si="31"/>
        <v>0</v>
      </c>
      <c r="L233" s="241">
        <f t="shared" si="31"/>
        <v>0</v>
      </c>
      <c r="M233" s="241">
        <f t="shared" si="31"/>
        <v>0</v>
      </c>
      <c r="N233" s="241">
        <f t="shared" si="31"/>
        <v>0</v>
      </c>
      <c r="O233" s="241">
        <f t="shared" si="31"/>
        <v>0</v>
      </c>
      <c r="P233" s="241">
        <f t="shared" si="31"/>
        <v>0</v>
      </c>
      <c r="Q233" s="241">
        <f t="shared" si="31"/>
        <v>0</v>
      </c>
      <c r="R233" s="241">
        <f t="shared" ref="E233:BA238" si="37">R73</f>
        <v>0</v>
      </c>
      <c r="S233" s="241">
        <f t="shared" si="37"/>
        <v>0</v>
      </c>
      <c r="T233" s="241">
        <f t="shared" si="37"/>
        <v>0</v>
      </c>
      <c r="U233" s="241">
        <f t="shared" si="37"/>
        <v>0</v>
      </c>
      <c r="V233" s="241">
        <f t="shared" si="37"/>
        <v>0</v>
      </c>
      <c r="W233" s="241">
        <f t="shared" si="37"/>
        <v>0</v>
      </c>
      <c r="X233" s="241">
        <f t="shared" si="37"/>
        <v>0</v>
      </c>
      <c r="Y233" s="241">
        <f t="shared" si="37"/>
        <v>0</v>
      </c>
      <c r="Z233" s="241">
        <f t="shared" si="37"/>
        <v>0</v>
      </c>
      <c r="AA233" s="241">
        <f t="shared" si="37"/>
        <v>0</v>
      </c>
      <c r="AB233" s="241">
        <f t="shared" si="37"/>
        <v>0</v>
      </c>
      <c r="AC233" s="241">
        <f t="shared" si="37"/>
        <v>0</v>
      </c>
      <c r="AD233" s="241">
        <f t="shared" si="37"/>
        <v>0</v>
      </c>
      <c r="AE233" s="241">
        <f t="shared" si="37"/>
        <v>0</v>
      </c>
      <c r="AF233" s="241">
        <f t="shared" si="37"/>
        <v>0</v>
      </c>
      <c r="AG233" s="241">
        <f t="shared" si="37"/>
        <v>0</v>
      </c>
      <c r="AH233" s="241">
        <f t="shared" si="37"/>
        <v>0</v>
      </c>
      <c r="AI233" s="241">
        <f t="shared" si="37"/>
        <v>0</v>
      </c>
      <c r="AJ233" s="241">
        <f t="shared" si="37"/>
        <v>0</v>
      </c>
      <c r="AK233" s="241">
        <f t="shared" si="37"/>
        <v>0</v>
      </c>
      <c r="AL233" s="241">
        <f t="shared" si="37"/>
        <v>0</v>
      </c>
      <c r="AM233" s="241">
        <f t="shared" si="37"/>
        <v>0</v>
      </c>
      <c r="AN233" s="241">
        <f t="shared" si="37"/>
        <v>0</v>
      </c>
      <c r="AO233" s="241">
        <f t="shared" si="37"/>
        <v>0</v>
      </c>
      <c r="AP233" s="241">
        <f t="shared" si="37"/>
        <v>0</v>
      </c>
      <c r="AQ233" s="241">
        <f t="shared" si="37"/>
        <v>0</v>
      </c>
      <c r="AR233" s="241">
        <f t="shared" si="37"/>
        <v>0</v>
      </c>
      <c r="AS233" s="241">
        <f t="shared" si="37"/>
        <v>0</v>
      </c>
      <c r="AT233" s="241">
        <f t="shared" si="37"/>
        <v>0</v>
      </c>
      <c r="AU233" s="241">
        <f t="shared" si="37"/>
        <v>0</v>
      </c>
      <c r="AV233" s="241">
        <f t="shared" si="37"/>
        <v>0</v>
      </c>
      <c r="AW233" s="241">
        <f t="shared" si="37"/>
        <v>0</v>
      </c>
      <c r="AX233" s="241">
        <f t="shared" si="37"/>
        <v>0</v>
      </c>
      <c r="AY233" s="241">
        <f t="shared" si="37"/>
        <v>0</v>
      </c>
      <c r="AZ233" s="241">
        <f t="shared" si="37"/>
        <v>0</v>
      </c>
      <c r="BA233" s="241">
        <f t="shared" si="37"/>
        <v>0</v>
      </c>
      <c r="BB233" s="247" t="e">
        <f t="shared" si="33"/>
        <v>#REF!</v>
      </c>
      <c r="BC233" s="241">
        <f t="shared" si="34"/>
        <v>0</v>
      </c>
      <c r="BD233" s="241">
        <f t="shared" si="36"/>
        <v>0</v>
      </c>
      <c r="BE233" s="241">
        <f t="shared" si="36"/>
        <v>0</v>
      </c>
      <c r="BF233" s="241">
        <f t="shared" si="36"/>
        <v>0</v>
      </c>
      <c r="BG233" s="241">
        <f t="shared" si="36"/>
        <v>0</v>
      </c>
      <c r="BH233" s="241">
        <f t="shared" si="36"/>
        <v>0</v>
      </c>
      <c r="BI233" s="241">
        <f t="shared" si="36"/>
        <v>0</v>
      </c>
      <c r="BJ233" s="241">
        <f t="shared" si="36"/>
        <v>0</v>
      </c>
      <c r="BK233" s="241">
        <f t="shared" si="36"/>
        <v>0</v>
      </c>
      <c r="BL233" s="241">
        <f t="shared" si="36"/>
        <v>0</v>
      </c>
      <c r="BM233" s="241">
        <f t="shared" si="36"/>
        <v>0</v>
      </c>
      <c r="BN233" s="241">
        <f t="shared" si="36"/>
        <v>0</v>
      </c>
      <c r="BO233" s="241">
        <f t="shared" si="36"/>
        <v>0</v>
      </c>
      <c r="BP233" s="241">
        <f t="shared" si="36"/>
        <v>0</v>
      </c>
      <c r="BQ233" s="241">
        <f t="shared" si="36"/>
        <v>0</v>
      </c>
      <c r="BR233" s="241">
        <f t="shared" si="36"/>
        <v>0</v>
      </c>
      <c r="BS233" s="241">
        <f t="shared" si="36"/>
        <v>0</v>
      </c>
      <c r="BT233" s="241">
        <f t="shared" si="36"/>
        <v>0</v>
      </c>
      <c r="BU233" s="241">
        <f t="shared" si="36"/>
        <v>0</v>
      </c>
      <c r="BV233" s="241">
        <f t="shared" si="36"/>
        <v>0</v>
      </c>
      <c r="BW233" s="241">
        <f t="shared" si="36"/>
        <v>0</v>
      </c>
      <c r="BX233" s="241">
        <f t="shared" si="36"/>
        <v>0</v>
      </c>
      <c r="BY233" s="241">
        <f t="shared" si="36"/>
        <v>0</v>
      </c>
      <c r="BZ233" s="241">
        <f t="shared" si="36"/>
        <v>0</v>
      </c>
      <c r="CA233" s="241">
        <f t="shared" si="36"/>
        <v>0</v>
      </c>
      <c r="CB233" s="241">
        <f t="shared" si="36"/>
        <v>0</v>
      </c>
      <c r="CC233" s="241">
        <f t="shared" si="36"/>
        <v>0</v>
      </c>
      <c r="CD233" s="241">
        <f t="shared" si="36"/>
        <v>0</v>
      </c>
      <c r="CE233" s="241">
        <f t="shared" si="36"/>
        <v>0</v>
      </c>
      <c r="CF233" s="241">
        <f t="shared" si="36"/>
        <v>0</v>
      </c>
      <c r="CG233" s="241">
        <f t="shared" si="36"/>
        <v>0</v>
      </c>
      <c r="CH233" s="241">
        <f t="shared" si="36"/>
        <v>0</v>
      </c>
      <c r="CI233" s="241">
        <f t="shared" si="36"/>
        <v>0</v>
      </c>
      <c r="CJ233" s="241">
        <f t="shared" si="36"/>
        <v>0</v>
      </c>
      <c r="CK233" s="241">
        <f t="shared" si="36"/>
        <v>0</v>
      </c>
      <c r="CL233" s="241">
        <f t="shared" si="36"/>
        <v>0</v>
      </c>
      <c r="CM233" s="241">
        <f t="shared" si="36"/>
        <v>0</v>
      </c>
      <c r="CN233" s="241">
        <f t="shared" si="36"/>
        <v>0</v>
      </c>
      <c r="CO233" s="241">
        <f t="shared" si="36"/>
        <v>0</v>
      </c>
      <c r="CP233" s="241">
        <f t="shared" si="36"/>
        <v>0</v>
      </c>
      <c r="CQ233" s="241" t="e">
        <f t="shared" si="35"/>
        <v>#REF!</v>
      </c>
    </row>
    <row r="234" ht="15.5" spans="1:95">
      <c r="A234" s="240" t="s">
        <v>333</v>
      </c>
      <c r="B234" s="239" t="s">
        <v>208</v>
      </c>
      <c r="C234" s="239" t="s">
        <v>209</v>
      </c>
      <c r="D234" s="241">
        <f t="shared" si="32"/>
        <v>0</v>
      </c>
      <c r="E234" s="241">
        <f t="shared" si="37"/>
        <v>0</v>
      </c>
      <c r="F234" s="241">
        <f t="shared" si="37"/>
        <v>0</v>
      </c>
      <c r="G234" s="241">
        <f t="shared" si="37"/>
        <v>0</v>
      </c>
      <c r="H234" s="241">
        <f t="shared" si="37"/>
        <v>0</v>
      </c>
      <c r="I234" s="241">
        <f t="shared" si="37"/>
        <v>0</v>
      </c>
      <c r="J234" s="241">
        <f t="shared" si="37"/>
        <v>0</v>
      </c>
      <c r="K234" s="241">
        <f t="shared" si="37"/>
        <v>0</v>
      </c>
      <c r="L234" s="241">
        <f t="shared" si="37"/>
        <v>0</v>
      </c>
      <c r="M234" s="241">
        <f t="shared" si="37"/>
        <v>0</v>
      </c>
      <c r="N234" s="241">
        <f t="shared" si="37"/>
        <v>0</v>
      </c>
      <c r="O234" s="241">
        <f t="shared" si="37"/>
        <v>0</v>
      </c>
      <c r="P234" s="241">
        <f t="shared" si="37"/>
        <v>0</v>
      </c>
      <c r="Q234" s="241">
        <f t="shared" si="37"/>
        <v>0</v>
      </c>
      <c r="R234" s="241">
        <f t="shared" si="37"/>
        <v>0</v>
      </c>
      <c r="S234" s="241">
        <f t="shared" si="37"/>
        <v>0</v>
      </c>
      <c r="T234" s="241">
        <f t="shared" si="37"/>
        <v>0</v>
      </c>
      <c r="U234" s="241">
        <f t="shared" si="37"/>
        <v>0</v>
      </c>
      <c r="V234" s="241">
        <f t="shared" si="37"/>
        <v>0</v>
      </c>
      <c r="W234" s="241">
        <f t="shared" si="37"/>
        <v>0</v>
      </c>
      <c r="X234" s="241">
        <f t="shared" si="37"/>
        <v>0</v>
      </c>
      <c r="Y234" s="241">
        <f t="shared" si="37"/>
        <v>0</v>
      </c>
      <c r="Z234" s="241">
        <f t="shared" si="37"/>
        <v>0</v>
      </c>
      <c r="AA234" s="241">
        <f t="shared" si="37"/>
        <v>0</v>
      </c>
      <c r="AB234" s="241">
        <f t="shared" si="37"/>
        <v>0</v>
      </c>
      <c r="AC234" s="241">
        <f t="shared" si="37"/>
        <v>0</v>
      </c>
      <c r="AD234" s="241">
        <f t="shared" si="37"/>
        <v>0</v>
      </c>
      <c r="AE234" s="241">
        <f t="shared" si="37"/>
        <v>0</v>
      </c>
      <c r="AF234" s="241">
        <f t="shared" si="37"/>
        <v>0</v>
      </c>
      <c r="AG234" s="241">
        <f t="shared" si="37"/>
        <v>0</v>
      </c>
      <c r="AH234" s="241">
        <f t="shared" si="37"/>
        <v>0</v>
      </c>
      <c r="AI234" s="241">
        <f t="shared" si="37"/>
        <v>0</v>
      </c>
      <c r="AJ234" s="241">
        <f t="shared" si="37"/>
        <v>0</v>
      </c>
      <c r="AK234" s="241">
        <f t="shared" si="37"/>
        <v>0</v>
      </c>
      <c r="AL234" s="241">
        <f t="shared" si="37"/>
        <v>0</v>
      </c>
      <c r="AM234" s="241">
        <f t="shared" si="37"/>
        <v>0</v>
      </c>
      <c r="AN234" s="241">
        <f t="shared" si="37"/>
        <v>0</v>
      </c>
      <c r="AO234" s="241">
        <f t="shared" si="37"/>
        <v>0</v>
      </c>
      <c r="AP234" s="241">
        <f t="shared" si="37"/>
        <v>0</v>
      </c>
      <c r="AQ234" s="241">
        <f t="shared" si="37"/>
        <v>0</v>
      </c>
      <c r="AR234" s="241">
        <f t="shared" si="37"/>
        <v>0</v>
      </c>
      <c r="AS234" s="241">
        <f t="shared" si="37"/>
        <v>0</v>
      </c>
      <c r="AT234" s="241">
        <f t="shared" si="37"/>
        <v>0</v>
      </c>
      <c r="AU234" s="241">
        <f t="shared" si="37"/>
        <v>0</v>
      </c>
      <c r="AV234" s="241">
        <f t="shared" si="37"/>
        <v>0</v>
      </c>
      <c r="AW234" s="241">
        <f t="shared" si="37"/>
        <v>0</v>
      </c>
      <c r="AX234" s="241">
        <f t="shared" si="37"/>
        <v>0</v>
      </c>
      <c r="AY234" s="241">
        <f t="shared" si="37"/>
        <v>0</v>
      </c>
      <c r="AZ234" s="241">
        <f t="shared" si="37"/>
        <v>0</v>
      </c>
      <c r="BA234" s="241">
        <f t="shared" si="37"/>
        <v>0</v>
      </c>
      <c r="BB234" s="247" t="e">
        <f t="shared" si="33"/>
        <v>#REF!</v>
      </c>
      <c r="BC234" s="241">
        <f t="shared" si="34"/>
        <v>0</v>
      </c>
      <c r="BD234" s="241">
        <f t="shared" si="36"/>
        <v>0</v>
      </c>
      <c r="BE234" s="241">
        <f t="shared" si="36"/>
        <v>0</v>
      </c>
      <c r="BF234" s="241">
        <f t="shared" si="36"/>
        <v>0</v>
      </c>
      <c r="BG234" s="241">
        <f t="shared" si="36"/>
        <v>0</v>
      </c>
      <c r="BH234" s="241">
        <f t="shared" si="36"/>
        <v>0</v>
      </c>
      <c r="BI234" s="241">
        <f t="shared" si="36"/>
        <v>0</v>
      </c>
      <c r="BJ234" s="241">
        <f t="shared" si="36"/>
        <v>0</v>
      </c>
      <c r="BK234" s="241">
        <f t="shared" si="36"/>
        <v>0</v>
      </c>
      <c r="BL234" s="241">
        <f t="shared" si="36"/>
        <v>0</v>
      </c>
      <c r="BM234" s="241">
        <f t="shared" si="36"/>
        <v>0</v>
      </c>
      <c r="BN234" s="241">
        <f t="shared" si="36"/>
        <v>0</v>
      </c>
      <c r="BO234" s="241">
        <f t="shared" si="36"/>
        <v>0</v>
      </c>
      <c r="BP234" s="241">
        <f t="shared" si="36"/>
        <v>0</v>
      </c>
      <c r="BQ234" s="241">
        <f t="shared" si="36"/>
        <v>0</v>
      </c>
      <c r="BR234" s="241">
        <f t="shared" si="36"/>
        <v>0</v>
      </c>
      <c r="BS234" s="241">
        <f t="shared" si="36"/>
        <v>0</v>
      </c>
      <c r="BT234" s="241">
        <f t="shared" si="36"/>
        <v>0</v>
      </c>
      <c r="BU234" s="241">
        <f t="shared" si="36"/>
        <v>0</v>
      </c>
      <c r="BV234" s="241">
        <f t="shared" si="36"/>
        <v>0</v>
      </c>
      <c r="BW234" s="241">
        <f t="shared" si="36"/>
        <v>0</v>
      </c>
      <c r="BX234" s="241">
        <f t="shared" si="36"/>
        <v>0</v>
      </c>
      <c r="BY234" s="241">
        <f t="shared" si="36"/>
        <v>0</v>
      </c>
      <c r="BZ234" s="241">
        <f t="shared" si="36"/>
        <v>0</v>
      </c>
      <c r="CA234" s="241">
        <f t="shared" si="36"/>
        <v>0</v>
      </c>
      <c r="CB234" s="241">
        <f t="shared" si="36"/>
        <v>0</v>
      </c>
      <c r="CC234" s="241">
        <f t="shared" si="36"/>
        <v>0</v>
      </c>
      <c r="CD234" s="241">
        <f t="shared" si="36"/>
        <v>0</v>
      </c>
      <c r="CE234" s="241">
        <f t="shared" si="36"/>
        <v>0</v>
      </c>
      <c r="CF234" s="241">
        <f t="shared" si="36"/>
        <v>0</v>
      </c>
      <c r="CG234" s="241">
        <f t="shared" si="36"/>
        <v>0</v>
      </c>
      <c r="CH234" s="241">
        <f t="shared" si="36"/>
        <v>0</v>
      </c>
      <c r="CI234" s="241">
        <f t="shared" si="36"/>
        <v>0</v>
      </c>
      <c r="CJ234" s="241">
        <f t="shared" si="36"/>
        <v>0</v>
      </c>
      <c r="CK234" s="241">
        <f t="shared" si="36"/>
        <v>0</v>
      </c>
      <c r="CL234" s="241">
        <f t="shared" si="36"/>
        <v>0</v>
      </c>
      <c r="CM234" s="241">
        <f t="shared" si="36"/>
        <v>0</v>
      </c>
      <c r="CN234" s="241">
        <f t="shared" si="36"/>
        <v>0</v>
      </c>
      <c r="CO234" s="241">
        <f t="shared" si="36"/>
        <v>0</v>
      </c>
      <c r="CP234" s="241">
        <f t="shared" si="36"/>
        <v>0</v>
      </c>
      <c r="CQ234" s="241" t="e">
        <f t="shared" si="35"/>
        <v>#REF!</v>
      </c>
    </row>
    <row r="235" ht="15.5" spans="1:95">
      <c r="A235" s="240"/>
      <c r="B235" s="242" t="s">
        <v>210</v>
      </c>
      <c r="C235" s="242" t="s">
        <v>211</v>
      </c>
      <c r="D235" s="241">
        <f t="shared" si="32"/>
        <v>0</v>
      </c>
      <c r="E235" s="241">
        <f t="shared" si="37"/>
        <v>0</v>
      </c>
      <c r="F235" s="241">
        <f t="shared" si="37"/>
        <v>0</v>
      </c>
      <c r="G235" s="241">
        <f t="shared" si="37"/>
        <v>0</v>
      </c>
      <c r="H235" s="241">
        <f t="shared" si="37"/>
        <v>0</v>
      </c>
      <c r="I235" s="241">
        <f t="shared" si="37"/>
        <v>0</v>
      </c>
      <c r="J235" s="241">
        <f t="shared" si="37"/>
        <v>0</v>
      </c>
      <c r="K235" s="241">
        <f t="shared" si="37"/>
        <v>0</v>
      </c>
      <c r="L235" s="241">
        <f t="shared" si="37"/>
        <v>0</v>
      </c>
      <c r="M235" s="241">
        <f t="shared" si="37"/>
        <v>0</v>
      </c>
      <c r="N235" s="241">
        <f t="shared" si="37"/>
        <v>0</v>
      </c>
      <c r="O235" s="241">
        <f t="shared" si="37"/>
        <v>0</v>
      </c>
      <c r="P235" s="241">
        <f t="shared" si="37"/>
        <v>0</v>
      </c>
      <c r="Q235" s="241">
        <f t="shared" si="37"/>
        <v>0</v>
      </c>
      <c r="R235" s="241">
        <f t="shared" si="37"/>
        <v>0</v>
      </c>
      <c r="S235" s="241">
        <f t="shared" si="37"/>
        <v>0</v>
      </c>
      <c r="T235" s="241">
        <f t="shared" si="37"/>
        <v>0</v>
      </c>
      <c r="U235" s="241">
        <f t="shared" si="37"/>
        <v>0</v>
      </c>
      <c r="V235" s="241">
        <f t="shared" si="37"/>
        <v>0</v>
      </c>
      <c r="W235" s="241">
        <f t="shared" si="37"/>
        <v>0</v>
      </c>
      <c r="X235" s="241">
        <f t="shared" si="37"/>
        <v>0</v>
      </c>
      <c r="Y235" s="241">
        <f t="shared" si="37"/>
        <v>0</v>
      </c>
      <c r="Z235" s="241">
        <f t="shared" si="37"/>
        <v>0</v>
      </c>
      <c r="AA235" s="241">
        <f t="shared" si="37"/>
        <v>0</v>
      </c>
      <c r="AB235" s="241">
        <f t="shared" si="37"/>
        <v>0</v>
      </c>
      <c r="AC235" s="241">
        <f t="shared" si="37"/>
        <v>0</v>
      </c>
      <c r="AD235" s="241">
        <f t="shared" si="37"/>
        <v>0</v>
      </c>
      <c r="AE235" s="241">
        <f t="shared" si="37"/>
        <v>0</v>
      </c>
      <c r="AF235" s="241">
        <f t="shared" si="37"/>
        <v>0</v>
      </c>
      <c r="AG235" s="241">
        <f t="shared" si="37"/>
        <v>0</v>
      </c>
      <c r="AH235" s="241">
        <f t="shared" si="37"/>
        <v>0</v>
      </c>
      <c r="AI235" s="241">
        <f t="shared" si="37"/>
        <v>0</v>
      </c>
      <c r="AJ235" s="241">
        <f t="shared" si="37"/>
        <v>0</v>
      </c>
      <c r="AK235" s="241">
        <f t="shared" si="37"/>
        <v>0</v>
      </c>
      <c r="AL235" s="241">
        <f t="shared" si="37"/>
        <v>0</v>
      </c>
      <c r="AM235" s="241">
        <f t="shared" si="37"/>
        <v>0</v>
      </c>
      <c r="AN235" s="241">
        <f t="shared" si="37"/>
        <v>0</v>
      </c>
      <c r="AO235" s="241">
        <f t="shared" si="37"/>
        <v>0</v>
      </c>
      <c r="AP235" s="241">
        <f t="shared" si="37"/>
        <v>0</v>
      </c>
      <c r="AQ235" s="241">
        <f t="shared" si="37"/>
        <v>0</v>
      </c>
      <c r="AR235" s="241">
        <f t="shared" si="37"/>
        <v>0</v>
      </c>
      <c r="AS235" s="241">
        <f t="shared" si="37"/>
        <v>0</v>
      </c>
      <c r="AT235" s="241">
        <f t="shared" si="37"/>
        <v>0</v>
      </c>
      <c r="AU235" s="241">
        <f t="shared" si="37"/>
        <v>0</v>
      </c>
      <c r="AV235" s="241">
        <f t="shared" si="37"/>
        <v>0</v>
      </c>
      <c r="AW235" s="241">
        <f t="shared" si="37"/>
        <v>0</v>
      </c>
      <c r="AX235" s="241">
        <f t="shared" si="37"/>
        <v>0</v>
      </c>
      <c r="AY235" s="241">
        <f t="shared" si="37"/>
        <v>0</v>
      </c>
      <c r="AZ235" s="241">
        <f t="shared" si="37"/>
        <v>0</v>
      </c>
      <c r="BA235" s="241">
        <f t="shared" si="37"/>
        <v>0</v>
      </c>
      <c r="BB235" s="247" t="e">
        <f t="shared" si="33"/>
        <v>#REF!</v>
      </c>
      <c r="BC235" s="241">
        <f t="shared" si="34"/>
        <v>0</v>
      </c>
      <c r="BD235" s="241">
        <f t="shared" si="36"/>
        <v>0</v>
      </c>
      <c r="BE235" s="241">
        <f t="shared" si="36"/>
        <v>0</v>
      </c>
      <c r="BF235" s="241">
        <f t="shared" si="36"/>
        <v>0</v>
      </c>
      <c r="BG235" s="241">
        <f t="shared" si="36"/>
        <v>0</v>
      </c>
      <c r="BH235" s="241">
        <f t="shared" si="36"/>
        <v>0</v>
      </c>
      <c r="BI235" s="241">
        <f t="shared" si="36"/>
        <v>0</v>
      </c>
      <c r="BJ235" s="241">
        <f t="shared" si="36"/>
        <v>0</v>
      </c>
      <c r="BK235" s="241">
        <f t="shared" si="36"/>
        <v>0</v>
      </c>
      <c r="BL235" s="241">
        <f t="shared" si="36"/>
        <v>0</v>
      </c>
      <c r="BM235" s="241">
        <f t="shared" si="36"/>
        <v>0</v>
      </c>
      <c r="BN235" s="241">
        <f t="shared" si="36"/>
        <v>0</v>
      </c>
      <c r="BO235" s="241">
        <f t="shared" si="36"/>
        <v>0</v>
      </c>
      <c r="BP235" s="241">
        <f t="shared" si="36"/>
        <v>0</v>
      </c>
      <c r="BQ235" s="241">
        <f t="shared" si="36"/>
        <v>0</v>
      </c>
      <c r="BR235" s="241">
        <f t="shared" si="36"/>
        <v>0</v>
      </c>
      <c r="BS235" s="241">
        <f t="shared" si="36"/>
        <v>0</v>
      </c>
      <c r="BT235" s="241">
        <f t="shared" si="36"/>
        <v>0</v>
      </c>
      <c r="BU235" s="241">
        <f t="shared" si="36"/>
        <v>0</v>
      </c>
      <c r="BV235" s="241">
        <f t="shared" si="36"/>
        <v>0</v>
      </c>
      <c r="BW235" s="241">
        <f t="shared" si="36"/>
        <v>0</v>
      </c>
      <c r="BX235" s="241">
        <f t="shared" si="36"/>
        <v>0</v>
      </c>
      <c r="BY235" s="241">
        <f t="shared" si="36"/>
        <v>0</v>
      </c>
      <c r="BZ235" s="241">
        <f t="shared" si="36"/>
        <v>0</v>
      </c>
      <c r="CA235" s="241">
        <f t="shared" si="36"/>
        <v>0</v>
      </c>
      <c r="CB235" s="241">
        <f t="shared" si="36"/>
        <v>0</v>
      </c>
      <c r="CC235" s="241">
        <f t="shared" si="36"/>
        <v>0</v>
      </c>
      <c r="CD235" s="241">
        <f t="shared" si="36"/>
        <v>0</v>
      </c>
      <c r="CE235" s="241">
        <f t="shared" si="36"/>
        <v>0</v>
      </c>
      <c r="CF235" s="241">
        <f t="shared" si="36"/>
        <v>0</v>
      </c>
      <c r="CG235" s="241">
        <f t="shared" si="36"/>
        <v>0</v>
      </c>
      <c r="CH235" s="241">
        <f t="shared" si="36"/>
        <v>0</v>
      </c>
      <c r="CI235" s="241">
        <f t="shared" si="36"/>
        <v>0</v>
      </c>
      <c r="CJ235" s="241">
        <f t="shared" si="36"/>
        <v>0</v>
      </c>
      <c r="CK235" s="241">
        <f t="shared" si="36"/>
        <v>0</v>
      </c>
      <c r="CL235" s="241">
        <f t="shared" si="36"/>
        <v>0</v>
      </c>
      <c r="CM235" s="241">
        <f t="shared" si="36"/>
        <v>0</v>
      </c>
      <c r="CN235" s="241">
        <f t="shared" si="36"/>
        <v>0</v>
      </c>
      <c r="CO235" s="241">
        <f t="shared" si="36"/>
        <v>0</v>
      </c>
      <c r="CP235" s="241">
        <f t="shared" si="36"/>
        <v>0</v>
      </c>
      <c r="CQ235" s="241" t="e">
        <f t="shared" si="35"/>
        <v>#REF!</v>
      </c>
    </row>
    <row r="236" ht="15.5" spans="1:95">
      <c r="A236" s="240" t="s">
        <v>333</v>
      </c>
      <c r="B236" s="239" t="s">
        <v>212</v>
      </c>
      <c r="C236" s="239" t="s">
        <v>213</v>
      </c>
      <c r="D236" s="241">
        <f t="shared" si="32"/>
        <v>0</v>
      </c>
      <c r="E236" s="241">
        <f t="shared" si="37"/>
        <v>0</v>
      </c>
      <c r="F236" s="241">
        <f t="shared" si="37"/>
        <v>0</v>
      </c>
      <c r="G236" s="241">
        <f t="shared" si="37"/>
        <v>0</v>
      </c>
      <c r="H236" s="241">
        <f t="shared" si="37"/>
        <v>0</v>
      </c>
      <c r="I236" s="241">
        <f t="shared" si="37"/>
        <v>0</v>
      </c>
      <c r="J236" s="241">
        <f t="shared" si="37"/>
        <v>0</v>
      </c>
      <c r="K236" s="241">
        <f t="shared" si="37"/>
        <v>0</v>
      </c>
      <c r="L236" s="241">
        <f t="shared" si="37"/>
        <v>0</v>
      </c>
      <c r="M236" s="241">
        <f t="shared" si="37"/>
        <v>0</v>
      </c>
      <c r="N236" s="241">
        <f t="shared" si="37"/>
        <v>0</v>
      </c>
      <c r="O236" s="241">
        <f t="shared" si="37"/>
        <v>0</v>
      </c>
      <c r="P236" s="241">
        <f t="shared" si="37"/>
        <v>0</v>
      </c>
      <c r="Q236" s="241">
        <f t="shared" si="37"/>
        <v>0</v>
      </c>
      <c r="R236" s="241">
        <f t="shared" si="37"/>
        <v>0</v>
      </c>
      <c r="S236" s="241">
        <f t="shared" si="37"/>
        <v>0</v>
      </c>
      <c r="T236" s="241">
        <f t="shared" si="37"/>
        <v>0</v>
      </c>
      <c r="U236" s="241">
        <f t="shared" si="37"/>
        <v>0</v>
      </c>
      <c r="V236" s="241">
        <f t="shared" si="37"/>
        <v>0</v>
      </c>
      <c r="W236" s="241">
        <f t="shared" si="37"/>
        <v>0</v>
      </c>
      <c r="X236" s="241">
        <f t="shared" si="37"/>
        <v>0</v>
      </c>
      <c r="Y236" s="241">
        <f t="shared" si="37"/>
        <v>0</v>
      </c>
      <c r="Z236" s="241">
        <f t="shared" si="37"/>
        <v>0</v>
      </c>
      <c r="AA236" s="241">
        <f t="shared" si="37"/>
        <v>0</v>
      </c>
      <c r="AB236" s="241">
        <f t="shared" si="37"/>
        <v>0</v>
      </c>
      <c r="AC236" s="241">
        <f t="shared" si="37"/>
        <v>0</v>
      </c>
      <c r="AD236" s="241">
        <f t="shared" si="37"/>
        <v>0</v>
      </c>
      <c r="AE236" s="241">
        <f t="shared" si="37"/>
        <v>0</v>
      </c>
      <c r="AF236" s="241">
        <f t="shared" si="37"/>
        <v>0</v>
      </c>
      <c r="AG236" s="241">
        <f t="shared" si="37"/>
        <v>0</v>
      </c>
      <c r="AH236" s="241">
        <f t="shared" si="37"/>
        <v>0</v>
      </c>
      <c r="AI236" s="241">
        <f t="shared" si="37"/>
        <v>0</v>
      </c>
      <c r="AJ236" s="241">
        <f t="shared" si="37"/>
        <v>0</v>
      </c>
      <c r="AK236" s="241">
        <f t="shared" si="37"/>
        <v>0</v>
      </c>
      <c r="AL236" s="241">
        <f t="shared" si="37"/>
        <v>0</v>
      </c>
      <c r="AM236" s="241">
        <f t="shared" si="37"/>
        <v>0</v>
      </c>
      <c r="AN236" s="241">
        <f t="shared" si="37"/>
        <v>0</v>
      </c>
      <c r="AO236" s="241">
        <f t="shared" si="37"/>
        <v>0</v>
      </c>
      <c r="AP236" s="241">
        <f t="shared" si="37"/>
        <v>0</v>
      </c>
      <c r="AQ236" s="241">
        <f t="shared" si="37"/>
        <v>0</v>
      </c>
      <c r="AR236" s="241">
        <f t="shared" si="37"/>
        <v>0</v>
      </c>
      <c r="AS236" s="241">
        <f t="shared" si="37"/>
        <v>0</v>
      </c>
      <c r="AT236" s="241">
        <f t="shared" si="37"/>
        <v>0</v>
      </c>
      <c r="AU236" s="241">
        <f t="shared" si="37"/>
        <v>0</v>
      </c>
      <c r="AV236" s="241">
        <f t="shared" si="37"/>
        <v>0</v>
      </c>
      <c r="AW236" s="241">
        <f t="shared" si="37"/>
        <v>0</v>
      </c>
      <c r="AX236" s="241">
        <f t="shared" si="37"/>
        <v>0</v>
      </c>
      <c r="AY236" s="241">
        <f t="shared" si="37"/>
        <v>0</v>
      </c>
      <c r="AZ236" s="241">
        <f t="shared" si="37"/>
        <v>0</v>
      </c>
      <c r="BA236" s="241">
        <f t="shared" si="37"/>
        <v>0</v>
      </c>
      <c r="BB236" s="247" t="e">
        <f t="shared" si="33"/>
        <v>#REF!</v>
      </c>
      <c r="BC236" s="241">
        <f t="shared" si="34"/>
        <v>0</v>
      </c>
      <c r="BD236" s="241">
        <f t="shared" si="36"/>
        <v>0</v>
      </c>
      <c r="BE236" s="241">
        <f t="shared" si="36"/>
        <v>0</v>
      </c>
      <c r="BF236" s="241">
        <f t="shared" si="36"/>
        <v>0</v>
      </c>
      <c r="BG236" s="241">
        <f t="shared" si="36"/>
        <v>0</v>
      </c>
      <c r="BH236" s="241">
        <f t="shared" si="36"/>
        <v>0</v>
      </c>
      <c r="BI236" s="241">
        <f t="shared" si="36"/>
        <v>0</v>
      </c>
      <c r="BJ236" s="241">
        <f t="shared" si="36"/>
        <v>0</v>
      </c>
      <c r="BK236" s="241">
        <f t="shared" si="36"/>
        <v>0</v>
      </c>
      <c r="BL236" s="241">
        <f t="shared" si="36"/>
        <v>0</v>
      </c>
      <c r="BM236" s="241">
        <f t="shared" si="36"/>
        <v>0</v>
      </c>
      <c r="BN236" s="241">
        <f t="shared" si="36"/>
        <v>0</v>
      </c>
      <c r="BO236" s="241">
        <f t="shared" si="36"/>
        <v>0</v>
      </c>
      <c r="BP236" s="241">
        <f t="shared" si="36"/>
        <v>0</v>
      </c>
      <c r="BQ236" s="241">
        <f t="shared" si="36"/>
        <v>0</v>
      </c>
      <c r="BR236" s="241">
        <f t="shared" si="36"/>
        <v>0</v>
      </c>
      <c r="BS236" s="241">
        <f t="shared" si="36"/>
        <v>0</v>
      </c>
      <c r="BT236" s="241">
        <f t="shared" si="36"/>
        <v>0</v>
      </c>
      <c r="BU236" s="241">
        <f t="shared" si="36"/>
        <v>0</v>
      </c>
      <c r="BV236" s="241">
        <f t="shared" si="36"/>
        <v>0</v>
      </c>
      <c r="BW236" s="241">
        <f t="shared" si="36"/>
        <v>0</v>
      </c>
      <c r="BX236" s="241">
        <f t="shared" si="36"/>
        <v>0</v>
      </c>
      <c r="BY236" s="241">
        <f t="shared" si="36"/>
        <v>0</v>
      </c>
      <c r="BZ236" s="241">
        <f t="shared" si="36"/>
        <v>0</v>
      </c>
      <c r="CA236" s="241">
        <f t="shared" si="36"/>
        <v>0</v>
      </c>
      <c r="CB236" s="241">
        <f t="shared" si="36"/>
        <v>0</v>
      </c>
      <c r="CC236" s="241">
        <f t="shared" si="36"/>
        <v>0</v>
      </c>
      <c r="CD236" s="241">
        <f t="shared" si="36"/>
        <v>0</v>
      </c>
      <c r="CE236" s="241">
        <f t="shared" si="36"/>
        <v>0</v>
      </c>
      <c r="CF236" s="241">
        <f t="shared" si="36"/>
        <v>0</v>
      </c>
      <c r="CG236" s="241">
        <f t="shared" si="36"/>
        <v>0</v>
      </c>
      <c r="CH236" s="241">
        <f t="shared" si="36"/>
        <v>0</v>
      </c>
      <c r="CI236" s="241">
        <f t="shared" si="36"/>
        <v>0</v>
      </c>
      <c r="CJ236" s="241">
        <f t="shared" si="36"/>
        <v>0</v>
      </c>
      <c r="CK236" s="241">
        <f t="shared" si="36"/>
        <v>0</v>
      </c>
      <c r="CL236" s="241">
        <f t="shared" si="36"/>
        <v>0</v>
      </c>
      <c r="CM236" s="241">
        <f t="shared" si="36"/>
        <v>0</v>
      </c>
      <c r="CN236" s="241">
        <f t="shared" si="36"/>
        <v>0</v>
      </c>
      <c r="CO236" s="241">
        <f t="shared" si="36"/>
        <v>0</v>
      </c>
      <c r="CP236" s="241">
        <f t="shared" si="36"/>
        <v>0</v>
      </c>
      <c r="CQ236" s="241" t="e">
        <f t="shared" si="35"/>
        <v>#REF!</v>
      </c>
    </row>
    <row r="237" ht="15.5" spans="1:95">
      <c r="A237" s="240" t="s">
        <v>333</v>
      </c>
      <c r="B237" s="242" t="s">
        <v>214</v>
      </c>
      <c r="C237" s="242" t="s">
        <v>215</v>
      </c>
      <c r="D237" s="241">
        <f t="shared" si="32"/>
        <v>0</v>
      </c>
      <c r="E237" s="241">
        <f t="shared" si="37"/>
        <v>0</v>
      </c>
      <c r="F237" s="241">
        <f t="shared" si="37"/>
        <v>0</v>
      </c>
      <c r="G237" s="241">
        <f t="shared" si="37"/>
        <v>0</v>
      </c>
      <c r="H237" s="241">
        <f t="shared" si="37"/>
        <v>0</v>
      </c>
      <c r="I237" s="241">
        <f t="shared" si="37"/>
        <v>0</v>
      </c>
      <c r="J237" s="241">
        <f t="shared" si="37"/>
        <v>0</v>
      </c>
      <c r="K237" s="241">
        <f t="shared" si="37"/>
        <v>0</v>
      </c>
      <c r="L237" s="241">
        <f t="shared" si="37"/>
        <v>0</v>
      </c>
      <c r="M237" s="241">
        <f t="shared" si="37"/>
        <v>0</v>
      </c>
      <c r="N237" s="241">
        <f t="shared" si="37"/>
        <v>0</v>
      </c>
      <c r="O237" s="241">
        <f t="shared" si="37"/>
        <v>0</v>
      </c>
      <c r="P237" s="241">
        <f t="shared" si="37"/>
        <v>0</v>
      </c>
      <c r="Q237" s="241">
        <f t="shared" si="37"/>
        <v>0</v>
      </c>
      <c r="R237" s="241">
        <f t="shared" si="37"/>
        <v>0</v>
      </c>
      <c r="S237" s="241">
        <f t="shared" si="37"/>
        <v>0</v>
      </c>
      <c r="T237" s="241">
        <f t="shared" si="37"/>
        <v>0</v>
      </c>
      <c r="U237" s="241">
        <f t="shared" si="37"/>
        <v>0</v>
      </c>
      <c r="V237" s="241">
        <f t="shared" si="37"/>
        <v>0</v>
      </c>
      <c r="W237" s="241">
        <f t="shared" si="37"/>
        <v>0</v>
      </c>
      <c r="X237" s="241">
        <f t="shared" si="37"/>
        <v>0</v>
      </c>
      <c r="Y237" s="241">
        <f t="shared" si="37"/>
        <v>0</v>
      </c>
      <c r="Z237" s="241">
        <f t="shared" si="37"/>
        <v>0</v>
      </c>
      <c r="AA237" s="241">
        <f t="shared" si="37"/>
        <v>0</v>
      </c>
      <c r="AB237" s="241">
        <f t="shared" si="37"/>
        <v>0</v>
      </c>
      <c r="AC237" s="241">
        <f t="shared" si="37"/>
        <v>0</v>
      </c>
      <c r="AD237" s="241">
        <f t="shared" si="37"/>
        <v>0</v>
      </c>
      <c r="AE237" s="241">
        <f t="shared" si="37"/>
        <v>0</v>
      </c>
      <c r="AF237" s="241">
        <f t="shared" si="37"/>
        <v>0</v>
      </c>
      <c r="AG237" s="241">
        <f t="shared" si="37"/>
        <v>0</v>
      </c>
      <c r="AH237" s="241">
        <f t="shared" si="37"/>
        <v>0</v>
      </c>
      <c r="AI237" s="241">
        <f t="shared" si="37"/>
        <v>0</v>
      </c>
      <c r="AJ237" s="241">
        <f t="shared" si="37"/>
        <v>0</v>
      </c>
      <c r="AK237" s="241">
        <f t="shared" si="37"/>
        <v>0</v>
      </c>
      <c r="AL237" s="241">
        <f t="shared" si="37"/>
        <v>0</v>
      </c>
      <c r="AM237" s="241">
        <f t="shared" si="37"/>
        <v>0</v>
      </c>
      <c r="AN237" s="241">
        <f t="shared" si="37"/>
        <v>0</v>
      </c>
      <c r="AO237" s="241">
        <f t="shared" si="37"/>
        <v>0</v>
      </c>
      <c r="AP237" s="241">
        <f t="shared" si="37"/>
        <v>0</v>
      </c>
      <c r="AQ237" s="241">
        <f t="shared" si="37"/>
        <v>0</v>
      </c>
      <c r="AR237" s="241">
        <f t="shared" si="37"/>
        <v>0</v>
      </c>
      <c r="AS237" s="241">
        <f t="shared" si="37"/>
        <v>0</v>
      </c>
      <c r="AT237" s="241">
        <f t="shared" si="37"/>
        <v>0</v>
      </c>
      <c r="AU237" s="241">
        <f t="shared" si="37"/>
        <v>0</v>
      </c>
      <c r="AV237" s="241">
        <f t="shared" si="37"/>
        <v>0</v>
      </c>
      <c r="AW237" s="241">
        <f t="shared" si="37"/>
        <v>0</v>
      </c>
      <c r="AX237" s="241">
        <f t="shared" si="37"/>
        <v>0</v>
      </c>
      <c r="AY237" s="241">
        <f t="shared" si="37"/>
        <v>0</v>
      </c>
      <c r="AZ237" s="241">
        <f t="shared" si="37"/>
        <v>0</v>
      </c>
      <c r="BA237" s="241">
        <f t="shared" si="37"/>
        <v>0</v>
      </c>
      <c r="BB237" s="247" t="e">
        <f t="shared" si="33"/>
        <v>#REF!</v>
      </c>
      <c r="BC237" s="241">
        <f t="shared" si="34"/>
        <v>0</v>
      </c>
      <c r="BD237" s="241">
        <f t="shared" si="36"/>
        <v>0</v>
      </c>
      <c r="BE237" s="241">
        <f t="shared" si="36"/>
        <v>0</v>
      </c>
      <c r="BF237" s="241">
        <f t="shared" si="36"/>
        <v>0</v>
      </c>
      <c r="BG237" s="241">
        <f t="shared" si="36"/>
        <v>0</v>
      </c>
      <c r="BH237" s="241">
        <f t="shared" si="36"/>
        <v>0</v>
      </c>
      <c r="BI237" s="241">
        <f t="shared" si="36"/>
        <v>0</v>
      </c>
      <c r="BJ237" s="241">
        <f t="shared" si="36"/>
        <v>0</v>
      </c>
      <c r="BK237" s="241">
        <f t="shared" si="36"/>
        <v>0</v>
      </c>
      <c r="BL237" s="241">
        <f t="shared" si="36"/>
        <v>0</v>
      </c>
      <c r="BM237" s="241">
        <f t="shared" si="36"/>
        <v>0</v>
      </c>
      <c r="BN237" s="241">
        <f t="shared" si="36"/>
        <v>0</v>
      </c>
      <c r="BO237" s="241">
        <f t="shared" si="36"/>
        <v>0</v>
      </c>
      <c r="BP237" s="241">
        <f t="shared" si="36"/>
        <v>0</v>
      </c>
      <c r="BQ237" s="241">
        <f t="shared" si="36"/>
        <v>0</v>
      </c>
      <c r="BR237" s="241">
        <f t="shared" si="36"/>
        <v>0</v>
      </c>
      <c r="BS237" s="241">
        <f t="shared" si="36"/>
        <v>0</v>
      </c>
      <c r="BT237" s="241">
        <f t="shared" si="36"/>
        <v>0</v>
      </c>
      <c r="BU237" s="241">
        <f t="shared" si="36"/>
        <v>0</v>
      </c>
      <c r="BV237" s="241">
        <f t="shared" si="36"/>
        <v>0</v>
      </c>
      <c r="BW237" s="241">
        <f t="shared" si="36"/>
        <v>0</v>
      </c>
      <c r="BX237" s="241">
        <f t="shared" si="36"/>
        <v>0</v>
      </c>
      <c r="BY237" s="241">
        <f t="shared" si="36"/>
        <v>0</v>
      </c>
      <c r="BZ237" s="241">
        <f t="shared" si="36"/>
        <v>0</v>
      </c>
      <c r="CA237" s="241">
        <f t="shared" si="36"/>
        <v>0</v>
      </c>
      <c r="CB237" s="241">
        <f t="shared" si="36"/>
        <v>0</v>
      </c>
      <c r="CC237" s="241">
        <f t="shared" si="36"/>
        <v>0</v>
      </c>
      <c r="CD237" s="241">
        <f t="shared" si="36"/>
        <v>0</v>
      </c>
      <c r="CE237" s="241">
        <f t="shared" ref="BD237:CP244" si="38">CE77</f>
        <v>0</v>
      </c>
      <c r="CF237" s="241">
        <f t="shared" si="38"/>
        <v>0</v>
      </c>
      <c r="CG237" s="241">
        <f t="shared" si="38"/>
        <v>0</v>
      </c>
      <c r="CH237" s="241">
        <f t="shared" si="38"/>
        <v>0</v>
      </c>
      <c r="CI237" s="241">
        <f t="shared" si="38"/>
        <v>0</v>
      </c>
      <c r="CJ237" s="241">
        <f t="shared" si="38"/>
        <v>0</v>
      </c>
      <c r="CK237" s="241">
        <f t="shared" si="38"/>
        <v>0</v>
      </c>
      <c r="CL237" s="241">
        <f t="shared" si="38"/>
        <v>0</v>
      </c>
      <c r="CM237" s="241">
        <f t="shared" si="38"/>
        <v>0</v>
      </c>
      <c r="CN237" s="241">
        <f t="shared" si="38"/>
        <v>0</v>
      </c>
      <c r="CO237" s="241">
        <f t="shared" si="38"/>
        <v>0</v>
      </c>
      <c r="CP237" s="241">
        <f t="shared" si="38"/>
        <v>0</v>
      </c>
      <c r="CQ237" s="241" t="e">
        <f t="shared" si="35"/>
        <v>#REF!</v>
      </c>
    </row>
    <row r="238" ht="15.5" spans="1:95">
      <c r="A238" s="240" t="s">
        <v>333</v>
      </c>
      <c r="B238" s="239" t="s">
        <v>216</v>
      </c>
      <c r="C238" s="239" t="s">
        <v>217</v>
      </c>
      <c r="D238" s="241">
        <f t="shared" si="32"/>
        <v>0</v>
      </c>
      <c r="E238" s="241">
        <f t="shared" si="37"/>
        <v>0</v>
      </c>
      <c r="F238" s="241">
        <f t="shared" si="37"/>
        <v>0</v>
      </c>
      <c r="G238" s="241">
        <f t="shared" si="37"/>
        <v>0</v>
      </c>
      <c r="H238" s="241">
        <f t="shared" si="37"/>
        <v>0</v>
      </c>
      <c r="I238" s="241">
        <f t="shared" si="37"/>
        <v>0</v>
      </c>
      <c r="J238" s="241">
        <f t="shared" si="37"/>
        <v>0</v>
      </c>
      <c r="K238" s="241">
        <f t="shared" si="37"/>
        <v>0</v>
      </c>
      <c r="L238" s="241">
        <f t="shared" si="37"/>
        <v>0</v>
      </c>
      <c r="M238" s="241">
        <f t="shared" si="37"/>
        <v>0</v>
      </c>
      <c r="N238" s="241">
        <f t="shared" si="37"/>
        <v>0</v>
      </c>
      <c r="O238" s="241">
        <f t="shared" si="37"/>
        <v>0</v>
      </c>
      <c r="P238" s="241">
        <f t="shared" si="37"/>
        <v>0</v>
      </c>
      <c r="Q238" s="241">
        <f t="shared" si="37"/>
        <v>0</v>
      </c>
      <c r="R238" s="241">
        <f t="shared" si="37"/>
        <v>0</v>
      </c>
      <c r="S238" s="241">
        <f t="shared" si="37"/>
        <v>0</v>
      </c>
      <c r="T238" s="241">
        <f t="shared" si="37"/>
        <v>0</v>
      </c>
      <c r="U238" s="241">
        <f t="shared" si="37"/>
        <v>0</v>
      </c>
      <c r="V238" s="241">
        <f t="shared" si="37"/>
        <v>0</v>
      </c>
      <c r="W238" s="241">
        <f t="shared" si="37"/>
        <v>0</v>
      </c>
      <c r="X238" s="241">
        <f t="shared" si="37"/>
        <v>0</v>
      </c>
      <c r="Y238" s="241">
        <f t="shared" si="37"/>
        <v>0</v>
      </c>
      <c r="Z238" s="241">
        <f t="shared" si="37"/>
        <v>0</v>
      </c>
      <c r="AA238" s="241">
        <f t="shared" si="37"/>
        <v>0</v>
      </c>
      <c r="AB238" s="241">
        <f t="shared" ref="E238:BA243" si="39">AB78</f>
        <v>0</v>
      </c>
      <c r="AC238" s="241">
        <f t="shared" si="39"/>
        <v>0</v>
      </c>
      <c r="AD238" s="241">
        <f t="shared" si="39"/>
        <v>0</v>
      </c>
      <c r="AE238" s="241">
        <f t="shared" si="39"/>
        <v>0</v>
      </c>
      <c r="AF238" s="241">
        <f t="shared" si="39"/>
        <v>0</v>
      </c>
      <c r="AG238" s="241">
        <f t="shared" si="39"/>
        <v>0</v>
      </c>
      <c r="AH238" s="241">
        <f t="shared" si="39"/>
        <v>0</v>
      </c>
      <c r="AI238" s="241">
        <f t="shared" si="39"/>
        <v>0</v>
      </c>
      <c r="AJ238" s="241">
        <f t="shared" si="39"/>
        <v>0</v>
      </c>
      <c r="AK238" s="241">
        <f t="shared" si="39"/>
        <v>0</v>
      </c>
      <c r="AL238" s="241">
        <f t="shared" si="39"/>
        <v>0</v>
      </c>
      <c r="AM238" s="241">
        <f t="shared" si="39"/>
        <v>0</v>
      </c>
      <c r="AN238" s="241">
        <f t="shared" si="39"/>
        <v>0</v>
      </c>
      <c r="AO238" s="241">
        <f t="shared" si="39"/>
        <v>0</v>
      </c>
      <c r="AP238" s="241">
        <f t="shared" si="39"/>
        <v>0</v>
      </c>
      <c r="AQ238" s="241">
        <f t="shared" si="39"/>
        <v>0</v>
      </c>
      <c r="AR238" s="241">
        <f t="shared" si="39"/>
        <v>0</v>
      </c>
      <c r="AS238" s="241">
        <f t="shared" si="39"/>
        <v>0</v>
      </c>
      <c r="AT238" s="241">
        <f t="shared" si="39"/>
        <v>0</v>
      </c>
      <c r="AU238" s="241">
        <f t="shared" si="39"/>
        <v>0</v>
      </c>
      <c r="AV238" s="241">
        <f t="shared" si="39"/>
        <v>0</v>
      </c>
      <c r="AW238" s="241">
        <f t="shared" si="39"/>
        <v>0</v>
      </c>
      <c r="AX238" s="241">
        <f t="shared" si="39"/>
        <v>0</v>
      </c>
      <c r="AY238" s="241">
        <f t="shared" si="39"/>
        <v>0</v>
      </c>
      <c r="AZ238" s="241">
        <f t="shared" si="39"/>
        <v>0</v>
      </c>
      <c r="BA238" s="241">
        <f t="shared" si="39"/>
        <v>0</v>
      </c>
      <c r="BB238" s="247" t="e">
        <f t="shared" si="33"/>
        <v>#REF!</v>
      </c>
      <c r="BC238" s="241">
        <f t="shared" si="34"/>
        <v>0</v>
      </c>
      <c r="BD238" s="241">
        <f t="shared" si="38"/>
        <v>0</v>
      </c>
      <c r="BE238" s="241">
        <f t="shared" si="38"/>
        <v>0</v>
      </c>
      <c r="BF238" s="241">
        <f t="shared" si="38"/>
        <v>0</v>
      </c>
      <c r="BG238" s="241">
        <f t="shared" si="38"/>
        <v>0</v>
      </c>
      <c r="BH238" s="241">
        <f t="shared" si="38"/>
        <v>0</v>
      </c>
      <c r="BI238" s="241">
        <f t="shared" si="38"/>
        <v>0</v>
      </c>
      <c r="BJ238" s="241">
        <f t="shared" si="38"/>
        <v>0</v>
      </c>
      <c r="BK238" s="241">
        <f t="shared" si="38"/>
        <v>0</v>
      </c>
      <c r="BL238" s="241">
        <f t="shared" si="38"/>
        <v>0</v>
      </c>
      <c r="BM238" s="241">
        <f t="shared" si="38"/>
        <v>0</v>
      </c>
      <c r="BN238" s="241">
        <f t="shared" si="38"/>
        <v>0</v>
      </c>
      <c r="BO238" s="241">
        <f t="shared" si="38"/>
        <v>0</v>
      </c>
      <c r="BP238" s="241">
        <f t="shared" si="38"/>
        <v>0</v>
      </c>
      <c r="BQ238" s="241">
        <f t="shared" si="38"/>
        <v>0</v>
      </c>
      <c r="BR238" s="241">
        <f t="shared" si="38"/>
        <v>0</v>
      </c>
      <c r="BS238" s="241">
        <f t="shared" si="38"/>
        <v>0</v>
      </c>
      <c r="BT238" s="241">
        <f t="shared" si="38"/>
        <v>0</v>
      </c>
      <c r="BU238" s="241">
        <f t="shared" si="38"/>
        <v>0</v>
      </c>
      <c r="BV238" s="241">
        <f t="shared" si="38"/>
        <v>0</v>
      </c>
      <c r="BW238" s="241">
        <f t="shared" si="38"/>
        <v>0</v>
      </c>
      <c r="BX238" s="241">
        <f t="shared" si="38"/>
        <v>0</v>
      </c>
      <c r="BY238" s="241">
        <f t="shared" si="38"/>
        <v>0</v>
      </c>
      <c r="BZ238" s="241">
        <f t="shared" si="38"/>
        <v>0</v>
      </c>
      <c r="CA238" s="241">
        <f t="shared" si="38"/>
        <v>0</v>
      </c>
      <c r="CB238" s="241">
        <f t="shared" si="38"/>
        <v>0</v>
      </c>
      <c r="CC238" s="241">
        <f t="shared" si="38"/>
        <v>0</v>
      </c>
      <c r="CD238" s="241">
        <f t="shared" si="38"/>
        <v>0</v>
      </c>
      <c r="CE238" s="241">
        <f t="shared" si="38"/>
        <v>0</v>
      </c>
      <c r="CF238" s="241">
        <f t="shared" si="38"/>
        <v>0</v>
      </c>
      <c r="CG238" s="241">
        <f t="shared" si="38"/>
        <v>0</v>
      </c>
      <c r="CH238" s="241">
        <f t="shared" si="38"/>
        <v>0</v>
      </c>
      <c r="CI238" s="241">
        <f t="shared" si="38"/>
        <v>0</v>
      </c>
      <c r="CJ238" s="241">
        <f t="shared" si="38"/>
        <v>0</v>
      </c>
      <c r="CK238" s="241">
        <f t="shared" si="38"/>
        <v>0</v>
      </c>
      <c r="CL238" s="241">
        <f t="shared" si="38"/>
        <v>0</v>
      </c>
      <c r="CM238" s="241">
        <f t="shared" si="38"/>
        <v>0</v>
      </c>
      <c r="CN238" s="241">
        <f t="shared" si="38"/>
        <v>0</v>
      </c>
      <c r="CO238" s="241">
        <f t="shared" si="38"/>
        <v>0</v>
      </c>
      <c r="CP238" s="241">
        <f t="shared" si="38"/>
        <v>0</v>
      </c>
      <c r="CQ238" s="241" t="e">
        <f t="shared" si="35"/>
        <v>#REF!</v>
      </c>
    </row>
    <row r="239" ht="15.5" spans="1:95">
      <c r="A239" s="240" t="s">
        <v>333</v>
      </c>
      <c r="B239" s="239" t="s">
        <v>218</v>
      </c>
      <c r="C239" s="239" t="s">
        <v>219</v>
      </c>
      <c r="D239" s="241">
        <f t="shared" si="32"/>
        <v>0</v>
      </c>
      <c r="E239" s="241">
        <f t="shared" si="39"/>
        <v>0</v>
      </c>
      <c r="F239" s="241">
        <f t="shared" si="39"/>
        <v>0</v>
      </c>
      <c r="G239" s="241">
        <f t="shared" si="39"/>
        <v>0</v>
      </c>
      <c r="H239" s="241">
        <f t="shared" si="39"/>
        <v>0</v>
      </c>
      <c r="I239" s="241">
        <f t="shared" si="39"/>
        <v>0</v>
      </c>
      <c r="J239" s="241">
        <f t="shared" si="39"/>
        <v>0</v>
      </c>
      <c r="K239" s="241">
        <f t="shared" si="39"/>
        <v>0</v>
      </c>
      <c r="L239" s="241">
        <f t="shared" si="39"/>
        <v>0</v>
      </c>
      <c r="M239" s="241">
        <f t="shared" si="39"/>
        <v>0</v>
      </c>
      <c r="N239" s="241">
        <f t="shared" si="39"/>
        <v>0</v>
      </c>
      <c r="O239" s="241">
        <f t="shared" si="39"/>
        <v>0</v>
      </c>
      <c r="P239" s="241">
        <f t="shared" si="39"/>
        <v>0</v>
      </c>
      <c r="Q239" s="241">
        <f t="shared" si="39"/>
        <v>0</v>
      </c>
      <c r="R239" s="241">
        <f t="shared" si="39"/>
        <v>0</v>
      </c>
      <c r="S239" s="241">
        <f t="shared" si="39"/>
        <v>0</v>
      </c>
      <c r="T239" s="241">
        <f t="shared" si="39"/>
        <v>0</v>
      </c>
      <c r="U239" s="241">
        <f t="shared" si="39"/>
        <v>0</v>
      </c>
      <c r="V239" s="241">
        <f t="shared" si="39"/>
        <v>0</v>
      </c>
      <c r="W239" s="241">
        <f t="shared" si="39"/>
        <v>0</v>
      </c>
      <c r="X239" s="241">
        <f t="shared" si="39"/>
        <v>0</v>
      </c>
      <c r="Y239" s="241">
        <f t="shared" si="39"/>
        <v>0</v>
      </c>
      <c r="Z239" s="241">
        <f t="shared" si="39"/>
        <v>0</v>
      </c>
      <c r="AA239" s="241">
        <f t="shared" si="39"/>
        <v>0</v>
      </c>
      <c r="AB239" s="241">
        <f t="shared" si="39"/>
        <v>0</v>
      </c>
      <c r="AC239" s="241">
        <f t="shared" si="39"/>
        <v>0</v>
      </c>
      <c r="AD239" s="241">
        <f t="shared" si="39"/>
        <v>0</v>
      </c>
      <c r="AE239" s="241">
        <f t="shared" si="39"/>
        <v>0</v>
      </c>
      <c r="AF239" s="241">
        <f t="shared" si="39"/>
        <v>0</v>
      </c>
      <c r="AG239" s="241">
        <f t="shared" si="39"/>
        <v>0</v>
      </c>
      <c r="AH239" s="241">
        <f t="shared" si="39"/>
        <v>0</v>
      </c>
      <c r="AI239" s="241">
        <f t="shared" si="39"/>
        <v>0</v>
      </c>
      <c r="AJ239" s="241">
        <f t="shared" si="39"/>
        <v>0</v>
      </c>
      <c r="AK239" s="241">
        <f t="shared" si="39"/>
        <v>0</v>
      </c>
      <c r="AL239" s="241">
        <f t="shared" si="39"/>
        <v>0</v>
      </c>
      <c r="AM239" s="241">
        <f t="shared" si="39"/>
        <v>0</v>
      </c>
      <c r="AN239" s="241">
        <f t="shared" si="39"/>
        <v>0</v>
      </c>
      <c r="AO239" s="241">
        <f t="shared" si="39"/>
        <v>0</v>
      </c>
      <c r="AP239" s="241">
        <f t="shared" si="39"/>
        <v>0</v>
      </c>
      <c r="AQ239" s="241">
        <f t="shared" si="39"/>
        <v>0</v>
      </c>
      <c r="AR239" s="241">
        <f t="shared" si="39"/>
        <v>0</v>
      </c>
      <c r="AS239" s="241">
        <f t="shared" si="39"/>
        <v>0</v>
      </c>
      <c r="AT239" s="241">
        <f t="shared" si="39"/>
        <v>0</v>
      </c>
      <c r="AU239" s="241">
        <f t="shared" si="39"/>
        <v>0</v>
      </c>
      <c r="AV239" s="241">
        <f t="shared" si="39"/>
        <v>0</v>
      </c>
      <c r="AW239" s="241">
        <f t="shared" si="39"/>
        <v>0</v>
      </c>
      <c r="AX239" s="241">
        <f t="shared" si="39"/>
        <v>0</v>
      </c>
      <c r="AY239" s="241">
        <f t="shared" si="39"/>
        <v>0</v>
      </c>
      <c r="AZ239" s="241">
        <f t="shared" si="39"/>
        <v>0</v>
      </c>
      <c r="BA239" s="241">
        <f t="shared" si="39"/>
        <v>0</v>
      </c>
      <c r="BB239" s="247" t="e">
        <f t="shared" si="33"/>
        <v>#REF!</v>
      </c>
      <c r="BC239" s="241">
        <f t="shared" si="34"/>
        <v>0</v>
      </c>
      <c r="BD239" s="241">
        <f t="shared" si="38"/>
        <v>0</v>
      </c>
      <c r="BE239" s="241">
        <f t="shared" si="38"/>
        <v>0</v>
      </c>
      <c r="BF239" s="241">
        <f t="shared" si="38"/>
        <v>0</v>
      </c>
      <c r="BG239" s="241">
        <f t="shared" si="38"/>
        <v>0</v>
      </c>
      <c r="BH239" s="241">
        <f t="shared" si="38"/>
        <v>0</v>
      </c>
      <c r="BI239" s="241">
        <f t="shared" si="38"/>
        <v>0</v>
      </c>
      <c r="BJ239" s="241">
        <f t="shared" si="38"/>
        <v>0</v>
      </c>
      <c r="BK239" s="241">
        <f t="shared" si="38"/>
        <v>0</v>
      </c>
      <c r="BL239" s="241">
        <f t="shared" si="38"/>
        <v>0</v>
      </c>
      <c r="BM239" s="241">
        <f t="shared" si="38"/>
        <v>0</v>
      </c>
      <c r="BN239" s="241">
        <f t="shared" si="38"/>
        <v>0</v>
      </c>
      <c r="BO239" s="241">
        <f t="shared" si="38"/>
        <v>0</v>
      </c>
      <c r="BP239" s="241">
        <f t="shared" si="38"/>
        <v>0</v>
      </c>
      <c r="BQ239" s="241">
        <f t="shared" si="38"/>
        <v>0</v>
      </c>
      <c r="BR239" s="241">
        <f t="shared" si="38"/>
        <v>0</v>
      </c>
      <c r="BS239" s="241">
        <f t="shared" si="38"/>
        <v>0</v>
      </c>
      <c r="BT239" s="241">
        <f t="shared" si="38"/>
        <v>0</v>
      </c>
      <c r="BU239" s="241">
        <f t="shared" si="38"/>
        <v>0</v>
      </c>
      <c r="BV239" s="241">
        <f t="shared" si="38"/>
        <v>0</v>
      </c>
      <c r="BW239" s="241">
        <f t="shared" si="38"/>
        <v>0</v>
      </c>
      <c r="BX239" s="241">
        <f t="shared" si="38"/>
        <v>0</v>
      </c>
      <c r="BY239" s="241">
        <f t="shared" si="38"/>
        <v>0</v>
      </c>
      <c r="BZ239" s="241">
        <f t="shared" si="38"/>
        <v>0</v>
      </c>
      <c r="CA239" s="241">
        <f t="shared" si="38"/>
        <v>0</v>
      </c>
      <c r="CB239" s="241">
        <f t="shared" si="38"/>
        <v>0</v>
      </c>
      <c r="CC239" s="241">
        <f t="shared" si="38"/>
        <v>0</v>
      </c>
      <c r="CD239" s="241">
        <f t="shared" si="38"/>
        <v>0</v>
      </c>
      <c r="CE239" s="241">
        <f t="shared" si="38"/>
        <v>0</v>
      </c>
      <c r="CF239" s="241">
        <f t="shared" si="38"/>
        <v>0</v>
      </c>
      <c r="CG239" s="241">
        <f t="shared" si="38"/>
        <v>0</v>
      </c>
      <c r="CH239" s="241">
        <f t="shared" si="38"/>
        <v>0</v>
      </c>
      <c r="CI239" s="241">
        <f t="shared" si="38"/>
        <v>0</v>
      </c>
      <c r="CJ239" s="241">
        <f t="shared" si="38"/>
        <v>0</v>
      </c>
      <c r="CK239" s="241">
        <f t="shared" si="38"/>
        <v>0</v>
      </c>
      <c r="CL239" s="241">
        <f t="shared" si="38"/>
        <v>0</v>
      </c>
      <c r="CM239" s="241">
        <f t="shared" si="38"/>
        <v>0</v>
      </c>
      <c r="CN239" s="241">
        <f t="shared" si="38"/>
        <v>0</v>
      </c>
      <c r="CO239" s="241">
        <f t="shared" si="38"/>
        <v>0</v>
      </c>
      <c r="CP239" s="241">
        <f t="shared" si="38"/>
        <v>0</v>
      </c>
      <c r="CQ239" s="241" t="e">
        <f t="shared" si="35"/>
        <v>#REF!</v>
      </c>
    </row>
    <row r="240" ht="15.5" spans="1:95">
      <c r="A240" s="240" t="s">
        <v>333</v>
      </c>
      <c r="B240" s="239" t="s">
        <v>220</v>
      </c>
      <c r="C240" s="239" t="s">
        <v>221</v>
      </c>
      <c r="D240" s="241">
        <f t="shared" si="32"/>
        <v>0</v>
      </c>
      <c r="E240" s="241">
        <f t="shared" si="39"/>
        <v>0</v>
      </c>
      <c r="F240" s="241">
        <f t="shared" si="39"/>
        <v>0</v>
      </c>
      <c r="G240" s="241">
        <f t="shared" si="39"/>
        <v>0</v>
      </c>
      <c r="H240" s="241">
        <f t="shared" si="39"/>
        <v>0</v>
      </c>
      <c r="I240" s="241">
        <f t="shared" si="39"/>
        <v>0</v>
      </c>
      <c r="J240" s="241">
        <f t="shared" si="39"/>
        <v>0</v>
      </c>
      <c r="K240" s="241">
        <f t="shared" si="39"/>
        <v>0</v>
      </c>
      <c r="L240" s="241">
        <f t="shared" si="39"/>
        <v>0</v>
      </c>
      <c r="M240" s="241">
        <f t="shared" si="39"/>
        <v>0</v>
      </c>
      <c r="N240" s="241">
        <f t="shared" si="39"/>
        <v>0</v>
      </c>
      <c r="O240" s="241">
        <f t="shared" si="39"/>
        <v>0</v>
      </c>
      <c r="P240" s="241">
        <f t="shared" si="39"/>
        <v>0</v>
      </c>
      <c r="Q240" s="241">
        <f t="shared" si="39"/>
        <v>0</v>
      </c>
      <c r="R240" s="241">
        <f t="shared" si="39"/>
        <v>0</v>
      </c>
      <c r="S240" s="241">
        <f t="shared" si="39"/>
        <v>0</v>
      </c>
      <c r="T240" s="241">
        <f t="shared" si="39"/>
        <v>0</v>
      </c>
      <c r="U240" s="241">
        <f t="shared" si="39"/>
        <v>0</v>
      </c>
      <c r="V240" s="241">
        <f t="shared" si="39"/>
        <v>0</v>
      </c>
      <c r="W240" s="241">
        <f t="shared" si="39"/>
        <v>0</v>
      </c>
      <c r="X240" s="241">
        <f t="shared" si="39"/>
        <v>0</v>
      </c>
      <c r="Y240" s="241">
        <f t="shared" si="39"/>
        <v>0</v>
      </c>
      <c r="Z240" s="241">
        <f t="shared" si="39"/>
        <v>0</v>
      </c>
      <c r="AA240" s="241">
        <f t="shared" si="39"/>
        <v>0</v>
      </c>
      <c r="AB240" s="241">
        <f t="shared" si="39"/>
        <v>0</v>
      </c>
      <c r="AC240" s="241">
        <f t="shared" si="39"/>
        <v>0</v>
      </c>
      <c r="AD240" s="241">
        <f t="shared" si="39"/>
        <v>0</v>
      </c>
      <c r="AE240" s="241">
        <f t="shared" si="39"/>
        <v>0</v>
      </c>
      <c r="AF240" s="241">
        <f t="shared" si="39"/>
        <v>0</v>
      </c>
      <c r="AG240" s="241">
        <f t="shared" si="39"/>
        <v>0</v>
      </c>
      <c r="AH240" s="241">
        <f t="shared" si="39"/>
        <v>0</v>
      </c>
      <c r="AI240" s="241">
        <f t="shared" si="39"/>
        <v>0</v>
      </c>
      <c r="AJ240" s="241">
        <f t="shared" si="39"/>
        <v>0</v>
      </c>
      <c r="AK240" s="241">
        <f t="shared" si="39"/>
        <v>0</v>
      </c>
      <c r="AL240" s="241">
        <f t="shared" si="39"/>
        <v>0</v>
      </c>
      <c r="AM240" s="241">
        <f t="shared" si="39"/>
        <v>0</v>
      </c>
      <c r="AN240" s="241">
        <f t="shared" si="39"/>
        <v>0</v>
      </c>
      <c r="AO240" s="241">
        <f t="shared" si="39"/>
        <v>0</v>
      </c>
      <c r="AP240" s="241">
        <f t="shared" si="39"/>
        <v>0</v>
      </c>
      <c r="AQ240" s="241">
        <f t="shared" si="39"/>
        <v>0</v>
      </c>
      <c r="AR240" s="241">
        <f t="shared" si="39"/>
        <v>0</v>
      </c>
      <c r="AS240" s="241">
        <f t="shared" si="39"/>
        <v>0</v>
      </c>
      <c r="AT240" s="241">
        <f t="shared" si="39"/>
        <v>0</v>
      </c>
      <c r="AU240" s="241">
        <f t="shared" si="39"/>
        <v>0</v>
      </c>
      <c r="AV240" s="241">
        <f t="shared" si="39"/>
        <v>0</v>
      </c>
      <c r="AW240" s="241">
        <f t="shared" si="39"/>
        <v>0</v>
      </c>
      <c r="AX240" s="241">
        <f t="shared" si="39"/>
        <v>0</v>
      </c>
      <c r="AY240" s="241">
        <f t="shared" si="39"/>
        <v>0</v>
      </c>
      <c r="AZ240" s="241">
        <f t="shared" si="39"/>
        <v>0</v>
      </c>
      <c r="BA240" s="241">
        <f t="shared" si="39"/>
        <v>0</v>
      </c>
      <c r="BB240" s="247" t="e">
        <f t="shared" si="33"/>
        <v>#REF!</v>
      </c>
      <c r="BC240" s="241">
        <f t="shared" si="34"/>
        <v>0</v>
      </c>
      <c r="BD240" s="241">
        <f t="shared" si="38"/>
        <v>0</v>
      </c>
      <c r="BE240" s="241">
        <f t="shared" si="38"/>
        <v>0</v>
      </c>
      <c r="BF240" s="241">
        <f t="shared" si="38"/>
        <v>0</v>
      </c>
      <c r="BG240" s="241">
        <f t="shared" si="38"/>
        <v>0</v>
      </c>
      <c r="BH240" s="241">
        <f t="shared" si="38"/>
        <v>0</v>
      </c>
      <c r="BI240" s="241">
        <f t="shared" si="38"/>
        <v>0</v>
      </c>
      <c r="BJ240" s="241">
        <f t="shared" si="38"/>
        <v>0</v>
      </c>
      <c r="BK240" s="241">
        <f t="shared" si="38"/>
        <v>0</v>
      </c>
      <c r="BL240" s="241">
        <f t="shared" si="38"/>
        <v>0</v>
      </c>
      <c r="BM240" s="241">
        <f t="shared" si="38"/>
        <v>0</v>
      </c>
      <c r="BN240" s="241">
        <f t="shared" si="38"/>
        <v>0</v>
      </c>
      <c r="BO240" s="241">
        <f t="shared" si="38"/>
        <v>0</v>
      </c>
      <c r="BP240" s="241">
        <f t="shared" si="38"/>
        <v>0</v>
      </c>
      <c r="BQ240" s="241">
        <f t="shared" si="38"/>
        <v>0</v>
      </c>
      <c r="BR240" s="241">
        <f t="shared" si="38"/>
        <v>0</v>
      </c>
      <c r="BS240" s="241">
        <f t="shared" si="38"/>
        <v>0</v>
      </c>
      <c r="BT240" s="241">
        <f t="shared" si="38"/>
        <v>0</v>
      </c>
      <c r="BU240" s="241">
        <f t="shared" si="38"/>
        <v>0</v>
      </c>
      <c r="BV240" s="241">
        <f t="shared" si="38"/>
        <v>0</v>
      </c>
      <c r="BW240" s="241">
        <f t="shared" si="38"/>
        <v>0</v>
      </c>
      <c r="BX240" s="241">
        <f t="shared" si="38"/>
        <v>0</v>
      </c>
      <c r="BY240" s="241">
        <f t="shared" si="38"/>
        <v>0</v>
      </c>
      <c r="BZ240" s="241">
        <f t="shared" si="38"/>
        <v>0</v>
      </c>
      <c r="CA240" s="241">
        <f t="shared" si="38"/>
        <v>0</v>
      </c>
      <c r="CB240" s="241">
        <f t="shared" si="38"/>
        <v>0</v>
      </c>
      <c r="CC240" s="241">
        <f t="shared" si="38"/>
        <v>0</v>
      </c>
      <c r="CD240" s="241">
        <f t="shared" si="38"/>
        <v>0</v>
      </c>
      <c r="CE240" s="241">
        <f t="shared" si="38"/>
        <v>0</v>
      </c>
      <c r="CF240" s="241">
        <f t="shared" si="38"/>
        <v>0</v>
      </c>
      <c r="CG240" s="241">
        <f t="shared" si="38"/>
        <v>0</v>
      </c>
      <c r="CH240" s="241">
        <f t="shared" si="38"/>
        <v>0</v>
      </c>
      <c r="CI240" s="241">
        <f t="shared" si="38"/>
        <v>0</v>
      </c>
      <c r="CJ240" s="241">
        <f t="shared" si="38"/>
        <v>0</v>
      </c>
      <c r="CK240" s="241">
        <f t="shared" si="38"/>
        <v>0</v>
      </c>
      <c r="CL240" s="241">
        <f t="shared" si="38"/>
        <v>0</v>
      </c>
      <c r="CM240" s="241">
        <f t="shared" si="38"/>
        <v>0</v>
      </c>
      <c r="CN240" s="241">
        <f t="shared" si="38"/>
        <v>0</v>
      </c>
      <c r="CO240" s="241">
        <f t="shared" si="38"/>
        <v>0</v>
      </c>
      <c r="CP240" s="241">
        <f t="shared" si="38"/>
        <v>0</v>
      </c>
      <c r="CQ240" s="241" t="e">
        <f t="shared" si="35"/>
        <v>#REF!</v>
      </c>
    </row>
    <row r="241" ht="15.5" spans="1:95">
      <c r="A241" s="240"/>
      <c r="B241" s="242" t="s">
        <v>222</v>
      </c>
      <c r="C241" s="242" t="s">
        <v>223</v>
      </c>
      <c r="D241" s="241">
        <f t="shared" si="32"/>
        <v>0</v>
      </c>
      <c r="E241" s="241">
        <f t="shared" si="39"/>
        <v>0</v>
      </c>
      <c r="F241" s="241">
        <f t="shared" si="39"/>
        <v>0</v>
      </c>
      <c r="G241" s="241">
        <f t="shared" si="39"/>
        <v>0</v>
      </c>
      <c r="H241" s="241">
        <f t="shared" si="39"/>
        <v>0</v>
      </c>
      <c r="I241" s="241">
        <f t="shared" si="39"/>
        <v>0</v>
      </c>
      <c r="J241" s="241">
        <f t="shared" si="39"/>
        <v>0</v>
      </c>
      <c r="K241" s="241">
        <f t="shared" si="39"/>
        <v>0</v>
      </c>
      <c r="L241" s="241">
        <f t="shared" si="39"/>
        <v>0</v>
      </c>
      <c r="M241" s="241">
        <f t="shared" si="39"/>
        <v>0</v>
      </c>
      <c r="N241" s="241">
        <f t="shared" si="39"/>
        <v>0</v>
      </c>
      <c r="O241" s="241">
        <f t="shared" si="39"/>
        <v>0</v>
      </c>
      <c r="P241" s="241">
        <f t="shared" si="39"/>
        <v>0</v>
      </c>
      <c r="Q241" s="241">
        <f t="shared" si="39"/>
        <v>0</v>
      </c>
      <c r="R241" s="241">
        <f t="shared" si="39"/>
        <v>0</v>
      </c>
      <c r="S241" s="241">
        <f t="shared" si="39"/>
        <v>0</v>
      </c>
      <c r="T241" s="241">
        <f t="shared" si="39"/>
        <v>0</v>
      </c>
      <c r="U241" s="241">
        <f t="shared" si="39"/>
        <v>0</v>
      </c>
      <c r="V241" s="241">
        <f t="shared" si="39"/>
        <v>0</v>
      </c>
      <c r="W241" s="241">
        <f t="shared" si="39"/>
        <v>0</v>
      </c>
      <c r="X241" s="241">
        <f t="shared" si="39"/>
        <v>0</v>
      </c>
      <c r="Y241" s="241">
        <f t="shared" si="39"/>
        <v>0</v>
      </c>
      <c r="Z241" s="241">
        <f t="shared" si="39"/>
        <v>0</v>
      </c>
      <c r="AA241" s="241">
        <f t="shared" si="39"/>
        <v>0</v>
      </c>
      <c r="AB241" s="241">
        <f t="shared" si="39"/>
        <v>0</v>
      </c>
      <c r="AC241" s="241">
        <f t="shared" si="39"/>
        <v>0</v>
      </c>
      <c r="AD241" s="241">
        <f t="shared" si="39"/>
        <v>0</v>
      </c>
      <c r="AE241" s="241">
        <f t="shared" si="39"/>
        <v>0</v>
      </c>
      <c r="AF241" s="241">
        <f t="shared" si="39"/>
        <v>0</v>
      </c>
      <c r="AG241" s="241">
        <f t="shared" si="39"/>
        <v>0</v>
      </c>
      <c r="AH241" s="241">
        <f t="shared" si="39"/>
        <v>0</v>
      </c>
      <c r="AI241" s="241">
        <f t="shared" si="39"/>
        <v>0</v>
      </c>
      <c r="AJ241" s="241">
        <f t="shared" si="39"/>
        <v>0</v>
      </c>
      <c r="AK241" s="241">
        <f t="shared" si="39"/>
        <v>0</v>
      </c>
      <c r="AL241" s="241">
        <f t="shared" si="39"/>
        <v>0</v>
      </c>
      <c r="AM241" s="241">
        <f t="shared" si="39"/>
        <v>0</v>
      </c>
      <c r="AN241" s="241">
        <f t="shared" si="39"/>
        <v>0</v>
      </c>
      <c r="AO241" s="241">
        <f t="shared" si="39"/>
        <v>0</v>
      </c>
      <c r="AP241" s="241">
        <f t="shared" si="39"/>
        <v>0</v>
      </c>
      <c r="AQ241" s="241">
        <f t="shared" si="39"/>
        <v>0</v>
      </c>
      <c r="AR241" s="241">
        <f t="shared" si="39"/>
        <v>0</v>
      </c>
      <c r="AS241" s="241">
        <f t="shared" si="39"/>
        <v>0</v>
      </c>
      <c r="AT241" s="241">
        <f t="shared" si="39"/>
        <v>0</v>
      </c>
      <c r="AU241" s="241">
        <f t="shared" si="39"/>
        <v>0</v>
      </c>
      <c r="AV241" s="241">
        <f t="shared" si="39"/>
        <v>0</v>
      </c>
      <c r="AW241" s="241">
        <f t="shared" si="39"/>
        <v>0</v>
      </c>
      <c r="AX241" s="241">
        <f t="shared" si="39"/>
        <v>0</v>
      </c>
      <c r="AY241" s="241">
        <f t="shared" si="39"/>
        <v>0</v>
      </c>
      <c r="AZ241" s="241">
        <f t="shared" si="39"/>
        <v>0</v>
      </c>
      <c r="BA241" s="241">
        <f t="shared" si="39"/>
        <v>0</v>
      </c>
      <c r="BB241" s="247" t="e">
        <f t="shared" si="33"/>
        <v>#REF!</v>
      </c>
      <c r="BC241" s="241">
        <f t="shared" si="34"/>
        <v>0</v>
      </c>
      <c r="BD241" s="241">
        <f t="shared" si="38"/>
        <v>0</v>
      </c>
      <c r="BE241" s="241">
        <f t="shared" si="38"/>
        <v>0</v>
      </c>
      <c r="BF241" s="241">
        <f t="shared" si="38"/>
        <v>0</v>
      </c>
      <c r="BG241" s="241">
        <f t="shared" si="38"/>
        <v>0</v>
      </c>
      <c r="BH241" s="241">
        <f t="shared" si="38"/>
        <v>0</v>
      </c>
      <c r="BI241" s="241">
        <f t="shared" si="38"/>
        <v>0</v>
      </c>
      <c r="BJ241" s="241">
        <f t="shared" si="38"/>
        <v>0</v>
      </c>
      <c r="BK241" s="241">
        <f t="shared" si="38"/>
        <v>0</v>
      </c>
      <c r="BL241" s="241">
        <f t="shared" si="38"/>
        <v>0</v>
      </c>
      <c r="BM241" s="241">
        <f t="shared" si="38"/>
        <v>0</v>
      </c>
      <c r="BN241" s="241">
        <f t="shared" si="38"/>
        <v>0</v>
      </c>
      <c r="BO241" s="241">
        <f t="shared" si="38"/>
        <v>0</v>
      </c>
      <c r="BP241" s="241">
        <f t="shared" si="38"/>
        <v>0</v>
      </c>
      <c r="BQ241" s="241">
        <f t="shared" si="38"/>
        <v>0</v>
      </c>
      <c r="BR241" s="241">
        <f t="shared" si="38"/>
        <v>0</v>
      </c>
      <c r="BS241" s="241">
        <f t="shared" si="38"/>
        <v>0</v>
      </c>
      <c r="BT241" s="241">
        <f t="shared" si="38"/>
        <v>0</v>
      </c>
      <c r="BU241" s="241">
        <f t="shared" si="38"/>
        <v>0</v>
      </c>
      <c r="BV241" s="241">
        <f t="shared" si="38"/>
        <v>0</v>
      </c>
      <c r="BW241" s="241">
        <f t="shared" si="38"/>
        <v>0</v>
      </c>
      <c r="BX241" s="241">
        <f t="shared" si="38"/>
        <v>0</v>
      </c>
      <c r="BY241" s="241">
        <f t="shared" si="38"/>
        <v>0</v>
      </c>
      <c r="BZ241" s="241">
        <f t="shared" si="38"/>
        <v>0</v>
      </c>
      <c r="CA241" s="241">
        <f t="shared" si="38"/>
        <v>0</v>
      </c>
      <c r="CB241" s="241">
        <f t="shared" si="38"/>
        <v>0</v>
      </c>
      <c r="CC241" s="241">
        <f t="shared" si="38"/>
        <v>0</v>
      </c>
      <c r="CD241" s="241">
        <f t="shared" si="38"/>
        <v>0</v>
      </c>
      <c r="CE241" s="241">
        <f t="shared" si="38"/>
        <v>0</v>
      </c>
      <c r="CF241" s="241">
        <f t="shared" si="38"/>
        <v>0</v>
      </c>
      <c r="CG241" s="241">
        <f t="shared" si="38"/>
        <v>0</v>
      </c>
      <c r="CH241" s="241">
        <f t="shared" si="38"/>
        <v>0</v>
      </c>
      <c r="CI241" s="241">
        <f t="shared" si="38"/>
        <v>0</v>
      </c>
      <c r="CJ241" s="241">
        <f t="shared" si="38"/>
        <v>0</v>
      </c>
      <c r="CK241" s="241">
        <f t="shared" si="38"/>
        <v>0</v>
      </c>
      <c r="CL241" s="241">
        <f t="shared" si="38"/>
        <v>0</v>
      </c>
      <c r="CM241" s="241">
        <f t="shared" si="38"/>
        <v>0</v>
      </c>
      <c r="CN241" s="241">
        <f t="shared" si="38"/>
        <v>0</v>
      </c>
      <c r="CO241" s="241">
        <f t="shared" si="38"/>
        <v>0</v>
      </c>
      <c r="CP241" s="241">
        <f t="shared" si="38"/>
        <v>0</v>
      </c>
      <c r="CQ241" s="241" t="e">
        <f t="shared" si="35"/>
        <v>#REF!</v>
      </c>
    </row>
    <row r="242" ht="15.5" spans="1:95">
      <c r="A242" s="240" t="s">
        <v>333</v>
      </c>
      <c r="B242" s="242" t="s">
        <v>224</v>
      </c>
      <c r="C242" s="242" t="s">
        <v>225</v>
      </c>
      <c r="D242" s="241">
        <f t="shared" si="32"/>
        <v>0</v>
      </c>
      <c r="E242" s="241">
        <f t="shared" si="39"/>
        <v>0</v>
      </c>
      <c r="F242" s="241">
        <f t="shared" si="39"/>
        <v>0</v>
      </c>
      <c r="G242" s="241">
        <f t="shared" si="39"/>
        <v>0</v>
      </c>
      <c r="H242" s="241">
        <f t="shared" si="39"/>
        <v>0</v>
      </c>
      <c r="I242" s="241">
        <f t="shared" si="39"/>
        <v>0</v>
      </c>
      <c r="J242" s="241">
        <f t="shared" si="39"/>
        <v>0</v>
      </c>
      <c r="K242" s="241">
        <f t="shared" si="39"/>
        <v>0</v>
      </c>
      <c r="L242" s="241">
        <f t="shared" si="39"/>
        <v>0</v>
      </c>
      <c r="M242" s="241">
        <f t="shared" si="39"/>
        <v>0</v>
      </c>
      <c r="N242" s="241">
        <f t="shared" si="39"/>
        <v>0</v>
      </c>
      <c r="O242" s="241">
        <f t="shared" si="39"/>
        <v>0</v>
      </c>
      <c r="P242" s="241">
        <f t="shared" si="39"/>
        <v>0</v>
      </c>
      <c r="Q242" s="241">
        <f t="shared" si="39"/>
        <v>0</v>
      </c>
      <c r="R242" s="241">
        <f t="shared" si="39"/>
        <v>0</v>
      </c>
      <c r="S242" s="241">
        <f t="shared" si="39"/>
        <v>0</v>
      </c>
      <c r="T242" s="241">
        <f t="shared" si="39"/>
        <v>0</v>
      </c>
      <c r="U242" s="241">
        <f t="shared" si="39"/>
        <v>0</v>
      </c>
      <c r="V242" s="241">
        <f t="shared" si="39"/>
        <v>0</v>
      </c>
      <c r="W242" s="241">
        <f t="shared" si="39"/>
        <v>0</v>
      </c>
      <c r="X242" s="241">
        <f t="shared" si="39"/>
        <v>0</v>
      </c>
      <c r="Y242" s="241">
        <f t="shared" si="39"/>
        <v>0</v>
      </c>
      <c r="Z242" s="241">
        <f t="shared" si="39"/>
        <v>0</v>
      </c>
      <c r="AA242" s="241">
        <f t="shared" si="39"/>
        <v>0</v>
      </c>
      <c r="AB242" s="241">
        <f t="shared" si="39"/>
        <v>0</v>
      </c>
      <c r="AC242" s="241">
        <f t="shared" si="39"/>
        <v>0</v>
      </c>
      <c r="AD242" s="241">
        <f t="shared" si="39"/>
        <v>0</v>
      </c>
      <c r="AE242" s="241">
        <f t="shared" si="39"/>
        <v>0</v>
      </c>
      <c r="AF242" s="241">
        <f t="shared" si="39"/>
        <v>0</v>
      </c>
      <c r="AG242" s="241">
        <f t="shared" si="39"/>
        <v>0</v>
      </c>
      <c r="AH242" s="241">
        <f t="shared" si="39"/>
        <v>0</v>
      </c>
      <c r="AI242" s="241">
        <f t="shared" si="39"/>
        <v>0</v>
      </c>
      <c r="AJ242" s="241">
        <f t="shared" si="39"/>
        <v>0</v>
      </c>
      <c r="AK242" s="241">
        <f t="shared" si="39"/>
        <v>0</v>
      </c>
      <c r="AL242" s="241">
        <f t="shared" si="39"/>
        <v>0</v>
      </c>
      <c r="AM242" s="241">
        <f t="shared" si="39"/>
        <v>0</v>
      </c>
      <c r="AN242" s="241">
        <f t="shared" si="39"/>
        <v>0</v>
      </c>
      <c r="AO242" s="241">
        <f t="shared" si="39"/>
        <v>0</v>
      </c>
      <c r="AP242" s="241">
        <f t="shared" si="39"/>
        <v>0</v>
      </c>
      <c r="AQ242" s="241">
        <f t="shared" si="39"/>
        <v>0</v>
      </c>
      <c r="AR242" s="241">
        <f t="shared" si="39"/>
        <v>0</v>
      </c>
      <c r="AS242" s="241">
        <f t="shared" si="39"/>
        <v>0</v>
      </c>
      <c r="AT242" s="241">
        <f t="shared" si="39"/>
        <v>0</v>
      </c>
      <c r="AU242" s="241">
        <f t="shared" si="39"/>
        <v>0</v>
      </c>
      <c r="AV242" s="241">
        <f t="shared" si="39"/>
        <v>0</v>
      </c>
      <c r="AW242" s="241">
        <f t="shared" si="39"/>
        <v>0</v>
      </c>
      <c r="AX242" s="241">
        <f t="shared" si="39"/>
        <v>0</v>
      </c>
      <c r="AY242" s="241">
        <f t="shared" si="39"/>
        <v>0</v>
      </c>
      <c r="AZ242" s="241">
        <f t="shared" si="39"/>
        <v>0</v>
      </c>
      <c r="BA242" s="241">
        <f t="shared" si="39"/>
        <v>0</v>
      </c>
      <c r="BB242" s="247" t="e">
        <f t="shared" si="33"/>
        <v>#REF!</v>
      </c>
      <c r="BC242" s="241">
        <f t="shared" si="34"/>
        <v>0</v>
      </c>
      <c r="BD242" s="241">
        <f t="shared" si="38"/>
        <v>0</v>
      </c>
      <c r="BE242" s="241">
        <f t="shared" si="38"/>
        <v>0</v>
      </c>
      <c r="BF242" s="241">
        <f t="shared" si="38"/>
        <v>0</v>
      </c>
      <c r="BG242" s="241">
        <f t="shared" si="38"/>
        <v>0</v>
      </c>
      <c r="BH242" s="241">
        <f t="shared" si="38"/>
        <v>0</v>
      </c>
      <c r="BI242" s="241">
        <f t="shared" si="38"/>
        <v>0</v>
      </c>
      <c r="BJ242" s="241">
        <f t="shared" si="38"/>
        <v>0</v>
      </c>
      <c r="BK242" s="241">
        <f t="shared" si="38"/>
        <v>0</v>
      </c>
      <c r="BL242" s="241">
        <f t="shared" si="38"/>
        <v>0</v>
      </c>
      <c r="BM242" s="241">
        <f t="shared" si="38"/>
        <v>0</v>
      </c>
      <c r="BN242" s="241">
        <f t="shared" si="38"/>
        <v>0</v>
      </c>
      <c r="BO242" s="241">
        <f t="shared" si="38"/>
        <v>0</v>
      </c>
      <c r="BP242" s="241">
        <f t="shared" si="38"/>
        <v>0</v>
      </c>
      <c r="BQ242" s="241">
        <f t="shared" si="38"/>
        <v>0</v>
      </c>
      <c r="BR242" s="241">
        <f t="shared" si="38"/>
        <v>0</v>
      </c>
      <c r="BS242" s="241">
        <f t="shared" si="38"/>
        <v>0</v>
      </c>
      <c r="BT242" s="241">
        <f t="shared" si="38"/>
        <v>0</v>
      </c>
      <c r="BU242" s="241">
        <f t="shared" si="38"/>
        <v>0</v>
      </c>
      <c r="BV242" s="241">
        <f t="shared" si="38"/>
        <v>0</v>
      </c>
      <c r="BW242" s="241">
        <f t="shared" si="38"/>
        <v>0</v>
      </c>
      <c r="BX242" s="241">
        <f t="shared" si="38"/>
        <v>0</v>
      </c>
      <c r="BY242" s="241">
        <f t="shared" si="38"/>
        <v>0</v>
      </c>
      <c r="BZ242" s="241">
        <f t="shared" si="38"/>
        <v>0</v>
      </c>
      <c r="CA242" s="241">
        <f t="shared" si="38"/>
        <v>0</v>
      </c>
      <c r="CB242" s="241">
        <f t="shared" si="38"/>
        <v>0</v>
      </c>
      <c r="CC242" s="241">
        <f t="shared" si="38"/>
        <v>0</v>
      </c>
      <c r="CD242" s="241">
        <f t="shared" si="38"/>
        <v>0</v>
      </c>
      <c r="CE242" s="241">
        <f t="shared" si="38"/>
        <v>0</v>
      </c>
      <c r="CF242" s="241">
        <f t="shared" si="38"/>
        <v>0</v>
      </c>
      <c r="CG242" s="241">
        <f t="shared" si="38"/>
        <v>0</v>
      </c>
      <c r="CH242" s="241">
        <f t="shared" si="38"/>
        <v>0</v>
      </c>
      <c r="CI242" s="241">
        <f t="shared" si="38"/>
        <v>0</v>
      </c>
      <c r="CJ242" s="241">
        <f t="shared" si="38"/>
        <v>0</v>
      </c>
      <c r="CK242" s="241">
        <f t="shared" si="38"/>
        <v>0</v>
      </c>
      <c r="CL242" s="241">
        <f t="shared" si="38"/>
        <v>0</v>
      </c>
      <c r="CM242" s="241">
        <f t="shared" si="38"/>
        <v>0</v>
      </c>
      <c r="CN242" s="241">
        <f t="shared" si="38"/>
        <v>0</v>
      </c>
      <c r="CO242" s="241">
        <f t="shared" si="38"/>
        <v>0</v>
      </c>
      <c r="CP242" s="241">
        <f t="shared" si="38"/>
        <v>0</v>
      </c>
      <c r="CQ242" s="241" t="e">
        <f t="shared" si="35"/>
        <v>#REF!</v>
      </c>
    </row>
    <row r="243" ht="15.5" spans="1:95">
      <c r="A243" s="240" t="s">
        <v>333</v>
      </c>
      <c r="B243" s="239" t="s">
        <v>226</v>
      </c>
      <c r="C243" s="239" t="s">
        <v>227</v>
      </c>
      <c r="D243" s="241">
        <f t="shared" si="32"/>
        <v>0</v>
      </c>
      <c r="E243" s="241">
        <f t="shared" si="39"/>
        <v>0</v>
      </c>
      <c r="F243" s="241">
        <f t="shared" si="39"/>
        <v>0</v>
      </c>
      <c r="G243" s="241">
        <f t="shared" si="39"/>
        <v>0</v>
      </c>
      <c r="H243" s="241">
        <f t="shared" si="39"/>
        <v>0</v>
      </c>
      <c r="I243" s="241">
        <f t="shared" si="39"/>
        <v>0</v>
      </c>
      <c r="J243" s="241">
        <f t="shared" si="39"/>
        <v>0</v>
      </c>
      <c r="K243" s="241">
        <f t="shared" si="39"/>
        <v>0</v>
      </c>
      <c r="L243" s="241">
        <f t="shared" si="39"/>
        <v>0</v>
      </c>
      <c r="M243" s="241">
        <f t="shared" si="39"/>
        <v>0</v>
      </c>
      <c r="N243" s="241">
        <f t="shared" si="39"/>
        <v>0</v>
      </c>
      <c r="O243" s="241">
        <f t="shared" si="39"/>
        <v>0</v>
      </c>
      <c r="P243" s="241">
        <f t="shared" si="39"/>
        <v>0</v>
      </c>
      <c r="Q243" s="241">
        <f t="shared" si="39"/>
        <v>0</v>
      </c>
      <c r="R243" s="241">
        <f t="shared" si="39"/>
        <v>0</v>
      </c>
      <c r="S243" s="241">
        <f t="shared" si="39"/>
        <v>0</v>
      </c>
      <c r="T243" s="241">
        <f t="shared" si="39"/>
        <v>0</v>
      </c>
      <c r="U243" s="241">
        <f t="shared" si="39"/>
        <v>0</v>
      </c>
      <c r="V243" s="241">
        <f t="shared" si="39"/>
        <v>0</v>
      </c>
      <c r="W243" s="241">
        <f t="shared" si="39"/>
        <v>0</v>
      </c>
      <c r="X243" s="241">
        <f t="shared" si="39"/>
        <v>0</v>
      </c>
      <c r="Y243" s="241">
        <f t="shared" si="39"/>
        <v>0</v>
      </c>
      <c r="Z243" s="241">
        <f t="shared" si="39"/>
        <v>0</v>
      </c>
      <c r="AA243" s="241">
        <f t="shared" si="39"/>
        <v>0</v>
      </c>
      <c r="AB243" s="241">
        <f t="shared" si="39"/>
        <v>0</v>
      </c>
      <c r="AC243" s="241">
        <f t="shared" si="39"/>
        <v>0</v>
      </c>
      <c r="AD243" s="241">
        <f t="shared" si="39"/>
        <v>0</v>
      </c>
      <c r="AE243" s="241">
        <f t="shared" si="39"/>
        <v>0</v>
      </c>
      <c r="AF243" s="241">
        <f t="shared" si="39"/>
        <v>0</v>
      </c>
      <c r="AG243" s="241">
        <f t="shared" si="39"/>
        <v>0</v>
      </c>
      <c r="AH243" s="241">
        <f t="shared" si="39"/>
        <v>0</v>
      </c>
      <c r="AI243" s="241">
        <f t="shared" si="39"/>
        <v>0</v>
      </c>
      <c r="AJ243" s="241">
        <f t="shared" si="39"/>
        <v>0</v>
      </c>
      <c r="AK243" s="241">
        <f t="shared" si="39"/>
        <v>0</v>
      </c>
      <c r="AL243" s="241">
        <f t="shared" ref="E243:BA248" si="40">AL83</f>
        <v>0</v>
      </c>
      <c r="AM243" s="241">
        <f t="shared" si="40"/>
        <v>0</v>
      </c>
      <c r="AN243" s="241">
        <f t="shared" si="40"/>
        <v>0</v>
      </c>
      <c r="AO243" s="241">
        <f t="shared" si="40"/>
        <v>0</v>
      </c>
      <c r="AP243" s="241">
        <f t="shared" si="40"/>
        <v>0</v>
      </c>
      <c r="AQ243" s="241">
        <f t="shared" si="40"/>
        <v>0</v>
      </c>
      <c r="AR243" s="241">
        <f t="shared" si="40"/>
        <v>0</v>
      </c>
      <c r="AS243" s="241">
        <f t="shared" si="40"/>
        <v>0</v>
      </c>
      <c r="AT243" s="241">
        <f t="shared" si="40"/>
        <v>0</v>
      </c>
      <c r="AU243" s="241">
        <f t="shared" si="40"/>
        <v>0</v>
      </c>
      <c r="AV243" s="241">
        <f t="shared" si="40"/>
        <v>0</v>
      </c>
      <c r="AW243" s="241">
        <f t="shared" si="40"/>
        <v>0</v>
      </c>
      <c r="AX243" s="241">
        <f t="shared" si="40"/>
        <v>0</v>
      </c>
      <c r="AY243" s="241">
        <f t="shared" si="40"/>
        <v>0</v>
      </c>
      <c r="AZ243" s="241">
        <f t="shared" si="40"/>
        <v>0</v>
      </c>
      <c r="BA243" s="241">
        <f t="shared" si="40"/>
        <v>0</v>
      </c>
      <c r="BB243" s="247" t="e">
        <f t="shared" si="33"/>
        <v>#REF!</v>
      </c>
      <c r="BC243" s="241">
        <f t="shared" si="34"/>
        <v>0</v>
      </c>
      <c r="BD243" s="241">
        <f t="shared" si="38"/>
        <v>0</v>
      </c>
      <c r="BE243" s="241">
        <f t="shared" si="38"/>
        <v>0</v>
      </c>
      <c r="BF243" s="241">
        <f t="shared" si="38"/>
        <v>0</v>
      </c>
      <c r="BG243" s="241">
        <f t="shared" si="38"/>
        <v>0</v>
      </c>
      <c r="BH243" s="241">
        <f t="shared" si="38"/>
        <v>0</v>
      </c>
      <c r="BI243" s="241">
        <f t="shared" si="38"/>
        <v>0</v>
      </c>
      <c r="BJ243" s="241">
        <f t="shared" si="38"/>
        <v>0</v>
      </c>
      <c r="BK243" s="241">
        <f t="shared" si="38"/>
        <v>0</v>
      </c>
      <c r="BL243" s="241">
        <f t="shared" si="38"/>
        <v>0</v>
      </c>
      <c r="BM243" s="241">
        <f t="shared" si="38"/>
        <v>0</v>
      </c>
      <c r="BN243" s="241">
        <f t="shared" si="38"/>
        <v>0</v>
      </c>
      <c r="BO243" s="241">
        <f t="shared" si="38"/>
        <v>0</v>
      </c>
      <c r="BP243" s="241">
        <f t="shared" si="38"/>
        <v>0</v>
      </c>
      <c r="BQ243" s="241">
        <f t="shared" si="38"/>
        <v>0</v>
      </c>
      <c r="BR243" s="241">
        <f t="shared" si="38"/>
        <v>0</v>
      </c>
      <c r="BS243" s="241">
        <f t="shared" si="38"/>
        <v>0</v>
      </c>
      <c r="BT243" s="241">
        <f t="shared" si="38"/>
        <v>0</v>
      </c>
      <c r="BU243" s="241">
        <f t="shared" si="38"/>
        <v>0</v>
      </c>
      <c r="BV243" s="241">
        <f t="shared" si="38"/>
        <v>0</v>
      </c>
      <c r="BW243" s="241">
        <f t="shared" si="38"/>
        <v>0</v>
      </c>
      <c r="BX243" s="241">
        <f t="shared" si="38"/>
        <v>0</v>
      </c>
      <c r="BY243" s="241">
        <f t="shared" si="38"/>
        <v>0</v>
      </c>
      <c r="BZ243" s="241">
        <f t="shared" si="38"/>
        <v>0</v>
      </c>
      <c r="CA243" s="241">
        <f t="shared" si="38"/>
        <v>0</v>
      </c>
      <c r="CB243" s="241">
        <f t="shared" si="38"/>
        <v>0</v>
      </c>
      <c r="CC243" s="241">
        <f t="shared" si="38"/>
        <v>0</v>
      </c>
      <c r="CD243" s="241">
        <f t="shared" si="38"/>
        <v>0</v>
      </c>
      <c r="CE243" s="241">
        <f t="shared" si="38"/>
        <v>0</v>
      </c>
      <c r="CF243" s="241">
        <f t="shared" si="38"/>
        <v>0</v>
      </c>
      <c r="CG243" s="241">
        <f t="shared" si="38"/>
        <v>0</v>
      </c>
      <c r="CH243" s="241">
        <f t="shared" si="38"/>
        <v>0</v>
      </c>
      <c r="CI243" s="241">
        <f t="shared" si="38"/>
        <v>0</v>
      </c>
      <c r="CJ243" s="241">
        <f t="shared" si="38"/>
        <v>0</v>
      </c>
      <c r="CK243" s="241">
        <f t="shared" si="38"/>
        <v>0</v>
      </c>
      <c r="CL243" s="241">
        <f t="shared" si="38"/>
        <v>0</v>
      </c>
      <c r="CM243" s="241">
        <f t="shared" si="38"/>
        <v>0</v>
      </c>
      <c r="CN243" s="241">
        <f t="shared" si="38"/>
        <v>0</v>
      </c>
      <c r="CO243" s="241">
        <f t="shared" si="38"/>
        <v>0</v>
      </c>
      <c r="CP243" s="241">
        <f t="shared" si="38"/>
        <v>0</v>
      </c>
      <c r="CQ243" s="241" t="e">
        <f t="shared" si="35"/>
        <v>#REF!</v>
      </c>
    </row>
    <row r="244" ht="15.5" spans="1:95">
      <c r="A244" s="240" t="s">
        <v>333</v>
      </c>
      <c r="B244" s="239" t="s">
        <v>228</v>
      </c>
      <c r="C244" s="239" t="s">
        <v>229</v>
      </c>
      <c r="D244" s="241">
        <f t="shared" si="32"/>
        <v>0</v>
      </c>
      <c r="E244" s="241">
        <f t="shared" si="40"/>
        <v>0</v>
      </c>
      <c r="F244" s="241">
        <f t="shared" si="40"/>
        <v>0</v>
      </c>
      <c r="G244" s="241">
        <f t="shared" si="40"/>
        <v>0</v>
      </c>
      <c r="H244" s="241">
        <f t="shared" si="40"/>
        <v>0</v>
      </c>
      <c r="I244" s="241">
        <f t="shared" si="40"/>
        <v>0</v>
      </c>
      <c r="J244" s="241">
        <f t="shared" si="40"/>
        <v>0</v>
      </c>
      <c r="K244" s="241">
        <f t="shared" si="40"/>
        <v>0</v>
      </c>
      <c r="L244" s="241">
        <f t="shared" si="40"/>
        <v>0</v>
      </c>
      <c r="M244" s="241">
        <f t="shared" si="40"/>
        <v>0</v>
      </c>
      <c r="N244" s="241">
        <f t="shared" si="40"/>
        <v>0</v>
      </c>
      <c r="O244" s="241">
        <f t="shared" si="40"/>
        <v>0</v>
      </c>
      <c r="P244" s="241">
        <f t="shared" si="40"/>
        <v>0</v>
      </c>
      <c r="Q244" s="241">
        <f t="shared" si="40"/>
        <v>0</v>
      </c>
      <c r="R244" s="241">
        <f t="shared" si="40"/>
        <v>0</v>
      </c>
      <c r="S244" s="241">
        <f t="shared" si="40"/>
        <v>0</v>
      </c>
      <c r="T244" s="241">
        <f t="shared" si="40"/>
        <v>0</v>
      </c>
      <c r="U244" s="241">
        <f t="shared" si="40"/>
        <v>0</v>
      </c>
      <c r="V244" s="241">
        <f t="shared" si="40"/>
        <v>0</v>
      </c>
      <c r="W244" s="241">
        <f t="shared" si="40"/>
        <v>0</v>
      </c>
      <c r="X244" s="241">
        <f t="shared" si="40"/>
        <v>0</v>
      </c>
      <c r="Y244" s="241">
        <f t="shared" si="40"/>
        <v>0</v>
      </c>
      <c r="Z244" s="241">
        <f t="shared" si="40"/>
        <v>0</v>
      </c>
      <c r="AA244" s="241">
        <f t="shared" si="40"/>
        <v>0</v>
      </c>
      <c r="AB244" s="241">
        <f t="shared" si="40"/>
        <v>0</v>
      </c>
      <c r="AC244" s="241">
        <f t="shared" si="40"/>
        <v>0</v>
      </c>
      <c r="AD244" s="241">
        <f t="shared" si="40"/>
        <v>0</v>
      </c>
      <c r="AE244" s="241">
        <f t="shared" si="40"/>
        <v>0</v>
      </c>
      <c r="AF244" s="241">
        <f t="shared" si="40"/>
        <v>0</v>
      </c>
      <c r="AG244" s="241">
        <f t="shared" si="40"/>
        <v>0</v>
      </c>
      <c r="AH244" s="241">
        <f t="shared" si="40"/>
        <v>0</v>
      </c>
      <c r="AI244" s="241">
        <f t="shared" si="40"/>
        <v>0</v>
      </c>
      <c r="AJ244" s="241">
        <f t="shared" si="40"/>
        <v>0</v>
      </c>
      <c r="AK244" s="241">
        <f t="shared" si="40"/>
        <v>0</v>
      </c>
      <c r="AL244" s="241">
        <f t="shared" si="40"/>
        <v>0</v>
      </c>
      <c r="AM244" s="241">
        <f t="shared" si="40"/>
        <v>0</v>
      </c>
      <c r="AN244" s="241">
        <f t="shared" si="40"/>
        <v>0</v>
      </c>
      <c r="AO244" s="241">
        <f t="shared" si="40"/>
        <v>0</v>
      </c>
      <c r="AP244" s="241">
        <f t="shared" si="40"/>
        <v>0</v>
      </c>
      <c r="AQ244" s="241">
        <f t="shared" si="40"/>
        <v>0</v>
      </c>
      <c r="AR244" s="241">
        <f t="shared" si="40"/>
        <v>0</v>
      </c>
      <c r="AS244" s="241">
        <f t="shared" si="40"/>
        <v>0</v>
      </c>
      <c r="AT244" s="241">
        <f t="shared" si="40"/>
        <v>0</v>
      </c>
      <c r="AU244" s="241">
        <f t="shared" si="40"/>
        <v>0</v>
      </c>
      <c r="AV244" s="241">
        <f t="shared" si="40"/>
        <v>0</v>
      </c>
      <c r="AW244" s="241">
        <f t="shared" si="40"/>
        <v>0</v>
      </c>
      <c r="AX244" s="241">
        <f t="shared" si="40"/>
        <v>0</v>
      </c>
      <c r="AY244" s="241">
        <f t="shared" si="40"/>
        <v>0</v>
      </c>
      <c r="AZ244" s="241">
        <f t="shared" si="40"/>
        <v>0</v>
      </c>
      <c r="BA244" s="241">
        <f t="shared" si="40"/>
        <v>0</v>
      </c>
      <c r="BB244" s="247" t="e">
        <f t="shared" si="33"/>
        <v>#REF!</v>
      </c>
      <c r="BC244" s="241">
        <f t="shared" si="34"/>
        <v>0</v>
      </c>
      <c r="BD244" s="241">
        <f t="shared" si="38"/>
        <v>0</v>
      </c>
      <c r="BE244" s="241">
        <f t="shared" si="38"/>
        <v>0</v>
      </c>
      <c r="BF244" s="241">
        <f t="shared" si="38"/>
        <v>0</v>
      </c>
      <c r="BG244" s="241">
        <f t="shared" si="38"/>
        <v>0</v>
      </c>
      <c r="BH244" s="241">
        <f t="shared" si="38"/>
        <v>0</v>
      </c>
      <c r="BI244" s="241">
        <f t="shared" si="38"/>
        <v>0</v>
      </c>
      <c r="BJ244" s="241">
        <f t="shared" si="38"/>
        <v>0</v>
      </c>
      <c r="BK244" s="241">
        <f t="shared" si="38"/>
        <v>0</v>
      </c>
      <c r="BL244" s="241">
        <f t="shared" si="38"/>
        <v>0</v>
      </c>
      <c r="BM244" s="241">
        <f t="shared" ref="BD244:CP250" si="41">BM84</f>
        <v>0</v>
      </c>
      <c r="BN244" s="241">
        <f t="shared" si="41"/>
        <v>0</v>
      </c>
      <c r="BO244" s="241">
        <f t="shared" si="41"/>
        <v>0</v>
      </c>
      <c r="BP244" s="241">
        <f t="shared" si="41"/>
        <v>0</v>
      </c>
      <c r="BQ244" s="241">
        <f t="shared" si="41"/>
        <v>0</v>
      </c>
      <c r="BR244" s="241">
        <f t="shared" si="41"/>
        <v>0</v>
      </c>
      <c r="BS244" s="241">
        <f t="shared" si="41"/>
        <v>0</v>
      </c>
      <c r="BT244" s="241">
        <f t="shared" si="41"/>
        <v>0</v>
      </c>
      <c r="BU244" s="241">
        <f t="shared" si="41"/>
        <v>0</v>
      </c>
      <c r="BV244" s="241">
        <f t="shared" si="41"/>
        <v>0</v>
      </c>
      <c r="BW244" s="241">
        <f t="shared" si="41"/>
        <v>0</v>
      </c>
      <c r="BX244" s="241">
        <f t="shared" si="41"/>
        <v>0</v>
      </c>
      <c r="BY244" s="241">
        <f t="shared" si="41"/>
        <v>0</v>
      </c>
      <c r="BZ244" s="241">
        <f t="shared" si="41"/>
        <v>0</v>
      </c>
      <c r="CA244" s="241">
        <f t="shared" si="41"/>
        <v>0</v>
      </c>
      <c r="CB244" s="241">
        <f t="shared" si="41"/>
        <v>0</v>
      </c>
      <c r="CC244" s="241">
        <f t="shared" si="41"/>
        <v>0</v>
      </c>
      <c r="CD244" s="241">
        <f t="shared" si="41"/>
        <v>0</v>
      </c>
      <c r="CE244" s="241">
        <f t="shared" si="41"/>
        <v>0</v>
      </c>
      <c r="CF244" s="241">
        <f t="shared" si="41"/>
        <v>0</v>
      </c>
      <c r="CG244" s="241">
        <f t="shared" si="41"/>
        <v>0</v>
      </c>
      <c r="CH244" s="241">
        <f t="shared" si="41"/>
        <v>0</v>
      </c>
      <c r="CI244" s="241">
        <f t="shared" si="41"/>
        <v>0</v>
      </c>
      <c r="CJ244" s="241">
        <f t="shared" si="41"/>
        <v>0</v>
      </c>
      <c r="CK244" s="241">
        <f t="shared" si="41"/>
        <v>0</v>
      </c>
      <c r="CL244" s="241">
        <f t="shared" si="41"/>
        <v>0</v>
      </c>
      <c r="CM244" s="241">
        <f t="shared" si="41"/>
        <v>0</v>
      </c>
      <c r="CN244" s="241">
        <f t="shared" si="41"/>
        <v>0</v>
      </c>
      <c r="CO244" s="241">
        <f t="shared" si="41"/>
        <v>0</v>
      </c>
      <c r="CP244" s="241">
        <f t="shared" si="41"/>
        <v>0</v>
      </c>
      <c r="CQ244" s="241" t="e">
        <f t="shared" si="35"/>
        <v>#REF!</v>
      </c>
    </row>
    <row r="245" ht="15.5" spans="1:95">
      <c r="A245" s="240" t="s">
        <v>333</v>
      </c>
      <c r="B245" s="239" t="s">
        <v>230</v>
      </c>
      <c r="C245" s="239" t="s">
        <v>231</v>
      </c>
      <c r="D245" s="241">
        <f t="shared" si="32"/>
        <v>0</v>
      </c>
      <c r="E245" s="241">
        <f t="shared" si="40"/>
        <v>0</v>
      </c>
      <c r="F245" s="241">
        <f t="shared" si="40"/>
        <v>0</v>
      </c>
      <c r="G245" s="241">
        <f t="shared" si="40"/>
        <v>0</v>
      </c>
      <c r="H245" s="241">
        <f t="shared" si="40"/>
        <v>0</v>
      </c>
      <c r="I245" s="241">
        <f t="shared" si="40"/>
        <v>0</v>
      </c>
      <c r="J245" s="241">
        <f t="shared" si="40"/>
        <v>0</v>
      </c>
      <c r="K245" s="241">
        <f t="shared" si="40"/>
        <v>0</v>
      </c>
      <c r="L245" s="241">
        <f t="shared" si="40"/>
        <v>0</v>
      </c>
      <c r="M245" s="241">
        <f t="shared" si="40"/>
        <v>0</v>
      </c>
      <c r="N245" s="241">
        <f t="shared" si="40"/>
        <v>0</v>
      </c>
      <c r="O245" s="241">
        <f t="shared" si="40"/>
        <v>0</v>
      </c>
      <c r="P245" s="241">
        <f t="shared" si="40"/>
        <v>0</v>
      </c>
      <c r="Q245" s="241">
        <f t="shared" si="40"/>
        <v>0</v>
      </c>
      <c r="R245" s="241">
        <f t="shared" si="40"/>
        <v>0</v>
      </c>
      <c r="S245" s="241">
        <f t="shared" si="40"/>
        <v>0</v>
      </c>
      <c r="T245" s="241">
        <f t="shared" si="40"/>
        <v>0</v>
      </c>
      <c r="U245" s="241">
        <f t="shared" si="40"/>
        <v>0</v>
      </c>
      <c r="V245" s="241">
        <f t="shared" si="40"/>
        <v>0</v>
      </c>
      <c r="W245" s="241">
        <f t="shared" si="40"/>
        <v>0</v>
      </c>
      <c r="X245" s="241">
        <f t="shared" si="40"/>
        <v>0</v>
      </c>
      <c r="Y245" s="241">
        <f t="shared" si="40"/>
        <v>0</v>
      </c>
      <c r="Z245" s="241">
        <f t="shared" si="40"/>
        <v>0</v>
      </c>
      <c r="AA245" s="241">
        <f t="shared" si="40"/>
        <v>0</v>
      </c>
      <c r="AB245" s="241">
        <f t="shared" si="40"/>
        <v>0</v>
      </c>
      <c r="AC245" s="241">
        <f t="shared" si="40"/>
        <v>0</v>
      </c>
      <c r="AD245" s="241">
        <f t="shared" si="40"/>
        <v>0</v>
      </c>
      <c r="AE245" s="241">
        <f t="shared" si="40"/>
        <v>0</v>
      </c>
      <c r="AF245" s="241">
        <f t="shared" si="40"/>
        <v>0</v>
      </c>
      <c r="AG245" s="241">
        <f t="shared" si="40"/>
        <v>0</v>
      </c>
      <c r="AH245" s="241">
        <f t="shared" si="40"/>
        <v>0</v>
      </c>
      <c r="AI245" s="241">
        <f t="shared" si="40"/>
        <v>0</v>
      </c>
      <c r="AJ245" s="241">
        <f t="shared" si="40"/>
        <v>0</v>
      </c>
      <c r="AK245" s="241">
        <f t="shared" si="40"/>
        <v>0</v>
      </c>
      <c r="AL245" s="241">
        <f t="shared" si="40"/>
        <v>0</v>
      </c>
      <c r="AM245" s="241">
        <f t="shared" si="40"/>
        <v>0</v>
      </c>
      <c r="AN245" s="241">
        <f t="shared" si="40"/>
        <v>0</v>
      </c>
      <c r="AO245" s="241">
        <f t="shared" si="40"/>
        <v>0</v>
      </c>
      <c r="AP245" s="241">
        <f t="shared" si="40"/>
        <v>0</v>
      </c>
      <c r="AQ245" s="241">
        <f t="shared" si="40"/>
        <v>0</v>
      </c>
      <c r="AR245" s="241">
        <f t="shared" si="40"/>
        <v>0</v>
      </c>
      <c r="AS245" s="241">
        <f t="shared" si="40"/>
        <v>0</v>
      </c>
      <c r="AT245" s="241">
        <f t="shared" si="40"/>
        <v>0</v>
      </c>
      <c r="AU245" s="241">
        <f t="shared" si="40"/>
        <v>0</v>
      </c>
      <c r="AV245" s="241">
        <f t="shared" si="40"/>
        <v>0</v>
      </c>
      <c r="AW245" s="241">
        <f t="shared" si="40"/>
        <v>0</v>
      </c>
      <c r="AX245" s="241">
        <f t="shared" si="40"/>
        <v>0</v>
      </c>
      <c r="AY245" s="241">
        <f t="shared" si="40"/>
        <v>0</v>
      </c>
      <c r="AZ245" s="241">
        <f t="shared" si="40"/>
        <v>0</v>
      </c>
      <c r="BA245" s="241">
        <f t="shared" si="40"/>
        <v>0</v>
      </c>
      <c r="BB245" s="247" t="e">
        <f t="shared" si="33"/>
        <v>#REF!</v>
      </c>
      <c r="BC245" s="241">
        <f t="shared" si="34"/>
        <v>0</v>
      </c>
      <c r="BD245" s="241">
        <f t="shared" si="41"/>
        <v>0</v>
      </c>
      <c r="BE245" s="241">
        <f t="shared" si="41"/>
        <v>0</v>
      </c>
      <c r="BF245" s="241">
        <f t="shared" si="41"/>
        <v>0</v>
      </c>
      <c r="BG245" s="241">
        <f t="shared" si="41"/>
        <v>0</v>
      </c>
      <c r="BH245" s="241">
        <f t="shared" si="41"/>
        <v>0</v>
      </c>
      <c r="BI245" s="241">
        <f t="shared" si="41"/>
        <v>0</v>
      </c>
      <c r="BJ245" s="241">
        <f t="shared" si="41"/>
        <v>0</v>
      </c>
      <c r="BK245" s="241">
        <f t="shared" si="41"/>
        <v>0</v>
      </c>
      <c r="BL245" s="241">
        <f t="shared" si="41"/>
        <v>0</v>
      </c>
      <c r="BM245" s="241">
        <f t="shared" si="41"/>
        <v>0</v>
      </c>
      <c r="BN245" s="241">
        <f t="shared" si="41"/>
        <v>0</v>
      </c>
      <c r="BO245" s="241">
        <f t="shared" si="41"/>
        <v>0</v>
      </c>
      <c r="BP245" s="241">
        <f t="shared" si="41"/>
        <v>0</v>
      </c>
      <c r="BQ245" s="241">
        <f t="shared" si="41"/>
        <v>0</v>
      </c>
      <c r="BR245" s="241">
        <f t="shared" si="41"/>
        <v>0</v>
      </c>
      <c r="BS245" s="241">
        <f t="shared" si="41"/>
        <v>0</v>
      </c>
      <c r="BT245" s="241">
        <f t="shared" si="41"/>
        <v>0</v>
      </c>
      <c r="BU245" s="241">
        <f t="shared" si="41"/>
        <v>0</v>
      </c>
      <c r="BV245" s="241">
        <f t="shared" si="41"/>
        <v>0</v>
      </c>
      <c r="BW245" s="241">
        <f t="shared" si="41"/>
        <v>0</v>
      </c>
      <c r="BX245" s="241">
        <f t="shared" si="41"/>
        <v>0</v>
      </c>
      <c r="BY245" s="241">
        <f t="shared" si="41"/>
        <v>0</v>
      </c>
      <c r="BZ245" s="241">
        <f t="shared" si="41"/>
        <v>0</v>
      </c>
      <c r="CA245" s="241">
        <f t="shared" si="41"/>
        <v>0</v>
      </c>
      <c r="CB245" s="241">
        <f t="shared" si="41"/>
        <v>0</v>
      </c>
      <c r="CC245" s="241">
        <f t="shared" si="41"/>
        <v>0</v>
      </c>
      <c r="CD245" s="241">
        <f t="shared" si="41"/>
        <v>0</v>
      </c>
      <c r="CE245" s="241">
        <f t="shared" si="41"/>
        <v>0</v>
      </c>
      <c r="CF245" s="241">
        <f t="shared" si="41"/>
        <v>0</v>
      </c>
      <c r="CG245" s="241">
        <f t="shared" si="41"/>
        <v>0</v>
      </c>
      <c r="CH245" s="241">
        <f t="shared" si="41"/>
        <v>0</v>
      </c>
      <c r="CI245" s="241">
        <f t="shared" si="41"/>
        <v>0</v>
      </c>
      <c r="CJ245" s="241">
        <f t="shared" si="41"/>
        <v>0</v>
      </c>
      <c r="CK245" s="241">
        <f t="shared" si="41"/>
        <v>0</v>
      </c>
      <c r="CL245" s="241">
        <f t="shared" si="41"/>
        <v>0</v>
      </c>
      <c r="CM245" s="241">
        <f t="shared" si="41"/>
        <v>0</v>
      </c>
      <c r="CN245" s="241">
        <f t="shared" si="41"/>
        <v>0</v>
      </c>
      <c r="CO245" s="241">
        <f t="shared" si="41"/>
        <v>0</v>
      </c>
      <c r="CP245" s="241">
        <f t="shared" si="41"/>
        <v>0</v>
      </c>
      <c r="CQ245" s="241" t="e">
        <f t="shared" si="35"/>
        <v>#REF!</v>
      </c>
    </row>
    <row r="246" ht="15.5" spans="1:95">
      <c r="A246" s="240" t="s">
        <v>333</v>
      </c>
      <c r="B246" s="239" t="s">
        <v>232</v>
      </c>
      <c r="C246" s="239" t="s">
        <v>233</v>
      </c>
      <c r="D246" s="241">
        <f t="shared" si="32"/>
        <v>0</v>
      </c>
      <c r="E246" s="241">
        <f t="shared" si="40"/>
        <v>0</v>
      </c>
      <c r="F246" s="241">
        <f t="shared" si="40"/>
        <v>0</v>
      </c>
      <c r="G246" s="241">
        <f t="shared" si="40"/>
        <v>0</v>
      </c>
      <c r="H246" s="241">
        <f t="shared" si="40"/>
        <v>0</v>
      </c>
      <c r="I246" s="241">
        <f t="shared" si="40"/>
        <v>0</v>
      </c>
      <c r="J246" s="241">
        <f t="shared" si="40"/>
        <v>0</v>
      </c>
      <c r="K246" s="241">
        <f t="shared" si="40"/>
        <v>0</v>
      </c>
      <c r="L246" s="241">
        <f t="shared" si="40"/>
        <v>0</v>
      </c>
      <c r="M246" s="241">
        <f t="shared" si="40"/>
        <v>0</v>
      </c>
      <c r="N246" s="241">
        <f t="shared" si="40"/>
        <v>0</v>
      </c>
      <c r="O246" s="241">
        <f t="shared" si="40"/>
        <v>0</v>
      </c>
      <c r="P246" s="241">
        <f t="shared" si="40"/>
        <v>0</v>
      </c>
      <c r="Q246" s="241">
        <f t="shared" si="40"/>
        <v>0</v>
      </c>
      <c r="R246" s="241">
        <f t="shared" si="40"/>
        <v>0</v>
      </c>
      <c r="S246" s="241">
        <f t="shared" si="40"/>
        <v>0</v>
      </c>
      <c r="T246" s="241">
        <f t="shared" si="40"/>
        <v>0</v>
      </c>
      <c r="U246" s="241">
        <f t="shared" si="40"/>
        <v>0</v>
      </c>
      <c r="V246" s="241">
        <f t="shared" si="40"/>
        <v>0</v>
      </c>
      <c r="W246" s="241">
        <f t="shared" si="40"/>
        <v>0</v>
      </c>
      <c r="X246" s="241">
        <f t="shared" si="40"/>
        <v>0</v>
      </c>
      <c r="Y246" s="241">
        <f t="shared" si="40"/>
        <v>0</v>
      </c>
      <c r="Z246" s="241">
        <f t="shared" si="40"/>
        <v>0</v>
      </c>
      <c r="AA246" s="241">
        <f t="shared" si="40"/>
        <v>0</v>
      </c>
      <c r="AB246" s="241">
        <f t="shared" si="40"/>
        <v>0</v>
      </c>
      <c r="AC246" s="241">
        <f t="shared" si="40"/>
        <v>0</v>
      </c>
      <c r="AD246" s="241">
        <f t="shared" si="40"/>
        <v>0</v>
      </c>
      <c r="AE246" s="241">
        <f t="shared" si="40"/>
        <v>0</v>
      </c>
      <c r="AF246" s="241">
        <f t="shared" si="40"/>
        <v>0</v>
      </c>
      <c r="AG246" s="241">
        <f t="shared" si="40"/>
        <v>0</v>
      </c>
      <c r="AH246" s="241">
        <f t="shared" si="40"/>
        <v>0</v>
      </c>
      <c r="AI246" s="241">
        <f t="shared" si="40"/>
        <v>0</v>
      </c>
      <c r="AJ246" s="241">
        <f t="shared" si="40"/>
        <v>0</v>
      </c>
      <c r="AK246" s="241">
        <f t="shared" si="40"/>
        <v>0</v>
      </c>
      <c r="AL246" s="241">
        <f t="shared" si="40"/>
        <v>0</v>
      </c>
      <c r="AM246" s="241">
        <f t="shared" si="40"/>
        <v>0</v>
      </c>
      <c r="AN246" s="241">
        <f t="shared" si="40"/>
        <v>0</v>
      </c>
      <c r="AO246" s="241">
        <f t="shared" si="40"/>
        <v>0</v>
      </c>
      <c r="AP246" s="241">
        <f t="shared" si="40"/>
        <v>0</v>
      </c>
      <c r="AQ246" s="241">
        <f t="shared" si="40"/>
        <v>0</v>
      </c>
      <c r="AR246" s="241">
        <f t="shared" si="40"/>
        <v>0</v>
      </c>
      <c r="AS246" s="241">
        <f t="shared" si="40"/>
        <v>0</v>
      </c>
      <c r="AT246" s="241">
        <f t="shared" si="40"/>
        <v>0</v>
      </c>
      <c r="AU246" s="241">
        <f t="shared" si="40"/>
        <v>0</v>
      </c>
      <c r="AV246" s="241">
        <f t="shared" si="40"/>
        <v>0</v>
      </c>
      <c r="AW246" s="241">
        <f t="shared" si="40"/>
        <v>0</v>
      </c>
      <c r="AX246" s="241">
        <f t="shared" si="40"/>
        <v>0</v>
      </c>
      <c r="AY246" s="241">
        <f t="shared" si="40"/>
        <v>0</v>
      </c>
      <c r="AZ246" s="241">
        <f t="shared" si="40"/>
        <v>0</v>
      </c>
      <c r="BA246" s="241">
        <f t="shared" si="40"/>
        <v>0</v>
      </c>
      <c r="BB246" s="247" t="e">
        <f t="shared" si="33"/>
        <v>#REF!</v>
      </c>
      <c r="BC246" s="241">
        <f t="shared" si="34"/>
        <v>0</v>
      </c>
      <c r="BD246" s="241">
        <f t="shared" si="41"/>
        <v>0</v>
      </c>
      <c r="BE246" s="241">
        <f t="shared" si="41"/>
        <v>0</v>
      </c>
      <c r="BF246" s="241">
        <f t="shared" si="41"/>
        <v>0</v>
      </c>
      <c r="BG246" s="241">
        <f t="shared" si="41"/>
        <v>0</v>
      </c>
      <c r="BH246" s="241">
        <f t="shared" si="41"/>
        <v>0</v>
      </c>
      <c r="BI246" s="241">
        <f t="shared" si="41"/>
        <v>0</v>
      </c>
      <c r="BJ246" s="241">
        <f t="shared" si="41"/>
        <v>0</v>
      </c>
      <c r="BK246" s="241">
        <f t="shared" si="41"/>
        <v>0</v>
      </c>
      <c r="BL246" s="241">
        <f t="shared" si="41"/>
        <v>0</v>
      </c>
      <c r="BM246" s="241">
        <f t="shared" si="41"/>
        <v>0</v>
      </c>
      <c r="BN246" s="241">
        <f t="shared" si="41"/>
        <v>0</v>
      </c>
      <c r="BO246" s="241">
        <f t="shared" si="41"/>
        <v>0</v>
      </c>
      <c r="BP246" s="241">
        <f t="shared" si="41"/>
        <v>0</v>
      </c>
      <c r="BQ246" s="241">
        <f t="shared" si="41"/>
        <v>0</v>
      </c>
      <c r="BR246" s="241">
        <f t="shared" si="41"/>
        <v>0</v>
      </c>
      <c r="BS246" s="241">
        <f t="shared" si="41"/>
        <v>0</v>
      </c>
      <c r="BT246" s="241">
        <f t="shared" si="41"/>
        <v>0</v>
      </c>
      <c r="BU246" s="241">
        <f t="shared" si="41"/>
        <v>0</v>
      </c>
      <c r="BV246" s="241">
        <f t="shared" si="41"/>
        <v>0</v>
      </c>
      <c r="BW246" s="241">
        <f t="shared" si="41"/>
        <v>0</v>
      </c>
      <c r="BX246" s="241">
        <f t="shared" si="41"/>
        <v>0</v>
      </c>
      <c r="BY246" s="241">
        <f t="shared" si="41"/>
        <v>0</v>
      </c>
      <c r="BZ246" s="241">
        <f t="shared" si="41"/>
        <v>0</v>
      </c>
      <c r="CA246" s="241">
        <f t="shared" si="41"/>
        <v>0</v>
      </c>
      <c r="CB246" s="241">
        <f t="shared" si="41"/>
        <v>0</v>
      </c>
      <c r="CC246" s="241">
        <f t="shared" si="41"/>
        <v>0</v>
      </c>
      <c r="CD246" s="241">
        <f t="shared" si="41"/>
        <v>0</v>
      </c>
      <c r="CE246" s="241">
        <f t="shared" si="41"/>
        <v>0</v>
      </c>
      <c r="CF246" s="241">
        <f t="shared" si="41"/>
        <v>0</v>
      </c>
      <c r="CG246" s="241">
        <f t="shared" si="41"/>
        <v>0</v>
      </c>
      <c r="CH246" s="241">
        <f t="shared" si="41"/>
        <v>0</v>
      </c>
      <c r="CI246" s="241">
        <f t="shared" si="41"/>
        <v>0</v>
      </c>
      <c r="CJ246" s="241">
        <f t="shared" si="41"/>
        <v>0</v>
      </c>
      <c r="CK246" s="241">
        <f t="shared" si="41"/>
        <v>0</v>
      </c>
      <c r="CL246" s="241">
        <f t="shared" si="41"/>
        <v>0</v>
      </c>
      <c r="CM246" s="241">
        <f t="shared" si="41"/>
        <v>0</v>
      </c>
      <c r="CN246" s="241">
        <f t="shared" si="41"/>
        <v>0</v>
      </c>
      <c r="CO246" s="241">
        <f t="shared" si="41"/>
        <v>0</v>
      </c>
      <c r="CP246" s="241">
        <f t="shared" si="41"/>
        <v>0</v>
      </c>
      <c r="CQ246" s="241" t="e">
        <f t="shared" si="35"/>
        <v>#REF!</v>
      </c>
    </row>
    <row r="247" ht="15.5" spans="1:95">
      <c r="A247" s="240" t="s">
        <v>333</v>
      </c>
      <c r="B247" s="239" t="s">
        <v>234</v>
      </c>
      <c r="C247" s="239" t="s">
        <v>235</v>
      </c>
      <c r="D247" s="241">
        <f t="shared" si="32"/>
        <v>0</v>
      </c>
      <c r="E247" s="241">
        <f t="shared" si="40"/>
        <v>0</v>
      </c>
      <c r="F247" s="241">
        <f t="shared" si="40"/>
        <v>0</v>
      </c>
      <c r="G247" s="241">
        <f t="shared" si="40"/>
        <v>0</v>
      </c>
      <c r="H247" s="241">
        <f t="shared" si="40"/>
        <v>0</v>
      </c>
      <c r="I247" s="241">
        <f t="shared" si="40"/>
        <v>0</v>
      </c>
      <c r="J247" s="241">
        <f t="shared" si="40"/>
        <v>0</v>
      </c>
      <c r="K247" s="241">
        <f t="shared" si="40"/>
        <v>0</v>
      </c>
      <c r="L247" s="241">
        <f t="shared" si="40"/>
        <v>0</v>
      </c>
      <c r="M247" s="241">
        <f t="shared" si="40"/>
        <v>0</v>
      </c>
      <c r="N247" s="241">
        <f t="shared" si="40"/>
        <v>0</v>
      </c>
      <c r="O247" s="241">
        <f t="shared" si="40"/>
        <v>0</v>
      </c>
      <c r="P247" s="241">
        <f t="shared" si="40"/>
        <v>0</v>
      </c>
      <c r="Q247" s="241">
        <f t="shared" si="40"/>
        <v>0</v>
      </c>
      <c r="R247" s="241">
        <f t="shared" si="40"/>
        <v>0</v>
      </c>
      <c r="S247" s="241">
        <f t="shared" si="40"/>
        <v>0</v>
      </c>
      <c r="T247" s="241">
        <f t="shared" si="40"/>
        <v>0</v>
      </c>
      <c r="U247" s="241">
        <f t="shared" si="40"/>
        <v>0</v>
      </c>
      <c r="V247" s="241">
        <f t="shared" si="40"/>
        <v>0</v>
      </c>
      <c r="W247" s="241">
        <f t="shared" si="40"/>
        <v>0</v>
      </c>
      <c r="X247" s="241">
        <f t="shared" si="40"/>
        <v>0</v>
      </c>
      <c r="Y247" s="241">
        <f t="shared" si="40"/>
        <v>0</v>
      </c>
      <c r="Z247" s="241">
        <f t="shared" si="40"/>
        <v>0</v>
      </c>
      <c r="AA247" s="241">
        <f t="shared" si="40"/>
        <v>0</v>
      </c>
      <c r="AB247" s="241">
        <f t="shared" si="40"/>
        <v>0</v>
      </c>
      <c r="AC247" s="241">
        <f t="shared" si="40"/>
        <v>0</v>
      </c>
      <c r="AD247" s="241">
        <f t="shared" si="40"/>
        <v>0</v>
      </c>
      <c r="AE247" s="241">
        <f t="shared" si="40"/>
        <v>0</v>
      </c>
      <c r="AF247" s="241">
        <f t="shared" si="40"/>
        <v>0</v>
      </c>
      <c r="AG247" s="241">
        <f t="shared" si="40"/>
        <v>0</v>
      </c>
      <c r="AH247" s="241">
        <f t="shared" si="40"/>
        <v>0</v>
      </c>
      <c r="AI247" s="241">
        <f t="shared" si="40"/>
        <v>0</v>
      </c>
      <c r="AJ247" s="241">
        <f t="shared" si="40"/>
        <v>0</v>
      </c>
      <c r="AK247" s="241">
        <f t="shared" si="40"/>
        <v>0</v>
      </c>
      <c r="AL247" s="241">
        <f t="shared" si="40"/>
        <v>0</v>
      </c>
      <c r="AM247" s="241">
        <f t="shared" si="40"/>
        <v>0</v>
      </c>
      <c r="AN247" s="241">
        <f t="shared" si="40"/>
        <v>0</v>
      </c>
      <c r="AO247" s="241">
        <f t="shared" si="40"/>
        <v>0</v>
      </c>
      <c r="AP247" s="241">
        <f t="shared" si="40"/>
        <v>0</v>
      </c>
      <c r="AQ247" s="241">
        <f t="shared" si="40"/>
        <v>0</v>
      </c>
      <c r="AR247" s="241">
        <f t="shared" si="40"/>
        <v>0</v>
      </c>
      <c r="AS247" s="241">
        <f t="shared" si="40"/>
        <v>0</v>
      </c>
      <c r="AT247" s="241">
        <f t="shared" si="40"/>
        <v>0</v>
      </c>
      <c r="AU247" s="241">
        <f t="shared" si="40"/>
        <v>0</v>
      </c>
      <c r="AV247" s="241">
        <f t="shared" si="40"/>
        <v>0</v>
      </c>
      <c r="AW247" s="241">
        <f t="shared" si="40"/>
        <v>0</v>
      </c>
      <c r="AX247" s="241">
        <f t="shared" si="40"/>
        <v>0</v>
      </c>
      <c r="AY247" s="241">
        <f t="shared" si="40"/>
        <v>0</v>
      </c>
      <c r="AZ247" s="241">
        <f t="shared" si="40"/>
        <v>0</v>
      </c>
      <c r="BA247" s="241">
        <f t="shared" si="40"/>
        <v>0</v>
      </c>
      <c r="BB247" s="247" t="e">
        <f t="shared" si="33"/>
        <v>#REF!</v>
      </c>
      <c r="BC247" s="241">
        <f t="shared" si="34"/>
        <v>0</v>
      </c>
      <c r="BD247" s="241">
        <f t="shared" si="41"/>
        <v>0</v>
      </c>
      <c r="BE247" s="241">
        <f t="shared" si="41"/>
        <v>0</v>
      </c>
      <c r="BF247" s="241">
        <f t="shared" si="41"/>
        <v>0</v>
      </c>
      <c r="BG247" s="241">
        <f t="shared" si="41"/>
        <v>0</v>
      </c>
      <c r="BH247" s="241">
        <f t="shared" si="41"/>
        <v>0</v>
      </c>
      <c r="BI247" s="241">
        <f t="shared" si="41"/>
        <v>0</v>
      </c>
      <c r="BJ247" s="241">
        <f t="shared" si="41"/>
        <v>0</v>
      </c>
      <c r="BK247" s="241">
        <f t="shared" si="41"/>
        <v>0</v>
      </c>
      <c r="BL247" s="241">
        <f t="shared" si="41"/>
        <v>0</v>
      </c>
      <c r="BM247" s="241">
        <f t="shared" si="41"/>
        <v>0</v>
      </c>
      <c r="BN247" s="241">
        <f t="shared" si="41"/>
        <v>0</v>
      </c>
      <c r="BO247" s="241">
        <f t="shared" si="41"/>
        <v>0</v>
      </c>
      <c r="BP247" s="241">
        <f t="shared" si="41"/>
        <v>0</v>
      </c>
      <c r="BQ247" s="241">
        <f t="shared" si="41"/>
        <v>0</v>
      </c>
      <c r="BR247" s="241">
        <f t="shared" si="41"/>
        <v>0</v>
      </c>
      <c r="BS247" s="241">
        <f t="shared" si="41"/>
        <v>0</v>
      </c>
      <c r="BT247" s="241">
        <f t="shared" si="41"/>
        <v>0</v>
      </c>
      <c r="BU247" s="241">
        <f t="shared" si="41"/>
        <v>0</v>
      </c>
      <c r="BV247" s="241">
        <f t="shared" si="41"/>
        <v>0</v>
      </c>
      <c r="BW247" s="241">
        <f t="shared" si="41"/>
        <v>0</v>
      </c>
      <c r="BX247" s="241">
        <f t="shared" si="41"/>
        <v>0</v>
      </c>
      <c r="BY247" s="241">
        <f t="shared" si="41"/>
        <v>0</v>
      </c>
      <c r="BZ247" s="241">
        <f t="shared" si="41"/>
        <v>0</v>
      </c>
      <c r="CA247" s="241">
        <f t="shared" si="41"/>
        <v>0</v>
      </c>
      <c r="CB247" s="241">
        <f t="shared" si="41"/>
        <v>0</v>
      </c>
      <c r="CC247" s="241">
        <f t="shared" si="41"/>
        <v>0</v>
      </c>
      <c r="CD247" s="241">
        <f t="shared" si="41"/>
        <v>0</v>
      </c>
      <c r="CE247" s="241">
        <f t="shared" si="41"/>
        <v>0</v>
      </c>
      <c r="CF247" s="241">
        <f t="shared" si="41"/>
        <v>0</v>
      </c>
      <c r="CG247" s="241">
        <f t="shared" si="41"/>
        <v>0</v>
      </c>
      <c r="CH247" s="241">
        <f t="shared" si="41"/>
        <v>0</v>
      </c>
      <c r="CI247" s="241">
        <f t="shared" si="41"/>
        <v>0</v>
      </c>
      <c r="CJ247" s="241">
        <f t="shared" si="41"/>
        <v>0</v>
      </c>
      <c r="CK247" s="241">
        <f t="shared" si="41"/>
        <v>0</v>
      </c>
      <c r="CL247" s="241">
        <f t="shared" si="41"/>
        <v>0</v>
      </c>
      <c r="CM247" s="241">
        <f t="shared" si="41"/>
        <v>0</v>
      </c>
      <c r="CN247" s="241">
        <f t="shared" si="41"/>
        <v>0</v>
      </c>
      <c r="CO247" s="241">
        <f t="shared" si="41"/>
        <v>0</v>
      </c>
      <c r="CP247" s="241">
        <f t="shared" si="41"/>
        <v>0</v>
      </c>
      <c r="CQ247" s="241" t="e">
        <f t="shared" si="35"/>
        <v>#REF!</v>
      </c>
    </row>
    <row r="248" ht="15.5" spans="1:95">
      <c r="A248" s="240" t="s">
        <v>333</v>
      </c>
      <c r="B248" s="239" t="s">
        <v>236</v>
      </c>
      <c r="C248" s="239" t="s">
        <v>237</v>
      </c>
      <c r="D248" s="241">
        <f t="shared" si="32"/>
        <v>0</v>
      </c>
      <c r="E248" s="241">
        <f t="shared" si="40"/>
        <v>0</v>
      </c>
      <c r="F248" s="241">
        <f t="shared" si="40"/>
        <v>0</v>
      </c>
      <c r="G248" s="241">
        <f t="shared" si="40"/>
        <v>0</v>
      </c>
      <c r="H248" s="241">
        <f t="shared" si="40"/>
        <v>0</v>
      </c>
      <c r="I248" s="241">
        <f t="shared" si="40"/>
        <v>0</v>
      </c>
      <c r="J248" s="241">
        <f t="shared" si="40"/>
        <v>0</v>
      </c>
      <c r="K248" s="241">
        <f t="shared" si="40"/>
        <v>0</v>
      </c>
      <c r="L248" s="241">
        <f t="shared" si="40"/>
        <v>0</v>
      </c>
      <c r="M248" s="241">
        <f t="shared" si="40"/>
        <v>0</v>
      </c>
      <c r="N248" s="241">
        <f t="shared" si="40"/>
        <v>0</v>
      </c>
      <c r="O248" s="241">
        <f t="shared" si="40"/>
        <v>0</v>
      </c>
      <c r="P248" s="241">
        <f t="shared" si="40"/>
        <v>0</v>
      </c>
      <c r="Q248" s="241">
        <f t="shared" si="40"/>
        <v>0</v>
      </c>
      <c r="R248" s="241">
        <f t="shared" si="40"/>
        <v>0</v>
      </c>
      <c r="S248" s="241">
        <f t="shared" si="40"/>
        <v>0</v>
      </c>
      <c r="T248" s="241">
        <f t="shared" si="40"/>
        <v>0</v>
      </c>
      <c r="U248" s="241">
        <f t="shared" si="40"/>
        <v>0</v>
      </c>
      <c r="V248" s="241">
        <f t="shared" si="40"/>
        <v>0</v>
      </c>
      <c r="W248" s="241">
        <f t="shared" si="40"/>
        <v>0</v>
      </c>
      <c r="X248" s="241">
        <f t="shared" si="40"/>
        <v>0</v>
      </c>
      <c r="Y248" s="241">
        <f t="shared" si="40"/>
        <v>0</v>
      </c>
      <c r="Z248" s="241">
        <f t="shared" si="40"/>
        <v>0</v>
      </c>
      <c r="AA248" s="241">
        <f t="shared" si="40"/>
        <v>0</v>
      </c>
      <c r="AB248" s="241">
        <f t="shared" si="40"/>
        <v>0</v>
      </c>
      <c r="AC248" s="241">
        <f t="shared" si="40"/>
        <v>0</v>
      </c>
      <c r="AD248" s="241">
        <f t="shared" si="40"/>
        <v>0</v>
      </c>
      <c r="AE248" s="241">
        <f t="shared" si="40"/>
        <v>0</v>
      </c>
      <c r="AF248" s="241">
        <f t="shared" si="40"/>
        <v>0</v>
      </c>
      <c r="AG248" s="241">
        <f t="shared" si="40"/>
        <v>0</v>
      </c>
      <c r="AH248" s="241">
        <f t="shared" si="40"/>
        <v>0</v>
      </c>
      <c r="AI248" s="241">
        <f t="shared" si="40"/>
        <v>0</v>
      </c>
      <c r="AJ248" s="241">
        <f t="shared" si="40"/>
        <v>0</v>
      </c>
      <c r="AK248" s="241">
        <f t="shared" si="40"/>
        <v>0</v>
      </c>
      <c r="AL248" s="241">
        <f t="shared" si="40"/>
        <v>0</v>
      </c>
      <c r="AM248" s="241">
        <f t="shared" si="40"/>
        <v>0</v>
      </c>
      <c r="AN248" s="241">
        <f t="shared" si="40"/>
        <v>0</v>
      </c>
      <c r="AO248" s="241">
        <f t="shared" si="40"/>
        <v>0</v>
      </c>
      <c r="AP248" s="241">
        <f t="shared" si="40"/>
        <v>0</v>
      </c>
      <c r="AQ248" s="241">
        <f t="shared" si="40"/>
        <v>0</v>
      </c>
      <c r="AR248" s="241">
        <f t="shared" si="40"/>
        <v>0</v>
      </c>
      <c r="AS248" s="241">
        <f t="shared" si="40"/>
        <v>0</v>
      </c>
      <c r="AT248" s="241">
        <f t="shared" si="40"/>
        <v>0</v>
      </c>
      <c r="AU248" s="241">
        <f t="shared" si="40"/>
        <v>0</v>
      </c>
      <c r="AV248" s="241">
        <f t="shared" ref="E248:BA254" si="42">AV88</f>
        <v>0</v>
      </c>
      <c r="AW248" s="241">
        <f t="shared" si="42"/>
        <v>0</v>
      </c>
      <c r="AX248" s="241">
        <f t="shared" si="42"/>
        <v>0</v>
      </c>
      <c r="AY248" s="241">
        <f t="shared" si="42"/>
        <v>0</v>
      </c>
      <c r="AZ248" s="241">
        <f t="shared" si="42"/>
        <v>0</v>
      </c>
      <c r="BA248" s="241">
        <f t="shared" si="42"/>
        <v>0</v>
      </c>
      <c r="BB248" s="247" t="e">
        <f t="shared" si="33"/>
        <v>#REF!</v>
      </c>
      <c r="BC248" s="241">
        <f t="shared" si="34"/>
        <v>0</v>
      </c>
      <c r="BD248" s="241">
        <f t="shared" si="41"/>
        <v>0</v>
      </c>
      <c r="BE248" s="241">
        <f t="shared" si="41"/>
        <v>0</v>
      </c>
      <c r="BF248" s="241">
        <f t="shared" si="41"/>
        <v>0</v>
      </c>
      <c r="BG248" s="241">
        <f t="shared" si="41"/>
        <v>0</v>
      </c>
      <c r="BH248" s="241">
        <f t="shared" si="41"/>
        <v>0</v>
      </c>
      <c r="BI248" s="241">
        <f t="shared" si="41"/>
        <v>0</v>
      </c>
      <c r="BJ248" s="241">
        <f t="shared" si="41"/>
        <v>0</v>
      </c>
      <c r="BK248" s="241">
        <f t="shared" si="41"/>
        <v>0</v>
      </c>
      <c r="BL248" s="241">
        <f t="shared" si="41"/>
        <v>0</v>
      </c>
      <c r="BM248" s="241">
        <f t="shared" si="41"/>
        <v>0</v>
      </c>
      <c r="BN248" s="241">
        <f t="shared" si="41"/>
        <v>0</v>
      </c>
      <c r="BO248" s="241">
        <f t="shared" si="41"/>
        <v>0</v>
      </c>
      <c r="BP248" s="241">
        <f t="shared" si="41"/>
        <v>0</v>
      </c>
      <c r="BQ248" s="241">
        <f t="shared" si="41"/>
        <v>0</v>
      </c>
      <c r="BR248" s="241">
        <f t="shared" si="41"/>
        <v>0</v>
      </c>
      <c r="BS248" s="241">
        <f t="shared" si="41"/>
        <v>0</v>
      </c>
      <c r="BT248" s="241">
        <f t="shared" si="41"/>
        <v>0</v>
      </c>
      <c r="BU248" s="241">
        <f t="shared" si="41"/>
        <v>0</v>
      </c>
      <c r="BV248" s="241">
        <f t="shared" si="41"/>
        <v>0</v>
      </c>
      <c r="BW248" s="241">
        <f t="shared" si="41"/>
        <v>0</v>
      </c>
      <c r="BX248" s="241">
        <f t="shared" si="41"/>
        <v>0</v>
      </c>
      <c r="BY248" s="241">
        <f t="shared" si="41"/>
        <v>0</v>
      </c>
      <c r="BZ248" s="241">
        <f t="shared" si="41"/>
        <v>0</v>
      </c>
      <c r="CA248" s="241">
        <f t="shared" si="41"/>
        <v>0</v>
      </c>
      <c r="CB248" s="241">
        <f t="shared" si="41"/>
        <v>0</v>
      </c>
      <c r="CC248" s="241">
        <f t="shared" si="41"/>
        <v>0</v>
      </c>
      <c r="CD248" s="241">
        <f t="shared" si="41"/>
        <v>0</v>
      </c>
      <c r="CE248" s="241">
        <f t="shared" si="41"/>
        <v>0</v>
      </c>
      <c r="CF248" s="241">
        <f t="shared" si="41"/>
        <v>0</v>
      </c>
      <c r="CG248" s="241">
        <f t="shared" si="41"/>
        <v>0</v>
      </c>
      <c r="CH248" s="241">
        <f t="shared" si="41"/>
        <v>0</v>
      </c>
      <c r="CI248" s="241">
        <f t="shared" si="41"/>
        <v>0</v>
      </c>
      <c r="CJ248" s="241">
        <f t="shared" si="41"/>
        <v>0</v>
      </c>
      <c r="CK248" s="241">
        <f t="shared" si="41"/>
        <v>0</v>
      </c>
      <c r="CL248" s="241">
        <f t="shared" si="41"/>
        <v>0</v>
      </c>
      <c r="CM248" s="241">
        <f t="shared" si="41"/>
        <v>0</v>
      </c>
      <c r="CN248" s="241">
        <f t="shared" si="41"/>
        <v>0</v>
      </c>
      <c r="CO248" s="241">
        <f t="shared" si="41"/>
        <v>0</v>
      </c>
      <c r="CP248" s="241">
        <f t="shared" si="41"/>
        <v>0</v>
      </c>
      <c r="CQ248" s="241" t="e">
        <f t="shared" si="35"/>
        <v>#REF!</v>
      </c>
    </row>
    <row r="249" ht="15.5" spans="1:95">
      <c r="A249" s="240" t="s">
        <v>333</v>
      </c>
      <c r="B249" s="239" t="s">
        <v>238</v>
      </c>
      <c r="C249" s="239" t="s">
        <v>239</v>
      </c>
      <c r="D249" s="241">
        <f t="shared" si="32"/>
        <v>0</v>
      </c>
      <c r="E249" s="241">
        <f t="shared" si="42"/>
        <v>0</v>
      </c>
      <c r="F249" s="241">
        <f t="shared" si="42"/>
        <v>0</v>
      </c>
      <c r="G249" s="241">
        <f t="shared" si="42"/>
        <v>0</v>
      </c>
      <c r="H249" s="241">
        <f t="shared" si="42"/>
        <v>0</v>
      </c>
      <c r="I249" s="241">
        <f t="shared" si="42"/>
        <v>0</v>
      </c>
      <c r="J249" s="241">
        <f t="shared" si="42"/>
        <v>0</v>
      </c>
      <c r="K249" s="241">
        <f t="shared" si="42"/>
        <v>0</v>
      </c>
      <c r="L249" s="241">
        <f t="shared" si="42"/>
        <v>0</v>
      </c>
      <c r="M249" s="241">
        <f t="shared" si="42"/>
        <v>0</v>
      </c>
      <c r="N249" s="241">
        <f t="shared" si="42"/>
        <v>0</v>
      </c>
      <c r="O249" s="241">
        <f t="shared" si="42"/>
        <v>0</v>
      </c>
      <c r="P249" s="241">
        <f t="shared" si="42"/>
        <v>0</v>
      </c>
      <c r="Q249" s="241">
        <f t="shared" si="42"/>
        <v>0</v>
      </c>
      <c r="R249" s="241">
        <f t="shared" si="42"/>
        <v>0</v>
      </c>
      <c r="S249" s="241">
        <f t="shared" si="42"/>
        <v>0</v>
      </c>
      <c r="T249" s="241">
        <f t="shared" si="42"/>
        <v>0</v>
      </c>
      <c r="U249" s="241">
        <f t="shared" si="42"/>
        <v>0</v>
      </c>
      <c r="V249" s="241">
        <f t="shared" si="42"/>
        <v>0</v>
      </c>
      <c r="W249" s="241">
        <f t="shared" si="42"/>
        <v>0</v>
      </c>
      <c r="X249" s="241">
        <f t="shared" si="42"/>
        <v>0</v>
      </c>
      <c r="Y249" s="241">
        <f t="shared" si="42"/>
        <v>0</v>
      </c>
      <c r="Z249" s="241">
        <f t="shared" si="42"/>
        <v>0</v>
      </c>
      <c r="AA249" s="241">
        <f t="shared" si="42"/>
        <v>0</v>
      </c>
      <c r="AB249" s="241">
        <f t="shared" si="42"/>
        <v>0</v>
      </c>
      <c r="AC249" s="241">
        <f t="shared" si="42"/>
        <v>0</v>
      </c>
      <c r="AD249" s="241">
        <f t="shared" si="42"/>
        <v>0</v>
      </c>
      <c r="AE249" s="241">
        <f t="shared" si="42"/>
        <v>0</v>
      </c>
      <c r="AF249" s="241">
        <f t="shared" si="42"/>
        <v>0</v>
      </c>
      <c r="AG249" s="241">
        <f t="shared" si="42"/>
        <v>0</v>
      </c>
      <c r="AH249" s="241">
        <f t="shared" si="42"/>
        <v>0</v>
      </c>
      <c r="AI249" s="241">
        <f t="shared" si="42"/>
        <v>0</v>
      </c>
      <c r="AJ249" s="241">
        <f t="shared" si="42"/>
        <v>0</v>
      </c>
      <c r="AK249" s="241">
        <f t="shared" si="42"/>
        <v>0</v>
      </c>
      <c r="AL249" s="241">
        <f t="shared" si="42"/>
        <v>0</v>
      </c>
      <c r="AM249" s="241">
        <f t="shared" si="42"/>
        <v>0</v>
      </c>
      <c r="AN249" s="241">
        <f t="shared" si="42"/>
        <v>0</v>
      </c>
      <c r="AO249" s="241">
        <f t="shared" si="42"/>
        <v>0</v>
      </c>
      <c r="AP249" s="241">
        <f t="shared" si="42"/>
        <v>0</v>
      </c>
      <c r="AQ249" s="241">
        <f t="shared" si="42"/>
        <v>0</v>
      </c>
      <c r="AR249" s="241">
        <f t="shared" si="42"/>
        <v>0</v>
      </c>
      <c r="AS249" s="241">
        <f t="shared" si="42"/>
        <v>0</v>
      </c>
      <c r="AT249" s="241">
        <f t="shared" si="42"/>
        <v>0</v>
      </c>
      <c r="AU249" s="241">
        <f t="shared" si="42"/>
        <v>0</v>
      </c>
      <c r="AV249" s="241">
        <f t="shared" si="42"/>
        <v>0</v>
      </c>
      <c r="AW249" s="241">
        <f t="shared" si="42"/>
        <v>0</v>
      </c>
      <c r="AX249" s="241">
        <f t="shared" si="42"/>
        <v>0</v>
      </c>
      <c r="AY249" s="241">
        <f t="shared" si="42"/>
        <v>0</v>
      </c>
      <c r="AZ249" s="241">
        <f t="shared" si="42"/>
        <v>0</v>
      </c>
      <c r="BA249" s="241">
        <f t="shared" si="42"/>
        <v>0</v>
      </c>
      <c r="BB249" s="247" t="e">
        <f t="shared" si="33"/>
        <v>#REF!</v>
      </c>
      <c r="BC249" s="241">
        <f t="shared" si="34"/>
        <v>0</v>
      </c>
      <c r="BD249" s="241">
        <f t="shared" si="41"/>
        <v>0</v>
      </c>
      <c r="BE249" s="241">
        <f t="shared" si="41"/>
        <v>0</v>
      </c>
      <c r="BF249" s="241">
        <f t="shared" si="41"/>
        <v>0</v>
      </c>
      <c r="BG249" s="241">
        <f t="shared" si="41"/>
        <v>0</v>
      </c>
      <c r="BH249" s="241">
        <f t="shared" si="41"/>
        <v>0</v>
      </c>
      <c r="BI249" s="241">
        <f t="shared" si="41"/>
        <v>0</v>
      </c>
      <c r="BJ249" s="241">
        <f t="shared" si="41"/>
        <v>0</v>
      </c>
      <c r="BK249" s="241">
        <f t="shared" si="41"/>
        <v>0</v>
      </c>
      <c r="BL249" s="241">
        <f t="shared" si="41"/>
        <v>0</v>
      </c>
      <c r="BM249" s="241">
        <f t="shared" si="41"/>
        <v>0</v>
      </c>
      <c r="BN249" s="241">
        <f t="shared" si="41"/>
        <v>0</v>
      </c>
      <c r="BO249" s="241">
        <f t="shared" si="41"/>
        <v>0</v>
      </c>
      <c r="BP249" s="241">
        <f t="shared" si="41"/>
        <v>0</v>
      </c>
      <c r="BQ249" s="241">
        <f t="shared" si="41"/>
        <v>0</v>
      </c>
      <c r="BR249" s="241">
        <f t="shared" si="41"/>
        <v>0</v>
      </c>
      <c r="BS249" s="241">
        <f t="shared" si="41"/>
        <v>0</v>
      </c>
      <c r="BT249" s="241">
        <f t="shared" si="41"/>
        <v>0</v>
      </c>
      <c r="BU249" s="241">
        <f t="shared" si="41"/>
        <v>0</v>
      </c>
      <c r="BV249" s="241">
        <f t="shared" si="41"/>
        <v>0</v>
      </c>
      <c r="BW249" s="241">
        <f t="shared" si="41"/>
        <v>0</v>
      </c>
      <c r="BX249" s="241">
        <f t="shared" si="41"/>
        <v>0</v>
      </c>
      <c r="BY249" s="241">
        <f t="shared" si="41"/>
        <v>0</v>
      </c>
      <c r="BZ249" s="241">
        <f t="shared" si="41"/>
        <v>0</v>
      </c>
      <c r="CA249" s="241">
        <f t="shared" si="41"/>
        <v>0</v>
      </c>
      <c r="CB249" s="241">
        <f t="shared" si="41"/>
        <v>0</v>
      </c>
      <c r="CC249" s="241">
        <f t="shared" si="41"/>
        <v>0</v>
      </c>
      <c r="CD249" s="241">
        <f t="shared" si="41"/>
        <v>0</v>
      </c>
      <c r="CE249" s="241">
        <f t="shared" si="41"/>
        <v>0</v>
      </c>
      <c r="CF249" s="241">
        <f t="shared" si="41"/>
        <v>0</v>
      </c>
      <c r="CG249" s="241">
        <f t="shared" si="41"/>
        <v>0</v>
      </c>
      <c r="CH249" s="241">
        <f t="shared" si="41"/>
        <v>0</v>
      </c>
      <c r="CI249" s="241">
        <f t="shared" si="41"/>
        <v>0</v>
      </c>
      <c r="CJ249" s="241">
        <f t="shared" si="41"/>
        <v>0</v>
      </c>
      <c r="CK249" s="241">
        <f t="shared" si="41"/>
        <v>0</v>
      </c>
      <c r="CL249" s="241">
        <f t="shared" si="41"/>
        <v>0</v>
      </c>
      <c r="CM249" s="241">
        <f t="shared" si="41"/>
        <v>0</v>
      </c>
      <c r="CN249" s="241">
        <f t="shared" si="41"/>
        <v>0</v>
      </c>
      <c r="CO249" s="241">
        <f t="shared" si="41"/>
        <v>0</v>
      </c>
      <c r="CP249" s="241">
        <f t="shared" si="41"/>
        <v>0</v>
      </c>
      <c r="CQ249" s="241" t="e">
        <f t="shared" si="35"/>
        <v>#REF!</v>
      </c>
    </row>
    <row r="250" ht="15.5" spans="1:95">
      <c r="A250" s="240" t="s">
        <v>333</v>
      </c>
      <c r="B250" s="239" t="s">
        <v>240</v>
      </c>
      <c r="C250" s="239" t="s">
        <v>241</v>
      </c>
      <c r="D250" s="241">
        <f t="shared" si="32"/>
        <v>0</v>
      </c>
      <c r="E250" s="241">
        <f t="shared" si="42"/>
        <v>0</v>
      </c>
      <c r="F250" s="241">
        <f t="shared" si="42"/>
        <v>0</v>
      </c>
      <c r="G250" s="241">
        <f t="shared" si="42"/>
        <v>0</v>
      </c>
      <c r="H250" s="241">
        <f t="shared" si="42"/>
        <v>0</v>
      </c>
      <c r="I250" s="241">
        <f t="shared" si="42"/>
        <v>0</v>
      </c>
      <c r="J250" s="241">
        <f t="shared" si="42"/>
        <v>0</v>
      </c>
      <c r="K250" s="241">
        <f t="shared" si="42"/>
        <v>0</v>
      </c>
      <c r="L250" s="241">
        <f t="shared" si="42"/>
        <v>0</v>
      </c>
      <c r="M250" s="241">
        <f t="shared" si="42"/>
        <v>0</v>
      </c>
      <c r="N250" s="241">
        <f t="shared" si="42"/>
        <v>0</v>
      </c>
      <c r="O250" s="241">
        <f t="shared" si="42"/>
        <v>0</v>
      </c>
      <c r="P250" s="241">
        <f t="shared" si="42"/>
        <v>0</v>
      </c>
      <c r="Q250" s="241">
        <f t="shared" si="42"/>
        <v>0</v>
      </c>
      <c r="R250" s="241">
        <f t="shared" si="42"/>
        <v>0</v>
      </c>
      <c r="S250" s="241">
        <f t="shared" si="42"/>
        <v>0</v>
      </c>
      <c r="T250" s="241">
        <f t="shared" si="42"/>
        <v>0</v>
      </c>
      <c r="U250" s="241">
        <f t="shared" si="42"/>
        <v>0</v>
      </c>
      <c r="V250" s="241">
        <f t="shared" si="42"/>
        <v>0</v>
      </c>
      <c r="W250" s="241">
        <f t="shared" si="42"/>
        <v>0</v>
      </c>
      <c r="X250" s="241">
        <f t="shared" si="42"/>
        <v>0</v>
      </c>
      <c r="Y250" s="241">
        <f t="shared" si="42"/>
        <v>0</v>
      </c>
      <c r="Z250" s="241">
        <f t="shared" si="42"/>
        <v>0</v>
      </c>
      <c r="AA250" s="241">
        <f t="shared" si="42"/>
        <v>0</v>
      </c>
      <c r="AB250" s="241">
        <f t="shared" si="42"/>
        <v>0</v>
      </c>
      <c r="AC250" s="241">
        <f t="shared" si="42"/>
        <v>0</v>
      </c>
      <c r="AD250" s="241">
        <f t="shared" si="42"/>
        <v>0</v>
      </c>
      <c r="AE250" s="241">
        <f t="shared" si="42"/>
        <v>0</v>
      </c>
      <c r="AF250" s="241">
        <f t="shared" si="42"/>
        <v>0</v>
      </c>
      <c r="AG250" s="241">
        <f t="shared" si="42"/>
        <v>0</v>
      </c>
      <c r="AH250" s="241">
        <f t="shared" si="42"/>
        <v>0</v>
      </c>
      <c r="AI250" s="241">
        <f t="shared" si="42"/>
        <v>0</v>
      </c>
      <c r="AJ250" s="241">
        <f t="shared" si="42"/>
        <v>0</v>
      </c>
      <c r="AK250" s="241">
        <f t="shared" si="42"/>
        <v>0</v>
      </c>
      <c r="AL250" s="241">
        <f t="shared" si="42"/>
        <v>0</v>
      </c>
      <c r="AM250" s="241">
        <f t="shared" si="42"/>
        <v>0</v>
      </c>
      <c r="AN250" s="241">
        <f t="shared" si="42"/>
        <v>0</v>
      </c>
      <c r="AO250" s="241">
        <f t="shared" si="42"/>
        <v>0</v>
      </c>
      <c r="AP250" s="241">
        <f t="shared" si="42"/>
        <v>0</v>
      </c>
      <c r="AQ250" s="241">
        <f t="shared" si="42"/>
        <v>0</v>
      </c>
      <c r="AR250" s="241">
        <f t="shared" si="42"/>
        <v>0</v>
      </c>
      <c r="AS250" s="241">
        <f t="shared" si="42"/>
        <v>0</v>
      </c>
      <c r="AT250" s="241">
        <f t="shared" si="42"/>
        <v>0</v>
      </c>
      <c r="AU250" s="241">
        <f t="shared" si="42"/>
        <v>0</v>
      </c>
      <c r="AV250" s="241">
        <f t="shared" si="42"/>
        <v>0</v>
      </c>
      <c r="AW250" s="241">
        <f t="shared" si="42"/>
        <v>0</v>
      </c>
      <c r="AX250" s="241">
        <f t="shared" si="42"/>
        <v>0</v>
      </c>
      <c r="AY250" s="241">
        <f t="shared" si="42"/>
        <v>0</v>
      </c>
      <c r="AZ250" s="241">
        <f t="shared" si="42"/>
        <v>0</v>
      </c>
      <c r="BA250" s="241">
        <f t="shared" si="42"/>
        <v>0</v>
      </c>
      <c r="BB250" s="247" t="e">
        <f t="shared" si="33"/>
        <v>#REF!</v>
      </c>
      <c r="BC250" s="241">
        <f t="shared" si="34"/>
        <v>0</v>
      </c>
      <c r="BD250" s="241">
        <f t="shared" si="41"/>
        <v>0</v>
      </c>
      <c r="BE250" s="241">
        <f t="shared" si="41"/>
        <v>0</v>
      </c>
      <c r="BF250" s="241">
        <f t="shared" si="41"/>
        <v>0</v>
      </c>
      <c r="BG250" s="241">
        <f t="shared" si="41"/>
        <v>0</v>
      </c>
      <c r="BH250" s="241">
        <f t="shared" si="41"/>
        <v>0</v>
      </c>
      <c r="BI250" s="241">
        <f t="shared" si="41"/>
        <v>0</v>
      </c>
      <c r="BJ250" s="241">
        <f t="shared" si="41"/>
        <v>0</v>
      </c>
      <c r="BK250" s="241">
        <f t="shared" si="41"/>
        <v>0</v>
      </c>
      <c r="BL250" s="241">
        <f t="shared" si="41"/>
        <v>0</v>
      </c>
      <c r="BM250" s="241">
        <f t="shared" si="41"/>
        <v>0</v>
      </c>
      <c r="BN250" s="241">
        <f t="shared" si="41"/>
        <v>0</v>
      </c>
      <c r="BO250" s="241">
        <f t="shared" si="41"/>
        <v>0</v>
      </c>
      <c r="BP250" s="241">
        <f t="shared" si="41"/>
        <v>0</v>
      </c>
      <c r="BQ250" s="241">
        <f t="shared" si="41"/>
        <v>0</v>
      </c>
      <c r="BR250" s="241">
        <f t="shared" si="41"/>
        <v>0</v>
      </c>
      <c r="BS250" s="241">
        <f t="shared" si="41"/>
        <v>0</v>
      </c>
      <c r="BT250" s="241">
        <f t="shared" si="41"/>
        <v>0</v>
      </c>
      <c r="BU250" s="241">
        <f t="shared" si="41"/>
        <v>0</v>
      </c>
      <c r="BV250" s="241">
        <f t="shared" si="41"/>
        <v>0</v>
      </c>
      <c r="BW250" s="241">
        <f t="shared" si="41"/>
        <v>0</v>
      </c>
      <c r="BX250" s="241">
        <f t="shared" si="41"/>
        <v>0</v>
      </c>
      <c r="BY250" s="241">
        <f t="shared" si="41"/>
        <v>0</v>
      </c>
      <c r="BZ250" s="241">
        <f t="shared" si="41"/>
        <v>0</v>
      </c>
      <c r="CA250" s="241">
        <f t="shared" si="41"/>
        <v>0</v>
      </c>
      <c r="CB250" s="241">
        <f t="shared" si="41"/>
        <v>0</v>
      </c>
      <c r="CC250" s="241">
        <f t="shared" si="41"/>
        <v>0</v>
      </c>
      <c r="CD250" s="241">
        <f t="shared" si="41"/>
        <v>0</v>
      </c>
      <c r="CE250" s="241">
        <f t="shared" si="41"/>
        <v>0</v>
      </c>
      <c r="CF250" s="241">
        <f t="shared" si="41"/>
        <v>0</v>
      </c>
      <c r="CG250" s="241">
        <f t="shared" si="41"/>
        <v>0</v>
      </c>
      <c r="CH250" s="241">
        <f t="shared" ref="BD250:CP257" si="43">CH90</f>
        <v>0</v>
      </c>
      <c r="CI250" s="241">
        <f t="shared" si="43"/>
        <v>0</v>
      </c>
      <c r="CJ250" s="241">
        <f t="shared" si="43"/>
        <v>0</v>
      </c>
      <c r="CK250" s="241">
        <f t="shared" si="43"/>
        <v>0</v>
      </c>
      <c r="CL250" s="241">
        <f t="shared" si="43"/>
        <v>0</v>
      </c>
      <c r="CM250" s="241">
        <f t="shared" si="43"/>
        <v>0</v>
      </c>
      <c r="CN250" s="241">
        <f t="shared" si="43"/>
        <v>0</v>
      </c>
      <c r="CO250" s="241">
        <f t="shared" si="43"/>
        <v>0</v>
      </c>
      <c r="CP250" s="241">
        <f t="shared" si="43"/>
        <v>0</v>
      </c>
      <c r="CQ250" s="241" t="e">
        <f t="shared" si="35"/>
        <v>#REF!</v>
      </c>
    </row>
    <row r="251" ht="15.5" spans="1:95">
      <c r="A251" s="240" t="s">
        <v>333</v>
      </c>
      <c r="B251" s="239" t="s">
        <v>242</v>
      </c>
      <c r="C251" s="239" t="s">
        <v>243</v>
      </c>
      <c r="D251" s="241">
        <f t="shared" si="32"/>
        <v>0</v>
      </c>
      <c r="E251" s="241">
        <f t="shared" si="42"/>
        <v>0</v>
      </c>
      <c r="F251" s="241">
        <f t="shared" si="42"/>
        <v>0</v>
      </c>
      <c r="G251" s="241">
        <f t="shared" si="42"/>
        <v>0</v>
      </c>
      <c r="H251" s="241">
        <f t="shared" si="42"/>
        <v>0</v>
      </c>
      <c r="I251" s="241">
        <f t="shared" si="42"/>
        <v>0</v>
      </c>
      <c r="J251" s="241">
        <f t="shared" si="42"/>
        <v>0</v>
      </c>
      <c r="K251" s="241">
        <f t="shared" si="42"/>
        <v>0</v>
      </c>
      <c r="L251" s="241">
        <f t="shared" si="42"/>
        <v>0</v>
      </c>
      <c r="M251" s="241">
        <f t="shared" si="42"/>
        <v>0</v>
      </c>
      <c r="N251" s="241">
        <f t="shared" si="42"/>
        <v>0</v>
      </c>
      <c r="O251" s="241">
        <f t="shared" si="42"/>
        <v>0</v>
      </c>
      <c r="P251" s="241">
        <f t="shared" si="42"/>
        <v>0</v>
      </c>
      <c r="Q251" s="241">
        <f t="shared" si="42"/>
        <v>0</v>
      </c>
      <c r="R251" s="241">
        <f t="shared" si="42"/>
        <v>0</v>
      </c>
      <c r="S251" s="241">
        <f t="shared" si="42"/>
        <v>0</v>
      </c>
      <c r="T251" s="241">
        <f t="shared" si="42"/>
        <v>0</v>
      </c>
      <c r="U251" s="241">
        <f t="shared" si="42"/>
        <v>0</v>
      </c>
      <c r="V251" s="241">
        <f t="shared" si="42"/>
        <v>0</v>
      </c>
      <c r="W251" s="241">
        <f t="shared" si="42"/>
        <v>0</v>
      </c>
      <c r="X251" s="241">
        <f t="shared" si="42"/>
        <v>0</v>
      </c>
      <c r="Y251" s="241">
        <f t="shared" si="42"/>
        <v>0</v>
      </c>
      <c r="Z251" s="241">
        <f t="shared" si="42"/>
        <v>0</v>
      </c>
      <c r="AA251" s="241">
        <f t="shared" si="42"/>
        <v>0</v>
      </c>
      <c r="AB251" s="241">
        <f t="shared" si="42"/>
        <v>0</v>
      </c>
      <c r="AC251" s="241">
        <f t="shared" si="42"/>
        <v>0</v>
      </c>
      <c r="AD251" s="241">
        <f t="shared" si="42"/>
        <v>0</v>
      </c>
      <c r="AE251" s="241">
        <f t="shared" si="42"/>
        <v>0</v>
      </c>
      <c r="AF251" s="241">
        <f t="shared" si="42"/>
        <v>0</v>
      </c>
      <c r="AG251" s="241">
        <f t="shared" si="42"/>
        <v>0</v>
      </c>
      <c r="AH251" s="241">
        <f t="shared" si="42"/>
        <v>0</v>
      </c>
      <c r="AI251" s="241">
        <f t="shared" si="42"/>
        <v>0</v>
      </c>
      <c r="AJ251" s="241">
        <f t="shared" si="42"/>
        <v>0</v>
      </c>
      <c r="AK251" s="241">
        <f t="shared" si="42"/>
        <v>0</v>
      </c>
      <c r="AL251" s="241">
        <f t="shared" si="42"/>
        <v>0</v>
      </c>
      <c r="AM251" s="241">
        <f t="shared" si="42"/>
        <v>0</v>
      </c>
      <c r="AN251" s="241">
        <f t="shared" si="42"/>
        <v>0</v>
      </c>
      <c r="AO251" s="241">
        <f t="shared" si="42"/>
        <v>0</v>
      </c>
      <c r="AP251" s="241">
        <f t="shared" si="42"/>
        <v>0</v>
      </c>
      <c r="AQ251" s="241">
        <f t="shared" si="42"/>
        <v>0</v>
      </c>
      <c r="AR251" s="241">
        <f t="shared" si="42"/>
        <v>0</v>
      </c>
      <c r="AS251" s="241">
        <f t="shared" si="42"/>
        <v>0</v>
      </c>
      <c r="AT251" s="241">
        <f t="shared" si="42"/>
        <v>0</v>
      </c>
      <c r="AU251" s="241">
        <f t="shared" si="42"/>
        <v>0</v>
      </c>
      <c r="AV251" s="241">
        <f t="shared" si="42"/>
        <v>0</v>
      </c>
      <c r="AW251" s="241">
        <f t="shared" si="42"/>
        <v>0</v>
      </c>
      <c r="AX251" s="241">
        <f t="shared" si="42"/>
        <v>0</v>
      </c>
      <c r="AY251" s="241">
        <f t="shared" si="42"/>
        <v>0</v>
      </c>
      <c r="AZ251" s="241">
        <f t="shared" si="42"/>
        <v>0</v>
      </c>
      <c r="BA251" s="241">
        <f t="shared" si="42"/>
        <v>0</v>
      </c>
      <c r="BB251" s="247" t="e">
        <f t="shared" si="33"/>
        <v>#REF!</v>
      </c>
      <c r="BC251" s="241">
        <f t="shared" si="34"/>
        <v>0</v>
      </c>
      <c r="BD251" s="241">
        <f t="shared" si="43"/>
        <v>0</v>
      </c>
      <c r="BE251" s="241">
        <f t="shared" si="43"/>
        <v>0</v>
      </c>
      <c r="BF251" s="241">
        <f t="shared" si="43"/>
        <v>0</v>
      </c>
      <c r="BG251" s="241">
        <f t="shared" si="43"/>
        <v>0</v>
      </c>
      <c r="BH251" s="241">
        <f t="shared" si="43"/>
        <v>0</v>
      </c>
      <c r="BI251" s="241">
        <f t="shared" si="43"/>
        <v>0</v>
      </c>
      <c r="BJ251" s="241">
        <f t="shared" si="43"/>
        <v>0</v>
      </c>
      <c r="BK251" s="241">
        <f t="shared" si="43"/>
        <v>0</v>
      </c>
      <c r="BL251" s="241">
        <f t="shared" si="43"/>
        <v>0</v>
      </c>
      <c r="BM251" s="241">
        <f t="shared" si="43"/>
        <v>0</v>
      </c>
      <c r="BN251" s="241">
        <f t="shared" si="43"/>
        <v>0</v>
      </c>
      <c r="BO251" s="241">
        <f t="shared" si="43"/>
        <v>0</v>
      </c>
      <c r="BP251" s="241">
        <f t="shared" si="43"/>
        <v>0</v>
      </c>
      <c r="BQ251" s="241">
        <f t="shared" si="43"/>
        <v>0</v>
      </c>
      <c r="BR251" s="241">
        <f t="shared" si="43"/>
        <v>0</v>
      </c>
      <c r="BS251" s="241">
        <f t="shared" si="43"/>
        <v>0</v>
      </c>
      <c r="BT251" s="241">
        <f t="shared" si="43"/>
        <v>0</v>
      </c>
      <c r="BU251" s="241">
        <f t="shared" si="43"/>
        <v>0</v>
      </c>
      <c r="BV251" s="241">
        <f t="shared" si="43"/>
        <v>0</v>
      </c>
      <c r="BW251" s="241">
        <f t="shared" si="43"/>
        <v>0</v>
      </c>
      <c r="BX251" s="241">
        <f t="shared" si="43"/>
        <v>0</v>
      </c>
      <c r="BY251" s="241">
        <f t="shared" si="43"/>
        <v>0</v>
      </c>
      <c r="BZ251" s="241">
        <f t="shared" si="43"/>
        <v>0</v>
      </c>
      <c r="CA251" s="241">
        <f t="shared" si="43"/>
        <v>0</v>
      </c>
      <c r="CB251" s="241">
        <f t="shared" si="43"/>
        <v>0</v>
      </c>
      <c r="CC251" s="241">
        <f t="shared" si="43"/>
        <v>0</v>
      </c>
      <c r="CD251" s="241">
        <f t="shared" si="43"/>
        <v>0</v>
      </c>
      <c r="CE251" s="241">
        <f t="shared" si="43"/>
        <v>0</v>
      </c>
      <c r="CF251" s="241">
        <f t="shared" si="43"/>
        <v>0</v>
      </c>
      <c r="CG251" s="241">
        <f t="shared" si="43"/>
        <v>0</v>
      </c>
      <c r="CH251" s="241">
        <f t="shared" si="43"/>
        <v>0</v>
      </c>
      <c r="CI251" s="241">
        <f t="shared" si="43"/>
        <v>0</v>
      </c>
      <c r="CJ251" s="241">
        <f t="shared" si="43"/>
        <v>0</v>
      </c>
      <c r="CK251" s="241">
        <f t="shared" si="43"/>
        <v>0</v>
      </c>
      <c r="CL251" s="241">
        <f t="shared" si="43"/>
        <v>0</v>
      </c>
      <c r="CM251" s="241">
        <f t="shared" si="43"/>
        <v>0</v>
      </c>
      <c r="CN251" s="241">
        <f t="shared" si="43"/>
        <v>0</v>
      </c>
      <c r="CO251" s="241">
        <f t="shared" si="43"/>
        <v>0</v>
      </c>
      <c r="CP251" s="241">
        <f t="shared" si="43"/>
        <v>0</v>
      </c>
      <c r="CQ251" s="241" t="e">
        <f t="shared" si="35"/>
        <v>#REF!</v>
      </c>
    </row>
    <row r="252" ht="15.5" spans="1:95">
      <c r="A252" s="240" t="s">
        <v>333</v>
      </c>
      <c r="B252" s="239" t="s">
        <v>244</v>
      </c>
      <c r="C252" s="239" t="s">
        <v>245</v>
      </c>
      <c r="D252" s="241">
        <f t="shared" si="32"/>
        <v>0</v>
      </c>
      <c r="E252" s="241">
        <f t="shared" si="42"/>
        <v>0</v>
      </c>
      <c r="F252" s="241">
        <f t="shared" si="42"/>
        <v>0</v>
      </c>
      <c r="G252" s="241">
        <f t="shared" si="42"/>
        <v>0</v>
      </c>
      <c r="H252" s="241">
        <f t="shared" si="42"/>
        <v>0</v>
      </c>
      <c r="I252" s="241">
        <f t="shared" si="42"/>
        <v>0</v>
      </c>
      <c r="J252" s="241">
        <f t="shared" si="42"/>
        <v>0</v>
      </c>
      <c r="K252" s="241">
        <f t="shared" si="42"/>
        <v>0</v>
      </c>
      <c r="L252" s="241">
        <f t="shared" si="42"/>
        <v>0</v>
      </c>
      <c r="M252" s="241">
        <f t="shared" si="42"/>
        <v>0</v>
      </c>
      <c r="N252" s="241">
        <f t="shared" si="42"/>
        <v>0</v>
      </c>
      <c r="O252" s="241">
        <f t="shared" si="42"/>
        <v>0</v>
      </c>
      <c r="P252" s="241">
        <f t="shared" si="42"/>
        <v>0</v>
      </c>
      <c r="Q252" s="241">
        <f t="shared" si="42"/>
        <v>0</v>
      </c>
      <c r="R252" s="241">
        <f t="shared" si="42"/>
        <v>0</v>
      </c>
      <c r="S252" s="241">
        <f t="shared" si="42"/>
        <v>0</v>
      </c>
      <c r="T252" s="241">
        <f t="shared" si="42"/>
        <v>0</v>
      </c>
      <c r="U252" s="241">
        <f t="shared" si="42"/>
        <v>0</v>
      </c>
      <c r="V252" s="241">
        <f t="shared" si="42"/>
        <v>0</v>
      </c>
      <c r="W252" s="241">
        <f t="shared" si="42"/>
        <v>0</v>
      </c>
      <c r="X252" s="241">
        <f t="shared" si="42"/>
        <v>0</v>
      </c>
      <c r="Y252" s="241">
        <f t="shared" si="42"/>
        <v>0</v>
      </c>
      <c r="Z252" s="241">
        <f t="shared" si="42"/>
        <v>0</v>
      </c>
      <c r="AA252" s="241">
        <f t="shared" si="42"/>
        <v>0</v>
      </c>
      <c r="AB252" s="241">
        <f t="shared" si="42"/>
        <v>0</v>
      </c>
      <c r="AC252" s="241">
        <f t="shared" si="42"/>
        <v>0</v>
      </c>
      <c r="AD252" s="241">
        <f t="shared" si="42"/>
        <v>0</v>
      </c>
      <c r="AE252" s="241">
        <f t="shared" si="42"/>
        <v>0</v>
      </c>
      <c r="AF252" s="241">
        <f t="shared" si="42"/>
        <v>0</v>
      </c>
      <c r="AG252" s="241">
        <f t="shared" si="42"/>
        <v>0</v>
      </c>
      <c r="AH252" s="241">
        <f t="shared" si="42"/>
        <v>0</v>
      </c>
      <c r="AI252" s="241">
        <f t="shared" si="42"/>
        <v>0</v>
      </c>
      <c r="AJ252" s="241">
        <f t="shared" si="42"/>
        <v>0</v>
      </c>
      <c r="AK252" s="241">
        <f t="shared" si="42"/>
        <v>0</v>
      </c>
      <c r="AL252" s="241">
        <f t="shared" si="42"/>
        <v>0</v>
      </c>
      <c r="AM252" s="241">
        <f t="shared" si="42"/>
        <v>0</v>
      </c>
      <c r="AN252" s="241">
        <f t="shared" si="42"/>
        <v>0</v>
      </c>
      <c r="AO252" s="241">
        <f t="shared" si="42"/>
        <v>0</v>
      </c>
      <c r="AP252" s="241">
        <f t="shared" si="42"/>
        <v>0</v>
      </c>
      <c r="AQ252" s="241">
        <f t="shared" si="42"/>
        <v>0</v>
      </c>
      <c r="AR252" s="241">
        <f t="shared" si="42"/>
        <v>0</v>
      </c>
      <c r="AS252" s="241">
        <f t="shared" si="42"/>
        <v>0</v>
      </c>
      <c r="AT252" s="241">
        <f t="shared" si="42"/>
        <v>0</v>
      </c>
      <c r="AU252" s="241">
        <f t="shared" si="42"/>
        <v>0</v>
      </c>
      <c r="AV252" s="241">
        <f t="shared" si="42"/>
        <v>0</v>
      </c>
      <c r="AW252" s="241">
        <f t="shared" si="42"/>
        <v>0</v>
      </c>
      <c r="AX252" s="241">
        <f t="shared" si="42"/>
        <v>0</v>
      </c>
      <c r="AY252" s="241">
        <f t="shared" si="42"/>
        <v>0</v>
      </c>
      <c r="AZ252" s="241">
        <f t="shared" si="42"/>
        <v>0</v>
      </c>
      <c r="BA252" s="241">
        <f t="shared" si="42"/>
        <v>0</v>
      </c>
      <c r="BB252" s="247" t="e">
        <f t="shared" si="33"/>
        <v>#REF!</v>
      </c>
      <c r="BC252" s="241">
        <f t="shared" si="34"/>
        <v>0</v>
      </c>
      <c r="BD252" s="241">
        <f t="shared" si="43"/>
        <v>0</v>
      </c>
      <c r="BE252" s="241">
        <f t="shared" si="43"/>
        <v>0</v>
      </c>
      <c r="BF252" s="241">
        <f t="shared" si="43"/>
        <v>0</v>
      </c>
      <c r="BG252" s="241">
        <f t="shared" si="43"/>
        <v>0</v>
      </c>
      <c r="BH252" s="241">
        <f t="shared" si="43"/>
        <v>0</v>
      </c>
      <c r="BI252" s="241">
        <f t="shared" si="43"/>
        <v>0</v>
      </c>
      <c r="BJ252" s="241">
        <f t="shared" si="43"/>
        <v>0</v>
      </c>
      <c r="BK252" s="241">
        <f t="shared" si="43"/>
        <v>0</v>
      </c>
      <c r="BL252" s="241">
        <f t="shared" si="43"/>
        <v>0</v>
      </c>
      <c r="BM252" s="241">
        <f t="shared" si="43"/>
        <v>0</v>
      </c>
      <c r="BN252" s="241">
        <f t="shared" si="43"/>
        <v>0</v>
      </c>
      <c r="BO252" s="241">
        <f t="shared" si="43"/>
        <v>0</v>
      </c>
      <c r="BP252" s="241">
        <f t="shared" si="43"/>
        <v>0</v>
      </c>
      <c r="BQ252" s="241">
        <f t="shared" si="43"/>
        <v>0</v>
      </c>
      <c r="BR252" s="241">
        <f t="shared" si="43"/>
        <v>0</v>
      </c>
      <c r="BS252" s="241">
        <f t="shared" si="43"/>
        <v>0</v>
      </c>
      <c r="BT252" s="241">
        <f t="shared" si="43"/>
        <v>0</v>
      </c>
      <c r="BU252" s="241">
        <f t="shared" si="43"/>
        <v>0</v>
      </c>
      <c r="BV252" s="241">
        <f t="shared" si="43"/>
        <v>0</v>
      </c>
      <c r="BW252" s="241">
        <f t="shared" si="43"/>
        <v>0</v>
      </c>
      <c r="BX252" s="241">
        <f t="shared" si="43"/>
        <v>0</v>
      </c>
      <c r="BY252" s="241">
        <f t="shared" si="43"/>
        <v>0</v>
      </c>
      <c r="BZ252" s="241">
        <f t="shared" si="43"/>
        <v>0</v>
      </c>
      <c r="CA252" s="241">
        <f t="shared" si="43"/>
        <v>0</v>
      </c>
      <c r="CB252" s="241">
        <f t="shared" si="43"/>
        <v>0</v>
      </c>
      <c r="CC252" s="241">
        <f t="shared" si="43"/>
        <v>0</v>
      </c>
      <c r="CD252" s="241">
        <f t="shared" si="43"/>
        <v>0</v>
      </c>
      <c r="CE252" s="241">
        <f t="shared" si="43"/>
        <v>0</v>
      </c>
      <c r="CF252" s="241">
        <f t="shared" si="43"/>
        <v>0</v>
      </c>
      <c r="CG252" s="241">
        <f t="shared" si="43"/>
        <v>0</v>
      </c>
      <c r="CH252" s="241">
        <f t="shared" si="43"/>
        <v>0</v>
      </c>
      <c r="CI252" s="241">
        <f t="shared" si="43"/>
        <v>0</v>
      </c>
      <c r="CJ252" s="241">
        <f t="shared" si="43"/>
        <v>0</v>
      </c>
      <c r="CK252" s="241">
        <f t="shared" si="43"/>
        <v>0</v>
      </c>
      <c r="CL252" s="241">
        <f t="shared" si="43"/>
        <v>0</v>
      </c>
      <c r="CM252" s="241">
        <f t="shared" si="43"/>
        <v>0</v>
      </c>
      <c r="CN252" s="241">
        <f t="shared" si="43"/>
        <v>0</v>
      </c>
      <c r="CO252" s="241">
        <f t="shared" si="43"/>
        <v>0</v>
      </c>
      <c r="CP252" s="241">
        <f t="shared" si="43"/>
        <v>0</v>
      </c>
      <c r="CQ252" s="241" t="e">
        <f t="shared" si="35"/>
        <v>#REF!</v>
      </c>
    </row>
    <row r="253" ht="15.5" spans="1:95">
      <c r="A253" s="240" t="s">
        <v>333</v>
      </c>
      <c r="B253" s="239" t="s">
        <v>246</v>
      </c>
      <c r="C253" s="239" t="s">
        <v>247</v>
      </c>
      <c r="D253" s="241">
        <f t="shared" si="32"/>
        <v>0</v>
      </c>
      <c r="E253" s="241">
        <f t="shared" si="42"/>
        <v>0</v>
      </c>
      <c r="F253" s="241">
        <f t="shared" si="42"/>
        <v>0</v>
      </c>
      <c r="G253" s="241">
        <f t="shared" si="42"/>
        <v>0</v>
      </c>
      <c r="H253" s="241">
        <f t="shared" si="42"/>
        <v>0</v>
      </c>
      <c r="I253" s="241">
        <f t="shared" si="42"/>
        <v>0</v>
      </c>
      <c r="J253" s="241">
        <f t="shared" si="42"/>
        <v>0</v>
      </c>
      <c r="K253" s="241">
        <f t="shared" si="42"/>
        <v>0</v>
      </c>
      <c r="L253" s="241">
        <f t="shared" si="42"/>
        <v>0</v>
      </c>
      <c r="M253" s="241">
        <f t="shared" si="42"/>
        <v>0</v>
      </c>
      <c r="N253" s="241">
        <f t="shared" si="42"/>
        <v>0</v>
      </c>
      <c r="O253" s="241">
        <f t="shared" si="42"/>
        <v>0</v>
      </c>
      <c r="P253" s="241">
        <f t="shared" si="42"/>
        <v>0</v>
      </c>
      <c r="Q253" s="241">
        <f t="shared" si="42"/>
        <v>0</v>
      </c>
      <c r="R253" s="241">
        <f t="shared" si="42"/>
        <v>0</v>
      </c>
      <c r="S253" s="241">
        <f t="shared" si="42"/>
        <v>0</v>
      </c>
      <c r="T253" s="241">
        <f t="shared" si="42"/>
        <v>0</v>
      </c>
      <c r="U253" s="241">
        <f t="shared" si="42"/>
        <v>0</v>
      </c>
      <c r="V253" s="241">
        <f t="shared" si="42"/>
        <v>0</v>
      </c>
      <c r="W253" s="241">
        <f t="shared" si="42"/>
        <v>0</v>
      </c>
      <c r="X253" s="241">
        <f t="shared" si="42"/>
        <v>0</v>
      </c>
      <c r="Y253" s="241">
        <f t="shared" si="42"/>
        <v>0</v>
      </c>
      <c r="Z253" s="241">
        <f t="shared" si="42"/>
        <v>0</v>
      </c>
      <c r="AA253" s="241">
        <f t="shared" si="42"/>
        <v>0</v>
      </c>
      <c r="AB253" s="241">
        <f t="shared" si="42"/>
        <v>0</v>
      </c>
      <c r="AC253" s="241">
        <f t="shared" si="42"/>
        <v>0</v>
      </c>
      <c r="AD253" s="241">
        <f t="shared" si="42"/>
        <v>0</v>
      </c>
      <c r="AE253" s="241">
        <f t="shared" si="42"/>
        <v>0</v>
      </c>
      <c r="AF253" s="241">
        <f t="shared" si="42"/>
        <v>0</v>
      </c>
      <c r="AG253" s="241">
        <f t="shared" si="42"/>
        <v>0</v>
      </c>
      <c r="AH253" s="241">
        <f t="shared" si="42"/>
        <v>0</v>
      </c>
      <c r="AI253" s="241">
        <f t="shared" si="42"/>
        <v>0</v>
      </c>
      <c r="AJ253" s="241">
        <f t="shared" si="42"/>
        <v>0</v>
      </c>
      <c r="AK253" s="241">
        <f t="shared" si="42"/>
        <v>0</v>
      </c>
      <c r="AL253" s="241">
        <f t="shared" si="42"/>
        <v>0</v>
      </c>
      <c r="AM253" s="241">
        <f t="shared" si="42"/>
        <v>0</v>
      </c>
      <c r="AN253" s="241">
        <f t="shared" si="42"/>
        <v>0</v>
      </c>
      <c r="AO253" s="241">
        <f t="shared" si="42"/>
        <v>0</v>
      </c>
      <c r="AP253" s="241">
        <f t="shared" si="42"/>
        <v>0</v>
      </c>
      <c r="AQ253" s="241">
        <f t="shared" si="42"/>
        <v>0</v>
      </c>
      <c r="AR253" s="241">
        <f t="shared" si="42"/>
        <v>0</v>
      </c>
      <c r="AS253" s="241">
        <f t="shared" si="42"/>
        <v>0</v>
      </c>
      <c r="AT253" s="241">
        <f t="shared" si="42"/>
        <v>0</v>
      </c>
      <c r="AU253" s="241">
        <f t="shared" si="42"/>
        <v>0</v>
      </c>
      <c r="AV253" s="241">
        <f t="shared" si="42"/>
        <v>0</v>
      </c>
      <c r="AW253" s="241">
        <f t="shared" si="42"/>
        <v>0</v>
      </c>
      <c r="AX253" s="241">
        <f t="shared" si="42"/>
        <v>0</v>
      </c>
      <c r="AY253" s="241">
        <f t="shared" si="42"/>
        <v>0</v>
      </c>
      <c r="AZ253" s="241">
        <f t="shared" si="42"/>
        <v>0</v>
      </c>
      <c r="BA253" s="241">
        <f t="shared" si="42"/>
        <v>0</v>
      </c>
      <c r="BB253" s="247" t="e">
        <f t="shared" si="33"/>
        <v>#REF!</v>
      </c>
      <c r="BC253" s="241">
        <f t="shared" si="34"/>
        <v>0</v>
      </c>
      <c r="BD253" s="241">
        <f t="shared" si="43"/>
        <v>0</v>
      </c>
      <c r="BE253" s="241">
        <f t="shared" si="43"/>
        <v>0</v>
      </c>
      <c r="BF253" s="241">
        <f t="shared" si="43"/>
        <v>0</v>
      </c>
      <c r="BG253" s="241">
        <f t="shared" si="43"/>
        <v>0</v>
      </c>
      <c r="BH253" s="241">
        <f t="shared" si="43"/>
        <v>0</v>
      </c>
      <c r="BI253" s="241">
        <f t="shared" si="43"/>
        <v>0</v>
      </c>
      <c r="BJ253" s="241">
        <f t="shared" si="43"/>
        <v>0</v>
      </c>
      <c r="BK253" s="241">
        <f t="shared" si="43"/>
        <v>0</v>
      </c>
      <c r="BL253" s="241">
        <f t="shared" si="43"/>
        <v>0</v>
      </c>
      <c r="BM253" s="241">
        <f t="shared" si="43"/>
        <v>0</v>
      </c>
      <c r="BN253" s="241">
        <f t="shared" si="43"/>
        <v>0</v>
      </c>
      <c r="BO253" s="241">
        <f t="shared" si="43"/>
        <v>0</v>
      </c>
      <c r="BP253" s="241">
        <f t="shared" si="43"/>
        <v>0</v>
      </c>
      <c r="BQ253" s="241">
        <f t="shared" si="43"/>
        <v>0</v>
      </c>
      <c r="BR253" s="241">
        <f t="shared" si="43"/>
        <v>0</v>
      </c>
      <c r="BS253" s="241">
        <f t="shared" si="43"/>
        <v>0</v>
      </c>
      <c r="BT253" s="241">
        <f t="shared" si="43"/>
        <v>0</v>
      </c>
      <c r="BU253" s="241">
        <f t="shared" si="43"/>
        <v>0</v>
      </c>
      <c r="BV253" s="241">
        <f t="shared" si="43"/>
        <v>0</v>
      </c>
      <c r="BW253" s="241">
        <f t="shared" si="43"/>
        <v>0</v>
      </c>
      <c r="BX253" s="241">
        <f t="shared" si="43"/>
        <v>0</v>
      </c>
      <c r="BY253" s="241">
        <f t="shared" si="43"/>
        <v>0</v>
      </c>
      <c r="BZ253" s="241">
        <f t="shared" si="43"/>
        <v>0</v>
      </c>
      <c r="CA253" s="241">
        <f t="shared" si="43"/>
        <v>0</v>
      </c>
      <c r="CB253" s="241">
        <f t="shared" si="43"/>
        <v>0</v>
      </c>
      <c r="CC253" s="241">
        <f t="shared" si="43"/>
        <v>0</v>
      </c>
      <c r="CD253" s="241">
        <f t="shared" si="43"/>
        <v>0</v>
      </c>
      <c r="CE253" s="241">
        <f t="shared" si="43"/>
        <v>0</v>
      </c>
      <c r="CF253" s="241">
        <f t="shared" si="43"/>
        <v>0</v>
      </c>
      <c r="CG253" s="241">
        <f t="shared" si="43"/>
        <v>0</v>
      </c>
      <c r="CH253" s="241">
        <f t="shared" si="43"/>
        <v>0</v>
      </c>
      <c r="CI253" s="241">
        <f t="shared" si="43"/>
        <v>0</v>
      </c>
      <c r="CJ253" s="241">
        <f t="shared" si="43"/>
        <v>0</v>
      </c>
      <c r="CK253" s="241">
        <f t="shared" si="43"/>
        <v>0</v>
      </c>
      <c r="CL253" s="241">
        <f t="shared" si="43"/>
        <v>0</v>
      </c>
      <c r="CM253" s="241">
        <f t="shared" si="43"/>
        <v>0</v>
      </c>
      <c r="CN253" s="241">
        <f t="shared" si="43"/>
        <v>0</v>
      </c>
      <c r="CO253" s="241">
        <f t="shared" si="43"/>
        <v>0</v>
      </c>
      <c r="CP253" s="241">
        <f t="shared" si="43"/>
        <v>0</v>
      </c>
      <c r="CQ253" s="241" t="e">
        <f t="shared" si="35"/>
        <v>#REF!</v>
      </c>
    </row>
    <row r="254" ht="15.5" spans="1:95">
      <c r="A254" s="240" t="s">
        <v>333</v>
      </c>
      <c r="B254" s="239" t="s">
        <v>248</v>
      </c>
      <c r="C254" s="239" t="s">
        <v>249</v>
      </c>
      <c r="D254" s="241">
        <f t="shared" si="32"/>
        <v>0</v>
      </c>
      <c r="E254" s="241">
        <f t="shared" si="42"/>
        <v>0</v>
      </c>
      <c r="F254" s="241">
        <f t="shared" si="42"/>
        <v>0</v>
      </c>
      <c r="G254" s="241">
        <f t="shared" si="42"/>
        <v>0</v>
      </c>
      <c r="H254" s="241">
        <f t="shared" si="42"/>
        <v>0</v>
      </c>
      <c r="I254" s="241">
        <f t="shared" ref="E254:BA259" si="44">I94</f>
        <v>0</v>
      </c>
      <c r="J254" s="241">
        <f t="shared" si="44"/>
        <v>0</v>
      </c>
      <c r="K254" s="241">
        <f t="shared" si="44"/>
        <v>0</v>
      </c>
      <c r="L254" s="241">
        <f t="shared" si="44"/>
        <v>0</v>
      </c>
      <c r="M254" s="241">
        <f t="shared" si="44"/>
        <v>0</v>
      </c>
      <c r="N254" s="241">
        <f t="shared" si="44"/>
        <v>0</v>
      </c>
      <c r="O254" s="241">
        <f t="shared" si="44"/>
        <v>0</v>
      </c>
      <c r="P254" s="241">
        <f t="shared" si="44"/>
        <v>0</v>
      </c>
      <c r="Q254" s="241">
        <f t="shared" si="44"/>
        <v>0</v>
      </c>
      <c r="R254" s="241">
        <f t="shared" si="44"/>
        <v>0</v>
      </c>
      <c r="S254" s="241">
        <f t="shared" si="44"/>
        <v>0</v>
      </c>
      <c r="T254" s="241">
        <f t="shared" si="44"/>
        <v>0</v>
      </c>
      <c r="U254" s="241">
        <f t="shared" si="44"/>
        <v>0</v>
      </c>
      <c r="V254" s="241">
        <f t="shared" si="44"/>
        <v>0</v>
      </c>
      <c r="W254" s="241">
        <f t="shared" si="44"/>
        <v>0</v>
      </c>
      <c r="X254" s="241">
        <f t="shared" si="44"/>
        <v>0</v>
      </c>
      <c r="Y254" s="241">
        <f t="shared" si="44"/>
        <v>0</v>
      </c>
      <c r="Z254" s="241">
        <f t="shared" si="44"/>
        <v>0</v>
      </c>
      <c r="AA254" s="241">
        <f t="shared" si="44"/>
        <v>0</v>
      </c>
      <c r="AB254" s="241">
        <f t="shared" si="44"/>
        <v>0</v>
      </c>
      <c r="AC254" s="241">
        <f t="shared" si="44"/>
        <v>0</v>
      </c>
      <c r="AD254" s="241">
        <f t="shared" si="44"/>
        <v>0</v>
      </c>
      <c r="AE254" s="241">
        <f t="shared" si="44"/>
        <v>0</v>
      </c>
      <c r="AF254" s="241">
        <f t="shared" si="44"/>
        <v>0</v>
      </c>
      <c r="AG254" s="241">
        <f t="shared" si="44"/>
        <v>0</v>
      </c>
      <c r="AH254" s="241">
        <f t="shared" si="44"/>
        <v>0</v>
      </c>
      <c r="AI254" s="241">
        <f t="shared" si="44"/>
        <v>0</v>
      </c>
      <c r="AJ254" s="241">
        <f t="shared" si="44"/>
        <v>0</v>
      </c>
      <c r="AK254" s="241">
        <f t="shared" si="44"/>
        <v>0</v>
      </c>
      <c r="AL254" s="241">
        <f t="shared" si="44"/>
        <v>0</v>
      </c>
      <c r="AM254" s="241">
        <f t="shared" si="44"/>
        <v>0</v>
      </c>
      <c r="AN254" s="241">
        <f t="shared" si="44"/>
        <v>0</v>
      </c>
      <c r="AO254" s="241">
        <f t="shared" si="44"/>
        <v>0</v>
      </c>
      <c r="AP254" s="241">
        <f t="shared" si="44"/>
        <v>0</v>
      </c>
      <c r="AQ254" s="241">
        <f t="shared" si="44"/>
        <v>0</v>
      </c>
      <c r="AR254" s="241">
        <f t="shared" si="44"/>
        <v>0</v>
      </c>
      <c r="AS254" s="241">
        <f t="shared" si="44"/>
        <v>0</v>
      </c>
      <c r="AT254" s="241">
        <f t="shared" si="44"/>
        <v>0</v>
      </c>
      <c r="AU254" s="241">
        <f t="shared" si="44"/>
        <v>0</v>
      </c>
      <c r="AV254" s="241">
        <f t="shared" si="44"/>
        <v>0</v>
      </c>
      <c r="AW254" s="241">
        <f t="shared" si="44"/>
        <v>0</v>
      </c>
      <c r="AX254" s="241">
        <f t="shared" si="44"/>
        <v>0</v>
      </c>
      <c r="AY254" s="241">
        <f t="shared" si="44"/>
        <v>0</v>
      </c>
      <c r="AZ254" s="241">
        <f t="shared" si="44"/>
        <v>0</v>
      </c>
      <c r="BA254" s="241">
        <f t="shared" si="44"/>
        <v>0</v>
      </c>
      <c r="BB254" s="247" t="e">
        <f t="shared" si="33"/>
        <v>#REF!</v>
      </c>
      <c r="BC254" s="241">
        <f t="shared" si="34"/>
        <v>0</v>
      </c>
      <c r="BD254" s="241">
        <f t="shared" si="43"/>
        <v>0</v>
      </c>
      <c r="BE254" s="241">
        <f t="shared" si="43"/>
        <v>0</v>
      </c>
      <c r="BF254" s="241">
        <f t="shared" si="43"/>
        <v>0</v>
      </c>
      <c r="BG254" s="241">
        <f t="shared" si="43"/>
        <v>0</v>
      </c>
      <c r="BH254" s="241">
        <f t="shared" si="43"/>
        <v>0</v>
      </c>
      <c r="BI254" s="241">
        <f t="shared" si="43"/>
        <v>0</v>
      </c>
      <c r="BJ254" s="241">
        <f t="shared" si="43"/>
        <v>0</v>
      </c>
      <c r="BK254" s="241">
        <f t="shared" si="43"/>
        <v>0</v>
      </c>
      <c r="BL254" s="241">
        <f t="shared" si="43"/>
        <v>0</v>
      </c>
      <c r="BM254" s="241">
        <f t="shared" si="43"/>
        <v>0</v>
      </c>
      <c r="BN254" s="241">
        <f t="shared" si="43"/>
        <v>0</v>
      </c>
      <c r="BO254" s="241">
        <f t="shared" si="43"/>
        <v>0</v>
      </c>
      <c r="BP254" s="241">
        <f t="shared" si="43"/>
        <v>0</v>
      </c>
      <c r="BQ254" s="241">
        <f t="shared" si="43"/>
        <v>0</v>
      </c>
      <c r="BR254" s="241">
        <f t="shared" si="43"/>
        <v>0</v>
      </c>
      <c r="BS254" s="241">
        <f t="shared" si="43"/>
        <v>0</v>
      </c>
      <c r="BT254" s="241">
        <f t="shared" si="43"/>
        <v>0</v>
      </c>
      <c r="BU254" s="241">
        <f t="shared" si="43"/>
        <v>0</v>
      </c>
      <c r="BV254" s="241">
        <f t="shared" si="43"/>
        <v>0</v>
      </c>
      <c r="BW254" s="241">
        <f t="shared" si="43"/>
        <v>0</v>
      </c>
      <c r="BX254" s="241">
        <f t="shared" si="43"/>
        <v>0</v>
      </c>
      <c r="BY254" s="241">
        <f t="shared" si="43"/>
        <v>0</v>
      </c>
      <c r="BZ254" s="241">
        <f t="shared" si="43"/>
        <v>0</v>
      </c>
      <c r="CA254" s="241">
        <f t="shared" si="43"/>
        <v>0</v>
      </c>
      <c r="CB254" s="241">
        <f t="shared" si="43"/>
        <v>0</v>
      </c>
      <c r="CC254" s="241">
        <f t="shared" si="43"/>
        <v>0</v>
      </c>
      <c r="CD254" s="241">
        <f t="shared" si="43"/>
        <v>0</v>
      </c>
      <c r="CE254" s="241">
        <f t="shared" si="43"/>
        <v>0</v>
      </c>
      <c r="CF254" s="241">
        <f t="shared" si="43"/>
        <v>0</v>
      </c>
      <c r="CG254" s="241">
        <f t="shared" si="43"/>
        <v>0</v>
      </c>
      <c r="CH254" s="241">
        <f t="shared" si="43"/>
        <v>0</v>
      </c>
      <c r="CI254" s="241">
        <f t="shared" si="43"/>
        <v>0</v>
      </c>
      <c r="CJ254" s="241">
        <f t="shared" si="43"/>
        <v>0</v>
      </c>
      <c r="CK254" s="241">
        <f t="shared" si="43"/>
        <v>0</v>
      </c>
      <c r="CL254" s="241">
        <f t="shared" si="43"/>
        <v>0</v>
      </c>
      <c r="CM254" s="241">
        <f t="shared" si="43"/>
        <v>0</v>
      </c>
      <c r="CN254" s="241">
        <f t="shared" si="43"/>
        <v>0</v>
      </c>
      <c r="CO254" s="241">
        <f t="shared" si="43"/>
        <v>0</v>
      </c>
      <c r="CP254" s="241">
        <f t="shared" si="43"/>
        <v>0</v>
      </c>
      <c r="CQ254" s="241" t="e">
        <f t="shared" si="35"/>
        <v>#REF!</v>
      </c>
    </row>
    <row r="255" ht="15.5" spans="1:95">
      <c r="A255" s="240" t="s">
        <v>333</v>
      </c>
      <c r="B255" s="239" t="s">
        <v>250</v>
      </c>
      <c r="C255" s="239" t="s">
        <v>251</v>
      </c>
      <c r="D255" s="241">
        <f t="shared" si="32"/>
        <v>0</v>
      </c>
      <c r="E255" s="241">
        <f t="shared" si="44"/>
        <v>0</v>
      </c>
      <c r="F255" s="241">
        <f t="shared" si="44"/>
        <v>0</v>
      </c>
      <c r="G255" s="241">
        <f t="shared" si="44"/>
        <v>0</v>
      </c>
      <c r="H255" s="241">
        <f t="shared" si="44"/>
        <v>0</v>
      </c>
      <c r="I255" s="241">
        <f t="shared" si="44"/>
        <v>0</v>
      </c>
      <c r="J255" s="241">
        <f t="shared" si="44"/>
        <v>0</v>
      </c>
      <c r="K255" s="241">
        <f t="shared" si="44"/>
        <v>0</v>
      </c>
      <c r="L255" s="241">
        <f t="shared" si="44"/>
        <v>0</v>
      </c>
      <c r="M255" s="241">
        <f t="shared" si="44"/>
        <v>0</v>
      </c>
      <c r="N255" s="241">
        <f t="shared" si="44"/>
        <v>0</v>
      </c>
      <c r="O255" s="241">
        <f t="shared" si="44"/>
        <v>0</v>
      </c>
      <c r="P255" s="241">
        <f t="shared" si="44"/>
        <v>0</v>
      </c>
      <c r="Q255" s="241">
        <f t="shared" si="44"/>
        <v>0</v>
      </c>
      <c r="R255" s="241">
        <f t="shared" si="44"/>
        <v>0</v>
      </c>
      <c r="S255" s="241">
        <f t="shared" si="44"/>
        <v>0</v>
      </c>
      <c r="T255" s="241">
        <f t="shared" si="44"/>
        <v>0</v>
      </c>
      <c r="U255" s="241">
        <f t="shared" si="44"/>
        <v>0</v>
      </c>
      <c r="V255" s="241">
        <f t="shared" si="44"/>
        <v>0</v>
      </c>
      <c r="W255" s="241">
        <f t="shared" si="44"/>
        <v>0</v>
      </c>
      <c r="X255" s="241">
        <f t="shared" si="44"/>
        <v>0</v>
      </c>
      <c r="Y255" s="241">
        <f t="shared" si="44"/>
        <v>0</v>
      </c>
      <c r="Z255" s="241">
        <f t="shared" si="44"/>
        <v>0</v>
      </c>
      <c r="AA255" s="241">
        <f t="shared" si="44"/>
        <v>0</v>
      </c>
      <c r="AB255" s="241">
        <f t="shared" si="44"/>
        <v>0</v>
      </c>
      <c r="AC255" s="241">
        <f t="shared" si="44"/>
        <v>0</v>
      </c>
      <c r="AD255" s="241">
        <f t="shared" si="44"/>
        <v>0</v>
      </c>
      <c r="AE255" s="241">
        <f t="shared" si="44"/>
        <v>0</v>
      </c>
      <c r="AF255" s="241">
        <f t="shared" si="44"/>
        <v>0</v>
      </c>
      <c r="AG255" s="241">
        <f t="shared" si="44"/>
        <v>0</v>
      </c>
      <c r="AH255" s="241">
        <f t="shared" si="44"/>
        <v>0</v>
      </c>
      <c r="AI255" s="241">
        <f t="shared" si="44"/>
        <v>0</v>
      </c>
      <c r="AJ255" s="241">
        <f t="shared" si="44"/>
        <v>0</v>
      </c>
      <c r="AK255" s="241">
        <f t="shared" si="44"/>
        <v>0</v>
      </c>
      <c r="AL255" s="241">
        <f t="shared" si="44"/>
        <v>0</v>
      </c>
      <c r="AM255" s="241">
        <f t="shared" si="44"/>
        <v>0</v>
      </c>
      <c r="AN255" s="241">
        <f t="shared" si="44"/>
        <v>0</v>
      </c>
      <c r="AO255" s="241">
        <f t="shared" si="44"/>
        <v>0</v>
      </c>
      <c r="AP255" s="241">
        <f t="shared" si="44"/>
        <v>0</v>
      </c>
      <c r="AQ255" s="241">
        <f t="shared" si="44"/>
        <v>0</v>
      </c>
      <c r="AR255" s="241">
        <f t="shared" si="44"/>
        <v>0</v>
      </c>
      <c r="AS255" s="241">
        <f t="shared" si="44"/>
        <v>0</v>
      </c>
      <c r="AT255" s="241">
        <f t="shared" si="44"/>
        <v>0</v>
      </c>
      <c r="AU255" s="241">
        <f t="shared" si="44"/>
        <v>0</v>
      </c>
      <c r="AV255" s="241">
        <f t="shared" si="44"/>
        <v>0</v>
      </c>
      <c r="AW255" s="241">
        <f t="shared" si="44"/>
        <v>0</v>
      </c>
      <c r="AX255" s="241">
        <f t="shared" si="44"/>
        <v>0</v>
      </c>
      <c r="AY255" s="241">
        <f t="shared" si="44"/>
        <v>0</v>
      </c>
      <c r="AZ255" s="241">
        <f t="shared" si="44"/>
        <v>0</v>
      </c>
      <c r="BA255" s="241">
        <f t="shared" si="44"/>
        <v>0</v>
      </c>
      <c r="BB255" s="247" t="e">
        <f t="shared" si="33"/>
        <v>#REF!</v>
      </c>
      <c r="BC255" s="241">
        <f t="shared" si="34"/>
        <v>0</v>
      </c>
      <c r="BD255" s="241">
        <f t="shared" si="43"/>
        <v>0</v>
      </c>
      <c r="BE255" s="241">
        <f t="shared" si="43"/>
        <v>0</v>
      </c>
      <c r="BF255" s="241">
        <f t="shared" si="43"/>
        <v>0</v>
      </c>
      <c r="BG255" s="241">
        <f t="shared" si="43"/>
        <v>0</v>
      </c>
      <c r="BH255" s="241">
        <f t="shared" si="43"/>
        <v>0</v>
      </c>
      <c r="BI255" s="241">
        <f t="shared" si="43"/>
        <v>0</v>
      </c>
      <c r="BJ255" s="241">
        <f t="shared" si="43"/>
        <v>0</v>
      </c>
      <c r="BK255" s="241">
        <f t="shared" si="43"/>
        <v>0</v>
      </c>
      <c r="BL255" s="241">
        <f t="shared" si="43"/>
        <v>0</v>
      </c>
      <c r="BM255" s="241">
        <f t="shared" si="43"/>
        <v>0</v>
      </c>
      <c r="BN255" s="241">
        <f t="shared" si="43"/>
        <v>0</v>
      </c>
      <c r="BO255" s="241">
        <f t="shared" si="43"/>
        <v>0</v>
      </c>
      <c r="BP255" s="241">
        <f t="shared" si="43"/>
        <v>0</v>
      </c>
      <c r="BQ255" s="241">
        <f t="shared" si="43"/>
        <v>0</v>
      </c>
      <c r="BR255" s="241">
        <f t="shared" si="43"/>
        <v>0</v>
      </c>
      <c r="BS255" s="241">
        <f t="shared" si="43"/>
        <v>0</v>
      </c>
      <c r="BT255" s="241">
        <f t="shared" si="43"/>
        <v>0</v>
      </c>
      <c r="BU255" s="241">
        <f t="shared" si="43"/>
        <v>0</v>
      </c>
      <c r="BV255" s="241">
        <f t="shared" si="43"/>
        <v>0</v>
      </c>
      <c r="BW255" s="241">
        <f t="shared" si="43"/>
        <v>0</v>
      </c>
      <c r="BX255" s="241">
        <f t="shared" si="43"/>
        <v>0</v>
      </c>
      <c r="BY255" s="241">
        <f t="shared" si="43"/>
        <v>0</v>
      </c>
      <c r="BZ255" s="241">
        <f t="shared" si="43"/>
        <v>0</v>
      </c>
      <c r="CA255" s="241">
        <f t="shared" si="43"/>
        <v>0</v>
      </c>
      <c r="CB255" s="241">
        <f t="shared" si="43"/>
        <v>0</v>
      </c>
      <c r="CC255" s="241">
        <f t="shared" si="43"/>
        <v>0</v>
      </c>
      <c r="CD255" s="241">
        <f t="shared" si="43"/>
        <v>0</v>
      </c>
      <c r="CE255" s="241">
        <f t="shared" si="43"/>
        <v>0</v>
      </c>
      <c r="CF255" s="241">
        <f t="shared" si="43"/>
        <v>0</v>
      </c>
      <c r="CG255" s="241">
        <f t="shared" si="43"/>
        <v>0</v>
      </c>
      <c r="CH255" s="241">
        <f t="shared" si="43"/>
        <v>0</v>
      </c>
      <c r="CI255" s="241">
        <f t="shared" si="43"/>
        <v>0</v>
      </c>
      <c r="CJ255" s="241">
        <f t="shared" si="43"/>
        <v>0</v>
      </c>
      <c r="CK255" s="241">
        <f t="shared" si="43"/>
        <v>0</v>
      </c>
      <c r="CL255" s="241">
        <f t="shared" si="43"/>
        <v>0</v>
      </c>
      <c r="CM255" s="241">
        <f t="shared" si="43"/>
        <v>0</v>
      </c>
      <c r="CN255" s="241">
        <f t="shared" si="43"/>
        <v>0</v>
      </c>
      <c r="CO255" s="241">
        <f t="shared" si="43"/>
        <v>0</v>
      </c>
      <c r="CP255" s="241">
        <f t="shared" si="43"/>
        <v>0</v>
      </c>
      <c r="CQ255" s="241" t="e">
        <f t="shared" si="35"/>
        <v>#REF!</v>
      </c>
    </row>
    <row r="256" ht="15.5" spans="1:95">
      <c r="A256" s="240" t="s">
        <v>333</v>
      </c>
      <c r="B256" s="239" t="s">
        <v>252</v>
      </c>
      <c r="C256" s="239" t="s">
        <v>253</v>
      </c>
      <c r="D256" s="241">
        <f t="shared" si="32"/>
        <v>0</v>
      </c>
      <c r="E256" s="241">
        <f t="shared" si="44"/>
        <v>0</v>
      </c>
      <c r="F256" s="241">
        <f t="shared" si="44"/>
        <v>0</v>
      </c>
      <c r="G256" s="241">
        <f t="shared" si="44"/>
        <v>0</v>
      </c>
      <c r="H256" s="241">
        <f t="shared" si="44"/>
        <v>0</v>
      </c>
      <c r="I256" s="241">
        <f t="shared" si="44"/>
        <v>0</v>
      </c>
      <c r="J256" s="241">
        <f t="shared" si="44"/>
        <v>0</v>
      </c>
      <c r="K256" s="241">
        <f t="shared" si="44"/>
        <v>0</v>
      </c>
      <c r="L256" s="241">
        <f t="shared" si="44"/>
        <v>0</v>
      </c>
      <c r="M256" s="241">
        <f t="shared" si="44"/>
        <v>0</v>
      </c>
      <c r="N256" s="241">
        <f t="shared" si="44"/>
        <v>0</v>
      </c>
      <c r="O256" s="241">
        <f t="shared" si="44"/>
        <v>0</v>
      </c>
      <c r="P256" s="241">
        <f t="shared" si="44"/>
        <v>0</v>
      </c>
      <c r="Q256" s="241">
        <f t="shared" si="44"/>
        <v>0</v>
      </c>
      <c r="R256" s="241">
        <f t="shared" si="44"/>
        <v>0</v>
      </c>
      <c r="S256" s="241">
        <f t="shared" si="44"/>
        <v>0</v>
      </c>
      <c r="T256" s="241">
        <f t="shared" si="44"/>
        <v>0</v>
      </c>
      <c r="U256" s="241">
        <f t="shared" si="44"/>
        <v>0</v>
      </c>
      <c r="V256" s="241">
        <f t="shared" si="44"/>
        <v>0</v>
      </c>
      <c r="W256" s="241">
        <f t="shared" si="44"/>
        <v>0</v>
      </c>
      <c r="X256" s="241">
        <f t="shared" si="44"/>
        <v>0</v>
      </c>
      <c r="Y256" s="241">
        <f t="shared" si="44"/>
        <v>0</v>
      </c>
      <c r="Z256" s="241">
        <f t="shared" si="44"/>
        <v>0</v>
      </c>
      <c r="AA256" s="241">
        <f t="shared" si="44"/>
        <v>0</v>
      </c>
      <c r="AB256" s="241">
        <f t="shared" si="44"/>
        <v>0</v>
      </c>
      <c r="AC256" s="241">
        <f t="shared" si="44"/>
        <v>0</v>
      </c>
      <c r="AD256" s="241">
        <f t="shared" si="44"/>
        <v>0</v>
      </c>
      <c r="AE256" s="241">
        <f t="shared" si="44"/>
        <v>0</v>
      </c>
      <c r="AF256" s="241">
        <f t="shared" si="44"/>
        <v>0</v>
      </c>
      <c r="AG256" s="241">
        <f t="shared" si="44"/>
        <v>0</v>
      </c>
      <c r="AH256" s="241">
        <f t="shared" si="44"/>
        <v>0</v>
      </c>
      <c r="AI256" s="241">
        <f t="shared" si="44"/>
        <v>0</v>
      </c>
      <c r="AJ256" s="241">
        <f t="shared" si="44"/>
        <v>0</v>
      </c>
      <c r="AK256" s="241">
        <f t="shared" si="44"/>
        <v>0</v>
      </c>
      <c r="AL256" s="241">
        <f t="shared" si="44"/>
        <v>0</v>
      </c>
      <c r="AM256" s="241">
        <f t="shared" si="44"/>
        <v>0</v>
      </c>
      <c r="AN256" s="241">
        <f t="shared" si="44"/>
        <v>0</v>
      </c>
      <c r="AO256" s="241">
        <f t="shared" si="44"/>
        <v>0</v>
      </c>
      <c r="AP256" s="241">
        <f t="shared" si="44"/>
        <v>0</v>
      </c>
      <c r="AQ256" s="241">
        <f t="shared" si="44"/>
        <v>0</v>
      </c>
      <c r="AR256" s="241">
        <f t="shared" si="44"/>
        <v>0</v>
      </c>
      <c r="AS256" s="241">
        <f t="shared" si="44"/>
        <v>0</v>
      </c>
      <c r="AT256" s="241">
        <f t="shared" si="44"/>
        <v>0</v>
      </c>
      <c r="AU256" s="241">
        <f t="shared" si="44"/>
        <v>0</v>
      </c>
      <c r="AV256" s="241">
        <f t="shared" si="44"/>
        <v>0</v>
      </c>
      <c r="AW256" s="241">
        <f t="shared" si="44"/>
        <v>0</v>
      </c>
      <c r="AX256" s="241">
        <f t="shared" si="44"/>
        <v>0</v>
      </c>
      <c r="AY256" s="241">
        <f t="shared" si="44"/>
        <v>0</v>
      </c>
      <c r="AZ256" s="241">
        <f t="shared" si="44"/>
        <v>0</v>
      </c>
      <c r="BA256" s="241">
        <f t="shared" si="44"/>
        <v>0</v>
      </c>
      <c r="BB256" s="247" t="e">
        <f t="shared" si="33"/>
        <v>#REF!</v>
      </c>
      <c r="BC256" s="241">
        <f t="shared" si="34"/>
        <v>0</v>
      </c>
      <c r="BD256" s="241">
        <f t="shared" si="43"/>
        <v>0</v>
      </c>
      <c r="BE256" s="241">
        <f t="shared" si="43"/>
        <v>0</v>
      </c>
      <c r="BF256" s="241">
        <f t="shared" si="43"/>
        <v>0</v>
      </c>
      <c r="BG256" s="241">
        <f t="shared" si="43"/>
        <v>0</v>
      </c>
      <c r="BH256" s="241">
        <f t="shared" si="43"/>
        <v>0</v>
      </c>
      <c r="BI256" s="241">
        <f t="shared" si="43"/>
        <v>0</v>
      </c>
      <c r="BJ256" s="241">
        <f t="shared" si="43"/>
        <v>0</v>
      </c>
      <c r="BK256" s="241">
        <f t="shared" si="43"/>
        <v>0</v>
      </c>
      <c r="BL256" s="241">
        <f t="shared" si="43"/>
        <v>0</v>
      </c>
      <c r="BM256" s="241">
        <f t="shared" si="43"/>
        <v>0</v>
      </c>
      <c r="BN256" s="241">
        <f t="shared" si="43"/>
        <v>0</v>
      </c>
      <c r="BO256" s="241">
        <f t="shared" si="43"/>
        <v>0</v>
      </c>
      <c r="BP256" s="241">
        <f t="shared" si="43"/>
        <v>0</v>
      </c>
      <c r="BQ256" s="241">
        <f t="shared" si="43"/>
        <v>0</v>
      </c>
      <c r="BR256" s="241">
        <f t="shared" si="43"/>
        <v>0</v>
      </c>
      <c r="BS256" s="241">
        <f t="shared" si="43"/>
        <v>0</v>
      </c>
      <c r="BT256" s="241">
        <f t="shared" si="43"/>
        <v>0</v>
      </c>
      <c r="BU256" s="241">
        <f t="shared" si="43"/>
        <v>0</v>
      </c>
      <c r="BV256" s="241">
        <f t="shared" si="43"/>
        <v>0</v>
      </c>
      <c r="BW256" s="241">
        <f t="shared" si="43"/>
        <v>0</v>
      </c>
      <c r="BX256" s="241">
        <f t="shared" si="43"/>
        <v>0</v>
      </c>
      <c r="BY256" s="241">
        <f t="shared" si="43"/>
        <v>0</v>
      </c>
      <c r="BZ256" s="241">
        <f t="shared" si="43"/>
        <v>0</v>
      </c>
      <c r="CA256" s="241">
        <f t="shared" si="43"/>
        <v>0</v>
      </c>
      <c r="CB256" s="241">
        <f t="shared" si="43"/>
        <v>0</v>
      </c>
      <c r="CC256" s="241">
        <f t="shared" si="43"/>
        <v>0</v>
      </c>
      <c r="CD256" s="241">
        <f t="shared" si="43"/>
        <v>0</v>
      </c>
      <c r="CE256" s="241">
        <f t="shared" si="43"/>
        <v>0</v>
      </c>
      <c r="CF256" s="241">
        <f t="shared" si="43"/>
        <v>0</v>
      </c>
      <c r="CG256" s="241">
        <f t="shared" si="43"/>
        <v>0</v>
      </c>
      <c r="CH256" s="241">
        <f t="shared" si="43"/>
        <v>0</v>
      </c>
      <c r="CI256" s="241">
        <f t="shared" si="43"/>
        <v>0</v>
      </c>
      <c r="CJ256" s="241">
        <f t="shared" si="43"/>
        <v>0</v>
      </c>
      <c r="CK256" s="241">
        <f t="shared" si="43"/>
        <v>0</v>
      </c>
      <c r="CL256" s="241">
        <f t="shared" si="43"/>
        <v>0</v>
      </c>
      <c r="CM256" s="241">
        <f t="shared" si="43"/>
        <v>0</v>
      </c>
      <c r="CN256" s="241">
        <f t="shared" si="43"/>
        <v>0</v>
      </c>
      <c r="CO256" s="241">
        <f t="shared" si="43"/>
        <v>0</v>
      </c>
      <c r="CP256" s="241">
        <f t="shared" si="43"/>
        <v>0</v>
      </c>
      <c r="CQ256" s="241" t="e">
        <f t="shared" si="35"/>
        <v>#REF!</v>
      </c>
    </row>
    <row r="257" ht="15.5" spans="1:95">
      <c r="A257" s="240" t="s">
        <v>333</v>
      </c>
      <c r="B257" s="239" t="s">
        <v>254</v>
      </c>
      <c r="C257" s="239" t="s">
        <v>255</v>
      </c>
      <c r="D257" s="241">
        <f t="shared" si="32"/>
        <v>0</v>
      </c>
      <c r="E257" s="241">
        <f t="shared" si="44"/>
        <v>0</v>
      </c>
      <c r="F257" s="241">
        <f t="shared" si="44"/>
        <v>0</v>
      </c>
      <c r="G257" s="241">
        <f t="shared" si="44"/>
        <v>0</v>
      </c>
      <c r="H257" s="241">
        <f t="shared" si="44"/>
        <v>0</v>
      </c>
      <c r="I257" s="241">
        <f t="shared" si="44"/>
        <v>0</v>
      </c>
      <c r="J257" s="241">
        <f t="shared" si="44"/>
        <v>0</v>
      </c>
      <c r="K257" s="241">
        <f t="shared" si="44"/>
        <v>0</v>
      </c>
      <c r="L257" s="241">
        <f t="shared" si="44"/>
        <v>0</v>
      </c>
      <c r="M257" s="241">
        <f t="shared" si="44"/>
        <v>0</v>
      </c>
      <c r="N257" s="241">
        <f t="shared" si="44"/>
        <v>0</v>
      </c>
      <c r="O257" s="241">
        <f t="shared" si="44"/>
        <v>0</v>
      </c>
      <c r="P257" s="241">
        <f t="shared" si="44"/>
        <v>0</v>
      </c>
      <c r="Q257" s="241">
        <f t="shared" si="44"/>
        <v>0</v>
      </c>
      <c r="R257" s="241">
        <f t="shared" si="44"/>
        <v>0</v>
      </c>
      <c r="S257" s="241">
        <f t="shared" si="44"/>
        <v>0</v>
      </c>
      <c r="T257" s="241">
        <f t="shared" si="44"/>
        <v>0</v>
      </c>
      <c r="U257" s="241">
        <f t="shared" si="44"/>
        <v>0</v>
      </c>
      <c r="V257" s="241">
        <f t="shared" si="44"/>
        <v>0</v>
      </c>
      <c r="W257" s="241">
        <f t="shared" si="44"/>
        <v>0</v>
      </c>
      <c r="X257" s="241">
        <f t="shared" si="44"/>
        <v>0</v>
      </c>
      <c r="Y257" s="241">
        <f t="shared" si="44"/>
        <v>0</v>
      </c>
      <c r="Z257" s="241">
        <f t="shared" si="44"/>
        <v>0</v>
      </c>
      <c r="AA257" s="241">
        <f t="shared" si="44"/>
        <v>0</v>
      </c>
      <c r="AB257" s="241">
        <f t="shared" si="44"/>
        <v>0</v>
      </c>
      <c r="AC257" s="241">
        <f t="shared" si="44"/>
        <v>0</v>
      </c>
      <c r="AD257" s="241">
        <f t="shared" si="44"/>
        <v>0</v>
      </c>
      <c r="AE257" s="241">
        <f t="shared" si="44"/>
        <v>0</v>
      </c>
      <c r="AF257" s="241">
        <f t="shared" si="44"/>
        <v>0</v>
      </c>
      <c r="AG257" s="241">
        <f t="shared" si="44"/>
        <v>0</v>
      </c>
      <c r="AH257" s="241">
        <f t="shared" si="44"/>
        <v>0</v>
      </c>
      <c r="AI257" s="241">
        <f t="shared" si="44"/>
        <v>0</v>
      </c>
      <c r="AJ257" s="241">
        <f t="shared" si="44"/>
        <v>0</v>
      </c>
      <c r="AK257" s="241">
        <f t="shared" si="44"/>
        <v>0</v>
      </c>
      <c r="AL257" s="241">
        <f t="shared" si="44"/>
        <v>0</v>
      </c>
      <c r="AM257" s="241">
        <f t="shared" si="44"/>
        <v>0</v>
      </c>
      <c r="AN257" s="241">
        <f t="shared" si="44"/>
        <v>0</v>
      </c>
      <c r="AO257" s="241">
        <f t="shared" si="44"/>
        <v>0</v>
      </c>
      <c r="AP257" s="241">
        <f t="shared" si="44"/>
        <v>0</v>
      </c>
      <c r="AQ257" s="241">
        <f t="shared" si="44"/>
        <v>0</v>
      </c>
      <c r="AR257" s="241">
        <f t="shared" si="44"/>
        <v>0</v>
      </c>
      <c r="AS257" s="241">
        <f t="shared" si="44"/>
        <v>0</v>
      </c>
      <c r="AT257" s="241">
        <f t="shared" si="44"/>
        <v>0</v>
      </c>
      <c r="AU257" s="241">
        <f t="shared" si="44"/>
        <v>0</v>
      </c>
      <c r="AV257" s="241">
        <f t="shared" si="44"/>
        <v>0</v>
      </c>
      <c r="AW257" s="241">
        <f t="shared" si="44"/>
        <v>0</v>
      </c>
      <c r="AX257" s="241">
        <f t="shared" si="44"/>
        <v>0</v>
      </c>
      <c r="AY257" s="241">
        <f t="shared" si="44"/>
        <v>0</v>
      </c>
      <c r="AZ257" s="241">
        <f t="shared" si="44"/>
        <v>0</v>
      </c>
      <c r="BA257" s="241">
        <f t="shared" si="44"/>
        <v>0</v>
      </c>
      <c r="BB257" s="247" t="e">
        <f t="shared" si="33"/>
        <v>#REF!</v>
      </c>
      <c r="BC257" s="241">
        <f t="shared" si="34"/>
        <v>0</v>
      </c>
      <c r="BD257" s="241">
        <f t="shared" si="43"/>
        <v>0</v>
      </c>
      <c r="BE257" s="241">
        <f t="shared" si="43"/>
        <v>0</v>
      </c>
      <c r="BF257" s="241">
        <f t="shared" si="43"/>
        <v>0</v>
      </c>
      <c r="BG257" s="241">
        <f t="shared" si="43"/>
        <v>0</v>
      </c>
      <c r="BH257" s="241">
        <f t="shared" si="43"/>
        <v>0</v>
      </c>
      <c r="BI257" s="241">
        <f t="shared" si="43"/>
        <v>0</v>
      </c>
      <c r="BJ257" s="241">
        <f t="shared" si="43"/>
        <v>0</v>
      </c>
      <c r="BK257" s="241">
        <f t="shared" si="43"/>
        <v>0</v>
      </c>
      <c r="BL257" s="241">
        <f t="shared" si="43"/>
        <v>0</v>
      </c>
      <c r="BM257" s="241">
        <f t="shared" si="43"/>
        <v>0</v>
      </c>
      <c r="BN257" s="241">
        <f t="shared" si="43"/>
        <v>0</v>
      </c>
      <c r="BO257" s="241">
        <f t="shared" si="43"/>
        <v>0</v>
      </c>
      <c r="BP257" s="241">
        <f t="shared" ref="BD257:CP263" si="45">BP97</f>
        <v>0</v>
      </c>
      <c r="BQ257" s="241">
        <f t="shared" si="45"/>
        <v>0</v>
      </c>
      <c r="BR257" s="241">
        <f t="shared" si="45"/>
        <v>0</v>
      </c>
      <c r="BS257" s="241">
        <f t="shared" si="45"/>
        <v>0</v>
      </c>
      <c r="BT257" s="241">
        <f t="shared" si="45"/>
        <v>0</v>
      </c>
      <c r="BU257" s="241">
        <f t="shared" si="45"/>
        <v>0</v>
      </c>
      <c r="BV257" s="241">
        <f t="shared" si="45"/>
        <v>0</v>
      </c>
      <c r="BW257" s="241">
        <f t="shared" si="45"/>
        <v>0</v>
      </c>
      <c r="BX257" s="241">
        <f t="shared" si="45"/>
        <v>0</v>
      </c>
      <c r="BY257" s="241">
        <f t="shared" si="45"/>
        <v>0</v>
      </c>
      <c r="BZ257" s="241">
        <f t="shared" si="45"/>
        <v>0</v>
      </c>
      <c r="CA257" s="241">
        <f t="shared" si="45"/>
        <v>0</v>
      </c>
      <c r="CB257" s="241">
        <f t="shared" si="45"/>
        <v>0</v>
      </c>
      <c r="CC257" s="241">
        <f t="shared" si="45"/>
        <v>0</v>
      </c>
      <c r="CD257" s="241">
        <f t="shared" si="45"/>
        <v>0</v>
      </c>
      <c r="CE257" s="241">
        <f t="shared" si="45"/>
        <v>0</v>
      </c>
      <c r="CF257" s="241">
        <f t="shared" si="45"/>
        <v>0</v>
      </c>
      <c r="CG257" s="241">
        <f t="shared" si="45"/>
        <v>0</v>
      </c>
      <c r="CH257" s="241">
        <f t="shared" si="45"/>
        <v>0</v>
      </c>
      <c r="CI257" s="241">
        <f t="shared" si="45"/>
        <v>0</v>
      </c>
      <c r="CJ257" s="241">
        <f t="shared" si="45"/>
        <v>0</v>
      </c>
      <c r="CK257" s="241">
        <f t="shared" si="45"/>
        <v>0</v>
      </c>
      <c r="CL257" s="241">
        <f t="shared" si="45"/>
        <v>0</v>
      </c>
      <c r="CM257" s="241">
        <f t="shared" si="45"/>
        <v>0</v>
      </c>
      <c r="CN257" s="241">
        <f t="shared" si="45"/>
        <v>0</v>
      </c>
      <c r="CO257" s="241">
        <f t="shared" si="45"/>
        <v>0</v>
      </c>
      <c r="CP257" s="241">
        <f t="shared" si="45"/>
        <v>0</v>
      </c>
      <c r="CQ257" s="241" t="e">
        <f t="shared" si="35"/>
        <v>#REF!</v>
      </c>
    </row>
    <row r="258" ht="15.5" spans="1:95">
      <c r="A258" s="240" t="s">
        <v>333</v>
      </c>
      <c r="B258" s="239" t="s">
        <v>256</v>
      </c>
      <c r="C258" s="239" t="s">
        <v>257</v>
      </c>
      <c r="D258" s="241">
        <f t="shared" si="32"/>
        <v>0</v>
      </c>
      <c r="E258" s="241">
        <f t="shared" si="44"/>
        <v>0</v>
      </c>
      <c r="F258" s="241">
        <f t="shared" si="44"/>
        <v>0</v>
      </c>
      <c r="G258" s="241">
        <f t="shared" si="44"/>
        <v>0</v>
      </c>
      <c r="H258" s="241">
        <f t="shared" si="44"/>
        <v>0</v>
      </c>
      <c r="I258" s="241">
        <f t="shared" si="44"/>
        <v>0</v>
      </c>
      <c r="J258" s="241">
        <f t="shared" si="44"/>
        <v>0</v>
      </c>
      <c r="K258" s="241">
        <f t="shared" si="44"/>
        <v>0</v>
      </c>
      <c r="L258" s="241">
        <f t="shared" si="44"/>
        <v>0</v>
      </c>
      <c r="M258" s="241">
        <f t="shared" si="44"/>
        <v>0</v>
      </c>
      <c r="N258" s="241">
        <f t="shared" si="44"/>
        <v>0</v>
      </c>
      <c r="O258" s="241">
        <f t="shared" si="44"/>
        <v>0</v>
      </c>
      <c r="P258" s="241">
        <f t="shared" si="44"/>
        <v>0</v>
      </c>
      <c r="Q258" s="241">
        <f t="shared" si="44"/>
        <v>0</v>
      </c>
      <c r="R258" s="241">
        <f t="shared" si="44"/>
        <v>0</v>
      </c>
      <c r="S258" s="241">
        <f t="shared" si="44"/>
        <v>0</v>
      </c>
      <c r="T258" s="241">
        <f t="shared" si="44"/>
        <v>0</v>
      </c>
      <c r="U258" s="241">
        <f t="shared" si="44"/>
        <v>0</v>
      </c>
      <c r="V258" s="241">
        <f t="shared" si="44"/>
        <v>0</v>
      </c>
      <c r="W258" s="241">
        <f t="shared" si="44"/>
        <v>0</v>
      </c>
      <c r="X258" s="241">
        <f t="shared" si="44"/>
        <v>0</v>
      </c>
      <c r="Y258" s="241">
        <f t="shared" si="44"/>
        <v>0</v>
      </c>
      <c r="Z258" s="241">
        <f t="shared" si="44"/>
        <v>0</v>
      </c>
      <c r="AA258" s="241">
        <f t="shared" si="44"/>
        <v>0</v>
      </c>
      <c r="AB258" s="241">
        <f t="shared" si="44"/>
        <v>0</v>
      </c>
      <c r="AC258" s="241">
        <f t="shared" si="44"/>
        <v>0</v>
      </c>
      <c r="AD258" s="241">
        <f t="shared" si="44"/>
        <v>0</v>
      </c>
      <c r="AE258" s="241">
        <f t="shared" si="44"/>
        <v>0</v>
      </c>
      <c r="AF258" s="241">
        <f t="shared" si="44"/>
        <v>0</v>
      </c>
      <c r="AG258" s="241">
        <f t="shared" si="44"/>
        <v>0</v>
      </c>
      <c r="AH258" s="241">
        <f t="shared" si="44"/>
        <v>0</v>
      </c>
      <c r="AI258" s="241">
        <f t="shared" si="44"/>
        <v>0</v>
      </c>
      <c r="AJ258" s="241">
        <f t="shared" si="44"/>
        <v>0</v>
      </c>
      <c r="AK258" s="241">
        <f t="shared" si="44"/>
        <v>0</v>
      </c>
      <c r="AL258" s="241">
        <f t="shared" si="44"/>
        <v>0</v>
      </c>
      <c r="AM258" s="241">
        <f t="shared" si="44"/>
        <v>0</v>
      </c>
      <c r="AN258" s="241">
        <f t="shared" si="44"/>
        <v>0</v>
      </c>
      <c r="AO258" s="241">
        <f t="shared" si="44"/>
        <v>0</v>
      </c>
      <c r="AP258" s="241">
        <f t="shared" si="44"/>
        <v>0</v>
      </c>
      <c r="AQ258" s="241">
        <f t="shared" si="44"/>
        <v>0</v>
      </c>
      <c r="AR258" s="241">
        <f t="shared" si="44"/>
        <v>0</v>
      </c>
      <c r="AS258" s="241">
        <f t="shared" si="44"/>
        <v>0</v>
      </c>
      <c r="AT258" s="241">
        <f t="shared" si="44"/>
        <v>0</v>
      </c>
      <c r="AU258" s="241">
        <f t="shared" si="44"/>
        <v>0</v>
      </c>
      <c r="AV258" s="241">
        <f t="shared" si="44"/>
        <v>0</v>
      </c>
      <c r="AW258" s="241">
        <f t="shared" si="44"/>
        <v>0</v>
      </c>
      <c r="AX258" s="241">
        <f t="shared" si="44"/>
        <v>0</v>
      </c>
      <c r="AY258" s="241">
        <f t="shared" si="44"/>
        <v>0</v>
      </c>
      <c r="AZ258" s="241">
        <f t="shared" si="44"/>
        <v>0</v>
      </c>
      <c r="BA258" s="241">
        <f t="shared" si="44"/>
        <v>0</v>
      </c>
      <c r="BB258" s="247" t="e">
        <f t="shared" si="33"/>
        <v>#REF!</v>
      </c>
      <c r="BC258" s="241">
        <f t="shared" si="34"/>
        <v>0</v>
      </c>
      <c r="BD258" s="241">
        <f t="shared" si="45"/>
        <v>0</v>
      </c>
      <c r="BE258" s="241">
        <f t="shared" si="45"/>
        <v>0</v>
      </c>
      <c r="BF258" s="241">
        <f t="shared" si="45"/>
        <v>0</v>
      </c>
      <c r="BG258" s="241">
        <f t="shared" si="45"/>
        <v>0</v>
      </c>
      <c r="BH258" s="241">
        <f t="shared" si="45"/>
        <v>0</v>
      </c>
      <c r="BI258" s="241">
        <f t="shared" si="45"/>
        <v>0</v>
      </c>
      <c r="BJ258" s="241">
        <f t="shared" si="45"/>
        <v>0</v>
      </c>
      <c r="BK258" s="241">
        <f t="shared" si="45"/>
        <v>0</v>
      </c>
      <c r="BL258" s="241">
        <f t="shared" si="45"/>
        <v>0</v>
      </c>
      <c r="BM258" s="241">
        <f t="shared" si="45"/>
        <v>0</v>
      </c>
      <c r="BN258" s="241">
        <f t="shared" si="45"/>
        <v>0</v>
      </c>
      <c r="BO258" s="241">
        <f t="shared" si="45"/>
        <v>0</v>
      </c>
      <c r="BP258" s="241">
        <f t="shared" si="45"/>
        <v>0</v>
      </c>
      <c r="BQ258" s="241">
        <f t="shared" si="45"/>
        <v>0</v>
      </c>
      <c r="BR258" s="241">
        <f t="shared" si="45"/>
        <v>0</v>
      </c>
      <c r="BS258" s="241">
        <f t="shared" si="45"/>
        <v>0</v>
      </c>
      <c r="BT258" s="241">
        <f t="shared" si="45"/>
        <v>0</v>
      </c>
      <c r="BU258" s="241">
        <f t="shared" si="45"/>
        <v>0</v>
      </c>
      <c r="BV258" s="241">
        <f t="shared" si="45"/>
        <v>0</v>
      </c>
      <c r="BW258" s="241">
        <f t="shared" si="45"/>
        <v>0</v>
      </c>
      <c r="BX258" s="241">
        <f t="shared" si="45"/>
        <v>0</v>
      </c>
      <c r="BY258" s="241">
        <f t="shared" si="45"/>
        <v>0</v>
      </c>
      <c r="BZ258" s="241">
        <f t="shared" si="45"/>
        <v>0</v>
      </c>
      <c r="CA258" s="241">
        <f t="shared" si="45"/>
        <v>0</v>
      </c>
      <c r="CB258" s="241">
        <f t="shared" si="45"/>
        <v>0</v>
      </c>
      <c r="CC258" s="241">
        <f t="shared" si="45"/>
        <v>0</v>
      </c>
      <c r="CD258" s="241">
        <f t="shared" si="45"/>
        <v>0</v>
      </c>
      <c r="CE258" s="241">
        <f t="shared" si="45"/>
        <v>0</v>
      </c>
      <c r="CF258" s="241">
        <f t="shared" si="45"/>
        <v>0</v>
      </c>
      <c r="CG258" s="241">
        <f t="shared" si="45"/>
        <v>0</v>
      </c>
      <c r="CH258" s="241">
        <f t="shared" si="45"/>
        <v>0</v>
      </c>
      <c r="CI258" s="241">
        <f t="shared" si="45"/>
        <v>0</v>
      </c>
      <c r="CJ258" s="241">
        <f t="shared" si="45"/>
        <v>0</v>
      </c>
      <c r="CK258" s="241">
        <f t="shared" si="45"/>
        <v>0</v>
      </c>
      <c r="CL258" s="241">
        <f t="shared" si="45"/>
        <v>0</v>
      </c>
      <c r="CM258" s="241">
        <f t="shared" si="45"/>
        <v>0</v>
      </c>
      <c r="CN258" s="241">
        <f t="shared" si="45"/>
        <v>0</v>
      </c>
      <c r="CO258" s="241">
        <f t="shared" si="45"/>
        <v>0</v>
      </c>
      <c r="CP258" s="241">
        <f t="shared" si="45"/>
        <v>0</v>
      </c>
      <c r="CQ258" s="241" t="e">
        <f t="shared" si="35"/>
        <v>#REF!</v>
      </c>
    </row>
    <row r="259" ht="15.5" spans="1:95">
      <c r="A259" s="240" t="s">
        <v>333</v>
      </c>
      <c r="B259" s="239" t="s">
        <v>258</v>
      </c>
      <c r="C259" s="239" t="s">
        <v>259</v>
      </c>
      <c r="D259" s="241">
        <f t="shared" si="32"/>
        <v>0</v>
      </c>
      <c r="E259" s="241">
        <f t="shared" si="44"/>
        <v>0</v>
      </c>
      <c r="F259" s="241">
        <f t="shared" si="44"/>
        <v>0</v>
      </c>
      <c r="G259" s="241">
        <f t="shared" si="44"/>
        <v>0</v>
      </c>
      <c r="H259" s="241">
        <f t="shared" si="44"/>
        <v>0</v>
      </c>
      <c r="I259" s="241">
        <f t="shared" si="44"/>
        <v>0</v>
      </c>
      <c r="J259" s="241">
        <f t="shared" si="44"/>
        <v>0</v>
      </c>
      <c r="K259" s="241">
        <f t="shared" si="44"/>
        <v>0</v>
      </c>
      <c r="L259" s="241">
        <f t="shared" si="44"/>
        <v>0</v>
      </c>
      <c r="M259" s="241">
        <f t="shared" si="44"/>
        <v>0</v>
      </c>
      <c r="N259" s="241">
        <f t="shared" si="44"/>
        <v>0</v>
      </c>
      <c r="O259" s="241">
        <f t="shared" si="44"/>
        <v>0</v>
      </c>
      <c r="P259" s="241">
        <f t="shared" si="44"/>
        <v>0</v>
      </c>
      <c r="Q259" s="241">
        <f t="shared" si="44"/>
        <v>0</v>
      </c>
      <c r="R259" s="241">
        <f t="shared" si="44"/>
        <v>0</v>
      </c>
      <c r="S259" s="241">
        <f t="shared" ref="E259:BA264" si="46">S99</f>
        <v>0</v>
      </c>
      <c r="T259" s="241">
        <f t="shared" si="46"/>
        <v>0</v>
      </c>
      <c r="U259" s="241">
        <f t="shared" si="46"/>
        <v>0</v>
      </c>
      <c r="V259" s="241">
        <f t="shared" si="46"/>
        <v>0</v>
      </c>
      <c r="W259" s="241">
        <f t="shared" si="46"/>
        <v>0</v>
      </c>
      <c r="X259" s="241">
        <f t="shared" si="46"/>
        <v>0</v>
      </c>
      <c r="Y259" s="241">
        <f t="shared" si="46"/>
        <v>0</v>
      </c>
      <c r="Z259" s="241">
        <f t="shared" si="46"/>
        <v>0</v>
      </c>
      <c r="AA259" s="241">
        <f t="shared" si="46"/>
        <v>0</v>
      </c>
      <c r="AB259" s="241">
        <f t="shared" si="46"/>
        <v>0</v>
      </c>
      <c r="AC259" s="241">
        <f t="shared" si="46"/>
        <v>0</v>
      </c>
      <c r="AD259" s="241">
        <f t="shared" si="46"/>
        <v>0</v>
      </c>
      <c r="AE259" s="241">
        <f t="shared" si="46"/>
        <v>0</v>
      </c>
      <c r="AF259" s="241">
        <f t="shared" si="46"/>
        <v>0</v>
      </c>
      <c r="AG259" s="241">
        <f t="shared" si="46"/>
        <v>0</v>
      </c>
      <c r="AH259" s="241">
        <f t="shared" si="46"/>
        <v>0</v>
      </c>
      <c r="AI259" s="241">
        <f t="shared" si="46"/>
        <v>0</v>
      </c>
      <c r="AJ259" s="241">
        <f t="shared" si="46"/>
        <v>0</v>
      </c>
      <c r="AK259" s="241">
        <f t="shared" si="46"/>
        <v>0</v>
      </c>
      <c r="AL259" s="241">
        <f t="shared" si="46"/>
        <v>0</v>
      </c>
      <c r="AM259" s="241">
        <f t="shared" si="46"/>
        <v>0</v>
      </c>
      <c r="AN259" s="241">
        <f t="shared" si="46"/>
        <v>0</v>
      </c>
      <c r="AO259" s="241">
        <f t="shared" si="46"/>
        <v>0</v>
      </c>
      <c r="AP259" s="241">
        <f t="shared" si="46"/>
        <v>0</v>
      </c>
      <c r="AQ259" s="241">
        <f t="shared" si="46"/>
        <v>0</v>
      </c>
      <c r="AR259" s="241">
        <f t="shared" si="46"/>
        <v>0</v>
      </c>
      <c r="AS259" s="241">
        <f t="shared" si="46"/>
        <v>0</v>
      </c>
      <c r="AT259" s="241">
        <f t="shared" si="46"/>
        <v>0</v>
      </c>
      <c r="AU259" s="241">
        <f t="shared" si="46"/>
        <v>0</v>
      </c>
      <c r="AV259" s="241">
        <f t="shared" si="46"/>
        <v>0</v>
      </c>
      <c r="AW259" s="241">
        <f t="shared" si="46"/>
        <v>0</v>
      </c>
      <c r="AX259" s="241">
        <f t="shared" si="46"/>
        <v>0</v>
      </c>
      <c r="AY259" s="241">
        <f t="shared" si="46"/>
        <v>0</v>
      </c>
      <c r="AZ259" s="241">
        <f t="shared" si="46"/>
        <v>0</v>
      </c>
      <c r="BA259" s="241">
        <f t="shared" si="46"/>
        <v>0</v>
      </c>
      <c r="BB259" s="247" t="e">
        <f t="shared" si="33"/>
        <v>#REF!</v>
      </c>
      <c r="BC259" s="241">
        <f t="shared" si="34"/>
        <v>0</v>
      </c>
      <c r="BD259" s="241">
        <f t="shared" si="45"/>
        <v>0</v>
      </c>
      <c r="BE259" s="241">
        <f t="shared" si="45"/>
        <v>0</v>
      </c>
      <c r="BF259" s="241">
        <f t="shared" si="45"/>
        <v>0</v>
      </c>
      <c r="BG259" s="241">
        <f t="shared" si="45"/>
        <v>0</v>
      </c>
      <c r="BH259" s="241">
        <f t="shared" si="45"/>
        <v>0</v>
      </c>
      <c r="BI259" s="241">
        <f t="shared" si="45"/>
        <v>0</v>
      </c>
      <c r="BJ259" s="241">
        <f t="shared" si="45"/>
        <v>0</v>
      </c>
      <c r="BK259" s="241">
        <f t="shared" si="45"/>
        <v>0</v>
      </c>
      <c r="BL259" s="241">
        <f t="shared" si="45"/>
        <v>0</v>
      </c>
      <c r="BM259" s="241">
        <f t="shared" si="45"/>
        <v>0</v>
      </c>
      <c r="BN259" s="241">
        <f t="shared" si="45"/>
        <v>0</v>
      </c>
      <c r="BO259" s="241">
        <f t="shared" si="45"/>
        <v>0</v>
      </c>
      <c r="BP259" s="241">
        <f t="shared" si="45"/>
        <v>0</v>
      </c>
      <c r="BQ259" s="241">
        <f t="shared" si="45"/>
        <v>0</v>
      </c>
      <c r="BR259" s="241">
        <f t="shared" si="45"/>
        <v>0</v>
      </c>
      <c r="BS259" s="241">
        <f t="shared" si="45"/>
        <v>0</v>
      </c>
      <c r="BT259" s="241">
        <f t="shared" si="45"/>
        <v>0</v>
      </c>
      <c r="BU259" s="241">
        <f t="shared" si="45"/>
        <v>0</v>
      </c>
      <c r="BV259" s="241">
        <f t="shared" si="45"/>
        <v>0</v>
      </c>
      <c r="BW259" s="241">
        <f t="shared" si="45"/>
        <v>0</v>
      </c>
      <c r="BX259" s="241">
        <f t="shared" si="45"/>
        <v>0</v>
      </c>
      <c r="BY259" s="241">
        <f t="shared" si="45"/>
        <v>0</v>
      </c>
      <c r="BZ259" s="241">
        <f t="shared" si="45"/>
        <v>0</v>
      </c>
      <c r="CA259" s="241">
        <f t="shared" si="45"/>
        <v>0</v>
      </c>
      <c r="CB259" s="241">
        <f t="shared" si="45"/>
        <v>0</v>
      </c>
      <c r="CC259" s="241">
        <f t="shared" si="45"/>
        <v>0</v>
      </c>
      <c r="CD259" s="241">
        <f t="shared" si="45"/>
        <v>0</v>
      </c>
      <c r="CE259" s="241">
        <f t="shared" si="45"/>
        <v>0</v>
      </c>
      <c r="CF259" s="241">
        <f t="shared" si="45"/>
        <v>0</v>
      </c>
      <c r="CG259" s="241">
        <f t="shared" si="45"/>
        <v>0</v>
      </c>
      <c r="CH259" s="241">
        <f t="shared" si="45"/>
        <v>0</v>
      </c>
      <c r="CI259" s="241">
        <f t="shared" si="45"/>
        <v>0</v>
      </c>
      <c r="CJ259" s="241">
        <f t="shared" si="45"/>
        <v>0</v>
      </c>
      <c r="CK259" s="241">
        <f t="shared" si="45"/>
        <v>0</v>
      </c>
      <c r="CL259" s="241">
        <f t="shared" si="45"/>
        <v>0</v>
      </c>
      <c r="CM259" s="241">
        <f t="shared" si="45"/>
        <v>0</v>
      </c>
      <c r="CN259" s="241">
        <f t="shared" si="45"/>
        <v>0</v>
      </c>
      <c r="CO259" s="241">
        <f t="shared" si="45"/>
        <v>0</v>
      </c>
      <c r="CP259" s="241">
        <f t="shared" si="45"/>
        <v>0</v>
      </c>
      <c r="CQ259" s="241" t="e">
        <f t="shared" si="35"/>
        <v>#REF!</v>
      </c>
    </row>
    <row r="260" ht="15.5" spans="1:95">
      <c r="A260" s="240" t="s">
        <v>333</v>
      </c>
      <c r="B260" s="239" t="s">
        <v>260</v>
      </c>
      <c r="C260" s="239" t="s">
        <v>261</v>
      </c>
      <c r="D260" s="241">
        <f t="shared" si="32"/>
        <v>0</v>
      </c>
      <c r="E260" s="241">
        <f t="shared" si="46"/>
        <v>0</v>
      </c>
      <c r="F260" s="241">
        <f t="shared" si="46"/>
        <v>0</v>
      </c>
      <c r="G260" s="241">
        <f t="shared" si="46"/>
        <v>0</v>
      </c>
      <c r="H260" s="241">
        <f t="shared" si="46"/>
        <v>0</v>
      </c>
      <c r="I260" s="241">
        <f t="shared" si="46"/>
        <v>0</v>
      </c>
      <c r="J260" s="241">
        <f t="shared" si="46"/>
        <v>0</v>
      </c>
      <c r="K260" s="241">
        <f t="shared" si="46"/>
        <v>0</v>
      </c>
      <c r="L260" s="241">
        <f t="shared" si="46"/>
        <v>0</v>
      </c>
      <c r="M260" s="241">
        <f t="shared" si="46"/>
        <v>0</v>
      </c>
      <c r="N260" s="241">
        <f t="shared" si="46"/>
        <v>0</v>
      </c>
      <c r="O260" s="241">
        <f t="shared" si="46"/>
        <v>0</v>
      </c>
      <c r="P260" s="241">
        <f t="shared" si="46"/>
        <v>0</v>
      </c>
      <c r="Q260" s="241">
        <f t="shared" si="46"/>
        <v>0</v>
      </c>
      <c r="R260" s="241">
        <f t="shared" si="46"/>
        <v>0</v>
      </c>
      <c r="S260" s="241">
        <f t="shared" si="46"/>
        <v>0</v>
      </c>
      <c r="T260" s="241">
        <f t="shared" si="46"/>
        <v>0</v>
      </c>
      <c r="U260" s="241">
        <f t="shared" si="46"/>
        <v>0</v>
      </c>
      <c r="V260" s="241">
        <f t="shared" si="46"/>
        <v>0</v>
      </c>
      <c r="W260" s="241">
        <f t="shared" si="46"/>
        <v>0</v>
      </c>
      <c r="X260" s="241">
        <f t="shared" si="46"/>
        <v>0</v>
      </c>
      <c r="Y260" s="241">
        <f t="shared" si="46"/>
        <v>0</v>
      </c>
      <c r="Z260" s="241">
        <f t="shared" si="46"/>
        <v>0</v>
      </c>
      <c r="AA260" s="241">
        <f t="shared" si="46"/>
        <v>0</v>
      </c>
      <c r="AB260" s="241">
        <f t="shared" si="46"/>
        <v>0</v>
      </c>
      <c r="AC260" s="241">
        <f t="shared" si="46"/>
        <v>0</v>
      </c>
      <c r="AD260" s="241">
        <f t="shared" si="46"/>
        <v>0</v>
      </c>
      <c r="AE260" s="241">
        <f t="shared" si="46"/>
        <v>0</v>
      </c>
      <c r="AF260" s="241">
        <f t="shared" si="46"/>
        <v>0</v>
      </c>
      <c r="AG260" s="241">
        <f t="shared" si="46"/>
        <v>0</v>
      </c>
      <c r="AH260" s="241">
        <f t="shared" si="46"/>
        <v>0</v>
      </c>
      <c r="AI260" s="241">
        <f t="shared" si="46"/>
        <v>0</v>
      </c>
      <c r="AJ260" s="241">
        <f t="shared" si="46"/>
        <v>0</v>
      </c>
      <c r="AK260" s="241">
        <f t="shared" si="46"/>
        <v>0</v>
      </c>
      <c r="AL260" s="241">
        <f t="shared" si="46"/>
        <v>0</v>
      </c>
      <c r="AM260" s="241">
        <f t="shared" si="46"/>
        <v>0</v>
      </c>
      <c r="AN260" s="241">
        <f t="shared" si="46"/>
        <v>0</v>
      </c>
      <c r="AO260" s="241">
        <f t="shared" si="46"/>
        <v>0</v>
      </c>
      <c r="AP260" s="241">
        <f t="shared" si="46"/>
        <v>0</v>
      </c>
      <c r="AQ260" s="241">
        <f t="shared" si="46"/>
        <v>0</v>
      </c>
      <c r="AR260" s="241">
        <f t="shared" si="46"/>
        <v>0</v>
      </c>
      <c r="AS260" s="241">
        <f t="shared" si="46"/>
        <v>0</v>
      </c>
      <c r="AT260" s="241">
        <f t="shared" si="46"/>
        <v>0</v>
      </c>
      <c r="AU260" s="241">
        <f t="shared" si="46"/>
        <v>0</v>
      </c>
      <c r="AV260" s="241">
        <f t="shared" si="46"/>
        <v>0</v>
      </c>
      <c r="AW260" s="241">
        <f t="shared" si="46"/>
        <v>0</v>
      </c>
      <c r="AX260" s="241">
        <f t="shared" si="46"/>
        <v>0</v>
      </c>
      <c r="AY260" s="241">
        <f t="shared" si="46"/>
        <v>0</v>
      </c>
      <c r="AZ260" s="241">
        <f t="shared" si="46"/>
        <v>0</v>
      </c>
      <c r="BA260" s="241">
        <f t="shared" si="46"/>
        <v>0</v>
      </c>
      <c r="BB260" s="247" t="e">
        <f t="shared" si="33"/>
        <v>#REF!</v>
      </c>
      <c r="BC260" s="241">
        <f t="shared" si="34"/>
        <v>0</v>
      </c>
      <c r="BD260" s="241">
        <f t="shared" si="45"/>
        <v>0</v>
      </c>
      <c r="BE260" s="241">
        <f t="shared" si="45"/>
        <v>0</v>
      </c>
      <c r="BF260" s="241">
        <f t="shared" si="45"/>
        <v>0</v>
      </c>
      <c r="BG260" s="241">
        <f t="shared" si="45"/>
        <v>0</v>
      </c>
      <c r="BH260" s="241">
        <f t="shared" si="45"/>
        <v>0</v>
      </c>
      <c r="BI260" s="241">
        <f t="shared" si="45"/>
        <v>0</v>
      </c>
      <c r="BJ260" s="241">
        <f t="shared" si="45"/>
        <v>0</v>
      </c>
      <c r="BK260" s="241">
        <f t="shared" si="45"/>
        <v>0</v>
      </c>
      <c r="BL260" s="241">
        <f t="shared" si="45"/>
        <v>0</v>
      </c>
      <c r="BM260" s="241">
        <f t="shared" si="45"/>
        <v>0</v>
      </c>
      <c r="BN260" s="241">
        <f t="shared" si="45"/>
        <v>0</v>
      </c>
      <c r="BO260" s="241">
        <f t="shared" si="45"/>
        <v>0</v>
      </c>
      <c r="BP260" s="241">
        <f t="shared" si="45"/>
        <v>0</v>
      </c>
      <c r="BQ260" s="241">
        <f t="shared" si="45"/>
        <v>0</v>
      </c>
      <c r="BR260" s="241">
        <f t="shared" si="45"/>
        <v>0</v>
      </c>
      <c r="BS260" s="241">
        <f t="shared" si="45"/>
        <v>0</v>
      </c>
      <c r="BT260" s="241">
        <f t="shared" si="45"/>
        <v>0</v>
      </c>
      <c r="BU260" s="241">
        <f t="shared" si="45"/>
        <v>0</v>
      </c>
      <c r="BV260" s="241">
        <f t="shared" si="45"/>
        <v>0</v>
      </c>
      <c r="BW260" s="241">
        <f t="shared" si="45"/>
        <v>0</v>
      </c>
      <c r="BX260" s="241">
        <f t="shared" si="45"/>
        <v>0</v>
      </c>
      <c r="BY260" s="241">
        <f t="shared" si="45"/>
        <v>0</v>
      </c>
      <c r="BZ260" s="241">
        <f t="shared" si="45"/>
        <v>0</v>
      </c>
      <c r="CA260" s="241">
        <f t="shared" si="45"/>
        <v>0</v>
      </c>
      <c r="CB260" s="241">
        <f t="shared" si="45"/>
        <v>0</v>
      </c>
      <c r="CC260" s="241">
        <f t="shared" si="45"/>
        <v>0</v>
      </c>
      <c r="CD260" s="241">
        <f t="shared" si="45"/>
        <v>0</v>
      </c>
      <c r="CE260" s="241">
        <f t="shared" si="45"/>
        <v>0</v>
      </c>
      <c r="CF260" s="241">
        <f t="shared" si="45"/>
        <v>0</v>
      </c>
      <c r="CG260" s="241">
        <f t="shared" si="45"/>
        <v>0</v>
      </c>
      <c r="CH260" s="241">
        <f t="shared" si="45"/>
        <v>0</v>
      </c>
      <c r="CI260" s="241">
        <f t="shared" si="45"/>
        <v>0</v>
      </c>
      <c r="CJ260" s="241">
        <f t="shared" si="45"/>
        <v>0</v>
      </c>
      <c r="CK260" s="241">
        <f t="shared" si="45"/>
        <v>0</v>
      </c>
      <c r="CL260" s="241">
        <f t="shared" si="45"/>
        <v>0</v>
      </c>
      <c r="CM260" s="241">
        <f t="shared" si="45"/>
        <v>0</v>
      </c>
      <c r="CN260" s="241">
        <f t="shared" si="45"/>
        <v>0</v>
      </c>
      <c r="CO260" s="241">
        <f t="shared" si="45"/>
        <v>0</v>
      </c>
      <c r="CP260" s="241">
        <f t="shared" si="45"/>
        <v>0</v>
      </c>
      <c r="CQ260" s="241" t="e">
        <f t="shared" si="35"/>
        <v>#REF!</v>
      </c>
    </row>
    <row r="261" ht="15.5" spans="1:95">
      <c r="A261" s="240" t="s">
        <v>333</v>
      </c>
      <c r="B261" s="239" t="s">
        <v>262</v>
      </c>
      <c r="C261" s="239" t="s">
        <v>263</v>
      </c>
      <c r="D261" s="241">
        <f t="shared" si="32"/>
        <v>0</v>
      </c>
      <c r="E261" s="241">
        <f t="shared" si="46"/>
        <v>0</v>
      </c>
      <c r="F261" s="241">
        <f t="shared" si="46"/>
        <v>0</v>
      </c>
      <c r="G261" s="241">
        <f t="shared" si="46"/>
        <v>0</v>
      </c>
      <c r="H261" s="241">
        <f t="shared" si="46"/>
        <v>0</v>
      </c>
      <c r="I261" s="241">
        <f t="shared" si="46"/>
        <v>0</v>
      </c>
      <c r="J261" s="241">
        <f t="shared" si="46"/>
        <v>0</v>
      </c>
      <c r="K261" s="241">
        <f t="shared" si="46"/>
        <v>0</v>
      </c>
      <c r="L261" s="241">
        <f t="shared" si="46"/>
        <v>0</v>
      </c>
      <c r="M261" s="241">
        <f t="shared" si="46"/>
        <v>0</v>
      </c>
      <c r="N261" s="241">
        <f t="shared" si="46"/>
        <v>0</v>
      </c>
      <c r="O261" s="241">
        <f t="shared" si="46"/>
        <v>0</v>
      </c>
      <c r="P261" s="241">
        <f t="shared" si="46"/>
        <v>0</v>
      </c>
      <c r="Q261" s="241">
        <f t="shared" si="46"/>
        <v>0</v>
      </c>
      <c r="R261" s="241">
        <f t="shared" si="46"/>
        <v>0</v>
      </c>
      <c r="S261" s="241">
        <f t="shared" si="46"/>
        <v>0</v>
      </c>
      <c r="T261" s="241">
        <f t="shared" si="46"/>
        <v>0</v>
      </c>
      <c r="U261" s="241">
        <f t="shared" si="46"/>
        <v>0</v>
      </c>
      <c r="V261" s="241">
        <f t="shared" si="46"/>
        <v>0</v>
      </c>
      <c r="W261" s="241">
        <f t="shared" si="46"/>
        <v>0</v>
      </c>
      <c r="X261" s="241">
        <f t="shared" si="46"/>
        <v>0</v>
      </c>
      <c r="Y261" s="241">
        <f t="shared" si="46"/>
        <v>0</v>
      </c>
      <c r="Z261" s="241">
        <f t="shared" si="46"/>
        <v>0</v>
      </c>
      <c r="AA261" s="241">
        <f t="shared" si="46"/>
        <v>0</v>
      </c>
      <c r="AB261" s="241">
        <f t="shared" si="46"/>
        <v>0</v>
      </c>
      <c r="AC261" s="241">
        <f t="shared" si="46"/>
        <v>0</v>
      </c>
      <c r="AD261" s="241">
        <f t="shared" si="46"/>
        <v>0</v>
      </c>
      <c r="AE261" s="241">
        <f t="shared" si="46"/>
        <v>0</v>
      </c>
      <c r="AF261" s="241">
        <f t="shared" si="46"/>
        <v>0</v>
      </c>
      <c r="AG261" s="241">
        <f t="shared" si="46"/>
        <v>0</v>
      </c>
      <c r="AH261" s="241">
        <f t="shared" si="46"/>
        <v>0</v>
      </c>
      <c r="AI261" s="241">
        <f t="shared" si="46"/>
        <v>0</v>
      </c>
      <c r="AJ261" s="241">
        <f t="shared" si="46"/>
        <v>0</v>
      </c>
      <c r="AK261" s="241">
        <f t="shared" si="46"/>
        <v>0</v>
      </c>
      <c r="AL261" s="241">
        <f t="shared" si="46"/>
        <v>0</v>
      </c>
      <c r="AM261" s="241">
        <f t="shared" si="46"/>
        <v>0</v>
      </c>
      <c r="AN261" s="241">
        <f t="shared" si="46"/>
        <v>0</v>
      </c>
      <c r="AO261" s="241">
        <f t="shared" si="46"/>
        <v>0</v>
      </c>
      <c r="AP261" s="241">
        <f t="shared" si="46"/>
        <v>0</v>
      </c>
      <c r="AQ261" s="241">
        <f t="shared" si="46"/>
        <v>0</v>
      </c>
      <c r="AR261" s="241">
        <f t="shared" si="46"/>
        <v>0</v>
      </c>
      <c r="AS261" s="241">
        <f t="shared" si="46"/>
        <v>0</v>
      </c>
      <c r="AT261" s="241">
        <f t="shared" si="46"/>
        <v>0</v>
      </c>
      <c r="AU261" s="241">
        <f t="shared" si="46"/>
        <v>0</v>
      </c>
      <c r="AV261" s="241">
        <f t="shared" si="46"/>
        <v>0</v>
      </c>
      <c r="AW261" s="241">
        <f t="shared" si="46"/>
        <v>0</v>
      </c>
      <c r="AX261" s="241">
        <f t="shared" si="46"/>
        <v>0</v>
      </c>
      <c r="AY261" s="241">
        <f t="shared" si="46"/>
        <v>0</v>
      </c>
      <c r="AZ261" s="241">
        <f t="shared" si="46"/>
        <v>0</v>
      </c>
      <c r="BA261" s="241">
        <f t="shared" si="46"/>
        <v>0</v>
      </c>
      <c r="BB261" s="247" t="e">
        <f t="shared" si="33"/>
        <v>#REF!</v>
      </c>
      <c r="BC261" s="241">
        <f t="shared" si="34"/>
        <v>0</v>
      </c>
      <c r="BD261" s="241">
        <f t="shared" si="45"/>
        <v>0</v>
      </c>
      <c r="BE261" s="241">
        <f t="shared" si="45"/>
        <v>0</v>
      </c>
      <c r="BF261" s="241">
        <f t="shared" si="45"/>
        <v>0</v>
      </c>
      <c r="BG261" s="241">
        <f t="shared" si="45"/>
        <v>0</v>
      </c>
      <c r="BH261" s="241">
        <f t="shared" si="45"/>
        <v>0</v>
      </c>
      <c r="BI261" s="241">
        <f t="shared" si="45"/>
        <v>0</v>
      </c>
      <c r="BJ261" s="241">
        <f t="shared" si="45"/>
        <v>0</v>
      </c>
      <c r="BK261" s="241">
        <f t="shared" si="45"/>
        <v>0</v>
      </c>
      <c r="BL261" s="241">
        <f t="shared" si="45"/>
        <v>0</v>
      </c>
      <c r="BM261" s="241">
        <f t="shared" si="45"/>
        <v>0</v>
      </c>
      <c r="BN261" s="241">
        <f t="shared" si="45"/>
        <v>0</v>
      </c>
      <c r="BO261" s="241">
        <f t="shared" si="45"/>
        <v>0</v>
      </c>
      <c r="BP261" s="241">
        <f t="shared" si="45"/>
        <v>0</v>
      </c>
      <c r="BQ261" s="241">
        <f t="shared" si="45"/>
        <v>0</v>
      </c>
      <c r="BR261" s="241">
        <f t="shared" si="45"/>
        <v>0</v>
      </c>
      <c r="BS261" s="241">
        <f t="shared" si="45"/>
        <v>0</v>
      </c>
      <c r="BT261" s="241">
        <f t="shared" si="45"/>
        <v>0</v>
      </c>
      <c r="BU261" s="241">
        <f t="shared" si="45"/>
        <v>0</v>
      </c>
      <c r="BV261" s="241">
        <f t="shared" si="45"/>
        <v>0</v>
      </c>
      <c r="BW261" s="241">
        <f t="shared" si="45"/>
        <v>0</v>
      </c>
      <c r="BX261" s="241">
        <f t="shared" si="45"/>
        <v>0</v>
      </c>
      <c r="BY261" s="241">
        <f t="shared" si="45"/>
        <v>0</v>
      </c>
      <c r="BZ261" s="241">
        <f t="shared" si="45"/>
        <v>0</v>
      </c>
      <c r="CA261" s="241">
        <f t="shared" si="45"/>
        <v>0</v>
      </c>
      <c r="CB261" s="241">
        <f t="shared" si="45"/>
        <v>0</v>
      </c>
      <c r="CC261" s="241">
        <f t="shared" si="45"/>
        <v>0</v>
      </c>
      <c r="CD261" s="241">
        <f t="shared" si="45"/>
        <v>0</v>
      </c>
      <c r="CE261" s="241">
        <f t="shared" si="45"/>
        <v>0</v>
      </c>
      <c r="CF261" s="241">
        <f t="shared" si="45"/>
        <v>0</v>
      </c>
      <c r="CG261" s="241">
        <f t="shared" si="45"/>
        <v>0</v>
      </c>
      <c r="CH261" s="241">
        <f t="shared" si="45"/>
        <v>0</v>
      </c>
      <c r="CI261" s="241">
        <f t="shared" si="45"/>
        <v>0</v>
      </c>
      <c r="CJ261" s="241">
        <f t="shared" si="45"/>
        <v>0</v>
      </c>
      <c r="CK261" s="241">
        <f t="shared" si="45"/>
        <v>0</v>
      </c>
      <c r="CL261" s="241">
        <f t="shared" si="45"/>
        <v>0</v>
      </c>
      <c r="CM261" s="241">
        <f t="shared" si="45"/>
        <v>0</v>
      </c>
      <c r="CN261" s="241">
        <f t="shared" si="45"/>
        <v>0</v>
      </c>
      <c r="CO261" s="241">
        <f t="shared" si="45"/>
        <v>0</v>
      </c>
      <c r="CP261" s="241">
        <f t="shared" si="45"/>
        <v>0</v>
      </c>
      <c r="CQ261" s="241" t="e">
        <f t="shared" si="35"/>
        <v>#REF!</v>
      </c>
    </row>
    <row r="262" ht="15.5" spans="1:95">
      <c r="A262" s="240" t="s">
        <v>333</v>
      </c>
      <c r="B262" s="239" t="s">
        <v>264</v>
      </c>
      <c r="C262" s="239" t="s">
        <v>265</v>
      </c>
      <c r="D262" s="241">
        <f t="shared" si="32"/>
        <v>0</v>
      </c>
      <c r="E262" s="241">
        <f t="shared" si="46"/>
        <v>0</v>
      </c>
      <c r="F262" s="241">
        <f t="shared" si="46"/>
        <v>0</v>
      </c>
      <c r="G262" s="241">
        <f t="shared" si="46"/>
        <v>0</v>
      </c>
      <c r="H262" s="241">
        <f t="shared" si="46"/>
        <v>0</v>
      </c>
      <c r="I262" s="241">
        <f t="shared" si="46"/>
        <v>0</v>
      </c>
      <c r="J262" s="241">
        <f t="shared" si="46"/>
        <v>0</v>
      </c>
      <c r="K262" s="241">
        <f t="shared" si="46"/>
        <v>0</v>
      </c>
      <c r="L262" s="241">
        <f t="shared" si="46"/>
        <v>0</v>
      </c>
      <c r="M262" s="241">
        <f t="shared" si="46"/>
        <v>0</v>
      </c>
      <c r="N262" s="241">
        <f t="shared" si="46"/>
        <v>0</v>
      </c>
      <c r="O262" s="241">
        <f t="shared" si="46"/>
        <v>0</v>
      </c>
      <c r="P262" s="241">
        <f t="shared" si="46"/>
        <v>0</v>
      </c>
      <c r="Q262" s="241">
        <f t="shared" si="46"/>
        <v>0</v>
      </c>
      <c r="R262" s="241">
        <f t="shared" si="46"/>
        <v>0</v>
      </c>
      <c r="S262" s="241">
        <f t="shared" si="46"/>
        <v>0</v>
      </c>
      <c r="T262" s="241">
        <f t="shared" si="46"/>
        <v>0</v>
      </c>
      <c r="U262" s="241">
        <f t="shared" si="46"/>
        <v>0</v>
      </c>
      <c r="V262" s="241">
        <f t="shared" si="46"/>
        <v>0</v>
      </c>
      <c r="W262" s="241">
        <f t="shared" si="46"/>
        <v>0</v>
      </c>
      <c r="X262" s="241">
        <f t="shared" si="46"/>
        <v>0</v>
      </c>
      <c r="Y262" s="241">
        <f t="shared" si="46"/>
        <v>0</v>
      </c>
      <c r="Z262" s="241">
        <f t="shared" si="46"/>
        <v>0</v>
      </c>
      <c r="AA262" s="241">
        <f t="shared" si="46"/>
        <v>0</v>
      </c>
      <c r="AB262" s="241">
        <f t="shared" si="46"/>
        <v>0</v>
      </c>
      <c r="AC262" s="241">
        <f t="shared" si="46"/>
        <v>0</v>
      </c>
      <c r="AD262" s="241">
        <f t="shared" si="46"/>
        <v>0</v>
      </c>
      <c r="AE262" s="241">
        <f t="shared" si="46"/>
        <v>0</v>
      </c>
      <c r="AF262" s="241">
        <f t="shared" si="46"/>
        <v>0</v>
      </c>
      <c r="AG262" s="241">
        <f t="shared" si="46"/>
        <v>0</v>
      </c>
      <c r="AH262" s="241">
        <f t="shared" si="46"/>
        <v>0</v>
      </c>
      <c r="AI262" s="241">
        <f t="shared" si="46"/>
        <v>0</v>
      </c>
      <c r="AJ262" s="241">
        <f t="shared" si="46"/>
        <v>0</v>
      </c>
      <c r="AK262" s="241">
        <f t="shared" si="46"/>
        <v>0</v>
      </c>
      <c r="AL262" s="241">
        <f t="shared" si="46"/>
        <v>0</v>
      </c>
      <c r="AM262" s="241">
        <f t="shared" si="46"/>
        <v>0</v>
      </c>
      <c r="AN262" s="241">
        <f t="shared" si="46"/>
        <v>0</v>
      </c>
      <c r="AO262" s="241">
        <f t="shared" si="46"/>
        <v>0</v>
      </c>
      <c r="AP262" s="241">
        <f t="shared" si="46"/>
        <v>0</v>
      </c>
      <c r="AQ262" s="241">
        <f t="shared" si="46"/>
        <v>0</v>
      </c>
      <c r="AR262" s="241">
        <f t="shared" si="46"/>
        <v>0</v>
      </c>
      <c r="AS262" s="241">
        <f t="shared" si="46"/>
        <v>0</v>
      </c>
      <c r="AT262" s="241">
        <f t="shared" si="46"/>
        <v>0</v>
      </c>
      <c r="AU262" s="241">
        <f t="shared" si="46"/>
        <v>0</v>
      </c>
      <c r="AV262" s="241">
        <f t="shared" si="46"/>
        <v>0</v>
      </c>
      <c r="AW262" s="241">
        <f t="shared" si="46"/>
        <v>0</v>
      </c>
      <c r="AX262" s="241">
        <f t="shared" si="46"/>
        <v>0</v>
      </c>
      <c r="AY262" s="241">
        <f t="shared" si="46"/>
        <v>0</v>
      </c>
      <c r="AZ262" s="241">
        <f t="shared" si="46"/>
        <v>0</v>
      </c>
      <c r="BA262" s="241">
        <f t="shared" si="46"/>
        <v>0</v>
      </c>
      <c r="BB262" s="247" t="e">
        <f t="shared" si="33"/>
        <v>#REF!</v>
      </c>
      <c r="BC262" s="241">
        <f t="shared" si="34"/>
        <v>0</v>
      </c>
      <c r="BD262" s="241">
        <f t="shared" si="45"/>
        <v>0</v>
      </c>
      <c r="BE262" s="241">
        <f t="shared" si="45"/>
        <v>0</v>
      </c>
      <c r="BF262" s="241">
        <f t="shared" si="45"/>
        <v>0</v>
      </c>
      <c r="BG262" s="241">
        <f t="shared" si="45"/>
        <v>0</v>
      </c>
      <c r="BH262" s="241">
        <f t="shared" si="45"/>
        <v>0</v>
      </c>
      <c r="BI262" s="241">
        <f t="shared" si="45"/>
        <v>0</v>
      </c>
      <c r="BJ262" s="241">
        <f t="shared" si="45"/>
        <v>0</v>
      </c>
      <c r="BK262" s="241">
        <f t="shared" si="45"/>
        <v>0</v>
      </c>
      <c r="BL262" s="241">
        <f t="shared" si="45"/>
        <v>0</v>
      </c>
      <c r="BM262" s="241">
        <f t="shared" si="45"/>
        <v>0</v>
      </c>
      <c r="BN262" s="241">
        <f t="shared" si="45"/>
        <v>0</v>
      </c>
      <c r="BO262" s="241">
        <f t="shared" si="45"/>
        <v>0</v>
      </c>
      <c r="BP262" s="241">
        <f t="shared" si="45"/>
        <v>0</v>
      </c>
      <c r="BQ262" s="241">
        <f t="shared" si="45"/>
        <v>0</v>
      </c>
      <c r="BR262" s="241">
        <f t="shared" si="45"/>
        <v>0</v>
      </c>
      <c r="BS262" s="241">
        <f t="shared" si="45"/>
        <v>0</v>
      </c>
      <c r="BT262" s="241">
        <f t="shared" si="45"/>
        <v>0</v>
      </c>
      <c r="BU262" s="241">
        <f t="shared" si="45"/>
        <v>0</v>
      </c>
      <c r="BV262" s="241">
        <f t="shared" si="45"/>
        <v>0</v>
      </c>
      <c r="BW262" s="241">
        <f t="shared" si="45"/>
        <v>0</v>
      </c>
      <c r="BX262" s="241">
        <f t="shared" si="45"/>
        <v>0</v>
      </c>
      <c r="BY262" s="241">
        <f t="shared" si="45"/>
        <v>0</v>
      </c>
      <c r="BZ262" s="241">
        <f t="shared" si="45"/>
        <v>0</v>
      </c>
      <c r="CA262" s="241">
        <f t="shared" si="45"/>
        <v>0</v>
      </c>
      <c r="CB262" s="241">
        <f t="shared" si="45"/>
        <v>0</v>
      </c>
      <c r="CC262" s="241">
        <f t="shared" si="45"/>
        <v>0</v>
      </c>
      <c r="CD262" s="241">
        <f t="shared" si="45"/>
        <v>0</v>
      </c>
      <c r="CE262" s="241">
        <f t="shared" si="45"/>
        <v>0</v>
      </c>
      <c r="CF262" s="241">
        <f t="shared" si="45"/>
        <v>0</v>
      </c>
      <c r="CG262" s="241">
        <f t="shared" si="45"/>
        <v>0</v>
      </c>
      <c r="CH262" s="241">
        <f t="shared" si="45"/>
        <v>0</v>
      </c>
      <c r="CI262" s="241">
        <f t="shared" si="45"/>
        <v>0</v>
      </c>
      <c r="CJ262" s="241">
        <f t="shared" si="45"/>
        <v>0</v>
      </c>
      <c r="CK262" s="241">
        <f t="shared" si="45"/>
        <v>0</v>
      </c>
      <c r="CL262" s="241">
        <f t="shared" si="45"/>
        <v>0</v>
      </c>
      <c r="CM262" s="241">
        <f t="shared" si="45"/>
        <v>0</v>
      </c>
      <c r="CN262" s="241">
        <f t="shared" si="45"/>
        <v>0</v>
      </c>
      <c r="CO262" s="241">
        <f t="shared" si="45"/>
        <v>0</v>
      </c>
      <c r="CP262" s="241">
        <f t="shared" si="45"/>
        <v>0</v>
      </c>
      <c r="CQ262" s="241" t="e">
        <f t="shared" si="35"/>
        <v>#REF!</v>
      </c>
    </row>
    <row r="263" ht="15.5" spans="1:95">
      <c r="A263" s="240" t="s">
        <v>333</v>
      </c>
      <c r="B263" s="239" t="s">
        <v>266</v>
      </c>
      <c r="C263" s="239" t="s">
        <v>267</v>
      </c>
      <c r="D263" s="241">
        <f t="shared" si="32"/>
        <v>0</v>
      </c>
      <c r="E263" s="241">
        <f t="shared" si="46"/>
        <v>0</v>
      </c>
      <c r="F263" s="241">
        <f t="shared" si="46"/>
        <v>0</v>
      </c>
      <c r="G263" s="241">
        <f t="shared" si="46"/>
        <v>0</v>
      </c>
      <c r="H263" s="241">
        <f t="shared" si="46"/>
        <v>0</v>
      </c>
      <c r="I263" s="241">
        <f t="shared" si="46"/>
        <v>0</v>
      </c>
      <c r="J263" s="241">
        <f t="shared" si="46"/>
        <v>0</v>
      </c>
      <c r="K263" s="241">
        <f t="shared" si="46"/>
        <v>0</v>
      </c>
      <c r="L263" s="241">
        <f t="shared" si="46"/>
        <v>0</v>
      </c>
      <c r="M263" s="241">
        <f t="shared" si="46"/>
        <v>0</v>
      </c>
      <c r="N263" s="241">
        <f t="shared" si="46"/>
        <v>0</v>
      </c>
      <c r="O263" s="241">
        <f t="shared" si="46"/>
        <v>0</v>
      </c>
      <c r="P263" s="241">
        <f t="shared" si="46"/>
        <v>0</v>
      </c>
      <c r="Q263" s="241">
        <f t="shared" si="46"/>
        <v>0</v>
      </c>
      <c r="R263" s="241">
        <f t="shared" si="46"/>
        <v>0</v>
      </c>
      <c r="S263" s="241">
        <f t="shared" si="46"/>
        <v>0</v>
      </c>
      <c r="T263" s="241">
        <f t="shared" si="46"/>
        <v>0</v>
      </c>
      <c r="U263" s="241">
        <f t="shared" si="46"/>
        <v>0</v>
      </c>
      <c r="V263" s="241">
        <f t="shared" si="46"/>
        <v>0</v>
      </c>
      <c r="W263" s="241">
        <f t="shared" si="46"/>
        <v>0</v>
      </c>
      <c r="X263" s="241">
        <f t="shared" si="46"/>
        <v>0</v>
      </c>
      <c r="Y263" s="241">
        <f t="shared" si="46"/>
        <v>0</v>
      </c>
      <c r="Z263" s="241">
        <f t="shared" si="46"/>
        <v>0</v>
      </c>
      <c r="AA263" s="241">
        <f t="shared" si="46"/>
        <v>0</v>
      </c>
      <c r="AB263" s="241">
        <f t="shared" si="46"/>
        <v>0</v>
      </c>
      <c r="AC263" s="241">
        <f t="shared" si="46"/>
        <v>0</v>
      </c>
      <c r="AD263" s="241">
        <f t="shared" si="46"/>
        <v>0</v>
      </c>
      <c r="AE263" s="241">
        <f t="shared" si="46"/>
        <v>0</v>
      </c>
      <c r="AF263" s="241">
        <f t="shared" si="46"/>
        <v>0</v>
      </c>
      <c r="AG263" s="241">
        <f t="shared" si="46"/>
        <v>0</v>
      </c>
      <c r="AH263" s="241">
        <f t="shared" si="46"/>
        <v>0</v>
      </c>
      <c r="AI263" s="241">
        <f t="shared" si="46"/>
        <v>0</v>
      </c>
      <c r="AJ263" s="241">
        <f t="shared" si="46"/>
        <v>0</v>
      </c>
      <c r="AK263" s="241">
        <f t="shared" si="46"/>
        <v>0</v>
      </c>
      <c r="AL263" s="241">
        <f t="shared" si="46"/>
        <v>0</v>
      </c>
      <c r="AM263" s="241">
        <f t="shared" si="46"/>
        <v>0</v>
      </c>
      <c r="AN263" s="241">
        <f t="shared" si="46"/>
        <v>0</v>
      </c>
      <c r="AO263" s="241">
        <f t="shared" si="46"/>
        <v>0</v>
      </c>
      <c r="AP263" s="241">
        <f t="shared" si="46"/>
        <v>0</v>
      </c>
      <c r="AQ263" s="241">
        <f t="shared" si="46"/>
        <v>0</v>
      </c>
      <c r="AR263" s="241">
        <f t="shared" si="46"/>
        <v>0</v>
      </c>
      <c r="AS263" s="241">
        <f t="shared" si="46"/>
        <v>0</v>
      </c>
      <c r="AT263" s="241">
        <f t="shared" si="46"/>
        <v>0</v>
      </c>
      <c r="AU263" s="241">
        <f t="shared" si="46"/>
        <v>0</v>
      </c>
      <c r="AV263" s="241">
        <f t="shared" si="46"/>
        <v>0</v>
      </c>
      <c r="AW263" s="241">
        <f t="shared" si="46"/>
        <v>0</v>
      </c>
      <c r="AX263" s="241">
        <f t="shared" si="46"/>
        <v>0</v>
      </c>
      <c r="AY263" s="241">
        <f t="shared" si="46"/>
        <v>0</v>
      </c>
      <c r="AZ263" s="241">
        <f t="shared" si="46"/>
        <v>0</v>
      </c>
      <c r="BA263" s="241">
        <f t="shared" si="46"/>
        <v>0</v>
      </c>
      <c r="BB263" s="247" t="e">
        <f t="shared" si="33"/>
        <v>#REF!</v>
      </c>
      <c r="BC263" s="241">
        <f t="shared" si="34"/>
        <v>0</v>
      </c>
      <c r="BD263" s="241">
        <f t="shared" si="45"/>
        <v>0</v>
      </c>
      <c r="BE263" s="241">
        <f t="shared" si="45"/>
        <v>0</v>
      </c>
      <c r="BF263" s="241">
        <f t="shared" si="45"/>
        <v>0</v>
      </c>
      <c r="BG263" s="241">
        <f t="shared" si="45"/>
        <v>0</v>
      </c>
      <c r="BH263" s="241">
        <f t="shared" si="45"/>
        <v>0</v>
      </c>
      <c r="BI263" s="241">
        <f t="shared" si="45"/>
        <v>0</v>
      </c>
      <c r="BJ263" s="241">
        <f t="shared" si="45"/>
        <v>0</v>
      </c>
      <c r="BK263" s="241">
        <f t="shared" si="45"/>
        <v>0</v>
      </c>
      <c r="BL263" s="241">
        <f t="shared" si="45"/>
        <v>0</v>
      </c>
      <c r="BM263" s="241">
        <f t="shared" si="45"/>
        <v>0</v>
      </c>
      <c r="BN263" s="241">
        <f t="shared" si="45"/>
        <v>0</v>
      </c>
      <c r="BO263" s="241">
        <f t="shared" si="45"/>
        <v>0</v>
      </c>
      <c r="BP263" s="241">
        <f t="shared" si="45"/>
        <v>0</v>
      </c>
      <c r="BQ263" s="241">
        <f t="shared" si="45"/>
        <v>0</v>
      </c>
      <c r="BR263" s="241">
        <f t="shared" si="45"/>
        <v>0</v>
      </c>
      <c r="BS263" s="241">
        <f t="shared" si="45"/>
        <v>0</v>
      </c>
      <c r="BT263" s="241">
        <f t="shared" si="45"/>
        <v>0</v>
      </c>
      <c r="BU263" s="241">
        <f t="shared" si="45"/>
        <v>0</v>
      </c>
      <c r="BV263" s="241">
        <f t="shared" si="45"/>
        <v>0</v>
      </c>
      <c r="BW263" s="241">
        <f t="shared" si="45"/>
        <v>0</v>
      </c>
      <c r="BX263" s="241">
        <f t="shared" si="45"/>
        <v>0</v>
      </c>
      <c r="BY263" s="241">
        <f t="shared" si="45"/>
        <v>0</v>
      </c>
      <c r="BZ263" s="241">
        <f t="shared" si="45"/>
        <v>0</v>
      </c>
      <c r="CA263" s="241">
        <f t="shared" si="45"/>
        <v>0</v>
      </c>
      <c r="CB263" s="241">
        <f t="shared" si="45"/>
        <v>0</v>
      </c>
      <c r="CC263" s="241">
        <f t="shared" si="45"/>
        <v>0</v>
      </c>
      <c r="CD263" s="241">
        <f t="shared" si="45"/>
        <v>0</v>
      </c>
      <c r="CE263" s="241">
        <f t="shared" si="45"/>
        <v>0</v>
      </c>
      <c r="CF263" s="241">
        <f t="shared" si="45"/>
        <v>0</v>
      </c>
      <c r="CG263" s="241">
        <f t="shared" si="45"/>
        <v>0</v>
      </c>
      <c r="CH263" s="241">
        <f t="shared" si="45"/>
        <v>0</v>
      </c>
      <c r="CI263" s="241">
        <f t="shared" si="45"/>
        <v>0</v>
      </c>
      <c r="CJ263" s="241">
        <f t="shared" si="45"/>
        <v>0</v>
      </c>
      <c r="CK263" s="241">
        <f t="shared" ref="BD263:CP270" si="47">CK103</f>
        <v>0</v>
      </c>
      <c r="CL263" s="241">
        <f t="shared" si="47"/>
        <v>0</v>
      </c>
      <c r="CM263" s="241">
        <f t="shared" si="47"/>
        <v>0</v>
      </c>
      <c r="CN263" s="241">
        <f t="shared" si="47"/>
        <v>0</v>
      </c>
      <c r="CO263" s="241">
        <f t="shared" si="47"/>
        <v>0</v>
      </c>
      <c r="CP263" s="241">
        <f t="shared" si="47"/>
        <v>0</v>
      </c>
      <c r="CQ263" s="241" t="e">
        <f t="shared" si="35"/>
        <v>#REF!</v>
      </c>
    </row>
    <row r="264" ht="15.5" spans="1:95">
      <c r="A264" s="240" t="s">
        <v>333</v>
      </c>
      <c r="B264" s="239" t="s">
        <v>268</v>
      </c>
      <c r="C264" s="239" t="s">
        <v>269</v>
      </c>
      <c r="D264" s="241">
        <f t="shared" si="32"/>
        <v>0</v>
      </c>
      <c r="E264" s="241">
        <f t="shared" si="46"/>
        <v>0</v>
      </c>
      <c r="F264" s="241">
        <f t="shared" si="46"/>
        <v>0</v>
      </c>
      <c r="G264" s="241">
        <f t="shared" si="46"/>
        <v>0</v>
      </c>
      <c r="H264" s="241">
        <f t="shared" si="46"/>
        <v>0</v>
      </c>
      <c r="I264" s="241">
        <f t="shared" si="46"/>
        <v>0</v>
      </c>
      <c r="J264" s="241">
        <f t="shared" si="46"/>
        <v>0</v>
      </c>
      <c r="K264" s="241">
        <f t="shared" si="46"/>
        <v>0</v>
      </c>
      <c r="L264" s="241">
        <f t="shared" si="46"/>
        <v>0</v>
      </c>
      <c r="M264" s="241">
        <f t="shared" si="46"/>
        <v>0</v>
      </c>
      <c r="N264" s="241">
        <f t="shared" si="46"/>
        <v>0</v>
      </c>
      <c r="O264" s="241">
        <f t="shared" si="46"/>
        <v>0</v>
      </c>
      <c r="P264" s="241">
        <f t="shared" si="46"/>
        <v>0</v>
      </c>
      <c r="Q264" s="241">
        <f t="shared" si="46"/>
        <v>0</v>
      </c>
      <c r="R264" s="241">
        <f t="shared" si="46"/>
        <v>0</v>
      </c>
      <c r="S264" s="241">
        <f t="shared" si="46"/>
        <v>0</v>
      </c>
      <c r="T264" s="241">
        <f t="shared" si="46"/>
        <v>0</v>
      </c>
      <c r="U264" s="241">
        <f t="shared" si="46"/>
        <v>0</v>
      </c>
      <c r="V264" s="241">
        <f t="shared" si="46"/>
        <v>0</v>
      </c>
      <c r="W264" s="241">
        <f t="shared" si="46"/>
        <v>0</v>
      </c>
      <c r="X264" s="241">
        <f t="shared" si="46"/>
        <v>0</v>
      </c>
      <c r="Y264" s="241">
        <f t="shared" si="46"/>
        <v>0</v>
      </c>
      <c r="Z264" s="241">
        <f t="shared" si="46"/>
        <v>0</v>
      </c>
      <c r="AA264" s="241">
        <f t="shared" si="46"/>
        <v>0</v>
      </c>
      <c r="AB264" s="241">
        <f t="shared" si="46"/>
        <v>0</v>
      </c>
      <c r="AC264" s="241">
        <f t="shared" ref="E264:BA269" si="48">AC104</f>
        <v>0</v>
      </c>
      <c r="AD264" s="241">
        <f t="shared" si="48"/>
        <v>0</v>
      </c>
      <c r="AE264" s="241">
        <f t="shared" si="48"/>
        <v>0</v>
      </c>
      <c r="AF264" s="241">
        <f t="shared" si="48"/>
        <v>0</v>
      </c>
      <c r="AG264" s="241">
        <f t="shared" si="48"/>
        <v>0</v>
      </c>
      <c r="AH264" s="241">
        <f t="shared" si="48"/>
        <v>0</v>
      </c>
      <c r="AI264" s="241">
        <f t="shared" si="48"/>
        <v>0</v>
      </c>
      <c r="AJ264" s="241">
        <f t="shared" si="48"/>
        <v>0</v>
      </c>
      <c r="AK264" s="241">
        <f t="shared" si="48"/>
        <v>0</v>
      </c>
      <c r="AL264" s="241">
        <f t="shared" si="48"/>
        <v>0</v>
      </c>
      <c r="AM264" s="241">
        <f t="shared" si="48"/>
        <v>0</v>
      </c>
      <c r="AN264" s="241">
        <f t="shared" si="48"/>
        <v>0</v>
      </c>
      <c r="AO264" s="241">
        <f t="shared" si="48"/>
        <v>0</v>
      </c>
      <c r="AP264" s="241">
        <f t="shared" si="48"/>
        <v>0</v>
      </c>
      <c r="AQ264" s="241">
        <f t="shared" si="48"/>
        <v>0</v>
      </c>
      <c r="AR264" s="241">
        <f t="shared" si="48"/>
        <v>0</v>
      </c>
      <c r="AS264" s="241">
        <f t="shared" si="48"/>
        <v>0</v>
      </c>
      <c r="AT264" s="241">
        <f t="shared" si="48"/>
        <v>0</v>
      </c>
      <c r="AU264" s="241">
        <f t="shared" si="48"/>
        <v>0</v>
      </c>
      <c r="AV264" s="241">
        <f t="shared" si="48"/>
        <v>0</v>
      </c>
      <c r="AW264" s="241">
        <f t="shared" si="48"/>
        <v>0</v>
      </c>
      <c r="AX264" s="241">
        <f t="shared" si="48"/>
        <v>0</v>
      </c>
      <c r="AY264" s="241">
        <f t="shared" si="48"/>
        <v>0</v>
      </c>
      <c r="AZ264" s="241">
        <f t="shared" si="48"/>
        <v>0</v>
      </c>
      <c r="BA264" s="241">
        <f t="shared" si="48"/>
        <v>0</v>
      </c>
      <c r="BB264" s="247" t="e">
        <f t="shared" si="33"/>
        <v>#REF!</v>
      </c>
      <c r="BC264" s="241">
        <f t="shared" si="34"/>
        <v>0</v>
      </c>
      <c r="BD264" s="241">
        <f t="shared" si="47"/>
        <v>0</v>
      </c>
      <c r="BE264" s="241">
        <f t="shared" si="47"/>
        <v>0</v>
      </c>
      <c r="BF264" s="241">
        <f t="shared" si="47"/>
        <v>0</v>
      </c>
      <c r="BG264" s="241">
        <f t="shared" si="47"/>
        <v>0</v>
      </c>
      <c r="BH264" s="241">
        <f t="shared" si="47"/>
        <v>0</v>
      </c>
      <c r="BI264" s="241">
        <f t="shared" si="47"/>
        <v>0</v>
      </c>
      <c r="BJ264" s="241">
        <f t="shared" si="47"/>
        <v>0</v>
      </c>
      <c r="BK264" s="241">
        <f t="shared" si="47"/>
        <v>0</v>
      </c>
      <c r="BL264" s="241">
        <f t="shared" si="47"/>
        <v>0</v>
      </c>
      <c r="BM264" s="241">
        <f t="shared" si="47"/>
        <v>0</v>
      </c>
      <c r="BN264" s="241">
        <f t="shared" si="47"/>
        <v>0</v>
      </c>
      <c r="BO264" s="241">
        <f t="shared" si="47"/>
        <v>0</v>
      </c>
      <c r="BP264" s="241">
        <f t="shared" si="47"/>
        <v>0</v>
      </c>
      <c r="BQ264" s="241">
        <f t="shared" si="47"/>
        <v>0</v>
      </c>
      <c r="BR264" s="241">
        <f t="shared" si="47"/>
        <v>0</v>
      </c>
      <c r="BS264" s="241">
        <f t="shared" si="47"/>
        <v>0</v>
      </c>
      <c r="BT264" s="241">
        <f t="shared" si="47"/>
        <v>0</v>
      </c>
      <c r="BU264" s="241">
        <f t="shared" si="47"/>
        <v>0</v>
      </c>
      <c r="BV264" s="241">
        <f t="shared" si="47"/>
        <v>0</v>
      </c>
      <c r="BW264" s="241">
        <f t="shared" si="47"/>
        <v>0</v>
      </c>
      <c r="BX264" s="241">
        <f t="shared" si="47"/>
        <v>0</v>
      </c>
      <c r="BY264" s="241">
        <f t="shared" si="47"/>
        <v>0</v>
      </c>
      <c r="BZ264" s="241">
        <f t="shared" si="47"/>
        <v>0</v>
      </c>
      <c r="CA264" s="241">
        <f t="shared" si="47"/>
        <v>0</v>
      </c>
      <c r="CB264" s="241">
        <f t="shared" si="47"/>
        <v>0</v>
      </c>
      <c r="CC264" s="241">
        <f t="shared" si="47"/>
        <v>0</v>
      </c>
      <c r="CD264" s="241">
        <f t="shared" si="47"/>
        <v>0</v>
      </c>
      <c r="CE264" s="241">
        <f t="shared" si="47"/>
        <v>0</v>
      </c>
      <c r="CF264" s="241">
        <f t="shared" si="47"/>
        <v>0</v>
      </c>
      <c r="CG264" s="241">
        <f t="shared" si="47"/>
        <v>0</v>
      </c>
      <c r="CH264" s="241">
        <f t="shared" si="47"/>
        <v>0</v>
      </c>
      <c r="CI264" s="241">
        <f t="shared" si="47"/>
        <v>0</v>
      </c>
      <c r="CJ264" s="241">
        <f t="shared" si="47"/>
        <v>0</v>
      </c>
      <c r="CK264" s="241">
        <f t="shared" si="47"/>
        <v>0</v>
      </c>
      <c r="CL264" s="241">
        <f t="shared" si="47"/>
        <v>0</v>
      </c>
      <c r="CM264" s="241">
        <f t="shared" si="47"/>
        <v>0</v>
      </c>
      <c r="CN264" s="241">
        <f t="shared" si="47"/>
        <v>0</v>
      </c>
      <c r="CO264" s="241">
        <f t="shared" si="47"/>
        <v>0</v>
      </c>
      <c r="CP264" s="241">
        <f t="shared" si="47"/>
        <v>0</v>
      </c>
      <c r="CQ264" s="241" t="e">
        <f t="shared" si="35"/>
        <v>#REF!</v>
      </c>
    </row>
    <row r="265" ht="15.5" spans="1:95">
      <c r="A265" s="240" t="s">
        <v>333</v>
      </c>
      <c r="B265" s="239" t="s">
        <v>270</v>
      </c>
      <c r="C265" s="239" t="s">
        <v>271</v>
      </c>
      <c r="D265" s="241">
        <f t="shared" si="32"/>
        <v>0</v>
      </c>
      <c r="E265" s="241">
        <f t="shared" si="48"/>
        <v>0</v>
      </c>
      <c r="F265" s="241">
        <f t="shared" si="48"/>
        <v>0</v>
      </c>
      <c r="G265" s="241">
        <f t="shared" si="48"/>
        <v>0</v>
      </c>
      <c r="H265" s="241">
        <f t="shared" si="48"/>
        <v>0</v>
      </c>
      <c r="I265" s="241">
        <f t="shared" si="48"/>
        <v>0</v>
      </c>
      <c r="J265" s="241">
        <f t="shared" si="48"/>
        <v>0</v>
      </c>
      <c r="K265" s="241">
        <f t="shared" si="48"/>
        <v>0</v>
      </c>
      <c r="L265" s="241">
        <f t="shared" si="48"/>
        <v>0</v>
      </c>
      <c r="M265" s="241">
        <f t="shared" si="48"/>
        <v>0</v>
      </c>
      <c r="N265" s="241">
        <f t="shared" si="48"/>
        <v>0</v>
      </c>
      <c r="O265" s="241">
        <f t="shared" si="48"/>
        <v>0</v>
      </c>
      <c r="P265" s="241">
        <f t="shared" si="48"/>
        <v>0</v>
      </c>
      <c r="Q265" s="241">
        <f t="shared" si="48"/>
        <v>0</v>
      </c>
      <c r="R265" s="241">
        <f t="shared" si="48"/>
        <v>0</v>
      </c>
      <c r="S265" s="241">
        <f t="shared" si="48"/>
        <v>0</v>
      </c>
      <c r="T265" s="241">
        <f t="shared" si="48"/>
        <v>0</v>
      </c>
      <c r="U265" s="241">
        <f t="shared" si="48"/>
        <v>0</v>
      </c>
      <c r="V265" s="241">
        <f t="shared" si="48"/>
        <v>0</v>
      </c>
      <c r="W265" s="241">
        <f t="shared" si="48"/>
        <v>0</v>
      </c>
      <c r="X265" s="241">
        <f t="shared" si="48"/>
        <v>0</v>
      </c>
      <c r="Y265" s="241">
        <f t="shared" si="48"/>
        <v>0</v>
      </c>
      <c r="Z265" s="241">
        <f t="shared" si="48"/>
        <v>0</v>
      </c>
      <c r="AA265" s="241">
        <f t="shared" si="48"/>
        <v>0</v>
      </c>
      <c r="AB265" s="241">
        <f t="shared" si="48"/>
        <v>0</v>
      </c>
      <c r="AC265" s="241">
        <f t="shared" si="48"/>
        <v>0</v>
      </c>
      <c r="AD265" s="241">
        <f t="shared" si="48"/>
        <v>0</v>
      </c>
      <c r="AE265" s="241">
        <f t="shared" si="48"/>
        <v>0</v>
      </c>
      <c r="AF265" s="241">
        <f t="shared" si="48"/>
        <v>0</v>
      </c>
      <c r="AG265" s="241">
        <f t="shared" si="48"/>
        <v>0</v>
      </c>
      <c r="AH265" s="241">
        <f t="shared" si="48"/>
        <v>0</v>
      </c>
      <c r="AI265" s="241">
        <f t="shared" si="48"/>
        <v>0</v>
      </c>
      <c r="AJ265" s="241">
        <f t="shared" si="48"/>
        <v>0</v>
      </c>
      <c r="AK265" s="241">
        <f t="shared" si="48"/>
        <v>0</v>
      </c>
      <c r="AL265" s="241">
        <f t="shared" si="48"/>
        <v>0</v>
      </c>
      <c r="AM265" s="241">
        <f t="shared" si="48"/>
        <v>0</v>
      </c>
      <c r="AN265" s="241">
        <f t="shared" si="48"/>
        <v>0</v>
      </c>
      <c r="AO265" s="241">
        <f t="shared" si="48"/>
        <v>0</v>
      </c>
      <c r="AP265" s="241">
        <f t="shared" si="48"/>
        <v>0</v>
      </c>
      <c r="AQ265" s="241">
        <f t="shared" si="48"/>
        <v>0</v>
      </c>
      <c r="AR265" s="241">
        <f t="shared" si="48"/>
        <v>0</v>
      </c>
      <c r="AS265" s="241">
        <f t="shared" si="48"/>
        <v>0</v>
      </c>
      <c r="AT265" s="241">
        <f t="shared" si="48"/>
        <v>0</v>
      </c>
      <c r="AU265" s="241">
        <f t="shared" si="48"/>
        <v>0</v>
      </c>
      <c r="AV265" s="241">
        <f t="shared" si="48"/>
        <v>0</v>
      </c>
      <c r="AW265" s="241">
        <f t="shared" si="48"/>
        <v>0</v>
      </c>
      <c r="AX265" s="241">
        <f t="shared" si="48"/>
        <v>0</v>
      </c>
      <c r="AY265" s="241">
        <f t="shared" si="48"/>
        <v>0</v>
      </c>
      <c r="AZ265" s="241">
        <f t="shared" si="48"/>
        <v>0</v>
      </c>
      <c r="BA265" s="241">
        <f t="shared" si="48"/>
        <v>0</v>
      </c>
      <c r="BB265" s="247" t="e">
        <f t="shared" si="33"/>
        <v>#REF!</v>
      </c>
      <c r="BC265" s="241">
        <f t="shared" si="34"/>
        <v>0</v>
      </c>
      <c r="BD265" s="241">
        <f t="shared" si="47"/>
        <v>0</v>
      </c>
      <c r="BE265" s="241">
        <f t="shared" si="47"/>
        <v>0</v>
      </c>
      <c r="BF265" s="241">
        <f t="shared" si="47"/>
        <v>0</v>
      </c>
      <c r="BG265" s="241">
        <f t="shared" si="47"/>
        <v>0</v>
      </c>
      <c r="BH265" s="241">
        <f t="shared" si="47"/>
        <v>0</v>
      </c>
      <c r="BI265" s="241">
        <f t="shared" si="47"/>
        <v>0</v>
      </c>
      <c r="BJ265" s="241">
        <f t="shared" si="47"/>
        <v>0</v>
      </c>
      <c r="BK265" s="241">
        <f t="shared" si="47"/>
        <v>0</v>
      </c>
      <c r="BL265" s="241">
        <f t="shared" si="47"/>
        <v>0</v>
      </c>
      <c r="BM265" s="241">
        <f t="shared" si="47"/>
        <v>0</v>
      </c>
      <c r="BN265" s="241">
        <f t="shared" si="47"/>
        <v>0</v>
      </c>
      <c r="BO265" s="241">
        <f t="shared" si="47"/>
        <v>0</v>
      </c>
      <c r="BP265" s="241">
        <f t="shared" si="47"/>
        <v>0</v>
      </c>
      <c r="BQ265" s="241">
        <f t="shared" si="47"/>
        <v>0</v>
      </c>
      <c r="BR265" s="241">
        <f t="shared" si="47"/>
        <v>0</v>
      </c>
      <c r="BS265" s="241">
        <f t="shared" si="47"/>
        <v>0</v>
      </c>
      <c r="BT265" s="241">
        <f t="shared" si="47"/>
        <v>0</v>
      </c>
      <c r="BU265" s="241">
        <f t="shared" si="47"/>
        <v>0</v>
      </c>
      <c r="BV265" s="241">
        <f t="shared" si="47"/>
        <v>0</v>
      </c>
      <c r="BW265" s="241">
        <f t="shared" si="47"/>
        <v>0</v>
      </c>
      <c r="BX265" s="241">
        <f t="shared" si="47"/>
        <v>0</v>
      </c>
      <c r="BY265" s="241">
        <f t="shared" si="47"/>
        <v>0</v>
      </c>
      <c r="BZ265" s="241">
        <f t="shared" si="47"/>
        <v>0</v>
      </c>
      <c r="CA265" s="241">
        <f t="shared" si="47"/>
        <v>0</v>
      </c>
      <c r="CB265" s="241">
        <f t="shared" si="47"/>
        <v>0</v>
      </c>
      <c r="CC265" s="241">
        <f t="shared" si="47"/>
        <v>0</v>
      </c>
      <c r="CD265" s="241">
        <f t="shared" si="47"/>
        <v>0</v>
      </c>
      <c r="CE265" s="241">
        <f t="shared" si="47"/>
        <v>0</v>
      </c>
      <c r="CF265" s="241">
        <f t="shared" si="47"/>
        <v>0</v>
      </c>
      <c r="CG265" s="241">
        <f t="shared" si="47"/>
        <v>0</v>
      </c>
      <c r="CH265" s="241">
        <f t="shared" si="47"/>
        <v>0</v>
      </c>
      <c r="CI265" s="241">
        <f t="shared" si="47"/>
        <v>0</v>
      </c>
      <c r="CJ265" s="241">
        <f t="shared" si="47"/>
        <v>0</v>
      </c>
      <c r="CK265" s="241">
        <f t="shared" si="47"/>
        <v>0</v>
      </c>
      <c r="CL265" s="241">
        <f t="shared" si="47"/>
        <v>0</v>
      </c>
      <c r="CM265" s="241">
        <f t="shared" si="47"/>
        <v>0</v>
      </c>
      <c r="CN265" s="241">
        <f t="shared" si="47"/>
        <v>0</v>
      </c>
      <c r="CO265" s="241">
        <f t="shared" si="47"/>
        <v>0</v>
      </c>
      <c r="CP265" s="241">
        <f t="shared" si="47"/>
        <v>0</v>
      </c>
      <c r="CQ265" s="241" t="e">
        <f t="shared" si="35"/>
        <v>#REF!</v>
      </c>
    </row>
    <row r="266" ht="15.5" spans="1:95">
      <c r="A266" s="240" t="s">
        <v>333</v>
      </c>
      <c r="B266" s="239" t="s">
        <v>272</v>
      </c>
      <c r="C266" s="239" t="s">
        <v>273</v>
      </c>
      <c r="D266" s="241">
        <f t="shared" si="32"/>
        <v>0</v>
      </c>
      <c r="E266" s="241">
        <f t="shared" si="48"/>
        <v>0</v>
      </c>
      <c r="F266" s="241">
        <f t="shared" si="48"/>
        <v>0</v>
      </c>
      <c r="G266" s="241">
        <f t="shared" si="48"/>
        <v>0</v>
      </c>
      <c r="H266" s="241">
        <f t="shared" si="48"/>
        <v>0</v>
      </c>
      <c r="I266" s="241">
        <f t="shared" si="48"/>
        <v>0</v>
      </c>
      <c r="J266" s="241">
        <f t="shared" si="48"/>
        <v>0</v>
      </c>
      <c r="K266" s="241">
        <f t="shared" si="48"/>
        <v>0</v>
      </c>
      <c r="L266" s="241">
        <f t="shared" si="48"/>
        <v>0</v>
      </c>
      <c r="M266" s="241">
        <f t="shared" si="48"/>
        <v>0</v>
      </c>
      <c r="N266" s="241">
        <f t="shared" si="48"/>
        <v>0</v>
      </c>
      <c r="O266" s="241">
        <f t="shared" si="48"/>
        <v>0</v>
      </c>
      <c r="P266" s="241">
        <f t="shared" si="48"/>
        <v>0</v>
      </c>
      <c r="Q266" s="241">
        <f t="shared" si="48"/>
        <v>0</v>
      </c>
      <c r="R266" s="241">
        <f t="shared" si="48"/>
        <v>0</v>
      </c>
      <c r="S266" s="241">
        <f t="shared" si="48"/>
        <v>0</v>
      </c>
      <c r="T266" s="241">
        <f t="shared" si="48"/>
        <v>0</v>
      </c>
      <c r="U266" s="241">
        <f t="shared" si="48"/>
        <v>0</v>
      </c>
      <c r="V266" s="241">
        <f t="shared" si="48"/>
        <v>0</v>
      </c>
      <c r="W266" s="241">
        <f t="shared" si="48"/>
        <v>0</v>
      </c>
      <c r="X266" s="241">
        <f t="shared" si="48"/>
        <v>0</v>
      </c>
      <c r="Y266" s="241">
        <f t="shared" si="48"/>
        <v>0</v>
      </c>
      <c r="Z266" s="241">
        <f t="shared" si="48"/>
        <v>0</v>
      </c>
      <c r="AA266" s="241">
        <f t="shared" si="48"/>
        <v>0</v>
      </c>
      <c r="AB266" s="241">
        <f t="shared" si="48"/>
        <v>0</v>
      </c>
      <c r="AC266" s="241">
        <f t="shared" si="48"/>
        <v>0</v>
      </c>
      <c r="AD266" s="241">
        <f t="shared" si="48"/>
        <v>0</v>
      </c>
      <c r="AE266" s="241">
        <f t="shared" si="48"/>
        <v>0</v>
      </c>
      <c r="AF266" s="241">
        <f t="shared" si="48"/>
        <v>0</v>
      </c>
      <c r="AG266" s="241">
        <f t="shared" si="48"/>
        <v>0</v>
      </c>
      <c r="AH266" s="241">
        <f t="shared" si="48"/>
        <v>0</v>
      </c>
      <c r="AI266" s="241">
        <f t="shared" si="48"/>
        <v>0</v>
      </c>
      <c r="AJ266" s="241">
        <f t="shared" si="48"/>
        <v>0</v>
      </c>
      <c r="AK266" s="241">
        <f t="shared" si="48"/>
        <v>0</v>
      </c>
      <c r="AL266" s="241">
        <f t="shared" si="48"/>
        <v>0</v>
      </c>
      <c r="AM266" s="241">
        <f t="shared" si="48"/>
        <v>0</v>
      </c>
      <c r="AN266" s="241">
        <f t="shared" si="48"/>
        <v>0</v>
      </c>
      <c r="AO266" s="241">
        <f t="shared" si="48"/>
        <v>0</v>
      </c>
      <c r="AP266" s="241">
        <f t="shared" si="48"/>
        <v>0</v>
      </c>
      <c r="AQ266" s="241">
        <f t="shared" si="48"/>
        <v>0</v>
      </c>
      <c r="AR266" s="241">
        <f t="shared" si="48"/>
        <v>0</v>
      </c>
      <c r="AS266" s="241">
        <f t="shared" si="48"/>
        <v>0</v>
      </c>
      <c r="AT266" s="241">
        <f t="shared" si="48"/>
        <v>0</v>
      </c>
      <c r="AU266" s="241">
        <f t="shared" si="48"/>
        <v>0</v>
      </c>
      <c r="AV266" s="241">
        <f t="shared" si="48"/>
        <v>0</v>
      </c>
      <c r="AW266" s="241">
        <f t="shared" si="48"/>
        <v>0</v>
      </c>
      <c r="AX266" s="241">
        <f t="shared" si="48"/>
        <v>0</v>
      </c>
      <c r="AY266" s="241">
        <f t="shared" si="48"/>
        <v>0</v>
      </c>
      <c r="AZ266" s="241">
        <f t="shared" si="48"/>
        <v>0</v>
      </c>
      <c r="BA266" s="241">
        <f t="shared" si="48"/>
        <v>0</v>
      </c>
      <c r="BB266" s="247" t="e">
        <f t="shared" si="33"/>
        <v>#REF!</v>
      </c>
      <c r="BC266" s="241">
        <f t="shared" si="34"/>
        <v>0</v>
      </c>
      <c r="BD266" s="241">
        <f t="shared" si="47"/>
        <v>0</v>
      </c>
      <c r="BE266" s="241">
        <f t="shared" si="47"/>
        <v>0</v>
      </c>
      <c r="BF266" s="241">
        <f t="shared" si="47"/>
        <v>0</v>
      </c>
      <c r="BG266" s="241">
        <f t="shared" si="47"/>
        <v>0</v>
      </c>
      <c r="BH266" s="241">
        <f t="shared" si="47"/>
        <v>0</v>
      </c>
      <c r="BI266" s="241">
        <f t="shared" si="47"/>
        <v>0</v>
      </c>
      <c r="BJ266" s="241">
        <f t="shared" si="47"/>
        <v>0</v>
      </c>
      <c r="BK266" s="241">
        <f t="shared" si="47"/>
        <v>0</v>
      </c>
      <c r="BL266" s="241">
        <f t="shared" si="47"/>
        <v>0</v>
      </c>
      <c r="BM266" s="241">
        <f t="shared" si="47"/>
        <v>0</v>
      </c>
      <c r="BN266" s="241">
        <f t="shared" si="47"/>
        <v>0</v>
      </c>
      <c r="BO266" s="241">
        <f t="shared" si="47"/>
        <v>0</v>
      </c>
      <c r="BP266" s="241">
        <f t="shared" si="47"/>
        <v>0</v>
      </c>
      <c r="BQ266" s="241">
        <f t="shared" si="47"/>
        <v>0</v>
      </c>
      <c r="BR266" s="241">
        <f t="shared" si="47"/>
        <v>0</v>
      </c>
      <c r="BS266" s="241">
        <f t="shared" si="47"/>
        <v>0</v>
      </c>
      <c r="BT266" s="241">
        <f t="shared" si="47"/>
        <v>0</v>
      </c>
      <c r="BU266" s="241">
        <f t="shared" si="47"/>
        <v>0</v>
      </c>
      <c r="BV266" s="241">
        <f t="shared" si="47"/>
        <v>0</v>
      </c>
      <c r="BW266" s="241">
        <f t="shared" si="47"/>
        <v>0</v>
      </c>
      <c r="BX266" s="241">
        <f t="shared" si="47"/>
        <v>0</v>
      </c>
      <c r="BY266" s="241">
        <f t="shared" si="47"/>
        <v>0</v>
      </c>
      <c r="BZ266" s="241">
        <f t="shared" si="47"/>
        <v>0</v>
      </c>
      <c r="CA266" s="241">
        <f t="shared" si="47"/>
        <v>0</v>
      </c>
      <c r="CB266" s="241">
        <f t="shared" si="47"/>
        <v>0</v>
      </c>
      <c r="CC266" s="241">
        <f t="shared" si="47"/>
        <v>0</v>
      </c>
      <c r="CD266" s="241">
        <f t="shared" si="47"/>
        <v>0</v>
      </c>
      <c r="CE266" s="241">
        <f t="shared" si="47"/>
        <v>0</v>
      </c>
      <c r="CF266" s="241">
        <f t="shared" si="47"/>
        <v>0</v>
      </c>
      <c r="CG266" s="241">
        <f t="shared" si="47"/>
        <v>0</v>
      </c>
      <c r="CH266" s="241">
        <f t="shared" si="47"/>
        <v>0</v>
      </c>
      <c r="CI266" s="241">
        <f t="shared" si="47"/>
        <v>0</v>
      </c>
      <c r="CJ266" s="241">
        <f t="shared" si="47"/>
        <v>0</v>
      </c>
      <c r="CK266" s="241">
        <f t="shared" si="47"/>
        <v>0</v>
      </c>
      <c r="CL266" s="241">
        <f t="shared" si="47"/>
        <v>0</v>
      </c>
      <c r="CM266" s="241">
        <f t="shared" si="47"/>
        <v>0</v>
      </c>
      <c r="CN266" s="241">
        <f t="shared" si="47"/>
        <v>0</v>
      </c>
      <c r="CO266" s="241">
        <f t="shared" si="47"/>
        <v>0</v>
      </c>
      <c r="CP266" s="241">
        <f t="shared" si="47"/>
        <v>0</v>
      </c>
      <c r="CQ266" s="241" t="e">
        <f t="shared" si="35"/>
        <v>#REF!</v>
      </c>
    </row>
    <row r="267" ht="15.5" spans="1:95">
      <c r="A267" s="240"/>
      <c r="B267" s="242" t="s">
        <v>354</v>
      </c>
      <c r="C267" s="242" t="s">
        <v>355</v>
      </c>
      <c r="D267" s="241">
        <f t="shared" si="32"/>
        <v>0</v>
      </c>
      <c r="E267" s="241">
        <f t="shared" si="48"/>
        <v>0</v>
      </c>
      <c r="F267" s="241">
        <f t="shared" si="48"/>
        <v>0</v>
      </c>
      <c r="G267" s="241">
        <f t="shared" si="48"/>
        <v>0</v>
      </c>
      <c r="H267" s="241">
        <f t="shared" si="48"/>
        <v>0</v>
      </c>
      <c r="I267" s="241">
        <f t="shared" si="48"/>
        <v>0</v>
      </c>
      <c r="J267" s="241">
        <f t="shared" si="48"/>
        <v>0</v>
      </c>
      <c r="K267" s="241">
        <f t="shared" si="48"/>
        <v>0</v>
      </c>
      <c r="L267" s="241">
        <f t="shared" si="48"/>
        <v>0</v>
      </c>
      <c r="M267" s="241">
        <f t="shared" si="48"/>
        <v>0</v>
      </c>
      <c r="N267" s="241">
        <f t="shared" si="48"/>
        <v>0</v>
      </c>
      <c r="O267" s="241">
        <f t="shared" si="48"/>
        <v>0</v>
      </c>
      <c r="P267" s="241">
        <f t="shared" si="48"/>
        <v>0</v>
      </c>
      <c r="Q267" s="241">
        <f t="shared" si="48"/>
        <v>0</v>
      </c>
      <c r="R267" s="241">
        <f t="shared" si="48"/>
        <v>0</v>
      </c>
      <c r="S267" s="241">
        <f t="shared" si="48"/>
        <v>0</v>
      </c>
      <c r="T267" s="241">
        <f t="shared" si="48"/>
        <v>0</v>
      </c>
      <c r="U267" s="241">
        <f t="shared" si="48"/>
        <v>0</v>
      </c>
      <c r="V267" s="241">
        <f t="shared" si="48"/>
        <v>0</v>
      </c>
      <c r="W267" s="241">
        <f t="shared" si="48"/>
        <v>0</v>
      </c>
      <c r="X267" s="241">
        <f t="shared" si="48"/>
        <v>0</v>
      </c>
      <c r="Y267" s="241">
        <f t="shared" si="48"/>
        <v>0</v>
      </c>
      <c r="Z267" s="241">
        <f t="shared" si="48"/>
        <v>0</v>
      </c>
      <c r="AA267" s="241">
        <f t="shared" si="48"/>
        <v>0</v>
      </c>
      <c r="AB267" s="241">
        <f t="shared" si="48"/>
        <v>0</v>
      </c>
      <c r="AC267" s="241">
        <f t="shared" si="48"/>
        <v>0</v>
      </c>
      <c r="AD267" s="241">
        <f t="shared" si="48"/>
        <v>0</v>
      </c>
      <c r="AE267" s="241">
        <f t="shared" si="48"/>
        <v>0</v>
      </c>
      <c r="AF267" s="241">
        <f t="shared" si="48"/>
        <v>0</v>
      </c>
      <c r="AG267" s="241">
        <f t="shared" si="48"/>
        <v>0</v>
      </c>
      <c r="AH267" s="241">
        <f t="shared" si="48"/>
        <v>0</v>
      </c>
      <c r="AI267" s="241">
        <f t="shared" si="48"/>
        <v>0</v>
      </c>
      <c r="AJ267" s="241">
        <f t="shared" si="48"/>
        <v>0</v>
      </c>
      <c r="AK267" s="241">
        <f t="shared" si="48"/>
        <v>0</v>
      </c>
      <c r="AL267" s="241">
        <f t="shared" si="48"/>
        <v>0</v>
      </c>
      <c r="AM267" s="241">
        <f t="shared" si="48"/>
        <v>0</v>
      </c>
      <c r="AN267" s="241">
        <f t="shared" si="48"/>
        <v>0</v>
      </c>
      <c r="AO267" s="241">
        <f t="shared" si="48"/>
        <v>0</v>
      </c>
      <c r="AP267" s="241">
        <f t="shared" si="48"/>
        <v>0</v>
      </c>
      <c r="AQ267" s="241">
        <f t="shared" si="48"/>
        <v>0</v>
      </c>
      <c r="AR267" s="241">
        <f t="shared" si="48"/>
        <v>0</v>
      </c>
      <c r="AS267" s="241">
        <f t="shared" si="48"/>
        <v>0</v>
      </c>
      <c r="AT267" s="241">
        <f t="shared" si="48"/>
        <v>0</v>
      </c>
      <c r="AU267" s="241">
        <f t="shared" si="48"/>
        <v>0</v>
      </c>
      <c r="AV267" s="241">
        <f t="shared" si="48"/>
        <v>0</v>
      </c>
      <c r="AW267" s="241">
        <f t="shared" si="48"/>
        <v>0</v>
      </c>
      <c r="AX267" s="241">
        <f t="shared" si="48"/>
        <v>1371729262.08365</v>
      </c>
      <c r="AY267" s="241">
        <f t="shared" si="48"/>
        <v>12556136.2</v>
      </c>
      <c r="AZ267" s="241">
        <f t="shared" si="48"/>
        <v>2733754.1</v>
      </c>
      <c r="BA267" s="241">
        <f t="shared" si="48"/>
        <v>652140.5</v>
      </c>
      <c r="BB267" s="247" t="e">
        <f t="shared" si="33"/>
        <v>#REF!</v>
      </c>
      <c r="BC267" s="241">
        <f t="shared" si="34"/>
        <v>0</v>
      </c>
      <c r="BD267" s="241">
        <f t="shared" si="47"/>
        <v>0</v>
      </c>
      <c r="BE267" s="241">
        <f t="shared" si="47"/>
        <v>0</v>
      </c>
      <c r="BF267" s="241">
        <f t="shared" si="47"/>
        <v>0</v>
      </c>
      <c r="BG267" s="241">
        <f t="shared" si="47"/>
        <v>0</v>
      </c>
      <c r="BH267" s="241">
        <f t="shared" si="47"/>
        <v>0</v>
      </c>
      <c r="BI267" s="241">
        <f t="shared" si="47"/>
        <v>0</v>
      </c>
      <c r="BJ267" s="241">
        <f t="shared" si="47"/>
        <v>0</v>
      </c>
      <c r="BK267" s="241">
        <f t="shared" si="47"/>
        <v>0</v>
      </c>
      <c r="BL267" s="241">
        <f t="shared" si="47"/>
        <v>0</v>
      </c>
      <c r="BM267" s="241">
        <f t="shared" si="47"/>
        <v>0</v>
      </c>
      <c r="BN267" s="241">
        <f t="shared" si="47"/>
        <v>0</v>
      </c>
      <c r="BO267" s="241">
        <f t="shared" si="47"/>
        <v>0</v>
      </c>
      <c r="BP267" s="241">
        <f t="shared" si="47"/>
        <v>0</v>
      </c>
      <c r="BQ267" s="241">
        <f t="shared" si="47"/>
        <v>0</v>
      </c>
      <c r="BR267" s="241">
        <f t="shared" si="47"/>
        <v>0</v>
      </c>
      <c r="BS267" s="241">
        <f t="shared" si="47"/>
        <v>0</v>
      </c>
      <c r="BT267" s="241">
        <f t="shared" si="47"/>
        <v>0</v>
      </c>
      <c r="BU267" s="241">
        <f t="shared" si="47"/>
        <v>0</v>
      </c>
      <c r="BV267" s="241">
        <f t="shared" si="47"/>
        <v>0</v>
      </c>
      <c r="BW267" s="241">
        <f t="shared" si="47"/>
        <v>0</v>
      </c>
      <c r="BX267" s="241">
        <f t="shared" si="47"/>
        <v>0</v>
      </c>
      <c r="BY267" s="241">
        <f t="shared" si="47"/>
        <v>0</v>
      </c>
      <c r="BZ267" s="241">
        <f t="shared" si="47"/>
        <v>0</v>
      </c>
      <c r="CA267" s="241">
        <f t="shared" si="47"/>
        <v>0</v>
      </c>
      <c r="CB267" s="241">
        <f t="shared" si="47"/>
        <v>0</v>
      </c>
      <c r="CC267" s="241">
        <f t="shared" si="47"/>
        <v>0</v>
      </c>
      <c r="CD267" s="241">
        <f t="shared" si="47"/>
        <v>0</v>
      </c>
      <c r="CE267" s="241">
        <f t="shared" si="47"/>
        <v>0</v>
      </c>
      <c r="CF267" s="241">
        <f t="shared" si="47"/>
        <v>0</v>
      </c>
      <c r="CG267" s="241">
        <f t="shared" si="47"/>
        <v>0</v>
      </c>
      <c r="CH267" s="241">
        <f t="shared" si="47"/>
        <v>0</v>
      </c>
      <c r="CI267" s="241">
        <f t="shared" si="47"/>
        <v>0</v>
      </c>
      <c r="CJ267" s="241">
        <f t="shared" si="47"/>
        <v>0</v>
      </c>
      <c r="CK267" s="241">
        <f t="shared" si="47"/>
        <v>0</v>
      </c>
      <c r="CL267" s="241">
        <f t="shared" si="47"/>
        <v>0</v>
      </c>
      <c r="CM267" s="241">
        <f t="shared" si="47"/>
        <v>0</v>
      </c>
      <c r="CN267" s="241">
        <f t="shared" si="47"/>
        <v>0</v>
      </c>
      <c r="CO267" s="241">
        <f t="shared" si="47"/>
        <v>0</v>
      </c>
      <c r="CP267" s="241">
        <f t="shared" si="47"/>
        <v>0</v>
      </c>
      <c r="CQ267" s="241" t="e">
        <f t="shared" si="35"/>
        <v>#REF!</v>
      </c>
    </row>
    <row r="268" ht="15.5" spans="1:95">
      <c r="A268" s="240" t="s">
        <v>333</v>
      </c>
      <c r="B268" s="242" t="s">
        <v>356</v>
      </c>
      <c r="C268" s="242" t="s">
        <v>357</v>
      </c>
      <c r="D268" s="241">
        <f t="shared" si="32"/>
        <v>0</v>
      </c>
      <c r="E268" s="241">
        <f t="shared" si="48"/>
        <v>0</v>
      </c>
      <c r="F268" s="241">
        <f t="shared" si="48"/>
        <v>0</v>
      </c>
      <c r="G268" s="241">
        <f t="shared" si="48"/>
        <v>0</v>
      </c>
      <c r="H268" s="241">
        <f t="shared" si="48"/>
        <v>0</v>
      </c>
      <c r="I268" s="241">
        <f t="shared" si="48"/>
        <v>0</v>
      </c>
      <c r="J268" s="241">
        <f t="shared" si="48"/>
        <v>0</v>
      </c>
      <c r="K268" s="241">
        <f t="shared" si="48"/>
        <v>0</v>
      </c>
      <c r="L268" s="241">
        <f t="shared" si="48"/>
        <v>0</v>
      </c>
      <c r="M268" s="241">
        <f t="shared" si="48"/>
        <v>0</v>
      </c>
      <c r="N268" s="241">
        <f t="shared" si="48"/>
        <v>0</v>
      </c>
      <c r="O268" s="241">
        <f t="shared" si="48"/>
        <v>0</v>
      </c>
      <c r="P268" s="241">
        <f t="shared" si="48"/>
        <v>0</v>
      </c>
      <c r="Q268" s="241">
        <f t="shared" si="48"/>
        <v>0</v>
      </c>
      <c r="R268" s="241">
        <f t="shared" si="48"/>
        <v>0</v>
      </c>
      <c r="S268" s="241">
        <f t="shared" si="48"/>
        <v>0</v>
      </c>
      <c r="T268" s="241">
        <f t="shared" si="48"/>
        <v>0</v>
      </c>
      <c r="U268" s="241">
        <f t="shared" si="48"/>
        <v>0</v>
      </c>
      <c r="V268" s="241">
        <f t="shared" si="48"/>
        <v>0</v>
      </c>
      <c r="W268" s="241">
        <f t="shared" si="48"/>
        <v>0</v>
      </c>
      <c r="X268" s="241">
        <f t="shared" si="48"/>
        <v>0</v>
      </c>
      <c r="Y268" s="241">
        <f t="shared" si="48"/>
        <v>0</v>
      </c>
      <c r="Z268" s="241">
        <f t="shared" si="48"/>
        <v>0</v>
      </c>
      <c r="AA268" s="241">
        <f t="shared" si="48"/>
        <v>0</v>
      </c>
      <c r="AB268" s="241">
        <f t="shared" si="48"/>
        <v>0</v>
      </c>
      <c r="AC268" s="241">
        <f t="shared" si="48"/>
        <v>0</v>
      </c>
      <c r="AD268" s="241">
        <f t="shared" si="48"/>
        <v>0</v>
      </c>
      <c r="AE268" s="241">
        <f t="shared" si="48"/>
        <v>0</v>
      </c>
      <c r="AF268" s="241">
        <f t="shared" si="48"/>
        <v>0</v>
      </c>
      <c r="AG268" s="241">
        <f t="shared" si="48"/>
        <v>0</v>
      </c>
      <c r="AH268" s="241">
        <f t="shared" si="48"/>
        <v>0</v>
      </c>
      <c r="AI268" s="241">
        <f t="shared" si="48"/>
        <v>0</v>
      </c>
      <c r="AJ268" s="241">
        <f t="shared" si="48"/>
        <v>0</v>
      </c>
      <c r="AK268" s="241">
        <f t="shared" si="48"/>
        <v>0</v>
      </c>
      <c r="AL268" s="241">
        <f t="shared" si="48"/>
        <v>0</v>
      </c>
      <c r="AM268" s="241">
        <f t="shared" si="48"/>
        <v>0</v>
      </c>
      <c r="AN268" s="241">
        <f t="shared" si="48"/>
        <v>0</v>
      </c>
      <c r="AO268" s="241">
        <f t="shared" si="48"/>
        <v>0</v>
      </c>
      <c r="AP268" s="241">
        <f t="shared" si="48"/>
        <v>0</v>
      </c>
      <c r="AQ268" s="241">
        <f t="shared" si="48"/>
        <v>0</v>
      </c>
      <c r="AR268" s="241">
        <f t="shared" si="48"/>
        <v>0</v>
      </c>
      <c r="AS268" s="241">
        <f t="shared" si="48"/>
        <v>0</v>
      </c>
      <c r="AT268" s="241">
        <f t="shared" si="48"/>
        <v>0</v>
      </c>
      <c r="AU268" s="241">
        <f t="shared" si="48"/>
        <v>0</v>
      </c>
      <c r="AV268" s="241">
        <f t="shared" si="48"/>
        <v>0</v>
      </c>
      <c r="AW268" s="241">
        <f t="shared" si="48"/>
        <v>0</v>
      </c>
      <c r="AX268" s="241">
        <f t="shared" si="48"/>
        <v>165291122.768693</v>
      </c>
      <c r="AY268" s="241">
        <f t="shared" si="48"/>
        <v>2784768.8</v>
      </c>
      <c r="AZ268" s="241">
        <f t="shared" si="48"/>
        <v>625601.2</v>
      </c>
      <c r="BA268" s="241">
        <f t="shared" si="48"/>
        <v>405124.7</v>
      </c>
      <c r="BB268" s="247" t="e">
        <f t="shared" si="33"/>
        <v>#REF!</v>
      </c>
      <c r="BC268" s="241">
        <f t="shared" si="34"/>
        <v>0</v>
      </c>
      <c r="BD268" s="241">
        <f t="shared" si="47"/>
        <v>0</v>
      </c>
      <c r="BE268" s="241">
        <f t="shared" si="47"/>
        <v>0</v>
      </c>
      <c r="BF268" s="241">
        <f t="shared" si="47"/>
        <v>0</v>
      </c>
      <c r="BG268" s="241">
        <f t="shared" si="47"/>
        <v>0</v>
      </c>
      <c r="BH268" s="241">
        <f t="shared" si="47"/>
        <v>0</v>
      </c>
      <c r="BI268" s="241">
        <f t="shared" si="47"/>
        <v>0</v>
      </c>
      <c r="BJ268" s="241">
        <f t="shared" si="47"/>
        <v>0</v>
      </c>
      <c r="BK268" s="241">
        <f t="shared" si="47"/>
        <v>0</v>
      </c>
      <c r="BL268" s="241">
        <f t="shared" si="47"/>
        <v>0</v>
      </c>
      <c r="BM268" s="241">
        <f t="shared" si="47"/>
        <v>0</v>
      </c>
      <c r="BN268" s="241">
        <f t="shared" si="47"/>
        <v>0</v>
      </c>
      <c r="BO268" s="241">
        <f t="shared" si="47"/>
        <v>0</v>
      </c>
      <c r="BP268" s="241">
        <f t="shared" si="47"/>
        <v>0</v>
      </c>
      <c r="BQ268" s="241">
        <f t="shared" si="47"/>
        <v>0</v>
      </c>
      <c r="BR268" s="241">
        <f t="shared" si="47"/>
        <v>0</v>
      </c>
      <c r="BS268" s="241">
        <f t="shared" si="47"/>
        <v>0</v>
      </c>
      <c r="BT268" s="241">
        <f t="shared" si="47"/>
        <v>0</v>
      </c>
      <c r="BU268" s="241">
        <f t="shared" si="47"/>
        <v>0</v>
      </c>
      <c r="BV268" s="241">
        <f t="shared" si="47"/>
        <v>0</v>
      </c>
      <c r="BW268" s="241">
        <f t="shared" si="47"/>
        <v>0</v>
      </c>
      <c r="BX268" s="241">
        <f t="shared" si="47"/>
        <v>0</v>
      </c>
      <c r="BY268" s="241">
        <f t="shared" si="47"/>
        <v>0</v>
      </c>
      <c r="BZ268" s="241">
        <f t="shared" si="47"/>
        <v>0</v>
      </c>
      <c r="CA268" s="241">
        <f t="shared" si="47"/>
        <v>0</v>
      </c>
      <c r="CB268" s="241">
        <f t="shared" si="47"/>
        <v>0</v>
      </c>
      <c r="CC268" s="241">
        <f t="shared" si="47"/>
        <v>0</v>
      </c>
      <c r="CD268" s="241">
        <f t="shared" si="47"/>
        <v>0</v>
      </c>
      <c r="CE268" s="241">
        <f t="shared" si="47"/>
        <v>0</v>
      </c>
      <c r="CF268" s="241">
        <f t="shared" si="47"/>
        <v>0</v>
      </c>
      <c r="CG268" s="241">
        <f t="shared" si="47"/>
        <v>0</v>
      </c>
      <c r="CH268" s="241">
        <f t="shared" si="47"/>
        <v>0</v>
      </c>
      <c r="CI268" s="241">
        <f t="shared" si="47"/>
        <v>0</v>
      </c>
      <c r="CJ268" s="241">
        <f t="shared" si="47"/>
        <v>0</v>
      </c>
      <c r="CK268" s="241">
        <f t="shared" si="47"/>
        <v>0</v>
      </c>
      <c r="CL268" s="241">
        <f t="shared" si="47"/>
        <v>0</v>
      </c>
      <c r="CM268" s="241">
        <f t="shared" si="47"/>
        <v>0</v>
      </c>
      <c r="CN268" s="241">
        <f t="shared" si="47"/>
        <v>0</v>
      </c>
      <c r="CO268" s="241">
        <f t="shared" si="47"/>
        <v>0</v>
      </c>
      <c r="CP268" s="241">
        <f t="shared" si="47"/>
        <v>0</v>
      </c>
      <c r="CQ268" s="241" t="e">
        <f t="shared" si="35"/>
        <v>#REF!</v>
      </c>
    </row>
    <row r="269" ht="15.5" spans="1:95">
      <c r="A269" s="240"/>
      <c r="B269" s="242" t="s">
        <v>358</v>
      </c>
      <c r="C269" s="242" t="s">
        <v>359</v>
      </c>
      <c r="D269" s="241">
        <f t="shared" si="32"/>
        <v>0</v>
      </c>
      <c r="E269" s="241">
        <f t="shared" si="48"/>
        <v>0</v>
      </c>
      <c r="F269" s="241">
        <f t="shared" si="48"/>
        <v>0</v>
      </c>
      <c r="G269" s="241">
        <f t="shared" si="48"/>
        <v>0</v>
      </c>
      <c r="H269" s="241">
        <f t="shared" si="48"/>
        <v>0</v>
      </c>
      <c r="I269" s="241">
        <f t="shared" si="48"/>
        <v>0</v>
      </c>
      <c r="J269" s="241">
        <f t="shared" si="48"/>
        <v>0</v>
      </c>
      <c r="K269" s="241">
        <f t="shared" si="48"/>
        <v>0</v>
      </c>
      <c r="L269" s="241">
        <f t="shared" si="48"/>
        <v>0</v>
      </c>
      <c r="M269" s="241">
        <f t="shared" si="48"/>
        <v>0</v>
      </c>
      <c r="N269" s="241">
        <f t="shared" si="48"/>
        <v>0</v>
      </c>
      <c r="O269" s="241">
        <f t="shared" si="48"/>
        <v>0</v>
      </c>
      <c r="P269" s="241">
        <f t="shared" si="48"/>
        <v>0</v>
      </c>
      <c r="Q269" s="241">
        <f t="shared" si="48"/>
        <v>0</v>
      </c>
      <c r="R269" s="241">
        <f t="shared" si="48"/>
        <v>0</v>
      </c>
      <c r="S269" s="241">
        <f t="shared" si="48"/>
        <v>0</v>
      </c>
      <c r="T269" s="241">
        <f t="shared" si="48"/>
        <v>0</v>
      </c>
      <c r="U269" s="241">
        <f t="shared" si="48"/>
        <v>0</v>
      </c>
      <c r="V269" s="241">
        <f t="shared" si="48"/>
        <v>0</v>
      </c>
      <c r="W269" s="241">
        <f t="shared" si="48"/>
        <v>0</v>
      </c>
      <c r="X269" s="241">
        <f t="shared" si="48"/>
        <v>0</v>
      </c>
      <c r="Y269" s="241">
        <f t="shared" si="48"/>
        <v>0</v>
      </c>
      <c r="Z269" s="241">
        <f t="shared" si="48"/>
        <v>0</v>
      </c>
      <c r="AA269" s="241">
        <f t="shared" si="48"/>
        <v>0</v>
      </c>
      <c r="AB269" s="241">
        <f t="shared" si="48"/>
        <v>0</v>
      </c>
      <c r="AC269" s="241">
        <f t="shared" si="48"/>
        <v>0</v>
      </c>
      <c r="AD269" s="241">
        <f t="shared" si="48"/>
        <v>0</v>
      </c>
      <c r="AE269" s="241">
        <f t="shared" si="48"/>
        <v>0</v>
      </c>
      <c r="AF269" s="241">
        <f t="shared" si="48"/>
        <v>0</v>
      </c>
      <c r="AG269" s="241">
        <f t="shared" si="48"/>
        <v>0</v>
      </c>
      <c r="AH269" s="241">
        <f t="shared" si="48"/>
        <v>0</v>
      </c>
      <c r="AI269" s="241">
        <f t="shared" si="48"/>
        <v>0</v>
      </c>
      <c r="AJ269" s="241">
        <f t="shared" si="48"/>
        <v>0</v>
      </c>
      <c r="AK269" s="241">
        <f t="shared" si="48"/>
        <v>0</v>
      </c>
      <c r="AL269" s="241">
        <f t="shared" si="48"/>
        <v>0</v>
      </c>
      <c r="AM269" s="241">
        <f t="shared" ref="E269:BA274" si="49">AM109</f>
        <v>0</v>
      </c>
      <c r="AN269" s="241">
        <f t="shared" si="49"/>
        <v>0</v>
      </c>
      <c r="AO269" s="241">
        <f t="shared" si="49"/>
        <v>0</v>
      </c>
      <c r="AP269" s="241">
        <f t="shared" si="49"/>
        <v>0</v>
      </c>
      <c r="AQ269" s="241">
        <f t="shared" si="49"/>
        <v>0</v>
      </c>
      <c r="AR269" s="241">
        <f t="shared" si="49"/>
        <v>0</v>
      </c>
      <c r="AS269" s="241">
        <f t="shared" si="49"/>
        <v>0</v>
      </c>
      <c r="AT269" s="241">
        <f t="shared" si="49"/>
        <v>0</v>
      </c>
      <c r="AU269" s="241">
        <f t="shared" si="49"/>
        <v>0</v>
      </c>
      <c r="AV269" s="241">
        <f t="shared" si="49"/>
        <v>0</v>
      </c>
      <c r="AW269" s="241">
        <f t="shared" si="49"/>
        <v>0</v>
      </c>
      <c r="AX269" s="241">
        <f t="shared" si="49"/>
        <v>41680874.2</v>
      </c>
      <c r="AY269" s="241">
        <f t="shared" si="49"/>
        <v>465465300.391733</v>
      </c>
      <c r="AZ269" s="241">
        <f t="shared" si="49"/>
        <v>837360.1</v>
      </c>
      <c r="BA269" s="241">
        <f t="shared" si="49"/>
        <v>413717.7</v>
      </c>
      <c r="BB269" s="247" t="e">
        <f t="shared" si="33"/>
        <v>#REF!</v>
      </c>
      <c r="BC269" s="241">
        <f t="shared" si="34"/>
        <v>0</v>
      </c>
      <c r="BD269" s="241">
        <f t="shared" si="47"/>
        <v>0</v>
      </c>
      <c r="BE269" s="241">
        <f t="shared" si="47"/>
        <v>0</v>
      </c>
      <c r="BF269" s="241">
        <f t="shared" si="47"/>
        <v>0</v>
      </c>
      <c r="BG269" s="241">
        <f t="shared" si="47"/>
        <v>0</v>
      </c>
      <c r="BH269" s="241">
        <f t="shared" si="47"/>
        <v>0</v>
      </c>
      <c r="BI269" s="241">
        <f t="shared" si="47"/>
        <v>0</v>
      </c>
      <c r="BJ269" s="241">
        <f t="shared" si="47"/>
        <v>0</v>
      </c>
      <c r="BK269" s="241">
        <f t="shared" si="47"/>
        <v>0</v>
      </c>
      <c r="BL269" s="241">
        <f t="shared" si="47"/>
        <v>0</v>
      </c>
      <c r="BM269" s="241">
        <f t="shared" si="47"/>
        <v>0</v>
      </c>
      <c r="BN269" s="241">
        <f t="shared" si="47"/>
        <v>0</v>
      </c>
      <c r="BO269" s="241">
        <f t="shared" si="47"/>
        <v>0</v>
      </c>
      <c r="BP269" s="241">
        <f t="shared" si="47"/>
        <v>0</v>
      </c>
      <c r="BQ269" s="241">
        <f t="shared" si="47"/>
        <v>0</v>
      </c>
      <c r="BR269" s="241">
        <f t="shared" si="47"/>
        <v>0</v>
      </c>
      <c r="BS269" s="241">
        <f t="shared" si="47"/>
        <v>0</v>
      </c>
      <c r="BT269" s="241">
        <f t="shared" si="47"/>
        <v>0</v>
      </c>
      <c r="BU269" s="241">
        <f t="shared" si="47"/>
        <v>0</v>
      </c>
      <c r="BV269" s="241">
        <f t="shared" si="47"/>
        <v>0</v>
      </c>
      <c r="BW269" s="241">
        <f t="shared" si="47"/>
        <v>0</v>
      </c>
      <c r="BX269" s="241">
        <f t="shared" si="47"/>
        <v>0</v>
      </c>
      <c r="BY269" s="241">
        <f t="shared" si="47"/>
        <v>0</v>
      </c>
      <c r="BZ269" s="241">
        <f t="shared" si="47"/>
        <v>0</v>
      </c>
      <c r="CA269" s="241">
        <f t="shared" si="47"/>
        <v>0</v>
      </c>
      <c r="CB269" s="241">
        <f t="shared" si="47"/>
        <v>0</v>
      </c>
      <c r="CC269" s="241">
        <f t="shared" si="47"/>
        <v>0</v>
      </c>
      <c r="CD269" s="241">
        <f t="shared" si="47"/>
        <v>0</v>
      </c>
      <c r="CE269" s="241">
        <f t="shared" si="47"/>
        <v>0</v>
      </c>
      <c r="CF269" s="241">
        <f t="shared" si="47"/>
        <v>0</v>
      </c>
      <c r="CG269" s="241">
        <f t="shared" si="47"/>
        <v>0</v>
      </c>
      <c r="CH269" s="241">
        <f t="shared" si="47"/>
        <v>0</v>
      </c>
      <c r="CI269" s="241">
        <f t="shared" si="47"/>
        <v>0</v>
      </c>
      <c r="CJ269" s="241">
        <f t="shared" si="47"/>
        <v>0</v>
      </c>
      <c r="CK269" s="241">
        <f t="shared" si="47"/>
        <v>0</v>
      </c>
      <c r="CL269" s="241">
        <f t="shared" si="47"/>
        <v>0</v>
      </c>
      <c r="CM269" s="241">
        <f t="shared" si="47"/>
        <v>0</v>
      </c>
      <c r="CN269" s="241">
        <f t="shared" si="47"/>
        <v>0</v>
      </c>
      <c r="CO269" s="241">
        <f t="shared" si="47"/>
        <v>0</v>
      </c>
      <c r="CP269" s="241">
        <f t="shared" si="47"/>
        <v>0</v>
      </c>
      <c r="CQ269" s="241" t="e">
        <f t="shared" si="35"/>
        <v>#REF!</v>
      </c>
    </row>
    <row r="270" ht="15.5" spans="1:95">
      <c r="A270" s="240" t="s">
        <v>333</v>
      </c>
      <c r="B270" s="242" t="s">
        <v>360</v>
      </c>
      <c r="C270" s="242" t="s">
        <v>361</v>
      </c>
      <c r="D270" s="241">
        <f t="shared" si="32"/>
        <v>0</v>
      </c>
      <c r="E270" s="241">
        <f t="shared" si="49"/>
        <v>0</v>
      </c>
      <c r="F270" s="241">
        <f t="shared" si="49"/>
        <v>0</v>
      </c>
      <c r="G270" s="241">
        <f t="shared" si="49"/>
        <v>0</v>
      </c>
      <c r="H270" s="241">
        <f t="shared" si="49"/>
        <v>0</v>
      </c>
      <c r="I270" s="241">
        <f t="shared" si="49"/>
        <v>0</v>
      </c>
      <c r="J270" s="241">
        <f t="shared" si="49"/>
        <v>0</v>
      </c>
      <c r="K270" s="241">
        <f t="shared" si="49"/>
        <v>0</v>
      </c>
      <c r="L270" s="241">
        <f t="shared" si="49"/>
        <v>0</v>
      </c>
      <c r="M270" s="241">
        <f t="shared" si="49"/>
        <v>0</v>
      </c>
      <c r="N270" s="241">
        <f t="shared" si="49"/>
        <v>0</v>
      </c>
      <c r="O270" s="241">
        <f t="shared" si="49"/>
        <v>0</v>
      </c>
      <c r="P270" s="241">
        <f t="shared" si="49"/>
        <v>0</v>
      </c>
      <c r="Q270" s="241">
        <f t="shared" si="49"/>
        <v>0</v>
      </c>
      <c r="R270" s="241">
        <f t="shared" si="49"/>
        <v>0</v>
      </c>
      <c r="S270" s="241">
        <f t="shared" si="49"/>
        <v>0</v>
      </c>
      <c r="T270" s="241">
        <f t="shared" si="49"/>
        <v>0</v>
      </c>
      <c r="U270" s="241">
        <f t="shared" si="49"/>
        <v>0</v>
      </c>
      <c r="V270" s="241">
        <f t="shared" si="49"/>
        <v>0</v>
      </c>
      <c r="W270" s="241">
        <f t="shared" si="49"/>
        <v>0</v>
      </c>
      <c r="X270" s="241">
        <f t="shared" si="49"/>
        <v>0</v>
      </c>
      <c r="Y270" s="241">
        <f t="shared" si="49"/>
        <v>0</v>
      </c>
      <c r="Z270" s="241">
        <f t="shared" si="49"/>
        <v>0</v>
      </c>
      <c r="AA270" s="241">
        <f t="shared" si="49"/>
        <v>0</v>
      </c>
      <c r="AB270" s="241">
        <f t="shared" si="49"/>
        <v>0</v>
      </c>
      <c r="AC270" s="241">
        <f t="shared" si="49"/>
        <v>0</v>
      </c>
      <c r="AD270" s="241">
        <f t="shared" si="49"/>
        <v>0</v>
      </c>
      <c r="AE270" s="241">
        <f t="shared" si="49"/>
        <v>0</v>
      </c>
      <c r="AF270" s="241">
        <f t="shared" si="49"/>
        <v>0</v>
      </c>
      <c r="AG270" s="241">
        <f t="shared" si="49"/>
        <v>0</v>
      </c>
      <c r="AH270" s="241">
        <f t="shared" si="49"/>
        <v>0</v>
      </c>
      <c r="AI270" s="241">
        <f t="shared" si="49"/>
        <v>0</v>
      </c>
      <c r="AJ270" s="241">
        <f t="shared" si="49"/>
        <v>0</v>
      </c>
      <c r="AK270" s="241">
        <f t="shared" si="49"/>
        <v>0</v>
      </c>
      <c r="AL270" s="241">
        <f t="shared" si="49"/>
        <v>0</v>
      </c>
      <c r="AM270" s="241">
        <f t="shared" si="49"/>
        <v>0</v>
      </c>
      <c r="AN270" s="241">
        <f t="shared" si="49"/>
        <v>0</v>
      </c>
      <c r="AO270" s="241">
        <f t="shared" si="49"/>
        <v>0</v>
      </c>
      <c r="AP270" s="241">
        <f t="shared" si="49"/>
        <v>0</v>
      </c>
      <c r="AQ270" s="241">
        <f t="shared" si="49"/>
        <v>0</v>
      </c>
      <c r="AR270" s="241">
        <f t="shared" si="49"/>
        <v>0</v>
      </c>
      <c r="AS270" s="241">
        <f t="shared" si="49"/>
        <v>0</v>
      </c>
      <c r="AT270" s="241">
        <f t="shared" si="49"/>
        <v>0</v>
      </c>
      <c r="AU270" s="241">
        <f t="shared" si="49"/>
        <v>0</v>
      </c>
      <c r="AV270" s="241">
        <f t="shared" si="49"/>
        <v>0</v>
      </c>
      <c r="AW270" s="241">
        <f t="shared" si="49"/>
        <v>0</v>
      </c>
      <c r="AX270" s="241">
        <f t="shared" si="49"/>
        <v>9709689</v>
      </c>
      <c r="AY270" s="241">
        <f t="shared" si="49"/>
        <v>259520491.232506</v>
      </c>
      <c r="AZ270" s="241">
        <f t="shared" si="49"/>
        <v>1288253.6</v>
      </c>
      <c r="BA270" s="241">
        <f t="shared" si="49"/>
        <v>446372.6</v>
      </c>
      <c r="BB270" s="247" t="e">
        <f t="shared" si="33"/>
        <v>#REF!</v>
      </c>
      <c r="BC270" s="241">
        <f t="shared" si="34"/>
        <v>0</v>
      </c>
      <c r="BD270" s="241">
        <f t="shared" si="47"/>
        <v>0</v>
      </c>
      <c r="BE270" s="241">
        <f t="shared" si="47"/>
        <v>0</v>
      </c>
      <c r="BF270" s="241">
        <f t="shared" si="47"/>
        <v>0</v>
      </c>
      <c r="BG270" s="241">
        <f t="shared" si="47"/>
        <v>0</v>
      </c>
      <c r="BH270" s="241">
        <f t="shared" si="47"/>
        <v>0</v>
      </c>
      <c r="BI270" s="241">
        <f t="shared" si="47"/>
        <v>0</v>
      </c>
      <c r="BJ270" s="241">
        <f t="shared" si="47"/>
        <v>0</v>
      </c>
      <c r="BK270" s="241">
        <f t="shared" si="47"/>
        <v>0</v>
      </c>
      <c r="BL270" s="241">
        <f t="shared" si="47"/>
        <v>0</v>
      </c>
      <c r="BM270" s="241">
        <f t="shared" si="47"/>
        <v>0</v>
      </c>
      <c r="BN270" s="241">
        <f t="shared" si="47"/>
        <v>0</v>
      </c>
      <c r="BO270" s="241">
        <f t="shared" si="47"/>
        <v>0</v>
      </c>
      <c r="BP270" s="241">
        <f t="shared" si="47"/>
        <v>0</v>
      </c>
      <c r="BQ270" s="241">
        <f t="shared" si="47"/>
        <v>0</v>
      </c>
      <c r="BR270" s="241">
        <f t="shared" si="47"/>
        <v>0</v>
      </c>
      <c r="BS270" s="241">
        <f t="shared" ref="BD270:CP276" si="50">BS110</f>
        <v>0</v>
      </c>
      <c r="BT270" s="241">
        <f t="shared" si="50"/>
        <v>0</v>
      </c>
      <c r="BU270" s="241">
        <f t="shared" si="50"/>
        <v>0</v>
      </c>
      <c r="BV270" s="241">
        <f t="shared" si="50"/>
        <v>0</v>
      </c>
      <c r="BW270" s="241">
        <f t="shared" si="50"/>
        <v>0</v>
      </c>
      <c r="BX270" s="241">
        <f t="shared" si="50"/>
        <v>0</v>
      </c>
      <c r="BY270" s="241">
        <f t="shared" si="50"/>
        <v>0</v>
      </c>
      <c r="BZ270" s="241">
        <f t="shared" si="50"/>
        <v>0</v>
      </c>
      <c r="CA270" s="241">
        <f t="shared" si="50"/>
        <v>0</v>
      </c>
      <c r="CB270" s="241">
        <f t="shared" si="50"/>
        <v>0</v>
      </c>
      <c r="CC270" s="241">
        <f t="shared" si="50"/>
        <v>0</v>
      </c>
      <c r="CD270" s="241">
        <f t="shared" si="50"/>
        <v>0</v>
      </c>
      <c r="CE270" s="241">
        <f t="shared" si="50"/>
        <v>0</v>
      </c>
      <c r="CF270" s="241">
        <f t="shared" si="50"/>
        <v>0</v>
      </c>
      <c r="CG270" s="241">
        <f t="shared" si="50"/>
        <v>0</v>
      </c>
      <c r="CH270" s="241">
        <f t="shared" si="50"/>
        <v>0</v>
      </c>
      <c r="CI270" s="241">
        <f t="shared" si="50"/>
        <v>0</v>
      </c>
      <c r="CJ270" s="241">
        <f t="shared" si="50"/>
        <v>0</v>
      </c>
      <c r="CK270" s="241">
        <f t="shared" si="50"/>
        <v>0</v>
      </c>
      <c r="CL270" s="241">
        <f t="shared" si="50"/>
        <v>0</v>
      </c>
      <c r="CM270" s="241">
        <f t="shared" si="50"/>
        <v>0</v>
      </c>
      <c r="CN270" s="241">
        <f t="shared" si="50"/>
        <v>0</v>
      </c>
      <c r="CO270" s="241">
        <f t="shared" si="50"/>
        <v>0</v>
      </c>
      <c r="CP270" s="241">
        <f t="shared" si="50"/>
        <v>0</v>
      </c>
      <c r="CQ270" s="241" t="e">
        <f t="shared" si="35"/>
        <v>#REF!</v>
      </c>
    </row>
    <row r="271" ht="15.5" spans="1:95">
      <c r="A271" s="240" t="s">
        <v>333</v>
      </c>
      <c r="B271" s="239" t="s">
        <v>362</v>
      </c>
      <c r="C271" s="239" t="s">
        <v>363</v>
      </c>
      <c r="D271" s="241">
        <f t="shared" si="32"/>
        <v>0</v>
      </c>
      <c r="E271" s="241">
        <f t="shared" si="49"/>
        <v>0</v>
      </c>
      <c r="F271" s="241">
        <f t="shared" si="49"/>
        <v>0</v>
      </c>
      <c r="G271" s="241">
        <f t="shared" si="49"/>
        <v>0</v>
      </c>
      <c r="H271" s="241">
        <f t="shared" si="49"/>
        <v>0</v>
      </c>
      <c r="I271" s="241">
        <f t="shared" si="49"/>
        <v>0</v>
      </c>
      <c r="J271" s="241">
        <f t="shared" si="49"/>
        <v>0</v>
      </c>
      <c r="K271" s="241">
        <f t="shared" si="49"/>
        <v>0</v>
      </c>
      <c r="L271" s="241">
        <f t="shared" si="49"/>
        <v>0</v>
      </c>
      <c r="M271" s="241">
        <f t="shared" si="49"/>
        <v>0</v>
      </c>
      <c r="N271" s="241">
        <f t="shared" si="49"/>
        <v>0</v>
      </c>
      <c r="O271" s="241">
        <f t="shared" si="49"/>
        <v>0</v>
      </c>
      <c r="P271" s="241">
        <f t="shared" si="49"/>
        <v>0</v>
      </c>
      <c r="Q271" s="241">
        <f t="shared" si="49"/>
        <v>0</v>
      </c>
      <c r="R271" s="241">
        <f t="shared" si="49"/>
        <v>0</v>
      </c>
      <c r="S271" s="241">
        <f t="shared" si="49"/>
        <v>0</v>
      </c>
      <c r="T271" s="241">
        <f t="shared" si="49"/>
        <v>0</v>
      </c>
      <c r="U271" s="241">
        <f t="shared" si="49"/>
        <v>0</v>
      </c>
      <c r="V271" s="241">
        <f t="shared" si="49"/>
        <v>0</v>
      </c>
      <c r="W271" s="241">
        <f t="shared" si="49"/>
        <v>0</v>
      </c>
      <c r="X271" s="241">
        <f t="shared" si="49"/>
        <v>0</v>
      </c>
      <c r="Y271" s="241">
        <f t="shared" si="49"/>
        <v>0</v>
      </c>
      <c r="Z271" s="241">
        <f t="shared" si="49"/>
        <v>0</v>
      </c>
      <c r="AA271" s="241">
        <f t="shared" si="49"/>
        <v>0</v>
      </c>
      <c r="AB271" s="241">
        <f t="shared" si="49"/>
        <v>0</v>
      </c>
      <c r="AC271" s="241">
        <f t="shared" si="49"/>
        <v>0</v>
      </c>
      <c r="AD271" s="241">
        <f t="shared" si="49"/>
        <v>0</v>
      </c>
      <c r="AE271" s="241">
        <f t="shared" si="49"/>
        <v>0</v>
      </c>
      <c r="AF271" s="241">
        <f t="shared" si="49"/>
        <v>0</v>
      </c>
      <c r="AG271" s="241">
        <f t="shared" si="49"/>
        <v>0</v>
      </c>
      <c r="AH271" s="241">
        <f t="shared" si="49"/>
        <v>0</v>
      </c>
      <c r="AI271" s="241">
        <f t="shared" si="49"/>
        <v>0</v>
      </c>
      <c r="AJ271" s="241">
        <f t="shared" si="49"/>
        <v>0</v>
      </c>
      <c r="AK271" s="241">
        <f t="shared" si="49"/>
        <v>0</v>
      </c>
      <c r="AL271" s="241">
        <f t="shared" si="49"/>
        <v>0</v>
      </c>
      <c r="AM271" s="241">
        <f t="shared" si="49"/>
        <v>0</v>
      </c>
      <c r="AN271" s="241">
        <f t="shared" si="49"/>
        <v>0</v>
      </c>
      <c r="AO271" s="241">
        <f t="shared" si="49"/>
        <v>0</v>
      </c>
      <c r="AP271" s="241">
        <f t="shared" si="49"/>
        <v>0</v>
      </c>
      <c r="AQ271" s="241">
        <f t="shared" si="49"/>
        <v>0</v>
      </c>
      <c r="AR271" s="241">
        <f t="shared" si="49"/>
        <v>0</v>
      </c>
      <c r="AS271" s="241">
        <f t="shared" si="49"/>
        <v>0</v>
      </c>
      <c r="AT271" s="241">
        <f t="shared" si="49"/>
        <v>0</v>
      </c>
      <c r="AU271" s="241">
        <f t="shared" si="49"/>
        <v>0</v>
      </c>
      <c r="AV271" s="241">
        <f t="shared" si="49"/>
        <v>0</v>
      </c>
      <c r="AW271" s="241">
        <f t="shared" si="49"/>
        <v>0</v>
      </c>
      <c r="AX271" s="241">
        <f t="shared" si="49"/>
        <v>11371789.4</v>
      </c>
      <c r="AY271" s="241">
        <f t="shared" si="49"/>
        <v>3352042.3</v>
      </c>
      <c r="AZ271" s="241">
        <f t="shared" si="49"/>
        <v>165101212.566669</v>
      </c>
      <c r="BA271" s="241">
        <f t="shared" si="49"/>
        <v>940394.7</v>
      </c>
      <c r="BB271" s="247" t="e">
        <f t="shared" si="33"/>
        <v>#REF!</v>
      </c>
      <c r="BC271" s="241">
        <f t="shared" si="34"/>
        <v>0</v>
      </c>
      <c r="BD271" s="241">
        <f t="shared" si="50"/>
        <v>0</v>
      </c>
      <c r="BE271" s="241">
        <f t="shared" si="50"/>
        <v>0</v>
      </c>
      <c r="BF271" s="241">
        <f t="shared" si="50"/>
        <v>0</v>
      </c>
      <c r="BG271" s="241">
        <f t="shared" si="50"/>
        <v>0</v>
      </c>
      <c r="BH271" s="241">
        <f t="shared" si="50"/>
        <v>0</v>
      </c>
      <c r="BI271" s="241">
        <f t="shared" si="50"/>
        <v>0</v>
      </c>
      <c r="BJ271" s="241">
        <f t="shared" si="50"/>
        <v>0</v>
      </c>
      <c r="BK271" s="241">
        <f t="shared" si="50"/>
        <v>0</v>
      </c>
      <c r="BL271" s="241">
        <f t="shared" si="50"/>
        <v>0</v>
      </c>
      <c r="BM271" s="241">
        <f t="shared" si="50"/>
        <v>0</v>
      </c>
      <c r="BN271" s="241">
        <f t="shared" si="50"/>
        <v>0</v>
      </c>
      <c r="BO271" s="241">
        <f t="shared" si="50"/>
        <v>0</v>
      </c>
      <c r="BP271" s="241">
        <f t="shared" si="50"/>
        <v>0</v>
      </c>
      <c r="BQ271" s="241">
        <f t="shared" si="50"/>
        <v>0</v>
      </c>
      <c r="BR271" s="241">
        <f t="shared" si="50"/>
        <v>0</v>
      </c>
      <c r="BS271" s="241">
        <f t="shared" si="50"/>
        <v>0</v>
      </c>
      <c r="BT271" s="241">
        <f t="shared" si="50"/>
        <v>0</v>
      </c>
      <c r="BU271" s="241">
        <f t="shared" si="50"/>
        <v>0</v>
      </c>
      <c r="BV271" s="241">
        <f t="shared" si="50"/>
        <v>0</v>
      </c>
      <c r="BW271" s="241">
        <f t="shared" si="50"/>
        <v>0</v>
      </c>
      <c r="BX271" s="241">
        <f t="shared" si="50"/>
        <v>0</v>
      </c>
      <c r="BY271" s="241">
        <f t="shared" si="50"/>
        <v>0</v>
      </c>
      <c r="BZ271" s="241">
        <f t="shared" si="50"/>
        <v>0</v>
      </c>
      <c r="CA271" s="241">
        <f t="shared" si="50"/>
        <v>0</v>
      </c>
      <c r="CB271" s="241">
        <f t="shared" si="50"/>
        <v>0</v>
      </c>
      <c r="CC271" s="241">
        <f t="shared" si="50"/>
        <v>0</v>
      </c>
      <c r="CD271" s="241">
        <f t="shared" si="50"/>
        <v>0</v>
      </c>
      <c r="CE271" s="241">
        <f t="shared" si="50"/>
        <v>0</v>
      </c>
      <c r="CF271" s="241">
        <f t="shared" si="50"/>
        <v>0</v>
      </c>
      <c r="CG271" s="241">
        <f t="shared" si="50"/>
        <v>0</v>
      </c>
      <c r="CH271" s="241">
        <f t="shared" si="50"/>
        <v>0</v>
      </c>
      <c r="CI271" s="241">
        <f t="shared" si="50"/>
        <v>0</v>
      </c>
      <c r="CJ271" s="241">
        <f t="shared" si="50"/>
        <v>0</v>
      </c>
      <c r="CK271" s="241">
        <f t="shared" si="50"/>
        <v>0</v>
      </c>
      <c r="CL271" s="241">
        <f t="shared" si="50"/>
        <v>0</v>
      </c>
      <c r="CM271" s="241">
        <f t="shared" si="50"/>
        <v>0</v>
      </c>
      <c r="CN271" s="241">
        <f t="shared" si="50"/>
        <v>0</v>
      </c>
      <c r="CO271" s="241">
        <f t="shared" si="50"/>
        <v>0</v>
      </c>
      <c r="CP271" s="241">
        <f t="shared" si="50"/>
        <v>0</v>
      </c>
      <c r="CQ271" s="241" t="e">
        <f t="shared" si="35"/>
        <v>#REF!</v>
      </c>
    </row>
    <row r="272" ht="15.5" spans="1:95">
      <c r="A272" s="240" t="s">
        <v>333</v>
      </c>
      <c r="B272" s="239" t="s">
        <v>364</v>
      </c>
      <c r="C272" s="239" t="s">
        <v>365</v>
      </c>
      <c r="D272" s="241">
        <f t="shared" si="32"/>
        <v>0</v>
      </c>
      <c r="E272" s="241">
        <f t="shared" si="49"/>
        <v>0</v>
      </c>
      <c r="F272" s="241">
        <f t="shared" si="49"/>
        <v>0</v>
      </c>
      <c r="G272" s="241">
        <f t="shared" si="49"/>
        <v>0</v>
      </c>
      <c r="H272" s="241">
        <f t="shared" si="49"/>
        <v>0</v>
      </c>
      <c r="I272" s="241">
        <f t="shared" si="49"/>
        <v>0</v>
      </c>
      <c r="J272" s="241">
        <f t="shared" si="49"/>
        <v>0</v>
      </c>
      <c r="K272" s="241">
        <f t="shared" si="49"/>
        <v>0</v>
      </c>
      <c r="L272" s="241">
        <f t="shared" si="49"/>
        <v>0</v>
      </c>
      <c r="M272" s="241">
        <f t="shared" si="49"/>
        <v>0</v>
      </c>
      <c r="N272" s="241">
        <f t="shared" si="49"/>
        <v>0</v>
      </c>
      <c r="O272" s="241">
        <f t="shared" si="49"/>
        <v>0</v>
      </c>
      <c r="P272" s="241">
        <f t="shared" si="49"/>
        <v>0</v>
      </c>
      <c r="Q272" s="241">
        <f t="shared" si="49"/>
        <v>0</v>
      </c>
      <c r="R272" s="241">
        <f t="shared" si="49"/>
        <v>0</v>
      </c>
      <c r="S272" s="241">
        <f t="shared" si="49"/>
        <v>0</v>
      </c>
      <c r="T272" s="241">
        <f t="shared" si="49"/>
        <v>0</v>
      </c>
      <c r="U272" s="241">
        <f t="shared" si="49"/>
        <v>0</v>
      </c>
      <c r="V272" s="241">
        <f t="shared" si="49"/>
        <v>0</v>
      </c>
      <c r="W272" s="241">
        <f t="shared" si="49"/>
        <v>0</v>
      </c>
      <c r="X272" s="241">
        <f t="shared" si="49"/>
        <v>0</v>
      </c>
      <c r="Y272" s="241">
        <f t="shared" si="49"/>
        <v>0</v>
      </c>
      <c r="Z272" s="241">
        <f t="shared" si="49"/>
        <v>0</v>
      </c>
      <c r="AA272" s="241">
        <f t="shared" si="49"/>
        <v>0</v>
      </c>
      <c r="AB272" s="241">
        <f t="shared" si="49"/>
        <v>0</v>
      </c>
      <c r="AC272" s="241">
        <f t="shared" si="49"/>
        <v>0</v>
      </c>
      <c r="AD272" s="241">
        <f t="shared" si="49"/>
        <v>0</v>
      </c>
      <c r="AE272" s="241">
        <f t="shared" si="49"/>
        <v>0</v>
      </c>
      <c r="AF272" s="241">
        <f t="shared" si="49"/>
        <v>0</v>
      </c>
      <c r="AG272" s="241">
        <f t="shared" si="49"/>
        <v>0</v>
      </c>
      <c r="AH272" s="241">
        <f t="shared" si="49"/>
        <v>0</v>
      </c>
      <c r="AI272" s="241">
        <f t="shared" si="49"/>
        <v>0</v>
      </c>
      <c r="AJ272" s="241">
        <f t="shared" si="49"/>
        <v>0</v>
      </c>
      <c r="AK272" s="241">
        <f t="shared" si="49"/>
        <v>0</v>
      </c>
      <c r="AL272" s="241">
        <f t="shared" si="49"/>
        <v>0</v>
      </c>
      <c r="AM272" s="241">
        <f t="shared" si="49"/>
        <v>0</v>
      </c>
      <c r="AN272" s="241">
        <f t="shared" si="49"/>
        <v>0</v>
      </c>
      <c r="AO272" s="241">
        <f t="shared" si="49"/>
        <v>0</v>
      </c>
      <c r="AP272" s="241">
        <f t="shared" si="49"/>
        <v>0</v>
      </c>
      <c r="AQ272" s="241">
        <f t="shared" si="49"/>
        <v>0</v>
      </c>
      <c r="AR272" s="241">
        <f t="shared" si="49"/>
        <v>0</v>
      </c>
      <c r="AS272" s="241">
        <f t="shared" si="49"/>
        <v>0</v>
      </c>
      <c r="AT272" s="241">
        <f t="shared" si="49"/>
        <v>0</v>
      </c>
      <c r="AU272" s="241">
        <f t="shared" si="49"/>
        <v>0</v>
      </c>
      <c r="AV272" s="241">
        <f t="shared" si="49"/>
        <v>0</v>
      </c>
      <c r="AW272" s="241">
        <f t="shared" si="49"/>
        <v>0</v>
      </c>
      <c r="AX272" s="241">
        <f t="shared" si="49"/>
        <v>10896149.2</v>
      </c>
      <c r="AY272" s="241">
        <f t="shared" si="49"/>
        <v>1697604.2</v>
      </c>
      <c r="AZ272" s="241">
        <f t="shared" si="49"/>
        <v>797488</v>
      </c>
      <c r="BA272" s="241">
        <f t="shared" si="49"/>
        <v>212762350.375154</v>
      </c>
      <c r="BB272" s="247" t="e">
        <f t="shared" si="33"/>
        <v>#REF!</v>
      </c>
      <c r="BC272" s="241">
        <f t="shared" si="34"/>
        <v>0</v>
      </c>
      <c r="BD272" s="241">
        <f t="shared" si="50"/>
        <v>0</v>
      </c>
      <c r="BE272" s="241">
        <f t="shared" si="50"/>
        <v>0</v>
      </c>
      <c r="BF272" s="241">
        <f t="shared" si="50"/>
        <v>0</v>
      </c>
      <c r="BG272" s="241">
        <f t="shared" si="50"/>
        <v>0</v>
      </c>
      <c r="BH272" s="241">
        <f t="shared" si="50"/>
        <v>0</v>
      </c>
      <c r="BI272" s="241">
        <f t="shared" si="50"/>
        <v>0</v>
      </c>
      <c r="BJ272" s="241">
        <f t="shared" si="50"/>
        <v>0</v>
      </c>
      <c r="BK272" s="241">
        <f t="shared" si="50"/>
        <v>0</v>
      </c>
      <c r="BL272" s="241">
        <f t="shared" si="50"/>
        <v>0</v>
      </c>
      <c r="BM272" s="241">
        <f t="shared" si="50"/>
        <v>0</v>
      </c>
      <c r="BN272" s="241">
        <f t="shared" si="50"/>
        <v>0</v>
      </c>
      <c r="BO272" s="241">
        <f t="shared" si="50"/>
        <v>0</v>
      </c>
      <c r="BP272" s="241">
        <f t="shared" si="50"/>
        <v>0</v>
      </c>
      <c r="BQ272" s="241">
        <f t="shared" si="50"/>
        <v>0</v>
      </c>
      <c r="BR272" s="241">
        <f t="shared" si="50"/>
        <v>0</v>
      </c>
      <c r="BS272" s="241">
        <f t="shared" si="50"/>
        <v>0</v>
      </c>
      <c r="BT272" s="241">
        <f t="shared" si="50"/>
        <v>0</v>
      </c>
      <c r="BU272" s="241">
        <f t="shared" si="50"/>
        <v>0</v>
      </c>
      <c r="BV272" s="241">
        <f t="shared" si="50"/>
        <v>0</v>
      </c>
      <c r="BW272" s="241">
        <f t="shared" si="50"/>
        <v>0</v>
      </c>
      <c r="BX272" s="241">
        <f t="shared" si="50"/>
        <v>0</v>
      </c>
      <c r="BY272" s="241">
        <f t="shared" si="50"/>
        <v>0</v>
      </c>
      <c r="BZ272" s="241">
        <f t="shared" si="50"/>
        <v>0</v>
      </c>
      <c r="CA272" s="241">
        <f t="shared" si="50"/>
        <v>0</v>
      </c>
      <c r="CB272" s="241">
        <f t="shared" si="50"/>
        <v>0</v>
      </c>
      <c r="CC272" s="241">
        <f t="shared" si="50"/>
        <v>0</v>
      </c>
      <c r="CD272" s="241">
        <f t="shared" si="50"/>
        <v>0</v>
      </c>
      <c r="CE272" s="241">
        <f t="shared" si="50"/>
        <v>0</v>
      </c>
      <c r="CF272" s="241">
        <f t="shared" si="50"/>
        <v>0</v>
      </c>
      <c r="CG272" s="241">
        <f t="shared" si="50"/>
        <v>0</v>
      </c>
      <c r="CH272" s="241">
        <f t="shared" si="50"/>
        <v>0</v>
      </c>
      <c r="CI272" s="241">
        <f t="shared" si="50"/>
        <v>0</v>
      </c>
      <c r="CJ272" s="241">
        <f t="shared" si="50"/>
        <v>0</v>
      </c>
      <c r="CK272" s="241">
        <f t="shared" si="50"/>
        <v>0</v>
      </c>
      <c r="CL272" s="241">
        <f t="shared" si="50"/>
        <v>0</v>
      </c>
      <c r="CM272" s="241">
        <f t="shared" si="50"/>
        <v>0</v>
      </c>
      <c r="CN272" s="241">
        <f t="shared" si="50"/>
        <v>0</v>
      </c>
      <c r="CO272" s="241">
        <f t="shared" si="50"/>
        <v>0</v>
      </c>
      <c r="CP272" s="241">
        <f t="shared" si="50"/>
        <v>0</v>
      </c>
      <c r="CQ272" s="241" t="e">
        <f t="shared" si="35"/>
        <v>#REF!</v>
      </c>
    </row>
    <row r="273" ht="15.5" spans="1:95">
      <c r="A273" s="240" t="s">
        <v>333</v>
      </c>
      <c r="B273" s="239" t="s">
        <v>366</v>
      </c>
      <c r="C273" s="239" t="s">
        <v>367</v>
      </c>
      <c r="D273" s="241">
        <f t="shared" si="32"/>
        <v>0</v>
      </c>
      <c r="E273" s="241">
        <f t="shared" si="49"/>
        <v>0</v>
      </c>
      <c r="F273" s="241">
        <f t="shared" si="49"/>
        <v>0</v>
      </c>
      <c r="G273" s="241">
        <f t="shared" si="49"/>
        <v>0</v>
      </c>
      <c r="H273" s="241">
        <f t="shared" si="49"/>
        <v>0</v>
      </c>
      <c r="I273" s="241">
        <f t="shared" si="49"/>
        <v>0</v>
      </c>
      <c r="J273" s="241">
        <f t="shared" si="49"/>
        <v>0</v>
      </c>
      <c r="K273" s="241">
        <f t="shared" si="49"/>
        <v>0</v>
      </c>
      <c r="L273" s="241">
        <f t="shared" si="49"/>
        <v>0</v>
      </c>
      <c r="M273" s="241">
        <f t="shared" si="49"/>
        <v>0</v>
      </c>
      <c r="N273" s="241">
        <f t="shared" si="49"/>
        <v>0</v>
      </c>
      <c r="O273" s="241">
        <f t="shared" si="49"/>
        <v>0</v>
      </c>
      <c r="P273" s="241">
        <f t="shared" si="49"/>
        <v>0</v>
      </c>
      <c r="Q273" s="241">
        <f t="shared" si="49"/>
        <v>0</v>
      </c>
      <c r="R273" s="241">
        <f t="shared" si="49"/>
        <v>0</v>
      </c>
      <c r="S273" s="241">
        <f t="shared" si="49"/>
        <v>0</v>
      </c>
      <c r="T273" s="241">
        <f t="shared" si="49"/>
        <v>0</v>
      </c>
      <c r="U273" s="241">
        <f t="shared" si="49"/>
        <v>0</v>
      </c>
      <c r="V273" s="241">
        <f t="shared" si="49"/>
        <v>0</v>
      </c>
      <c r="W273" s="241">
        <f t="shared" si="49"/>
        <v>0</v>
      </c>
      <c r="X273" s="241">
        <f t="shared" si="49"/>
        <v>0</v>
      </c>
      <c r="Y273" s="241">
        <f t="shared" si="49"/>
        <v>0</v>
      </c>
      <c r="Z273" s="241">
        <f t="shared" si="49"/>
        <v>0</v>
      </c>
      <c r="AA273" s="241">
        <f t="shared" si="49"/>
        <v>0</v>
      </c>
      <c r="AB273" s="241">
        <f t="shared" si="49"/>
        <v>0</v>
      </c>
      <c r="AC273" s="241">
        <f t="shared" si="49"/>
        <v>0</v>
      </c>
      <c r="AD273" s="241">
        <f t="shared" si="49"/>
        <v>0</v>
      </c>
      <c r="AE273" s="241">
        <f t="shared" si="49"/>
        <v>0</v>
      </c>
      <c r="AF273" s="241">
        <f t="shared" si="49"/>
        <v>0</v>
      </c>
      <c r="AG273" s="241">
        <f t="shared" si="49"/>
        <v>0</v>
      </c>
      <c r="AH273" s="241">
        <f t="shared" si="49"/>
        <v>0</v>
      </c>
      <c r="AI273" s="241">
        <f t="shared" si="49"/>
        <v>0</v>
      </c>
      <c r="AJ273" s="241">
        <f t="shared" si="49"/>
        <v>0</v>
      </c>
      <c r="AK273" s="241">
        <f t="shared" si="49"/>
        <v>0</v>
      </c>
      <c r="AL273" s="241">
        <f t="shared" si="49"/>
        <v>0</v>
      </c>
      <c r="AM273" s="241">
        <f t="shared" si="49"/>
        <v>0</v>
      </c>
      <c r="AN273" s="241">
        <f t="shared" si="49"/>
        <v>0</v>
      </c>
      <c r="AO273" s="241">
        <f t="shared" si="49"/>
        <v>0</v>
      </c>
      <c r="AP273" s="241">
        <f t="shared" si="49"/>
        <v>0</v>
      </c>
      <c r="AQ273" s="241">
        <f t="shared" si="49"/>
        <v>0</v>
      </c>
      <c r="AR273" s="241">
        <f t="shared" si="49"/>
        <v>0</v>
      </c>
      <c r="AS273" s="241">
        <f t="shared" si="49"/>
        <v>0</v>
      </c>
      <c r="AT273" s="241">
        <f t="shared" si="49"/>
        <v>0</v>
      </c>
      <c r="AU273" s="241">
        <f t="shared" si="49"/>
        <v>0</v>
      </c>
      <c r="AV273" s="241">
        <f t="shared" si="49"/>
        <v>0</v>
      </c>
      <c r="AW273" s="241">
        <f t="shared" si="49"/>
        <v>0</v>
      </c>
      <c r="AX273" s="241">
        <f t="shared" si="49"/>
        <v>0</v>
      </c>
      <c r="AY273" s="241">
        <f t="shared" si="49"/>
        <v>0</v>
      </c>
      <c r="AZ273" s="241">
        <f t="shared" si="49"/>
        <v>0</v>
      </c>
      <c r="BA273" s="241">
        <f t="shared" si="49"/>
        <v>0</v>
      </c>
      <c r="BB273" s="247" t="e">
        <f t="shared" si="33"/>
        <v>#REF!</v>
      </c>
      <c r="BC273" s="241">
        <f t="shared" si="34"/>
        <v>1537330.50010998</v>
      </c>
      <c r="BD273" s="241">
        <f t="shared" si="50"/>
        <v>5326.4400344114</v>
      </c>
      <c r="BE273" s="241">
        <f t="shared" si="50"/>
        <v>358054.927961706</v>
      </c>
      <c r="BF273" s="241">
        <f t="shared" si="50"/>
        <v>100385.30419449</v>
      </c>
      <c r="BG273" s="241">
        <f t="shared" si="50"/>
        <v>672.461413855155</v>
      </c>
      <c r="BH273" s="241">
        <f t="shared" si="50"/>
        <v>1137679.23304027</v>
      </c>
      <c r="BI273" s="241">
        <f t="shared" si="50"/>
        <v>129611.439395886</v>
      </c>
      <c r="BJ273" s="241">
        <f t="shared" si="50"/>
        <v>494363.76594461</v>
      </c>
      <c r="BK273" s="241">
        <f t="shared" si="50"/>
        <v>15922.4232950597</v>
      </c>
      <c r="BL273" s="241">
        <f t="shared" si="50"/>
        <v>772.415266053547</v>
      </c>
      <c r="BM273" s="241">
        <f t="shared" si="50"/>
        <v>5926.40176422504</v>
      </c>
      <c r="BN273" s="241">
        <f t="shared" si="50"/>
        <v>4986.41134622987</v>
      </c>
      <c r="BO273" s="241">
        <f t="shared" si="50"/>
        <v>16055.2068176785</v>
      </c>
      <c r="BP273" s="241">
        <f t="shared" si="50"/>
        <v>223496.157319892</v>
      </c>
      <c r="BQ273" s="241">
        <f t="shared" si="50"/>
        <v>0</v>
      </c>
      <c r="BR273" s="241">
        <f t="shared" si="50"/>
        <v>0</v>
      </c>
      <c r="BS273" s="241">
        <f t="shared" si="50"/>
        <v>0</v>
      </c>
      <c r="BT273" s="241">
        <f t="shared" si="50"/>
        <v>0</v>
      </c>
      <c r="BU273" s="241">
        <f t="shared" si="50"/>
        <v>1363775.77423977</v>
      </c>
      <c r="BV273" s="241">
        <f t="shared" si="50"/>
        <v>3874.84894785303</v>
      </c>
      <c r="BW273" s="241">
        <f t="shared" si="50"/>
        <v>802321.98226223</v>
      </c>
      <c r="BX273" s="241">
        <f t="shared" si="50"/>
        <v>27633.4023821644</v>
      </c>
      <c r="BY273" s="241">
        <f t="shared" si="50"/>
        <v>102523.329023845</v>
      </c>
      <c r="BZ273" s="241">
        <f t="shared" si="50"/>
        <v>82689.6213482044</v>
      </c>
      <c r="CA273" s="241">
        <f t="shared" si="50"/>
        <v>217.088101273326</v>
      </c>
      <c r="CB273" s="241">
        <f t="shared" si="50"/>
        <v>6859.28008119841</v>
      </c>
      <c r="CC273" s="241">
        <f t="shared" si="50"/>
        <v>10159.5136872223</v>
      </c>
      <c r="CD273" s="241">
        <f t="shared" si="50"/>
        <v>5526.62612486869</v>
      </c>
      <c r="CE273" s="241">
        <f t="shared" si="50"/>
        <v>641.626843535067</v>
      </c>
      <c r="CF273" s="241">
        <f t="shared" si="50"/>
        <v>12116.037433371</v>
      </c>
      <c r="CG273" s="241">
        <f t="shared" si="50"/>
        <v>738.385884277251</v>
      </c>
      <c r="CH273" s="241">
        <f t="shared" si="50"/>
        <v>1224.8588967606</v>
      </c>
      <c r="CI273" s="241">
        <f t="shared" si="50"/>
        <v>224.39242124167</v>
      </c>
      <c r="CJ273" s="241">
        <f t="shared" si="50"/>
        <v>0</v>
      </c>
      <c r="CK273" s="241">
        <f t="shared" si="50"/>
        <v>1902.27823378846</v>
      </c>
      <c r="CL273" s="241">
        <f t="shared" si="50"/>
        <v>3371.29496208619</v>
      </c>
      <c r="CM273" s="241">
        <f t="shared" si="50"/>
        <v>1542.26540340678</v>
      </c>
      <c r="CN273" s="241">
        <f t="shared" si="50"/>
        <v>40.5250565212847</v>
      </c>
      <c r="CO273" s="241">
        <f t="shared" si="50"/>
        <v>1757.92843317993</v>
      </c>
      <c r="CP273" s="241">
        <f t="shared" si="50"/>
        <v>0</v>
      </c>
      <c r="CQ273" s="241" t="e">
        <f t="shared" si="35"/>
        <v>#REF!</v>
      </c>
    </row>
    <row r="274" ht="15.5" spans="1:95">
      <c r="A274" s="240" t="s">
        <v>333</v>
      </c>
      <c r="B274" s="239" t="s">
        <v>368</v>
      </c>
      <c r="C274" s="239" t="s">
        <v>369</v>
      </c>
      <c r="D274" s="241">
        <f t="shared" si="32"/>
        <v>0</v>
      </c>
      <c r="E274" s="241">
        <f t="shared" si="49"/>
        <v>0</v>
      </c>
      <c r="F274" s="241">
        <f t="shared" si="49"/>
        <v>0</v>
      </c>
      <c r="G274" s="241">
        <f t="shared" si="49"/>
        <v>0</v>
      </c>
      <c r="H274" s="241">
        <f t="shared" si="49"/>
        <v>0</v>
      </c>
      <c r="I274" s="241">
        <f t="shared" si="49"/>
        <v>0</v>
      </c>
      <c r="J274" s="241">
        <f t="shared" si="49"/>
        <v>0</v>
      </c>
      <c r="K274" s="241">
        <f t="shared" si="49"/>
        <v>0</v>
      </c>
      <c r="L274" s="241">
        <f t="shared" si="49"/>
        <v>0</v>
      </c>
      <c r="M274" s="241">
        <f t="shared" si="49"/>
        <v>0</v>
      </c>
      <c r="N274" s="241">
        <f t="shared" si="49"/>
        <v>0</v>
      </c>
      <c r="O274" s="241">
        <f t="shared" si="49"/>
        <v>0</v>
      </c>
      <c r="P274" s="241">
        <f t="shared" si="49"/>
        <v>0</v>
      </c>
      <c r="Q274" s="241">
        <f t="shared" si="49"/>
        <v>0</v>
      </c>
      <c r="R274" s="241">
        <f t="shared" si="49"/>
        <v>0</v>
      </c>
      <c r="S274" s="241">
        <f t="shared" si="49"/>
        <v>0</v>
      </c>
      <c r="T274" s="241">
        <f t="shared" si="49"/>
        <v>0</v>
      </c>
      <c r="U274" s="241">
        <f t="shared" si="49"/>
        <v>0</v>
      </c>
      <c r="V274" s="241">
        <f t="shared" si="49"/>
        <v>0</v>
      </c>
      <c r="W274" s="241">
        <f t="shared" si="49"/>
        <v>0</v>
      </c>
      <c r="X274" s="241">
        <f t="shared" si="49"/>
        <v>0</v>
      </c>
      <c r="Y274" s="241">
        <f t="shared" si="49"/>
        <v>0</v>
      </c>
      <c r="Z274" s="241">
        <f t="shared" si="49"/>
        <v>0</v>
      </c>
      <c r="AA274" s="241">
        <f t="shared" si="49"/>
        <v>0</v>
      </c>
      <c r="AB274" s="241">
        <f t="shared" si="49"/>
        <v>0</v>
      </c>
      <c r="AC274" s="241">
        <f t="shared" si="49"/>
        <v>0</v>
      </c>
      <c r="AD274" s="241">
        <f t="shared" si="49"/>
        <v>0</v>
      </c>
      <c r="AE274" s="241">
        <f t="shared" si="49"/>
        <v>0</v>
      </c>
      <c r="AF274" s="241">
        <f t="shared" si="49"/>
        <v>0</v>
      </c>
      <c r="AG274" s="241">
        <f t="shared" si="49"/>
        <v>0</v>
      </c>
      <c r="AH274" s="241">
        <f t="shared" si="49"/>
        <v>0</v>
      </c>
      <c r="AI274" s="241">
        <f t="shared" si="49"/>
        <v>0</v>
      </c>
      <c r="AJ274" s="241">
        <f t="shared" si="49"/>
        <v>0</v>
      </c>
      <c r="AK274" s="241">
        <f t="shared" si="49"/>
        <v>0</v>
      </c>
      <c r="AL274" s="241">
        <f t="shared" si="49"/>
        <v>0</v>
      </c>
      <c r="AM274" s="241">
        <f t="shared" si="49"/>
        <v>0</v>
      </c>
      <c r="AN274" s="241">
        <f t="shared" si="49"/>
        <v>0</v>
      </c>
      <c r="AO274" s="241">
        <f t="shared" si="49"/>
        <v>0</v>
      </c>
      <c r="AP274" s="241">
        <f t="shared" si="49"/>
        <v>0</v>
      </c>
      <c r="AQ274" s="241">
        <f t="shared" si="49"/>
        <v>0</v>
      </c>
      <c r="AR274" s="241">
        <f t="shared" si="49"/>
        <v>0</v>
      </c>
      <c r="AS274" s="241">
        <f t="shared" si="49"/>
        <v>0</v>
      </c>
      <c r="AT274" s="241">
        <f t="shared" si="49"/>
        <v>0</v>
      </c>
      <c r="AU274" s="241">
        <f t="shared" si="49"/>
        <v>0</v>
      </c>
      <c r="AV274" s="241">
        <f t="shared" si="49"/>
        <v>0</v>
      </c>
      <c r="AW274" s="241">
        <f t="shared" ref="E274:BA280" si="51">AW114</f>
        <v>0</v>
      </c>
      <c r="AX274" s="241">
        <f t="shared" si="51"/>
        <v>0</v>
      </c>
      <c r="AY274" s="241">
        <f t="shared" si="51"/>
        <v>0</v>
      </c>
      <c r="AZ274" s="241">
        <f t="shared" si="51"/>
        <v>0</v>
      </c>
      <c r="BA274" s="241">
        <f t="shared" si="51"/>
        <v>0</v>
      </c>
      <c r="BB274" s="247" t="e">
        <f t="shared" si="33"/>
        <v>#REF!</v>
      </c>
      <c r="BC274" s="241">
        <f t="shared" si="34"/>
        <v>545529780.85856</v>
      </c>
      <c r="BD274" s="241">
        <f t="shared" si="50"/>
        <v>78.5758078141402</v>
      </c>
      <c r="BE274" s="241">
        <f t="shared" si="50"/>
        <v>137247.833087443</v>
      </c>
      <c r="BF274" s="241">
        <f t="shared" si="50"/>
        <v>31964.9348446506</v>
      </c>
      <c r="BG274" s="241">
        <f t="shared" si="50"/>
        <v>164.063552323386</v>
      </c>
      <c r="BH274" s="241">
        <f t="shared" si="50"/>
        <v>9288.07317435712</v>
      </c>
      <c r="BI274" s="241">
        <f t="shared" si="50"/>
        <v>19393.9575838373</v>
      </c>
      <c r="BJ274" s="241">
        <f t="shared" si="50"/>
        <v>30122.7897823825</v>
      </c>
      <c r="BK274" s="241">
        <f t="shared" si="50"/>
        <v>5236.28575630644</v>
      </c>
      <c r="BL274" s="241">
        <f t="shared" si="50"/>
        <v>20535.8702901474</v>
      </c>
      <c r="BM274" s="241">
        <f t="shared" si="50"/>
        <v>25687.1240340344</v>
      </c>
      <c r="BN274" s="241">
        <f t="shared" si="50"/>
        <v>22310.2505225091</v>
      </c>
      <c r="BO274" s="241">
        <f t="shared" si="50"/>
        <v>70466.8021706355</v>
      </c>
      <c r="BP274" s="241">
        <f t="shared" si="50"/>
        <v>137147.217569398</v>
      </c>
      <c r="BQ274" s="241">
        <f t="shared" si="50"/>
        <v>0</v>
      </c>
      <c r="BR274" s="241">
        <f t="shared" si="50"/>
        <v>0</v>
      </c>
      <c r="BS274" s="241">
        <f t="shared" si="50"/>
        <v>0</v>
      </c>
      <c r="BT274" s="241">
        <f t="shared" si="50"/>
        <v>0</v>
      </c>
      <c r="BU274" s="241">
        <f t="shared" si="50"/>
        <v>93635.1851552195</v>
      </c>
      <c r="BV274" s="241">
        <f t="shared" si="50"/>
        <v>14929.7579429787</v>
      </c>
      <c r="BW274" s="241">
        <f t="shared" si="50"/>
        <v>154181.141207823</v>
      </c>
      <c r="BX274" s="241">
        <f t="shared" si="50"/>
        <v>5711.27252688713</v>
      </c>
      <c r="BY274" s="241">
        <f t="shared" si="50"/>
        <v>24009.0551833144</v>
      </c>
      <c r="BZ274" s="241">
        <f t="shared" si="50"/>
        <v>15620.7617241185</v>
      </c>
      <c r="CA274" s="241">
        <f t="shared" si="50"/>
        <v>1.94952060631184</v>
      </c>
      <c r="CB274" s="241">
        <f t="shared" si="50"/>
        <v>255.323903303269</v>
      </c>
      <c r="CC274" s="241">
        <f t="shared" si="50"/>
        <v>3531.46796376088</v>
      </c>
      <c r="CD274" s="241">
        <f t="shared" si="50"/>
        <v>0</v>
      </c>
      <c r="CE274" s="241">
        <f t="shared" si="50"/>
        <v>2666.61504959197</v>
      </c>
      <c r="CF274" s="241">
        <f t="shared" si="50"/>
        <v>30649.6413966259</v>
      </c>
      <c r="CG274" s="241">
        <f t="shared" si="50"/>
        <v>3356.04908686697</v>
      </c>
      <c r="CH274" s="241">
        <f t="shared" si="50"/>
        <v>3159.33739400022</v>
      </c>
      <c r="CI274" s="241">
        <f t="shared" si="50"/>
        <v>5154.19068402116</v>
      </c>
      <c r="CJ274" s="241">
        <f t="shared" si="50"/>
        <v>0.759553482978639</v>
      </c>
      <c r="CK274" s="241">
        <f t="shared" si="50"/>
        <v>1461.9252479137</v>
      </c>
      <c r="CL274" s="241">
        <f t="shared" si="50"/>
        <v>16999.2626811517</v>
      </c>
      <c r="CM274" s="241">
        <f t="shared" si="50"/>
        <v>652.228575833757</v>
      </c>
      <c r="CN274" s="241">
        <f t="shared" si="50"/>
        <v>1346.42248160208</v>
      </c>
      <c r="CO274" s="241">
        <f t="shared" si="50"/>
        <v>2577.29155999369</v>
      </c>
      <c r="CP274" s="241">
        <f t="shared" si="50"/>
        <v>0</v>
      </c>
      <c r="CQ274" s="241" t="e">
        <f t="shared" si="35"/>
        <v>#REF!</v>
      </c>
    </row>
    <row r="275" ht="15.5" spans="1:95">
      <c r="A275" s="240" t="s">
        <v>333</v>
      </c>
      <c r="B275" s="239" t="s">
        <v>370</v>
      </c>
      <c r="C275" s="239" t="s">
        <v>371</v>
      </c>
      <c r="D275" s="241">
        <f t="shared" si="32"/>
        <v>0</v>
      </c>
      <c r="E275" s="241">
        <f t="shared" si="51"/>
        <v>0</v>
      </c>
      <c r="F275" s="241">
        <f t="shared" si="51"/>
        <v>0</v>
      </c>
      <c r="G275" s="241">
        <f t="shared" si="51"/>
        <v>0</v>
      </c>
      <c r="H275" s="241">
        <f t="shared" si="51"/>
        <v>0</v>
      </c>
      <c r="I275" s="241">
        <f t="shared" si="51"/>
        <v>0</v>
      </c>
      <c r="J275" s="241">
        <f t="shared" si="51"/>
        <v>0</v>
      </c>
      <c r="K275" s="241">
        <f t="shared" si="51"/>
        <v>0</v>
      </c>
      <c r="L275" s="241">
        <f t="shared" si="51"/>
        <v>0</v>
      </c>
      <c r="M275" s="241">
        <f t="shared" si="51"/>
        <v>0</v>
      </c>
      <c r="N275" s="241">
        <f t="shared" si="51"/>
        <v>0</v>
      </c>
      <c r="O275" s="241">
        <f t="shared" si="51"/>
        <v>0</v>
      </c>
      <c r="P275" s="241">
        <f t="shared" si="51"/>
        <v>0</v>
      </c>
      <c r="Q275" s="241">
        <f t="shared" si="51"/>
        <v>0</v>
      </c>
      <c r="R275" s="241">
        <f t="shared" si="51"/>
        <v>0</v>
      </c>
      <c r="S275" s="241">
        <f t="shared" si="51"/>
        <v>0</v>
      </c>
      <c r="T275" s="241">
        <f t="shared" si="51"/>
        <v>0</v>
      </c>
      <c r="U275" s="241">
        <f t="shared" si="51"/>
        <v>0</v>
      </c>
      <c r="V275" s="241">
        <f t="shared" si="51"/>
        <v>0</v>
      </c>
      <c r="W275" s="241">
        <f t="shared" si="51"/>
        <v>0</v>
      </c>
      <c r="X275" s="241">
        <f t="shared" si="51"/>
        <v>0</v>
      </c>
      <c r="Y275" s="241">
        <f t="shared" si="51"/>
        <v>0</v>
      </c>
      <c r="Z275" s="241">
        <f t="shared" si="51"/>
        <v>0</v>
      </c>
      <c r="AA275" s="241">
        <f t="shared" si="51"/>
        <v>0</v>
      </c>
      <c r="AB275" s="241">
        <f t="shared" si="51"/>
        <v>0</v>
      </c>
      <c r="AC275" s="241">
        <f t="shared" si="51"/>
        <v>0</v>
      </c>
      <c r="AD275" s="241">
        <f t="shared" si="51"/>
        <v>0</v>
      </c>
      <c r="AE275" s="241">
        <f t="shared" si="51"/>
        <v>0</v>
      </c>
      <c r="AF275" s="241">
        <f t="shared" si="51"/>
        <v>0</v>
      </c>
      <c r="AG275" s="241">
        <f t="shared" si="51"/>
        <v>0</v>
      </c>
      <c r="AH275" s="241">
        <f t="shared" si="51"/>
        <v>0</v>
      </c>
      <c r="AI275" s="241">
        <f t="shared" si="51"/>
        <v>0</v>
      </c>
      <c r="AJ275" s="241">
        <f t="shared" si="51"/>
        <v>0</v>
      </c>
      <c r="AK275" s="241">
        <f t="shared" si="51"/>
        <v>0</v>
      </c>
      <c r="AL275" s="241">
        <f t="shared" si="51"/>
        <v>0</v>
      </c>
      <c r="AM275" s="241">
        <f t="shared" si="51"/>
        <v>0</v>
      </c>
      <c r="AN275" s="241">
        <f t="shared" si="51"/>
        <v>0</v>
      </c>
      <c r="AO275" s="241">
        <f t="shared" si="51"/>
        <v>0</v>
      </c>
      <c r="AP275" s="241">
        <f t="shared" si="51"/>
        <v>0</v>
      </c>
      <c r="AQ275" s="241">
        <f t="shared" si="51"/>
        <v>0</v>
      </c>
      <c r="AR275" s="241">
        <f t="shared" si="51"/>
        <v>0</v>
      </c>
      <c r="AS275" s="241">
        <f t="shared" si="51"/>
        <v>0</v>
      </c>
      <c r="AT275" s="241">
        <f t="shared" si="51"/>
        <v>0</v>
      </c>
      <c r="AU275" s="241">
        <f t="shared" si="51"/>
        <v>0</v>
      </c>
      <c r="AV275" s="241">
        <f t="shared" si="51"/>
        <v>0</v>
      </c>
      <c r="AW275" s="241">
        <f t="shared" si="51"/>
        <v>0</v>
      </c>
      <c r="AX275" s="241">
        <f t="shared" si="51"/>
        <v>0</v>
      </c>
      <c r="AY275" s="241">
        <f t="shared" si="51"/>
        <v>0</v>
      </c>
      <c r="AZ275" s="241">
        <f t="shared" si="51"/>
        <v>0</v>
      </c>
      <c r="BA275" s="241">
        <f t="shared" si="51"/>
        <v>0</v>
      </c>
      <c r="BB275" s="247" t="e">
        <f t="shared" si="33"/>
        <v>#REF!</v>
      </c>
      <c r="BC275" s="241">
        <f t="shared" si="34"/>
        <v>18743.3</v>
      </c>
      <c r="BD275" s="241">
        <f t="shared" si="50"/>
        <v>44726346.5</v>
      </c>
      <c r="BE275" s="241">
        <f t="shared" si="50"/>
        <v>544.5</v>
      </c>
      <c r="BF275" s="241">
        <f t="shared" si="50"/>
        <v>0</v>
      </c>
      <c r="BG275" s="241">
        <f t="shared" si="50"/>
        <v>0</v>
      </c>
      <c r="BH275" s="241">
        <f t="shared" si="50"/>
        <v>0</v>
      </c>
      <c r="BI275" s="241">
        <f t="shared" si="50"/>
        <v>188</v>
      </c>
      <c r="BJ275" s="241">
        <f t="shared" si="50"/>
        <v>6248</v>
      </c>
      <c r="BK275" s="241">
        <f t="shared" si="50"/>
        <v>0</v>
      </c>
      <c r="BL275" s="241">
        <f t="shared" si="50"/>
        <v>0</v>
      </c>
      <c r="BM275" s="241">
        <f t="shared" si="50"/>
        <v>0</v>
      </c>
      <c r="BN275" s="241">
        <f t="shared" si="50"/>
        <v>0</v>
      </c>
      <c r="BO275" s="241">
        <f t="shared" si="50"/>
        <v>0</v>
      </c>
      <c r="BP275" s="241">
        <f t="shared" si="50"/>
        <v>56.9</v>
      </c>
      <c r="BQ275" s="241">
        <f t="shared" si="50"/>
        <v>0</v>
      </c>
      <c r="BR275" s="241">
        <f t="shared" si="50"/>
        <v>0</v>
      </c>
      <c r="BS275" s="241">
        <f t="shared" si="50"/>
        <v>0</v>
      </c>
      <c r="BT275" s="241">
        <f t="shared" si="50"/>
        <v>0</v>
      </c>
      <c r="BU275" s="241">
        <f t="shared" si="50"/>
        <v>0.0725753754465821</v>
      </c>
      <c r="BV275" s="241">
        <f t="shared" si="50"/>
        <v>0</v>
      </c>
      <c r="BW275" s="241">
        <f t="shared" si="50"/>
        <v>611.3</v>
      </c>
      <c r="BX275" s="241">
        <f t="shared" si="50"/>
        <v>300</v>
      </c>
      <c r="BY275" s="241">
        <f t="shared" si="50"/>
        <v>0</v>
      </c>
      <c r="BZ275" s="241">
        <f t="shared" si="50"/>
        <v>0</v>
      </c>
      <c r="CA275" s="241">
        <f t="shared" si="50"/>
        <v>0</v>
      </c>
      <c r="CB275" s="241">
        <f t="shared" si="50"/>
        <v>0</v>
      </c>
      <c r="CC275" s="241">
        <f t="shared" si="50"/>
        <v>0</v>
      </c>
      <c r="CD275" s="241">
        <f t="shared" si="50"/>
        <v>0</v>
      </c>
      <c r="CE275" s="241">
        <f t="shared" si="50"/>
        <v>0</v>
      </c>
      <c r="CF275" s="241">
        <f t="shared" si="50"/>
        <v>0</v>
      </c>
      <c r="CG275" s="241">
        <f t="shared" si="50"/>
        <v>0</v>
      </c>
      <c r="CH275" s="241">
        <f t="shared" si="50"/>
        <v>0</v>
      </c>
      <c r="CI275" s="241">
        <f t="shared" si="50"/>
        <v>0</v>
      </c>
      <c r="CJ275" s="241">
        <f t="shared" si="50"/>
        <v>0</v>
      </c>
      <c r="CK275" s="241">
        <f t="shared" si="50"/>
        <v>0</v>
      </c>
      <c r="CL275" s="241">
        <f t="shared" si="50"/>
        <v>0</v>
      </c>
      <c r="CM275" s="241">
        <f t="shared" si="50"/>
        <v>0</v>
      </c>
      <c r="CN275" s="241">
        <f t="shared" si="50"/>
        <v>0</v>
      </c>
      <c r="CO275" s="241">
        <f t="shared" si="50"/>
        <v>0</v>
      </c>
      <c r="CP275" s="241">
        <f t="shared" si="50"/>
        <v>0</v>
      </c>
      <c r="CQ275" s="241" t="e">
        <f t="shared" si="35"/>
        <v>#REF!</v>
      </c>
    </row>
    <row r="276" ht="15.5" spans="1:95">
      <c r="A276" s="240" t="s">
        <v>333</v>
      </c>
      <c r="B276" s="239" t="s">
        <v>372</v>
      </c>
      <c r="C276" s="239" t="s">
        <v>373</v>
      </c>
      <c r="D276" s="241">
        <f t="shared" si="32"/>
        <v>0</v>
      </c>
      <c r="E276" s="241">
        <f t="shared" si="51"/>
        <v>0</v>
      </c>
      <c r="F276" s="241">
        <f t="shared" si="51"/>
        <v>0</v>
      </c>
      <c r="G276" s="241">
        <f t="shared" si="51"/>
        <v>0</v>
      </c>
      <c r="H276" s="241">
        <f t="shared" si="51"/>
        <v>0</v>
      </c>
      <c r="I276" s="241">
        <f t="shared" si="51"/>
        <v>0</v>
      </c>
      <c r="J276" s="241">
        <f t="shared" si="51"/>
        <v>0</v>
      </c>
      <c r="K276" s="241">
        <f t="shared" si="51"/>
        <v>0</v>
      </c>
      <c r="L276" s="241">
        <f t="shared" si="51"/>
        <v>0</v>
      </c>
      <c r="M276" s="241">
        <f t="shared" si="51"/>
        <v>0</v>
      </c>
      <c r="N276" s="241">
        <f t="shared" si="51"/>
        <v>0</v>
      </c>
      <c r="O276" s="241">
        <f t="shared" si="51"/>
        <v>0</v>
      </c>
      <c r="P276" s="241">
        <f t="shared" si="51"/>
        <v>0</v>
      </c>
      <c r="Q276" s="241">
        <f t="shared" si="51"/>
        <v>0</v>
      </c>
      <c r="R276" s="241">
        <f t="shared" si="51"/>
        <v>0</v>
      </c>
      <c r="S276" s="241">
        <f t="shared" si="51"/>
        <v>0</v>
      </c>
      <c r="T276" s="241">
        <f t="shared" si="51"/>
        <v>0</v>
      </c>
      <c r="U276" s="241">
        <f t="shared" si="51"/>
        <v>0</v>
      </c>
      <c r="V276" s="241">
        <f t="shared" si="51"/>
        <v>0</v>
      </c>
      <c r="W276" s="241">
        <f t="shared" si="51"/>
        <v>0</v>
      </c>
      <c r="X276" s="241">
        <f t="shared" si="51"/>
        <v>0</v>
      </c>
      <c r="Y276" s="241">
        <f t="shared" si="51"/>
        <v>0</v>
      </c>
      <c r="Z276" s="241">
        <f t="shared" si="51"/>
        <v>0</v>
      </c>
      <c r="AA276" s="241">
        <f t="shared" si="51"/>
        <v>0</v>
      </c>
      <c r="AB276" s="241">
        <f t="shared" si="51"/>
        <v>0</v>
      </c>
      <c r="AC276" s="241">
        <f t="shared" si="51"/>
        <v>0</v>
      </c>
      <c r="AD276" s="241">
        <f t="shared" si="51"/>
        <v>0</v>
      </c>
      <c r="AE276" s="241">
        <f t="shared" si="51"/>
        <v>0</v>
      </c>
      <c r="AF276" s="241">
        <f t="shared" si="51"/>
        <v>0</v>
      </c>
      <c r="AG276" s="241">
        <f t="shared" si="51"/>
        <v>0</v>
      </c>
      <c r="AH276" s="241">
        <f t="shared" si="51"/>
        <v>0</v>
      </c>
      <c r="AI276" s="241">
        <f t="shared" si="51"/>
        <v>0</v>
      </c>
      <c r="AJ276" s="241">
        <f t="shared" si="51"/>
        <v>0</v>
      </c>
      <c r="AK276" s="241">
        <f t="shared" si="51"/>
        <v>0</v>
      </c>
      <c r="AL276" s="241">
        <f t="shared" si="51"/>
        <v>0</v>
      </c>
      <c r="AM276" s="241">
        <f t="shared" si="51"/>
        <v>0</v>
      </c>
      <c r="AN276" s="241">
        <f t="shared" si="51"/>
        <v>0</v>
      </c>
      <c r="AO276" s="241">
        <f t="shared" si="51"/>
        <v>0</v>
      </c>
      <c r="AP276" s="241">
        <f t="shared" si="51"/>
        <v>0</v>
      </c>
      <c r="AQ276" s="241">
        <f t="shared" si="51"/>
        <v>0</v>
      </c>
      <c r="AR276" s="241">
        <f t="shared" si="51"/>
        <v>0</v>
      </c>
      <c r="AS276" s="241">
        <f t="shared" si="51"/>
        <v>0</v>
      </c>
      <c r="AT276" s="241">
        <f t="shared" si="51"/>
        <v>0</v>
      </c>
      <c r="AU276" s="241">
        <f t="shared" si="51"/>
        <v>0</v>
      </c>
      <c r="AV276" s="241">
        <f t="shared" si="51"/>
        <v>0</v>
      </c>
      <c r="AW276" s="241">
        <f t="shared" si="51"/>
        <v>0</v>
      </c>
      <c r="AX276" s="241">
        <f t="shared" si="51"/>
        <v>0</v>
      </c>
      <c r="AY276" s="241">
        <f t="shared" si="51"/>
        <v>0</v>
      </c>
      <c r="AZ276" s="241">
        <f t="shared" si="51"/>
        <v>0</v>
      </c>
      <c r="BA276" s="241">
        <f t="shared" si="51"/>
        <v>0</v>
      </c>
      <c r="BB276" s="247" t="e">
        <f t="shared" si="33"/>
        <v>#REF!</v>
      </c>
      <c r="BC276" s="241">
        <f t="shared" si="34"/>
        <v>107449.4</v>
      </c>
      <c r="BD276" s="241">
        <f t="shared" si="50"/>
        <v>60046553.7422868</v>
      </c>
      <c r="BE276" s="241">
        <f t="shared" si="50"/>
        <v>346826.9</v>
      </c>
      <c r="BF276" s="241">
        <f t="shared" si="50"/>
        <v>223112.6</v>
      </c>
      <c r="BG276" s="241">
        <f t="shared" si="50"/>
        <v>0</v>
      </c>
      <c r="BH276" s="241">
        <f t="shared" si="50"/>
        <v>0</v>
      </c>
      <c r="BI276" s="241">
        <f t="shared" si="50"/>
        <v>2638272.9</v>
      </c>
      <c r="BJ276" s="241">
        <f t="shared" si="50"/>
        <v>166914.5</v>
      </c>
      <c r="BK276" s="241">
        <f t="shared" si="50"/>
        <v>0</v>
      </c>
      <c r="BL276" s="241">
        <f t="shared" si="50"/>
        <v>0</v>
      </c>
      <c r="BM276" s="241">
        <f t="shared" si="50"/>
        <v>0</v>
      </c>
      <c r="BN276" s="241">
        <f t="shared" si="50"/>
        <v>0</v>
      </c>
      <c r="BO276" s="241">
        <f t="shared" si="50"/>
        <v>0</v>
      </c>
      <c r="BP276" s="241">
        <f t="shared" si="50"/>
        <v>10977.3</v>
      </c>
      <c r="BQ276" s="241">
        <f t="shared" si="50"/>
        <v>0</v>
      </c>
      <c r="BR276" s="241">
        <f t="shared" si="50"/>
        <v>0</v>
      </c>
      <c r="BS276" s="241">
        <f t="shared" si="50"/>
        <v>0</v>
      </c>
      <c r="BT276" s="241">
        <f t="shared" si="50"/>
        <v>0</v>
      </c>
      <c r="BU276" s="241">
        <f t="shared" si="50"/>
        <v>1538.67595437415</v>
      </c>
      <c r="BV276" s="241">
        <f t="shared" si="50"/>
        <v>504</v>
      </c>
      <c r="BW276" s="241">
        <f t="shared" si="50"/>
        <v>131817.7</v>
      </c>
      <c r="BX276" s="241">
        <f t="shared" si="50"/>
        <v>10820.5</v>
      </c>
      <c r="BY276" s="241">
        <f t="shared" si="50"/>
        <v>126566.5</v>
      </c>
      <c r="BZ276" s="241">
        <f t="shared" si="50"/>
        <v>1552.2</v>
      </c>
      <c r="CA276" s="241">
        <f t="shared" si="50"/>
        <v>0</v>
      </c>
      <c r="CB276" s="241">
        <f t="shared" si="50"/>
        <v>0</v>
      </c>
      <c r="CC276" s="241">
        <f t="shared" si="50"/>
        <v>0</v>
      </c>
      <c r="CD276" s="241">
        <f t="shared" si="50"/>
        <v>0</v>
      </c>
      <c r="CE276" s="241">
        <f t="shared" si="50"/>
        <v>0</v>
      </c>
      <c r="CF276" s="241">
        <f t="shared" si="50"/>
        <v>0</v>
      </c>
      <c r="CG276" s="241">
        <f t="shared" si="50"/>
        <v>123.2</v>
      </c>
      <c r="CH276" s="241">
        <f t="shared" si="50"/>
        <v>0</v>
      </c>
      <c r="CI276" s="241">
        <f t="shared" si="50"/>
        <v>0</v>
      </c>
      <c r="CJ276" s="241">
        <f t="shared" si="50"/>
        <v>0</v>
      </c>
      <c r="CK276" s="241">
        <f t="shared" si="50"/>
        <v>0</v>
      </c>
      <c r="CL276" s="241">
        <f t="shared" si="50"/>
        <v>0</v>
      </c>
      <c r="CM276" s="241">
        <f t="shared" si="50"/>
        <v>0</v>
      </c>
      <c r="CN276" s="241">
        <f t="shared" ref="BD276:CP283" si="52">CN116</f>
        <v>0</v>
      </c>
      <c r="CO276" s="241">
        <f t="shared" si="52"/>
        <v>0</v>
      </c>
      <c r="CP276" s="241">
        <f t="shared" si="52"/>
        <v>0</v>
      </c>
      <c r="CQ276" s="241" t="e">
        <f t="shared" si="35"/>
        <v>#REF!</v>
      </c>
    </row>
    <row r="277" ht="15.5" spans="1:95">
      <c r="A277" s="240" t="s">
        <v>333</v>
      </c>
      <c r="B277" s="239" t="s">
        <v>374</v>
      </c>
      <c r="C277" s="239" t="s">
        <v>375</v>
      </c>
      <c r="D277" s="241">
        <f t="shared" si="32"/>
        <v>0</v>
      </c>
      <c r="E277" s="241">
        <f t="shared" si="51"/>
        <v>0</v>
      </c>
      <c r="F277" s="241">
        <f t="shared" si="51"/>
        <v>0</v>
      </c>
      <c r="G277" s="241">
        <f t="shared" si="51"/>
        <v>0</v>
      </c>
      <c r="H277" s="241">
        <f t="shared" si="51"/>
        <v>0</v>
      </c>
      <c r="I277" s="241">
        <f t="shared" si="51"/>
        <v>0</v>
      </c>
      <c r="J277" s="241">
        <f t="shared" si="51"/>
        <v>0</v>
      </c>
      <c r="K277" s="241">
        <f t="shared" si="51"/>
        <v>0</v>
      </c>
      <c r="L277" s="241">
        <f t="shared" si="51"/>
        <v>0</v>
      </c>
      <c r="M277" s="241">
        <f t="shared" si="51"/>
        <v>0</v>
      </c>
      <c r="N277" s="241">
        <f t="shared" si="51"/>
        <v>0</v>
      </c>
      <c r="O277" s="241">
        <f t="shared" si="51"/>
        <v>0</v>
      </c>
      <c r="P277" s="241">
        <f t="shared" si="51"/>
        <v>0</v>
      </c>
      <c r="Q277" s="241">
        <f t="shared" si="51"/>
        <v>0</v>
      </c>
      <c r="R277" s="241">
        <f t="shared" si="51"/>
        <v>0</v>
      </c>
      <c r="S277" s="241">
        <f t="shared" si="51"/>
        <v>0</v>
      </c>
      <c r="T277" s="241">
        <f t="shared" si="51"/>
        <v>0</v>
      </c>
      <c r="U277" s="241">
        <f t="shared" si="51"/>
        <v>0</v>
      </c>
      <c r="V277" s="241">
        <f t="shared" si="51"/>
        <v>0</v>
      </c>
      <c r="W277" s="241">
        <f t="shared" si="51"/>
        <v>0</v>
      </c>
      <c r="X277" s="241">
        <f t="shared" si="51"/>
        <v>0</v>
      </c>
      <c r="Y277" s="241">
        <f t="shared" si="51"/>
        <v>0</v>
      </c>
      <c r="Z277" s="241">
        <f t="shared" si="51"/>
        <v>0</v>
      </c>
      <c r="AA277" s="241">
        <f t="shared" si="51"/>
        <v>0</v>
      </c>
      <c r="AB277" s="241">
        <f t="shared" si="51"/>
        <v>0</v>
      </c>
      <c r="AC277" s="241">
        <f t="shared" si="51"/>
        <v>0</v>
      </c>
      <c r="AD277" s="241">
        <f t="shared" si="51"/>
        <v>0</v>
      </c>
      <c r="AE277" s="241">
        <f t="shared" si="51"/>
        <v>0</v>
      </c>
      <c r="AF277" s="241">
        <f t="shared" si="51"/>
        <v>0</v>
      </c>
      <c r="AG277" s="241">
        <f t="shared" si="51"/>
        <v>0</v>
      </c>
      <c r="AH277" s="241">
        <f t="shared" si="51"/>
        <v>0</v>
      </c>
      <c r="AI277" s="241">
        <f t="shared" si="51"/>
        <v>0</v>
      </c>
      <c r="AJ277" s="241">
        <f t="shared" si="51"/>
        <v>0</v>
      </c>
      <c r="AK277" s="241">
        <f t="shared" si="51"/>
        <v>0</v>
      </c>
      <c r="AL277" s="241">
        <f t="shared" si="51"/>
        <v>0</v>
      </c>
      <c r="AM277" s="241">
        <f t="shared" si="51"/>
        <v>0</v>
      </c>
      <c r="AN277" s="241">
        <f t="shared" si="51"/>
        <v>0</v>
      </c>
      <c r="AO277" s="241">
        <f t="shared" si="51"/>
        <v>0</v>
      </c>
      <c r="AP277" s="241">
        <f t="shared" si="51"/>
        <v>0</v>
      </c>
      <c r="AQ277" s="241">
        <f t="shared" si="51"/>
        <v>0</v>
      </c>
      <c r="AR277" s="241">
        <f t="shared" si="51"/>
        <v>0</v>
      </c>
      <c r="AS277" s="241">
        <f t="shared" si="51"/>
        <v>0</v>
      </c>
      <c r="AT277" s="241">
        <f t="shared" si="51"/>
        <v>0</v>
      </c>
      <c r="AU277" s="241">
        <f t="shared" si="51"/>
        <v>0</v>
      </c>
      <c r="AV277" s="241">
        <f t="shared" si="51"/>
        <v>0</v>
      </c>
      <c r="AW277" s="241">
        <f t="shared" si="51"/>
        <v>0</v>
      </c>
      <c r="AX277" s="241">
        <f t="shared" si="51"/>
        <v>0</v>
      </c>
      <c r="AY277" s="241">
        <f t="shared" si="51"/>
        <v>0</v>
      </c>
      <c r="AZ277" s="241">
        <f t="shared" si="51"/>
        <v>0</v>
      </c>
      <c r="BA277" s="241">
        <f t="shared" si="51"/>
        <v>0</v>
      </c>
      <c r="BB277" s="247" t="e">
        <f t="shared" si="33"/>
        <v>#REF!</v>
      </c>
      <c r="BC277" s="241">
        <f t="shared" si="34"/>
        <v>7326.5</v>
      </c>
      <c r="BD277" s="241">
        <f t="shared" si="52"/>
        <v>0</v>
      </c>
      <c r="BE277" s="241">
        <f t="shared" si="52"/>
        <v>67197409.2086509</v>
      </c>
      <c r="BF277" s="241">
        <f t="shared" si="52"/>
        <v>970.5</v>
      </c>
      <c r="BG277" s="241">
        <f t="shared" si="52"/>
        <v>8173.1</v>
      </c>
      <c r="BH277" s="241">
        <f t="shared" si="52"/>
        <v>0</v>
      </c>
      <c r="BI277" s="241">
        <f t="shared" si="52"/>
        <v>385.7</v>
      </c>
      <c r="BJ277" s="241">
        <f t="shared" si="52"/>
        <v>4535.4</v>
      </c>
      <c r="BK277" s="241">
        <f t="shared" si="52"/>
        <v>0</v>
      </c>
      <c r="BL277" s="241">
        <f t="shared" si="52"/>
        <v>1071</v>
      </c>
      <c r="BM277" s="241">
        <f t="shared" si="52"/>
        <v>0</v>
      </c>
      <c r="BN277" s="241">
        <f t="shared" si="52"/>
        <v>0</v>
      </c>
      <c r="BO277" s="241">
        <f t="shared" si="52"/>
        <v>0</v>
      </c>
      <c r="BP277" s="241">
        <f t="shared" si="52"/>
        <v>34508.9</v>
      </c>
      <c r="BQ277" s="241">
        <f t="shared" si="52"/>
        <v>0</v>
      </c>
      <c r="BR277" s="241">
        <f t="shared" si="52"/>
        <v>0</v>
      </c>
      <c r="BS277" s="241">
        <f t="shared" si="52"/>
        <v>0</v>
      </c>
      <c r="BT277" s="241">
        <f t="shared" si="52"/>
        <v>0</v>
      </c>
      <c r="BU277" s="241">
        <f t="shared" si="52"/>
        <v>4464.49316894699</v>
      </c>
      <c r="BV277" s="241">
        <f t="shared" si="52"/>
        <v>24983.2</v>
      </c>
      <c r="BW277" s="241">
        <f t="shared" si="52"/>
        <v>121032.6</v>
      </c>
      <c r="BX277" s="241">
        <f t="shared" si="52"/>
        <v>0</v>
      </c>
      <c r="BY277" s="241">
        <f t="shared" si="52"/>
        <v>11289.9</v>
      </c>
      <c r="BZ277" s="241">
        <f t="shared" si="52"/>
        <v>8.5</v>
      </c>
      <c r="CA277" s="241">
        <f t="shared" si="52"/>
        <v>0</v>
      </c>
      <c r="CB277" s="241">
        <f t="shared" si="52"/>
        <v>0</v>
      </c>
      <c r="CC277" s="241">
        <f t="shared" si="52"/>
        <v>50177.4</v>
      </c>
      <c r="CD277" s="241">
        <f t="shared" si="52"/>
        <v>0</v>
      </c>
      <c r="CE277" s="241">
        <f t="shared" si="52"/>
        <v>0</v>
      </c>
      <c r="CF277" s="241">
        <f t="shared" si="52"/>
        <v>0</v>
      </c>
      <c r="CG277" s="241">
        <f t="shared" si="52"/>
        <v>0</v>
      </c>
      <c r="CH277" s="241">
        <f t="shared" si="52"/>
        <v>1287.2</v>
      </c>
      <c r="CI277" s="241">
        <f t="shared" si="52"/>
        <v>0</v>
      </c>
      <c r="CJ277" s="241">
        <f t="shared" si="52"/>
        <v>0</v>
      </c>
      <c r="CK277" s="241">
        <f t="shared" si="52"/>
        <v>0</v>
      </c>
      <c r="CL277" s="241">
        <f t="shared" si="52"/>
        <v>0</v>
      </c>
      <c r="CM277" s="241">
        <f t="shared" si="52"/>
        <v>0</v>
      </c>
      <c r="CN277" s="241">
        <f t="shared" si="52"/>
        <v>0</v>
      </c>
      <c r="CO277" s="241">
        <f t="shared" si="52"/>
        <v>1.6</v>
      </c>
      <c r="CP277" s="241">
        <f t="shared" si="52"/>
        <v>0</v>
      </c>
      <c r="CQ277" s="241" t="e">
        <f t="shared" si="35"/>
        <v>#REF!</v>
      </c>
    </row>
    <row r="278" ht="15.5" spans="1:95">
      <c r="A278" s="240" t="s">
        <v>333</v>
      </c>
      <c r="B278" s="239" t="s">
        <v>376</v>
      </c>
      <c r="C278" s="239" t="s">
        <v>377</v>
      </c>
      <c r="D278" s="241">
        <f t="shared" si="32"/>
        <v>0</v>
      </c>
      <c r="E278" s="241">
        <f t="shared" si="51"/>
        <v>0</v>
      </c>
      <c r="F278" s="241">
        <f t="shared" si="51"/>
        <v>0</v>
      </c>
      <c r="G278" s="241">
        <f t="shared" si="51"/>
        <v>0</v>
      </c>
      <c r="H278" s="241">
        <f t="shared" si="51"/>
        <v>0</v>
      </c>
      <c r="I278" s="241">
        <f t="shared" si="51"/>
        <v>0</v>
      </c>
      <c r="J278" s="241">
        <f t="shared" si="51"/>
        <v>0</v>
      </c>
      <c r="K278" s="241">
        <f t="shared" si="51"/>
        <v>0</v>
      </c>
      <c r="L278" s="241">
        <f t="shared" si="51"/>
        <v>0</v>
      </c>
      <c r="M278" s="241">
        <f t="shared" si="51"/>
        <v>0</v>
      </c>
      <c r="N278" s="241">
        <f t="shared" si="51"/>
        <v>0</v>
      </c>
      <c r="O278" s="241">
        <f t="shared" si="51"/>
        <v>0</v>
      </c>
      <c r="P278" s="241">
        <f t="shared" si="51"/>
        <v>0</v>
      </c>
      <c r="Q278" s="241">
        <f t="shared" si="51"/>
        <v>0</v>
      </c>
      <c r="R278" s="241">
        <f t="shared" si="51"/>
        <v>0</v>
      </c>
      <c r="S278" s="241">
        <f t="shared" si="51"/>
        <v>0</v>
      </c>
      <c r="T278" s="241">
        <f t="shared" si="51"/>
        <v>0</v>
      </c>
      <c r="U278" s="241">
        <f t="shared" si="51"/>
        <v>0</v>
      </c>
      <c r="V278" s="241">
        <f t="shared" si="51"/>
        <v>0</v>
      </c>
      <c r="W278" s="241">
        <f t="shared" si="51"/>
        <v>0</v>
      </c>
      <c r="X278" s="241">
        <f t="shared" si="51"/>
        <v>0</v>
      </c>
      <c r="Y278" s="241">
        <f t="shared" si="51"/>
        <v>0</v>
      </c>
      <c r="Z278" s="241">
        <f t="shared" si="51"/>
        <v>0</v>
      </c>
      <c r="AA278" s="241">
        <f t="shared" si="51"/>
        <v>0</v>
      </c>
      <c r="AB278" s="241">
        <f t="shared" si="51"/>
        <v>0</v>
      </c>
      <c r="AC278" s="241">
        <f t="shared" si="51"/>
        <v>0</v>
      </c>
      <c r="AD278" s="241">
        <f t="shared" si="51"/>
        <v>0</v>
      </c>
      <c r="AE278" s="241">
        <f t="shared" si="51"/>
        <v>0</v>
      </c>
      <c r="AF278" s="241">
        <f t="shared" si="51"/>
        <v>0</v>
      </c>
      <c r="AG278" s="241">
        <f t="shared" si="51"/>
        <v>0</v>
      </c>
      <c r="AH278" s="241">
        <f t="shared" si="51"/>
        <v>0</v>
      </c>
      <c r="AI278" s="241">
        <f t="shared" si="51"/>
        <v>0</v>
      </c>
      <c r="AJ278" s="241">
        <f t="shared" si="51"/>
        <v>0</v>
      </c>
      <c r="AK278" s="241">
        <f t="shared" si="51"/>
        <v>0</v>
      </c>
      <c r="AL278" s="241">
        <f t="shared" si="51"/>
        <v>0</v>
      </c>
      <c r="AM278" s="241">
        <f t="shared" si="51"/>
        <v>0</v>
      </c>
      <c r="AN278" s="241">
        <f t="shared" si="51"/>
        <v>0</v>
      </c>
      <c r="AO278" s="241">
        <f t="shared" si="51"/>
        <v>0</v>
      </c>
      <c r="AP278" s="241">
        <f t="shared" si="51"/>
        <v>0</v>
      </c>
      <c r="AQ278" s="241">
        <f t="shared" si="51"/>
        <v>0</v>
      </c>
      <c r="AR278" s="241">
        <f t="shared" si="51"/>
        <v>0</v>
      </c>
      <c r="AS278" s="241">
        <f t="shared" si="51"/>
        <v>0</v>
      </c>
      <c r="AT278" s="241">
        <f t="shared" si="51"/>
        <v>0</v>
      </c>
      <c r="AU278" s="241">
        <f t="shared" si="51"/>
        <v>0</v>
      </c>
      <c r="AV278" s="241">
        <f t="shared" si="51"/>
        <v>0</v>
      </c>
      <c r="AW278" s="241">
        <f t="shared" si="51"/>
        <v>0</v>
      </c>
      <c r="AX278" s="241">
        <f t="shared" si="51"/>
        <v>0</v>
      </c>
      <c r="AY278" s="241">
        <f t="shared" si="51"/>
        <v>0</v>
      </c>
      <c r="AZ278" s="241">
        <f t="shared" si="51"/>
        <v>0</v>
      </c>
      <c r="BA278" s="241">
        <f t="shared" si="51"/>
        <v>0</v>
      </c>
      <c r="BB278" s="247" t="e">
        <f t="shared" si="33"/>
        <v>#REF!</v>
      </c>
      <c r="BC278" s="241">
        <f t="shared" si="34"/>
        <v>23309.7</v>
      </c>
      <c r="BD278" s="241">
        <f t="shared" si="52"/>
        <v>4007.1</v>
      </c>
      <c r="BE278" s="241">
        <f t="shared" si="52"/>
        <v>449469077.371404</v>
      </c>
      <c r="BF278" s="241">
        <f t="shared" si="52"/>
        <v>98984.7</v>
      </c>
      <c r="BG278" s="241">
        <f t="shared" si="52"/>
        <v>83061.6</v>
      </c>
      <c r="BH278" s="241">
        <f t="shared" si="52"/>
        <v>495.7</v>
      </c>
      <c r="BI278" s="241">
        <f t="shared" si="52"/>
        <v>1933624.1</v>
      </c>
      <c r="BJ278" s="241">
        <f t="shared" si="52"/>
        <v>1044562.1</v>
      </c>
      <c r="BK278" s="241">
        <f t="shared" si="52"/>
        <v>165464.6</v>
      </c>
      <c r="BL278" s="241">
        <f t="shared" si="52"/>
        <v>4314.7</v>
      </c>
      <c r="BM278" s="241">
        <f t="shared" si="52"/>
        <v>5283.3</v>
      </c>
      <c r="BN278" s="241">
        <f t="shared" si="52"/>
        <v>300.2</v>
      </c>
      <c r="BO278" s="241">
        <f t="shared" si="52"/>
        <v>17575.7</v>
      </c>
      <c r="BP278" s="241">
        <f t="shared" si="52"/>
        <v>29350.6</v>
      </c>
      <c r="BQ278" s="241">
        <f t="shared" si="52"/>
        <v>0</v>
      </c>
      <c r="BR278" s="241">
        <f t="shared" si="52"/>
        <v>0</v>
      </c>
      <c r="BS278" s="241">
        <f t="shared" si="52"/>
        <v>0</v>
      </c>
      <c r="BT278" s="241">
        <f t="shared" si="52"/>
        <v>0</v>
      </c>
      <c r="BU278" s="241">
        <f t="shared" si="52"/>
        <v>56806.9663293423</v>
      </c>
      <c r="BV278" s="241">
        <f t="shared" si="52"/>
        <v>17213</v>
      </c>
      <c r="BW278" s="241">
        <f t="shared" si="52"/>
        <v>301941.5</v>
      </c>
      <c r="BX278" s="241">
        <f t="shared" si="52"/>
        <v>3176.2</v>
      </c>
      <c r="BY278" s="241">
        <f t="shared" si="52"/>
        <v>32475.5</v>
      </c>
      <c r="BZ278" s="241">
        <f t="shared" si="52"/>
        <v>1025.8</v>
      </c>
      <c r="CA278" s="241">
        <f t="shared" si="52"/>
        <v>0</v>
      </c>
      <c r="CB278" s="241">
        <f t="shared" si="52"/>
        <v>25</v>
      </c>
      <c r="CC278" s="241">
        <f t="shared" si="52"/>
        <v>6825.2</v>
      </c>
      <c r="CD278" s="241">
        <f t="shared" si="52"/>
        <v>0</v>
      </c>
      <c r="CE278" s="241">
        <f t="shared" si="52"/>
        <v>4193.4</v>
      </c>
      <c r="CF278" s="241">
        <f t="shared" si="52"/>
        <v>3843.9</v>
      </c>
      <c r="CG278" s="241">
        <f t="shared" si="52"/>
        <v>1399.1</v>
      </c>
      <c r="CH278" s="241">
        <f t="shared" si="52"/>
        <v>0</v>
      </c>
      <c r="CI278" s="241">
        <f t="shared" si="52"/>
        <v>0</v>
      </c>
      <c r="CJ278" s="241">
        <f t="shared" si="52"/>
        <v>0</v>
      </c>
      <c r="CK278" s="241">
        <f t="shared" si="52"/>
        <v>0</v>
      </c>
      <c r="CL278" s="241">
        <f t="shared" si="52"/>
        <v>47.4</v>
      </c>
      <c r="CM278" s="241">
        <f t="shared" si="52"/>
        <v>101</v>
      </c>
      <c r="CN278" s="241">
        <f t="shared" si="52"/>
        <v>178.1</v>
      </c>
      <c r="CO278" s="241">
        <f t="shared" si="52"/>
        <v>282.3</v>
      </c>
      <c r="CP278" s="241">
        <f t="shared" si="52"/>
        <v>0</v>
      </c>
      <c r="CQ278" s="241" t="e">
        <f t="shared" si="35"/>
        <v>#REF!</v>
      </c>
    </row>
    <row r="279" ht="15.5" spans="1:95">
      <c r="A279" s="240" t="s">
        <v>333</v>
      </c>
      <c r="B279" s="239" t="s">
        <v>378</v>
      </c>
      <c r="C279" s="239" t="s">
        <v>379</v>
      </c>
      <c r="D279" s="241">
        <f t="shared" si="32"/>
        <v>0</v>
      </c>
      <c r="E279" s="241">
        <f t="shared" si="51"/>
        <v>0</v>
      </c>
      <c r="F279" s="241">
        <f t="shared" si="51"/>
        <v>0</v>
      </c>
      <c r="G279" s="241">
        <f t="shared" si="51"/>
        <v>0</v>
      </c>
      <c r="H279" s="241">
        <f t="shared" si="51"/>
        <v>0</v>
      </c>
      <c r="I279" s="241">
        <f t="shared" si="51"/>
        <v>0</v>
      </c>
      <c r="J279" s="241">
        <f t="shared" si="51"/>
        <v>0</v>
      </c>
      <c r="K279" s="241">
        <f t="shared" si="51"/>
        <v>0</v>
      </c>
      <c r="L279" s="241">
        <f t="shared" si="51"/>
        <v>0</v>
      </c>
      <c r="M279" s="241">
        <f t="shared" si="51"/>
        <v>0</v>
      </c>
      <c r="N279" s="241">
        <f t="shared" si="51"/>
        <v>0</v>
      </c>
      <c r="O279" s="241">
        <f t="shared" si="51"/>
        <v>0</v>
      </c>
      <c r="P279" s="241">
        <f t="shared" si="51"/>
        <v>0</v>
      </c>
      <c r="Q279" s="241">
        <f t="shared" si="51"/>
        <v>0</v>
      </c>
      <c r="R279" s="241">
        <f t="shared" si="51"/>
        <v>0</v>
      </c>
      <c r="S279" s="241">
        <f t="shared" si="51"/>
        <v>0</v>
      </c>
      <c r="T279" s="241">
        <f t="shared" si="51"/>
        <v>0</v>
      </c>
      <c r="U279" s="241">
        <f t="shared" si="51"/>
        <v>0</v>
      </c>
      <c r="V279" s="241">
        <f t="shared" si="51"/>
        <v>0</v>
      </c>
      <c r="W279" s="241">
        <f t="shared" si="51"/>
        <v>0</v>
      </c>
      <c r="X279" s="241">
        <f t="shared" si="51"/>
        <v>0</v>
      </c>
      <c r="Y279" s="241">
        <f t="shared" si="51"/>
        <v>0</v>
      </c>
      <c r="Z279" s="241">
        <f t="shared" si="51"/>
        <v>0</v>
      </c>
      <c r="AA279" s="241">
        <f t="shared" si="51"/>
        <v>0</v>
      </c>
      <c r="AB279" s="241">
        <f t="shared" si="51"/>
        <v>0</v>
      </c>
      <c r="AC279" s="241">
        <f t="shared" si="51"/>
        <v>0</v>
      </c>
      <c r="AD279" s="241">
        <f t="shared" si="51"/>
        <v>0</v>
      </c>
      <c r="AE279" s="241">
        <f t="shared" si="51"/>
        <v>0</v>
      </c>
      <c r="AF279" s="241">
        <f t="shared" si="51"/>
        <v>0</v>
      </c>
      <c r="AG279" s="241">
        <f t="shared" si="51"/>
        <v>0</v>
      </c>
      <c r="AH279" s="241">
        <f t="shared" si="51"/>
        <v>0</v>
      </c>
      <c r="AI279" s="241">
        <f t="shared" si="51"/>
        <v>0</v>
      </c>
      <c r="AJ279" s="241">
        <f t="shared" si="51"/>
        <v>0</v>
      </c>
      <c r="AK279" s="241">
        <f t="shared" si="51"/>
        <v>0</v>
      </c>
      <c r="AL279" s="241">
        <f t="shared" si="51"/>
        <v>0</v>
      </c>
      <c r="AM279" s="241">
        <f t="shared" si="51"/>
        <v>0</v>
      </c>
      <c r="AN279" s="241">
        <f t="shared" si="51"/>
        <v>0</v>
      </c>
      <c r="AO279" s="241">
        <f t="shared" si="51"/>
        <v>0</v>
      </c>
      <c r="AP279" s="241">
        <f t="shared" si="51"/>
        <v>0</v>
      </c>
      <c r="AQ279" s="241">
        <f t="shared" si="51"/>
        <v>0</v>
      </c>
      <c r="AR279" s="241">
        <f t="shared" si="51"/>
        <v>0</v>
      </c>
      <c r="AS279" s="241">
        <f t="shared" si="51"/>
        <v>0</v>
      </c>
      <c r="AT279" s="241">
        <f t="shared" si="51"/>
        <v>0</v>
      </c>
      <c r="AU279" s="241">
        <f t="shared" si="51"/>
        <v>0</v>
      </c>
      <c r="AV279" s="241">
        <f t="shared" si="51"/>
        <v>0</v>
      </c>
      <c r="AW279" s="241">
        <f t="shared" si="51"/>
        <v>0</v>
      </c>
      <c r="AX279" s="241">
        <f t="shared" si="51"/>
        <v>0</v>
      </c>
      <c r="AY279" s="241">
        <f t="shared" si="51"/>
        <v>0</v>
      </c>
      <c r="AZ279" s="241">
        <f t="shared" si="51"/>
        <v>0</v>
      </c>
      <c r="BA279" s="241">
        <f t="shared" si="51"/>
        <v>0</v>
      </c>
      <c r="BB279" s="247" t="e">
        <f t="shared" si="33"/>
        <v>#REF!</v>
      </c>
      <c r="BC279" s="241">
        <f t="shared" si="34"/>
        <v>1919</v>
      </c>
      <c r="BD279" s="241">
        <f t="shared" si="52"/>
        <v>0</v>
      </c>
      <c r="BE279" s="241">
        <f t="shared" si="52"/>
        <v>12570</v>
      </c>
      <c r="BF279" s="241">
        <f t="shared" si="52"/>
        <v>1980630.73691241</v>
      </c>
      <c r="BG279" s="241">
        <f t="shared" si="52"/>
        <v>0</v>
      </c>
      <c r="BH279" s="241">
        <f t="shared" si="52"/>
        <v>0</v>
      </c>
      <c r="BI279" s="241">
        <f t="shared" si="52"/>
        <v>22386.1</v>
      </c>
      <c r="BJ279" s="241">
        <f t="shared" si="52"/>
        <v>444.5</v>
      </c>
      <c r="BK279" s="241">
        <f t="shared" si="52"/>
        <v>0</v>
      </c>
      <c r="BL279" s="241">
        <f t="shared" si="52"/>
        <v>0</v>
      </c>
      <c r="BM279" s="241">
        <f t="shared" si="52"/>
        <v>0</v>
      </c>
      <c r="BN279" s="241">
        <f t="shared" si="52"/>
        <v>0</v>
      </c>
      <c r="BO279" s="241">
        <f t="shared" si="52"/>
        <v>0</v>
      </c>
      <c r="BP279" s="241">
        <f t="shared" si="52"/>
        <v>0</v>
      </c>
      <c r="BQ279" s="241">
        <f t="shared" si="52"/>
        <v>0</v>
      </c>
      <c r="BR279" s="241">
        <f t="shared" si="52"/>
        <v>0</v>
      </c>
      <c r="BS279" s="241">
        <f t="shared" si="52"/>
        <v>0</v>
      </c>
      <c r="BT279" s="241">
        <f t="shared" si="52"/>
        <v>0</v>
      </c>
      <c r="BU279" s="241">
        <f t="shared" si="52"/>
        <v>899.4</v>
      </c>
      <c r="BV279" s="241">
        <f t="shared" si="52"/>
        <v>0</v>
      </c>
      <c r="BW279" s="241">
        <f t="shared" si="52"/>
        <v>111.4</v>
      </c>
      <c r="BX279" s="241">
        <f t="shared" si="52"/>
        <v>0</v>
      </c>
      <c r="BY279" s="241">
        <f t="shared" si="52"/>
        <v>0</v>
      </c>
      <c r="BZ279" s="241">
        <f t="shared" si="52"/>
        <v>0</v>
      </c>
      <c r="CA279" s="241">
        <f t="shared" si="52"/>
        <v>0</v>
      </c>
      <c r="CB279" s="241">
        <f t="shared" si="52"/>
        <v>0</v>
      </c>
      <c r="CC279" s="241">
        <f t="shared" si="52"/>
        <v>240.3</v>
      </c>
      <c r="CD279" s="241">
        <f t="shared" si="52"/>
        <v>0</v>
      </c>
      <c r="CE279" s="241">
        <f t="shared" si="52"/>
        <v>0</v>
      </c>
      <c r="CF279" s="241">
        <f t="shared" si="52"/>
        <v>0</v>
      </c>
      <c r="CG279" s="241">
        <f t="shared" si="52"/>
        <v>0</v>
      </c>
      <c r="CH279" s="241">
        <f t="shared" si="52"/>
        <v>0</v>
      </c>
      <c r="CI279" s="241">
        <f t="shared" si="52"/>
        <v>0</v>
      </c>
      <c r="CJ279" s="241">
        <f t="shared" si="52"/>
        <v>0</v>
      </c>
      <c r="CK279" s="241">
        <f t="shared" si="52"/>
        <v>0</v>
      </c>
      <c r="CL279" s="241">
        <f t="shared" si="52"/>
        <v>0</v>
      </c>
      <c r="CM279" s="241">
        <f t="shared" si="52"/>
        <v>0</v>
      </c>
      <c r="CN279" s="241">
        <f t="shared" si="52"/>
        <v>0</v>
      </c>
      <c r="CO279" s="241">
        <f t="shared" si="52"/>
        <v>54.6</v>
      </c>
      <c r="CP279" s="241">
        <f t="shared" si="52"/>
        <v>0</v>
      </c>
      <c r="CQ279" s="241" t="e">
        <f t="shared" si="35"/>
        <v>#REF!</v>
      </c>
    </row>
    <row r="280" ht="15.5" spans="1:95">
      <c r="A280" s="240" t="s">
        <v>333</v>
      </c>
      <c r="B280" s="239" t="s">
        <v>380</v>
      </c>
      <c r="C280" s="239" t="s">
        <v>381</v>
      </c>
      <c r="D280" s="241">
        <f t="shared" si="32"/>
        <v>0</v>
      </c>
      <c r="E280" s="241">
        <f t="shared" si="51"/>
        <v>0</v>
      </c>
      <c r="F280" s="241">
        <f t="shared" si="51"/>
        <v>0</v>
      </c>
      <c r="G280" s="241">
        <f t="shared" si="51"/>
        <v>0</v>
      </c>
      <c r="H280" s="241">
        <f t="shared" si="51"/>
        <v>0</v>
      </c>
      <c r="I280" s="241">
        <f t="shared" si="51"/>
        <v>0</v>
      </c>
      <c r="J280" s="241">
        <f t="shared" ref="E280:BA285" si="53">J120</f>
        <v>0</v>
      </c>
      <c r="K280" s="241">
        <f t="shared" si="53"/>
        <v>0</v>
      </c>
      <c r="L280" s="241">
        <f t="shared" si="53"/>
        <v>0</v>
      </c>
      <c r="M280" s="241">
        <f t="shared" si="53"/>
        <v>0</v>
      </c>
      <c r="N280" s="241">
        <f t="shared" si="53"/>
        <v>0</v>
      </c>
      <c r="O280" s="241">
        <f t="shared" si="53"/>
        <v>0</v>
      </c>
      <c r="P280" s="241">
        <f t="shared" si="53"/>
        <v>0</v>
      </c>
      <c r="Q280" s="241">
        <f t="shared" si="53"/>
        <v>0</v>
      </c>
      <c r="R280" s="241">
        <f t="shared" si="53"/>
        <v>0</v>
      </c>
      <c r="S280" s="241">
        <f t="shared" si="53"/>
        <v>0</v>
      </c>
      <c r="T280" s="241">
        <f t="shared" si="53"/>
        <v>0</v>
      </c>
      <c r="U280" s="241">
        <f t="shared" si="53"/>
        <v>0</v>
      </c>
      <c r="V280" s="241">
        <f t="shared" si="53"/>
        <v>0</v>
      </c>
      <c r="W280" s="241">
        <f t="shared" si="53"/>
        <v>0</v>
      </c>
      <c r="X280" s="241">
        <f t="shared" si="53"/>
        <v>0</v>
      </c>
      <c r="Y280" s="241">
        <f t="shared" si="53"/>
        <v>0</v>
      </c>
      <c r="Z280" s="241">
        <f t="shared" si="53"/>
        <v>0</v>
      </c>
      <c r="AA280" s="241">
        <f t="shared" si="53"/>
        <v>0</v>
      </c>
      <c r="AB280" s="241">
        <f t="shared" si="53"/>
        <v>0</v>
      </c>
      <c r="AC280" s="241">
        <f t="shared" si="53"/>
        <v>0</v>
      </c>
      <c r="AD280" s="241">
        <f t="shared" si="53"/>
        <v>0</v>
      </c>
      <c r="AE280" s="241">
        <f t="shared" si="53"/>
        <v>0</v>
      </c>
      <c r="AF280" s="241">
        <f t="shared" si="53"/>
        <v>0</v>
      </c>
      <c r="AG280" s="241">
        <f t="shared" si="53"/>
        <v>0</v>
      </c>
      <c r="AH280" s="241">
        <f t="shared" si="53"/>
        <v>0</v>
      </c>
      <c r="AI280" s="241">
        <f t="shared" si="53"/>
        <v>0</v>
      </c>
      <c r="AJ280" s="241">
        <f t="shared" si="53"/>
        <v>0</v>
      </c>
      <c r="AK280" s="241">
        <f t="shared" si="53"/>
        <v>0</v>
      </c>
      <c r="AL280" s="241">
        <f t="shared" si="53"/>
        <v>0</v>
      </c>
      <c r="AM280" s="241">
        <f t="shared" si="53"/>
        <v>0</v>
      </c>
      <c r="AN280" s="241">
        <f t="shared" si="53"/>
        <v>0</v>
      </c>
      <c r="AO280" s="241">
        <f t="shared" si="53"/>
        <v>0</v>
      </c>
      <c r="AP280" s="241">
        <f t="shared" si="53"/>
        <v>0</v>
      </c>
      <c r="AQ280" s="241">
        <f t="shared" si="53"/>
        <v>0</v>
      </c>
      <c r="AR280" s="241">
        <f t="shared" si="53"/>
        <v>0</v>
      </c>
      <c r="AS280" s="241">
        <f t="shared" si="53"/>
        <v>0</v>
      </c>
      <c r="AT280" s="241">
        <f t="shared" si="53"/>
        <v>0</v>
      </c>
      <c r="AU280" s="241">
        <f t="shared" si="53"/>
        <v>0</v>
      </c>
      <c r="AV280" s="241">
        <f t="shared" si="53"/>
        <v>0</v>
      </c>
      <c r="AW280" s="241">
        <f t="shared" si="53"/>
        <v>0</v>
      </c>
      <c r="AX280" s="241">
        <f t="shared" si="53"/>
        <v>0</v>
      </c>
      <c r="AY280" s="241">
        <f t="shared" si="53"/>
        <v>0</v>
      </c>
      <c r="AZ280" s="241">
        <f t="shared" si="53"/>
        <v>0</v>
      </c>
      <c r="BA280" s="241">
        <f t="shared" si="53"/>
        <v>0</v>
      </c>
      <c r="BB280" s="247" t="e">
        <f t="shared" si="33"/>
        <v>#REF!</v>
      </c>
      <c r="BC280" s="241">
        <f t="shared" si="34"/>
        <v>418.2</v>
      </c>
      <c r="BD280" s="241">
        <f t="shared" si="52"/>
        <v>0</v>
      </c>
      <c r="BE280" s="241">
        <f t="shared" si="52"/>
        <v>90980</v>
      </c>
      <c r="BF280" s="241">
        <f t="shared" si="52"/>
        <v>63983476.1798949</v>
      </c>
      <c r="BG280" s="241">
        <f t="shared" si="52"/>
        <v>0</v>
      </c>
      <c r="BH280" s="241">
        <f t="shared" si="52"/>
        <v>0</v>
      </c>
      <c r="BI280" s="241">
        <f t="shared" si="52"/>
        <v>1032361.8</v>
      </c>
      <c r="BJ280" s="241">
        <f t="shared" si="52"/>
        <v>39413.3</v>
      </c>
      <c r="BK280" s="241">
        <f t="shared" si="52"/>
        <v>0</v>
      </c>
      <c r="BL280" s="241">
        <f t="shared" si="52"/>
        <v>0</v>
      </c>
      <c r="BM280" s="241">
        <f t="shared" si="52"/>
        <v>0</v>
      </c>
      <c r="BN280" s="241">
        <f t="shared" si="52"/>
        <v>0</v>
      </c>
      <c r="BO280" s="241">
        <f t="shared" si="52"/>
        <v>0</v>
      </c>
      <c r="BP280" s="241">
        <f t="shared" si="52"/>
        <v>0</v>
      </c>
      <c r="BQ280" s="241">
        <f t="shared" si="52"/>
        <v>0</v>
      </c>
      <c r="BR280" s="241">
        <f t="shared" si="52"/>
        <v>0</v>
      </c>
      <c r="BS280" s="241">
        <f t="shared" si="52"/>
        <v>0</v>
      </c>
      <c r="BT280" s="241">
        <f t="shared" si="52"/>
        <v>0</v>
      </c>
      <c r="BU280" s="241">
        <f t="shared" si="52"/>
        <v>3175.67018945034</v>
      </c>
      <c r="BV280" s="241">
        <f t="shared" si="52"/>
        <v>1512.1</v>
      </c>
      <c r="BW280" s="241">
        <f t="shared" si="52"/>
        <v>28383.4</v>
      </c>
      <c r="BX280" s="241">
        <f t="shared" si="52"/>
        <v>0</v>
      </c>
      <c r="BY280" s="241">
        <f t="shared" si="52"/>
        <v>159143.6</v>
      </c>
      <c r="BZ280" s="241">
        <f t="shared" si="52"/>
        <v>0</v>
      </c>
      <c r="CA280" s="241">
        <f t="shared" si="52"/>
        <v>0</v>
      </c>
      <c r="CB280" s="241">
        <f t="shared" si="52"/>
        <v>0</v>
      </c>
      <c r="CC280" s="241">
        <f t="shared" si="52"/>
        <v>30.2</v>
      </c>
      <c r="CD280" s="241">
        <f t="shared" si="52"/>
        <v>0</v>
      </c>
      <c r="CE280" s="241">
        <f t="shared" si="52"/>
        <v>0</v>
      </c>
      <c r="CF280" s="241">
        <f t="shared" si="52"/>
        <v>0</v>
      </c>
      <c r="CG280" s="241">
        <f t="shared" si="52"/>
        <v>1693.9</v>
      </c>
      <c r="CH280" s="241">
        <f t="shared" si="52"/>
        <v>0</v>
      </c>
      <c r="CI280" s="241">
        <f t="shared" si="52"/>
        <v>0</v>
      </c>
      <c r="CJ280" s="241">
        <f t="shared" si="52"/>
        <v>0</v>
      </c>
      <c r="CK280" s="241">
        <f t="shared" si="52"/>
        <v>0</v>
      </c>
      <c r="CL280" s="241">
        <f t="shared" si="52"/>
        <v>9</v>
      </c>
      <c r="CM280" s="241">
        <f t="shared" si="52"/>
        <v>132.1</v>
      </c>
      <c r="CN280" s="241">
        <f t="shared" si="52"/>
        <v>0</v>
      </c>
      <c r="CO280" s="241">
        <f t="shared" si="52"/>
        <v>0</v>
      </c>
      <c r="CP280" s="241">
        <f t="shared" si="52"/>
        <v>0</v>
      </c>
      <c r="CQ280" s="241" t="e">
        <f t="shared" si="35"/>
        <v>#REF!</v>
      </c>
    </row>
    <row r="281" ht="15.5" spans="1:95">
      <c r="A281" s="240" t="s">
        <v>333</v>
      </c>
      <c r="B281" s="239" t="s">
        <v>382</v>
      </c>
      <c r="C281" s="239" t="s">
        <v>383</v>
      </c>
      <c r="D281" s="241">
        <f t="shared" si="32"/>
        <v>0</v>
      </c>
      <c r="E281" s="241">
        <f t="shared" si="53"/>
        <v>0</v>
      </c>
      <c r="F281" s="241">
        <f t="shared" si="53"/>
        <v>0</v>
      </c>
      <c r="G281" s="241">
        <f t="shared" si="53"/>
        <v>0</v>
      </c>
      <c r="H281" s="241">
        <f t="shared" si="53"/>
        <v>0</v>
      </c>
      <c r="I281" s="241">
        <f t="shared" si="53"/>
        <v>0</v>
      </c>
      <c r="J281" s="241">
        <f t="shared" si="53"/>
        <v>0</v>
      </c>
      <c r="K281" s="241">
        <f t="shared" si="53"/>
        <v>0</v>
      </c>
      <c r="L281" s="241">
        <f t="shared" si="53"/>
        <v>0</v>
      </c>
      <c r="M281" s="241">
        <f t="shared" si="53"/>
        <v>0</v>
      </c>
      <c r="N281" s="241">
        <f t="shared" si="53"/>
        <v>0</v>
      </c>
      <c r="O281" s="241">
        <f t="shared" si="53"/>
        <v>0</v>
      </c>
      <c r="P281" s="241">
        <f t="shared" si="53"/>
        <v>0</v>
      </c>
      <c r="Q281" s="241">
        <f t="shared" si="53"/>
        <v>0</v>
      </c>
      <c r="R281" s="241">
        <f t="shared" si="53"/>
        <v>0</v>
      </c>
      <c r="S281" s="241">
        <f t="shared" si="53"/>
        <v>0</v>
      </c>
      <c r="T281" s="241">
        <f t="shared" si="53"/>
        <v>0</v>
      </c>
      <c r="U281" s="241">
        <f t="shared" si="53"/>
        <v>0</v>
      </c>
      <c r="V281" s="241">
        <f t="shared" si="53"/>
        <v>0</v>
      </c>
      <c r="W281" s="241">
        <f t="shared" si="53"/>
        <v>0</v>
      </c>
      <c r="X281" s="241">
        <f t="shared" si="53"/>
        <v>0</v>
      </c>
      <c r="Y281" s="241">
        <f t="shared" si="53"/>
        <v>0</v>
      </c>
      <c r="Z281" s="241">
        <f t="shared" si="53"/>
        <v>0</v>
      </c>
      <c r="AA281" s="241">
        <f t="shared" si="53"/>
        <v>0</v>
      </c>
      <c r="AB281" s="241">
        <f t="shared" si="53"/>
        <v>0</v>
      </c>
      <c r="AC281" s="241">
        <f t="shared" si="53"/>
        <v>0</v>
      </c>
      <c r="AD281" s="241">
        <f t="shared" si="53"/>
        <v>0</v>
      </c>
      <c r="AE281" s="241">
        <f t="shared" si="53"/>
        <v>0</v>
      </c>
      <c r="AF281" s="241">
        <f t="shared" si="53"/>
        <v>0</v>
      </c>
      <c r="AG281" s="241">
        <f t="shared" si="53"/>
        <v>0</v>
      </c>
      <c r="AH281" s="241">
        <f t="shared" si="53"/>
        <v>0</v>
      </c>
      <c r="AI281" s="241">
        <f t="shared" si="53"/>
        <v>0</v>
      </c>
      <c r="AJ281" s="241">
        <f t="shared" si="53"/>
        <v>0</v>
      </c>
      <c r="AK281" s="241">
        <f t="shared" si="53"/>
        <v>0</v>
      </c>
      <c r="AL281" s="241">
        <f t="shared" si="53"/>
        <v>0</v>
      </c>
      <c r="AM281" s="241">
        <f t="shared" si="53"/>
        <v>0</v>
      </c>
      <c r="AN281" s="241">
        <f t="shared" si="53"/>
        <v>0</v>
      </c>
      <c r="AO281" s="241">
        <f t="shared" si="53"/>
        <v>0</v>
      </c>
      <c r="AP281" s="241">
        <f t="shared" si="53"/>
        <v>0</v>
      </c>
      <c r="AQ281" s="241">
        <f t="shared" si="53"/>
        <v>0</v>
      </c>
      <c r="AR281" s="241">
        <f t="shared" si="53"/>
        <v>0</v>
      </c>
      <c r="AS281" s="241">
        <f t="shared" si="53"/>
        <v>0</v>
      </c>
      <c r="AT281" s="241">
        <f t="shared" si="53"/>
        <v>0</v>
      </c>
      <c r="AU281" s="241">
        <f t="shared" si="53"/>
        <v>0</v>
      </c>
      <c r="AV281" s="241">
        <f t="shared" si="53"/>
        <v>0</v>
      </c>
      <c r="AW281" s="241">
        <f t="shared" si="53"/>
        <v>0</v>
      </c>
      <c r="AX281" s="241">
        <f t="shared" si="53"/>
        <v>0</v>
      </c>
      <c r="AY281" s="241">
        <f t="shared" si="53"/>
        <v>0</v>
      </c>
      <c r="AZ281" s="241">
        <f t="shared" si="53"/>
        <v>0</v>
      </c>
      <c r="BA281" s="241">
        <f t="shared" si="53"/>
        <v>0</v>
      </c>
      <c r="BB281" s="247" t="e">
        <f t="shared" si="33"/>
        <v>#REF!</v>
      </c>
      <c r="BC281" s="241">
        <f t="shared" si="34"/>
        <v>193.077777599151</v>
      </c>
      <c r="BD281" s="241">
        <f t="shared" si="52"/>
        <v>0</v>
      </c>
      <c r="BE281" s="241">
        <f t="shared" si="52"/>
        <v>24315.1877883703</v>
      </c>
      <c r="BF281" s="241">
        <f t="shared" si="52"/>
        <v>23254.5583251612</v>
      </c>
      <c r="BG281" s="241">
        <f t="shared" si="52"/>
        <v>55950462.4860799</v>
      </c>
      <c r="BH281" s="241">
        <f t="shared" si="52"/>
        <v>0</v>
      </c>
      <c r="BI281" s="241">
        <f t="shared" si="52"/>
        <v>19782.4968490266</v>
      </c>
      <c r="BJ281" s="241">
        <f t="shared" si="52"/>
        <v>145.22564828063</v>
      </c>
      <c r="BK281" s="241">
        <f t="shared" si="52"/>
        <v>0</v>
      </c>
      <c r="BL281" s="241">
        <f t="shared" si="52"/>
        <v>0</v>
      </c>
      <c r="BM281" s="241">
        <f t="shared" si="52"/>
        <v>0</v>
      </c>
      <c r="BN281" s="241">
        <f t="shared" si="52"/>
        <v>0</v>
      </c>
      <c r="BO281" s="241">
        <f t="shared" si="52"/>
        <v>0</v>
      </c>
      <c r="BP281" s="241">
        <f t="shared" si="52"/>
        <v>0</v>
      </c>
      <c r="BQ281" s="241">
        <f t="shared" si="52"/>
        <v>0</v>
      </c>
      <c r="BR281" s="241">
        <f t="shared" si="52"/>
        <v>0</v>
      </c>
      <c r="BS281" s="241">
        <f t="shared" si="52"/>
        <v>0</v>
      </c>
      <c r="BT281" s="241">
        <f t="shared" si="52"/>
        <v>0</v>
      </c>
      <c r="BU281" s="241">
        <f t="shared" si="52"/>
        <v>0</v>
      </c>
      <c r="BV281" s="241">
        <f t="shared" si="52"/>
        <v>0</v>
      </c>
      <c r="BW281" s="241">
        <f t="shared" si="52"/>
        <v>1663.88159735061</v>
      </c>
      <c r="BX281" s="241">
        <f t="shared" si="52"/>
        <v>0</v>
      </c>
      <c r="BY281" s="241">
        <f t="shared" si="52"/>
        <v>0</v>
      </c>
      <c r="BZ281" s="241">
        <f t="shared" si="52"/>
        <v>0</v>
      </c>
      <c r="CA281" s="241">
        <f t="shared" si="52"/>
        <v>0</v>
      </c>
      <c r="CB281" s="241">
        <f t="shared" si="52"/>
        <v>0</v>
      </c>
      <c r="CC281" s="241">
        <f t="shared" si="52"/>
        <v>0</v>
      </c>
      <c r="CD281" s="241">
        <f t="shared" si="52"/>
        <v>0</v>
      </c>
      <c r="CE281" s="241">
        <f t="shared" si="52"/>
        <v>0</v>
      </c>
      <c r="CF281" s="241">
        <f t="shared" si="52"/>
        <v>0</v>
      </c>
      <c r="CG281" s="241">
        <f t="shared" si="52"/>
        <v>0</v>
      </c>
      <c r="CH281" s="241">
        <f t="shared" si="52"/>
        <v>0</v>
      </c>
      <c r="CI281" s="241">
        <f t="shared" si="52"/>
        <v>0</v>
      </c>
      <c r="CJ281" s="241">
        <f t="shared" si="52"/>
        <v>0</v>
      </c>
      <c r="CK281" s="241">
        <f t="shared" si="52"/>
        <v>0</v>
      </c>
      <c r="CL281" s="241">
        <f t="shared" si="52"/>
        <v>0</v>
      </c>
      <c r="CM281" s="241">
        <f t="shared" si="52"/>
        <v>0</v>
      </c>
      <c r="CN281" s="241">
        <f t="shared" si="52"/>
        <v>0</v>
      </c>
      <c r="CO281" s="241">
        <f t="shared" si="52"/>
        <v>0</v>
      </c>
      <c r="CP281" s="241">
        <f t="shared" si="52"/>
        <v>0</v>
      </c>
      <c r="CQ281" s="241" t="e">
        <f t="shared" si="35"/>
        <v>#REF!</v>
      </c>
    </row>
    <row r="282" ht="15.5" spans="1:95">
      <c r="A282" s="240" t="s">
        <v>333</v>
      </c>
      <c r="B282" s="239" t="s">
        <v>384</v>
      </c>
      <c r="C282" s="239" t="s">
        <v>385</v>
      </c>
      <c r="D282" s="241">
        <f t="shared" si="32"/>
        <v>0</v>
      </c>
      <c r="E282" s="241">
        <f t="shared" si="53"/>
        <v>0</v>
      </c>
      <c r="F282" s="241">
        <f t="shared" si="53"/>
        <v>0</v>
      </c>
      <c r="G282" s="241">
        <f t="shared" si="53"/>
        <v>0</v>
      </c>
      <c r="H282" s="241">
        <f t="shared" si="53"/>
        <v>0</v>
      </c>
      <c r="I282" s="241">
        <f t="shared" si="53"/>
        <v>0</v>
      </c>
      <c r="J282" s="241">
        <f t="shared" si="53"/>
        <v>0</v>
      </c>
      <c r="K282" s="241">
        <f t="shared" si="53"/>
        <v>0</v>
      </c>
      <c r="L282" s="241">
        <f t="shared" si="53"/>
        <v>0</v>
      </c>
      <c r="M282" s="241">
        <f t="shared" si="53"/>
        <v>0</v>
      </c>
      <c r="N282" s="241">
        <f t="shared" si="53"/>
        <v>0</v>
      </c>
      <c r="O282" s="241">
        <f t="shared" si="53"/>
        <v>0</v>
      </c>
      <c r="P282" s="241">
        <f t="shared" si="53"/>
        <v>0</v>
      </c>
      <c r="Q282" s="241">
        <f t="shared" si="53"/>
        <v>0</v>
      </c>
      <c r="R282" s="241">
        <f t="shared" si="53"/>
        <v>0</v>
      </c>
      <c r="S282" s="241">
        <f t="shared" si="53"/>
        <v>0</v>
      </c>
      <c r="T282" s="241">
        <f t="shared" si="53"/>
        <v>0</v>
      </c>
      <c r="U282" s="241">
        <f t="shared" si="53"/>
        <v>0</v>
      </c>
      <c r="V282" s="241">
        <f t="shared" si="53"/>
        <v>0</v>
      </c>
      <c r="W282" s="241">
        <f t="shared" si="53"/>
        <v>0</v>
      </c>
      <c r="X282" s="241">
        <f t="shared" si="53"/>
        <v>0</v>
      </c>
      <c r="Y282" s="241">
        <f t="shared" si="53"/>
        <v>0</v>
      </c>
      <c r="Z282" s="241">
        <f t="shared" si="53"/>
        <v>0</v>
      </c>
      <c r="AA282" s="241">
        <f t="shared" si="53"/>
        <v>0</v>
      </c>
      <c r="AB282" s="241">
        <f t="shared" si="53"/>
        <v>0</v>
      </c>
      <c r="AC282" s="241">
        <f t="shared" si="53"/>
        <v>0</v>
      </c>
      <c r="AD282" s="241">
        <f t="shared" si="53"/>
        <v>0</v>
      </c>
      <c r="AE282" s="241">
        <f t="shared" si="53"/>
        <v>0</v>
      </c>
      <c r="AF282" s="241">
        <f t="shared" si="53"/>
        <v>0</v>
      </c>
      <c r="AG282" s="241">
        <f t="shared" si="53"/>
        <v>0</v>
      </c>
      <c r="AH282" s="241">
        <f t="shared" si="53"/>
        <v>0</v>
      </c>
      <c r="AI282" s="241">
        <f t="shared" si="53"/>
        <v>0</v>
      </c>
      <c r="AJ282" s="241">
        <f t="shared" si="53"/>
        <v>0</v>
      </c>
      <c r="AK282" s="241">
        <f t="shared" si="53"/>
        <v>0</v>
      </c>
      <c r="AL282" s="241">
        <f t="shared" si="53"/>
        <v>0</v>
      </c>
      <c r="AM282" s="241">
        <f t="shared" si="53"/>
        <v>0</v>
      </c>
      <c r="AN282" s="241">
        <f t="shared" si="53"/>
        <v>0</v>
      </c>
      <c r="AO282" s="241">
        <f t="shared" si="53"/>
        <v>0</v>
      </c>
      <c r="AP282" s="241">
        <f t="shared" si="53"/>
        <v>0</v>
      </c>
      <c r="AQ282" s="241">
        <f t="shared" si="53"/>
        <v>0</v>
      </c>
      <c r="AR282" s="241">
        <f t="shared" si="53"/>
        <v>0</v>
      </c>
      <c r="AS282" s="241">
        <f t="shared" si="53"/>
        <v>0</v>
      </c>
      <c r="AT282" s="241">
        <f t="shared" si="53"/>
        <v>0</v>
      </c>
      <c r="AU282" s="241">
        <f t="shared" si="53"/>
        <v>0</v>
      </c>
      <c r="AV282" s="241">
        <f t="shared" si="53"/>
        <v>0</v>
      </c>
      <c r="AW282" s="241">
        <f t="shared" si="53"/>
        <v>0</v>
      </c>
      <c r="AX282" s="241">
        <f t="shared" si="53"/>
        <v>0</v>
      </c>
      <c r="AY282" s="241">
        <f t="shared" si="53"/>
        <v>0</v>
      </c>
      <c r="AZ282" s="241">
        <f t="shared" si="53"/>
        <v>0</v>
      </c>
      <c r="BA282" s="241">
        <f t="shared" si="53"/>
        <v>0</v>
      </c>
      <c r="BB282" s="247" t="e">
        <f t="shared" si="33"/>
        <v>#REF!</v>
      </c>
      <c r="BC282" s="241">
        <f t="shared" si="34"/>
        <v>162435.322222401</v>
      </c>
      <c r="BD282" s="241">
        <f t="shared" si="52"/>
        <v>0</v>
      </c>
      <c r="BE282" s="241">
        <f t="shared" si="52"/>
        <v>11657.6122116297</v>
      </c>
      <c r="BF282" s="241">
        <f t="shared" si="52"/>
        <v>6262.14167483883</v>
      </c>
      <c r="BG282" s="241">
        <f t="shared" si="52"/>
        <v>16046713.2197927</v>
      </c>
      <c r="BH282" s="241">
        <f t="shared" si="52"/>
        <v>0</v>
      </c>
      <c r="BI282" s="241">
        <f t="shared" si="52"/>
        <v>84072.8031509734</v>
      </c>
      <c r="BJ282" s="241">
        <f t="shared" si="52"/>
        <v>5373.17435171937</v>
      </c>
      <c r="BK282" s="241">
        <f t="shared" si="52"/>
        <v>0</v>
      </c>
      <c r="BL282" s="241">
        <f t="shared" si="52"/>
        <v>111.8</v>
      </c>
      <c r="BM282" s="241">
        <f t="shared" si="52"/>
        <v>0</v>
      </c>
      <c r="BN282" s="241">
        <f t="shared" si="52"/>
        <v>0</v>
      </c>
      <c r="BO282" s="241">
        <f t="shared" si="52"/>
        <v>0</v>
      </c>
      <c r="BP282" s="241">
        <f t="shared" si="52"/>
        <v>20495.3</v>
      </c>
      <c r="BQ282" s="241">
        <f t="shared" si="52"/>
        <v>0</v>
      </c>
      <c r="BR282" s="241">
        <f t="shared" si="52"/>
        <v>0</v>
      </c>
      <c r="BS282" s="241">
        <f t="shared" si="52"/>
        <v>0</v>
      </c>
      <c r="BT282" s="241">
        <f t="shared" si="52"/>
        <v>0</v>
      </c>
      <c r="BU282" s="241">
        <f t="shared" si="52"/>
        <v>16012.9</v>
      </c>
      <c r="BV282" s="241">
        <f t="shared" si="52"/>
        <v>0</v>
      </c>
      <c r="BW282" s="241">
        <f t="shared" si="52"/>
        <v>12702.3184026494</v>
      </c>
      <c r="BX282" s="241">
        <f t="shared" si="52"/>
        <v>0</v>
      </c>
      <c r="BY282" s="241">
        <f t="shared" si="52"/>
        <v>0</v>
      </c>
      <c r="BZ282" s="241">
        <f t="shared" si="52"/>
        <v>515.6</v>
      </c>
      <c r="CA282" s="241">
        <f t="shared" si="52"/>
        <v>0</v>
      </c>
      <c r="CB282" s="241">
        <f t="shared" si="52"/>
        <v>0</v>
      </c>
      <c r="CC282" s="241">
        <f t="shared" si="52"/>
        <v>0</v>
      </c>
      <c r="CD282" s="241">
        <f t="shared" si="52"/>
        <v>0</v>
      </c>
      <c r="CE282" s="241">
        <f t="shared" si="52"/>
        <v>0</v>
      </c>
      <c r="CF282" s="241">
        <f t="shared" si="52"/>
        <v>0</v>
      </c>
      <c r="CG282" s="241">
        <f t="shared" si="52"/>
        <v>0</v>
      </c>
      <c r="CH282" s="241">
        <f t="shared" si="52"/>
        <v>1806.2</v>
      </c>
      <c r="CI282" s="241">
        <f t="shared" si="52"/>
        <v>0</v>
      </c>
      <c r="CJ282" s="241">
        <f t="shared" si="52"/>
        <v>0</v>
      </c>
      <c r="CK282" s="241">
        <f t="shared" si="52"/>
        <v>0</v>
      </c>
      <c r="CL282" s="241">
        <f t="shared" si="52"/>
        <v>0</v>
      </c>
      <c r="CM282" s="241">
        <f t="shared" si="52"/>
        <v>0</v>
      </c>
      <c r="CN282" s="241">
        <f t="shared" si="52"/>
        <v>0</v>
      </c>
      <c r="CO282" s="241">
        <f t="shared" si="52"/>
        <v>97.7</v>
      </c>
      <c r="CP282" s="241">
        <f t="shared" si="52"/>
        <v>0</v>
      </c>
      <c r="CQ282" s="241" t="e">
        <f t="shared" si="35"/>
        <v>#REF!</v>
      </c>
    </row>
    <row r="283" ht="15.5" spans="1:95">
      <c r="A283" s="240" t="s">
        <v>333</v>
      </c>
      <c r="B283" s="239" t="s">
        <v>386</v>
      </c>
      <c r="C283" s="239" t="s">
        <v>387</v>
      </c>
      <c r="D283" s="241">
        <f t="shared" si="32"/>
        <v>0</v>
      </c>
      <c r="E283" s="241">
        <f t="shared" si="53"/>
        <v>0</v>
      </c>
      <c r="F283" s="241">
        <f t="shared" si="53"/>
        <v>0</v>
      </c>
      <c r="G283" s="241">
        <f t="shared" si="53"/>
        <v>0</v>
      </c>
      <c r="H283" s="241">
        <f t="shared" si="53"/>
        <v>0</v>
      </c>
      <c r="I283" s="241">
        <f t="shared" si="53"/>
        <v>0</v>
      </c>
      <c r="J283" s="241">
        <f t="shared" si="53"/>
        <v>0</v>
      </c>
      <c r="K283" s="241">
        <f t="shared" si="53"/>
        <v>0</v>
      </c>
      <c r="L283" s="241">
        <f t="shared" si="53"/>
        <v>0</v>
      </c>
      <c r="M283" s="241">
        <f t="shared" si="53"/>
        <v>0</v>
      </c>
      <c r="N283" s="241">
        <f t="shared" si="53"/>
        <v>0</v>
      </c>
      <c r="O283" s="241">
        <f t="shared" si="53"/>
        <v>0</v>
      </c>
      <c r="P283" s="241">
        <f t="shared" si="53"/>
        <v>0</v>
      </c>
      <c r="Q283" s="241">
        <f t="shared" si="53"/>
        <v>0</v>
      </c>
      <c r="R283" s="241">
        <f t="shared" si="53"/>
        <v>0</v>
      </c>
      <c r="S283" s="241">
        <f t="shared" si="53"/>
        <v>0</v>
      </c>
      <c r="T283" s="241">
        <f t="shared" si="53"/>
        <v>0</v>
      </c>
      <c r="U283" s="241">
        <f t="shared" si="53"/>
        <v>0</v>
      </c>
      <c r="V283" s="241">
        <f t="shared" si="53"/>
        <v>0</v>
      </c>
      <c r="W283" s="241">
        <f t="shared" si="53"/>
        <v>0</v>
      </c>
      <c r="X283" s="241">
        <f t="shared" si="53"/>
        <v>0</v>
      </c>
      <c r="Y283" s="241">
        <f t="shared" si="53"/>
        <v>0</v>
      </c>
      <c r="Z283" s="241">
        <f t="shared" si="53"/>
        <v>0</v>
      </c>
      <c r="AA283" s="241">
        <f t="shared" si="53"/>
        <v>0</v>
      </c>
      <c r="AB283" s="241">
        <f t="shared" si="53"/>
        <v>0</v>
      </c>
      <c r="AC283" s="241">
        <f t="shared" si="53"/>
        <v>0</v>
      </c>
      <c r="AD283" s="241">
        <f t="shared" si="53"/>
        <v>0</v>
      </c>
      <c r="AE283" s="241">
        <f t="shared" si="53"/>
        <v>0</v>
      </c>
      <c r="AF283" s="241">
        <f t="shared" si="53"/>
        <v>0</v>
      </c>
      <c r="AG283" s="241">
        <f t="shared" si="53"/>
        <v>0</v>
      </c>
      <c r="AH283" s="241">
        <f t="shared" si="53"/>
        <v>0</v>
      </c>
      <c r="AI283" s="241">
        <f t="shared" si="53"/>
        <v>0</v>
      </c>
      <c r="AJ283" s="241">
        <f t="shared" si="53"/>
        <v>0</v>
      </c>
      <c r="AK283" s="241">
        <f t="shared" si="53"/>
        <v>0</v>
      </c>
      <c r="AL283" s="241">
        <f t="shared" si="53"/>
        <v>0</v>
      </c>
      <c r="AM283" s="241">
        <f t="shared" si="53"/>
        <v>0</v>
      </c>
      <c r="AN283" s="241">
        <f t="shared" si="53"/>
        <v>0</v>
      </c>
      <c r="AO283" s="241">
        <f t="shared" si="53"/>
        <v>0</v>
      </c>
      <c r="AP283" s="241">
        <f t="shared" si="53"/>
        <v>0</v>
      </c>
      <c r="AQ283" s="241">
        <f t="shared" si="53"/>
        <v>0</v>
      </c>
      <c r="AR283" s="241">
        <f t="shared" si="53"/>
        <v>0</v>
      </c>
      <c r="AS283" s="241">
        <f t="shared" si="53"/>
        <v>0</v>
      </c>
      <c r="AT283" s="241">
        <f t="shared" si="53"/>
        <v>0</v>
      </c>
      <c r="AU283" s="241">
        <f t="shared" si="53"/>
        <v>0</v>
      </c>
      <c r="AV283" s="241">
        <f t="shared" si="53"/>
        <v>0</v>
      </c>
      <c r="AW283" s="241">
        <f t="shared" si="53"/>
        <v>0</v>
      </c>
      <c r="AX283" s="241">
        <f t="shared" si="53"/>
        <v>0</v>
      </c>
      <c r="AY283" s="241">
        <f t="shared" si="53"/>
        <v>0</v>
      </c>
      <c r="AZ283" s="241">
        <f t="shared" si="53"/>
        <v>0</v>
      </c>
      <c r="BA283" s="241">
        <f t="shared" si="53"/>
        <v>0</v>
      </c>
      <c r="BB283" s="247" t="e">
        <f t="shared" si="33"/>
        <v>#REF!</v>
      </c>
      <c r="BC283" s="241">
        <f t="shared" si="34"/>
        <v>6973.1</v>
      </c>
      <c r="BD283" s="241">
        <f t="shared" si="52"/>
        <v>0</v>
      </c>
      <c r="BE283" s="241">
        <f t="shared" si="52"/>
        <v>186.2</v>
      </c>
      <c r="BF283" s="241">
        <f t="shared" si="52"/>
        <v>0</v>
      </c>
      <c r="BG283" s="241">
        <f t="shared" si="52"/>
        <v>0</v>
      </c>
      <c r="BH283" s="241">
        <f t="shared" si="52"/>
        <v>29218064.1580475</v>
      </c>
      <c r="BI283" s="241">
        <f t="shared" si="52"/>
        <v>3.5</v>
      </c>
      <c r="BJ283" s="241">
        <f t="shared" si="52"/>
        <v>2753.6</v>
      </c>
      <c r="BK283" s="241">
        <f t="shared" si="52"/>
        <v>0</v>
      </c>
      <c r="BL283" s="241">
        <f t="shared" si="52"/>
        <v>0</v>
      </c>
      <c r="BM283" s="241">
        <f t="shared" si="52"/>
        <v>0</v>
      </c>
      <c r="BN283" s="241">
        <f t="shared" si="52"/>
        <v>0</v>
      </c>
      <c r="BO283" s="241">
        <f t="shared" si="52"/>
        <v>0</v>
      </c>
      <c r="BP283" s="241">
        <f t="shared" si="52"/>
        <v>4732.2</v>
      </c>
      <c r="BQ283" s="241">
        <f t="shared" si="52"/>
        <v>0</v>
      </c>
      <c r="BR283" s="241">
        <f t="shared" si="52"/>
        <v>0</v>
      </c>
      <c r="BS283" s="241">
        <f t="shared" si="52"/>
        <v>0</v>
      </c>
      <c r="BT283" s="241">
        <f t="shared" si="52"/>
        <v>0</v>
      </c>
      <c r="BU283" s="241">
        <f t="shared" si="52"/>
        <v>0</v>
      </c>
      <c r="BV283" s="241">
        <f t="shared" ref="BD283:CP289" si="54">BV123</f>
        <v>0</v>
      </c>
      <c r="BW283" s="241">
        <f t="shared" si="54"/>
        <v>7451</v>
      </c>
      <c r="BX283" s="241">
        <f t="shared" si="54"/>
        <v>0</v>
      </c>
      <c r="BY283" s="241">
        <f t="shared" si="54"/>
        <v>6324.5</v>
      </c>
      <c r="BZ283" s="241">
        <f t="shared" si="54"/>
        <v>46.1</v>
      </c>
      <c r="CA283" s="241">
        <f t="shared" si="54"/>
        <v>195182</v>
      </c>
      <c r="CB283" s="241">
        <f t="shared" si="54"/>
        <v>0</v>
      </c>
      <c r="CC283" s="241">
        <f t="shared" si="54"/>
        <v>0</v>
      </c>
      <c r="CD283" s="241">
        <f t="shared" si="54"/>
        <v>0</v>
      </c>
      <c r="CE283" s="241">
        <f t="shared" si="54"/>
        <v>0</v>
      </c>
      <c r="CF283" s="241">
        <f t="shared" si="54"/>
        <v>0</v>
      </c>
      <c r="CG283" s="241">
        <f t="shared" si="54"/>
        <v>0</v>
      </c>
      <c r="CH283" s="241">
        <f t="shared" si="54"/>
        <v>0</v>
      </c>
      <c r="CI283" s="241">
        <f t="shared" si="54"/>
        <v>0</v>
      </c>
      <c r="CJ283" s="241">
        <f t="shared" si="54"/>
        <v>0</v>
      </c>
      <c r="CK283" s="241">
        <f t="shared" si="54"/>
        <v>0</v>
      </c>
      <c r="CL283" s="241">
        <f t="shared" si="54"/>
        <v>0</v>
      </c>
      <c r="CM283" s="241">
        <f t="shared" si="54"/>
        <v>0</v>
      </c>
      <c r="CN283" s="241">
        <f t="shared" si="54"/>
        <v>0</v>
      </c>
      <c r="CO283" s="241">
        <f t="shared" si="54"/>
        <v>0</v>
      </c>
      <c r="CP283" s="241">
        <f t="shared" si="54"/>
        <v>0</v>
      </c>
      <c r="CQ283" s="241" t="e">
        <f t="shared" si="35"/>
        <v>#REF!</v>
      </c>
    </row>
    <row r="284" ht="15.5" spans="1:95">
      <c r="A284" s="240" t="s">
        <v>333</v>
      </c>
      <c r="B284" s="239" t="s">
        <v>388</v>
      </c>
      <c r="C284" s="239" t="s">
        <v>389</v>
      </c>
      <c r="D284" s="241">
        <f t="shared" si="32"/>
        <v>0</v>
      </c>
      <c r="E284" s="241">
        <f t="shared" si="53"/>
        <v>0</v>
      </c>
      <c r="F284" s="241">
        <f t="shared" si="53"/>
        <v>0</v>
      </c>
      <c r="G284" s="241">
        <f t="shared" si="53"/>
        <v>0</v>
      </c>
      <c r="H284" s="241">
        <f t="shared" si="53"/>
        <v>0</v>
      </c>
      <c r="I284" s="241">
        <f t="shared" si="53"/>
        <v>0</v>
      </c>
      <c r="J284" s="241">
        <f t="shared" si="53"/>
        <v>0</v>
      </c>
      <c r="K284" s="241">
        <f t="shared" si="53"/>
        <v>0</v>
      </c>
      <c r="L284" s="241">
        <f t="shared" si="53"/>
        <v>0</v>
      </c>
      <c r="M284" s="241">
        <f t="shared" si="53"/>
        <v>0</v>
      </c>
      <c r="N284" s="241">
        <f t="shared" si="53"/>
        <v>0</v>
      </c>
      <c r="O284" s="241">
        <f t="shared" si="53"/>
        <v>0</v>
      </c>
      <c r="P284" s="241">
        <f t="shared" si="53"/>
        <v>0</v>
      </c>
      <c r="Q284" s="241">
        <f t="shared" si="53"/>
        <v>0</v>
      </c>
      <c r="R284" s="241">
        <f t="shared" si="53"/>
        <v>0</v>
      </c>
      <c r="S284" s="241">
        <f t="shared" si="53"/>
        <v>0</v>
      </c>
      <c r="T284" s="241">
        <f t="shared" si="53"/>
        <v>0</v>
      </c>
      <c r="U284" s="241">
        <f t="shared" si="53"/>
        <v>0</v>
      </c>
      <c r="V284" s="241">
        <f t="shared" si="53"/>
        <v>0</v>
      </c>
      <c r="W284" s="241">
        <f t="shared" si="53"/>
        <v>0</v>
      </c>
      <c r="X284" s="241">
        <f t="shared" si="53"/>
        <v>0</v>
      </c>
      <c r="Y284" s="241">
        <f t="shared" si="53"/>
        <v>0</v>
      </c>
      <c r="Z284" s="241">
        <f t="shared" si="53"/>
        <v>0</v>
      </c>
      <c r="AA284" s="241">
        <f t="shared" si="53"/>
        <v>0</v>
      </c>
      <c r="AB284" s="241">
        <f t="shared" si="53"/>
        <v>0</v>
      </c>
      <c r="AC284" s="241">
        <f t="shared" si="53"/>
        <v>0</v>
      </c>
      <c r="AD284" s="241">
        <f t="shared" si="53"/>
        <v>0</v>
      </c>
      <c r="AE284" s="241">
        <f t="shared" si="53"/>
        <v>0</v>
      </c>
      <c r="AF284" s="241">
        <f t="shared" si="53"/>
        <v>0</v>
      </c>
      <c r="AG284" s="241">
        <f t="shared" si="53"/>
        <v>0</v>
      </c>
      <c r="AH284" s="241">
        <f t="shared" si="53"/>
        <v>0</v>
      </c>
      <c r="AI284" s="241">
        <f t="shared" si="53"/>
        <v>0</v>
      </c>
      <c r="AJ284" s="241">
        <f t="shared" si="53"/>
        <v>0</v>
      </c>
      <c r="AK284" s="241">
        <f t="shared" si="53"/>
        <v>0</v>
      </c>
      <c r="AL284" s="241">
        <f t="shared" si="53"/>
        <v>0</v>
      </c>
      <c r="AM284" s="241">
        <f t="shared" si="53"/>
        <v>0</v>
      </c>
      <c r="AN284" s="241">
        <f t="shared" si="53"/>
        <v>0</v>
      </c>
      <c r="AO284" s="241">
        <f t="shared" si="53"/>
        <v>0</v>
      </c>
      <c r="AP284" s="241">
        <f t="shared" si="53"/>
        <v>0</v>
      </c>
      <c r="AQ284" s="241">
        <f t="shared" si="53"/>
        <v>0</v>
      </c>
      <c r="AR284" s="241">
        <f t="shared" si="53"/>
        <v>0</v>
      </c>
      <c r="AS284" s="241">
        <f t="shared" si="53"/>
        <v>0</v>
      </c>
      <c r="AT284" s="241">
        <f t="shared" si="53"/>
        <v>0</v>
      </c>
      <c r="AU284" s="241">
        <f t="shared" si="53"/>
        <v>0</v>
      </c>
      <c r="AV284" s="241">
        <f t="shared" si="53"/>
        <v>0</v>
      </c>
      <c r="AW284" s="241">
        <f t="shared" si="53"/>
        <v>0</v>
      </c>
      <c r="AX284" s="241">
        <f t="shared" si="53"/>
        <v>0</v>
      </c>
      <c r="AY284" s="241">
        <f t="shared" si="53"/>
        <v>0</v>
      </c>
      <c r="AZ284" s="241">
        <f t="shared" si="53"/>
        <v>0</v>
      </c>
      <c r="BA284" s="241">
        <f t="shared" si="53"/>
        <v>0</v>
      </c>
      <c r="BB284" s="247" t="e">
        <f t="shared" si="33"/>
        <v>#REF!</v>
      </c>
      <c r="BC284" s="241">
        <f t="shared" si="34"/>
        <v>3309.2</v>
      </c>
      <c r="BD284" s="241">
        <f t="shared" si="54"/>
        <v>4034567.2</v>
      </c>
      <c r="BE284" s="241">
        <f t="shared" si="54"/>
        <v>1344448.8</v>
      </c>
      <c r="BF284" s="241">
        <f t="shared" si="54"/>
        <v>332307.1</v>
      </c>
      <c r="BG284" s="241">
        <f t="shared" si="54"/>
        <v>345762.4</v>
      </c>
      <c r="BH284" s="241">
        <f t="shared" si="54"/>
        <v>0</v>
      </c>
      <c r="BI284" s="241">
        <f t="shared" si="54"/>
        <v>134847196.298138</v>
      </c>
      <c r="BJ284" s="241">
        <f t="shared" si="54"/>
        <v>999969.8</v>
      </c>
      <c r="BK284" s="241">
        <f t="shared" si="54"/>
        <v>196284.9</v>
      </c>
      <c r="BL284" s="241">
        <f t="shared" si="54"/>
        <v>0</v>
      </c>
      <c r="BM284" s="241">
        <f t="shared" si="54"/>
        <v>0</v>
      </c>
      <c r="BN284" s="241">
        <f t="shared" si="54"/>
        <v>0</v>
      </c>
      <c r="BO284" s="241">
        <f t="shared" si="54"/>
        <v>13150.3</v>
      </c>
      <c r="BP284" s="241">
        <f t="shared" si="54"/>
        <v>42180.9</v>
      </c>
      <c r="BQ284" s="241">
        <f t="shared" si="54"/>
        <v>0</v>
      </c>
      <c r="BR284" s="241">
        <f t="shared" si="54"/>
        <v>0</v>
      </c>
      <c r="BS284" s="241">
        <f t="shared" si="54"/>
        <v>0</v>
      </c>
      <c r="BT284" s="241">
        <f t="shared" si="54"/>
        <v>0</v>
      </c>
      <c r="BU284" s="241">
        <f t="shared" si="54"/>
        <v>16393.8202826788</v>
      </c>
      <c r="BV284" s="241">
        <f t="shared" si="54"/>
        <v>1885.3</v>
      </c>
      <c r="BW284" s="241">
        <f t="shared" si="54"/>
        <v>157635.5</v>
      </c>
      <c r="BX284" s="241">
        <f t="shared" si="54"/>
        <v>0</v>
      </c>
      <c r="BY284" s="241">
        <f t="shared" si="54"/>
        <v>34.1</v>
      </c>
      <c r="BZ284" s="241">
        <f t="shared" si="54"/>
        <v>591</v>
      </c>
      <c r="CA284" s="241">
        <f t="shared" si="54"/>
        <v>0</v>
      </c>
      <c r="CB284" s="241">
        <f t="shared" si="54"/>
        <v>0</v>
      </c>
      <c r="CC284" s="241">
        <f t="shared" si="54"/>
        <v>624.7</v>
      </c>
      <c r="CD284" s="241">
        <f t="shared" si="54"/>
        <v>0</v>
      </c>
      <c r="CE284" s="241">
        <f t="shared" si="54"/>
        <v>4363</v>
      </c>
      <c r="CF284" s="241">
        <f t="shared" si="54"/>
        <v>0</v>
      </c>
      <c r="CG284" s="241">
        <f t="shared" si="54"/>
        <v>0</v>
      </c>
      <c r="CH284" s="241">
        <f t="shared" si="54"/>
        <v>0</v>
      </c>
      <c r="CI284" s="241">
        <f t="shared" si="54"/>
        <v>0</v>
      </c>
      <c r="CJ284" s="241">
        <f t="shared" si="54"/>
        <v>0</v>
      </c>
      <c r="CK284" s="241">
        <f t="shared" si="54"/>
        <v>0</v>
      </c>
      <c r="CL284" s="241">
        <f t="shared" si="54"/>
        <v>0</v>
      </c>
      <c r="CM284" s="241">
        <f t="shared" si="54"/>
        <v>0</v>
      </c>
      <c r="CN284" s="241">
        <f t="shared" si="54"/>
        <v>0</v>
      </c>
      <c r="CO284" s="241">
        <f t="shared" si="54"/>
        <v>58.2</v>
      </c>
      <c r="CP284" s="241">
        <f t="shared" si="54"/>
        <v>0</v>
      </c>
      <c r="CQ284" s="241" t="e">
        <f t="shared" si="35"/>
        <v>#REF!</v>
      </c>
    </row>
    <row r="285" ht="15.5" spans="1:95">
      <c r="A285" s="240" t="s">
        <v>333</v>
      </c>
      <c r="B285" s="239" t="s">
        <v>390</v>
      </c>
      <c r="C285" s="239" t="s">
        <v>391</v>
      </c>
      <c r="D285" s="241">
        <f t="shared" si="32"/>
        <v>0</v>
      </c>
      <c r="E285" s="241">
        <f t="shared" si="53"/>
        <v>0</v>
      </c>
      <c r="F285" s="241">
        <f t="shared" si="53"/>
        <v>0</v>
      </c>
      <c r="G285" s="241">
        <f t="shared" si="53"/>
        <v>0</v>
      </c>
      <c r="H285" s="241">
        <f t="shared" si="53"/>
        <v>0</v>
      </c>
      <c r="I285" s="241">
        <f t="shared" si="53"/>
        <v>0</v>
      </c>
      <c r="J285" s="241">
        <f t="shared" si="53"/>
        <v>0</v>
      </c>
      <c r="K285" s="241">
        <f t="shared" si="53"/>
        <v>0</v>
      </c>
      <c r="L285" s="241">
        <f t="shared" si="53"/>
        <v>0</v>
      </c>
      <c r="M285" s="241">
        <f t="shared" si="53"/>
        <v>0</v>
      </c>
      <c r="N285" s="241">
        <f t="shared" si="53"/>
        <v>0</v>
      </c>
      <c r="O285" s="241">
        <f t="shared" si="53"/>
        <v>0</v>
      </c>
      <c r="P285" s="241">
        <f t="shared" si="53"/>
        <v>0</v>
      </c>
      <c r="Q285" s="241">
        <f t="shared" si="53"/>
        <v>0</v>
      </c>
      <c r="R285" s="241">
        <f t="shared" si="53"/>
        <v>0</v>
      </c>
      <c r="S285" s="241">
        <f t="shared" si="53"/>
        <v>0</v>
      </c>
      <c r="T285" s="241">
        <f t="shared" ref="E285:BA290" si="55">T125</f>
        <v>0</v>
      </c>
      <c r="U285" s="241">
        <f t="shared" si="55"/>
        <v>0</v>
      </c>
      <c r="V285" s="241">
        <f t="shared" si="55"/>
        <v>0</v>
      </c>
      <c r="W285" s="241">
        <f t="shared" si="55"/>
        <v>0</v>
      </c>
      <c r="X285" s="241">
        <f t="shared" si="55"/>
        <v>0</v>
      </c>
      <c r="Y285" s="241">
        <f t="shared" si="55"/>
        <v>0</v>
      </c>
      <c r="Z285" s="241">
        <f t="shared" si="55"/>
        <v>0</v>
      </c>
      <c r="AA285" s="241">
        <f t="shared" si="55"/>
        <v>0</v>
      </c>
      <c r="AB285" s="241">
        <f t="shared" si="55"/>
        <v>0</v>
      </c>
      <c r="AC285" s="241">
        <f t="shared" si="55"/>
        <v>0</v>
      </c>
      <c r="AD285" s="241">
        <f t="shared" si="55"/>
        <v>0</v>
      </c>
      <c r="AE285" s="241">
        <f t="shared" si="55"/>
        <v>0</v>
      </c>
      <c r="AF285" s="241">
        <f t="shared" si="55"/>
        <v>0</v>
      </c>
      <c r="AG285" s="241">
        <f t="shared" si="55"/>
        <v>0</v>
      </c>
      <c r="AH285" s="241">
        <f t="shared" si="55"/>
        <v>0</v>
      </c>
      <c r="AI285" s="241">
        <f t="shared" si="55"/>
        <v>0</v>
      </c>
      <c r="AJ285" s="241">
        <f t="shared" si="55"/>
        <v>0</v>
      </c>
      <c r="AK285" s="241">
        <f t="shared" si="55"/>
        <v>0</v>
      </c>
      <c r="AL285" s="241">
        <f t="shared" si="55"/>
        <v>0</v>
      </c>
      <c r="AM285" s="241">
        <f t="shared" si="55"/>
        <v>0</v>
      </c>
      <c r="AN285" s="241">
        <f t="shared" si="55"/>
        <v>0</v>
      </c>
      <c r="AO285" s="241">
        <f t="shared" si="55"/>
        <v>0</v>
      </c>
      <c r="AP285" s="241">
        <f t="shared" si="55"/>
        <v>0</v>
      </c>
      <c r="AQ285" s="241">
        <f t="shared" si="55"/>
        <v>0</v>
      </c>
      <c r="AR285" s="241">
        <f t="shared" si="55"/>
        <v>0</v>
      </c>
      <c r="AS285" s="241">
        <f t="shared" si="55"/>
        <v>0</v>
      </c>
      <c r="AT285" s="241">
        <f t="shared" si="55"/>
        <v>0</v>
      </c>
      <c r="AU285" s="241">
        <f t="shared" si="55"/>
        <v>0</v>
      </c>
      <c r="AV285" s="241">
        <f t="shared" si="55"/>
        <v>0</v>
      </c>
      <c r="AW285" s="241">
        <f t="shared" si="55"/>
        <v>0</v>
      </c>
      <c r="AX285" s="241">
        <f t="shared" si="55"/>
        <v>0</v>
      </c>
      <c r="AY285" s="241">
        <f t="shared" si="55"/>
        <v>0</v>
      </c>
      <c r="AZ285" s="241">
        <f t="shared" si="55"/>
        <v>0</v>
      </c>
      <c r="BA285" s="241">
        <f t="shared" si="55"/>
        <v>0</v>
      </c>
      <c r="BB285" s="247" t="e">
        <f t="shared" si="33"/>
        <v>#REF!</v>
      </c>
      <c r="BC285" s="241">
        <f t="shared" si="34"/>
        <v>68724.6</v>
      </c>
      <c r="BD285" s="241">
        <f t="shared" si="54"/>
        <v>18638.4</v>
      </c>
      <c r="BE285" s="241">
        <f t="shared" si="54"/>
        <v>2761068.5</v>
      </c>
      <c r="BF285" s="241">
        <f t="shared" si="54"/>
        <v>625815.2</v>
      </c>
      <c r="BG285" s="241">
        <f t="shared" si="54"/>
        <v>9780.4</v>
      </c>
      <c r="BH285" s="241">
        <f t="shared" si="54"/>
        <v>41361.9</v>
      </c>
      <c r="BI285" s="241">
        <f t="shared" si="54"/>
        <v>1126335.2</v>
      </c>
      <c r="BJ285" s="241">
        <f t="shared" si="54"/>
        <v>99204896.1782764</v>
      </c>
      <c r="BK285" s="241">
        <f t="shared" si="54"/>
        <v>257132</v>
      </c>
      <c r="BL285" s="241">
        <f t="shared" si="54"/>
        <v>5751.8</v>
      </c>
      <c r="BM285" s="241">
        <f t="shared" si="54"/>
        <v>268.2</v>
      </c>
      <c r="BN285" s="241">
        <f t="shared" si="54"/>
        <v>0</v>
      </c>
      <c r="BO285" s="241">
        <f t="shared" si="54"/>
        <v>7.7</v>
      </c>
      <c r="BP285" s="241">
        <f t="shared" si="54"/>
        <v>219986.9</v>
      </c>
      <c r="BQ285" s="241">
        <f t="shared" si="54"/>
        <v>0</v>
      </c>
      <c r="BR285" s="241">
        <f t="shared" si="54"/>
        <v>0</v>
      </c>
      <c r="BS285" s="241">
        <f t="shared" si="54"/>
        <v>0</v>
      </c>
      <c r="BT285" s="241">
        <f t="shared" si="54"/>
        <v>0</v>
      </c>
      <c r="BU285" s="241">
        <f t="shared" si="54"/>
        <v>92092.0080506007</v>
      </c>
      <c r="BV285" s="241">
        <f t="shared" si="54"/>
        <v>13051.1</v>
      </c>
      <c r="BW285" s="241">
        <f t="shared" si="54"/>
        <v>156837.5</v>
      </c>
      <c r="BX285" s="241">
        <f t="shared" si="54"/>
        <v>6372.3</v>
      </c>
      <c r="BY285" s="241">
        <f t="shared" si="54"/>
        <v>32307.5</v>
      </c>
      <c r="BZ285" s="241">
        <f t="shared" si="54"/>
        <v>28377.7</v>
      </c>
      <c r="CA285" s="241">
        <f t="shared" si="54"/>
        <v>0</v>
      </c>
      <c r="CB285" s="241">
        <f t="shared" si="54"/>
        <v>0</v>
      </c>
      <c r="CC285" s="241">
        <f t="shared" si="54"/>
        <v>0</v>
      </c>
      <c r="CD285" s="241">
        <f t="shared" si="54"/>
        <v>729.9</v>
      </c>
      <c r="CE285" s="241">
        <f t="shared" si="54"/>
        <v>220</v>
      </c>
      <c r="CF285" s="241">
        <f t="shared" si="54"/>
        <v>6.7</v>
      </c>
      <c r="CG285" s="241">
        <f t="shared" si="54"/>
        <v>3623.7</v>
      </c>
      <c r="CH285" s="241">
        <f t="shared" si="54"/>
        <v>0</v>
      </c>
      <c r="CI285" s="241">
        <f t="shared" si="54"/>
        <v>0</v>
      </c>
      <c r="CJ285" s="241">
        <f t="shared" si="54"/>
        <v>0</v>
      </c>
      <c r="CK285" s="241">
        <f t="shared" si="54"/>
        <v>0</v>
      </c>
      <c r="CL285" s="241">
        <f t="shared" si="54"/>
        <v>0</v>
      </c>
      <c r="CM285" s="241">
        <f t="shared" si="54"/>
        <v>0</v>
      </c>
      <c r="CN285" s="241">
        <f t="shared" si="54"/>
        <v>0</v>
      </c>
      <c r="CO285" s="241">
        <f t="shared" si="54"/>
        <v>0</v>
      </c>
      <c r="CP285" s="241">
        <f t="shared" si="54"/>
        <v>0</v>
      </c>
      <c r="CQ285" s="241" t="e">
        <f t="shared" si="35"/>
        <v>#REF!</v>
      </c>
    </row>
    <row r="286" ht="15.5" spans="1:95">
      <c r="A286" s="240" t="s">
        <v>333</v>
      </c>
      <c r="B286" s="239" t="s">
        <v>392</v>
      </c>
      <c r="C286" s="239" t="s">
        <v>393</v>
      </c>
      <c r="D286" s="241">
        <f t="shared" si="32"/>
        <v>0</v>
      </c>
      <c r="E286" s="241">
        <f t="shared" si="55"/>
        <v>0</v>
      </c>
      <c r="F286" s="241">
        <f t="shared" si="55"/>
        <v>0</v>
      </c>
      <c r="G286" s="241">
        <f t="shared" si="55"/>
        <v>0</v>
      </c>
      <c r="H286" s="241">
        <f t="shared" si="55"/>
        <v>0</v>
      </c>
      <c r="I286" s="241">
        <f t="shared" si="55"/>
        <v>0</v>
      </c>
      <c r="J286" s="241">
        <f t="shared" si="55"/>
        <v>0</v>
      </c>
      <c r="K286" s="241">
        <f t="shared" si="55"/>
        <v>0</v>
      </c>
      <c r="L286" s="241">
        <f t="shared" si="55"/>
        <v>0</v>
      </c>
      <c r="M286" s="241">
        <f t="shared" si="55"/>
        <v>0</v>
      </c>
      <c r="N286" s="241">
        <f t="shared" si="55"/>
        <v>0</v>
      </c>
      <c r="O286" s="241">
        <f t="shared" si="55"/>
        <v>0</v>
      </c>
      <c r="P286" s="241">
        <f t="shared" si="55"/>
        <v>0</v>
      </c>
      <c r="Q286" s="241">
        <f t="shared" si="55"/>
        <v>0</v>
      </c>
      <c r="R286" s="241">
        <f t="shared" si="55"/>
        <v>0</v>
      </c>
      <c r="S286" s="241">
        <f t="shared" si="55"/>
        <v>0</v>
      </c>
      <c r="T286" s="241">
        <f t="shared" si="55"/>
        <v>0</v>
      </c>
      <c r="U286" s="241">
        <f t="shared" si="55"/>
        <v>0</v>
      </c>
      <c r="V286" s="241">
        <f t="shared" si="55"/>
        <v>0</v>
      </c>
      <c r="W286" s="241">
        <f t="shared" si="55"/>
        <v>0</v>
      </c>
      <c r="X286" s="241">
        <f t="shared" si="55"/>
        <v>0</v>
      </c>
      <c r="Y286" s="241">
        <f t="shared" si="55"/>
        <v>0</v>
      </c>
      <c r="Z286" s="241">
        <f t="shared" si="55"/>
        <v>0</v>
      </c>
      <c r="AA286" s="241">
        <f t="shared" si="55"/>
        <v>0</v>
      </c>
      <c r="AB286" s="241">
        <f t="shared" si="55"/>
        <v>0</v>
      </c>
      <c r="AC286" s="241">
        <f t="shared" si="55"/>
        <v>0</v>
      </c>
      <c r="AD286" s="241">
        <f t="shared" si="55"/>
        <v>0</v>
      </c>
      <c r="AE286" s="241">
        <f t="shared" si="55"/>
        <v>0</v>
      </c>
      <c r="AF286" s="241">
        <f t="shared" si="55"/>
        <v>0</v>
      </c>
      <c r="AG286" s="241">
        <f t="shared" si="55"/>
        <v>0</v>
      </c>
      <c r="AH286" s="241">
        <f t="shared" si="55"/>
        <v>0</v>
      </c>
      <c r="AI286" s="241">
        <f t="shared" si="55"/>
        <v>0</v>
      </c>
      <c r="AJ286" s="241">
        <f t="shared" si="55"/>
        <v>0</v>
      </c>
      <c r="AK286" s="241">
        <f t="shared" si="55"/>
        <v>0</v>
      </c>
      <c r="AL286" s="241">
        <f t="shared" si="55"/>
        <v>0</v>
      </c>
      <c r="AM286" s="241">
        <f t="shared" si="55"/>
        <v>0</v>
      </c>
      <c r="AN286" s="241">
        <f t="shared" si="55"/>
        <v>0</v>
      </c>
      <c r="AO286" s="241">
        <f t="shared" si="55"/>
        <v>0</v>
      </c>
      <c r="AP286" s="241">
        <f t="shared" si="55"/>
        <v>0</v>
      </c>
      <c r="AQ286" s="241">
        <f t="shared" si="55"/>
        <v>0</v>
      </c>
      <c r="AR286" s="241">
        <f t="shared" si="55"/>
        <v>0</v>
      </c>
      <c r="AS286" s="241">
        <f t="shared" si="55"/>
        <v>0</v>
      </c>
      <c r="AT286" s="241">
        <f t="shared" si="55"/>
        <v>0</v>
      </c>
      <c r="AU286" s="241">
        <f t="shared" si="55"/>
        <v>0</v>
      </c>
      <c r="AV286" s="241">
        <f t="shared" si="55"/>
        <v>0</v>
      </c>
      <c r="AW286" s="241">
        <f t="shared" si="55"/>
        <v>0</v>
      </c>
      <c r="AX286" s="241">
        <f t="shared" si="55"/>
        <v>0</v>
      </c>
      <c r="AY286" s="241">
        <f t="shared" si="55"/>
        <v>0</v>
      </c>
      <c r="AZ286" s="241">
        <f t="shared" si="55"/>
        <v>0</v>
      </c>
      <c r="BA286" s="241">
        <f t="shared" si="55"/>
        <v>0</v>
      </c>
      <c r="BB286" s="247" t="e">
        <f t="shared" si="33"/>
        <v>#REF!</v>
      </c>
      <c r="BC286" s="241">
        <f t="shared" si="34"/>
        <v>11163.9</v>
      </c>
      <c r="BD286" s="241">
        <f t="shared" si="54"/>
        <v>0</v>
      </c>
      <c r="BE286" s="241">
        <f t="shared" si="54"/>
        <v>68148.4</v>
      </c>
      <c r="BF286" s="241">
        <f t="shared" si="54"/>
        <v>55.8</v>
      </c>
      <c r="BG286" s="241">
        <f t="shared" si="54"/>
        <v>0</v>
      </c>
      <c r="BH286" s="241">
        <f t="shared" si="54"/>
        <v>0</v>
      </c>
      <c r="BI286" s="241">
        <f t="shared" si="54"/>
        <v>36165.7</v>
      </c>
      <c r="BJ286" s="241">
        <f t="shared" si="54"/>
        <v>3773.5</v>
      </c>
      <c r="BK286" s="241">
        <f t="shared" si="54"/>
        <v>64185760.7697085</v>
      </c>
      <c r="BL286" s="241">
        <f t="shared" si="54"/>
        <v>11732.9</v>
      </c>
      <c r="BM286" s="241">
        <f t="shared" si="54"/>
        <v>1245</v>
      </c>
      <c r="BN286" s="241">
        <f t="shared" si="54"/>
        <v>68785.8</v>
      </c>
      <c r="BO286" s="241">
        <f t="shared" si="54"/>
        <v>0</v>
      </c>
      <c r="BP286" s="241">
        <f t="shared" si="54"/>
        <v>252704.1</v>
      </c>
      <c r="BQ286" s="241">
        <f t="shared" si="54"/>
        <v>0</v>
      </c>
      <c r="BR286" s="241">
        <f t="shared" si="54"/>
        <v>0</v>
      </c>
      <c r="BS286" s="241">
        <f t="shared" si="54"/>
        <v>0</v>
      </c>
      <c r="BT286" s="241">
        <f t="shared" si="54"/>
        <v>0</v>
      </c>
      <c r="BU286" s="241">
        <f t="shared" si="54"/>
        <v>7419.55576934924</v>
      </c>
      <c r="BV286" s="241">
        <f t="shared" si="54"/>
        <v>0</v>
      </c>
      <c r="BW286" s="241">
        <f t="shared" si="54"/>
        <v>25360.2</v>
      </c>
      <c r="BX286" s="241">
        <f t="shared" si="54"/>
        <v>0</v>
      </c>
      <c r="BY286" s="241">
        <f t="shared" si="54"/>
        <v>228.1</v>
      </c>
      <c r="BZ286" s="241">
        <f t="shared" si="54"/>
        <v>0</v>
      </c>
      <c r="CA286" s="241">
        <f t="shared" si="54"/>
        <v>0</v>
      </c>
      <c r="CB286" s="241">
        <f t="shared" si="54"/>
        <v>0</v>
      </c>
      <c r="CC286" s="241">
        <f t="shared" si="54"/>
        <v>0</v>
      </c>
      <c r="CD286" s="241">
        <f t="shared" si="54"/>
        <v>0</v>
      </c>
      <c r="CE286" s="241">
        <f t="shared" si="54"/>
        <v>0</v>
      </c>
      <c r="CF286" s="241">
        <f t="shared" si="54"/>
        <v>0</v>
      </c>
      <c r="CG286" s="241">
        <f t="shared" si="54"/>
        <v>0</v>
      </c>
      <c r="CH286" s="241">
        <f t="shared" si="54"/>
        <v>0</v>
      </c>
      <c r="CI286" s="241">
        <f t="shared" si="54"/>
        <v>0</v>
      </c>
      <c r="CJ286" s="241">
        <f t="shared" si="54"/>
        <v>0</v>
      </c>
      <c r="CK286" s="241">
        <f t="shared" si="54"/>
        <v>726.1</v>
      </c>
      <c r="CL286" s="241">
        <f t="shared" si="54"/>
        <v>79.9</v>
      </c>
      <c r="CM286" s="241">
        <f t="shared" si="54"/>
        <v>0</v>
      </c>
      <c r="CN286" s="241">
        <f t="shared" si="54"/>
        <v>0</v>
      </c>
      <c r="CO286" s="241">
        <f t="shared" si="54"/>
        <v>0</v>
      </c>
      <c r="CP286" s="241">
        <f t="shared" si="54"/>
        <v>0</v>
      </c>
      <c r="CQ286" s="241" t="e">
        <f t="shared" si="35"/>
        <v>#REF!</v>
      </c>
    </row>
    <row r="287" ht="15.5" spans="1:95">
      <c r="A287" s="240" t="s">
        <v>333</v>
      </c>
      <c r="B287" s="239" t="s">
        <v>394</v>
      </c>
      <c r="C287" s="239" t="s">
        <v>395</v>
      </c>
      <c r="D287" s="241">
        <f t="shared" si="32"/>
        <v>0</v>
      </c>
      <c r="E287" s="241">
        <f t="shared" si="55"/>
        <v>0</v>
      </c>
      <c r="F287" s="241">
        <f t="shared" si="55"/>
        <v>0</v>
      </c>
      <c r="G287" s="241">
        <f t="shared" si="55"/>
        <v>0</v>
      </c>
      <c r="H287" s="241">
        <f t="shared" si="55"/>
        <v>0</v>
      </c>
      <c r="I287" s="241">
        <f t="shared" si="55"/>
        <v>0</v>
      </c>
      <c r="J287" s="241">
        <f t="shared" si="55"/>
        <v>0</v>
      </c>
      <c r="K287" s="241">
        <f t="shared" si="55"/>
        <v>0</v>
      </c>
      <c r="L287" s="241">
        <f t="shared" si="55"/>
        <v>0</v>
      </c>
      <c r="M287" s="241">
        <f t="shared" si="55"/>
        <v>0</v>
      </c>
      <c r="N287" s="241">
        <f t="shared" si="55"/>
        <v>0</v>
      </c>
      <c r="O287" s="241">
        <f t="shared" si="55"/>
        <v>0</v>
      </c>
      <c r="P287" s="241">
        <f t="shared" si="55"/>
        <v>0</v>
      </c>
      <c r="Q287" s="241">
        <f t="shared" si="55"/>
        <v>0</v>
      </c>
      <c r="R287" s="241">
        <f t="shared" si="55"/>
        <v>0</v>
      </c>
      <c r="S287" s="241">
        <f t="shared" si="55"/>
        <v>0</v>
      </c>
      <c r="T287" s="241">
        <f t="shared" si="55"/>
        <v>0</v>
      </c>
      <c r="U287" s="241">
        <f t="shared" si="55"/>
        <v>0</v>
      </c>
      <c r="V287" s="241">
        <f t="shared" si="55"/>
        <v>0</v>
      </c>
      <c r="W287" s="241">
        <f t="shared" si="55"/>
        <v>0</v>
      </c>
      <c r="X287" s="241">
        <f t="shared" si="55"/>
        <v>0</v>
      </c>
      <c r="Y287" s="241">
        <f t="shared" si="55"/>
        <v>0</v>
      </c>
      <c r="Z287" s="241">
        <f t="shared" si="55"/>
        <v>0</v>
      </c>
      <c r="AA287" s="241">
        <f t="shared" si="55"/>
        <v>0</v>
      </c>
      <c r="AB287" s="241">
        <f t="shared" si="55"/>
        <v>0</v>
      </c>
      <c r="AC287" s="241">
        <f t="shared" si="55"/>
        <v>0</v>
      </c>
      <c r="AD287" s="241">
        <f t="shared" si="55"/>
        <v>0</v>
      </c>
      <c r="AE287" s="241">
        <f t="shared" si="55"/>
        <v>0</v>
      </c>
      <c r="AF287" s="241">
        <f t="shared" si="55"/>
        <v>0</v>
      </c>
      <c r="AG287" s="241">
        <f t="shared" si="55"/>
        <v>0</v>
      </c>
      <c r="AH287" s="241">
        <f t="shared" si="55"/>
        <v>0</v>
      </c>
      <c r="AI287" s="241">
        <f t="shared" si="55"/>
        <v>0</v>
      </c>
      <c r="AJ287" s="241">
        <f t="shared" si="55"/>
        <v>0</v>
      </c>
      <c r="AK287" s="241">
        <f t="shared" si="55"/>
        <v>0</v>
      </c>
      <c r="AL287" s="241">
        <f t="shared" si="55"/>
        <v>0</v>
      </c>
      <c r="AM287" s="241">
        <f t="shared" si="55"/>
        <v>0</v>
      </c>
      <c r="AN287" s="241">
        <f t="shared" si="55"/>
        <v>0</v>
      </c>
      <c r="AO287" s="241">
        <f t="shared" si="55"/>
        <v>0</v>
      </c>
      <c r="AP287" s="241">
        <f t="shared" si="55"/>
        <v>0</v>
      </c>
      <c r="AQ287" s="241">
        <f t="shared" si="55"/>
        <v>0</v>
      </c>
      <c r="AR287" s="241">
        <f t="shared" si="55"/>
        <v>0</v>
      </c>
      <c r="AS287" s="241">
        <f t="shared" si="55"/>
        <v>0</v>
      </c>
      <c r="AT287" s="241">
        <f t="shared" si="55"/>
        <v>0</v>
      </c>
      <c r="AU287" s="241">
        <f t="shared" si="55"/>
        <v>0</v>
      </c>
      <c r="AV287" s="241">
        <f t="shared" si="55"/>
        <v>0</v>
      </c>
      <c r="AW287" s="241">
        <f t="shared" si="55"/>
        <v>0</v>
      </c>
      <c r="AX287" s="241">
        <f t="shared" si="55"/>
        <v>0</v>
      </c>
      <c r="AY287" s="241">
        <f t="shared" si="55"/>
        <v>0</v>
      </c>
      <c r="AZ287" s="241">
        <f t="shared" si="55"/>
        <v>0</v>
      </c>
      <c r="BA287" s="241">
        <f t="shared" si="55"/>
        <v>0</v>
      </c>
      <c r="BB287" s="247" t="e">
        <f t="shared" si="33"/>
        <v>#REF!</v>
      </c>
      <c r="BC287" s="241">
        <f t="shared" si="34"/>
        <v>52880.1</v>
      </c>
      <c r="BD287" s="241">
        <f t="shared" si="54"/>
        <v>3587.3</v>
      </c>
      <c r="BE287" s="241">
        <f t="shared" si="54"/>
        <v>5911.1</v>
      </c>
      <c r="BF287" s="241">
        <f t="shared" si="54"/>
        <v>2791.2</v>
      </c>
      <c r="BG287" s="241">
        <f t="shared" si="54"/>
        <v>7187.8</v>
      </c>
      <c r="BH287" s="241">
        <f t="shared" si="54"/>
        <v>0</v>
      </c>
      <c r="BI287" s="241">
        <f t="shared" si="54"/>
        <v>2655.8</v>
      </c>
      <c r="BJ287" s="241">
        <f t="shared" si="54"/>
        <v>2397.7</v>
      </c>
      <c r="BK287" s="241">
        <f t="shared" si="54"/>
        <v>21102.6</v>
      </c>
      <c r="BL287" s="241">
        <f t="shared" si="54"/>
        <v>74686532.3744779</v>
      </c>
      <c r="BM287" s="241">
        <f t="shared" si="54"/>
        <v>1326998.3</v>
      </c>
      <c r="BN287" s="241">
        <f t="shared" si="54"/>
        <v>160213.4</v>
      </c>
      <c r="BO287" s="241">
        <f t="shared" si="54"/>
        <v>0</v>
      </c>
      <c r="BP287" s="241">
        <f t="shared" si="54"/>
        <v>8533.6</v>
      </c>
      <c r="BQ287" s="241">
        <f t="shared" si="54"/>
        <v>0</v>
      </c>
      <c r="BR287" s="241">
        <f t="shared" si="54"/>
        <v>0</v>
      </c>
      <c r="BS287" s="241">
        <f t="shared" si="54"/>
        <v>0</v>
      </c>
      <c r="BT287" s="241">
        <f t="shared" si="54"/>
        <v>0</v>
      </c>
      <c r="BU287" s="241">
        <f t="shared" si="54"/>
        <v>574446.090077033</v>
      </c>
      <c r="BV287" s="241">
        <f t="shared" si="54"/>
        <v>150.8</v>
      </c>
      <c r="BW287" s="241">
        <f t="shared" si="54"/>
        <v>241987.2</v>
      </c>
      <c r="BX287" s="241">
        <f t="shared" si="54"/>
        <v>180</v>
      </c>
      <c r="BY287" s="241">
        <f t="shared" si="54"/>
        <v>22848</v>
      </c>
      <c r="BZ287" s="241">
        <f t="shared" si="54"/>
        <v>0</v>
      </c>
      <c r="CA287" s="241">
        <f t="shared" si="54"/>
        <v>0</v>
      </c>
      <c r="CB287" s="241">
        <f t="shared" si="54"/>
        <v>0</v>
      </c>
      <c r="CC287" s="241">
        <f t="shared" si="54"/>
        <v>197189.8</v>
      </c>
      <c r="CD287" s="241">
        <f t="shared" si="54"/>
        <v>0</v>
      </c>
      <c r="CE287" s="241">
        <f t="shared" si="54"/>
        <v>31688.8</v>
      </c>
      <c r="CF287" s="241">
        <f t="shared" si="54"/>
        <v>0</v>
      </c>
      <c r="CG287" s="241">
        <f t="shared" si="54"/>
        <v>8268.2</v>
      </c>
      <c r="CH287" s="241">
        <f t="shared" si="54"/>
        <v>6495</v>
      </c>
      <c r="CI287" s="241">
        <f t="shared" si="54"/>
        <v>0</v>
      </c>
      <c r="CJ287" s="241">
        <f t="shared" si="54"/>
        <v>1604.8</v>
      </c>
      <c r="CK287" s="241">
        <f t="shared" si="54"/>
        <v>1090.8</v>
      </c>
      <c r="CL287" s="241">
        <f t="shared" si="54"/>
        <v>582</v>
      </c>
      <c r="CM287" s="241">
        <f t="shared" si="54"/>
        <v>4661.3</v>
      </c>
      <c r="CN287" s="241">
        <f t="shared" si="54"/>
        <v>12856.4</v>
      </c>
      <c r="CO287" s="241">
        <f t="shared" si="54"/>
        <v>32658.3</v>
      </c>
      <c r="CP287" s="241">
        <f t="shared" si="54"/>
        <v>0</v>
      </c>
      <c r="CQ287" s="241" t="e">
        <f t="shared" si="35"/>
        <v>#REF!</v>
      </c>
    </row>
    <row r="288" ht="15.5" spans="1:95">
      <c r="A288" s="240" t="s">
        <v>333</v>
      </c>
      <c r="B288" s="239" t="s">
        <v>396</v>
      </c>
      <c r="C288" s="239" t="s">
        <v>397</v>
      </c>
      <c r="D288" s="241">
        <f t="shared" si="32"/>
        <v>0</v>
      </c>
      <c r="E288" s="241">
        <f t="shared" si="55"/>
        <v>0</v>
      </c>
      <c r="F288" s="241">
        <f t="shared" si="55"/>
        <v>0</v>
      </c>
      <c r="G288" s="241">
        <f t="shared" si="55"/>
        <v>0</v>
      </c>
      <c r="H288" s="241">
        <f t="shared" si="55"/>
        <v>0</v>
      </c>
      <c r="I288" s="241">
        <f t="shared" si="55"/>
        <v>0</v>
      </c>
      <c r="J288" s="241">
        <f t="shared" si="55"/>
        <v>0</v>
      </c>
      <c r="K288" s="241">
        <f t="shared" si="55"/>
        <v>0</v>
      </c>
      <c r="L288" s="241">
        <f t="shared" si="55"/>
        <v>0</v>
      </c>
      <c r="M288" s="241">
        <f t="shared" si="55"/>
        <v>0</v>
      </c>
      <c r="N288" s="241">
        <f t="shared" si="55"/>
        <v>0</v>
      </c>
      <c r="O288" s="241">
        <f t="shared" si="55"/>
        <v>0</v>
      </c>
      <c r="P288" s="241">
        <f t="shared" si="55"/>
        <v>0</v>
      </c>
      <c r="Q288" s="241">
        <f t="shared" si="55"/>
        <v>0</v>
      </c>
      <c r="R288" s="241">
        <f t="shared" si="55"/>
        <v>0</v>
      </c>
      <c r="S288" s="241">
        <f t="shared" si="55"/>
        <v>0</v>
      </c>
      <c r="T288" s="241">
        <f t="shared" si="55"/>
        <v>0</v>
      </c>
      <c r="U288" s="241">
        <f t="shared" si="55"/>
        <v>0</v>
      </c>
      <c r="V288" s="241">
        <f t="shared" si="55"/>
        <v>0</v>
      </c>
      <c r="W288" s="241">
        <f t="shared" si="55"/>
        <v>0</v>
      </c>
      <c r="X288" s="241">
        <f t="shared" si="55"/>
        <v>0</v>
      </c>
      <c r="Y288" s="241">
        <f t="shared" si="55"/>
        <v>0</v>
      </c>
      <c r="Z288" s="241">
        <f t="shared" si="55"/>
        <v>0</v>
      </c>
      <c r="AA288" s="241">
        <f t="shared" si="55"/>
        <v>0</v>
      </c>
      <c r="AB288" s="241">
        <f t="shared" si="55"/>
        <v>0</v>
      </c>
      <c r="AC288" s="241">
        <f t="shared" si="55"/>
        <v>0</v>
      </c>
      <c r="AD288" s="241">
        <f t="shared" si="55"/>
        <v>0</v>
      </c>
      <c r="AE288" s="241">
        <f t="shared" si="55"/>
        <v>0</v>
      </c>
      <c r="AF288" s="241">
        <f t="shared" si="55"/>
        <v>0</v>
      </c>
      <c r="AG288" s="241">
        <f t="shared" si="55"/>
        <v>0</v>
      </c>
      <c r="AH288" s="241">
        <f t="shared" si="55"/>
        <v>0</v>
      </c>
      <c r="AI288" s="241">
        <f t="shared" si="55"/>
        <v>0</v>
      </c>
      <c r="AJ288" s="241">
        <f t="shared" si="55"/>
        <v>0</v>
      </c>
      <c r="AK288" s="241">
        <f t="shared" si="55"/>
        <v>0</v>
      </c>
      <c r="AL288" s="241">
        <f t="shared" si="55"/>
        <v>0</v>
      </c>
      <c r="AM288" s="241">
        <f t="shared" si="55"/>
        <v>0</v>
      </c>
      <c r="AN288" s="241">
        <f t="shared" si="55"/>
        <v>0</v>
      </c>
      <c r="AO288" s="241">
        <f t="shared" si="55"/>
        <v>0</v>
      </c>
      <c r="AP288" s="241">
        <f t="shared" si="55"/>
        <v>0</v>
      </c>
      <c r="AQ288" s="241">
        <f t="shared" si="55"/>
        <v>0</v>
      </c>
      <c r="AR288" s="241">
        <f t="shared" si="55"/>
        <v>0</v>
      </c>
      <c r="AS288" s="241">
        <f t="shared" si="55"/>
        <v>0</v>
      </c>
      <c r="AT288" s="241">
        <f t="shared" si="55"/>
        <v>0</v>
      </c>
      <c r="AU288" s="241">
        <f t="shared" si="55"/>
        <v>0</v>
      </c>
      <c r="AV288" s="241">
        <f t="shared" si="55"/>
        <v>0</v>
      </c>
      <c r="AW288" s="241">
        <f t="shared" si="55"/>
        <v>0</v>
      </c>
      <c r="AX288" s="241">
        <f t="shared" si="55"/>
        <v>0</v>
      </c>
      <c r="AY288" s="241">
        <f t="shared" si="55"/>
        <v>0</v>
      </c>
      <c r="AZ288" s="241">
        <f t="shared" si="55"/>
        <v>0</v>
      </c>
      <c r="BA288" s="241">
        <f t="shared" si="55"/>
        <v>0</v>
      </c>
      <c r="BB288" s="247" t="e">
        <f t="shared" si="33"/>
        <v>#REF!</v>
      </c>
      <c r="BC288" s="241">
        <f t="shared" si="34"/>
        <v>130440.3</v>
      </c>
      <c r="BD288" s="241">
        <f t="shared" si="54"/>
        <v>0</v>
      </c>
      <c r="BE288" s="241">
        <f t="shared" si="54"/>
        <v>14233</v>
      </c>
      <c r="BF288" s="241">
        <f t="shared" si="54"/>
        <v>545.9</v>
      </c>
      <c r="BG288" s="241">
        <f t="shared" si="54"/>
        <v>534568</v>
      </c>
      <c r="BH288" s="241">
        <f t="shared" si="54"/>
        <v>0</v>
      </c>
      <c r="BI288" s="241">
        <f t="shared" si="54"/>
        <v>4988.1</v>
      </c>
      <c r="BJ288" s="241">
        <f t="shared" si="54"/>
        <v>5184.3</v>
      </c>
      <c r="BK288" s="241">
        <f t="shared" si="54"/>
        <v>2553</v>
      </c>
      <c r="BL288" s="241">
        <f t="shared" si="54"/>
        <v>5018908.4</v>
      </c>
      <c r="BM288" s="241">
        <f t="shared" si="54"/>
        <v>345835080.071491</v>
      </c>
      <c r="BN288" s="241">
        <f t="shared" si="54"/>
        <v>1797.5</v>
      </c>
      <c r="BO288" s="241">
        <f t="shared" si="54"/>
        <v>1020.3</v>
      </c>
      <c r="BP288" s="241">
        <f t="shared" si="54"/>
        <v>10156.2</v>
      </c>
      <c r="BQ288" s="241">
        <f t="shared" si="54"/>
        <v>0</v>
      </c>
      <c r="BR288" s="241">
        <f t="shared" si="54"/>
        <v>0</v>
      </c>
      <c r="BS288" s="241">
        <f t="shared" si="54"/>
        <v>0</v>
      </c>
      <c r="BT288" s="241">
        <f t="shared" si="54"/>
        <v>0</v>
      </c>
      <c r="BU288" s="241">
        <f t="shared" si="54"/>
        <v>217288.966681402</v>
      </c>
      <c r="BV288" s="241">
        <f t="shared" si="54"/>
        <v>19</v>
      </c>
      <c r="BW288" s="241">
        <f t="shared" si="54"/>
        <v>164027.9</v>
      </c>
      <c r="BX288" s="241">
        <f t="shared" si="54"/>
        <v>2959.5</v>
      </c>
      <c r="BY288" s="241">
        <f t="shared" si="54"/>
        <v>1841.2</v>
      </c>
      <c r="BZ288" s="241">
        <f t="shared" si="54"/>
        <v>0</v>
      </c>
      <c r="CA288" s="241">
        <f t="shared" si="54"/>
        <v>0</v>
      </c>
      <c r="CB288" s="241">
        <f t="shared" si="54"/>
        <v>6636</v>
      </c>
      <c r="CC288" s="241">
        <f t="shared" si="54"/>
        <v>55037.8</v>
      </c>
      <c r="CD288" s="241">
        <f t="shared" si="54"/>
        <v>0</v>
      </c>
      <c r="CE288" s="241">
        <f t="shared" si="54"/>
        <v>21050.5</v>
      </c>
      <c r="CF288" s="241">
        <f t="shared" si="54"/>
        <v>0</v>
      </c>
      <c r="CG288" s="241">
        <f t="shared" si="54"/>
        <v>4585.5</v>
      </c>
      <c r="CH288" s="241">
        <f t="shared" si="54"/>
        <v>3160.8</v>
      </c>
      <c r="CI288" s="241">
        <f t="shared" si="54"/>
        <v>448.9</v>
      </c>
      <c r="CJ288" s="241">
        <f t="shared" si="54"/>
        <v>407.8</v>
      </c>
      <c r="CK288" s="241">
        <f t="shared" si="54"/>
        <v>2665</v>
      </c>
      <c r="CL288" s="241">
        <f t="shared" si="54"/>
        <v>50053.2</v>
      </c>
      <c r="CM288" s="241">
        <f t="shared" si="54"/>
        <v>16564.3</v>
      </c>
      <c r="CN288" s="241">
        <f t="shared" si="54"/>
        <v>23412.7</v>
      </c>
      <c r="CO288" s="241">
        <f t="shared" si="54"/>
        <v>35534</v>
      </c>
      <c r="CP288" s="241">
        <f t="shared" si="54"/>
        <v>0</v>
      </c>
      <c r="CQ288" s="241" t="e">
        <f t="shared" si="35"/>
        <v>#REF!</v>
      </c>
    </row>
    <row r="289" ht="15.5" spans="1:95">
      <c r="A289" s="240" t="s">
        <v>333</v>
      </c>
      <c r="B289" s="239" t="s">
        <v>398</v>
      </c>
      <c r="C289" s="239" t="s">
        <v>399</v>
      </c>
      <c r="D289" s="241">
        <f t="shared" si="32"/>
        <v>0</v>
      </c>
      <c r="E289" s="241">
        <f t="shared" si="55"/>
        <v>0</v>
      </c>
      <c r="F289" s="241">
        <f t="shared" si="55"/>
        <v>0</v>
      </c>
      <c r="G289" s="241">
        <f t="shared" si="55"/>
        <v>0</v>
      </c>
      <c r="H289" s="241">
        <f t="shared" si="55"/>
        <v>0</v>
      </c>
      <c r="I289" s="241">
        <f t="shared" si="55"/>
        <v>0</v>
      </c>
      <c r="J289" s="241">
        <f t="shared" si="55"/>
        <v>0</v>
      </c>
      <c r="K289" s="241">
        <f t="shared" si="55"/>
        <v>0</v>
      </c>
      <c r="L289" s="241">
        <f t="shared" si="55"/>
        <v>0</v>
      </c>
      <c r="M289" s="241">
        <f t="shared" si="55"/>
        <v>0</v>
      </c>
      <c r="N289" s="241">
        <f t="shared" si="55"/>
        <v>0</v>
      </c>
      <c r="O289" s="241">
        <f t="shared" si="55"/>
        <v>0</v>
      </c>
      <c r="P289" s="241">
        <f t="shared" si="55"/>
        <v>0</v>
      </c>
      <c r="Q289" s="241">
        <f t="shared" si="55"/>
        <v>0</v>
      </c>
      <c r="R289" s="241">
        <f t="shared" si="55"/>
        <v>0</v>
      </c>
      <c r="S289" s="241">
        <f t="shared" si="55"/>
        <v>0</v>
      </c>
      <c r="T289" s="241">
        <f t="shared" si="55"/>
        <v>0</v>
      </c>
      <c r="U289" s="241">
        <f t="shared" si="55"/>
        <v>0</v>
      </c>
      <c r="V289" s="241">
        <f t="shared" si="55"/>
        <v>0</v>
      </c>
      <c r="W289" s="241">
        <f t="shared" si="55"/>
        <v>0</v>
      </c>
      <c r="X289" s="241">
        <f t="shared" si="55"/>
        <v>0</v>
      </c>
      <c r="Y289" s="241">
        <f t="shared" si="55"/>
        <v>0</v>
      </c>
      <c r="Z289" s="241">
        <f t="shared" si="55"/>
        <v>0</v>
      </c>
      <c r="AA289" s="241">
        <f t="shared" si="55"/>
        <v>0</v>
      </c>
      <c r="AB289" s="241">
        <f t="shared" si="55"/>
        <v>0</v>
      </c>
      <c r="AC289" s="241">
        <f t="shared" si="55"/>
        <v>0</v>
      </c>
      <c r="AD289" s="241">
        <f t="shared" si="55"/>
        <v>0</v>
      </c>
      <c r="AE289" s="241">
        <f t="shared" si="55"/>
        <v>0</v>
      </c>
      <c r="AF289" s="241">
        <f t="shared" si="55"/>
        <v>0</v>
      </c>
      <c r="AG289" s="241">
        <f t="shared" si="55"/>
        <v>0</v>
      </c>
      <c r="AH289" s="241">
        <f t="shared" si="55"/>
        <v>0</v>
      </c>
      <c r="AI289" s="241">
        <f t="shared" si="55"/>
        <v>0</v>
      </c>
      <c r="AJ289" s="241">
        <f t="shared" si="55"/>
        <v>0</v>
      </c>
      <c r="AK289" s="241">
        <f t="shared" si="55"/>
        <v>0</v>
      </c>
      <c r="AL289" s="241">
        <f t="shared" si="55"/>
        <v>0</v>
      </c>
      <c r="AM289" s="241">
        <f t="shared" si="55"/>
        <v>0</v>
      </c>
      <c r="AN289" s="241">
        <f t="shared" si="55"/>
        <v>0</v>
      </c>
      <c r="AO289" s="241">
        <f t="shared" si="55"/>
        <v>0</v>
      </c>
      <c r="AP289" s="241">
        <f t="shared" si="55"/>
        <v>0</v>
      </c>
      <c r="AQ289" s="241">
        <f t="shared" si="55"/>
        <v>0</v>
      </c>
      <c r="AR289" s="241">
        <f t="shared" si="55"/>
        <v>0</v>
      </c>
      <c r="AS289" s="241">
        <f t="shared" si="55"/>
        <v>0</v>
      </c>
      <c r="AT289" s="241">
        <f t="shared" si="55"/>
        <v>0</v>
      </c>
      <c r="AU289" s="241">
        <f t="shared" si="55"/>
        <v>0</v>
      </c>
      <c r="AV289" s="241">
        <f t="shared" si="55"/>
        <v>0</v>
      </c>
      <c r="AW289" s="241">
        <f t="shared" si="55"/>
        <v>0</v>
      </c>
      <c r="AX289" s="241">
        <f t="shared" si="55"/>
        <v>0</v>
      </c>
      <c r="AY289" s="241">
        <f t="shared" si="55"/>
        <v>0</v>
      </c>
      <c r="AZ289" s="241">
        <f t="shared" si="55"/>
        <v>0</v>
      </c>
      <c r="BA289" s="241">
        <f t="shared" si="55"/>
        <v>0</v>
      </c>
      <c r="BB289" s="247" t="e">
        <f t="shared" si="33"/>
        <v>#REF!</v>
      </c>
      <c r="BC289" s="241">
        <f t="shared" si="34"/>
        <v>37273.3</v>
      </c>
      <c r="BD289" s="241">
        <f t="shared" si="54"/>
        <v>0</v>
      </c>
      <c r="BE289" s="241">
        <f t="shared" si="54"/>
        <v>0</v>
      </c>
      <c r="BF289" s="241">
        <f t="shared" si="54"/>
        <v>0</v>
      </c>
      <c r="BG289" s="241">
        <f t="shared" si="54"/>
        <v>0</v>
      </c>
      <c r="BH289" s="241">
        <f t="shared" si="54"/>
        <v>0</v>
      </c>
      <c r="BI289" s="241">
        <f t="shared" si="54"/>
        <v>0</v>
      </c>
      <c r="BJ289" s="241">
        <f t="shared" si="54"/>
        <v>0</v>
      </c>
      <c r="BK289" s="241">
        <f t="shared" si="54"/>
        <v>1252.1</v>
      </c>
      <c r="BL289" s="241">
        <f t="shared" si="54"/>
        <v>3038.5</v>
      </c>
      <c r="BM289" s="241">
        <f t="shared" si="54"/>
        <v>2639.9</v>
      </c>
      <c r="BN289" s="241">
        <f t="shared" si="54"/>
        <v>189394544.90762</v>
      </c>
      <c r="BO289" s="241">
        <f t="shared" si="54"/>
        <v>368379.1</v>
      </c>
      <c r="BP289" s="241">
        <f t="shared" si="54"/>
        <v>667447.3</v>
      </c>
      <c r="BQ289" s="241">
        <f t="shared" si="54"/>
        <v>0</v>
      </c>
      <c r="BR289" s="241">
        <f t="shared" si="54"/>
        <v>0</v>
      </c>
      <c r="BS289" s="241">
        <f t="shared" si="54"/>
        <v>0</v>
      </c>
      <c r="BT289" s="241">
        <f t="shared" si="54"/>
        <v>0</v>
      </c>
      <c r="BU289" s="241">
        <f t="shared" si="54"/>
        <v>403.4</v>
      </c>
      <c r="BV289" s="241">
        <f t="shared" si="54"/>
        <v>0</v>
      </c>
      <c r="BW289" s="241">
        <f t="shared" si="54"/>
        <v>81676.7</v>
      </c>
      <c r="BX289" s="241">
        <f t="shared" si="54"/>
        <v>8875</v>
      </c>
      <c r="BY289" s="241">
        <f t="shared" si="54"/>
        <v>0</v>
      </c>
      <c r="BZ289" s="241">
        <f t="shared" si="54"/>
        <v>25172.4</v>
      </c>
      <c r="CA289" s="241">
        <f t="shared" si="54"/>
        <v>0</v>
      </c>
      <c r="CB289" s="241">
        <f t="shared" si="54"/>
        <v>0</v>
      </c>
      <c r="CC289" s="241">
        <f t="shared" si="54"/>
        <v>0</v>
      </c>
      <c r="CD289" s="241">
        <f t="shared" si="54"/>
        <v>0</v>
      </c>
      <c r="CE289" s="241">
        <f t="shared" si="54"/>
        <v>0</v>
      </c>
      <c r="CF289" s="241">
        <f t="shared" si="54"/>
        <v>1166.7</v>
      </c>
      <c r="CG289" s="241">
        <f t="shared" si="54"/>
        <v>0</v>
      </c>
      <c r="CH289" s="241">
        <f t="shared" si="54"/>
        <v>0</v>
      </c>
      <c r="CI289" s="241">
        <f t="shared" si="54"/>
        <v>0</v>
      </c>
      <c r="CJ289" s="241">
        <f t="shared" si="54"/>
        <v>0</v>
      </c>
      <c r="CK289" s="241">
        <f t="shared" si="54"/>
        <v>0</v>
      </c>
      <c r="CL289" s="241">
        <f t="shared" si="54"/>
        <v>2781.1</v>
      </c>
      <c r="CM289" s="241">
        <f t="shared" si="54"/>
        <v>2041</v>
      </c>
      <c r="CN289" s="241">
        <f t="shared" si="54"/>
        <v>0</v>
      </c>
      <c r="CO289" s="241">
        <f t="shared" si="54"/>
        <v>2622.5</v>
      </c>
      <c r="CP289" s="241">
        <f t="shared" si="54"/>
        <v>0</v>
      </c>
      <c r="CQ289" s="241" t="e">
        <f t="shared" si="35"/>
        <v>#REF!</v>
      </c>
    </row>
    <row r="290" ht="15.5" spans="1:95">
      <c r="A290" s="240" t="s">
        <v>333</v>
      </c>
      <c r="B290" s="239" t="s">
        <v>400</v>
      </c>
      <c r="C290" s="239" t="s">
        <v>401</v>
      </c>
      <c r="D290" s="241">
        <f t="shared" si="32"/>
        <v>0</v>
      </c>
      <c r="E290" s="241">
        <f t="shared" si="55"/>
        <v>0</v>
      </c>
      <c r="F290" s="241">
        <f t="shared" si="55"/>
        <v>0</v>
      </c>
      <c r="G290" s="241">
        <f t="shared" si="55"/>
        <v>0</v>
      </c>
      <c r="H290" s="241">
        <f t="shared" si="55"/>
        <v>0</v>
      </c>
      <c r="I290" s="241">
        <f t="shared" si="55"/>
        <v>0</v>
      </c>
      <c r="J290" s="241">
        <f t="shared" si="55"/>
        <v>0</v>
      </c>
      <c r="K290" s="241">
        <f t="shared" si="55"/>
        <v>0</v>
      </c>
      <c r="L290" s="241">
        <f t="shared" si="55"/>
        <v>0</v>
      </c>
      <c r="M290" s="241">
        <f t="shared" si="55"/>
        <v>0</v>
      </c>
      <c r="N290" s="241">
        <f t="shared" si="55"/>
        <v>0</v>
      </c>
      <c r="O290" s="241">
        <f t="shared" si="55"/>
        <v>0</v>
      </c>
      <c r="P290" s="241">
        <f t="shared" si="55"/>
        <v>0</v>
      </c>
      <c r="Q290" s="241">
        <f t="shared" si="55"/>
        <v>0</v>
      </c>
      <c r="R290" s="241">
        <f t="shared" si="55"/>
        <v>0</v>
      </c>
      <c r="S290" s="241">
        <f t="shared" si="55"/>
        <v>0</v>
      </c>
      <c r="T290" s="241">
        <f t="shared" si="55"/>
        <v>0</v>
      </c>
      <c r="U290" s="241">
        <f t="shared" si="55"/>
        <v>0</v>
      </c>
      <c r="V290" s="241">
        <f t="shared" si="55"/>
        <v>0</v>
      </c>
      <c r="W290" s="241">
        <f t="shared" si="55"/>
        <v>0</v>
      </c>
      <c r="X290" s="241">
        <f t="shared" si="55"/>
        <v>0</v>
      </c>
      <c r="Y290" s="241">
        <f t="shared" si="55"/>
        <v>0</v>
      </c>
      <c r="Z290" s="241">
        <f t="shared" si="55"/>
        <v>0</v>
      </c>
      <c r="AA290" s="241">
        <f t="shared" si="55"/>
        <v>0</v>
      </c>
      <c r="AB290" s="241">
        <f t="shared" si="55"/>
        <v>0</v>
      </c>
      <c r="AC290" s="241">
        <f t="shared" si="55"/>
        <v>0</v>
      </c>
      <c r="AD290" s="241">
        <f t="shared" ref="E290:BA296" si="56">AD130</f>
        <v>0</v>
      </c>
      <c r="AE290" s="241">
        <f t="shared" si="56"/>
        <v>0</v>
      </c>
      <c r="AF290" s="241">
        <f t="shared" si="56"/>
        <v>0</v>
      </c>
      <c r="AG290" s="241">
        <f t="shared" si="56"/>
        <v>0</v>
      </c>
      <c r="AH290" s="241">
        <f t="shared" si="56"/>
        <v>0</v>
      </c>
      <c r="AI290" s="241">
        <f t="shared" si="56"/>
        <v>0</v>
      </c>
      <c r="AJ290" s="241">
        <f t="shared" si="56"/>
        <v>0</v>
      </c>
      <c r="AK290" s="241">
        <f t="shared" si="56"/>
        <v>0</v>
      </c>
      <c r="AL290" s="241">
        <f t="shared" si="56"/>
        <v>0</v>
      </c>
      <c r="AM290" s="241">
        <f t="shared" si="56"/>
        <v>0</v>
      </c>
      <c r="AN290" s="241">
        <f t="shared" si="56"/>
        <v>0</v>
      </c>
      <c r="AO290" s="241">
        <f t="shared" si="56"/>
        <v>0</v>
      </c>
      <c r="AP290" s="241">
        <f t="shared" si="56"/>
        <v>0</v>
      </c>
      <c r="AQ290" s="241">
        <f t="shared" si="56"/>
        <v>0</v>
      </c>
      <c r="AR290" s="241">
        <f t="shared" si="56"/>
        <v>0</v>
      </c>
      <c r="AS290" s="241">
        <f t="shared" si="56"/>
        <v>0</v>
      </c>
      <c r="AT290" s="241">
        <f t="shared" si="56"/>
        <v>0</v>
      </c>
      <c r="AU290" s="241">
        <f t="shared" si="56"/>
        <v>0</v>
      </c>
      <c r="AV290" s="241">
        <f t="shared" si="56"/>
        <v>0</v>
      </c>
      <c r="AW290" s="241">
        <f t="shared" si="56"/>
        <v>0</v>
      </c>
      <c r="AX290" s="241">
        <f t="shared" si="56"/>
        <v>0</v>
      </c>
      <c r="AY290" s="241">
        <f t="shared" si="56"/>
        <v>0</v>
      </c>
      <c r="AZ290" s="241">
        <f t="shared" si="56"/>
        <v>0</v>
      </c>
      <c r="BA290" s="241">
        <f t="shared" si="56"/>
        <v>0</v>
      </c>
      <c r="BB290" s="247" t="e">
        <f t="shared" si="33"/>
        <v>#REF!</v>
      </c>
      <c r="BC290" s="241">
        <f t="shared" si="34"/>
        <v>2199.9</v>
      </c>
      <c r="BD290" s="241">
        <f t="shared" ref="BD290:CP296" si="57">BD130</f>
        <v>0</v>
      </c>
      <c r="BE290" s="241">
        <f t="shared" si="57"/>
        <v>0</v>
      </c>
      <c r="BF290" s="241">
        <f t="shared" si="57"/>
        <v>0</v>
      </c>
      <c r="BG290" s="241">
        <f t="shared" si="57"/>
        <v>0</v>
      </c>
      <c r="BH290" s="241">
        <f t="shared" si="57"/>
        <v>0</v>
      </c>
      <c r="BI290" s="241">
        <f t="shared" si="57"/>
        <v>769.9</v>
      </c>
      <c r="BJ290" s="241">
        <f t="shared" si="57"/>
        <v>0</v>
      </c>
      <c r="BK290" s="241">
        <f t="shared" si="57"/>
        <v>0</v>
      </c>
      <c r="BL290" s="241">
        <f t="shared" si="57"/>
        <v>0</v>
      </c>
      <c r="BM290" s="241">
        <f t="shared" si="57"/>
        <v>75.5</v>
      </c>
      <c r="BN290" s="241">
        <f t="shared" si="57"/>
        <v>14564962.9851673</v>
      </c>
      <c r="BO290" s="241">
        <f t="shared" si="57"/>
        <v>620.1</v>
      </c>
      <c r="BP290" s="241">
        <f t="shared" si="57"/>
        <v>130083.7</v>
      </c>
      <c r="BQ290" s="241">
        <f t="shared" si="57"/>
        <v>0</v>
      </c>
      <c r="BR290" s="241">
        <f t="shared" si="57"/>
        <v>0</v>
      </c>
      <c r="BS290" s="241">
        <f t="shared" si="57"/>
        <v>0</v>
      </c>
      <c r="BT290" s="241">
        <f t="shared" si="57"/>
        <v>0</v>
      </c>
      <c r="BU290" s="241">
        <f t="shared" si="57"/>
        <v>0</v>
      </c>
      <c r="BV290" s="241">
        <f t="shared" si="57"/>
        <v>0</v>
      </c>
      <c r="BW290" s="241">
        <f t="shared" si="57"/>
        <v>17218.4</v>
      </c>
      <c r="BX290" s="241">
        <f t="shared" si="57"/>
        <v>14042.6</v>
      </c>
      <c r="BY290" s="241">
        <f t="shared" si="57"/>
        <v>0</v>
      </c>
      <c r="BZ290" s="241">
        <f t="shared" si="57"/>
        <v>0</v>
      </c>
      <c r="CA290" s="241">
        <f t="shared" si="57"/>
        <v>0</v>
      </c>
      <c r="CB290" s="241">
        <f t="shared" si="57"/>
        <v>0</v>
      </c>
      <c r="CC290" s="241">
        <f t="shared" si="57"/>
        <v>0</v>
      </c>
      <c r="CD290" s="241">
        <f t="shared" si="57"/>
        <v>0</v>
      </c>
      <c r="CE290" s="241">
        <f t="shared" si="57"/>
        <v>0</v>
      </c>
      <c r="CF290" s="241">
        <f t="shared" si="57"/>
        <v>0</v>
      </c>
      <c r="CG290" s="241">
        <f t="shared" si="57"/>
        <v>0</v>
      </c>
      <c r="CH290" s="241">
        <f t="shared" si="57"/>
        <v>271.9</v>
      </c>
      <c r="CI290" s="241">
        <f t="shared" si="57"/>
        <v>0</v>
      </c>
      <c r="CJ290" s="241">
        <f t="shared" si="57"/>
        <v>0</v>
      </c>
      <c r="CK290" s="241">
        <f t="shared" si="57"/>
        <v>0</v>
      </c>
      <c r="CL290" s="241">
        <f t="shared" si="57"/>
        <v>8949.8</v>
      </c>
      <c r="CM290" s="241">
        <f t="shared" si="57"/>
        <v>0</v>
      </c>
      <c r="CN290" s="241">
        <f t="shared" si="57"/>
        <v>0</v>
      </c>
      <c r="CO290" s="241">
        <f t="shared" si="57"/>
        <v>0</v>
      </c>
      <c r="CP290" s="241">
        <f t="shared" si="57"/>
        <v>0</v>
      </c>
      <c r="CQ290" s="241" t="e">
        <f t="shared" si="35"/>
        <v>#REF!</v>
      </c>
    </row>
    <row r="291" ht="15.5" spans="1:95">
      <c r="A291" s="240" t="s">
        <v>333</v>
      </c>
      <c r="B291" s="239" t="s">
        <v>304</v>
      </c>
      <c r="C291" s="239" t="s">
        <v>402</v>
      </c>
      <c r="D291" s="241">
        <f t="shared" si="32"/>
        <v>0</v>
      </c>
      <c r="E291" s="241">
        <f t="shared" si="56"/>
        <v>0</v>
      </c>
      <c r="F291" s="241">
        <f t="shared" si="56"/>
        <v>0</v>
      </c>
      <c r="G291" s="241">
        <f t="shared" si="56"/>
        <v>0</v>
      </c>
      <c r="H291" s="241">
        <f t="shared" si="56"/>
        <v>0</v>
      </c>
      <c r="I291" s="241">
        <f t="shared" si="56"/>
        <v>0</v>
      </c>
      <c r="J291" s="241">
        <f t="shared" si="56"/>
        <v>0</v>
      </c>
      <c r="K291" s="241">
        <f t="shared" si="56"/>
        <v>0</v>
      </c>
      <c r="L291" s="241">
        <f t="shared" si="56"/>
        <v>0</v>
      </c>
      <c r="M291" s="241">
        <f t="shared" si="56"/>
        <v>0</v>
      </c>
      <c r="N291" s="241">
        <f t="shared" si="56"/>
        <v>0</v>
      </c>
      <c r="O291" s="241">
        <f t="shared" si="56"/>
        <v>0</v>
      </c>
      <c r="P291" s="241">
        <f t="shared" si="56"/>
        <v>0</v>
      </c>
      <c r="Q291" s="241">
        <f t="shared" si="56"/>
        <v>0</v>
      </c>
      <c r="R291" s="241">
        <f t="shared" si="56"/>
        <v>0</v>
      </c>
      <c r="S291" s="241">
        <f t="shared" si="56"/>
        <v>0</v>
      </c>
      <c r="T291" s="241">
        <f t="shared" si="56"/>
        <v>0</v>
      </c>
      <c r="U291" s="241">
        <f t="shared" si="56"/>
        <v>0</v>
      </c>
      <c r="V291" s="241">
        <f t="shared" si="56"/>
        <v>0</v>
      </c>
      <c r="W291" s="241">
        <f t="shared" si="56"/>
        <v>0</v>
      </c>
      <c r="X291" s="241">
        <f t="shared" si="56"/>
        <v>0</v>
      </c>
      <c r="Y291" s="241">
        <f t="shared" si="56"/>
        <v>0</v>
      </c>
      <c r="Z291" s="241">
        <f t="shared" si="56"/>
        <v>0</v>
      </c>
      <c r="AA291" s="241">
        <f t="shared" si="56"/>
        <v>0</v>
      </c>
      <c r="AB291" s="241">
        <f t="shared" si="56"/>
        <v>0</v>
      </c>
      <c r="AC291" s="241">
        <f t="shared" si="56"/>
        <v>0</v>
      </c>
      <c r="AD291" s="241">
        <f t="shared" si="56"/>
        <v>0</v>
      </c>
      <c r="AE291" s="241">
        <f t="shared" si="56"/>
        <v>0</v>
      </c>
      <c r="AF291" s="241">
        <f t="shared" si="56"/>
        <v>0</v>
      </c>
      <c r="AG291" s="241">
        <f t="shared" si="56"/>
        <v>0</v>
      </c>
      <c r="AH291" s="241">
        <f t="shared" si="56"/>
        <v>0</v>
      </c>
      <c r="AI291" s="241">
        <f t="shared" si="56"/>
        <v>0</v>
      </c>
      <c r="AJ291" s="241">
        <f t="shared" si="56"/>
        <v>0</v>
      </c>
      <c r="AK291" s="241">
        <f t="shared" si="56"/>
        <v>0</v>
      </c>
      <c r="AL291" s="241">
        <f t="shared" si="56"/>
        <v>0</v>
      </c>
      <c r="AM291" s="241">
        <f t="shared" si="56"/>
        <v>0</v>
      </c>
      <c r="AN291" s="241">
        <f t="shared" si="56"/>
        <v>0</v>
      </c>
      <c r="AO291" s="241">
        <f t="shared" si="56"/>
        <v>0</v>
      </c>
      <c r="AP291" s="241">
        <f t="shared" si="56"/>
        <v>0</v>
      </c>
      <c r="AQ291" s="241">
        <f t="shared" si="56"/>
        <v>0</v>
      </c>
      <c r="AR291" s="241">
        <f t="shared" si="56"/>
        <v>0</v>
      </c>
      <c r="AS291" s="241">
        <f t="shared" si="56"/>
        <v>0</v>
      </c>
      <c r="AT291" s="241">
        <f t="shared" si="56"/>
        <v>0</v>
      </c>
      <c r="AU291" s="241">
        <f t="shared" si="56"/>
        <v>0</v>
      </c>
      <c r="AV291" s="241">
        <f t="shared" si="56"/>
        <v>0</v>
      </c>
      <c r="AW291" s="241">
        <f t="shared" si="56"/>
        <v>0</v>
      </c>
      <c r="AX291" s="241">
        <f t="shared" si="56"/>
        <v>0</v>
      </c>
      <c r="AY291" s="241">
        <f t="shared" si="56"/>
        <v>0</v>
      </c>
      <c r="AZ291" s="241">
        <f t="shared" si="56"/>
        <v>0</v>
      </c>
      <c r="BA291" s="241">
        <f t="shared" si="56"/>
        <v>0</v>
      </c>
      <c r="BB291" s="247" t="e">
        <f t="shared" si="33"/>
        <v>#REF!</v>
      </c>
      <c r="BC291" s="241">
        <f t="shared" si="34"/>
        <v>140025.2</v>
      </c>
      <c r="BD291" s="241">
        <f t="shared" si="57"/>
        <v>0</v>
      </c>
      <c r="BE291" s="241">
        <f t="shared" si="57"/>
        <v>1180266.7</v>
      </c>
      <c r="BF291" s="241">
        <f t="shared" si="57"/>
        <v>0</v>
      </c>
      <c r="BG291" s="241">
        <f t="shared" si="57"/>
        <v>1178</v>
      </c>
      <c r="BH291" s="241">
        <f t="shared" si="57"/>
        <v>0</v>
      </c>
      <c r="BI291" s="241">
        <f t="shared" si="57"/>
        <v>179422.7</v>
      </c>
      <c r="BJ291" s="241">
        <f t="shared" si="57"/>
        <v>2850</v>
      </c>
      <c r="BK291" s="241">
        <f t="shared" si="57"/>
        <v>1126.9</v>
      </c>
      <c r="BL291" s="241">
        <f t="shared" si="57"/>
        <v>119.3</v>
      </c>
      <c r="BM291" s="241">
        <f t="shared" si="57"/>
        <v>1057.5</v>
      </c>
      <c r="BN291" s="241">
        <f t="shared" si="57"/>
        <v>4617153</v>
      </c>
      <c r="BO291" s="241">
        <f t="shared" si="57"/>
        <v>165838310.904233</v>
      </c>
      <c r="BP291" s="241">
        <f t="shared" si="57"/>
        <v>3296979.6</v>
      </c>
      <c r="BQ291" s="241">
        <f t="shared" si="57"/>
        <v>0</v>
      </c>
      <c r="BR291" s="241">
        <f t="shared" si="57"/>
        <v>0</v>
      </c>
      <c r="BS291" s="241">
        <f t="shared" si="57"/>
        <v>0</v>
      </c>
      <c r="BT291" s="241">
        <f t="shared" si="57"/>
        <v>0</v>
      </c>
      <c r="BU291" s="241">
        <f t="shared" si="57"/>
        <v>9945.40728253971</v>
      </c>
      <c r="BV291" s="241">
        <f t="shared" si="57"/>
        <v>71162.9</v>
      </c>
      <c r="BW291" s="241">
        <f t="shared" si="57"/>
        <v>515672.1</v>
      </c>
      <c r="BX291" s="241">
        <f t="shared" si="57"/>
        <v>260177.2</v>
      </c>
      <c r="BY291" s="241">
        <f t="shared" si="57"/>
        <v>3437.6</v>
      </c>
      <c r="BZ291" s="241">
        <f t="shared" si="57"/>
        <v>142160.3</v>
      </c>
      <c r="CA291" s="241">
        <f t="shared" si="57"/>
        <v>0</v>
      </c>
      <c r="CB291" s="241">
        <f t="shared" si="57"/>
        <v>0</v>
      </c>
      <c r="CC291" s="241">
        <f t="shared" si="57"/>
        <v>0</v>
      </c>
      <c r="CD291" s="241">
        <f t="shared" si="57"/>
        <v>0</v>
      </c>
      <c r="CE291" s="241">
        <f t="shared" si="57"/>
        <v>2267.1</v>
      </c>
      <c r="CF291" s="241">
        <f t="shared" si="57"/>
        <v>0</v>
      </c>
      <c r="CG291" s="241">
        <f t="shared" si="57"/>
        <v>0</v>
      </c>
      <c r="CH291" s="241">
        <f t="shared" si="57"/>
        <v>20911.4</v>
      </c>
      <c r="CI291" s="241">
        <f t="shared" si="57"/>
        <v>0</v>
      </c>
      <c r="CJ291" s="241">
        <f t="shared" si="57"/>
        <v>0</v>
      </c>
      <c r="CK291" s="241">
        <f t="shared" si="57"/>
        <v>19644.3</v>
      </c>
      <c r="CL291" s="241">
        <f t="shared" si="57"/>
        <v>25636.2</v>
      </c>
      <c r="CM291" s="241">
        <f t="shared" si="57"/>
        <v>8993.1</v>
      </c>
      <c r="CN291" s="241">
        <f t="shared" si="57"/>
        <v>16724.3</v>
      </c>
      <c r="CO291" s="241">
        <f t="shared" si="57"/>
        <v>8499.7</v>
      </c>
      <c r="CP291" s="241">
        <f t="shared" si="57"/>
        <v>0</v>
      </c>
      <c r="CQ291" s="241" t="e">
        <f t="shared" si="35"/>
        <v>#REF!</v>
      </c>
    </row>
    <row r="292" ht="15.5" spans="1:95">
      <c r="A292" s="240" t="s">
        <v>333</v>
      </c>
      <c r="B292" s="239" t="s">
        <v>403</v>
      </c>
      <c r="C292" s="239" t="s">
        <v>404</v>
      </c>
      <c r="D292" s="241">
        <f t="shared" si="32"/>
        <v>0</v>
      </c>
      <c r="E292" s="241">
        <f t="shared" si="56"/>
        <v>0</v>
      </c>
      <c r="F292" s="241">
        <f t="shared" si="56"/>
        <v>0</v>
      </c>
      <c r="G292" s="241">
        <f t="shared" si="56"/>
        <v>0</v>
      </c>
      <c r="H292" s="241">
        <f t="shared" si="56"/>
        <v>0</v>
      </c>
      <c r="I292" s="241">
        <f t="shared" si="56"/>
        <v>0</v>
      </c>
      <c r="J292" s="241">
        <f t="shared" si="56"/>
        <v>0</v>
      </c>
      <c r="K292" s="241">
        <f t="shared" si="56"/>
        <v>0</v>
      </c>
      <c r="L292" s="241">
        <f t="shared" si="56"/>
        <v>0</v>
      </c>
      <c r="M292" s="241">
        <f t="shared" si="56"/>
        <v>0</v>
      </c>
      <c r="N292" s="241">
        <f t="shared" si="56"/>
        <v>0</v>
      </c>
      <c r="O292" s="241">
        <f t="shared" si="56"/>
        <v>0</v>
      </c>
      <c r="P292" s="241">
        <f t="shared" si="56"/>
        <v>0</v>
      </c>
      <c r="Q292" s="241">
        <f t="shared" si="56"/>
        <v>0</v>
      </c>
      <c r="R292" s="241">
        <f t="shared" si="56"/>
        <v>0</v>
      </c>
      <c r="S292" s="241">
        <f t="shared" si="56"/>
        <v>0</v>
      </c>
      <c r="T292" s="241">
        <f t="shared" si="56"/>
        <v>0</v>
      </c>
      <c r="U292" s="241">
        <f t="shared" si="56"/>
        <v>0</v>
      </c>
      <c r="V292" s="241">
        <f t="shared" si="56"/>
        <v>0</v>
      </c>
      <c r="W292" s="241">
        <f t="shared" si="56"/>
        <v>0</v>
      </c>
      <c r="X292" s="241">
        <f t="shared" si="56"/>
        <v>0</v>
      </c>
      <c r="Y292" s="241">
        <f t="shared" si="56"/>
        <v>0</v>
      </c>
      <c r="Z292" s="241">
        <f t="shared" si="56"/>
        <v>0</v>
      </c>
      <c r="AA292" s="241">
        <f t="shared" si="56"/>
        <v>0</v>
      </c>
      <c r="AB292" s="241">
        <f t="shared" si="56"/>
        <v>0</v>
      </c>
      <c r="AC292" s="241">
        <f t="shared" si="56"/>
        <v>0</v>
      </c>
      <c r="AD292" s="241">
        <f t="shared" si="56"/>
        <v>0</v>
      </c>
      <c r="AE292" s="241">
        <f t="shared" si="56"/>
        <v>0</v>
      </c>
      <c r="AF292" s="241">
        <f t="shared" si="56"/>
        <v>0</v>
      </c>
      <c r="AG292" s="241">
        <f t="shared" si="56"/>
        <v>0</v>
      </c>
      <c r="AH292" s="241">
        <f t="shared" si="56"/>
        <v>0</v>
      </c>
      <c r="AI292" s="241">
        <f t="shared" si="56"/>
        <v>0</v>
      </c>
      <c r="AJ292" s="241">
        <f t="shared" si="56"/>
        <v>0</v>
      </c>
      <c r="AK292" s="241">
        <f t="shared" si="56"/>
        <v>0</v>
      </c>
      <c r="AL292" s="241">
        <f t="shared" si="56"/>
        <v>0</v>
      </c>
      <c r="AM292" s="241">
        <f t="shared" si="56"/>
        <v>0</v>
      </c>
      <c r="AN292" s="241">
        <f t="shared" si="56"/>
        <v>0</v>
      </c>
      <c r="AO292" s="241">
        <f t="shared" si="56"/>
        <v>0</v>
      </c>
      <c r="AP292" s="241">
        <f t="shared" si="56"/>
        <v>0</v>
      </c>
      <c r="AQ292" s="241">
        <f t="shared" si="56"/>
        <v>0</v>
      </c>
      <c r="AR292" s="241">
        <f t="shared" si="56"/>
        <v>0</v>
      </c>
      <c r="AS292" s="241">
        <f t="shared" si="56"/>
        <v>0</v>
      </c>
      <c r="AT292" s="241">
        <f t="shared" si="56"/>
        <v>0</v>
      </c>
      <c r="AU292" s="241">
        <f t="shared" si="56"/>
        <v>0</v>
      </c>
      <c r="AV292" s="241">
        <f t="shared" si="56"/>
        <v>0</v>
      </c>
      <c r="AW292" s="241">
        <f t="shared" si="56"/>
        <v>0</v>
      </c>
      <c r="AX292" s="241">
        <f t="shared" si="56"/>
        <v>0</v>
      </c>
      <c r="AY292" s="241">
        <f t="shared" si="56"/>
        <v>0</v>
      </c>
      <c r="AZ292" s="241">
        <f t="shared" si="56"/>
        <v>0</v>
      </c>
      <c r="BA292" s="241">
        <f t="shared" si="56"/>
        <v>0</v>
      </c>
      <c r="BB292" s="247" t="e">
        <f t="shared" si="33"/>
        <v>#REF!</v>
      </c>
      <c r="BC292" s="241">
        <f t="shared" si="34"/>
        <v>177836.7</v>
      </c>
      <c r="BD292" s="241">
        <f t="shared" si="57"/>
        <v>0</v>
      </c>
      <c r="BE292" s="241">
        <f t="shared" si="57"/>
        <v>774017.6</v>
      </c>
      <c r="BF292" s="241">
        <f t="shared" si="57"/>
        <v>0</v>
      </c>
      <c r="BG292" s="241">
        <f t="shared" si="57"/>
        <v>10683.5</v>
      </c>
      <c r="BH292" s="241">
        <f t="shared" si="57"/>
        <v>0</v>
      </c>
      <c r="BI292" s="241">
        <f t="shared" si="57"/>
        <v>1088.3</v>
      </c>
      <c r="BJ292" s="241">
        <f t="shared" si="57"/>
        <v>141.5</v>
      </c>
      <c r="BK292" s="241">
        <f t="shared" si="57"/>
        <v>0</v>
      </c>
      <c r="BL292" s="241">
        <f t="shared" si="57"/>
        <v>0</v>
      </c>
      <c r="BM292" s="241">
        <f t="shared" si="57"/>
        <v>0</v>
      </c>
      <c r="BN292" s="241">
        <f t="shared" si="57"/>
        <v>382480.7</v>
      </c>
      <c r="BO292" s="241">
        <f t="shared" si="57"/>
        <v>6875951.4</v>
      </c>
      <c r="BP292" s="241">
        <f t="shared" si="57"/>
        <v>197034076.385337</v>
      </c>
      <c r="BQ292" s="241">
        <f t="shared" si="57"/>
        <v>0</v>
      </c>
      <c r="BR292" s="241">
        <f t="shared" si="57"/>
        <v>0</v>
      </c>
      <c r="BS292" s="241">
        <f t="shared" si="57"/>
        <v>0</v>
      </c>
      <c r="BT292" s="241">
        <f t="shared" si="57"/>
        <v>0</v>
      </c>
      <c r="BU292" s="241">
        <f t="shared" si="57"/>
        <v>16571.3150178633</v>
      </c>
      <c r="BV292" s="241">
        <f t="shared" si="57"/>
        <v>0</v>
      </c>
      <c r="BW292" s="241">
        <f t="shared" si="57"/>
        <v>389941.9</v>
      </c>
      <c r="BX292" s="241">
        <f t="shared" si="57"/>
        <v>151845.4</v>
      </c>
      <c r="BY292" s="241">
        <f t="shared" si="57"/>
        <v>54311.6</v>
      </c>
      <c r="BZ292" s="241">
        <f t="shared" si="57"/>
        <v>77896.2</v>
      </c>
      <c r="CA292" s="241">
        <f t="shared" si="57"/>
        <v>0</v>
      </c>
      <c r="CB292" s="241">
        <f t="shared" si="57"/>
        <v>0</v>
      </c>
      <c r="CC292" s="241">
        <f t="shared" si="57"/>
        <v>0</v>
      </c>
      <c r="CD292" s="241">
        <f t="shared" si="57"/>
        <v>0</v>
      </c>
      <c r="CE292" s="241">
        <f t="shared" si="57"/>
        <v>18145.9</v>
      </c>
      <c r="CF292" s="241">
        <f t="shared" si="57"/>
        <v>15304.3</v>
      </c>
      <c r="CG292" s="241">
        <f t="shared" si="57"/>
        <v>0.1</v>
      </c>
      <c r="CH292" s="241">
        <f t="shared" si="57"/>
        <v>37200.3</v>
      </c>
      <c r="CI292" s="241">
        <f t="shared" si="57"/>
        <v>0</v>
      </c>
      <c r="CJ292" s="241">
        <f t="shared" si="57"/>
        <v>0</v>
      </c>
      <c r="CK292" s="241">
        <f t="shared" si="57"/>
        <v>0</v>
      </c>
      <c r="CL292" s="241">
        <f t="shared" si="57"/>
        <v>7160.1</v>
      </c>
      <c r="CM292" s="241">
        <f t="shared" si="57"/>
        <v>2405.3</v>
      </c>
      <c r="CN292" s="241">
        <f t="shared" si="57"/>
        <v>1400</v>
      </c>
      <c r="CO292" s="241">
        <f t="shared" si="57"/>
        <v>191.8</v>
      </c>
      <c r="CP292" s="241">
        <f t="shared" si="57"/>
        <v>0</v>
      </c>
      <c r="CQ292" s="241" t="e">
        <f t="shared" si="35"/>
        <v>#REF!</v>
      </c>
    </row>
    <row r="293" ht="15.5" spans="1:95">
      <c r="A293" s="240" t="s">
        <v>333</v>
      </c>
      <c r="B293" s="239" t="s">
        <v>405</v>
      </c>
      <c r="C293" s="239" t="s">
        <v>406</v>
      </c>
      <c r="D293" s="241">
        <f t="shared" si="32"/>
        <v>0</v>
      </c>
      <c r="E293" s="241">
        <f t="shared" si="56"/>
        <v>0</v>
      </c>
      <c r="F293" s="241">
        <f t="shared" si="56"/>
        <v>0</v>
      </c>
      <c r="G293" s="241">
        <f t="shared" si="56"/>
        <v>0</v>
      </c>
      <c r="H293" s="241">
        <f t="shared" si="56"/>
        <v>0</v>
      </c>
      <c r="I293" s="241">
        <f t="shared" si="56"/>
        <v>0</v>
      </c>
      <c r="J293" s="241">
        <f t="shared" si="56"/>
        <v>0</v>
      </c>
      <c r="K293" s="241">
        <f t="shared" si="56"/>
        <v>0</v>
      </c>
      <c r="L293" s="241">
        <f t="shared" si="56"/>
        <v>0</v>
      </c>
      <c r="M293" s="241">
        <f t="shared" si="56"/>
        <v>0</v>
      </c>
      <c r="N293" s="241">
        <f t="shared" si="56"/>
        <v>0</v>
      </c>
      <c r="O293" s="241">
        <f t="shared" si="56"/>
        <v>0</v>
      </c>
      <c r="P293" s="241">
        <f t="shared" si="56"/>
        <v>0</v>
      </c>
      <c r="Q293" s="241">
        <f t="shared" si="56"/>
        <v>0</v>
      </c>
      <c r="R293" s="241">
        <f t="shared" si="56"/>
        <v>0</v>
      </c>
      <c r="S293" s="241">
        <f t="shared" si="56"/>
        <v>0</v>
      </c>
      <c r="T293" s="241">
        <f t="shared" si="56"/>
        <v>0</v>
      </c>
      <c r="U293" s="241">
        <f t="shared" si="56"/>
        <v>0</v>
      </c>
      <c r="V293" s="241">
        <f t="shared" si="56"/>
        <v>0</v>
      </c>
      <c r="W293" s="241">
        <f t="shared" si="56"/>
        <v>0</v>
      </c>
      <c r="X293" s="241">
        <f t="shared" si="56"/>
        <v>0</v>
      </c>
      <c r="Y293" s="241">
        <f t="shared" si="56"/>
        <v>0</v>
      </c>
      <c r="Z293" s="241">
        <f t="shared" si="56"/>
        <v>0</v>
      </c>
      <c r="AA293" s="241">
        <f t="shared" si="56"/>
        <v>0</v>
      </c>
      <c r="AB293" s="241">
        <f t="shared" si="56"/>
        <v>0</v>
      </c>
      <c r="AC293" s="241">
        <f t="shared" si="56"/>
        <v>0</v>
      </c>
      <c r="AD293" s="241">
        <f t="shared" si="56"/>
        <v>0</v>
      </c>
      <c r="AE293" s="241">
        <f t="shared" si="56"/>
        <v>0</v>
      </c>
      <c r="AF293" s="241">
        <f t="shared" si="56"/>
        <v>0</v>
      </c>
      <c r="AG293" s="241">
        <f t="shared" si="56"/>
        <v>0</v>
      </c>
      <c r="AH293" s="241">
        <f t="shared" si="56"/>
        <v>0</v>
      </c>
      <c r="AI293" s="241">
        <f t="shared" si="56"/>
        <v>0</v>
      </c>
      <c r="AJ293" s="241">
        <f t="shared" si="56"/>
        <v>0</v>
      </c>
      <c r="AK293" s="241">
        <f t="shared" si="56"/>
        <v>0</v>
      </c>
      <c r="AL293" s="241">
        <f t="shared" si="56"/>
        <v>0</v>
      </c>
      <c r="AM293" s="241">
        <f t="shared" si="56"/>
        <v>0</v>
      </c>
      <c r="AN293" s="241">
        <f t="shared" si="56"/>
        <v>0</v>
      </c>
      <c r="AO293" s="241">
        <f t="shared" si="56"/>
        <v>0</v>
      </c>
      <c r="AP293" s="241">
        <f t="shared" si="56"/>
        <v>0</v>
      </c>
      <c r="AQ293" s="241">
        <f t="shared" si="56"/>
        <v>0</v>
      </c>
      <c r="AR293" s="241">
        <f t="shared" si="56"/>
        <v>0</v>
      </c>
      <c r="AS293" s="241">
        <f t="shared" si="56"/>
        <v>0</v>
      </c>
      <c r="AT293" s="241">
        <f t="shared" si="56"/>
        <v>0</v>
      </c>
      <c r="AU293" s="241">
        <f t="shared" si="56"/>
        <v>0</v>
      </c>
      <c r="AV293" s="241">
        <f t="shared" si="56"/>
        <v>0</v>
      </c>
      <c r="AW293" s="241">
        <f t="shared" si="56"/>
        <v>0</v>
      </c>
      <c r="AX293" s="241">
        <f t="shared" si="56"/>
        <v>0</v>
      </c>
      <c r="AY293" s="241">
        <f t="shared" si="56"/>
        <v>0</v>
      </c>
      <c r="AZ293" s="241">
        <f t="shared" si="56"/>
        <v>0</v>
      </c>
      <c r="BA293" s="241">
        <f t="shared" si="56"/>
        <v>0</v>
      </c>
      <c r="BB293" s="247" t="e">
        <f t="shared" si="33"/>
        <v>#REF!</v>
      </c>
      <c r="BC293" s="241">
        <f t="shared" si="34"/>
        <v>219160.4</v>
      </c>
      <c r="BD293" s="241">
        <f t="shared" si="57"/>
        <v>0</v>
      </c>
      <c r="BE293" s="241">
        <f t="shared" si="57"/>
        <v>13447.6</v>
      </c>
      <c r="BF293" s="241">
        <f t="shared" si="57"/>
        <v>0</v>
      </c>
      <c r="BG293" s="241">
        <f t="shared" si="57"/>
        <v>0</v>
      </c>
      <c r="BH293" s="241">
        <f t="shared" si="57"/>
        <v>0</v>
      </c>
      <c r="BI293" s="241">
        <f t="shared" si="57"/>
        <v>76865.5</v>
      </c>
      <c r="BJ293" s="241">
        <f t="shared" si="57"/>
        <v>5584.4</v>
      </c>
      <c r="BK293" s="241">
        <f t="shared" si="57"/>
        <v>1377.8</v>
      </c>
      <c r="BL293" s="241">
        <f t="shared" si="57"/>
        <v>2756.6</v>
      </c>
      <c r="BM293" s="241">
        <f t="shared" si="57"/>
        <v>4660</v>
      </c>
      <c r="BN293" s="241">
        <f t="shared" si="57"/>
        <v>989558.3</v>
      </c>
      <c r="BO293" s="241">
        <f t="shared" si="57"/>
        <v>4671815.6</v>
      </c>
      <c r="BP293" s="241">
        <f t="shared" si="57"/>
        <v>141292321.225071</v>
      </c>
      <c r="BQ293" s="241">
        <f t="shared" si="57"/>
        <v>0</v>
      </c>
      <c r="BR293" s="241">
        <f t="shared" si="57"/>
        <v>0</v>
      </c>
      <c r="BS293" s="241">
        <f t="shared" si="57"/>
        <v>0</v>
      </c>
      <c r="BT293" s="241">
        <f t="shared" si="57"/>
        <v>0</v>
      </c>
      <c r="BU293" s="241">
        <f t="shared" si="57"/>
        <v>34101.4304055532</v>
      </c>
      <c r="BV293" s="241">
        <f t="shared" si="57"/>
        <v>38513.2</v>
      </c>
      <c r="BW293" s="241">
        <f t="shared" si="57"/>
        <v>3286269</v>
      </c>
      <c r="BX293" s="241">
        <f t="shared" si="57"/>
        <v>281106.5</v>
      </c>
      <c r="BY293" s="241">
        <f t="shared" si="57"/>
        <v>628579.8</v>
      </c>
      <c r="BZ293" s="241">
        <f t="shared" si="57"/>
        <v>164858.2</v>
      </c>
      <c r="CA293" s="241">
        <f t="shared" si="57"/>
        <v>3909.4</v>
      </c>
      <c r="CB293" s="241">
        <f t="shared" si="57"/>
        <v>2138.9</v>
      </c>
      <c r="CC293" s="241">
        <f t="shared" si="57"/>
        <v>30615.4</v>
      </c>
      <c r="CD293" s="241">
        <f t="shared" si="57"/>
        <v>0</v>
      </c>
      <c r="CE293" s="241">
        <f t="shared" si="57"/>
        <v>11406.5</v>
      </c>
      <c r="CF293" s="241">
        <f t="shared" si="57"/>
        <v>67521.1</v>
      </c>
      <c r="CG293" s="241">
        <f t="shared" si="57"/>
        <v>1327</v>
      </c>
      <c r="CH293" s="241">
        <f t="shared" si="57"/>
        <v>22943.2</v>
      </c>
      <c r="CI293" s="241">
        <f t="shared" si="57"/>
        <v>30.4</v>
      </c>
      <c r="CJ293" s="241">
        <f t="shared" si="57"/>
        <v>0</v>
      </c>
      <c r="CK293" s="241">
        <f t="shared" si="57"/>
        <v>54166.1</v>
      </c>
      <c r="CL293" s="241">
        <f t="shared" si="57"/>
        <v>47256.9</v>
      </c>
      <c r="CM293" s="241">
        <f t="shared" si="57"/>
        <v>11449.4</v>
      </c>
      <c r="CN293" s="241">
        <f t="shared" si="57"/>
        <v>271.7</v>
      </c>
      <c r="CO293" s="241">
        <f t="shared" si="57"/>
        <v>22622.3</v>
      </c>
      <c r="CP293" s="241">
        <f t="shared" si="57"/>
        <v>0</v>
      </c>
      <c r="CQ293" s="241" t="e">
        <f t="shared" si="35"/>
        <v>#REF!</v>
      </c>
    </row>
    <row r="294" ht="15.5" spans="1:95">
      <c r="A294" s="240" t="s">
        <v>333</v>
      </c>
      <c r="B294" s="239" t="s">
        <v>407</v>
      </c>
      <c r="C294" s="239" t="s">
        <v>408</v>
      </c>
      <c r="D294" s="241">
        <f t="shared" ref="D294:S317" si="58">D134</f>
        <v>0</v>
      </c>
      <c r="E294" s="241">
        <f t="shared" si="58"/>
        <v>0</v>
      </c>
      <c r="F294" s="241">
        <f t="shared" si="58"/>
        <v>0</v>
      </c>
      <c r="G294" s="241">
        <f t="shared" si="58"/>
        <v>0</v>
      </c>
      <c r="H294" s="241">
        <f t="shared" si="58"/>
        <v>0</v>
      </c>
      <c r="I294" s="241">
        <f t="shared" si="58"/>
        <v>0</v>
      </c>
      <c r="J294" s="241">
        <f t="shared" si="58"/>
        <v>0</v>
      </c>
      <c r="K294" s="241">
        <f t="shared" si="58"/>
        <v>0</v>
      </c>
      <c r="L294" s="241">
        <f t="shared" si="58"/>
        <v>0</v>
      </c>
      <c r="M294" s="241">
        <f t="shared" si="58"/>
        <v>0</v>
      </c>
      <c r="N294" s="241">
        <f t="shared" si="58"/>
        <v>0</v>
      </c>
      <c r="O294" s="241">
        <f t="shared" si="58"/>
        <v>0</v>
      </c>
      <c r="P294" s="241">
        <f t="shared" si="58"/>
        <v>0</v>
      </c>
      <c r="Q294" s="241">
        <f t="shared" si="58"/>
        <v>0</v>
      </c>
      <c r="R294" s="241">
        <f t="shared" si="58"/>
        <v>0</v>
      </c>
      <c r="S294" s="241">
        <f t="shared" si="58"/>
        <v>0</v>
      </c>
      <c r="T294" s="241">
        <f t="shared" si="56"/>
        <v>0</v>
      </c>
      <c r="U294" s="241">
        <f t="shared" si="56"/>
        <v>0</v>
      </c>
      <c r="V294" s="241">
        <f t="shared" si="56"/>
        <v>0</v>
      </c>
      <c r="W294" s="241">
        <f t="shared" si="56"/>
        <v>0</v>
      </c>
      <c r="X294" s="241">
        <f t="shared" si="56"/>
        <v>0</v>
      </c>
      <c r="Y294" s="241">
        <f t="shared" si="56"/>
        <v>0</v>
      </c>
      <c r="Z294" s="241">
        <f t="shared" si="56"/>
        <v>0</v>
      </c>
      <c r="AA294" s="241">
        <f t="shared" si="56"/>
        <v>0</v>
      </c>
      <c r="AB294" s="241">
        <f t="shared" si="56"/>
        <v>0</v>
      </c>
      <c r="AC294" s="241">
        <f t="shared" si="56"/>
        <v>0</v>
      </c>
      <c r="AD294" s="241">
        <f t="shared" si="56"/>
        <v>0</v>
      </c>
      <c r="AE294" s="241">
        <f t="shared" si="56"/>
        <v>0</v>
      </c>
      <c r="AF294" s="241">
        <f t="shared" si="56"/>
        <v>0</v>
      </c>
      <c r="AG294" s="241">
        <f t="shared" si="56"/>
        <v>0</v>
      </c>
      <c r="AH294" s="241">
        <f t="shared" si="56"/>
        <v>0</v>
      </c>
      <c r="AI294" s="241">
        <f t="shared" si="56"/>
        <v>0</v>
      </c>
      <c r="AJ294" s="241">
        <f t="shared" si="56"/>
        <v>0</v>
      </c>
      <c r="AK294" s="241">
        <f t="shared" si="56"/>
        <v>0</v>
      </c>
      <c r="AL294" s="241">
        <f t="shared" si="56"/>
        <v>0</v>
      </c>
      <c r="AM294" s="241">
        <f t="shared" si="56"/>
        <v>0</v>
      </c>
      <c r="AN294" s="241">
        <f t="shared" si="56"/>
        <v>0</v>
      </c>
      <c r="AO294" s="241">
        <f t="shared" si="56"/>
        <v>0</v>
      </c>
      <c r="AP294" s="241">
        <f t="shared" si="56"/>
        <v>0</v>
      </c>
      <c r="AQ294" s="241">
        <f t="shared" si="56"/>
        <v>0</v>
      </c>
      <c r="AR294" s="241">
        <f t="shared" si="56"/>
        <v>0</v>
      </c>
      <c r="AS294" s="241">
        <f t="shared" si="56"/>
        <v>0</v>
      </c>
      <c r="AT294" s="241">
        <f t="shared" si="56"/>
        <v>0</v>
      </c>
      <c r="AU294" s="241">
        <f t="shared" si="56"/>
        <v>0</v>
      </c>
      <c r="AV294" s="241">
        <f t="shared" si="56"/>
        <v>0</v>
      </c>
      <c r="AW294" s="241">
        <f t="shared" si="56"/>
        <v>0</v>
      </c>
      <c r="AX294" s="241">
        <f t="shared" si="56"/>
        <v>0</v>
      </c>
      <c r="AY294" s="241">
        <f t="shared" si="56"/>
        <v>0</v>
      </c>
      <c r="AZ294" s="241">
        <f t="shared" si="56"/>
        <v>0</v>
      </c>
      <c r="BA294" s="241">
        <f t="shared" si="56"/>
        <v>0</v>
      </c>
      <c r="BB294" s="247" t="e">
        <f t="shared" ref="BB294:BB317" si="59">BB134/BB$158*BB$160</f>
        <v>#REF!</v>
      </c>
      <c r="BC294" s="241">
        <f t="shared" ref="BC294:BR317" si="60">BC134</f>
        <v>32653.2</v>
      </c>
      <c r="BD294" s="241">
        <f t="shared" si="60"/>
        <v>0</v>
      </c>
      <c r="BE294" s="241">
        <f t="shared" si="60"/>
        <v>18874.5</v>
      </c>
      <c r="BF294" s="241">
        <f t="shared" si="60"/>
        <v>537.9</v>
      </c>
      <c r="BG294" s="241">
        <f t="shared" si="60"/>
        <v>0</v>
      </c>
      <c r="BH294" s="241">
        <f t="shared" si="60"/>
        <v>0</v>
      </c>
      <c r="BI294" s="241">
        <f t="shared" si="60"/>
        <v>599.2</v>
      </c>
      <c r="BJ294" s="241">
        <f t="shared" si="60"/>
        <v>5891.4</v>
      </c>
      <c r="BK294" s="241">
        <f t="shared" si="60"/>
        <v>2000433.3</v>
      </c>
      <c r="BL294" s="241">
        <f t="shared" si="60"/>
        <v>5829.5</v>
      </c>
      <c r="BM294" s="241">
        <f t="shared" si="60"/>
        <v>0</v>
      </c>
      <c r="BN294" s="241">
        <f t="shared" si="60"/>
        <v>23054.9</v>
      </c>
      <c r="BO294" s="241">
        <f t="shared" si="60"/>
        <v>45412.6</v>
      </c>
      <c r="BP294" s="241">
        <f t="shared" si="60"/>
        <v>60122.8</v>
      </c>
      <c r="BQ294" s="241">
        <f t="shared" si="60"/>
        <v>620893204.368894</v>
      </c>
      <c r="BR294" s="241">
        <f t="shared" si="60"/>
        <v>0</v>
      </c>
      <c r="BS294" s="241">
        <f t="shared" si="57"/>
        <v>0</v>
      </c>
      <c r="BT294" s="241">
        <f t="shared" si="57"/>
        <v>114700332.046313</v>
      </c>
      <c r="BU294" s="241">
        <f t="shared" si="57"/>
        <v>352639.566152116</v>
      </c>
      <c r="BV294" s="241">
        <f t="shared" si="57"/>
        <v>180593.3</v>
      </c>
      <c r="BW294" s="241">
        <f t="shared" si="57"/>
        <v>430725.8</v>
      </c>
      <c r="BX294" s="241">
        <f t="shared" si="57"/>
        <v>8.5</v>
      </c>
      <c r="BY294" s="241">
        <f t="shared" si="57"/>
        <v>4584.7</v>
      </c>
      <c r="BZ294" s="241">
        <f t="shared" si="57"/>
        <v>40453.9</v>
      </c>
      <c r="CA294" s="241">
        <f t="shared" si="57"/>
        <v>0</v>
      </c>
      <c r="CB294" s="241">
        <f t="shared" si="57"/>
        <v>0</v>
      </c>
      <c r="CC294" s="241">
        <f t="shared" si="57"/>
        <v>2603.5</v>
      </c>
      <c r="CD294" s="241">
        <f t="shared" si="57"/>
        <v>39382.3</v>
      </c>
      <c r="CE294" s="241">
        <f t="shared" si="57"/>
        <v>0</v>
      </c>
      <c r="CF294" s="241">
        <f t="shared" si="57"/>
        <v>11.1</v>
      </c>
      <c r="CG294" s="241">
        <f t="shared" si="57"/>
        <v>0</v>
      </c>
      <c r="CH294" s="241">
        <f t="shared" si="57"/>
        <v>3217.7</v>
      </c>
      <c r="CI294" s="241">
        <f t="shared" si="57"/>
        <v>0</v>
      </c>
      <c r="CJ294" s="241">
        <f t="shared" si="57"/>
        <v>0</v>
      </c>
      <c r="CK294" s="241">
        <f t="shared" si="57"/>
        <v>0</v>
      </c>
      <c r="CL294" s="241">
        <f t="shared" si="57"/>
        <v>4919.6</v>
      </c>
      <c r="CM294" s="241">
        <f t="shared" si="57"/>
        <v>0</v>
      </c>
      <c r="CN294" s="241">
        <f t="shared" si="57"/>
        <v>231.1</v>
      </c>
      <c r="CO294" s="241">
        <f t="shared" si="57"/>
        <v>0</v>
      </c>
      <c r="CP294" s="241">
        <f t="shared" si="57"/>
        <v>0</v>
      </c>
      <c r="CQ294" s="241" t="e">
        <f t="shared" ref="CQ294:CQ317" si="61">SUM(D294:CP294)</f>
        <v>#REF!</v>
      </c>
    </row>
    <row r="295" ht="15.5" spans="1:95">
      <c r="A295" s="240" t="s">
        <v>333</v>
      </c>
      <c r="B295" s="239" t="s">
        <v>307</v>
      </c>
      <c r="C295" s="239" t="s">
        <v>409</v>
      </c>
      <c r="D295" s="241">
        <f t="shared" si="58"/>
        <v>0</v>
      </c>
      <c r="E295" s="241">
        <f t="shared" si="56"/>
        <v>0</v>
      </c>
      <c r="F295" s="241">
        <f t="shared" si="56"/>
        <v>0</v>
      </c>
      <c r="G295" s="241">
        <f t="shared" si="56"/>
        <v>0</v>
      </c>
      <c r="H295" s="241">
        <f t="shared" si="56"/>
        <v>0</v>
      </c>
      <c r="I295" s="241">
        <f t="shared" si="56"/>
        <v>0</v>
      </c>
      <c r="J295" s="241">
        <f t="shared" si="56"/>
        <v>0</v>
      </c>
      <c r="K295" s="241">
        <f t="shared" si="56"/>
        <v>0</v>
      </c>
      <c r="L295" s="241">
        <f t="shared" si="56"/>
        <v>0</v>
      </c>
      <c r="M295" s="241">
        <f t="shared" si="56"/>
        <v>0</v>
      </c>
      <c r="N295" s="241">
        <f t="shared" si="56"/>
        <v>0</v>
      </c>
      <c r="O295" s="241">
        <f t="shared" si="56"/>
        <v>0</v>
      </c>
      <c r="P295" s="241">
        <f t="shared" si="56"/>
        <v>0</v>
      </c>
      <c r="Q295" s="241">
        <f t="shared" si="56"/>
        <v>0</v>
      </c>
      <c r="R295" s="241">
        <f t="shared" si="56"/>
        <v>0</v>
      </c>
      <c r="S295" s="241">
        <f t="shared" si="56"/>
        <v>0</v>
      </c>
      <c r="T295" s="241">
        <f t="shared" si="56"/>
        <v>0</v>
      </c>
      <c r="U295" s="241">
        <f t="shared" si="56"/>
        <v>0</v>
      </c>
      <c r="V295" s="241">
        <f t="shared" si="56"/>
        <v>0</v>
      </c>
      <c r="W295" s="241">
        <f t="shared" si="56"/>
        <v>0</v>
      </c>
      <c r="X295" s="241">
        <f t="shared" si="56"/>
        <v>0</v>
      </c>
      <c r="Y295" s="241">
        <f t="shared" si="56"/>
        <v>0</v>
      </c>
      <c r="Z295" s="241">
        <f t="shared" si="56"/>
        <v>0</v>
      </c>
      <c r="AA295" s="241">
        <f t="shared" si="56"/>
        <v>0</v>
      </c>
      <c r="AB295" s="241">
        <f t="shared" si="56"/>
        <v>0</v>
      </c>
      <c r="AC295" s="241">
        <f t="shared" si="56"/>
        <v>0</v>
      </c>
      <c r="AD295" s="241">
        <f t="shared" si="56"/>
        <v>0</v>
      </c>
      <c r="AE295" s="241">
        <f t="shared" si="56"/>
        <v>0</v>
      </c>
      <c r="AF295" s="241">
        <f t="shared" si="56"/>
        <v>0</v>
      </c>
      <c r="AG295" s="241">
        <f t="shared" si="56"/>
        <v>0</v>
      </c>
      <c r="AH295" s="241">
        <f t="shared" si="56"/>
        <v>0</v>
      </c>
      <c r="AI295" s="241">
        <f t="shared" si="56"/>
        <v>0</v>
      </c>
      <c r="AJ295" s="241">
        <f t="shared" si="56"/>
        <v>0</v>
      </c>
      <c r="AK295" s="241">
        <f t="shared" si="56"/>
        <v>0</v>
      </c>
      <c r="AL295" s="241">
        <f t="shared" si="56"/>
        <v>0</v>
      </c>
      <c r="AM295" s="241">
        <f t="shared" si="56"/>
        <v>0</v>
      </c>
      <c r="AN295" s="241">
        <f t="shared" si="56"/>
        <v>0</v>
      </c>
      <c r="AO295" s="241">
        <f t="shared" si="56"/>
        <v>0</v>
      </c>
      <c r="AP295" s="241">
        <f t="shared" si="56"/>
        <v>0</v>
      </c>
      <c r="AQ295" s="241">
        <f t="shared" si="56"/>
        <v>0</v>
      </c>
      <c r="AR295" s="241">
        <f t="shared" si="56"/>
        <v>0</v>
      </c>
      <c r="AS295" s="241">
        <f t="shared" si="56"/>
        <v>0</v>
      </c>
      <c r="AT295" s="241">
        <f t="shared" si="56"/>
        <v>0</v>
      </c>
      <c r="AU295" s="241">
        <f t="shared" si="56"/>
        <v>0</v>
      </c>
      <c r="AV295" s="241">
        <f t="shared" si="56"/>
        <v>0</v>
      </c>
      <c r="AW295" s="241">
        <f t="shared" si="56"/>
        <v>0</v>
      </c>
      <c r="AX295" s="241">
        <f t="shared" si="56"/>
        <v>0</v>
      </c>
      <c r="AY295" s="241">
        <f t="shared" si="56"/>
        <v>0</v>
      </c>
      <c r="AZ295" s="241">
        <f t="shared" si="56"/>
        <v>0</v>
      </c>
      <c r="BA295" s="241">
        <f t="shared" si="56"/>
        <v>0</v>
      </c>
      <c r="BB295" s="247" t="e">
        <f t="shared" si="59"/>
        <v>#REF!</v>
      </c>
      <c r="BC295" s="241">
        <f t="shared" si="60"/>
        <v>599.2</v>
      </c>
      <c r="BD295" s="241">
        <f t="shared" si="57"/>
        <v>0</v>
      </c>
      <c r="BE295" s="241">
        <f t="shared" si="57"/>
        <v>4665.6</v>
      </c>
      <c r="BF295" s="241">
        <f t="shared" si="57"/>
        <v>0</v>
      </c>
      <c r="BG295" s="241">
        <f t="shared" si="57"/>
        <v>0</v>
      </c>
      <c r="BH295" s="241">
        <f t="shared" si="57"/>
        <v>0</v>
      </c>
      <c r="BI295" s="241">
        <f t="shared" si="57"/>
        <v>0</v>
      </c>
      <c r="BJ295" s="241">
        <f t="shared" si="57"/>
        <v>0</v>
      </c>
      <c r="BK295" s="241">
        <f t="shared" si="57"/>
        <v>0</v>
      </c>
      <c r="BL295" s="241">
        <f t="shared" si="57"/>
        <v>1526</v>
      </c>
      <c r="BM295" s="241">
        <f t="shared" si="57"/>
        <v>0</v>
      </c>
      <c r="BN295" s="241">
        <f t="shared" si="57"/>
        <v>3930.3</v>
      </c>
      <c r="BO295" s="241">
        <f t="shared" si="57"/>
        <v>0</v>
      </c>
      <c r="BP295" s="241">
        <f t="shared" si="57"/>
        <v>0</v>
      </c>
      <c r="BQ295" s="241">
        <f t="shared" si="57"/>
        <v>0</v>
      </c>
      <c r="BR295" s="241">
        <f t="shared" si="57"/>
        <v>59923727.1604194</v>
      </c>
      <c r="BS295" s="241">
        <f t="shared" si="57"/>
        <v>0</v>
      </c>
      <c r="BT295" s="241">
        <f t="shared" si="57"/>
        <v>0</v>
      </c>
      <c r="BU295" s="241">
        <f t="shared" si="57"/>
        <v>26483.7628299635</v>
      </c>
      <c r="BV295" s="241">
        <f t="shared" si="57"/>
        <v>3929</v>
      </c>
      <c r="BW295" s="241">
        <f t="shared" si="57"/>
        <v>232809.4</v>
      </c>
      <c r="BX295" s="241">
        <f t="shared" si="57"/>
        <v>0</v>
      </c>
      <c r="BY295" s="241">
        <f t="shared" si="57"/>
        <v>1012.3</v>
      </c>
      <c r="BZ295" s="241">
        <f t="shared" si="57"/>
        <v>11.9</v>
      </c>
      <c r="CA295" s="241">
        <f t="shared" si="57"/>
        <v>0</v>
      </c>
      <c r="CB295" s="241">
        <f t="shared" si="57"/>
        <v>13498.2</v>
      </c>
      <c r="CC295" s="241">
        <f t="shared" si="57"/>
        <v>0</v>
      </c>
      <c r="CD295" s="241">
        <f t="shared" si="57"/>
        <v>0</v>
      </c>
      <c r="CE295" s="241">
        <f t="shared" si="57"/>
        <v>0</v>
      </c>
      <c r="CF295" s="241">
        <f t="shared" si="57"/>
        <v>0</v>
      </c>
      <c r="CG295" s="241">
        <f t="shared" si="57"/>
        <v>0</v>
      </c>
      <c r="CH295" s="241">
        <f t="shared" si="57"/>
        <v>0</v>
      </c>
      <c r="CI295" s="241">
        <f t="shared" si="57"/>
        <v>0</v>
      </c>
      <c r="CJ295" s="241">
        <f t="shared" si="57"/>
        <v>0</v>
      </c>
      <c r="CK295" s="241">
        <f t="shared" si="57"/>
        <v>0</v>
      </c>
      <c r="CL295" s="241">
        <f t="shared" si="57"/>
        <v>0</v>
      </c>
      <c r="CM295" s="241">
        <f t="shared" si="57"/>
        <v>0</v>
      </c>
      <c r="CN295" s="241">
        <f t="shared" si="57"/>
        <v>0</v>
      </c>
      <c r="CO295" s="241">
        <f t="shared" si="57"/>
        <v>0</v>
      </c>
      <c r="CP295" s="241">
        <f t="shared" si="57"/>
        <v>0</v>
      </c>
      <c r="CQ295" s="241" t="e">
        <f t="shared" si="61"/>
        <v>#REF!</v>
      </c>
    </row>
    <row r="296" ht="15.5" spans="1:95">
      <c r="A296" s="240" t="s">
        <v>333</v>
      </c>
      <c r="B296" s="239" t="s">
        <v>410</v>
      </c>
      <c r="C296" s="239" t="s">
        <v>411</v>
      </c>
      <c r="D296" s="241">
        <f t="shared" si="58"/>
        <v>0</v>
      </c>
      <c r="E296" s="241">
        <f t="shared" si="56"/>
        <v>0</v>
      </c>
      <c r="F296" s="241">
        <f t="shared" ref="E296:BA301" si="62">F136</f>
        <v>0</v>
      </c>
      <c r="G296" s="241">
        <f t="shared" si="62"/>
        <v>0</v>
      </c>
      <c r="H296" s="241">
        <f t="shared" si="62"/>
        <v>0</v>
      </c>
      <c r="I296" s="241">
        <f t="shared" si="62"/>
        <v>0</v>
      </c>
      <c r="J296" s="241">
        <f t="shared" si="62"/>
        <v>0</v>
      </c>
      <c r="K296" s="241">
        <f t="shared" si="62"/>
        <v>0</v>
      </c>
      <c r="L296" s="241">
        <f t="shared" si="62"/>
        <v>0</v>
      </c>
      <c r="M296" s="241">
        <f t="shared" si="62"/>
        <v>0</v>
      </c>
      <c r="N296" s="241">
        <f t="shared" si="62"/>
        <v>0</v>
      </c>
      <c r="O296" s="241">
        <f t="shared" si="62"/>
        <v>0</v>
      </c>
      <c r="P296" s="241">
        <f t="shared" si="62"/>
        <v>0</v>
      </c>
      <c r="Q296" s="241">
        <f t="shared" si="62"/>
        <v>0</v>
      </c>
      <c r="R296" s="241">
        <f t="shared" si="62"/>
        <v>0</v>
      </c>
      <c r="S296" s="241">
        <f t="shared" si="62"/>
        <v>0</v>
      </c>
      <c r="T296" s="241">
        <f t="shared" si="62"/>
        <v>0</v>
      </c>
      <c r="U296" s="241">
        <f t="shared" si="62"/>
        <v>0</v>
      </c>
      <c r="V296" s="241">
        <f t="shared" si="62"/>
        <v>0</v>
      </c>
      <c r="W296" s="241">
        <f t="shared" si="62"/>
        <v>0</v>
      </c>
      <c r="X296" s="241">
        <f t="shared" si="62"/>
        <v>0</v>
      </c>
      <c r="Y296" s="241">
        <f t="shared" si="62"/>
        <v>0</v>
      </c>
      <c r="Z296" s="241">
        <f t="shared" si="62"/>
        <v>0</v>
      </c>
      <c r="AA296" s="241">
        <f t="shared" si="62"/>
        <v>0</v>
      </c>
      <c r="AB296" s="241">
        <f t="shared" si="62"/>
        <v>0</v>
      </c>
      <c r="AC296" s="241">
        <f t="shared" si="62"/>
        <v>0</v>
      </c>
      <c r="AD296" s="241">
        <f t="shared" si="62"/>
        <v>0</v>
      </c>
      <c r="AE296" s="241">
        <f t="shared" si="62"/>
        <v>0</v>
      </c>
      <c r="AF296" s="241">
        <f t="shared" si="62"/>
        <v>0</v>
      </c>
      <c r="AG296" s="241">
        <f t="shared" si="62"/>
        <v>0</v>
      </c>
      <c r="AH296" s="241">
        <f t="shared" si="62"/>
        <v>0</v>
      </c>
      <c r="AI296" s="241">
        <f t="shared" si="62"/>
        <v>0</v>
      </c>
      <c r="AJ296" s="241">
        <f t="shared" si="62"/>
        <v>0</v>
      </c>
      <c r="AK296" s="241">
        <f t="shared" si="62"/>
        <v>0</v>
      </c>
      <c r="AL296" s="241">
        <f t="shared" si="62"/>
        <v>0</v>
      </c>
      <c r="AM296" s="241">
        <f t="shared" si="62"/>
        <v>0</v>
      </c>
      <c r="AN296" s="241">
        <f t="shared" si="62"/>
        <v>0</v>
      </c>
      <c r="AO296" s="241">
        <f t="shared" si="62"/>
        <v>0</v>
      </c>
      <c r="AP296" s="241">
        <f t="shared" si="62"/>
        <v>0</v>
      </c>
      <c r="AQ296" s="241">
        <f t="shared" si="62"/>
        <v>0</v>
      </c>
      <c r="AR296" s="241">
        <f t="shared" si="62"/>
        <v>0</v>
      </c>
      <c r="AS296" s="241">
        <f t="shared" si="62"/>
        <v>0</v>
      </c>
      <c r="AT296" s="241">
        <f t="shared" si="62"/>
        <v>0</v>
      </c>
      <c r="AU296" s="241">
        <f t="shared" si="62"/>
        <v>0</v>
      </c>
      <c r="AV296" s="241">
        <f t="shared" si="62"/>
        <v>0</v>
      </c>
      <c r="AW296" s="241">
        <f t="shared" si="62"/>
        <v>0</v>
      </c>
      <c r="AX296" s="241">
        <f t="shared" si="62"/>
        <v>0</v>
      </c>
      <c r="AY296" s="241">
        <f t="shared" si="62"/>
        <v>0</v>
      </c>
      <c r="AZ296" s="241">
        <f t="shared" si="62"/>
        <v>0</v>
      </c>
      <c r="BA296" s="241">
        <f t="shared" si="62"/>
        <v>0</v>
      </c>
      <c r="BB296" s="247" t="e">
        <f t="shared" si="59"/>
        <v>#REF!</v>
      </c>
      <c r="BC296" s="241">
        <f t="shared" si="60"/>
        <v>125534.7</v>
      </c>
      <c r="BD296" s="241">
        <f t="shared" si="57"/>
        <v>0</v>
      </c>
      <c r="BE296" s="241">
        <f t="shared" si="57"/>
        <v>4454.2</v>
      </c>
      <c r="BF296" s="241">
        <f t="shared" si="57"/>
        <v>0</v>
      </c>
      <c r="BG296" s="241">
        <f t="shared" si="57"/>
        <v>0</v>
      </c>
      <c r="BH296" s="241">
        <f t="shared" si="57"/>
        <v>0</v>
      </c>
      <c r="BI296" s="241">
        <f t="shared" si="57"/>
        <v>123.3</v>
      </c>
      <c r="BJ296" s="241">
        <f t="shared" si="57"/>
        <v>0</v>
      </c>
      <c r="BK296" s="241">
        <f t="shared" si="57"/>
        <v>31722.6</v>
      </c>
      <c r="BL296" s="241">
        <f t="shared" si="57"/>
        <v>0</v>
      </c>
      <c r="BM296" s="241">
        <f t="shared" si="57"/>
        <v>0</v>
      </c>
      <c r="BN296" s="241">
        <f t="shared" si="57"/>
        <v>8476.9</v>
      </c>
      <c r="BO296" s="241">
        <f t="shared" si="57"/>
        <v>0</v>
      </c>
      <c r="BP296" s="241">
        <f t="shared" si="57"/>
        <v>308.2</v>
      </c>
      <c r="BQ296" s="241">
        <f t="shared" si="57"/>
        <v>0</v>
      </c>
      <c r="BR296" s="241">
        <f t="shared" si="57"/>
        <v>0</v>
      </c>
      <c r="BS296" s="241">
        <f t="shared" si="57"/>
        <v>174959507.73005</v>
      </c>
      <c r="BT296" s="241">
        <f t="shared" si="57"/>
        <v>0</v>
      </c>
      <c r="BU296" s="241">
        <f t="shared" si="57"/>
        <v>1699.60776974134</v>
      </c>
      <c r="BV296" s="241">
        <f t="shared" si="57"/>
        <v>518.8</v>
      </c>
      <c r="BW296" s="241">
        <f t="shared" si="57"/>
        <v>2180.3</v>
      </c>
      <c r="BX296" s="241">
        <f t="shared" si="57"/>
        <v>0</v>
      </c>
      <c r="BY296" s="241">
        <f t="shared" si="57"/>
        <v>0</v>
      </c>
      <c r="BZ296" s="241">
        <f t="shared" si="57"/>
        <v>5615.1</v>
      </c>
      <c r="CA296" s="241">
        <f t="shared" si="57"/>
        <v>0</v>
      </c>
      <c r="CB296" s="241">
        <f t="shared" si="57"/>
        <v>0</v>
      </c>
      <c r="CC296" s="241">
        <f t="shared" si="57"/>
        <v>120.6</v>
      </c>
      <c r="CD296" s="241">
        <f t="shared" si="57"/>
        <v>0</v>
      </c>
      <c r="CE296" s="241">
        <f t="shared" si="57"/>
        <v>0</v>
      </c>
      <c r="CF296" s="241">
        <f t="shared" si="57"/>
        <v>22523.2</v>
      </c>
      <c r="CG296" s="241">
        <f t="shared" si="57"/>
        <v>944</v>
      </c>
      <c r="CH296" s="241">
        <f t="shared" si="57"/>
        <v>0</v>
      </c>
      <c r="CI296" s="241">
        <f t="shared" si="57"/>
        <v>213.8</v>
      </c>
      <c r="CJ296" s="241">
        <f t="shared" si="57"/>
        <v>0</v>
      </c>
      <c r="CK296" s="241">
        <f t="shared" si="57"/>
        <v>0</v>
      </c>
      <c r="CL296" s="241">
        <f t="shared" si="57"/>
        <v>0</v>
      </c>
      <c r="CM296" s="241">
        <f t="shared" si="57"/>
        <v>0</v>
      </c>
      <c r="CN296" s="241">
        <f t="shared" ref="BD296:CP303" si="63">CN136</f>
        <v>0</v>
      </c>
      <c r="CO296" s="241">
        <f t="shared" si="63"/>
        <v>36.1</v>
      </c>
      <c r="CP296" s="241">
        <f t="shared" si="63"/>
        <v>0</v>
      </c>
      <c r="CQ296" s="241" t="e">
        <f t="shared" si="61"/>
        <v>#REF!</v>
      </c>
    </row>
    <row r="297" ht="15.5" spans="1:95">
      <c r="A297" s="240" t="s">
        <v>333</v>
      </c>
      <c r="B297" s="239" t="s">
        <v>412</v>
      </c>
      <c r="C297" s="239" t="s">
        <v>413</v>
      </c>
      <c r="D297" s="241">
        <f t="shared" si="58"/>
        <v>0</v>
      </c>
      <c r="E297" s="241">
        <f t="shared" si="62"/>
        <v>0</v>
      </c>
      <c r="F297" s="241">
        <f t="shared" si="62"/>
        <v>0</v>
      </c>
      <c r="G297" s="241">
        <f t="shared" si="62"/>
        <v>0</v>
      </c>
      <c r="H297" s="241">
        <f t="shared" si="62"/>
        <v>0</v>
      </c>
      <c r="I297" s="241">
        <f t="shared" si="62"/>
        <v>0</v>
      </c>
      <c r="J297" s="241">
        <f t="shared" si="62"/>
        <v>0</v>
      </c>
      <c r="K297" s="241">
        <f t="shared" si="62"/>
        <v>0</v>
      </c>
      <c r="L297" s="241">
        <f t="shared" si="62"/>
        <v>0</v>
      </c>
      <c r="M297" s="241">
        <f t="shared" si="62"/>
        <v>0</v>
      </c>
      <c r="N297" s="241">
        <f t="shared" si="62"/>
        <v>0</v>
      </c>
      <c r="O297" s="241">
        <f t="shared" si="62"/>
        <v>0</v>
      </c>
      <c r="P297" s="241">
        <f t="shared" si="62"/>
        <v>0</v>
      </c>
      <c r="Q297" s="241">
        <f t="shared" si="62"/>
        <v>0</v>
      </c>
      <c r="R297" s="241">
        <f t="shared" si="62"/>
        <v>0</v>
      </c>
      <c r="S297" s="241">
        <f t="shared" si="62"/>
        <v>0</v>
      </c>
      <c r="T297" s="241">
        <f t="shared" si="62"/>
        <v>0</v>
      </c>
      <c r="U297" s="241">
        <f t="shared" si="62"/>
        <v>0</v>
      </c>
      <c r="V297" s="241">
        <f t="shared" si="62"/>
        <v>0</v>
      </c>
      <c r="W297" s="241">
        <f t="shared" si="62"/>
        <v>0</v>
      </c>
      <c r="X297" s="241">
        <f t="shared" si="62"/>
        <v>0</v>
      </c>
      <c r="Y297" s="241">
        <f t="shared" si="62"/>
        <v>0</v>
      </c>
      <c r="Z297" s="241">
        <f t="shared" si="62"/>
        <v>0</v>
      </c>
      <c r="AA297" s="241">
        <f t="shared" si="62"/>
        <v>0</v>
      </c>
      <c r="AB297" s="241">
        <f t="shared" si="62"/>
        <v>0</v>
      </c>
      <c r="AC297" s="241">
        <f t="shared" si="62"/>
        <v>0</v>
      </c>
      <c r="AD297" s="241">
        <f t="shared" si="62"/>
        <v>0</v>
      </c>
      <c r="AE297" s="241">
        <f t="shared" si="62"/>
        <v>0</v>
      </c>
      <c r="AF297" s="241">
        <f t="shared" si="62"/>
        <v>0</v>
      </c>
      <c r="AG297" s="241">
        <f t="shared" si="62"/>
        <v>0</v>
      </c>
      <c r="AH297" s="241">
        <f t="shared" si="62"/>
        <v>0</v>
      </c>
      <c r="AI297" s="241">
        <f t="shared" si="62"/>
        <v>0</v>
      </c>
      <c r="AJ297" s="241">
        <f t="shared" si="62"/>
        <v>0</v>
      </c>
      <c r="AK297" s="241">
        <f t="shared" si="62"/>
        <v>0</v>
      </c>
      <c r="AL297" s="241">
        <f t="shared" si="62"/>
        <v>0</v>
      </c>
      <c r="AM297" s="241">
        <f t="shared" si="62"/>
        <v>0</v>
      </c>
      <c r="AN297" s="241">
        <f t="shared" si="62"/>
        <v>0</v>
      </c>
      <c r="AO297" s="241">
        <f t="shared" si="62"/>
        <v>0</v>
      </c>
      <c r="AP297" s="241">
        <f t="shared" si="62"/>
        <v>0</v>
      </c>
      <c r="AQ297" s="241">
        <f t="shared" si="62"/>
        <v>0</v>
      </c>
      <c r="AR297" s="241">
        <f t="shared" si="62"/>
        <v>0</v>
      </c>
      <c r="AS297" s="241">
        <f t="shared" si="62"/>
        <v>0</v>
      </c>
      <c r="AT297" s="241">
        <f t="shared" si="62"/>
        <v>0</v>
      </c>
      <c r="AU297" s="241">
        <f t="shared" si="62"/>
        <v>0</v>
      </c>
      <c r="AV297" s="241">
        <f t="shared" si="62"/>
        <v>0</v>
      </c>
      <c r="AW297" s="241">
        <f t="shared" si="62"/>
        <v>0</v>
      </c>
      <c r="AX297" s="241">
        <f t="shared" si="62"/>
        <v>0</v>
      </c>
      <c r="AY297" s="241">
        <f t="shared" si="62"/>
        <v>0</v>
      </c>
      <c r="AZ297" s="241">
        <f t="shared" si="62"/>
        <v>0</v>
      </c>
      <c r="BA297" s="241">
        <f t="shared" si="62"/>
        <v>0</v>
      </c>
      <c r="BB297" s="247" t="e">
        <f t="shared" si="59"/>
        <v>#REF!</v>
      </c>
      <c r="BC297" s="241">
        <f t="shared" si="60"/>
        <v>654606.6</v>
      </c>
      <c r="BD297" s="241">
        <f t="shared" si="63"/>
        <v>1459.8</v>
      </c>
      <c r="BE297" s="241">
        <f t="shared" si="63"/>
        <v>944272</v>
      </c>
      <c r="BF297" s="241">
        <f t="shared" si="63"/>
        <v>90375.4</v>
      </c>
      <c r="BG297" s="241">
        <f t="shared" si="63"/>
        <v>145971.8</v>
      </c>
      <c r="BH297" s="241">
        <f t="shared" si="63"/>
        <v>12434.8</v>
      </c>
      <c r="BI297" s="241">
        <f t="shared" si="63"/>
        <v>49999.7</v>
      </c>
      <c r="BJ297" s="241">
        <f t="shared" si="63"/>
        <v>147073.3</v>
      </c>
      <c r="BK297" s="241">
        <f t="shared" si="63"/>
        <v>6954.8</v>
      </c>
      <c r="BL297" s="241">
        <f t="shared" si="63"/>
        <v>1064634.7</v>
      </c>
      <c r="BM297" s="241">
        <f t="shared" si="63"/>
        <v>99465.3</v>
      </c>
      <c r="BN297" s="241">
        <f t="shared" si="63"/>
        <v>123570.2</v>
      </c>
      <c r="BO297" s="241">
        <f t="shared" si="63"/>
        <v>96266.7</v>
      </c>
      <c r="BP297" s="241">
        <f t="shared" si="63"/>
        <v>228220.2</v>
      </c>
      <c r="BQ297" s="241">
        <f t="shared" si="63"/>
        <v>0</v>
      </c>
      <c r="BR297" s="241">
        <f t="shared" si="63"/>
        <v>0</v>
      </c>
      <c r="BS297" s="241">
        <f t="shared" si="63"/>
        <v>0</v>
      </c>
      <c r="BT297" s="241">
        <f t="shared" si="63"/>
        <v>0</v>
      </c>
      <c r="BU297" s="241">
        <f t="shared" si="63"/>
        <v>882186401.964699</v>
      </c>
      <c r="BV297" s="241">
        <f t="shared" si="63"/>
        <v>18164</v>
      </c>
      <c r="BW297" s="241">
        <f t="shared" si="63"/>
        <v>2192759.5</v>
      </c>
      <c r="BX297" s="241">
        <f t="shared" si="63"/>
        <v>99956.7</v>
      </c>
      <c r="BY297" s="241">
        <f t="shared" si="63"/>
        <v>475758.3</v>
      </c>
      <c r="BZ297" s="241">
        <f t="shared" si="63"/>
        <v>82894.5</v>
      </c>
      <c r="CA297" s="241">
        <f t="shared" si="63"/>
        <v>20.9</v>
      </c>
      <c r="CB297" s="241">
        <f t="shared" si="63"/>
        <v>4893.8</v>
      </c>
      <c r="CC297" s="241">
        <f t="shared" si="63"/>
        <v>317726.8</v>
      </c>
      <c r="CD297" s="241">
        <f t="shared" si="63"/>
        <v>439499.4</v>
      </c>
      <c r="CE297" s="241">
        <f t="shared" si="63"/>
        <v>63054.1</v>
      </c>
      <c r="CF297" s="241">
        <f t="shared" si="63"/>
        <v>22887.7</v>
      </c>
      <c r="CG297" s="241">
        <f t="shared" si="63"/>
        <v>62712.9</v>
      </c>
      <c r="CH297" s="241">
        <f t="shared" si="63"/>
        <v>13667.3</v>
      </c>
      <c r="CI297" s="241">
        <f t="shared" si="63"/>
        <v>1052.4</v>
      </c>
      <c r="CJ297" s="241">
        <f t="shared" si="63"/>
        <v>49</v>
      </c>
      <c r="CK297" s="241">
        <f t="shared" si="63"/>
        <v>82933.6</v>
      </c>
      <c r="CL297" s="241">
        <f t="shared" si="63"/>
        <v>37089.7</v>
      </c>
      <c r="CM297" s="241">
        <f t="shared" si="63"/>
        <v>34020.4</v>
      </c>
      <c r="CN297" s="241">
        <f t="shared" si="63"/>
        <v>30973.7</v>
      </c>
      <c r="CO297" s="241">
        <f t="shared" si="63"/>
        <v>383416.2</v>
      </c>
      <c r="CP297" s="241">
        <f t="shared" si="63"/>
        <v>0</v>
      </c>
      <c r="CQ297" s="241" t="e">
        <f t="shared" si="61"/>
        <v>#REF!</v>
      </c>
    </row>
    <row r="298" ht="15.5" spans="1:95">
      <c r="A298" s="240" t="s">
        <v>333</v>
      </c>
      <c r="B298" s="239" t="s">
        <v>414</v>
      </c>
      <c r="C298" s="239" t="s">
        <v>415</v>
      </c>
      <c r="D298" s="241">
        <f t="shared" si="58"/>
        <v>0</v>
      </c>
      <c r="E298" s="241">
        <f t="shared" si="62"/>
        <v>0</v>
      </c>
      <c r="F298" s="241">
        <f t="shared" si="62"/>
        <v>0</v>
      </c>
      <c r="G298" s="241">
        <f t="shared" si="62"/>
        <v>0</v>
      </c>
      <c r="H298" s="241">
        <f t="shared" si="62"/>
        <v>0</v>
      </c>
      <c r="I298" s="241">
        <f t="shared" si="62"/>
        <v>0</v>
      </c>
      <c r="J298" s="241">
        <f t="shared" si="62"/>
        <v>0</v>
      </c>
      <c r="K298" s="241">
        <f t="shared" si="62"/>
        <v>0</v>
      </c>
      <c r="L298" s="241">
        <f t="shared" si="62"/>
        <v>0</v>
      </c>
      <c r="M298" s="241">
        <f t="shared" si="62"/>
        <v>0</v>
      </c>
      <c r="N298" s="241">
        <f t="shared" si="62"/>
        <v>0</v>
      </c>
      <c r="O298" s="241">
        <f t="shared" si="62"/>
        <v>0</v>
      </c>
      <c r="P298" s="241">
        <f t="shared" si="62"/>
        <v>0</v>
      </c>
      <c r="Q298" s="241">
        <f t="shared" si="62"/>
        <v>0</v>
      </c>
      <c r="R298" s="241">
        <f t="shared" si="62"/>
        <v>0</v>
      </c>
      <c r="S298" s="241">
        <f t="shared" si="62"/>
        <v>0</v>
      </c>
      <c r="T298" s="241">
        <f t="shared" si="62"/>
        <v>0</v>
      </c>
      <c r="U298" s="241">
        <f t="shared" si="62"/>
        <v>0</v>
      </c>
      <c r="V298" s="241">
        <f t="shared" si="62"/>
        <v>0</v>
      </c>
      <c r="W298" s="241">
        <f t="shared" si="62"/>
        <v>0</v>
      </c>
      <c r="X298" s="241">
        <f t="shared" si="62"/>
        <v>0</v>
      </c>
      <c r="Y298" s="241">
        <f t="shared" si="62"/>
        <v>0</v>
      </c>
      <c r="Z298" s="241">
        <f t="shared" si="62"/>
        <v>0</v>
      </c>
      <c r="AA298" s="241">
        <f t="shared" si="62"/>
        <v>0</v>
      </c>
      <c r="AB298" s="241">
        <f t="shared" si="62"/>
        <v>0</v>
      </c>
      <c r="AC298" s="241">
        <f t="shared" si="62"/>
        <v>0</v>
      </c>
      <c r="AD298" s="241">
        <f t="shared" si="62"/>
        <v>0</v>
      </c>
      <c r="AE298" s="241">
        <f t="shared" si="62"/>
        <v>0</v>
      </c>
      <c r="AF298" s="241">
        <f t="shared" si="62"/>
        <v>0</v>
      </c>
      <c r="AG298" s="241">
        <f t="shared" si="62"/>
        <v>0</v>
      </c>
      <c r="AH298" s="241">
        <f t="shared" si="62"/>
        <v>0</v>
      </c>
      <c r="AI298" s="241">
        <f t="shared" si="62"/>
        <v>0</v>
      </c>
      <c r="AJ298" s="241">
        <f t="shared" si="62"/>
        <v>0</v>
      </c>
      <c r="AK298" s="241">
        <f t="shared" si="62"/>
        <v>0</v>
      </c>
      <c r="AL298" s="241">
        <f t="shared" si="62"/>
        <v>0</v>
      </c>
      <c r="AM298" s="241">
        <f t="shared" si="62"/>
        <v>0</v>
      </c>
      <c r="AN298" s="241">
        <f t="shared" si="62"/>
        <v>0</v>
      </c>
      <c r="AO298" s="241">
        <f t="shared" si="62"/>
        <v>0</v>
      </c>
      <c r="AP298" s="241">
        <f t="shared" si="62"/>
        <v>0</v>
      </c>
      <c r="AQ298" s="241">
        <f t="shared" si="62"/>
        <v>0</v>
      </c>
      <c r="AR298" s="241">
        <f t="shared" si="62"/>
        <v>0</v>
      </c>
      <c r="AS298" s="241">
        <f t="shared" si="62"/>
        <v>0</v>
      </c>
      <c r="AT298" s="241">
        <f t="shared" si="62"/>
        <v>0</v>
      </c>
      <c r="AU298" s="241">
        <f t="shared" si="62"/>
        <v>0</v>
      </c>
      <c r="AV298" s="241">
        <f t="shared" si="62"/>
        <v>0</v>
      </c>
      <c r="AW298" s="241">
        <f t="shared" si="62"/>
        <v>0</v>
      </c>
      <c r="AX298" s="241">
        <f t="shared" si="62"/>
        <v>0</v>
      </c>
      <c r="AY298" s="241">
        <f t="shared" si="62"/>
        <v>0</v>
      </c>
      <c r="AZ298" s="241">
        <f t="shared" si="62"/>
        <v>0</v>
      </c>
      <c r="BA298" s="241">
        <f t="shared" si="62"/>
        <v>0</v>
      </c>
      <c r="BB298" s="247" t="e">
        <f t="shared" si="59"/>
        <v>#REF!</v>
      </c>
      <c r="BC298" s="241">
        <f t="shared" si="60"/>
        <v>23921.2</v>
      </c>
      <c r="BD298" s="241">
        <f t="shared" si="63"/>
        <v>23733.7</v>
      </c>
      <c r="BE298" s="241">
        <f t="shared" si="63"/>
        <v>93639.4</v>
      </c>
      <c r="BF298" s="241">
        <f t="shared" si="63"/>
        <v>85741.9</v>
      </c>
      <c r="BG298" s="241">
        <f t="shared" si="63"/>
        <v>295.2</v>
      </c>
      <c r="BH298" s="241">
        <f t="shared" si="63"/>
        <v>7535.9</v>
      </c>
      <c r="BI298" s="241">
        <f t="shared" si="63"/>
        <v>17429.8</v>
      </c>
      <c r="BJ298" s="241">
        <f t="shared" si="63"/>
        <v>32311.4</v>
      </c>
      <c r="BK298" s="241">
        <f t="shared" si="63"/>
        <v>159.9</v>
      </c>
      <c r="BL298" s="241">
        <f t="shared" si="63"/>
        <v>16599.1</v>
      </c>
      <c r="BM298" s="241">
        <f t="shared" si="63"/>
        <v>3299.7</v>
      </c>
      <c r="BN298" s="241">
        <f t="shared" si="63"/>
        <v>31983</v>
      </c>
      <c r="BO298" s="241">
        <f t="shared" si="63"/>
        <v>5881.7</v>
      </c>
      <c r="BP298" s="241">
        <f t="shared" si="63"/>
        <v>14005</v>
      </c>
      <c r="BQ298" s="241">
        <f t="shared" si="63"/>
        <v>0</v>
      </c>
      <c r="BR298" s="241">
        <f t="shared" si="63"/>
        <v>0</v>
      </c>
      <c r="BS298" s="241">
        <f t="shared" si="63"/>
        <v>0</v>
      </c>
      <c r="BT298" s="241">
        <f t="shared" si="63"/>
        <v>0</v>
      </c>
      <c r="BU298" s="241">
        <f t="shared" si="63"/>
        <v>38409.3935873952</v>
      </c>
      <c r="BV298" s="241">
        <f t="shared" si="63"/>
        <v>59355505.246193</v>
      </c>
      <c r="BW298" s="241">
        <f t="shared" si="63"/>
        <v>55841.8</v>
      </c>
      <c r="BX298" s="241">
        <f t="shared" si="63"/>
        <v>3593.9</v>
      </c>
      <c r="BY298" s="241">
        <f t="shared" si="63"/>
        <v>13200.4</v>
      </c>
      <c r="BZ298" s="241">
        <f t="shared" si="63"/>
        <v>22078.3</v>
      </c>
      <c r="CA298" s="241">
        <f t="shared" si="63"/>
        <v>0</v>
      </c>
      <c r="CB298" s="241">
        <f t="shared" si="63"/>
        <v>614.8</v>
      </c>
      <c r="CC298" s="241">
        <f t="shared" si="63"/>
        <v>13246.5</v>
      </c>
      <c r="CD298" s="241">
        <f t="shared" si="63"/>
        <v>9878.2</v>
      </c>
      <c r="CE298" s="241">
        <f t="shared" si="63"/>
        <v>4903</v>
      </c>
      <c r="CF298" s="241">
        <f t="shared" si="63"/>
        <v>5711.4</v>
      </c>
      <c r="CG298" s="241">
        <f t="shared" si="63"/>
        <v>4284.1</v>
      </c>
      <c r="CH298" s="241">
        <f t="shared" si="63"/>
        <v>138.9</v>
      </c>
      <c r="CI298" s="241">
        <f t="shared" si="63"/>
        <v>30.9</v>
      </c>
      <c r="CJ298" s="241">
        <f t="shared" si="63"/>
        <v>84.9</v>
      </c>
      <c r="CK298" s="241">
        <f t="shared" si="63"/>
        <v>1420.3</v>
      </c>
      <c r="CL298" s="241">
        <f t="shared" si="63"/>
        <v>24632.3</v>
      </c>
      <c r="CM298" s="241">
        <f t="shared" si="63"/>
        <v>732.9</v>
      </c>
      <c r="CN298" s="241">
        <f t="shared" si="63"/>
        <v>368.2</v>
      </c>
      <c r="CO298" s="241">
        <f t="shared" si="63"/>
        <v>1417.1</v>
      </c>
      <c r="CP298" s="241">
        <f t="shared" si="63"/>
        <v>0</v>
      </c>
      <c r="CQ298" s="241" t="e">
        <f t="shared" si="61"/>
        <v>#REF!</v>
      </c>
    </row>
    <row r="299" ht="15.5" spans="1:95">
      <c r="A299" s="240" t="s">
        <v>333</v>
      </c>
      <c r="B299" s="239" t="s">
        <v>416</v>
      </c>
      <c r="C299" s="239" t="s">
        <v>417</v>
      </c>
      <c r="D299" s="241">
        <f t="shared" si="58"/>
        <v>0</v>
      </c>
      <c r="E299" s="241">
        <f t="shared" si="62"/>
        <v>0</v>
      </c>
      <c r="F299" s="241">
        <f t="shared" si="62"/>
        <v>0</v>
      </c>
      <c r="G299" s="241">
        <f t="shared" si="62"/>
        <v>0</v>
      </c>
      <c r="H299" s="241">
        <f t="shared" si="62"/>
        <v>0</v>
      </c>
      <c r="I299" s="241">
        <f t="shared" si="62"/>
        <v>0</v>
      </c>
      <c r="J299" s="241">
        <f t="shared" si="62"/>
        <v>0</v>
      </c>
      <c r="K299" s="241">
        <f t="shared" si="62"/>
        <v>0</v>
      </c>
      <c r="L299" s="241">
        <f t="shared" si="62"/>
        <v>0</v>
      </c>
      <c r="M299" s="241">
        <f t="shared" si="62"/>
        <v>0</v>
      </c>
      <c r="N299" s="241">
        <f t="shared" si="62"/>
        <v>0</v>
      </c>
      <c r="O299" s="241">
        <f t="shared" si="62"/>
        <v>0</v>
      </c>
      <c r="P299" s="241">
        <f t="shared" si="62"/>
        <v>0</v>
      </c>
      <c r="Q299" s="241">
        <f t="shared" si="62"/>
        <v>0</v>
      </c>
      <c r="R299" s="241">
        <f t="shared" si="62"/>
        <v>0</v>
      </c>
      <c r="S299" s="241">
        <f t="shared" si="62"/>
        <v>0</v>
      </c>
      <c r="T299" s="241">
        <f t="shared" si="62"/>
        <v>0</v>
      </c>
      <c r="U299" s="241">
        <f t="shared" si="62"/>
        <v>0</v>
      </c>
      <c r="V299" s="241">
        <f t="shared" si="62"/>
        <v>0</v>
      </c>
      <c r="W299" s="241">
        <f t="shared" si="62"/>
        <v>0</v>
      </c>
      <c r="X299" s="241">
        <f t="shared" si="62"/>
        <v>0</v>
      </c>
      <c r="Y299" s="241">
        <f t="shared" si="62"/>
        <v>0</v>
      </c>
      <c r="Z299" s="241">
        <f t="shared" si="62"/>
        <v>0</v>
      </c>
      <c r="AA299" s="241">
        <f t="shared" si="62"/>
        <v>0</v>
      </c>
      <c r="AB299" s="241">
        <f t="shared" si="62"/>
        <v>0</v>
      </c>
      <c r="AC299" s="241">
        <f t="shared" si="62"/>
        <v>0</v>
      </c>
      <c r="AD299" s="241">
        <f t="shared" si="62"/>
        <v>0</v>
      </c>
      <c r="AE299" s="241">
        <f t="shared" si="62"/>
        <v>0</v>
      </c>
      <c r="AF299" s="241">
        <f t="shared" si="62"/>
        <v>0</v>
      </c>
      <c r="AG299" s="241">
        <f t="shared" si="62"/>
        <v>0</v>
      </c>
      <c r="AH299" s="241">
        <f t="shared" si="62"/>
        <v>0</v>
      </c>
      <c r="AI299" s="241">
        <f t="shared" si="62"/>
        <v>0</v>
      </c>
      <c r="AJ299" s="241">
        <f t="shared" si="62"/>
        <v>0</v>
      </c>
      <c r="AK299" s="241">
        <f t="shared" si="62"/>
        <v>0</v>
      </c>
      <c r="AL299" s="241">
        <f t="shared" si="62"/>
        <v>0</v>
      </c>
      <c r="AM299" s="241">
        <f t="shared" si="62"/>
        <v>0</v>
      </c>
      <c r="AN299" s="241">
        <f t="shared" si="62"/>
        <v>0</v>
      </c>
      <c r="AO299" s="241">
        <f t="shared" si="62"/>
        <v>0</v>
      </c>
      <c r="AP299" s="241">
        <f t="shared" si="62"/>
        <v>0</v>
      </c>
      <c r="AQ299" s="241">
        <f t="shared" si="62"/>
        <v>0</v>
      </c>
      <c r="AR299" s="241">
        <f t="shared" si="62"/>
        <v>0</v>
      </c>
      <c r="AS299" s="241">
        <f t="shared" si="62"/>
        <v>0</v>
      </c>
      <c r="AT299" s="241">
        <f t="shared" si="62"/>
        <v>0</v>
      </c>
      <c r="AU299" s="241">
        <f t="shared" si="62"/>
        <v>0</v>
      </c>
      <c r="AV299" s="241">
        <f t="shared" si="62"/>
        <v>0</v>
      </c>
      <c r="AW299" s="241">
        <f t="shared" si="62"/>
        <v>0</v>
      </c>
      <c r="AX299" s="241">
        <f t="shared" si="62"/>
        <v>0</v>
      </c>
      <c r="AY299" s="241">
        <f t="shared" si="62"/>
        <v>0</v>
      </c>
      <c r="AZ299" s="241">
        <f t="shared" si="62"/>
        <v>0</v>
      </c>
      <c r="BA299" s="241">
        <f t="shared" si="62"/>
        <v>0</v>
      </c>
      <c r="BB299" s="247" t="e">
        <f t="shared" si="59"/>
        <v>#REF!</v>
      </c>
      <c r="BC299" s="241">
        <f t="shared" si="60"/>
        <v>396291.6</v>
      </c>
      <c r="BD299" s="241">
        <f t="shared" si="63"/>
        <v>0</v>
      </c>
      <c r="BE299" s="241">
        <f t="shared" si="63"/>
        <v>655530.8</v>
      </c>
      <c r="BF299" s="241">
        <f t="shared" si="63"/>
        <v>24137.9</v>
      </c>
      <c r="BG299" s="241">
        <f t="shared" si="63"/>
        <v>74338.4</v>
      </c>
      <c r="BH299" s="241">
        <f t="shared" si="63"/>
        <v>894.6</v>
      </c>
      <c r="BI299" s="241">
        <f t="shared" si="63"/>
        <v>175342.2</v>
      </c>
      <c r="BJ299" s="241">
        <f t="shared" si="63"/>
        <v>388146</v>
      </c>
      <c r="BK299" s="241">
        <f t="shared" si="63"/>
        <v>249430.9</v>
      </c>
      <c r="BL299" s="241">
        <f t="shared" si="63"/>
        <v>194278.8</v>
      </c>
      <c r="BM299" s="241">
        <f t="shared" si="63"/>
        <v>111893.1</v>
      </c>
      <c r="BN299" s="241">
        <f t="shared" si="63"/>
        <v>56614.4</v>
      </c>
      <c r="BO299" s="241">
        <f t="shared" si="63"/>
        <v>1069857.1</v>
      </c>
      <c r="BP299" s="241">
        <f t="shared" si="63"/>
        <v>642206.4</v>
      </c>
      <c r="BQ299" s="241">
        <f t="shared" si="63"/>
        <v>0</v>
      </c>
      <c r="BR299" s="241">
        <f t="shared" si="63"/>
        <v>0</v>
      </c>
      <c r="BS299" s="241">
        <f t="shared" si="63"/>
        <v>0</v>
      </c>
      <c r="BT299" s="241">
        <f t="shared" si="63"/>
        <v>0</v>
      </c>
      <c r="BU299" s="241">
        <f t="shared" si="63"/>
        <v>1340505.54439852</v>
      </c>
      <c r="BV299" s="241">
        <f t="shared" si="63"/>
        <v>178057</v>
      </c>
      <c r="BW299" s="241">
        <f t="shared" si="63"/>
        <v>831637352.797224</v>
      </c>
      <c r="BX299" s="241">
        <f t="shared" si="63"/>
        <v>151048.3</v>
      </c>
      <c r="BY299" s="241">
        <f t="shared" si="63"/>
        <v>681722.3</v>
      </c>
      <c r="BZ299" s="241">
        <f t="shared" si="63"/>
        <v>319229.4</v>
      </c>
      <c r="CA299" s="241">
        <f t="shared" si="63"/>
        <v>47903.8</v>
      </c>
      <c r="CB299" s="241">
        <f t="shared" si="63"/>
        <v>41419.4</v>
      </c>
      <c r="CC299" s="241">
        <f t="shared" si="63"/>
        <v>90382.4</v>
      </c>
      <c r="CD299" s="241">
        <f t="shared" si="63"/>
        <v>306739.2</v>
      </c>
      <c r="CE299" s="241">
        <f t="shared" si="63"/>
        <v>35659.5</v>
      </c>
      <c r="CF299" s="241">
        <f t="shared" si="63"/>
        <v>17070.6</v>
      </c>
      <c r="CG299" s="241">
        <f t="shared" si="63"/>
        <v>31818.9</v>
      </c>
      <c r="CH299" s="241">
        <f t="shared" si="63"/>
        <v>66016.5</v>
      </c>
      <c r="CI299" s="241">
        <f t="shared" si="63"/>
        <v>10618.4</v>
      </c>
      <c r="CJ299" s="241">
        <f t="shared" si="63"/>
        <v>1251.2</v>
      </c>
      <c r="CK299" s="241">
        <f t="shared" si="63"/>
        <v>580545.2</v>
      </c>
      <c r="CL299" s="241">
        <f t="shared" si="63"/>
        <v>293957.3</v>
      </c>
      <c r="CM299" s="241">
        <f t="shared" si="63"/>
        <v>30150.8</v>
      </c>
      <c r="CN299" s="241">
        <f t="shared" si="63"/>
        <v>116773.5</v>
      </c>
      <c r="CO299" s="241">
        <f t="shared" si="63"/>
        <v>89520.2</v>
      </c>
      <c r="CP299" s="241">
        <f t="shared" si="63"/>
        <v>0</v>
      </c>
      <c r="CQ299" s="241" t="e">
        <f t="shared" si="61"/>
        <v>#REF!</v>
      </c>
    </row>
    <row r="300" ht="15.5" spans="1:95">
      <c r="A300" s="240" t="s">
        <v>333</v>
      </c>
      <c r="B300" s="239" t="s">
        <v>313</v>
      </c>
      <c r="C300" s="239" t="s">
        <v>418</v>
      </c>
      <c r="D300" s="241">
        <f t="shared" si="58"/>
        <v>0</v>
      </c>
      <c r="E300" s="241">
        <f t="shared" si="62"/>
        <v>0</v>
      </c>
      <c r="F300" s="241">
        <f t="shared" si="62"/>
        <v>0</v>
      </c>
      <c r="G300" s="241">
        <f t="shared" si="62"/>
        <v>0</v>
      </c>
      <c r="H300" s="241">
        <f t="shared" si="62"/>
        <v>0</v>
      </c>
      <c r="I300" s="241">
        <f t="shared" si="62"/>
        <v>0</v>
      </c>
      <c r="J300" s="241">
        <f t="shared" si="62"/>
        <v>0</v>
      </c>
      <c r="K300" s="241">
        <f t="shared" si="62"/>
        <v>0</v>
      </c>
      <c r="L300" s="241">
        <f t="shared" si="62"/>
        <v>0</v>
      </c>
      <c r="M300" s="241">
        <f t="shared" si="62"/>
        <v>0</v>
      </c>
      <c r="N300" s="241">
        <f t="shared" si="62"/>
        <v>0</v>
      </c>
      <c r="O300" s="241">
        <f t="shared" si="62"/>
        <v>0</v>
      </c>
      <c r="P300" s="241">
        <f t="shared" si="62"/>
        <v>0</v>
      </c>
      <c r="Q300" s="241">
        <f t="shared" si="62"/>
        <v>0</v>
      </c>
      <c r="R300" s="241">
        <f t="shared" si="62"/>
        <v>0</v>
      </c>
      <c r="S300" s="241">
        <f t="shared" si="62"/>
        <v>0</v>
      </c>
      <c r="T300" s="241">
        <f t="shared" si="62"/>
        <v>0</v>
      </c>
      <c r="U300" s="241">
        <f t="shared" si="62"/>
        <v>0</v>
      </c>
      <c r="V300" s="241">
        <f t="shared" si="62"/>
        <v>0</v>
      </c>
      <c r="W300" s="241">
        <f t="shared" si="62"/>
        <v>0</v>
      </c>
      <c r="X300" s="241">
        <f t="shared" si="62"/>
        <v>0</v>
      </c>
      <c r="Y300" s="241">
        <f t="shared" si="62"/>
        <v>0</v>
      </c>
      <c r="Z300" s="241">
        <f t="shared" si="62"/>
        <v>0</v>
      </c>
      <c r="AA300" s="241">
        <f t="shared" si="62"/>
        <v>0</v>
      </c>
      <c r="AB300" s="241">
        <f t="shared" si="62"/>
        <v>0</v>
      </c>
      <c r="AC300" s="241">
        <f t="shared" si="62"/>
        <v>0</v>
      </c>
      <c r="AD300" s="241">
        <f t="shared" si="62"/>
        <v>0</v>
      </c>
      <c r="AE300" s="241">
        <f t="shared" si="62"/>
        <v>0</v>
      </c>
      <c r="AF300" s="241">
        <f t="shared" si="62"/>
        <v>0</v>
      </c>
      <c r="AG300" s="241">
        <f t="shared" si="62"/>
        <v>0</v>
      </c>
      <c r="AH300" s="241">
        <f t="shared" si="62"/>
        <v>0</v>
      </c>
      <c r="AI300" s="241">
        <f t="shared" si="62"/>
        <v>0</v>
      </c>
      <c r="AJ300" s="241">
        <f t="shared" si="62"/>
        <v>0</v>
      </c>
      <c r="AK300" s="241">
        <f t="shared" si="62"/>
        <v>0</v>
      </c>
      <c r="AL300" s="241">
        <f t="shared" si="62"/>
        <v>0</v>
      </c>
      <c r="AM300" s="241">
        <f t="shared" si="62"/>
        <v>0</v>
      </c>
      <c r="AN300" s="241">
        <f t="shared" si="62"/>
        <v>0</v>
      </c>
      <c r="AO300" s="241">
        <f t="shared" si="62"/>
        <v>0</v>
      </c>
      <c r="AP300" s="241">
        <f t="shared" si="62"/>
        <v>0</v>
      </c>
      <c r="AQ300" s="241">
        <f t="shared" si="62"/>
        <v>0</v>
      </c>
      <c r="AR300" s="241">
        <f t="shared" si="62"/>
        <v>0</v>
      </c>
      <c r="AS300" s="241">
        <f t="shared" si="62"/>
        <v>0</v>
      </c>
      <c r="AT300" s="241">
        <f t="shared" si="62"/>
        <v>0</v>
      </c>
      <c r="AU300" s="241">
        <f t="shared" si="62"/>
        <v>0</v>
      </c>
      <c r="AV300" s="241">
        <f t="shared" si="62"/>
        <v>0</v>
      </c>
      <c r="AW300" s="241">
        <f t="shared" si="62"/>
        <v>0</v>
      </c>
      <c r="AX300" s="241">
        <f t="shared" si="62"/>
        <v>0</v>
      </c>
      <c r="AY300" s="241">
        <f t="shared" si="62"/>
        <v>0</v>
      </c>
      <c r="AZ300" s="241">
        <f t="shared" si="62"/>
        <v>0</v>
      </c>
      <c r="BA300" s="241">
        <f t="shared" si="62"/>
        <v>0</v>
      </c>
      <c r="BB300" s="247" t="e">
        <f t="shared" si="59"/>
        <v>#REF!</v>
      </c>
      <c r="BC300" s="241">
        <f t="shared" si="60"/>
        <v>0</v>
      </c>
      <c r="BD300" s="241">
        <f t="shared" si="63"/>
        <v>0</v>
      </c>
      <c r="BE300" s="241">
        <f t="shared" si="63"/>
        <v>0</v>
      </c>
      <c r="BF300" s="241">
        <f t="shared" si="63"/>
        <v>0</v>
      </c>
      <c r="BG300" s="241">
        <f t="shared" si="63"/>
        <v>9972.8</v>
      </c>
      <c r="BH300" s="241">
        <f t="shared" si="63"/>
        <v>0</v>
      </c>
      <c r="BI300" s="241">
        <f t="shared" si="63"/>
        <v>0</v>
      </c>
      <c r="BJ300" s="241">
        <f t="shared" si="63"/>
        <v>0</v>
      </c>
      <c r="BK300" s="241">
        <f t="shared" si="63"/>
        <v>0</v>
      </c>
      <c r="BL300" s="241">
        <f t="shared" si="63"/>
        <v>0</v>
      </c>
      <c r="BM300" s="241">
        <f t="shared" si="63"/>
        <v>0</v>
      </c>
      <c r="BN300" s="241">
        <f t="shared" si="63"/>
        <v>268.3</v>
      </c>
      <c r="BO300" s="241">
        <f t="shared" si="63"/>
        <v>3095.4</v>
      </c>
      <c r="BP300" s="241">
        <f t="shared" si="63"/>
        <v>108277.4</v>
      </c>
      <c r="BQ300" s="241">
        <f t="shared" si="63"/>
        <v>0</v>
      </c>
      <c r="BR300" s="241">
        <f t="shared" si="63"/>
        <v>0</v>
      </c>
      <c r="BS300" s="241">
        <f t="shared" si="63"/>
        <v>0</v>
      </c>
      <c r="BT300" s="241">
        <f t="shared" si="63"/>
        <v>0</v>
      </c>
      <c r="BU300" s="241">
        <f t="shared" si="63"/>
        <v>7263.80592686458</v>
      </c>
      <c r="BV300" s="241">
        <f t="shared" si="63"/>
        <v>1524.1</v>
      </c>
      <c r="BW300" s="241">
        <f t="shared" si="63"/>
        <v>95017.2</v>
      </c>
      <c r="BX300" s="241">
        <f t="shared" si="63"/>
        <v>190072803.128348</v>
      </c>
      <c r="BY300" s="241">
        <f t="shared" si="63"/>
        <v>229500</v>
      </c>
      <c r="BZ300" s="241">
        <f t="shared" si="63"/>
        <v>61802.9</v>
      </c>
      <c r="CA300" s="241">
        <f t="shared" si="63"/>
        <v>0</v>
      </c>
      <c r="CB300" s="241">
        <f t="shared" si="63"/>
        <v>6072.5</v>
      </c>
      <c r="CC300" s="241">
        <f t="shared" si="63"/>
        <v>0</v>
      </c>
      <c r="CD300" s="241">
        <f t="shared" si="63"/>
        <v>0</v>
      </c>
      <c r="CE300" s="241">
        <f t="shared" si="63"/>
        <v>0</v>
      </c>
      <c r="CF300" s="241">
        <f t="shared" si="63"/>
        <v>0</v>
      </c>
      <c r="CG300" s="241">
        <f t="shared" si="63"/>
        <v>1157.1</v>
      </c>
      <c r="CH300" s="241">
        <f t="shared" si="63"/>
        <v>0</v>
      </c>
      <c r="CI300" s="241">
        <f t="shared" si="63"/>
        <v>14778</v>
      </c>
      <c r="CJ300" s="241">
        <f t="shared" si="63"/>
        <v>0</v>
      </c>
      <c r="CK300" s="241">
        <f t="shared" si="63"/>
        <v>0</v>
      </c>
      <c r="CL300" s="241">
        <f t="shared" si="63"/>
        <v>0</v>
      </c>
      <c r="CM300" s="241">
        <f t="shared" si="63"/>
        <v>0</v>
      </c>
      <c r="CN300" s="241">
        <f t="shared" si="63"/>
        <v>0</v>
      </c>
      <c r="CO300" s="241">
        <f t="shared" si="63"/>
        <v>0</v>
      </c>
      <c r="CP300" s="241">
        <f t="shared" si="63"/>
        <v>0</v>
      </c>
      <c r="CQ300" s="241" t="e">
        <f t="shared" si="61"/>
        <v>#REF!</v>
      </c>
    </row>
    <row r="301" ht="15.5" spans="1:95">
      <c r="A301" s="240" t="s">
        <v>333</v>
      </c>
      <c r="B301" s="239" t="s">
        <v>419</v>
      </c>
      <c r="C301" s="239" t="s">
        <v>420</v>
      </c>
      <c r="D301" s="241">
        <f t="shared" si="58"/>
        <v>0</v>
      </c>
      <c r="E301" s="241">
        <f t="shared" si="62"/>
        <v>0</v>
      </c>
      <c r="F301" s="241">
        <f t="shared" si="62"/>
        <v>0</v>
      </c>
      <c r="G301" s="241">
        <f t="shared" si="62"/>
        <v>0</v>
      </c>
      <c r="H301" s="241">
        <f t="shared" si="62"/>
        <v>0</v>
      </c>
      <c r="I301" s="241">
        <f t="shared" si="62"/>
        <v>0</v>
      </c>
      <c r="J301" s="241">
        <f t="shared" si="62"/>
        <v>0</v>
      </c>
      <c r="K301" s="241">
        <f t="shared" si="62"/>
        <v>0</v>
      </c>
      <c r="L301" s="241">
        <f t="shared" si="62"/>
        <v>0</v>
      </c>
      <c r="M301" s="241">
        <f t="shared" si="62"/>
        <v>0</v>
      </c>
      <c r="N301" s="241">
        <f t="shared" si="62"/>
        <v>0</v>
      </c>
      <c r="O301" s="241">
        <f t="shared" si="62"/>
        <v>0</v>
      </c>
      <c r="P301" s="241">
        <f t="shared" ref="E301:BA306" si="64">P141</f>
        <v>0</v>
      </c>
      <c r="Q301" s="241">
        <f t="shared" si="64"/>
        <v>0</v>
      </c>
      <c r="R301" s="241">
        <f t="shared" si="64"/>
        <v>0</v>
      </c>
      <c r="S301" s="241">
        <f t="shared" si="64"/>
        <v>0</v>
      </c>
      <c r="T301" s="241">
        <f t="shared" si="64"/>
        <v>0</v>
      </c>
      <c r="U301" s="241">
        <f t="shared" si="64"/>
        <v>0</v>
      </c>
      <c r="V301" s="241">
        <f t="shared" si="64"/>
        <v>0</v>
      </c>
      <c r="W301" s="241">
        <f t="shared" si="64"/>
        <v>0</v>
      </c>
      <c r="X301" s="241">
        <f t="shared" si="64"/>
        <v>0</v>
      </c>
      <c r="Y301" s="241">
        <f t="shared" si="64"/>
        <v>0</v>
      </c>
      <c r="Z301" s="241">
        <f t="shared" si="64"/>
        <v>0</v>
      </c>
      <c r="AA301" s="241">
        <f t="shared" si="64"/>
        <v>0</v>
      </c>
      <c r="AB301" s="241">
        <f t="shared" si="64"/>
        <v>0</v>
      </c>
      <c r="AC301" s="241">
        <f t="shared" si="64"/>
        <v>0</v>
      </c>
      <c r="AD301" s="241">
        <f t="shared" si="64"/>
        <v>0</v>
      </c>
      <c r="AE301" s="241">
        <f t="shared" si="64"/>
        <v>0</v>
      </c>
      <c r="AF301" s="241">
        <f t="shared" si="64"/>
        <v>0</v>
      </c>
      <c r="AG301" s="241">
        <f t="shared" si="64"/>
        <v>0</v>
      </c>
      <c r="AH301" s="241">
        <f t="shared" si="64"/>
        <v>0</v>
      </c>
      <c r="AI301" s="241">
        <f t="shared" si="64"/>
        <v>0</v>
      </c>
      <c r="AJ301" s="241">
        <f t="shared" si="64"/>
        <v>0</v>
      </c>
      <c r="AK301" s="241">
        <f t="shared" si="64"/>
        <v>0</v>
      </c>
      <c r="AL301" s="241">
        <f t="shared" si="64"/>
        <v>0</v>
      </c>
      <c r="AM301" s="241">
        <f t="shared" si="64"/>
        <v>0</v>
      </c>
      <c r="AN301" s="241">
        <f t="shared" si="64"/>
        <v>0</v>
      </c>
      <c r="AO301" s="241">
        <f t="shared" si="64"/>
        <v>0</v>
      </c>
      <c r="AP301" s="241">
        <f t="shared" si="64"/>
        <v>0</v>
      </c>
      <c r="AQ301" s="241">
        <f t="shared" si="64"/>
        <v>0</v>
      </c>
      <c r="AR301" s="241">
        <f t="shared" si="64"/>
        <v>0</v>
      </c>
      <c r="AS301" s="241">
        <f t="shared" si="64"/>
        <v>0</v>
      </c>
      <c r="AT301" s="241">
        <f t="shared" si="64"/>
        <v>0</v>
      </c>
      <c r="AU301" s="241">
        <f t="shared" si="64"/>
        <v>0</v>
      </c>
      <c r="AV301" s="241">
        <f t="shared" si="64"/>
        <v>0</v>
      </c>
      <c r="AW301" s="241">
        <f t="shared" si="64"/>
        <v>0</v>
      </c>
      <c r="AX301" s="241">
        <f t="shared" si="64"/>
        <v>0</v>
      </c>
      <c r="AY301" s="241">
        <f t="shared" si="64"/>
        <v>0</v>
      </c>
      <c r="AZ301" s="241">
        <f t="shared" si="64"/>
        <v>0</v>
      </c>
      <c r="BA301" s="241">
        <f t="shared" si="64"/>
        <v>0</v>
      </c>
      <c r="BB301" s="247" t="e">
        <f t="shared" si="59"/>
        <v>#REF!</v>
      </c>
      <c r="BC301" s="241">
        <f t="shared" si="60"/>
        <v>40404.5</v>
      </c>
      <c r="BD301" s="241">
        <f t="shared" si="63"/>
        <v>0</v>
      </c>
      <c r="BE301" s="241">
        <f t="shared" si="63"/>
        <v>2315.7</v>
      </c>
      <c r="BF301" s="241">
        <f t="shared" si="63"/>
        <v>406.2</v>
      </c>
      <c r="BG301" s="241">
        <f t="shared" si="63"/>
        <v>7580</v>
      </c>
      <c r="BH301" s="241">
        <f t="shared" si="63"/>
        <v>12048.5</v>
      </c>
      <c r="BI301" s="241">
        <f t="shared" si="63"/>
        <v>0</v>
      </c>
      <c r="BJ301" s="241">
        <f t="shared" si="63"/>
        <v>1915.5</v>
      </c>
      <c r="BK301" s="241">
        <f t="shared" si="63"/>
        <v>0</v>
      </c>
      <c r="BL301" s="241">
        <f t="shared" si="63"/>
        <v>2225.5</v>
      </c>
      <c r="BM301" s="241">
        <f t="shared" si="63"/>
        <v>0</v>
      </c>
      <c r="BN301" s="241">
        <f t="shared" si="63"/>
        <v>30228.3</v>
      </c>
      <c r="BO301" s="241">
        <f t="shared" si="63"/>
        <v>10537.9</v>
      </c>
      <c r="BP301" s="241">
        <f t="shared" si="63"/>
        <v>532955.2</v>
      </c>
      <c r="BQ301" s="241">
        <f t="shared" si="63"/>
        <v>0</v>
      </c>
      <c r="BR301" s="241">
        <f t="shared" si="63"/>
        <v>0</v>
      </c>
      <c r="BS301" s="241">
        <f t="shared" si="63"/>
        <v>0</v>
      </c>
      <c r="BT301" s="241">
        <f t="shared" si="63"/>
        <v>0</v>
      </c>
      <c r="BU301" s="241">
        <f t="shared" si="63"/>
        <v>49836.8858240747</v>
      </c>
      <c r="BV301" s="241">
        <f t="shared" si="63"/>
        <v>16328.2</v>
      </c>
      <c r="BW301" s="241">
        <f t="shared" si="63"/>
        <v>549853.2</v>
      </c>
      <c r="BX301" s="241">
        <f t="shared" si="63"/>
        <v>399871.1</v>
      </c>
      <c r="BY301" s="241">
        <f t="shared" si="63"/>
        <v>319023410.076079</v>
      </c>
      <c r="BZ301" s="241">
        <f t="shared" si="63"/>
        <v>154283.4</v>
      </c>
      <c r="CA301" s="241">
        <f t="shared" si="63"/>
        <v>3209.9</v>
      </c>
      <c r="CB301" s="241">
        <f t="shared" si="63"/>
        <v>55459.1</v>
      </c>
      <c r="CC301" s="241">
        <f t="shared" si="63"/>
        <v>158363.2</v>
      </c>
      <c r="CD301" s="241">
        <f t="shared" si="63"/>
        <v>614.2</v>
      </c>
      <c r="CE301" s="241">
        <f t="shared" si="63"/>
        <v>13395.8</v>
      </c>
      <c r="CF301" s="241">
        <f t="shared" si="63"/>
        <v>13316.3</v>
      </c>
      <c r="CG301" s="241">
        <f t="shared" si="63"/>
        <v>2564.4</v>
      </c>
      <c r="CH301" s="241">
        <f t="shared" si="63"/>
        <v>2158.4</v>
      </c>
      <c r="CI301" s="241">
        <f t="shared" si="63"/>
        <v>240.2</v>
      </c>
      <c r="CJ301" s="241">
        <f t="shared" si="63"/>
        <v>0</v>
      </c>
      <c r="CK301" s="241">
        <f t="shared" si="63"/>
        <v>2449.5</v>
      </c>
      <c r="CL301" s="241">
        <f t="shared" si="63"/>
        <v>5688.5</v>
      </c>
      <c r="CM301" s="241">
        <f t="shared" si="63"/>
        <v>2217.6</v>
      </c>
      <c r="CN301" s="241">
        <f t="shared" si="63"/>
        <v>236.5</v>
      </c>
      <c r="CO301" s="241">
        <f t="shared" si="63"/>
        <v>3220.3</v>
      </c>
      <c r="CP301" s="241">
        <f t="shared" si="63"/>
        <v>0</v>
      </c>
      <c r="CQ301" s="241" t="e">
        <f t="shared" si="61"/>
        <v>#REF!</v>
      </c>
    </row>
    <row r="302" ht="15.5" spans="1:95">
      <c r="A302" s="240" t="s">
        <v>333</v>
      </c>
      <c r="B302" s="239" t="s">
        <v>421</v>
      </c>
      <c r="C302" s="239" t="s">
        <v>422</v>
      </c>
      <c r="D302" s="241">
        <f t="shared" si="58"/>
        <v>0</v>
      </c>
      <c r="E302" s="241">
        <f t="shared" si="64"/>
        <v>0</v>
      </c>
      <c r="F302" s="241">
        <f t="shared" si="64"/>
        <v>0</v>
      </c>
      <c r="G302" s="241">
        <f t="shared" si="64"/>
        <v>0</v>
      </c>
      <c r="H302" s="241">
        <f t="shared" si="64"/>
        <v>0</v>
      </c>
      <c r="I302" s="241">
        <f t="shared" si="64"/>
        <v>0</v>
      </c>
      <c r="J302" s="241">
        <f t="shared" si="64"/>
        <v>0</v>
      </c>
      <c r="K302" s="241">
        <f t="shared" si="64"/>
        <v>0</v>
      </c>
      <c r="L302" s="241">
        <f t="shared" si="64"/>
        <v>0</v>
      </c>
      <c r="M302" s="241">
        <f t="shared" si="64"/>
        <v>0</v>
      </c>
      <c r="N302" s="241">
        <f t="shared" si="64"/>
        <v>0</v>
      </c>
      <c r="O302" s="241">
        <f t="shared" si="64"/>
        <v>0</v>
      </c>
      <c r="P302" s="241">
        <f t="shared" si="64"/>
        <v>0</v>
      </c>
      <c r="Q302" s="241">
        <f t="shared" si="64"/>
        <v>0</v>
      </c>
      <c r="R302" s="241">
        <f t="shared" si="64"/>
        <v>0</v>
      </c>
      <c r="S302" s="241">
        <f t="shared" si="64"/>
        <v>0</v>
      </c>
      <c r="T302" s="241">
        <f t="shared" si="64"/>
        <v>0</v>
      </c>
      <c r="U302" s="241">
        <f t="shared" si="64"/>
        <v>0</v>
      </c>
      <c r="V302" s="241">
        <f t="shared" si="64"/>
        <v>0</v>
      </c>
      <c r="W302" s="241">
        <f t="shared" si="64"/>
        <v>0</v>
      </c>
      <c r="X302" s="241">
        <f t="shared" si="64"/>
        <v>0</v>
      </c>
      <c r="Y302" s="241">
        <f t="shared" si="64"/>
        <v>0</v>
      </c>
      <c r="Z302" s="241">
        <f t="shared" si="64"/>
        <v>0</v>
      </c>
      <c r="AA302" s="241">
        <f t="shared" si="64"/>
        <v>0</v>
      </c>
      <c r="AB302" s="241">
        <f t="shared" si="64"/>
        <v>0</v>
      </c>
      <c r="AC302" s="241">
        <f t="shared" si="64"/>
        <v>0</v>
      </c>
      <c r="AD302" s="241">
        <f t="shared" si="64"/>
        <v>0</v>
      </c>
      <c r="AE302" s="241">
        <f t="shared" si="64"/>
        <v>0</v>
      </c>
      <c r="AF302" s="241">
        <f t="shared" si="64"/>
        <v>0</v>
      </c>
      <c r="AG302" s="241">
        <f t="shared" si="64"/>
        <v>0</v>
      </c>
      <c r="AH302" s="241">
        <f t="shared" si="64"/>
        <v>0</v>
      </c>
      <c r="AI302" s="241">
        <f t="shared" si="64"/>
        <v>0</v>
      </c>
      <c r="AJ302" s="241">
        <f t="shared" si="64"/>
        <v>0</v>
      </c>
      <c r="AK302" s="241">
        <f t="shared" si="64"/>
        <v>0</v>
      </c>
      <c r="AL302" s="241">
        <f t="shared" si="64"/>
        <v>0</v>
      </c>
      <c r="AM302" s="241">
        <f t="shared" si="64"/>
        <v>0</v>
      </c>
      <c r="AN302" s="241">
        <f t="shared" si="64"/>
        <v>0</v>
      </c>
      <c r="AO302" s="241">
        <f t="shared" si="64"/>
        <v>0</v>
      </c>
      <c r="AP302" s="241">
        <f t="shared" si="64"/>
        <v>0</v>
      </c>
      <c r="AQ302" s="241">
        <f t="shared" si="64"/>
        <v>0</v>
      </c>
      <c r="AR302" s="241">
        <f t="shared" si="64"/>
        <v>0</v>
      </c>
      <c r="AS302" s="241">
        <f t="shared" si="64"/>
        <v>0</v>
      </c>
      <c r="AT302" s="241">
        <f t="shared" si="64"/>
        <v>0</v>
      </c>
      <c r="AU302" s="241">
        <f t="shared" si="64"/>
        <v>0</v>
      </c>
      <c r="AV302" s="241">
        <f t="shared" si="64"/>
        <v>0</v>
      </c>
      <c r="AW302" s="241">
        <f t="shared" si="64"/>
        <v>0</v>
      </c>
      <c r="AX302" s="241">
        <f t="shared" si="64"/>
        <v>0</v>
      </c>
      <c r="AY302" s="241">
        <f t="shared" si="64"/>
        <v>0</v>
      </c>
      <c r="AZ302" s="241">
        <f t="shared" si="64"/>
        <v>0</v>
      </c>
      <c r="BA302" s="241">
        <f t="shared" si="64"/>
        <v>0</v>
      </c>
      <c r="BB302" s="247" t="e">
        <f t="shared" si="59"/>
        <v>#REF!</v>
      </c>
      <c r="BC302" s="241">
        <f t="shared" si="60"/>
        <v>104822.1</v>
      </c>
      <c r="BD302" s="241">
        <f t="shared" si="63"/>
        <v>0</v>
      </c>
      <c r="BE302" s="241">
        <f t="shared" si="63"/>
        <v>4222.4</v>
      </c>
      <c r="BF302" s="241">
        <f t="shared" si="63"/>
        <v>6775.7</v>
      </c>
      <c r="BG302" s="241">
        <f t="shared" si="63"/>
        <v>0</v>
      </c>
      <c r="BH302" s="241">
        <f t="shared" si="63"/>
        <v>0</v>
      </c>
      <c r="BI302" s="241">
        <f t="shared" si="63"/>
        <v>9068.7</v>
      </c>
      <c r="BJ302" s="241">
        <f t="shared" si="63"/>
        <v>26143.1</v>
      </c>
      <c r="BK302" s="241">
        <f t="shared" si="63"/>
        <v>0</v>
      </c>
      <c r="BL302" s="241">
        <f t="shared" si="63"/>
        <v>2602.7</v>
      </c>
      <c r="BM302" s="241">
        <f t="shared" si="63"/>
        <v>6125.7</v>
      </c>
      <c r="BN302" s="241">
        <f t="shared" si="63"/>
        <v>20263.5</v>
      </c>
      <c r="BO302" s="241">
        <f t="shared" si="63"/>
        <v>43289</v>
      </c>
      <c r="BP302" s="241">
        <f t="shared" si="63"/>
        <v>219218.6</v>
      </c>
      <c r="BQ302" s="241">
        <f t="shared" si="63"/>
        <v>0</v>
      </c>
      <c r="BR302" s="241">
        <f t="shared" si="63"/>
        <v>0</v>
      </c>
      <c r="BS302" s="241">
        <f t="shared" si="63"/>
        <v>0</v>
      </c>
      <c r="BT302" s="241">
        <f t="shared" si="63"/>
        <v>0</v>
      </c>
      <c r="BU302" s="241">
        <f t="shared" si="63"/>
        <v>96065.9744888778</v>
      </c>
      <c r="BV302" s="241">
        <f t="shared" si="63"/>
        <v>25888.5</v>
      </c>
      <c r="BW302" s="241">
        <f t="shared" si="63"/>
        <v>233030.8</v>
      </c>
      <c r="BX302" s="241">
        <f t="shared" si="63"/>
        <v>110565.6</v>
      </c>
      <c r="BY302" s="241">
        <f t="shared" si="63"/>
        <v>80474.4</v>
      </c>
      <c r="BZ302" s="241">
        <f t="shared" si="63"/>
        <v>109087551.495638</v>
      </c>
      <c r="CA302" s="241">
        <f t="shared" si="63"/>
        <v>139.8</v>
      </c>
      <c r="CB302" s="241">
        <f t="shared" si="63"/>
        <v>1477.3</v>
      </c>
      <c r="CC302" s="241">
        <f t="shared" si="63"/>
        <v>11043.8</v>
      </c>
      <c r="CD302" s="241">
        <f t="shared" si="63"/>
        <v>0</v>
      </c>
      <c r="CE302" s="241">
        <f t="shared" si="63"/>
        <v>0</v>
      </c>
      <c r="CF302" s="241">
        <f t="shared" si="63"/>
        <v>60.1</v>
      </c>
      <c r="CG302" s="241">
        <f t="shared" si="63"/>
        <v>1</v>
      </c>
      <c r="CH302" s="241">
        <f t="shared" si="63"/>
        <v>24419.7</v>
      </c>
      <c r="CI302" s="241">
        <f t="shared" si="63"/>
        <v>248.6</v>
      </c>
      <c r="CJ302" s="241">
        <f t="shared" si="63"/>
        <v>0</v>
      </c>
      <c r="CK302" s="241">
        <f t="shared" si="63"/>
        <v>20294.7</v>
      </c>
      <c r="CL302" s="241">
        <f t="shared" si="63"/>
        <v>27907.7</v>
      </c>
      <c r="CM302" s="241">
        <f t="shared" si="63"/>
        <v>4307.1</v>
      </c>
      <c r="CN302" s="241">
        <f t="shared" si="63"/>
        <v>7445</v>
      </c>
      <c r="CO302" s="241">
        <f t="shared" si="63"/>
        <v>28828.7</v>
      </c>
      <c r="CP302" s="241">
        <f t="shared" si="63"/>
        <v>0</v>
      </c>
      <c r="CQ302" s="241" t="e">
        <f t="shared" si="61"/>
        <v>#REF!</v>
      </c>
    </row>
    <row r="303" ht="15.5" spans="1:95">
      <c r="A303" s="240" t="s">
        <v>333</v>
      </c>
      <c r="B303" s="239" t="s">
        <v>423</v>
      </c>
      <c r="C303" s="239" t="s">
        <v>424</v>
      </c>
      <c r="D303" s="241">
        <f t="shared" si="58"/>
        <v>0</v>
      </c>
      <c r="E303" s="241">
        <f t="shared" si="64"/>
        <v>0</v>
      </c>
      <c r="F303" s="241">
        <f t="shared" si="64"/>
        <v>0</v>
      </c>
      <c r="G303" s="241">
        <f t="shared" si="64"/>
        <v>0</v>
      </c>
      <c r="H303" s="241">
        <f t="shared" si="64"/>
        <v>0</v>
      </c>
      <c r="I303" s="241">
        <f t="shared" si="64"/>
        <v>0</v>
      </c>
      <c r="J303" s="241">
        <f t="shared" si="64"/>
        <v>0</v>
      </c>
      <c r="K303" s="241">
        <f t="shared" si="64"/>
        <v>0</v>
      </c>
      <c r="L303" s="241">
        <f t="shared" si="64"/>
        <v>0</v>
      </c>
      <c r="M303" s="241">
        <f t="shared" si="64"/>
        <v>0</v>
      </c>
      <c r="N303" s="241">
        <f t="shared" si="64"/>
        <v>0</v>
      </c>
      <c r="O303" s="241">
        <f t="shared" si="64"/>
        <v>0</v>
      </c>
      <c r="P303" s="241">
        <f t="shared" si="64"/>
        <v>0</v>
      </c>
      <c r="Q303" s="241">
        <f t="shared" si="64"/>
        <v>0</v>
      </c>
      <c r="R303" s="241">
        <f t="shared" si="64"/>
        <v>0</v>
      </c>
      <c r="S303" s="241">
        <f t="shared" si="64"/>
        <v>0</v>
      </c>
      <c r="T303" s="241">
        <f t="shared" si="64"/>
        <v>0</v>
      </c>
      <c r="U303" s="241">
        <f t="shared" si="64"/>
        <v>0</v>
      </c>
      <c r="V303" s="241">
        <f t="shared" si="64"/>
        <v>0</v>
      </c>
      <c r="W303" s="241">
        <f t="shared" si="64"/>
        <v>0</v>
      </c>
      <c r="X303" s="241">
        <f t="shared" si="64"/>
        <v>0</v>
      </c>
      <c r="Y303" s="241">
        <f t="shared" si="64"/>
        <v>0</v>
      </c>
      <c r="Z303" s="241">
        <f t="shared" si="64"/>
        <v>0</v>
      </c>
      <c r="AA303" s="241">
        <f t="shared" si="64"/>
        <v>0</v>
      </c>
      <c r="AB303" s="241">
        <f t="shared" si="64"/>
        <v>0</v>
      </c>
      <c r="AC303" s="241">
        <f t="shared" si="64"/>
        <v>0</v>
      </c>
      <c r="AD303" s="241">
        <f t="shared" si="64"/>
        <v>0</v>
      </c>
      <c r="AE303" s="241">
        <f t="shared" si="64"/>
        <v>0</v>
      </c>
      <c r="AF303" s="241">
        <f t="shared" si="64"/>
        <v>0</v>
      </c>
      <c r="AG303" s="241">
        <f t="shared" si="64"/>
        <v>0</v>
      </c>
      <c r="AH303" s="241">
        <f t="shared" si="64"/>
        <v>0</v>
      </c>
      <c r="AI303" s="241">
        <f t="shared" si="64"/>
        <v>0</v>
      </c>
      <c r="AJ303" s="241">
        <f t="shared" si="64"/>
        <v>0</v>
      </c>
      <c r="AK303" s="241">
        <f t="shared" si="64"/>
        <v>0</v>
      </c>
      <c r="AL303" s="241">
        <f t="shared" si="64"/>
        <v>0</v>
      </c>
      <c r="AM303" s="241">
        <f t="shared" si="64"/>
        <v>0</v>
      </c>
      <c r="AN303" s="241">
        <f t="shared" si="64"/>
        <v>0</v>
      </c>
      <c r="AO303" s="241">
        <f t="shared" si="64"/>
        <v>0</v>
      </c>
      <c r="AP303" s="241">
        <f t="shared" si="64"/>
        <v>0</v>
      </c>
      <c r="AQ303" s="241">
        <f t="shared" si="64"/>
        <v>0</v>
      </c>
      <c r="AR303" s="241">
        <f t="shared" si="64"/>
        <v>0</v>
      </c>
      <c r="AS303" s="241">
        <f t="shared" si="64"/>
        <v>0</v>
      </c>
      <c r="AT303" s="241">
        <f t="shared" si="64"/>
        <v>0</v>
      </c>
      <c r="AU303" s="241">
        <f t="shared" si="64"/>
        <v>0</v>
      </c>
      <c r="AV303" s="241">
        <f t="shared" si="64"/>
        <v>0</v>
      </c>
      <c r="AW303" s="241">
        <f t="shared" si="64"/>
        <v>0</v>
      </c>
      <c r="AX303" s="241">
        <f t="shared" si="64"/>
        <v>0</v>
      </c>
      <c r="AY303" s="241">
        <f t="shared" si="64"/>
        <v>0</v>
      </c>
      <c r="AZ303" s="241">
        <f t="shared" si="64"/>
        <v>0</v>
      </c>
      <c r="BA303" s="241">
        <f t="shared" si="64"/>
        <v>0</v>
      </c>
      <c r="BB303" s="247" t="e">
        <f t="shared" si="59"/>
        <v>#REF!</v>
      </c>
      <c r="BC303" s="241">
        <f t="shared" si="60"/>
        <v>0</v>
      </c>
      <c r="BD303" s="241">
        <f t="shared" si="63"/>
        <v>0</v>
      </c>
      <c r="BE303" s="241">
        <f t="shared" si="63"/>
        <v>4561.4</v>
      </c>
      <c r="BF303" s="241">
        <f t="shared" si="63"/>
        <v>0</v>
      </c>
      <c r="BG303" s="241">
        <f t="shared" si="63"/>
        <v>14.5</v>
      </c>
      <c r="BH303" s="241">
        <f t="shared" si="63"/>
        <v>0</v>
      </c>
      <c r="BI303" s="241">
        <f t="shared" si="63"/>
        <v>0</v>
      </c>
      <c r="BJ303" s="241">
        <f t="shared" si="63"/>
        <v>311.3</v>
      </c>
      <c r="BK303" s="241">
        <f t="shared" si="63"/>
        <v>0</v>
      </c>
      <c r="BL303" s="241">
        <f t="shared" si="63"/>
        <v>516.5</v>
      </c>
      <c r="BM303" s="241">
        <f t="shared" si="63"/>
        <v>37.7</v>
      </c>
      <c r="BN303" s="241">
        <f t="shared" si="63"/>
        <v>0</v>
      </c>
      <c r="BO303" s="241">
        <f t="shared" si="63"/>
        <v>0</v>
      </c>
      <c r="BP303" s="241">
        <f t="shared" si="63"/>
        <v>0</v>
      </c>
      <c r="BQ303" s="241">
        <f t="shared" si="63"/>
        <v>0</v>
      </c>
      <c r="BR303" s="241">
        <f t="shared" si="63"/>
        <v>0</v>
      </c>
      <c r="BS303" s="241">
        <f t="shared" si="63"/>
        <v>0</v>
      </c>
      <c r="BT303" s="241">
        <f t="shared" si="63"/>
        <v>0</v>
      </c>
      <c r="BU303" s="241">
        <f t="shared" si="63"/>
        <v>2217.03843861646</v>
      </c>
      <c r="BV303" s="241">
        <f t="shared" ref="BD303:CP309" si="65">BV143</f>
        <v>0</v>
      </c>
      <c r="BW303" s="241">
        <f t="shared" si="65"/>
        <v>499.9</v>
      </c>
      <c r="BX303" s="241">
        <f t="shared" si="65"/>
        <v>18145</v>
      </c>
      <c r="BY303" s="241">
        <f t="shared" si="65"/>
        <v>44642.3</v>
      </c>
      <c r="BZ303" s="241">
        <f t="shared" si="65"/>
        <v>351.5</v>
      </c>
      <c r="CA303" s="241">
        <f t="shared" si="65"/>
        <v>11120580.9728794</v>
      </c>
      <c r="CB303" s="241">
        <f t="shared" si="65"/>
        <v>2221.3</v>
      </c>
      <c r="CC303" s="241">
        <f t="shared" si="65"/>
        <v>3201.4</v>
      </c>
      <c r="CD303" s="241">
        <f t="shared" si="65"/>
        <v>0</v>
      </c>
      <c r="CE303" s="241">
        <f t="shared" si="65"/>
        <v>0</v>
      </c>
      <c r="CF303" s="241">
        <f t="shared" si="65"/>
        <v>0</v>
      </c>
      <c r="CG303" s="241">
        <f t="shared" si="65"/>
        <v>416.5</v>
      </c>
      <c r="CH303" s="241">
        <f t="shared" si="65"/>
        <v>0</v>
      </c>
      <c r="CI303" s="241">
        <f t="shared" si="65"/>
        <v>0</v>
      </c>
      <c r="CJ303" s="241">
        <f t="shared" si="65"/>
        <v>0</v>
      </c>
      <c r="CK303" s="241">
        <f t="shared" si="65"/>
        <v>0</v>
      </c>
      <c r="CL303" s="241">
        <f t="shared" si="65"/>
        <v>0</v>
      </c>
      <c r="CM303" s="241">
        <f t="shared" si="65"/>
        <v>0</v>
      </c>
      <c r="CN303" s="241">
        <f t="shared" si="65"/>
        <v>0</v>
      </c>
      <c r="CO303" s="241">
        <f t="shared" si="65"/>
        <v>0</v>
      </c>
      <c r="CP303" s="241">
        <f t="shared" si="65"/>
        <v>0</v>
      </c>
      <c r="CQ303" s="241" t="e">
        <f t="shared" si="61"/>
        <v>#REF!</v>
      </c>
    </row>
    <row r="304" ht="15.5" spans="1:95">
      <c r="A304" s="240" t="s">
        <v>333</v>
      </c>
      <c r="B304" s="239" t="s">
        <v>425</v>
      </c>
      <c r="C304" s="239" t="s">
        <v>426</v>
      </c>
      <c r="D304" s="241">
        <f t="shared" si="58"/>
        <v>0</v>
      </c>
      <c r="E304" s="241">
        <f t="shared" si="64"/>
        <v>0</v>
      </c>
      <c r="F304" s="241">
        <f t="shared" si="64"/>
        <v>0</v>
      </c>
      <c r="G304" s="241">
        <f t="shared" si="64"/>
        <v>0</v>
      </c>
      <c r="H304" s="241">
        <f t="shared" si="64"/>
        <v>0</v>
      </c>
      <c r="I304" s="241">
        <f t="shared" si="64"/>
        <v>0</v>
      </c>
      <c r="J304" s="241">
        <f t="shared" si="64"/>
        <v>0</v>
      </c>
      <c r="K304" s="241">
        <f t="shared" si="64"/>
        <v>0</v>
      </c>
      <c r="L304" s="241">
        <f t="shared" si="64"/>
        <v>0</v>
      </c>
      <c r="M304" s="241">
        <f t="shared" si="64"/>
        <v>0</v>
      </c>
      <c r="N304" s="241">
        <f t="shared" si="64"/>
        <v>0</v>
      </c>
      <c r="O304" s="241">
        <f t="shared" si="64"/>
        <v>0</v>
      </c>
      <c r="P304" s="241">
        <f t="shared" si="64"/>
        <v>0</v>
      </c>
      <c r="Q304" s="241">
        <f t="shared" si="64"/>
        <v>0</v>
      </c>
      <c r="R304" s="241">
        <f t="shared" si="64"/>
        <v>0</v>
      </c>
      <c r="S304" s="241">
        <f t="shared" si="64"/>
        <v>0</v>
      </c>
      <c r="T304" s="241">
        <f t="shared" si="64"/>
        <v>0</v>
      </c>
      <c r="U304" s="241">
        <f t="shared" si="64"/>
        <v>0</v>
      </c>
      <c r="V304" s="241">
        <f t="shared" si="64"/>
        <v>0</v>
      </c>
      <c r="W304" s="241">
        <f t="shared" si="64"/>
        <v>0</v>
      </c>
      <c r="X304" s="241">
        <f t="shared" si="64"/>
        <v>0</v>
      </c>
      <c r="Y304" s="241">
        <f t="shared" si="64"/>
        <v>0</v>
      </c>
      <c r="Z304" s="241">
        <f t="shared" si="64"/>
        <v>0</v>
      </c>
      <c r="AA304" s="241">
        <f t="shared" si="64"/>
        <v>0</v>
      </c>
      <c r="AB304" s="241">
        <f t="shared" si="64"/>
        <v>0</v>
      </c>
      <c r="AC304" s="241">
        <f t="shared" si="64"/>
        <v>0</v>
      </c>
      <c r="AD304" s="241">
        <f t="shared" si="64"/>
        <v>0</v>
      </c>
      <c r="AE304" s="241">
        <f t="shared" si="64"/>
        <v>0</v>
      </c>
      <c r="AF304" s="241">
        <f t="shared" si="64"/>
        <v>0</v>
      </c>
      <c r="AG304" s="241">
        <f t="shared" si="64"/>
        <v>0</v>
      </c>
      <c r="AH304" s="241">
        <f t="shared" si="64"/>
        <v>0</v>
      </c>
      <c r="AI304" s="241">
        <f t="shared" si="64"/>
        <v>0</v>
      </c>
      <c r="AJ304" s="241">
        <f t="shared" si="64"/>
        <v>0</v>
      </c>
      <c r="AK304" s="241">
        <f t="shared" si="64"/>
        <v>0</v>
      </c>
      <c r="AL304" s="241">
        <f t="shared" si="64"/>
        <v>0</v>
      </c>
      <c r="AM304" s="241">
        <f t="shared" si="64"/>
        <v>0</v>
      </c>
      <c r="AN304" s="241">
        <f t="shared" si="64"/>
        <v>0</v>
      </c>
      <c r="AO304" s="241">
        <f t="shared" si="64"/>
        <v>0</v>
      </c>
      <c r="AP304" s="241">
        <f t="shared" si="64"/>
        <v>0</v>
      </c>
      <c r="AQ304" s="241">
        <f t="shared" si="64"/>
        <v>0</v>
      </c>
      <c r="AR304" s="241">
        <f t="shared" si="64"/>
        <v>0</v>
      </c>
      <c r="AS304" s="241">
        <f t="shared" si="64"/>
        <v>0</v>
      </c>
      <c r="AT304" s="241">
        <f t="shared" si="64"/>
        <v>0</v>
      </c>
      <c r="AU304" s="241">
        <f t="shared" si="64"/>
        <v>0</v>
      </c>
      <c r="AV304" s="241">
        <f t="shared" si="64"/>
        <v>0</v>
      </c>
      <c r="AW304" s="241">
        <f t="shared" si="64"/>
        <v>0</v>
      </c>
      <c r="AX304" s="241">
        <f t="shared" si="64"/>
        <v>0</v>
      </c>
      <c r="AY304" s="241">
        <f t="shared" si="64"/>
        <v>0</v>
      </c>
      <c r="AZ304" s="241">
        <f t="shared" si="64"/>
        <v>0</v>
      </c>
      <c r="BA304" s="241">
        <f t="shared" si="64"/>
        <v>0</v>
      </c>
      <c r="BB304" s="247" t="e">
        <f t="shared" si="59"/>
        <v>#REF!</v>
      </c>
      <c r="BC304" s="241">
        <f t="shared" si="60"/>
        <v>0</v>
      </c>
      <c r="BD304" s="241">
        <f t="shared" si="65"/>
        <v>0</v>
      </c>
      <c r="BE304" s="241">
        <f t="shared" si="65"/>
        <v>0</v>
      </c>
      <c r="BF304" s="241">
        <f t="shared" si="65"/>
        <v>163.3</v>
      </c>
      <c r="BG304" s="241">
        <f t="shared" si="65"/>
        <v>0</v>
      </c>
      <c r="BH304" s="241">
        <f t="shared" si="65"/>
        <v>0</v>
      </c>
      <c r="BI304" s="241">
        <f t="shared" si="65"/>
        <v>0</v>
      </c>
      <c r="BJ304" s="241">
        <f t="shared" si="65"/>
        <v>0</v>
      </c>
      <c r="BK304" s="241">
        <f t="shared" si="65"/>
        <v>0</v>
      </c>
      <c r="BL304" s="241">
        <f t="shared" si="65"/>
        <v>0</v>
      </c>
      <c r="BM304" s="241">
        <f t="shared" si="65"/>
        <v>0</v>
      </c>
      <c r="BN304" s="241">
        <f t="shared" si="65"/>
        <v>0</v>
      </c>
      <c r="BO304" s="241">
        <f t="shared" si="65"/>
        <v>0</v>
      </c>
      <c r="BP304" s="241">
        <f t="shared" si="65"/>
        <v>5091.5</v>
      </c>
      <c r="BQ304" s="241">
        <f t="shared" si="65"/>
        <v>0</v>
      </c>
      <c r="BR304" s="241">
        <f t="shared" si="65"/>
        <v>0</v>
      </c>
      <c r="BS304" s="241">
        <f t="shared" si="65"/>
        <v>0</v>
      </c>
      <c r="BT304" s="241">
        <f t="shared" si="65"/>
        <v>0</v>
      </c>
      <c r="BU304" s="241">
        <f t="shared" si="65"/>
        <v>60.0362876877233</v>
      </c>
      <c r="BV304" s="241">
        <f t="shared" si="65"/>
        <v>0</v>
      </c>
      <c r="BW304" s="241">
        <f t="shared" si="65"/>
        <v>6071.7</v>
      </c>
      <c r="BX304" s="241">
        <f t="shared" si="65"/>
        <v>16015.6</v>
      </c>
      <c r="BY304" s="241">
        <f t="shared" si="65"/>
        <v>275716.7</v>
      </c>
      <c r="BZ304" s="241">
        <f t="shared" si="65"/>
        <v>53686.9</v>
      </c>
      <c r="CA304" s="241">
        <f t="shared" si="65"/>
        <v>0</v>
      </c>
      <c r="CB304" s="241">
        <f t="shared" si="65"/>
        <v>13085705.6701533</v>
      </c>
      <c r="CC304" s="241">
        <f t="shared" si="65"/>
        <v>12040.2</v>
      </c>
      <c r="CD304" s="241">
        <f t="shared" si="65"/>
        <v>0</v>
      </c>
      <c r="CE304" s="241">
        <f t="shared" si="65"/>
        <v>0</v>
      </c>
      <c r="CF304" s="241">
        <f t="shared" si="65"/>
        <v>145.8</v>
      </c>
      <c r="CG304" s="241">
        <f t="shared" si="65"/>
        <v>0.9</v>
      </c>
      <c r="CH304" s="241">
        <f t="shared" si="65"/>
        <v>0</v>
      </c>
      <c r="CI304" s="241">
        <f t="shared" si="65"/>
        <v>0</v>
      </c>
      <c r="CJ304" s="241">
        <f t="shared" si="65"/>
        <v>0</v>
      </c>
      <c r="CK304" s="241">
        <f t="shared" si="65"/>
        <v>0</v>
      </c>
      <c r="CL304" s="241">
        <f t="shared" si="65"/>
        <v>0</v>
      </c>
      <c r="CM304" s="241">
        <f t="shared" si="65"/>
        <v>0</v>
      </c>
      <c r="CN304" s="241">
        <f t="shared" si="65"/>
        <v>0</v>
      </c>
      <c r="CO304" s="241">
        <f t="shared" si="65"/>
        <v>7170.3</v>
      </c>
      <c r="CP304" s="241">
        <f t="shared" si="65"/>
        <v>0</v>
      </c>
      <c r="CQ304" s="241" t="e">
        <f t="shared" si="61"/>
        <v>#REF!</v>
      </c>
    </row>
    <row r="305" ht="15.5" spans="1:95">
      <c r="A305" s="240" t="s">
        <v>333</v>
      </c>
      <c r="B305" s="239" t="s">
        <v>427</v>
      </c>
      <c r="C305" s="239" t="s">
        <v>428</v>
      </c>
      <c r="D305" s="241">
        <f t="shared" si="58"/>
        <v>0</v>
      </c>
      <c r="E305" s="241">
        <f t="shared" si="64"/>
        <v>0</v>
      </c>
      <c r="F305" s="241">
        <f t="shared" si="64"/>
        <v>0</v>
      </c>
      <c r="G305" s="241">
        <f t="shared" si="64"/>
        <v>0</v>
      </c>
      <c r="H305" s="241">
        <f t="shared" si="64"/>
        <v>0</v>
      </c>
      <c r="I305" s="241">
        <f t="shared" si="64"/>
        <v>0</v>
      </c>
      <c r="J305" s="241">
        <f t="shared" si="64"/>
        <v>0</v>
      </c>
      <c r="K305" s="241">
        <f t="shared" si="64"/>
        <v>0</v>
      </c>
      <c r="L305" s="241">
        <f t="shared" si="64"/>
        <v>0</v>
      </c>
      <c r="M305" s="241">
        <f t="shared" si="64"/>
        <v>0</v>
      </c>
      <c r="N305" s="241">
        <f t="shared" si="64"/>
        <v>0</v>
      </c>
      <c r="O305" s="241">
        <f t="shared" si="64"/>
        <v>0</v>
      </c>
      <c r="P305" s="241">
        <f t="shared" si="64"/>
        <v>0</v>
      </c>
      <c r="Q305" s="241">
        <f t="shared" si="64"/>
        <v>0</v>
      </c>
      <c r="R305" s="241">
        <f t="shared" si="64"/>
        <v>0</v>
      </c>
      <c r="S305" s="241">
        <f t="shared" si="64"/>
        <v>0</v>
      </c>
      <c r="T305" s="241">
        <f t="shared" si="64"/>
        <v>0</v>
      </c>
      <c r="U305" s="241">
        <f t="shared" si="64"/>
        <v>0</v>
      </c>
      <c r="V305" s="241">
        <f t="shared" si="64"/>
        <v>0</v>
      </c>
      <c r="W305" s="241">
        <f t="shared" si="64"/>
        <v>0</v>
      </c>
      <c r="X305" s="241">
        <f t="shared" si="64"/>
        <v>0</v>
      </c>
      <c r="Y305" s="241">
        <f t="shared" si="64"/>
        <v>0</v>
      </c>
      <c r="Z305" s="241">
        <f t="shared" si="64"/>
        <v>0</v>
      </c>
      <c r="AA305" s="241">
        <f t="shared" si="64"/>
        <v>0</v>
      </c>
      <c r="AB305" s="241">
        <f t="shared" si="64"/>
        <v>0</v>
      </c>
      <c r="AC305" s="241">
        <f t="shared" si="64"/>
        <v>0</v>
      </c>
      <c r="AD305" s="241">
        <f t="shared" si="64"/>
        <v>0</v>
      </c>
      <c r="AE305" s="241">
        <f t="shared" si="64"/>
        <v>0</v>
      </c>
      <c r="AF305" s="241">
        <f t="shared" si="64"/>
        <v>0</v>
      </c>
      <c r="AG305" s="241">
        <f t="shared" si="64"/>
        <v>0</v>
      </c>
      <c r="AH305" s="241">
        <f t="shared" si="64"/>
        <v>0</v>
      </c>
      <c r="AI305" s="241">
        <f t="shared" si="64"/>
        <v>0</v>
      </c>
      <c r="AJ305" s="241">
        <f t="shared" si="64"/>
        <v>0</v>
      </c>
      <c r="AK305" s="241">
        <f t="shared" si="64"/>
        <v>0</v>
      </c>
      <c r="AL305" s="241">
        <f t="shared" si="64"/>
        <v>0</v>
      </c>
      <c r="AM305" s="241">
        <f t="shared" si="64"/>
        <v>0</v>
      </c>
      <c r="AN305" s="241">
        <f t="shared" si="64"/>
        <v>0</v>
      </c>
      <c r="AO305" s="241">
        <f t="shared" si="64"/>
        <v>0</v>
      </c>
      <c r="AP305" s="241">
        <f t="shared" si="64"/>
        <v>0</v>
      </c>
      <c r="AQ305" s="241">
        <f t="shared" si="64"/>
        <v>0</v>
      </c>
      <c r="AR305" s="241">
        <f t="shared" si="64"/>
        <v>0</v>
      </c>
      <c r="AS305" s="241">
        <f t="shared" si="64"/>
        <v>0</v>
      </c>
      <c r="AT305" s="241">
        <f t="shared" si="64"/>
        <v>0</v>
      </c>
      <c r="AU305" s="241">
        <f t="shared" si="64"/>
        <v>0</v>
      </c>
      <c r="AV305" s="241">
        <f t="shared" si="64"/>
        <v>0</v>
      </c>
      <c r="AW305" s="241">
        <f t="shared" si="64"/>
        <v>0</v>
      </c>
      <c r="AX305" s="241">
        <f t="shared" si="64"/>
        <v>0</v>
      </c>
      <c r="AY305" s="241">
        <f t="shared" si="64"/>
        <v>0</v>
      </c>
      <c r="AZ305" s="241">
        <f t="shared" si="64"/>
        <v>0</v>
      </c>
      <c r="BA305" s="241">
        <f t="shared" si="64"/>
        <v>0</v>
      </c>
      <c r="BB305" s="247" t="e">
        <f t="shared" si="59"/>
        <v>#REF!</v>
      </c>
      <c r="BC305" s="241">
        <f t="shared" si="60"/>
        <v>3031</v>
      </c>
      <c r="BD305" s="241">
        <f t="shared" si="65"/>
        <v>0</v>
      </c>
      <c r="BE305" s="241">
        <f t="shared" si="65"/>
        <v>21717.5</v>
      </c>
      <c r="BF305" s="241">
        <f t="shared" si="65"/>
        <v>605.5</v>
      </c>
      <c r="BG305" s="241">
        <f t="shared" si="65"/>
        <v>58.6</v>
      </c>
      <c r="BH305" s="241">
        <f t="shared" si="65"/>
        <v>0</v>
      </c>
      <c r="BI305" s="241">
        <f t="shared" si="65"/>
        <v>0</v>
      </c>
      <c r="BJ305" s="241">
        <f t="shared" si="65"/>
        <v>6192.3</v>
      </c>
      <c r="BK305" s="241">
        <f t="shared" si="65"/>
        <v>0</v>
      </c>
      <c r="BL305" s="241">
        <f t="shared" si="65"/>
        <v>10560.4</v>
      </c>
      <c r="BM305" s="241">
        <f t="shared" si="65"/>
        <v>7073.2</v>
      </c>
      <c r="BN305" s="241">
        <f t="shared" si="65"/>
        <v>0</v>
      </c>
      <c r="BO305" s="241">
        <f t="shared" si="65"/>
        <v>0</v>
      </c>
      <c r="BP305" s="241">
        <f t="shared" si="65"/>
        <v>1154.7</v>
      </c>
      <c r="BQ305" s="241">
        <f t="shared" si="65"/>
        <v>0</v>
      </c>
      <c r="BR305" s="241">
        <f t="shared" si="65"/>
        <v>0</v>
      </c>
      <c r="BS305" s="241">
        <f t="shared" si="65"/>
        <v>0</v>
      </c>
      <c r="BT305" s="241">
        <f t="shared" si="65"/>
        <v>0</v>
      </c>
      <c r="BU305" s="241">
        <f t="shared" si="65"/>
        <v>633369.785019796</v>
      </c>
      <c r="BV305" s="241">
        <f t="shared" si="65"/>
        <v>0</v>
      </c>
      <c r="BW305" s="241">
        <f t="shared" si="65"/>
        <v>342720.6</v>
      </c>
      <c r="BX305" s="241">
        <f t="shared" si="65"/>
        <v>0</v>
      </c>
      <c r="BY305" s="241">
        <f t="shared" si="65"/>
        <v>471818</v>
      </c>
      <c r="BZ305" s="241">
        <f t="shared" si="65"/>
        <v>826.6</v>
      </c>
      <c r="CA305" s="241">
        <f t="shared" si="65"/>
        <v>4606.9</v>
      </c>
      <c r="CB305" s="241">
        <f t="shared" si="65"/>
        <v>15075.9</v>
      </c>
      <c r="CC305" s="241">
        <f t="shared" si="65"/>
        <v>66142482.3336685</v>
      </c>
      <c r="CD305" s="241">
        <f t="shared" si="65"/>
        <v>35347330.0311841</v>
      </c>
      <c r="CE305" s="241">
        <f t="shared" si="65"/>
        <v>22926</v>
      </c>
      <c r="CF305" s="241">
        <f t="shared" si="65"/>
        <v>0</v>
      </c>
      <c r="CG305" s="241">
        <f t="shared" si="65"/>
        <v>13038.1</v>
      </c>
      <c r="CH305" s="241">
        <f t="shared" si="65"/>
        <v>2047.6</v>
      </c>
      <c r="CI305" s="241">
        <f t="shared" si="65"/>
        <v>19.2</v>
      </c>
      <c r="CJ305" s="241">
        <f t="shared" si="65"/>
        <v>0</v>
      </c>
      <c r="CK305" s="241">
        <f t="shared" si="65"/>
        <v>0</v>
      </c>
      <c r="CL305" s="241">
        <f t="shared" si="65"/>
        <v>5810.8</v>
      </c>
      <c r="CM305" s="241">
        <f t="shared" si="65"/>
        <v>7769.8</v>
      </c>
      <c r="CN305" s="241">
        <f t="shared" si="65"/>
        <v>3951</v>
      </c>
      <c r="CO305" s="241">
        <f t="shared" si="65"/>
        <v>23008.7</v>
      </c>
      <c r="CP305" s="241">
        <f t="shared" si="65"/>
        <v>0</v>
      </c>
      <c r="CQ305" s="241" t="e">
        <f t="shared" si="61"/>
        <v>#REF!</v>
      </c>
    </row>
    <row r="306" ht="15.5" spans="1:95">
      <c r="A306" s="240" t="s">
        <v>333</v>
      </c>
      <c r="B306" s="239" t="s">
        <v>429</v>
      </c>
      <c r="C306" s="239" t="s">
        <v>430</v>
      </c>
      <c r="D306" s="241">
        <f t="shared" si="58"/>
        <v>0</v>
      </c>
      <c r="E306" s="241">
        <f t="shared" si="64"/>
        <v>0</v>
      </c>
      <c r="F306" s="241">
        <f t="shared" si="64"/>
        <v>0</v>
      </c>
      <c r="G306" s="241">
        <f t="shared" si="64"/>
        <v>0</v>
      </c>
      <c r="H306" s="241">
        <f t="shared" si="64"/>
        <v>0</v>
      </c>
      <c r="I306" s="241">
        <f t="shared" si="64"/>
        <v>0</v>
      </c>
      <c r="J306" s="241">
        <f t="shared" si="64"/>
        <v>0</v>
      </c>
      <c r="K306" s="241">
        <f t="shared" si="64"/>
        <v>0</v>
      </c>
      <c r="L306" s="241">
        <f t="shared" si="64"/>
        <v>0</v>
      </c>
      <c r="M306" s="241">
        <f t="shared" si="64"/>
        <v>0</v>
      </c>
      <c r="N306" s="241">
        <f t="shared" si="64"/>
        <v>0</v>
      </c>
      <c r="O306" s="241">
        <f t="shared" si="64"/>
        <v>0</v>
      </c>
      <c r="P306" s="241">
        <f t="shared" si="64"/>
        <v>0</v>
      </c>
      <c r="Q306" s="241">
        <f t="shared" si="64"/>
        <v>0</v>
      </c>
      <c r="R306" s="241">
        <f t="shared" si="64"/>
        <v>0</v>
      </c>
      <c r="S306" s="241">
        <f t="shared" si="64"/>
        <v>0</v>
      </c>
      <c r="T306" s="241">
        <f t="shared" si="64"/>
        <v>0</v>
      </c>
      <c r="U306" s="241">
        <f t="shared" si="64"/>
        <v>0</v>
      </c>
      <c r="V306" s="241">
        <f t="shared" si="64"/>
        <v>0</v>
      </c>
      <c r="W306" s="241">
        <f t="shared" si="64"/>
        <v>0</v>
      </c>
      <c r="X306" s="241">
        <f t="shared" si="64"/>
        <v>0</v>
      </c>
      <c r="Y306" s="241">
        <f t="shared" si="64"/>
        <v>0</v>
      </c>
      <c r="Z306" s="241">
        <f t="shared" ref="E306:BA311" si="66">Z146</f>
        <v>0</v>
      </c>
      <c r="AA306" s="241">
        <f t="shared" si="66"/>
        <v>0</v>
      </c>
      <c r="AB306" s="241">
        <f t="shared" si="66"/>
        <v>0</v>
      </c>
      <c r="AC306" s="241">
        <f t="shared" si="66"/>
        <v>0</v>
      </c>
      <c r="AD306" s="241">
        <f t="shared" si="66"/>
        <v>0</v>
      </c>
      <c r="AE306" s="241">
        <f t="shared" si="66"/>
        <v>0</v>
      </c>
      <c r="AF306" s="241">
        <f t="shared" si="66"/>
        <v>0</v>
      </c>
      <c r="AG306" s="241">
        <f t="shared" si="66"/>
        <v>0</v>
      </c>
      <c r="AH306" s="241">
        <f t="shared" si="66"/>
        <v>0</v>
      </c>
      <c r="AI306" s="241">
        <f t="shared" si="66"/>
        <v>0</v>
      </c>
      <c r="AJ306" s="241">
        <f t="shared" si="66"/>
        <v>0</v>
      </c>
      <c r="AK306" s="241">
        <f t="shared" si="66"/>
        <v>0</v>
      </c>
      <c r="AL306" s="241">
        <f t="shared" si="66"/>
        <v>0</v>
      </c>
      <c r="AM306" s="241">
        <f t="shared" si="66"/>
        <v>0</v>
      </c>
      <c r="AN306" s="241">
        <f t="shared" si="66"/>
        <v>0</v>
      </c>
      <c r="AO306" s="241">
        <f t="shared" si="66"/>
        <v>0</v>
      </c>
      <c r="AP306" s="241">
        <f t="shared" si="66"/>
        <v>0</v>
      </c>
      <c r="AQ306" s="241">
        <f t="shared" si="66"/>
        <v>0</v>
      </c>
      <c r="AR306" s="241">
        <f t="shared" si="66"/>
        <v>0</v>
      </c>
      <c r="AS306" s="241">
        <f t="shared" si="66"/>
        <v>0</v>
      </c>
      <c r="AT306" s="241">
        <f t="shared" si="66"/>
        <v>0</v>
      </c>
      <c r="AU306" s="241">
        <f t="shared" si="66"/>
        <v>0</v>
      </c>
      <c r="AV306" s="241">
        <f t="shared" si="66"/>
        <v>0</v>
      </c>
      <c r="AW306" s="241">
        <f t="shared" si="66"/>
        <v>0</v>
      </c>
      <c r="AX306" s="241">
        <f t="shared" si="66"/>
        <v>0</v>
      </c>
      <c r="AY306" s="241">
        <f t="shared" si="66"/>
        <v>0</v>
      </c>
      <c r="AZ306" s="241">
        <f t="shared" si="66"/>
        <v>0</v>
      </c>
      <c r="BA306" s="241">
        <f t="shared" si="66"/>
        <v>0</v>
      </c>
      <c r="BB306" s="247" t="e">
        <f t="shared" si="59"/>
        <v>#REF!</v>
      </c>
      <c r="BC306" s="241">
        <f t="shared" si="60"/>
        <v>251524.4</v>
      </c>
      <c r="BD306" s="241">
        <f t="shared" si="65"/>
        <v>0</v>
      </c>
      <c r="BE306" s="241">
        <f t="shared" si="65"/>
        <v>10547.9</v>
      </c>
      <c r="BF306" s="241">
        <f t="shared" si="65"/>
        <v>0</v>
      </c>
      <c r="BG306" s="241">
        <f t="shared" si="65"/>
        <v>20659.1</v>
      </c>
      <c r="BH306" s="241">
        <f t="shared" si="65"/>
        <v>0</v>
      </c>
      <c r="BI306" s="241">
        <f t="shared" si="65"/>
        <v>1425</v>
      </c>
      <c r="BJ306" s="241">
        <f t="shared" si="65"/>
        <v>1558.7</v>
      </c>
      <c r="BK306" s="241">
        <f t="shared" si="65"/>
        <v>23578.9</v>
      </c>
      <c r="BL306" s="241">
        <f t="shared" si="65"/>
        <v>137255.5</v>
      </c>
      <c r="BM306" s="241">
        <f t="shared" si="65"/>
        <v>57705.5</v>
      </c>
      <c r="BN306" s="241">
        <f t="shared" si="65"/>
        <v>4940.6</v>
      </c>
      <c r="BO306" s="241">
        <f t="shared" si="65"/>
        <v>31466.6</v>
      </c>
      <c r="BP306" s="241">
        <f t="shared" si="65"/>
        <v>17122.2</v>
      </c>
      <c r="BQ306" s="241">
        <f t="shared" si="65"/>
        <v>0</v>
      </c>
      <c r="BR306" s="241">
        <f t="shared" si="65"/>
        <v>0</v>
      </c>
      <c r="BS306" s="241">
        <f t="shared" si="65"/>
        <v>0</v>
      </c>
      <c r="BT306" s="241">
        <f t="shared" si="65"/>
        <v>0</v>
      </c>
      <c r="BU306" s="241">
        <f t="shared" si="65"/>
        <v>138512.440644423</v>
      </c>
      <c r="BV306" s="241">
        <f t="shared" si="65"/>
        <v>140.2</v>
      </c>
      <c r="BW306" s="241">
        <f t="shared" si="65"/>
        <v>55194.6</v>
      </c>
      <c r="BX306" s="241">
        <f t="shared" si="65"/>
        <v>7494.6</v>
      </c>
      <c r="BY306" s="241">
        <f t="shared" si="65"/>
        <v>10016.5</v>
      </c>
      <c r="BZ306" s="241">
        <f t="shared" si="65"/>
        <v>10101.8</v>
      </c>
      <c r="CA306" s="241">
        <f t="shared" si="65"/>
        <v>0</v>
      </c>
      <c r="CB306" s="241">
        <f t="shared" si="65"/>
        <v>0</v>
      </c>
      <c r="CC306" s="241">
        <f t="shared" si="65"/>
        <v>13192.2</v>
      </c>
      <c r="CD306" s="241">
        <f t="shared" si="65"/>
        <v>1058</v>
      </c>
      <c r="CE306" s="241">
        <f t="shared" si="65"/>
        <v>150133282.675786</v>
      </c>
      <c r="CF306" s="241">
        <f t="shared" si="65"/>
        <v>29558.1</v>
      </c>
      <c r="CG306" s="241">
        <f t="shared" si="65"/>
        <v>19369.7</v>
      </c>
      <c r="CH306" s="241">
        <f t="shared" si="65"/>
        <v>6422.4</v>
      </c>
      <c r="CI306" s="241">
        <f t="shared" si="65"/>
        <v>13765.7</v>
      </c>
      <c r="CJ306" s="241">
        <f t="shared" si="65"/>
        <v>1889.7</v>
      </c>
      <c r="CK306" s="241">
        <f t="shared" si="65"/>
        <v>627.1</v>
      </c>
      <c r="CL306" s="241">
        <f t="shared" si="65"/>
        <v>837</v>
      </c>
      <c r="CM306" s="241">
        <f t="shared" si="65"/>
        <v>637.4</v>
      </c>
      <c r="CN306" s="241">
        <f t="shared" si="65"/>
        <v>11582</v>
      </c>
      <c r="CO306" s="241">
        <f t="shared" si="65"/>
        <v>9761.6</v>
      </c>
      <c r="CP306" s="241">
        <f t="shared" si="65"/>
        <v>0</v>
      </c>
      <c r="CQ306" s="241" t="e">
        <f t="shared" si="61"/>
        <v>#REF!</v>
      </c>
    </row>
    <row r="307" ht="15.5" spans="1:95">
      <c r="A307" s="240" t="s">
        <v>333</v>
      </c>
      <c r="B307" s="239" t="s">
        <v>431</v>
      </c>
      <c r="C307" s="239" t="s">
        <v>432</v>
      </c>
      <c r="D307" s="241">
        <f t="shared" si="58"/>
        <v>0</v>
      </c>
      <c r="E307" s="241">
        <f t="shared" si="66"/>
        <v>0</v>
      </c>
      <c r="F307" s="241">
        <f t="shared" si="66"/>
        <v>0</v>
      </c>
      <c r="G307" s="241">
        <f t="shared" si="66"/>
        <v>0</v>
      </c>
      <c r="H307" s="241">
        <f t="shared" si="66"/>
        <v>0</v>
      </c>
      <c r="I307" s="241">
        <f t="shared" si="66"/>
        <v>0</v>
      </c>
      <c r="J307" s="241">
        <f t="shared" si="66"/>
        <v>0</v>
      </c>
      <c r="K307" s="241">
        <f t="shared" si="66"/>
        <v>0</v>
      </c>
      <c r="L307" s="241">
        <f t="shared" si="66"/>
        <v>0</v>
      </c>
      <c r="M307" s="241">
        <f t="shared" si="66"/>
        <v>0</v>
      </c>
      <c r="N307" s="241">
        <f t="shared" si="66"/>
        <v>0</v>
      </c>
      <c r="O307" s="241">
        <f t="shared" si="66"/>
        <v>0</v>
      </c>
      <c r="P307" s="241">
        <f t="shared" si="66"/>
        <v>0</v>
      </c>
      <c r="Q307" s="241">
        <f t="shared" si="66"/>
        <v>0</v>
      </c>
      <c r="R307" s="241">
        <f t="shared" si="66"/>
        <v>0</v>
      </c>
      <c r="S307" s="241">
        <f t="shared" si="66"/>
        <v>0</v>
      </c>
      <c r="T307" s="241">
        <f t="shared" si="66"/>
        <v>0</v>
      </c>
      <c r="U307" s="241">
        <f t="shared" si="66"/>
        <v>0</v>
      </c>
      <c r="V307" s="241">
        <f t="shared" si="66"/>
        <v>0</v>
      </c>
      <c r="W307" s="241">
        <f t="shared" si="66"/>
        <v>0</v>
      </c>
      <c r="X307" s="241">
        <f t="shared" si="66"/>
        <v>0</v>
      </c>
      <c r="Y307" s="241">
        <f t="shared" si="66"/>
        <v>0</v>
      </c>
      <c r="Z307" s="241">
        <f t="shared" si="66"/>
        <v>0</v>
      </c>
      <c r="AA307" s="241">
        <f t="shared" si="66"/>
        <v>0</v>
      </c>
      <c r="AB307" s="241">
        <f t="shared" si="66"/>
        <v>0</v>
      </c>
      <c r="AC307" s="241">
        <f t="shared" si="66"/>
        <v>0</v>
      </c>
      <c r="AD307" s="241">
        <f t="shared" si="66"/>
        <v>0</v>
      </c>
      <c r="AE307" s="241">
        <f t="shared" si="66"/>
        <v>0</v>
      </c>
      <c r="AF307" s="241">
        <f t="shared" si="66"/>
        <v>0</v>
      </c>
      <c r="AG307" s="241">
        <f t="shared" si="66"/>
        <v>0</v>
      </c>
      <c r="AH307" s="241">
        <f t="shared" si="66"/>
        <v>0</v>
      </c>
      <c r="AI307" s="241">
        <f t="shared" si="66"/>
        <v>0</v>
      </c>
      <c r="AJ307" s="241">
        <f t="shared" si="66"/>
        <v>0</v>
      </c>
      <c r="AK307" s="241">
        <f t="shared" si="66"/>
        <v>0</v>
      </c>
      <c r="AL307" s="241">
        <f t="shared" si="66"/>
        <v>0</v>
      </c>
      <c r="AM307" s="241">
        <f t="shared" si="66"/>
        <v>0</v>
      </c>
      <c r="AN307" s="241">
        <f t="shared" si="66"/>
        <v>0</v>
      </c>
      <c r="AO307" s="241">
        <f t="shared" si="66"/>
        <v>0</v>
      </c>
      <c r="AP307" s="241">
        <f t="shared" si="66"/>
        <v>0</v>
      </c>
      <c r="AQ307" s="241">
        <f t="shared" si="66"/>
        <v>0</v>
      </c>
      <c r="AR307" s="241">
        <f t="shared" si="66"/>
        <v>0</v>
      </c>
      <c r="AS307" s="241">
        <f t="shared" si="66"/>
        <v>0</v>
      </c>
      <c r="AT307" s="241">
        <f t="shared" si="66"/>
        <v>0</v>
      </c>
      <c r="AU307" s="241">
        <f t="shared" si="66"/>
        <v>0</v>
      </c>
      <c r="AV307" s="241">
        <f t="shared" si="66"/>
        <v>0</v>
      </c>
      <c r="AW307" s="241">
        <f t="shared" si="66"/>
        <v>0</v>
      </c>
      <c r="AX307" s="241">
        <f t="shared" si="66"/>
        <v>0</v>
      </c>
      <c r="AY307" s="241">
        <f t="shared" si="66"/>
        <v>0</v>
      </c>
      <c r="AZ307" s="241">
        <f t="shared" si="66"/>
        <v>0</v>
      </c>
      <c r="BA307" s="241">
        <f t="shared" si="66"/>
        <v>0</v>
      </c>
      <c r="BB307" s="247" t="e">
        <f t="shared" si="59"/>
        <v>#REF!</v>
      </c>
      <c r="BC307" s="241">
        <f t="shared" si="60"/>
        <v>5083342.1</v>
      </c>
      <c r="BD307" s="241">
        <f t="shared" si="65"/>
        <v>3912.3</v>
      </c>
      <c r="BE307" s="241">
        <f t="shared" si="65"/>
        <v>233071.5</v>
      </c>
      <c r="BF307" s="241">
        <f t="shared" si="65"/>
        <v>29142.6</v>
      </c>
      <c r="BG307" s="241">
        <f t="shared" si="65"/>
        <v>4855.3</v>
      </c>
      <c r="BH307" s="241">
        <f t="shared" si="65"/>
        <v>0</v>
      </c>
      <c r="BI307" s="241">
        <f t="shared" si="65"/>
        <v>2455.5</v>
      </c>
      <c r="BJ307" s="241">
        <f t="shared" si="65"/>
        <v>45232.6</v>
      </c>
      <c r="BK307" s="241">
        <f t="shared" si="65"/>
        <v>5077.7</v>
      </c>
      <c r="BL307" s="241">
        <f t="shared" si="65"/>
        <v>29516.8</v>
      </c>
      <c r="BM307" s="241">
        <f t="shared" si="65"/>
        <v>11371.3</v>
      </c>
      <c r="BN307" s="241">
        <f t="shared" si="65"/>
        <v>4114.3</v>
      </c>
      <c r="BO307" s="241">
        <f t="shared" si="65"/>
        <v>58193</v>
      </c>
      <c r="BP307" s="241">
        <f t="shared" si="65"/>
        <v>151906.3</v>
      </c>
      <c r="BQ307" s="241">
        <f t="shared" si="65"/>
        <v>0</v>
      </c>
      <c r="BR307" s="241">
        <f t="shared" si="65"/>
        <v>0</v>
      </c>
      <c r="BS307" s="241">
        <f t="shared" si="65"/>
        <v>0</v>
      </c>
      <c r="BT307" s="241">
        <f t="shared" si="65"/>
        <v>0</v>
      </c>
      <c r="BU307" s="241">
        <f t="shared" si="65"/>
        <v>137394.790545431</v>
      </c>
      <c r="BV307" s="241">
        <f t="shared" si="65"/>
        <v>26720.3</v>
      </c>
      <c r="BW307" s="241">
        <f t="shared" si="65"/>
        <v>437789.9</v>
      </c>
      <c r="BX307" s="241">
        <f t="shared" si="65"/>
        <v>33821.7</v>
      </c>
      <c r="BY307" s="241">
        <f t="shared" si="65"/>
        <v>159799.8</v>
      </c>
      <c r="BZ307" s="241">
        <f t="shared" si="65"/>
        <v>30578</v>
      </c>
      <c r="CA307" s="241">
        <f t="shared" si="65"/>
        <v>2283.2</v>
      </c>
      <c r="CB307" s="241">
        <f t="shared" si="65"/>
        <v>13022.6</v>
      </c>
      <c r="CC307" s="241">
        <f t="shared" si="65"/>
        <v>109240.1</v>
      </c>
      <c r="CD307" s="241">
        <f t="shared" si="65"/>
        <v>3084.2</v>
      </c>
      <c r="CE307" s="241">
        <f t="shared" si="65"/>
        <v>6936.2</v>
      </c>
      <c r="CF307" s="241">
        <f t="shared" si="65"/>
        <v>92135026.3520208</v>
      </c>
      <c r="CG307" s="241">
        <f t="shared" si="65"/>
        <v>22253168.3510362</v>
      </c>
      <c r="CH307" s="241">
        <f t="shared" si="65"/>
        <v>26566.6</v>
      </c>
      <c r="CI307" s="241">
        <f t="shared" si="65"/>
        <v>255.5</v>
      </c>
      <c r="CJ307" s="241">
        <f t="shared" si="65"/>
        <v>28.2</v>
      </c>
      <c r="CK307" s="241">
        <f t="shared" si="65"/>
        <v>15913.9</v>
      </c>
      <c r="CL307" s="241">
        <f t="shared" si="65"/>
        <v>36399</v>
      </c>
      <c r="CM307" s="241">
        <f t="shared" si="65"/>
        <v>42597.7</v>
      </c>
      <c r="CN307" s="241">
        <f t="shared" si="65"/>
        <v>19266.1</v>
      </c>
      <c r="CO307" s="241">
        <f t="shared" si="65"/>
        <v>2610.2</v>
      </c>
      <c r="CP307" s="241">
        <f t="shared" si="65"/>
        <v>0</v>
      </c>
      <c r="CQ307" s="241" t="e">
        <f t="shared" si="61"/>
        <v>#REF!</v>
      </c>
    </row>
    <row r="308" ht="15.5" spans="1:95">
      <c r="A308" s="240" t="s">
        <v>333</v>
      </c>
      <c r="B308" s="239" t="s">
        <v>323</v>
      </c>
      <c r="C308" s="239" t="s">
        <v>433</v>
      </c>
      <c r="D308" s="241">
        <f t="shared" si="58"/>
        <v>0</v>
      </c>
      <c r="E308" s="241">
        <f t="shared" si="66"/>
        <v>0</v>
      </c>
      <c r="F308" s="241">
        <f t="shared" si="66"/>
        <v>0</v>
      </c>
      <c r="G308" s="241">
        <f t="shared" si="66"/>
        <v>0</v>
      </c>
      <c r="H308" s="241">
        <f t="shared" si="66"/>
        <v>0</v>
      </c>
      <c r="I308" s="241">
        <f t="shared" si="66"/>
        <v>0</v>
      </c>
      <c r="J308" s="241">
        <f t="shared" si="66"/>
        <v>0</v>
      </c>
      <c r="K308" s="241">
        <f t="shared" si="66"/>
        <v>0</v>
      </c>
      <c r="L308" s="241">
        <f t="shared" si="66"/>
        <v>0</v>
      </c>
      <c r="M308" s="241">
        <f t="shared" si="66"/>
        <v>0</v>
      </c>
      <c r="N308" s="241">
        <f t="shared" si="66"/>
        <v>0</v>
      </c>
      <c r="O308" s="241">
        <f t="shared" si="66"/>
        <v>0</v>
      </c>
      <c r="P308" s="241">
        <f t="shared" si="66"/>
        <v>0</v>
      </c>
      <c r="Q308" s="241">
        <f t="shared" si="66"/>
        <v>0</v>
      </c>
      <c r="R308" s="241">
        <f t="shared" si="66"/>
        <v>0</v>
      </c>
      <c r="S308" s="241">
        <f t="shared" si="66"/>
        <v>0</v>
      </c>
      <c r="T308" s="241">
        <f t="shared" si="66"/>
        <v>0</v>
      </c>
      <c r="U308" s="241">
        <f t="shared" si="66"/>
        <v>0</v>
      </c>
      <c r="V308" s="241">
        <f t="shared" si="66"/>
        <v>0</v>
      </c>
      <c r="W308" s="241">
        <f t="shared" si="66"/>
        <v>0</v>
      </c>
      <c r="X308" s="241">
        <f t="shared" si="66"/>
        <v>0</v>
      </c>
      <c r="Y308" s="241">
        <f t="shared" si="66"/>
        <v>0</v>
      </c>
      <c r="Z308" s="241">
        <f t="shared" si="66"/>
        <v>0</v>
      </c>
      <c r="AA308" s="241">
        <f t="shared" si="66"/>
        <v>0</v>
      </c>
      <c r="AB308" s="241">
        <f t="shared" si="66"/>
        <v>0</v>
      </c>
      <c r="AC308" s="241">
        <f t="shared" si="66"/>
        <v>0</v>
      </c>
      <c r="AD308" s="241">
        <f t="shared" si="66"/>
        <v>0</v>
      </c>
      <c r="AE308" s="241">
        <f t="shared" si="66"/>
        <v>0</v>
      </c>
      <c r="AF308" s="241">
        <f t="shared" si="66"/>
        <v>0</v>
      </c>
      <c r="AG308" s="241">
        <f t="shared" si="66"/>
        <v>0</v>
      </c>
      <c r="AH308" s="241">
        <f t="shared" si="66"/>
        <v>0</v>
      </c>
      <c r="AI308" s="241">
        <f t="shared" si="66"/>
        <v>0</v>
      </c>
      <c r="AJ308" s="241">
        <f t="shared" si="66"/>
        <v>0</v>
      </c>
      <c r="AK308" s="241">
        <f t="shared" si="66"/>
        <v>0</v>
      </c>
      <c r="AL308" s="241">
        <f t="shared" si="66"/>
        <v>0</v>
      </c>
      <c r="AM308" s="241">
        <f t="shared" si="66"/>
        <v>0</v>
      </c>
      <c r="AN308" s="241">
        <f t="shared" si="66"/>
        <v>0</v>
      </c>
      <c r="AO308" s="241">
        <f t="shared" si="66"/>
        <v>0</v>
      </c>
      <c r="AP308" s="241">
        <f t="shared" si="66"/>
        <v>0</v>
      </c>
      <c r="AQ308" s="241">
        <f t="shared" si="66"/>
        <v>0</v>
      </c>
      <c r="AR308" s="241">
        <f t="shared" si="66"/>
        <v>0</v>
      </c>
      <c r="AS308" s="241">
        <f t="shared" si="66"/>
        <v>0</v>
      </c>
      <c r="AT308" s="241">
        <f t="shared" si="66"/>
        <v>0</v>
      </c>
      <c r="AU308" s="241">
        <f t="shared" si="66"/>
        <v>0</v>
      </c>
      <c r="AV308" s="241">
        <f t="shared" si="66"/>
        <v>0</v>
      </c>
      <c r="AW308" s="241">
        <f t="shared" si="66"/>
        <v>0</v>
      </c>
      <c r="AX308" s="241">
        <f t="shared" si="66"/>
        <v>0</v>
      </c>
      <c r="AY308" s="241">
        <f t="shared" si="66"/>
        <v>0</v>
      </c>
      <c r="AZ308" s="241">
        <f t="shared" si="66"/>
        <v>0</v>
      </c>
      <c r="BA308" s="241">
        <f t="shared" si="66"/>
        <v>0</v>
      </c>
      <c r="BB308" s="247" t="e">
        <f t="shared" si="59"/>
        <v>#REF!</v>
      </c>
      <c r="BC308" s="241">
        <f t="shared" si="60"/>
        <v>8781.1</v>
      </c>
      <c r="BD308" s="241">
        <f t="shared" si="65"/>
        <v>0</v>
      </c>
      <c r="BE308" s="241">
        <f t="shared" si="65"/>
        <v>18702.2</v>
      </c>
      <c r="BF308" s="241">
        <f t="shared" si="65"/>
        <v>1250.6</v>
      </c>
      <c r="BG308" s="241">
        <f t="shared" si="65"/>
        <v>388</v>
      </c>
      <c r="BH308" s="241">
        <f t="shared" si="65"/>
        <v>0</v>
      </c>
      <c r="BI308" s="241">
        <f t="shared" si="65"/>
        <v>0</v>
      </c>
      <c r="BJ308" s="241">
        <f t="shared" si="65"/>
        <v>0</v>
      </c>
      <c r="BK308" s="241">
        <f t="shared" si="65"/>
        <v>0</v>
      </c>
      <c r="BL308" s="241">
        <f t="shared" si="65"/>
        <v>4260.9</v>
      </c>
      <c r="BM308" s="241">
        <f t="shared" si="65"/>
        <v>1237</v>
      </c>
      <c r="BN308" s="241">
        <f t="shared" si="65"/>
        <v>22193.6</v>
      </c>
      <c r="BO308" s="241">
        <f t="shared" si="65"/>
        <v>7263.9</v>
      </c>
      <c r="BP308" s="241">
        <f t="shared" si="65"/>
        <v>43636.6</v>
      </c>
      <c r="BQ308" s="241">
        <f t="shared" si="65"/>
        <v>0</v>
      </c>
      <c r="BR308" s="241">
        <f t="shared" si="65"/>
        <v>0</v>
      </c>
      <c r="BS308" s="241">
        <f t="shared" si="65"/>
        <v>0</v>
      </c>
      <c r="BT308" s="241">
        <f t="shared" si="65"/>
        <v>0</v>
      </c>
      <c r="BU308" s="241">
        <f t="shared" si="65"/>
        <v>2463.12709790224</v>
      </c>
      <c r="BV308" s="241">
        <f t="shared" si="65"/>
        <v>25</v>
      </c>
      <c r="BW308" s="241">
        <f t="shared" si="65"/>
        <v>81140.3</v>
      </c>
      <c r="BX308" s="241">
        <f t="shared" si="65"/>
        <v>181.2</v>
      </c>
      <c r="BY308" s="241">
        <f t="shared" si="65"/>
        <v>4516.6</v>
      </c>
      <c r="BZ308" s="241">
        <f t="shared" si="65"/>
        <v>8081.6</v>
      </c>
      <c r="CA308" s="241">
        <f t="shared" si="65"/>
        <v>0</v>
      </c>
      <c r="CB308" s="241">
        <f t="shared" si="65"/>
        <v>0</v>
      </c>
      <c r="CC308" s="241">
        <f t="shared" si="65"/>
        <v>309.4</v>
      </c>
      <c r="CD308" s="241">
        <f t="shared" si="65"/>
        <v>0</v>
      </c>
      <c r="CE308" s="241">
        <f t="shared" si="65"/>
        <v>19.2</v>
      </c>
      <c r="CF308" s="241">
        <f t="shared" si="65"/>
        <v>2967.6</v>
      </c>
      <c r="CG308" s="241">
        <f t="shared" si="65"/>
        <v>0.1</v>
      </c>
      <c r="CH308" s="241">
        <f t="shared" si="65"/>
        <v>446964411.266158</v>
      </c>
      <c r="CI308" s="241">
        <f t="shared" si="65"/>
        <v>115001.2</v>
      </c>
      <c r="CJ308" s="241">
        <f t="shared" si="65"/>
        <v>0</v>
      </c>
      <c r="CK308" s="241">
        <f t="shared" si="65"/>
        <v>7596.7</v>
      </c>
      <c r="CL308" s="241">
        <f t="shared" si="65"/>
        <v>1765.7</v>
      </c>
      <c r="CM308" s="241">
        <f t="shared" si="65"/>
        <v>6957.3</v>
      </c>
      <c r="CN308" s="241">
        <f t="shared" si="65"/>
        <v>2448.3</v>
      </c>
      <c r="CO308" s="241">
        <f t="shared" si="65"/>
        <v>8801.5</v>
      </c>
      <c r="CP308" s="241">
        <f t="shared" si="65"/>
        <v>0</v>
      </c>
      <c r="CQ308" s="241" t="e">
        <f t="shared" si="61"/>
        <v>#REF!</v>
      </c>
    </row>
    <row r="309" ht="15.5" spans="1:95">
      <c r="A309" s="240" t="s">
        <v>333</v>
      </c>
      <c r="B309" s="239" t="s">
        <v>324</v>
      </c>
      <c r="C309" s="239" t="s">
        <v>434</v>
      </c>
      <c r="D309" s="241">
        <f t="shared" si="58"/>
        <v>0</v>
      </c>
      <c r="E309" s="241">
        <f t="shared" si="66"/>
        <v>0</v>
      </c>
      <c r="F309" s="241">
        <f t="shared" si="66"/>
        <v>0</v>
      </c>
      <c r="G309" s="241">
        <f t="shared" si="66"/>
        <v>0</v>
      </c>
      <c r="H309" s="241">
        <f t="shared" si="66"/>
        <v>0</v>
      </c>
      <c r="I309" s="241">
        <f t="shared" si="66"/>
        <v>0</v>
      </c>
      <c r="J309" s="241">
        <f t="shared" si="66"/>
        <v>0</v>
      </c>
      <c r="K309" s="241">
        <f t="shared" si="66"/>
        <v>0</v>
      </c>
      <c r="L309" s="241">
        <f t="shared" si="66"/>
        <v>0</v>
      </c>
      <c r="M309" s="241">
        <f t="shared" si="66"/>
        <v>0</v>
      </c>
      <c r="N309" s="241">
        <f t="shared" si="66"/>
        <v>0</v>
      </c>
      <c r="O309" s="241">
        <f t="shared" si="66"/>
        <v>0</v>
      </c>
      <c r="P309" s="241">
        <f t="shared" si="66"/>
        <v>0</v>
      </c>
      <c r="Q309" s="241">
        <f t="shared" si="66"/>
        <v>0</v>
      </c>
      <c r="R309" s="241">
        <f t="shared" si="66"/>
        <v>0</v>
      </c>
      <c r="S309" s="241">
        <f t="shared" si="66"/>
        <v>0</v>
      </c>
      <c r="T309" s="241">
        <f t="shared" si="66"/>
        <v>0</v>
      </c>
      <c r="U309" s="241">
        <f t="shared" si="66"/>
        <v>0</v>
      </c>
      <c r="V309" s="241">
        <f t="shared" si="66"/>
        <v>0</v>
      </c>
      <c r="W309" s="241">
        <f t="shared" si="66"/>
        <v>0</v>
      </c>
      <c r="X309" s="241">
        <f t="shared" si="66"/>
        <v>0</v>
      </c>
      <c r="Y309" s="241">
        <f t="shared" si="66"/>
        <v>0</v>
      </c>
      <c r="Z309" s="241">
        <f t="shared" si="66"/>
        <v>0</v>
      </c>
      <c r="AA309" s="241">
        <f t="shared" si="66"/>
        <v>0</v>
      </c>
      <c r="AB309" s="241">
        <f t="shared" si="66"/>
        <v>0</v>
      </c>
      <c r="AC309" s="241">
        <f t="shared" si="66"/>
        <v>0</v>
      </c>
      <c r="AD309" s="241">
        <f t="shared" si="66"/>
        <v>0</v>
      </c>
      <c r="AE309" s="241">
        <f t="shared" si="66"/>
        <v>0</v>
      </c>
      <c r="AF309" s="241">
        <f t="shared" si="66"/>
        <v>0</v>
      </c>
      <c r="AG309" s="241">
        <f t="shared" si="66"/>
        <v>0</v>
      </c>
      <c r="AH309" s="241">
        <f t="shared" si="66"/>
        <v>0</v>
      </c>
      <c r="AI309" s="241">
        <f t="shared" si="66"/>
        <v>0</v>
      </c>
      <c r="AJ309" s="241">
        <f t="shared" si="66"/>
        <v>0</v>
      </c>
      <c r="AK309" s="241">
        <f t="shared" si="66"/>
        <v>0</v>
      </c>
      <c r="AL309" s="241">
        <f t="shared" si="66"/>
        <v>0</v>
      </c>
      <c r="AM309" s="241">
        <f t="shared" si="66"/>
        <v>0</v>
      </c>
      <c r="AN309" s="241">
        <f t="shared" si="66"/>
        <v>0</v>
      </c>
      <c r="AO309" s="241">
        <f t="shared" si="66"/>
        <v>0</v>
      </c>
      <c r="AP309" s="241">
        <f t="shared" si="66"/>
        <v>0</v>
      </c>
      <c r="AQ309" s="241">
        <f t="shared" si="66"/>
        <v>0</v>
      </c>
      <c r="AR309" s="241">
        <f t="shared" si="66"/>
        <v>0</v>
      </c>
      <c r="AS309" s="241">
        <f t="shared" si="66"/>
        <v>0</v>
      </c>
      <c r="AT309" s="241">
        <f t="shared" si="66"/>
        <v>0</v>
      </c>
      <c r="AU309" s="241">
        <f t="shared" si="66"/>
        <v>0</v>
      </c>
      <c r="AV309" s="241">
        <f t="shared" si="66"/>
        <v>0</v>
      </c>
      <c r="AW309" s="241">
        <f t="shared" si="66"/>
        <v>0</v>
      </c>
      <c r="AX309" s="241">
        <f t="shared" si="66"/>
        <v>0</v>
      </c>
      <c r="AY309" s="241">
        <f t="shared" si="66"/>
        <v>0</v>
      </c>
      <c r="AZ309" s="241">
        <f t="shared" si="66"/>
        <v>0</v>
      </c>
      <c r="BA309" s="241">
        <f t="shared" si="66"/>
        <v>0</v>
      </c>
      <c r="BB309" s="247" t="e">
        <f t="shared" si="59"/>
        <v>#REF!</v>
      </c>
      <c r="BC309" s="241">
        <f t="shared" si="60"/>
        <v>1972.7</v>
      </c>
      <c r="BD309" s="241">
        <f t="shared" si="65"/>
        <v>0</v>
      </c>
      <c r="BE309" s="241">
        <f t="shared" si="65"/>
        <v>0</v>
      </c>
      <c r="BF309" s="241">
        <f t="shared" si="65"/>
        <v>33256.9</v>
      </c>
      <c r="BG309" s="241">
        <f t="shared" si="65"/>
        <v>0</v>
      </c>
      <c r="BH309" s="241">
        <f t="shared" si="65"/>
        <v>0</v>
      </c>
      <c r="BI309" s="241">
        <f t="shared" si="65"/>
        <v>0</v>
      </c>
      <c r="BJ309" s="241">
        <f t="shared" si="65"/>
        <v>0</v>
      </c>
      <c r="BK309" s="241">
        <f t="shared" si="65"/>
        <v>0</v>
      </c>
      <c r="BL309" s="241">
        <f t="shared" si="65"/>
        <v>14</v>
      </c>
      <c r="BM309" s="241">
        <f t="shared" si="65"/>
        <v>0</v>
      </c>
      <c r="BN309" s="241">
        <f t="shared" si="65"/>
        <v>0</v>
      </c>
      <c r="BO309" s="241">
        <f t="shared" si="65"/>
        <v>0</v>
      </c>
      <c r="BP309" s="241">
        <f t="shared" si="65"/>
        <v>0</v>
      </c>
      <c r="BQ309" s="241">
        <f t="shared" si="65"/>
        <v>0</v>
      </c>
      <c r="BR309" s="241">
        <f t="shared" si="65"/>
        <v>0</v>
      </c>
      <c r="BS309" s="241">
        <f t="shared" si="65"/>
        <v>0</v>
      </c>
      <c r="BT309" s="241">
        <f t="shared" si="65"/>
        <v>0</v>
      </c>
      <c r="BU309" s="241">
        <f t="shared" si="65"/>
        <v>2340.42929761685</v>
      </c>
      <c r="BV309" s="241">
        <f t="shared" si="65"/>
        <v>0</v>
      </c>
      <c r="BW309" s="241">
        <f t="shared" si="65"/>
        <v>178303.9</v>
      </c>
      <c r="BX309" s="241">
        <f t="shared" si="65"/>
        <v>2878.7</v>
      </c>
      <c r="BY309" s="241">
        <f t="shared" si="65"/>
        <v>100691.3</v>
      </c>
      <c r="BZ309" s="241">
        <f t="shared" si="65"/>
        <v>0</v>
      </c>
      <c r="CA309" s="241">
        <f t="shared" si="65"/>
        <v>0</v>
      </c>
      <c r="CB309" s="241">
        <f t="shared" si="65"/>
        <v>0</v>
      </c>
      <c r="CC309" s="241">
        <f t="shared" si="65"/>
        <v>130.2</v>
      </c>
      <c r="CD309" s="241">
        <f t="shared" si="65"/>
        <v>0</v>
      </c>
      <c r="CE309" s="241">
        <f t="shared" si="65"/>
        <v>35248.9</v>
      </c>
      <c r="CF309" s="241">
        <f t="shared" si="65"/>
        <v>0</v>
      </c>
      <c r="CG309" s="241">
        <f t="shared" si="65"/>
        <v>13.4</v>
      </c>
      <c r="CH309" s="241">
        <f t="shared" si="65"/>
        <v>546.5</v>
      </c>
      <c r="CI309" s="241">
        <f t="shared" si="65"/>
        <v>382262538.163463</v>
      </c>
      <c r="CJ309" s="241">
        <f t="shared" si="65"/>
        <v>5092.4</v>
      </c>
      <c r="CK309" s="241">
        <f t="shared" si="65"/>
        <v>0</v>
      </c>
      <c r="CL309" s="241">
        <f t="shared" si="65"/>
        <v>512.3</v>
      </c>
      <c r="CM309" s="241">
        <f t="shared" si="65"/>
        <v>0</v>
      </c>
      <c r="CN309" s="241">
        <f t="shared" si="65"/>
        <v>0</v>
      </c>
      <c r="CO309" s="241">
        <f t="shared" si="65"/>
        <v>0</v>
      </c>
      <c r="CP309" s="241">
        <f t="shared" si="65"/>
        <v>0</v>
      </c>
      <c r="CQ309" s="241" t="e">
        <f t="shared" si="61"/>
        <v>#REF!</v>
      </c>
    </row>
    <row r="310" ht="15.5" spans="1:95">
      <c r="A310" s="240" t="s">
        <v>333</v>
      </c>
      <c r="B310" s="239" t="s">
        <v>325</v>
      </c>
      <c r="C310" s="239" t="s">
        <v>435</v>
      </c>
      <c r="D310" s="241">
        <f t="shared" si="58"/>
        <v>0</v>
      </c>
      <c r="E310" s="241">
        <f t="shared" si="66"/>
        <v>0</v>
      </c>
      <c r="F310" s="241">
        <f t="shared" si="66"/>
        <v>0</v>
      </c>
      <c r="G310" s="241">
        <f t="shared" si="66"/>
        <v>0</v>
      </c>
      <c r="H310" s="241">
        <f t="shared" si="66"/>
        <v>0</v>
      </c>
      <c r="I310" s="241">
        <f t="shared" si="66"/>
        <v>0</v>
      </c>
      <c r="J310" s="241">
        <f t="shared" si="66"/>
        <v>0</v>
      </c>
      <c r="K310" s="241">
        <f t="shared" si="66"/>
        <v>0</v>
      </c>
      <c r="L310" s="241">
        <f t="shared" si="66"/>
        <v>0</v>
      </c>
      <c r="M310" s="241">
        <f t="shared" si="66"/>
        <v>0</v>
      </c>
      <c r="N310" s="241">
        <f t="shared" si="66"/>
        <v>0</v>
      </c>
      <c r="O310" s="241">
        <f t="shared" si="66"/>
        <v>0</v>
      </c>
      <c r="P310" s="241">
        <f t="shared" si="66"/>
        <v>0</v>
      </c>
      <c r="Q310" s="241">
        <f t="shared" si="66"/>
        <v>0</v>
      </c>
      <c r="R310" s="241">
        <f t="shared" si="66"/>
        <v>0</v>
      </c>
      <c r="S310" s="241">
        <f t="shared" si="66"/>
        <v>0</v>
      </c>
      <c r="T310" s="241">
        <f t="shared" si="66"/>
        <v>0</v>
      </c>
      <c r="U310" s="241">
        <f t="shared" si="66"/>
        <v>0</v>
      </c>
      <c r="V310" s="241">
        <f t="shared" si="66"/>
        <v>0</v>
      </c>
      <c r="W310" s="241">
        <f t="shared" si="66"/>
        <v>0</v>
      </c>
      <c r="X310" s="241">
        <f t="shared" si="66"/>
        <v>0</v>
      </c>
      <c r="Y310" s="241">
        <f t="shared" si="66"/>
        <v>0</v>
      </c>
      <c r="Z310" s="241">
        <f t="shared" si="66"/>
        <v>0</v>
      </c>
      <c r="AA310" s="241">
        <f t="shared" si="66"/>
        <v>0</v>
      </c>
      <c r="AB310" s="241">
        <f t="shared" si="66"/>
        <v>0</v>
      </c>
      <c r="AC310" s="241">
        <f t="shared" si="66"/>
        <v>0</v>
      </c>
      <c r="AD310" s="241">
        <f t="shared" si="66"/>
        <v>0</v>
      </c>
      <c r="AE310" s="241">
        <f t="shared" si="66"/>
        <v>0</v>
      </c>
      <c r="AF310" s="241">
        <f t="shared" si="66"/>
        <v>0</v>
      </c>
      <c r="AG310" s="241">
        <f t="shared" si="66"/>
        <v>0</v>
      </c>
      <c r="AH310" s="241">
        <f t="shared" si="66"/>
        <v>0</v>
      </c>
      <c r="AI310" s="241">
        <f t="shared" si="66"/>
        <v>0</v>
      </c>
      <c r="AJ310" s="241">
        <f t="shared" si="66"/>
        <v>0</v>
      </c>
      <c r="AK310" s="241">
        <f t="shared" si="66"/>
        <v>0</v>
      </c>
      <c r="AL310" s="241">
        <f t="shared" si="66"/>
        <v>0</v>
      </c>
      <c r="AM310" s="241">
        <f t="shared" si="66"/>
        <v>0</v>
      </c>
      <c r="AN310" s="241">
        <f t="shared" si="66"/>
        <v>0</v>
      </c>
      <c r="AO310" s="241">
        <f t="shared" si="66"/>
        <v>0</v>
      </c>
      <c r="AP310" s="241">
        <f t="shared" si="66"/>
        <v>0</v>
      </c>
      <c r="AQ310" s="241">
        <f t="shared" si="66"/>
        <v>0</v>
      </c>
      <c r="AR310" s="241">
        <f t="shared" si="66"/>
        <v>0</v>
      </c>
      <c r="AS310" s="241">
        <f t="shared" si="66"/>
        <v>0</v>
      </c>
      <c r="AT310" s="241">
        <f t="shared" si="66"/>
        <v>0</v>
      </c>
      <c r="AU310" s="241">
        <f t="shared" si="66"/>
        <v>0</v>
      </c>
      <c r="AV310" s="241">
        <f t="shared" si="66"/>
        <v>0</v>
      </c>
      <c r="AW310" s="241">
        <f t="shared" si="66"/>
        <v>0</v>
      </c>
      <c r="AX310" s="241">
        <f t="shared" si="66"/>
        <v>0</v>
      </c>
      <c r="AY310" s="241">
        <f t="shared" si="66"/>
        <v>0</v>
      </c>
      <c r="AZ310" s="241">
        <f t="shared" si="66"/>
        <v>0</v>
      </c>
      <c r="BA310" s="241">
        <f t="shared" si="66"/>
        <v>0</v>
      </c>
      <c r="BB310" s="247" t="e">
        <f t="shared" si="59"/>
        <v>#REF!</v>
      </c>
      <c r="BC310" s="241">
        <f t="shared" si="60"/>
        <v>0</v>
      </c>
      <c r="BD310" s="241">
        <f t="shared" ref="BD310:CP316" si="67">BD150</f>
        <v>0</v>
      </c>
      <c r="BE310" s="241">
        <f t="shared" si="67"/>
        <v>0</v>
      </c>
      <c r="BF310" s="241">
        <f t="shared" si="67"/>
        <v>0</v>
      </c>
      <c r="BG310" s="241">
        <f t="shared" si="67"/>
        <v>0</v>
      </c>
      <c r="BH310" s="241">
        <f t="shared" si="67"/>
        <v>0</v>
      </c>
      <c r="BI310" s="241">
        <f t="shared" si="67"/>
        <v>8475.6</v>
      </c>
      <c r="BJ310" s="241">
        <f t="shared" si="67"/>
        <v>0</v>
      </c>
      <c r="BK310" s="241">
        <f t="shared" si="67"/>
        <v>0</v>
      </c>
      <c r="BL310" s="241">
        <f t="shared" si="67"/>
        <v>8802.5</v>
      </c>
      <c r="BM310" s="241">
        <f t="shared" si="67"/>
        <v>8110.5</v>
      </c>
      <c r="BN310" s="241">
        <f t="shared" si="67"/>
        <v>0</v>
      </c>
      <c r="BO310" s="241">
        <f t="shared" si="67"/>
        <v>0</v>
      </c>
      <c r="BP310" s="241">
        <f t="shared" si="67"/>
        <v>0</v>
      </c>
      <c r="BQ310" s="241">
        <f t="shared" si="67"/>
        <v>0</v>
      </c>
      <c r="BR310" s="241">
        <f t="shared" si="67"/>
        <v>0</v>
      </c>
      <c r="BS310" s="241">
        <f t="shared" si="67"/>
        <v>0</v>
      </c>
      <c r="BT310" s="241">
        <f t="shared" si="67"/>
        <v>0</v>
      </c>
      <c r="BU310" s="241">
        <f t="shared" si="67"/>
        <v>294.3</v>
      </c>
      <c r="BV310" s="241">
        <f t="shared" si="67"/>
        <v>0</v>
      </c>
      <c r="BW310" s="241">
        <f t="shared" si="67"/>
        <v>203.2</v>
      </c>
      <c r="BX310" s="241">
        <f t="shared" si="67"/>
        <v>0</v>
      </c>
      <c r="BY310" s="241">
        <f t="shared" si="67"/>
        <v>0</v>
      </c>
      <c r="BZ310" s="241">
        <f t="shared" si="67"/>
        <v>0</v>
      </c>
      <c r="CA310" s="241">
        <f t="shared" si="67"/>
        <v>0</v>
      </c>
      <c r="CB310" s="241">
        <f t="shared" si="67"/>
        <v>0</v>
      </c>
      <c r="CC310" s="241">
        <f t="shared" si="67"/>
        <v>653.4</v>
      </c>
      <c r="CD310" s="241">
        <f t="shared" si="67"/>
        <v>0</v>
      </c>
      <c r="CE310" s="241">
        <f t="shared" si="67"/>
        <v>3079</v>
      </c>
      <c r="CF310" s="241">
        <f t="shared" si="67"/>
        <v>0</v>
      </c>
      <c r="CG310" s="241">
        <f t="shared" si="67"/>
        <v>0</v>
      </c>
      <c r="CH310" s="241">
        <f t="shared" si="67"/>
        <v>0.1</v>
      </c>
      <c r="CI310" s="241">
        <f t="shared" si="67"/>
        <v>4313</v>
      </c>
      <c r="CJ310" s="241">
        <f t="shared" si="67"/>
        <v>12779943.0053632</v>
      </c>
      <c r="CK310" s="241">
        <f t="shared" si="67"/>
        <v>156762.2</v>
      </c>
      <c r="CL310" s="241">
        <f t="shared" si="67"/>
        <v>0</v>
      </c>
      <c r="CM310" s="241">
        <f t="shared" si="67"/>
        <v>0</v>
      </c>
      <c r="CN310" s="241">
        <f t="shared" si="67"/>
        <v>0</v>
      </c>
      <c r="CO310" s="241">
        <f t="shared" si="67"/>
        <v>0</v>
      </c>
      <c r="CP310" s="241">
        <f t="shared" si="67"/>
        <v>0</v>
      </c>
      <c r="CQ310" s="241" t="e">
        <f t="shared" si="61"/>
        <v>#REF!</v>
      </c>
    </row>
    <row r="311" ht="15.5" spans="1:95">
      <c r="A311" s="240" t="s">
        <v>333</v>
      </c>
      <c r="B311" s="239" t="s">
        <v>436</v>
      </c>
      <c r="C311" s="239" t="s">
        <v>437</v>
      </c>
      <c r="D311" s="241">
        <f t="shared" si="58"/>
        <v>0</v>
      </c>
      <c r="E311" s="241">
        <f t="shared" si="66"/>
        <v>0</v>
      </c>
      <c r="F311" s="241">
        <f t="shared" si="66"/>
        <v>0</v>
      </c>
      <c r="G311" s="241">
        <f t="shared" si="66"/>
        <v>0</v>
      </c>
      <c r="H311" s="241">
        <f t="shared" si="66"/>
        <v>0</v>
      </c>
      <c r="I311" s="241">
        <f t="shared" si="66"/>
        <v>0</v>
      </c>
      <c r="J311" s="241">
        <f t="shared" si="66"/>
        <v>0</v>
      </c>
      <c r="K311" s="241">
        <f t="shared" si="66"/>
        <v>0</v>
      </c>
      <c r="L311" s="241">
        <f t="shared" si="66"/>
        <v>0</v>
      </c>
      <c r="M311" s="241">
        <f t="shared" si="66"/>
        <v>0</v>
      </c>
      <c r="N311" s="241">
        <f t="shared" si="66"/>
        <v>0</v>
      </c>
      <c r="O311" s="241">
        <f t="shared" si="66"/>
        <v>0</v>
      </c>
      <c r="P311" s="241">
        <f t="shared" si="66"/>
        <v>0</v>
      </c>
      <c r="Q311" s="241">
        <f t="shared" si="66"/>
        <v>0</v>
      </c>
      <c r="R311" s="241">
        <f t="shared" si="66"/>
        <v>0</v>
      </c>
      <c r="S311" s="241">
        <f t="shared" si="66"/>
        <v>0</v>
      </c>
      <c r="T311" s="241">
        <f t="shared" si="66"/>
        <v>0</v>
      </c>
      <c r="U311" s="241">
        <f t="shared" si="66"/>
        <v>0</v>
      </c>
      <c r="V311" s="241">
        <f t="shared" si="66"/>
        <v>0</v>
      </c>
      <c r="W311" s="241">
        <f t="shared" si="66"/>
        <v>0</v>
      </c>
      <c r="X311" s="241">
        <f t="shared" si="66"/>
        <v>0</v>
      </c>
      <c r="Y311" s="241">
        <f t="shared" si="66"/>
        <v>0</v>
      </c>
      <c r="Z311" s="241">
        <f t="shared" si="66"/>
        <v>0</v>
      </c>
      <c r="AA311" s="241">
        <f t="shared" si="66"/>
        <v>0</v>
      </c>
      <c r="AB311" s="241">
        <f t="shared" si="66"/>
        <v>0</v>
      </c>
      <c r="AC311" s="241">
        <f t="shared" si="66"/>
        <v>0</v>
      </c>
      <c r="AD311" s="241">
        <f t="shared" si="66"/>
        <v>0</v>
      </c>
      <c r="AE311" s="241">
        <f t="shared" si="66"/>
        <v>0</v>
      </c>
      <c r="AF311" s="241">
        <f t="shared" si="66"/>
        <v>0</v>
      </c>
      <c r="AG311" s="241">
        <f t="shared" si="66"/>
        <v>0</v>
      </c>
      <c r="AH311" s="241">
        <f t="shared" si="66"/>
        <v>0</v>
      </c>
      <c r="AI311" s="241">
        <f t="shared" si="66"/>
        <v>0</v>
      </c>
      <c r="AJ311" s="241">
        <f t="shared" ref="E311:BA316" si="68">AJ151</f>
        <v>0</v>
      </c>
      <c r="AK311" s="241">
        <f t="shared" si="68"/>
        <v>0</v>
      </c>
      <c r="AL311" s="241">
        <f t="shared" si="68"/>
        <v>0</v>
      </c>
      <c r="AM311" s="241">
        <f t="shared" si="68"/>
        <v>0</v>
      </c>
      <c r="AN311" s="241">
        <f t="shared" si="68"/>
        <v>0</v>
      </c>
      <c r="AO311" s="241">
        <f t="shared" si="68"/>
        <v>0</v>
      </c>
      <c r="AP311" s="241">
        <f t="shared" si="68"/>
        <v>0</v>
      </c>
      <c r="AQ311" s="241">
        <f t="shared" si="68"/>
        <v>0</v>
      </c>
      <c r="AR311" s="241">
        <f t="shared" si="68"/>
        <v>0</v>
      </c>
      <c r="AS311" s="241">
        <f t="shared" si="68"/>
        <v>0</v>
      </c>
      <c r="AT311" s="241">
        <f t="shared" si="68"/>
        <v>0</v>
      </c>
      <c r="AU311" s="241">
        <f t="shared" si="68"/>
        <v>0</v>
      </c>
      <c r="AV311" s="241">
        <f t="shared" si="68"/>
        <v>0</v>
      </c>
      <c r="AW311" s="241">
        <f t="shared" si="68"/>
        <v>0</v>
      </c>
      <c r="AX311" s="241">
        <f t="shared" si="68"/>
        <v>0</v>
      </c>
      <c r="AY311" s="241">
        <f t="shared" si="68"/>
        <v>0</v>
      </c>
      <c r="AZ311" s="241">
        <f t="shared" si="68"/>
        <v>0</v>
      </c>
      <c r="BA311" s="241">
        <f t="shared" si="68"/>
        <v>0</v>
      </c>
      <c r="BB311" s="247" t="e">
        <f t="shared" si="59"/>
        <v>#REF!</v>
      </c>
      <c r="BC311" s="241">
        <f t="shared" si="60"/>
        <v>2758.9</v>
      </c>
      <c r="BD311" s="241">
        <f t="shared" si="67"/>
        <v>0</v>
      </c>
      <c r="BE311" s="241">
        <f t="shared" si="67"/>
        <v>1277.2</v>
      </c>
      <c r="BF311" s="241">
        <f t="shared" si="67"/>
        <v>0</v>
      </c>
      <c r="BG311" s="241">
        <f t="shared" si="67"/>
        <v>0</v>
      </c>
      <c r="BH311" s="241">
        <f t="shared" si="67"/>
        <v>0</v>
      </c>
      <c r="BI311" s="241">
        <f t="shared" si="67"/>
        <v>0</v>
      </c>
      <c r="BJ311" s="241">
        <f t="shared" si="67"/>
        <v>0</v>
      </c>
      <c r="BK311" s="241">
        <f t="shared" si="67"/>
        <v>0</v>
      </c>
      <c r="BL311" s="241">
        <f t="shared" si="67"/>
        <v>0</v>
      </c>
      <c r="BM311" s="241">
        <f t="shared" si="67"/>
        <v>0</v>
      </c>
      <c r="BN311" s="241">
        <f t="shared" si="67"/>
        <v>813.4</v>
      </c>
      <c r="BO311" s="241">
        <f t="shared" si="67"/>
        <v>755.3</v>
      </c>
      <c r="BP311" s="241">
        <f t="shared" si="67"/>
        <v>543.3</v>
      </c>
      <c r="BQ311" s="241">
        <f t="shared" si="67"/>
        <v>0</v>
      </c>
      <c r="BR311" s="241">
        <f t="shared" si="67"/>
        <v>0</v>
      </c>
      <c r="BS311" s="241">
        <f t="shared" si="67"/>
        <v>0</v>
      </c>
      <c r="BT311" s="241">
        <f t="shared" si="67"/>
        <v>0</v>
      </c>
      <c r="BU311" s="241">
        <f t="shared" si="67"/>
        <v>149.1</v>
      </c>
      <c r="BV311" s="241">
        <f t="shared" si="67"/>
        <v>0</v>
      </c>
      <c r="BW311" s="241">
        <f t="shared" si="67"/>
        <v>127601.3</v>
      </c>
      <c r="BX311" s="241">
        <f t="shared" si="67"/>
        <v>0</v>
      </c>
      <c r="BY311" s="241">
        <f t="shared" si="67"/>
        <v>8752.3</v>
      </c>
      <c r="BZ311" s="241">
        <f t="shared" si="67"/>
        <v>1150.8</v>
      </c>
      <c r="CA311" s="241">
        <f t="shared" si="67"/>
        <v>0</v>
      </c>
      <c r="CB311" s="241">
        <f t="shared" si="67"/>
        <v>0</v>
      </c>
      <c r="CC311" s="241">
        <f t="shared" si="67"/>
        <v>0</v>
      </c>
      <c r="CD311" s="241">
        <f t="shared" si="67"/>
        <v>0</v>
      </c>
      <c r="CE311" s="241">
        <f t="shared" si="67"/>
        <v>0</v>
      </c>
      <c r="CF311" s="241">
        <f t="shared" si="67"/>
        <v>0</v>
      </c>
      <c r="CG311" s="241">
        <f t="shared" si="67"/>
        <v>0</v>
      </c>
      <c r="CH311" s="241">
        <f t="shared" si="67"/>
        <v>0</v>
      </c>
      <c r="CI311" s="241">
        <f t="shared" si="67"/>
        <v>0</v>
      </c>
      <c r="CJ311" s="241">
        <f t="shared" si="67"/>
        <v>0</v>
      </c>
      <c r="CK311" s="241">
        <f t="shared" si="67"/>
        <v>17434412.4442667</v>
      </c>
      <c r="CL311" s="241">
        <f t="shared" si="67"/>
        <v>22158.5</v>
      </c>
      <c r="CM311" s="241">
        <f t="shared" si="67"/>
        <v>425</v>
      </c>
      <c r="CN311" s="241">
        <f t="shared" si="67"/>
        <v>0</v>
      </c>
      <c r="CO311" s="241">
        <f t="shared" si="67"/>
        <v>0</v>
      </c>
      <c r="CP311" s="241">
        <f t="shared" si="67"/>
        <v>0</v>
      </c>
      <c r="CQ311" s="241" t="e">
        <f t="shared" si="61"/>
        <v>#REF!</v>
      </c>
    </row>
    <row r="312" ht="15.5" spans="1:95">
      <c r="A312" s="240" t="s">
        <v>333</v>
      </c>
      <c r="B312" s="239" t="s">
        <v>438</v>
      </c>
      <c r="C312" s="239" t="s">
        <v>439</v>
      </c>
      <c r="D312" s="241">
        <f t="shared" si="58"/>
        <v>0</v>
      </c>
      <c r="E312" s="241">
        <f t="shared" si="68"/>
        <v>0</v>
      </c>
      <c r="F312" s="241">
        <f t="shared" si="68"/>
        <v>0</v>
      </c>
      <c r="G312" s="241">
        <f t="shared" si="68"/>
        <v>0</v>
      </c>
      <c r="H312" s="241">
        <f t="shared" si="68"/>
        <v>0</v>
      </c>
      <c r="I312" s="241">
        <f t="shared" si="68"/>
        <v>0</v>
      </c>
      <c r="J312" s="241">
        <f t="shared" si="68"/>
        <v>0</v>
      </c>
      <c r="K312" s="241">
        <f t="shared" si="68"/>
        <v>0</v>
      </c>
      <c r="L312" s="241">
        <f t="shared" si="68"/>
        <v>0</v>
      </c>
      <c r="M312" s="241">
        <f t="shared" si="68"/>
        <v>0</v>
      </c>
      <c r="N312" s="241">
        <f t="shared" si="68"/>
        <v>0</v>
      </c>
      <c r="O312" s="241">
        <f t="shared" si="68"/>
        <v>0</v>
      </c>
      <c r="P312" s="241">
        <f t="shared" si="68"/>
        <v>0</v>
      </c>
      <c r="Q312" s="241">
        <f t="shared" si="68"/>
        <v>0</v>
      </c>
      <c r="R312" s="241">
        <f t="shared" si="68"/>
        <v>0</v>
      </c>
      <c r="S312" s="241">
        <f t="shared" si="68"/>
        <v>0</v>
      </c>
      <c r="T312" s="241">
        <f t="shared" si="68"/>
        <v>0</v>
      </c>
      <c r="U312" s="241">
        <f t="shared" si="68"/>
        <v>0</v>
      </c>
      <c r="V312" s="241">
        <f t="shared" si="68"/>
        <v>0</v>
      </c>
      <c r="W312" s="241">
        <f t="shared" si="68"/>
        <v>0</v>
      </c>
      <c r="X312" s="241">
        <f t="shared" si="68"/>
        <v>0</v>
      </c>
      <c r="Y312" s="241">
        <f t="shared" si="68"/>
        <v>0</v>
      </c>
      <c r="Z312" s="241">
        <f t="shared" si="68"/>
        <v>0</v>
      </c>
      <c r="AA312" s="241">
        <f t="shared" si="68"/>
        <v>0</v>
      </c>
      <c r="AB312" s="241">
        <f t="shared" si="68"/>
        <v>0</v>
      </c>
      <c r="AC312" s="241">
        <f t="shared" si="68"/>
        <v>0</v>
      </c>
      <c r="AD312" s="241">
        <f t="shared" si="68"/>
        <v>0</v>
      </c>
      <c r="AE312" s="241">
        <f t="shared" si="68"/>
        <v>0</v>
      </c>
      <c r="AF312" s="241">
        <f t="shared" si="68"/>
        <v>0</v>
      </c>
      <c r="AG312" s="241">
        <f t="shared" si="68"/>
        <v>0</v>
      </c>
      <c r="AH312" s="241">
        <f t="shared" si="68"/>
        <v>0</v>
      </c>
      <c r="AI312" s="241">
        <f t="shared" si="68"/>
        <v>0</v>
      </c>
      <c r="AJ312" s="241">
        <f t="shared" si="68"/>
        <v>0</v>
      </c>
      <c r="AK312" s="241">
        <f t="shared" si="68"/>
        <v>0</v>
      </c>
      <c r="AL312" s="241">
        <f t="shared" si="68"/>
        <v>0</v>
      </c>
      <c r="AM312" s="241">
        <f t="shared" si="68"/>
        <v>0</v>
      </c>
      <c r="AN312" s="241">
        <f t="shared" si="68"/>
        <v>0</v>
      </c>
      <c r="AO312" s="241">
        <f t="shared" si="68"/>
        <v>0</v>
      </c>
      <c r="AP312" s="241">
        <f t="shared" si="68"/>
        <v>0</v>
      </c>
      <c r="AQ312" s="241">
        <f t="shared" si="68"/>
        <v>0</v>
      </c>
      <c r="AR312" s="241">
        <f t="shared" si="68"/>
        <v>0</v>
      </c>
      <c r="AS312" s="241">
        <f t="shared" si="68"/>
        <v>0</v>
      </c>
      <c r="AT312" s="241">
        <f t="shared" si="68"/>
        <v>0</v>
      </c>
      <c r="AU312" s="241">
        <f t="shared" si="68"/>
        <v>0</v>
      </c>
      <c r="AV312" s="241">
        <f t="shared" si="68"/>
        <v>0</v>
      </c>
      <c r="AW312" s="241">
        <f t="shared" si="68"/>
        <v>0</v>
      </c>
      <c r="AX312" s="241">
        <f t="shared" si="68"/>
        <v>0</v>
      </c>
      <c r="AY312" s="241">
        <f t="shared" si="68"/>
        <v>0</v>
      </c>
      <c r="AZ312" s="241">
        <f t="shared" si="68"/>
        <v>0</v>
      </c>
      <c r="BA312" s="241">
        <f t="shared" si="68"/>
        <v>0</v>
      </c>
      <c r="BB312" s="247" t="e">
        <f t="shared" si="59"/>
        <v>#REF!</v>
      </c>
      <c r="BC312" s="241">
        <f t="shared" si="60"/>
        <v>1289.5</v>
      </c>
      <c r="BD312" s="241">
        <f t="shared" si="67"/>
        <v>0</v>
      </c>
      <c r="BE312" s="241">
        <f t="shared" si="67"/>
        <v>0</v>
      </c>
      <c r="BF312" s="241">
        <f t="shared" si="67"/>
        <v>0</v>
      </c>
      <c r="BG312" s="241">
        <f t="shared" si="67"/>
        <v>0</v>
      </c>
      <c r="BH312" s="241">
        <f t="shared" si="67"/>
        <v>0</v>
      </c>
      <c r="BI312" s="241">
        <f t="shared" si="67"/>
        <v>0</v>
      </c>
      <c r="BJ312" s="241">
        <f t="shared" si="67"/>
        <v>0</v>
      </c>
      <c r="BK312" s="241">
        <f t="shared" si="67"/>
        <v>0</v>
      </c>
      <c r="BL312" s="241">
        <f t="shared" si="67"/>
        <v>1222.3</v>
      </c>
      <c r="BM312" s="241">
        <f t="shared" si="67"/>
        <v>0</v>
      </c>
      <c r="BN312" s="241">
        <f t="shared" si="67"/>
        <v>22823.4</v>
      </c>
      <c r="BO312" s="241">
        <f t="shared" si="67"/>
        <v>6934.8</v>
      </c>
      <c r="BP312" s="241">
        <f t="shared" si="67"/>
        <v>10257.1</v>
      </c>
      <c r="BQ312" s="241">
        <f t="shared" si="67"/>
        <v>0</v>
      </c>
      <c r="BR312" s="241">
        <f t="shared" si="67"/>
        <v>0</v>
      </c>
      <c r="BS312" s="241">
        <f t="shared" si="67"/>
        <v>0</v>
      </c>
      <c r="BT312" s="241">
        <f t="shared" si="67"/>
        <v>0</v>
      </c>
      <c r="BU312" s="241">
        <f t="shared" si="67"/>
        <v>1212.24043620885</v>
      </c>
      <c r="BV312" s="241">
        <f t="shared" si="67"/>
        <v>2884.9</v>
      </c>
      <c r="BW312" s="241">
        <f t="shared" si="67"/>
        <v>191141.2</v>
      </c>
      <c r="BX312" s="241">
        <f t="shared" si="67"/>
        <v>257.7</v>
      </c>
      <c r="BY312" s="241">
        <f t="shared" si="67"/>
        <v>9693.4</v>
      </c>
      <c r="BZ312" s="241">
        <f t="shared" si="67"/>
        <v>9722.7</v>
      </c>
      <c r="CA312" s="241">
        <f t="shared" si="67"/>
        <v>0</v>
      </c>
      <c r="CB312" s="241">
        <f t="shared" si="67"/>
        <v>0</v>
      </c>
      <c r="CC312" s="241">
        <f t="shared" si="67"/>
        <v>0</v>
      </c>
      <c r="CD312" s="241">
        <f t="shared" si="67"/>
        <v>225.8</v>
      </c>
      <c r="CE312" s="241">
        <f t="shared" si="67"/>
        <v>0</v>
      </c>
      <c r="CF312" s="241">
        <f t="shared" si="67"/>
        <v>0</v>
      </c>
      <c r="CG312" s="241">
        <f t="shared" si="67"/>
        <v>0</v>
      </c>
      <c r="CH312" s="241">
        <f t="shared" si="67"/>
        <v>0</v>
      </c>
      <c r="CI312" s="241">
        <f t="shared" si="67"/>
        <v>0</v>
      </c>
      <c r="CJ312" s="241">
        <f t="shared" si="67"/>
        <v>0</v>
      </c>
      <c r="CK312" s="241">
        <f t="shared" si="67"/>
        <v>9647.4</v>
      </c>
      <c r="CL312" s="241">
        <f t="shared" si="67"/>
        <v>39694631.1701398</v>
      </c>
      <c r="CM312" s="241">
        <f t="shared" si="67"/>
        <v>52261.6</v>
      </c>
      <c r="CN312" s="241">
        <f t="shared" si="67"/>
        <v>0</v>
      </c>
      <c r="CO312" s="241">
        <f t="shared" si="67"/>
        <v>23132.8</v>
      </c>
      <c r="CP312" s="241">
        <f t="shared" si="67"/>
        <v>0</v>
      </c>
      <c r="CQ312" s="241" t="e">
        <f t="shared" si="61"/>
        <v>#REF!</v>
      </c>
    </row>
    <row r="313" ht="15.5" spans="1:95">
      <c r="A313" s="240" t="s">
        <v>333</v>
      </c>
      <c r="B313" s="239" t="s">
        <v>440</v>
      </c>
      <c r="C313" s="239" t="s">
        <v>441</v>
      </c>
      <c r="D313" s="241">
        <f t="shared" si="58"/>
        <v>0</v>
      </c>
      <c r="E313" s="241">
        <f t="shared" si="68"/>
        <v>0</v>
      </c>
      <c r="F313" s="241">
        <f t="shared" si="68"/>
        <v>0</v>
      </c>
      <c r="G313" s="241">
        <f t="shared" si="68"/>
        <v>0</v>
      </c>
      <c r="H313" s="241">
        <f t="shared" si="68"/>
        <v>0</v>
      </c>
      <c r="I313" s="241">
        <f t="shared" si="68"/>
        <v>0</v>
      </c>
      <c r="J313" s="241">
        <f t="shared" si="68"/>
        <v>0</v>
      </c>
      <c r="K313" s="241">
        <f t="shared" si="68"/>
        <v>0</v>
      </c>
      <c r="L313" s="241">
        <f t="shared" si="68"/>
        <v>0</v>
      </c>
      <c r="M313" s="241">
        <f t="shared" si="68"/>
        <v>0</v>
      </c>
      <c r="N313" s="241">
        <f t="shared" si="68"/>
        <v>0</v>
      </c>
      <c r="O313" s="241">
        <f t="shared" si="68"/>
        <v>0</v>
      </c>
      <c r="P313" s="241">
        <f t="shared" si="68"/>
        <v>0</v>
      </c>
      <c r="Q313" s="241">
        <f t="shared" si="68"/>
        <v>0</v>
      </c>
      <c r="R313" s="241">
        <f t="shared" si="68"/>
        <v>0</v>
      </c>
      <c r="S313" s="241">
        <f t="shared" si="68"/>
        <v>0</v>
      </c>
      <c r="T313" s="241">
        <f t="shared" si="68"/>
        <v>0</v>
      </c>
      <c r="U313" s="241">
        <f t="shared" si="68"/>
        <v>0</v>
      </c>
      <c r="V313" s="241">
        <f t="shared" si="68"/>
        <v>0</v>
      </c>
      <c r="W313" s="241">
        <f t="shared" si="68"/>
        <v>0</v>
      </c>
      <c r="X313" s="241">
        <f t="shared" si="68"/>
        <v>0</v>
      </c>
      <c r="Y313" s="241">
        <f t="shared" si="68"/>
        <v>0</v>
      </c>
      <c r="Z313" s="241">
        <f t="shared" si="68"/>
        <v>0</v>
      </c>
      <c r="AA313" s="241">
        <f t="shared" si="68"/>
        <v>0</v>
      </c>
      <c r="AB313" s="241">
        <f t="shared" si="68"/>
        <v>0</v>
      </c>
      <c r="AC313" s="241">
        <f t="shared" si="68"/>
        <v>0</v>
      </c>
      <c r="AD313" s="241">
        <f t="shared" si="68"/>
        <v>0</v>
      </c>
      <c r="AE313" s="241">
        <f t="shared" si="68"/>
        <v>0</v>
      </c>
      <c r="AF313" s="241">
        <f t="shared" si="68"/>
        <v>0</v>
      </c>
      <c r="AG313" s="241">
        <f t="shared" si="68"/>
        <v>0</v>
      </c>
      <c r="AH313" s="241">
        <f t="shared" si="68"/>
        <v>0</v>
      </c>
      <c r="AI313" s="241">
        <f t="shared" si="68"/>
        <v>0</v>
      </c>
      <c r="AJ313" s="241">
        <f t="shared" si="68"/>
        <v>0</v>
      </c>
      <c r="AK313" s="241">
        <f t="shared" si="68"/>
        <v>0</v>
      </c>
      <c r="AL313" s="241">
        <f t="shared" si="68"/>
        <v>0</v>
      </c>
      <c r="AM313" s="241">
        <f t="shared" si="68"/>
        <v>0</v>
      </c>
      <c r="AN313" s="241">
        <f t="shared" si="68"/>
        <v>0</v>
      </c>
      <c r="AO313" s="241">
        <f t="shared" si="68"/>
        <v>0</v>
      </c>
      <c r="AP313" s="241">
        <f t="shared" si="68"/>
        <v>0</v>
      </c>
      <c r="AQ313" s="241">
        <f t="shared" si="68"/>
        <v>0</v>
      </c>
      <c r="AR313" s="241">
        <f t="shared" si="68"/>
        <v>0</v>
      </c>
      <c r="AS313" s="241">
        <f t="shared" si="68"/>
        <v>0</v>
      </c>
      <c r="AT313" s="241">
        <f t="shared" si="68"/>
        <v>0</v>
      </c>
      <c r="AU313" s="241">
        <f t="shared" si="68"/>
        <v>0</v>
      </c>
      <c r="AV313" s="241">
        <f t="shared" si="68"/>
        <v>0</v>
      </c>
      <c r="AW313" s="241">
        <f t="shared" si="68"/>
        <v>0</v>
      </c>
      <c r="AX313" s="241">
        <f t="shared" si="68"/>
        <v>0</v>
      </c>
      <c r="AY313" s="241">
        <f t="shared" si="68"/>
        <v>0</v>
      </c>
      <c r="AZ313" s="241">
        <f t="shared" si="68"/>
        <v>0</v>
      </c>
      <c r="BA313" s="241">
        <f t="shared" si="68"/>
        <v>0</v>
      </c>
      <c r="BB313" s="247" t="e">
        <f t="shared" si="59"/>
        <v>#REF!</v>
      </c>
      <c r="BC313" s="241">
        <f t="shared" si="60"/>
        <v>12247.4</v>
      </c>
      <c r="BD313" s="241">
        <f t="shared" si="67"/>
        <v>0</v>
      </c>
      <c r="BE313" s="241">
        <f t="shared" si="67"/>
        <v>0</v>
      </c>
      <c r="BF313" s="241">
        <f t="shared" si="67"/>
        <v>264.4</v>
      </c>
      <c r="BG313" s="241">
        <f t="shared" si="67"/>
        <v>0</v>
      </c>
      <c r="BH313" s="241">
        <f t="shared" si="67"/>
        <v>0</v>
      </c>
      <c r="BI313" s="241">
        <f t="shared" si="67"/>
        <v>195.1</v>
      </c>
      <c r="BJ313" s="241">
        <f t="shared" si="67"/>
        <v>0</v>
      </c>
      <c r="BK313" s="241">
        <f t="shared" si="67"/>
        <v>0</v>
      </c>
      <c r="BL313" s="241">
        <f t="shared" si="67"/>
        <v>634.6</v>
      </c>
      <c r="BM313" s="241">
        <f t="shared" si="67"/>
        <v>137.2</v>
      </c>
      <c r="BN313" s="241">
        <f t="shared" si="67"/>
        <v>0</v>
      </c>
      <c r="BO313" s="241">
        <f t="shared" si="67"/>
        <v>22195.1</v>
      </c>
      <c r="BP313" s="241">
        <f t="shared" si="67"/>
        <v>9843.9</v>
      </c>
      <c r="BQ313" s="241">
        <f t="shared" si="67"/>
        <v>0</v>
      </c>
      <c r="BR313" s="241">
        <f t="shared" si="67"/>
        <v>0</v>
      </c>
      <c r="BS313" s="241">
        <f t="shared" si="67"/>
        <v>0</v>
      </c>
      <c r="BT313" s="241">
        <f t="shared" si="67"/>
        <v>0</v>
      </c>
      <c r="BU313" s="241">
        <f t="shared" si="67"/>
        <v>6615.60448384788</v>
      </c>
      <c r="BV313" s="241">
        <f t="shared" si="67"/>
        <v>0</v>
      </c>
      <c r="BW313" s="241">
        <f t="shared" si="67"/>
        <v>34347.6</v>
      </c>
      <c r="BX313" s="241">
        <f t="shared" si="67"/>
        <v>0</v>
      </c>
      <c r="BY313" s="241">
        <f t="shared" si="67"/>
        <v>4911.7</v>
      </c>
      <c r="BZ313" s="241">
        <f t="shared" si="67"/>
        <v>962.5</v>
      </c>
      <c r="CA313" s="241">
        <f t="shared" si="67"/>
        <v>0</v>
      </c>
      <c r="CB313" s="241">
        <f t="shared" si="67"/>
        <v>0</v>
      </c>
      <c r="CC313" s="241">
        <f t="shared" si="67"/>
        <v>9393.4</v>
      </c>
      <c r="CD313" s="241">
        <f t="shared" si="67"/>
        <v>0</v>
      </c>
      <c r="CE313" s="241">
        <f t="shared" si="67"/>
        <v>2124.2</v>
      </c>
      <c r="CF313" s="241">
        <f t="shared" si="67"/>
        <v>218</v>
      </c>
      <c r="CG313" s="241">
        <f t="shared" si="67"/>
        <v>0</v>
      </c>
      <c r="CH313" s="241">
        <f t="shared" si="67"/>
        <v>911.8</v>
      </c>
      <c r="CI313" s="241">
        <f t="shared" si="67"/>
        <v>0</v>
      </c>
      <c r="CJ313" s="241">
        <f t="shared" si="67"/>
        <v>0</v>
      </c>
      <c r="CK313" s="241">
        <f t="shared" si="67"/>
        <v>9737.9</v>
      </c>
      <c r="CL313" s="241">
        <f t="shared" si="67"/>
        <v>14539.9</v>
      </c>
      <c r="CM313" s="241">
        <f t="shared" si="67"/>
        <v>27499570.9558592</v>
      </c>
      <c r="CN313" s="241">
        <f t="shared" si="67"/>
        <v>10433.4</v>
      </c>
      <c r="CO313" s="241">
        <f t="shared" si="67"/>
        <v>18566.3</v>
      </c>
      <c r="CP313" s="241">
        <f t="shared" si="67"/>
        <v>0</v>
      </c>
      <c r="CQ313" s="241" t="e">
        <f t="shared" si="61"/>
        <v>#REF!</v>
      </c>
    </row>
    <row r="314" ht="15.5" spans="1:95">
      <c r="A314" s="240" t="s">
        <v>333</v>
      </c>
      <c r="B314" s="239" t="s">
        <v>329</v>
      </c>
      <c r="C314" s="239" t="s">
        <v>442</v>
      </c>
      <c r="D314" s="241">
        <f t="shared" si="58"/>
        <v>0</v>
      </c>
      <c r="E314" s="241">
        <f t="shared" si="68"/>
        <v>0</v>
      </c>
      <c r="F314" s="241">
        <f t="shared" si="68"/>
        <v>0</v>
      </c>
      <c r="G314" s="241">
        <f t="shared" si="68"/>
        <v>0</v>
      </c>
      <c r="H314" s="241">
        <f t="shared" si="68"/>
        <v>0</v>
      </c>
      <c r="I314" s="241">
        <f t="shared" si="68"/>
        <v>0</v>
      </c>
      <c r="J314" s="241">
        <f t="shared" si="68"/>
        <v>0</v>
      </c>
      <c r="K314" s="241">
        <f t="shared" si="68"/>
        <v>0</v>
      </c>
      <c r="L314" s="241">
        <f t="shared" si="68"/>
        <v>0</v>
      </c>
      <c r="M314" s="241">
        <f t="shared" si="68"/>
        <v>0</v>
      </c>
      <c r="N314" s="241">
        <f t="shared" si="68"/>
        <v>0</v>
      </c>
      <c r="O314" s="241">
        <f t="shared" si="68"/>
        <v>0</v>
      </c>
      <c r="P314" s="241">
        <f t="shared" si="68"/>
        <v>0</v>
      </c>
      <c r="Q314" s="241">
        <f t="shared" si="68"/>
        <v>0</v>
      </c>
      <c r="R314" s="241">
        <f t="shared" si="68"/>
        <v>0</v>
      </c>
      <c r="S314" s="241">
        <f t="shared" si="68"/>
        <v>0</v>
      </c>
      <c r="T314" s="241">
        <f t="shared" si="68"/>
        <v>0</v>
      </c>
      <c r="U314" s="241">
        <f t="shared" si="68"/>
        <v>0</v>
      </c>
      <c r="V314" s="241">
        <f t="shared" si="68"/>
        <v>0</v>
      </c>
      <c r="W314" s="241">
        <f t="shared" si="68"/>
        <v>0</v>
      </c>
      <c r="X314" s="241">
        <f t="shared" si="68"/>
        <v>0</v>
      </c>
      <c r="Y314" s="241">
        <f t="shared" si="68"/>
        <v>0</v>
      </c>
      <c r="Z314" s="241">
        <f t="shared" si="68"/>
        <v>0</v>
      </c>
      <c r="AA314" s="241">
        <f t="shared" si="68"/>
        <v>0</v>
      </c>
      <c r="AB314" s="241">
        <f t="shared" si="68"/>
        <v>0</v>
      </c>
      <c r="AC314" s="241">
        <f t="shared" si="68"/>
        <v>0</v>
      </c>
      <c r="AD314" s="241">
        <f t="shared" si="68"/>
        <v>0</v>
      </c>
      <c r="AE314" s="241">
        <f t="shared" si="68"/>
        <v>0</v>
      </c>
      <c r="AF314" s="241">
        <f t="shared" si="68"/>
        <v>0</v>
      </c>
      <c r="AG314" s="241">
        <f t="shared" si="68"/>
        <v>0</v>
      </c>
      <c r="AH314" s="241">
        <f t="shared" si="68"/>
        <v>0</v>
      </c>
      <c r="AI314" s="241">
        <f t="shared" si="68"/>
        <v>0</v>
      </c>
      <c r="AJ314" s="241">
        <f t="shared" si="68"/>
        <v>0</v>
      </c>
      <c r="AK314" s="241">
        <f t="shared" si="68"/>
        <v>0</v>
      </c>
      <c r="AL314" s="241">
        <f t="shared" si="68"/>
        <v>0</v>
      </c>
      <c r="AM314" s="241">
        <f t="shared" si="68"/>
        <v>0</v>
      </c>
      <c r="AN314" s="241">
        <f t="shared" si="68"/>
        <v>0</v>
      </c>
      <c r="AO314" s="241">
        <f t="shared" si="68"/>
        <v>0</v>
      </c>
      <c r="AP314" s="241">
        <f t="shared" si="68"/>
        <v>0</v>
      </c>
      <c r="AQ314" s="241">
        <f t="shared" si="68"/>
        <v>0</v>
      </c>
      <c r="AR314" s="241">
        <f t="shared" si="68"/>
        <v>0</v>
      </c>
      <c r="AS314" s="241">
        <f t="shared" si="68"/>
        <v>0</v>
      </c>
      <c r="AT314" s="241">
        <f t="shared" si="68"/>
        <v>0</v>
      </c>
      <c r="AU314" s="241">
        <f t="shared" si="68"/>
        <v>0</v>
      </c>
      <c r="AV314" s="241">
        <f t="shared" si="68"/>
        <v>0</v>
      </c>
      <c r="AW314" s="241">
        <f t="shared" si="68"/>
        <v>0</v>
      </c>
      <c r="AX314" s="241">
        <f t="shared" si="68"/>
        <v>0</v>
      </c>
      <c r="AY314" s="241">
        <f t="shared" si="68"/>
        <v>0</v>
      </c>
      <c r="AZ314" s="241">
        <f t="shared" si="68"/>
        <v>0</v>
      </c>
      <c r="BA314" s="241">
        <f t="shared" si="68"/>
        <v>0</v>
      </c>
      <c r="BB314" s="247" t="e">
        <f t="shared" si="59"/>
        <v>#REF!</v>
      </c>
      <c r="BC314" s="241">
        <f t="shared" si="60"/>
        <v>66.6</v>
      </c>
      <c r="BD314" s="241">
        <f t="shared" si="67"/>
        <v>0</v>
      </c>
      <c r="BE314" s="241">
        <f t="shared" si="67"/>
        <v>3761.4</v>
      </c>
      <c r="BF314" s="241">
        <f t="shared" si="67"/>
        <v>0</v>
      </c>
      <c r="BG314" s="241">
        <f t="shared" si="67"/>
        <v>134.9</v>
      </c>
      <c r="BH314" s="241">
        <f t="shared" si="67"/>
        <v>0</v>
      </c>
      <c r="BI314" s="241">
        <f t="shared" si="67"/>
        <v>0</v>
      </c>
      <c r="BJ314" s="241">
        <f t="shared" si="67"/>
        <v>0</v>
      </c>
      <c r="BK314" s="241">
        <f t="shared" si="67"/>
        <v>316.1</v>
      </c>
      <c r="BL314" s="241">
        <f t="shared" si="67"/>
        <v>18570.9</v>
      </c>
      <c r="BM314" s="241">
        <f t="shared" si="67"/>
        <v>10506.2</v>
      </c>
      <c r="BN314" s="241">
        <f t="shared" si="67"/>
        <v>0</v>
      </c>
      <c r="BO314" s="241">
        <f t="shared" si="67"/>
        <v>1227</v>
      </c>
      <c r="BP314" s="241">
        <f t="shared" si="67"/>
        <v>1324.5</v>
      </c>
      <c r="BQ314" s="241">
        <f t="shared" si="67"/>
        <v>0</v>
      </c>
      <c r="BR314" s="241">
        <f t="shared" si="67"/>
        <v>0</v>
      </c>
      <c r="BS314" s="241">
        <f t="shared" si="67"/>
        <v>0</v>
      </c>
      <c r="BT314" s="241">
        <f t="shared" si="67"/>
        <v>0</v>
      </c>
      <c r="BU314" s="241">
        <f t="shared" si="67"/>
        <v>5559.76846135422</v>
      </c>
      <c r="BV314" s="241">
        <f t="shared" si="67"/>
        <v>0</v>
      </c>
      <c r="BW314" s="241">
        <f t="shared" si="67"/>
        <v>17482.8</v>
      </c>
      <c r="BX314" s="241">
        <f t="shared" si="67"/>
        <v>0</v>
      </c>
      <c r="BY314" s="241">
        <f t="shared" si="67"/>
        <v>0</v>
      </c>
      <c r="BZ314" s="241">
        <f t="shared" si="67"/>
        <v>0</v>
      </c>
      <c r="CA314" s="241">
        <f t="shared" si="67"/>
        <v>0</v>
      </c>
      <c r="CB314" s="241">
        <f t="shared" si="67"/>
        <v>0</v>
      </c>
      <c r="CC314" s="241">
        <f t="shared" si="67"/>
        <v>10771</v>
      </c>
      <c r="CD314" s="241">
        <f t="shared" si="67"/>
        <v>0</v>
      </c>
      <c r="CE314" s="241">
        <f t="shared" si="67"/>
        <v>83.6</v>
      </c>
      <c r="CF314" s="241">
        <f t="shared" si="67"/>
        <v>0</v>
      </c>
      <c r="CG314" s="241">
        <f t="shared" si="67"/>
        <v>308.9</v>
      </c>
      <c r="CH314" s="241">
        <f t="shared" si="67"/>
        <v>6293.6</v>
      </c>
      <c r="CI314" s="241">
        <f t="shared" si="67"/>
        <v>0</v>
      </c>
      <c r="CJ314" s="241">
        <f t="shared" si="67"/>
        <v>96.9</v>
      </c>
      <c r="CK314" s="241">
        <f t="shared" si="67"/>
        <v>0</v>
      </c>
      <c r="CL314" s="241">
        <f t="shared" si="67"/>
        <v>203196.4</v>
      </c>
      <c r="CM314" s="241">
        <f t="shared" si="67"/>
        <v>4198.8</v>
      </c>
      <c r="CN314" s="241">
        <f t="shared" si="67"/>
        <v>18675498.2291016</v>
      </c>
      <c r="CO314" s="241">
        <f t="shared" si="67"/>
        <v>63870.1</v>
      </c>
      <c r="CP314" s="241">
        <f t="shared" si="67"/>
        <v>0</v>
      </c>
      <c r="CQ314" s="241" t="e">
        <f t="shared" si="61"/>
        <v>#REF!</v>
      </c>
    </row>
    <row r="315" ht="15.5" spans="1:95">
      <c r="A315" s="240" t="s">
        <v>333</v>
      </c>
      <c r="B315" s="239" t="s">
        <v>443</v>
      </c>
      <c r="C315" s="239" t="s">
        <v>444</v>
      </c>
      <c r="D315" s="241">
        <f t="shared" si="58"/>
        <v>0</v>
      </c>
      <c r="E315" s="241">
        <f t="shared" si="68"/>
        <v>0</v>
      </c>
      <c r="F315" s="241">
        <f t="shared" si="68"/>
        <v>0</v>
      </c>
      <c r="G315" s="241">
        <f t="shared" si="68"/>
        <v>0</v>
      </c>
      <c r="H315" s="241">
        <f t="shared" si="68"/>
        <v>0</v>
      </c>
      <c r="I315" s="241">
        <f t="shared" si="68"/>
        <v>0</v>
      </c>
      <c r="J315" s="241">
        <f t="shared" si="68"/>
        <v>0</v>
      </c>
      <c r="K315" s="241">
        <f t="shared" si="68"/>
        <v>0</v>
      </c>
      <c r="L315" s="241">
        <f t="shared" si="68"/>
        <v>0</v>
      </c>
      <c r="M315" s="241">
        <f t="shared" si="68"/>
        <v>0</v>
      </c>
      <c r="N315" s="241">
        <f t="shared" si="68"/>
        <v>0</v>
      </c>
      <c r="O315" s="241">
        <f t="shared" si="68"/>
        <v>0</v>
      </c>
      <c r="P315" s="241">
        <f t="shared" si="68"/>
        <v>0</v>
      </c>
      <c r="Q315" s="241">
        <f t="shared" si="68"/>
        <v>0</v>
      </c>
      <c r="R315" s="241">
        <f t="shared" si="68"/>
        <v>0</v>
      </c>
      <c r="S315" s="241">
        <f t="shared" si="68"/>
        <v>0</v>
      </c>
      <c r="T315" s="241">
        <f t="shared" si="68"/>
        <v>0</v>
      </c>
      <c r="U315" s="241">
        <f t="shared" si="68"/>
        <v>0</v>
      </c>
      <c r="V315" s="241">
        <f t="shared" si="68"/>
        <v>0</v>
      </c>
      <c r="W315" s="241">
        <f t="shared" si="68"/>
        <v>0</v>
      </c>
      <c r="X315" s="241">
        <f t="shared" si="68"/>
        <v>0</v>
      </c>
      <c r="Y315" s="241">
        <f t="shared" si="68"/>
        <v>0</v>
      </c>
      <c r="Z315" s="241">
        <f t="shared" si="68"/>
        <v>0</v>
      </c>
      <c r="AA315" s="241">
        <f t="shared" si="68"/>
        <v>0</v>
      </c>
      <c r="AB315" s="241">
        <f t="shared" si="68"/>
        <v>0</v>
      </c>
      <c r="AC315" s="241">
        <f t="shared" si="68"/>
        <v>0</v>
      </c>
      <c r="AD315" s="241">
        <f t="shared" si="68"/>
        <v>0</v>
      </c>
      <c r="AE315" s="241">
        <f t="shared" si="68"/>
        <v>0</v>
      </c>
      <c r="AF315" s="241">
        <f t="shared" si="68"/>
        <v>0</v>
      </c>
      <c r="AG315" s="241">
        <f t="shared" si="68"/>
        <v>0</v>
      </c>
      <c r="AH315" s="241">
        <f t="shared" si="68"/>
        <v>0</v>
      </c>
      <c r="AI315" s="241">
        <f t="shared" si="68"/>
        <v>0</v>
      </c>
      <c r="AJ315" s="241">
        <f t="shared" si="68"/>
        <v>0</v>
      </c>
      <c r="AK315" s="241">
        <f t="shared" si="68"/>
        <v>0</v>
      </c>
      <c r="AL315" s="241">
        <f t="shared" si="68"/>
        <v>0</v>
      </c>
      <c r="AM315" s="241">
        <f t="shared" si="68"/>
        <v>0</v>
      </c>
      <c r="AN315" s="241">
        <f t="shared" si="68"/>
        <v>0</v>
      </c>
      <c r="AO315" s="241">
        <f t="shared" si="68"/>
        <v>0</v>
      </c>
      <c r="AP315" s="241">
        <f t="shared" si="68"/>
        <v>0</v>
      </c>
      <c r="AQ315" s="241">
        <f t="shared" si="68"/>
        <v>0</v>
      </c>
      <c r="AR315" s="241">
        <f t="shared" si="68"/>
        <v>0</v>
      </c>
      <c r="AS315" s="241">
        <f t="shared" si="68"/>
        <v>0</v>
      </c>
      <c r="AT315" s="241">
        <f t="shared" si="68"/>
        <v>0</v>
      </c>
      <c r="AU315" s="241">
        <f t="shared" si="68"/>
        <v>0</v>
      </c>
      <c r="AV315" s="241">
        <f t="shared" si="68"/>
        <v>0</v>
      </c>
      <c r="AW315" s="241">
        <f t="shared" si="68"/>
        <v>0</v>
      </c>
      <c r="AX315" s="241">
        <f t="shared" si="68"/>
        <v>0</v>
      </c>
      <c r="AY315" s="241">
        <f t="shared" si="68"/>
        <v>0</v>
      </c>
      <c r="AZ315" s="241">
        <f t="shared" si="68"/>
        <v>0</v>
      </c>
      <c r="BA315" s="241">
        <f t="shared" si="68"/>
        <v>0</v>
      </c>
      <c r="BB315" s="247" t="e">
        <f t="shared" si="59"/>
        <v>#REF!</v>
      </c>
      <c r="BC315" s="241">
        <f t="shared" si="60"/>
        <v>33110.1</v>
      </c>
      <c r="BD315" s="241">
        <f t="shared" si="67"/>
        <v>0</v>
      </c>
      <c r="BE315" s="241">
        <f t="shared" si="67"/>
        <v>10009.2</v>
      </c>
      <c r="BF315" s="241">
        <f t="shared" si="67"/>
        <v>0</v>
      </c>
      <c r="BG315" s="241">
        <f t="shared" si="67"/>
        <v>0</v>
      </c>
      <c r="BH315" s="241">
        <f t="shared" si="67"/>
        <v>0</v>
      </c>
      <c r="BI315" s="241">
        <f t="shared" si="67"/>
        <v>14371.1</v>
      </c>
      <c r="BJ315" s="241">
        <f t="shared" si="67"/>
        <v>5981.4</v>
      </c>
      <c r="BK315" s="241">
        <f t="shared" si="67"/>
        <v>0</v>
      </c>
      <c r="BL315" s="241">
        <f t="shared" si="67"/>
        <v>256987.6</v>
      </c>
      <c r="BM315" s="241">
        <f t="shared" si="67"/>
        <v>32818.3</v>
      </c>
      <c r="BN315" s="241">
        <f t="shared" si="67"/>
        <v>2292</v>
      </c>
      <c r="BO315" s="241">
        <f t="shared" si="67"/>
        <v>5823.7</v>
      </c>
      <c r="BP315" s="241">
        <f t="shared" si="67"/>
        <v>4566.9</v>
      </c>
      <c r="BQ315" s="241">
        <f t="shared" si="67"/>
        <v>0</v>
      </c>
      <c r="BR315" s="241">
        <f t="shared" si="67"/>
        <v>0</v>
      </c>
      <c r="BS315" s="241">
        <f t="shared" si="67"/>
        <v>0</v>
      </c>
      <c r="BT315" s="241">
        <f t="shared" si="67"/>
        <v>0</v>
      </c>
      <c r="BU315" s="241">
        <f t="shared" si="67"/>
        <v>44834.5631182944</v>
      </c>
      <c r="BV315" s="241">
        <f t="shared" si="67"/>
        <v>1463.9</v>
      </c>
      <c r="BW315" s="241">
        <f t="shared" si="67"/>
        <v>135957.3</v>
      </c>
      <c r="BX315" s="241">
        <f t="shared" si="67"/>
        <v>0</v>
      </c>
      <c r="BY315" s="241">
        <f t="shared" si="67"/>
        <v>73150.4</v>
      </c>
      <c r="BZ315" s="241">
        <f t="shared" si="67"/>
        <v>1234</v>
      </c>
      <c r="CA315" s="241">
        <f t="shared" si="67"/>
        <v>0</v>
      </c>
      <c r="CB315" s="241">
        <f t="shared" si="67"/>
        <v>5078.3</v>
      </c>
      <c r="CC315" s="241">
        <f t="shared" si="67"/>
        <v>38626.1</v>
      </c>
      <c r="CD315" s="241">
        <f t="shared" si="67"/>
        <v>0</v>
      </c>
      <c r="CE315" s="241">
        <f t="shared" si="67"/>
        <v>3414.4</v>
      </c>
      <c r="CF315" s="241">
        <f t="shared" si="67"/>
        <v>292.1</v>
      </c>
      <c r="CG315" s="241">
        <f t="shared" si="67"/>
        <v>0</v>
      </c>
      <c r="CH315" s="241">
        <f t="shared" si="67"/>
        <v>0</v>
      </c>
      <c r="CI315" s="241">
        <f t="shared" si="67"/>
        <v>0</v>
      </c>
      <c r="CJ315" s="241">
        <f t="shared" si="67"/>
        <v>0</v>
      </c>
      <c r="CK315" s="241">
        <f t="shared" si="67"/>
        <v>2509.3</v>
      </c>
      <c r="CL315" s="241">
        <f t="shared" si="67"/>
        <v>112953.7</v>
      </c>
      <c r="CM315" s="241">
        <f t="shared" si="67"/>
        <v>5300.8</v>
      </c>
      <c r="CN315" s="241">
        <f t="shared" si="67"/>
        <v>20553.1</v>
      </c>
      <c r="CO315" s="241">
        <f t="shared" si="67"/>
        <v>60414501.1767403</v>
      </c>
      <c r="CP315" s="241">
        <f t="shared" si="67"/>
        <v>0</v>
      </c>
      <c r="CQ315" s="241" t="e">
        <f t="shared" si="61"/>
        <v>#REF!</v>
      </c>
    </row>
    <row r="316" ht="15.5" spans="1:95">
      <c r="A316" s="240" t="s">
        <v>333</v>
      </c>
      <c r="B316" s="239" t="s">
        <v>445</v>
      </c>
      <c r="C316" s="239" t="s">
        <v>446</v>
      </c>
      <c r="D316" s="241">
        <f t="shared" si="58"/>
        <v>0</v>
      </c>
      <c r="E316" s="241">
        <f t="shared" si="68"/>
        <v>0</v>
      </c>
      <c r="F316" s="241">
        <f t="shared" si="68"/>
        <v>0</v>
      </c>
      <c r="G316" s="241">
        <f t="shared" si="68"/>
        <v>0</v>
      </c>
      <c r="H316" s="241">
        <f t="shared" si="68"/>
        <v>0</v>
      </c>
      <c r="I316" s="241">
        <f t="shared" si="68"/>
        <v>0</v>
      </c>
      <c r="J316" s="241">
        <f t="shared" si="68"/>
        <v>0</v>
      </c>
      <c r="K316" s="241">
        <f t="shared" si="68"/>
        <v>0</v>
      </c>
      <c r="L316" s="241">
        <f t="shared" si="68"/>
        <v>0</v>
      </c>
      <c r="M316" s="241">
        <f t="shared" si="68"/>
        <v>0</v>
      </c>
      <c r="N316" s="241">
        <f t="shared" si="68"/>
        <v>0</v>
      </c>
      <c r="O316" s="241">
        <f t="shared" si="68"/>
        <v>0</v>
      </c>
      <c r="P316" s="241">
        <f t="shared" si="68"/>
        <v>0</v>
      </c>
      <c r="Q316" s="241">
        <f t="shared" si="68"/>
        <v>0</v>
      </c>
      <c r="R316" s="241">
        <f t="shared" si="68"/>
        <v>0</v>
      </c>
      <c r="S316" s="241">
        <f t="shared" si="68"/>
        <v>0</v>
      </c>
      <c r="T316" s="241">
        <f t="shared" si="68"/>
        <v>0</v>
      </c>
      <c r="U316" s="241">
        <f t="shared" si="68"/>
        <v>0</v>
      </c>
      <c r="V316" s="241">
        <f t="shared" si="68"/>
        <v>0</v>
      </c>
      <c r="W316" s="241">
        <f t="shared" si="68"/>
        <v>0</v>
      </c>
      <c r="X316" s="241">
        <f t="shared" si="68"/>
        <v>0</v>
      </c>
      <c r="Y316" s="241">
        <f t="shared" si="68"/>
        <v>0</v>
      </c>
      <c r="Z316" s="241">
        <f t="shared" si="68"/>
        <v>0</v>
      </c>
      <c r="AA316" s="241">
        <f t="shared" si="68"/>
        <v>0</v>
      </c>
      <c r="AB316" s="241">
        <f t="shared" si="68"/>
        <v>0</v>
      </c>
      <c r="AC316" s="241">
        <f t="shared" si="68"/>
        <v>0</v>
      </c>
      <c r="AD316" s="241">
        <f t="shared" si="68"/>
        <v>0</v>
      </c>
      <c r="AE316" s="241">
        <f t="shared" si="68"/>
        <v>0</v>
      </c>
      <c r="AF316" s="241">
        <f t="shared" si="68"/>
        <v>0</v>
      </c>
      <c r="AG316" s="241">
        <f t="shared" si="68"/>
        <v>0</v>
      </c>
      <c r="AH316" s="241">
        <f t="shared" si="68"/>
        <v>0</v>
      </c>
      <c r="AI316" s="241">
        <f t="shared" si="68"/>
        <v>0</v>
      </c>
      <c r="AJ316" s="241">
        <f t="shared" si="68"/>
        <v>0</v>
      </c>
      <c r="AK316" s="241">
        <f t="shared" si="68"/>
        <v>0</v>
      </c>
      <c r="AL316" s="241">
        <f t="shared" si="68"/>
        <v>0</v>
      </c>
      <c r="AM316" s="241">
        <f t="shared" si="68"/>
        <v>0</v>
      </c>
      <c r="AN316" s="241">
        <f t="shared" si="68"/>
        <v>0</v>
      </c>
      <c r="AO316" s="241">
        <f t="shared" si="68"/>
        <v>0</v>
      </c>
      <c r="AP316" s="241">
        <f t="shared" si="68"/>
        <v>0</v>
      </c>
      <c r="AQ316" s="241">
        <f t="shared" si="68"/>
        <v>0</v>
      </c>
      <c r="AR316" s="241">
        <f t="shared" si="68"/>
        <v>0</v>
      </c>
      <c r="AS316" s="241">
        <f t="shared" si="68"/>
        <v>0</v>
      </c>
      <c r="AT316" s="241">
        <f t="shared" ref="E316:BA317" si="69">AT156</f>
        <v>0</v>
      </c>
      <c r="AU316" s="241">
        <f t="shared" si="69"/>
        <v>0</v>
      </c>
      <c r="AV316" s="241">
        <f t="shared" si="69"/>
        <v>0</v>
      </c>
      <c r="AW316" s="241">
        <f t="shared" si="69"/>
        <v>0</v>
      </c>
      <c r="AX316" s="241">
        <f t="shared" si="69"/>
        <v>0</v>
      </c>
      <c r="AY316" s="241">
        <f t="shared" si="69"/>
        <v>0</v>
      </c>
      <c r="AZ316" s="241">
        <f t="shared" si="69"/>
        <v>0</v>
      </c>
      <c r="BA316" s="241">
        <f t="shared" si="69"/>
        <v>0</v>
      </c>
      <c r="BB316" s="247" t="e">
        <f t="shared" si="59"/>
        <v>#REF!</v>
      </c>
      <c r="BC316" s="241">
        <f t="shared" si="60"/>
        <v>64.1</v>
      </c>
      <c r="BD316" s="241">
        <f t="shared" si="67"/>
        <v>0</v>
      </c>
      <c r="BE316" s="241">
        <f t="shared" si="67"/>
        <v>0</v>
      </c>
      <c r="BF316" s="241">
        <f t="shared" si="67"/>
        <v>0</v>
      </c>
      <c r="BG316" s="241">
        <f t="shared" si="67"/>
        <v>0</v>
      </c>
      <c r="BH316" s="241">
        <f t="shared" si="67"/>
        <v>0</v>
      </c>
      <c r="BI316" s="241">
        <f t="shared" si="67"/>
        <v>0</v>
      </c>
      <c r="BJ316" s="241">
        <f t="shared" si="67"/>
        <v>0</v>
      </c>
      <c r="BK316" s="241">
        <f t="shared" si="67"/>
        <v>0</v>
      </c>
      <c r="BL316" s="241">
        <f t="shared" si="67"/>
        <v>0</v>
      </c>
      <c r="BM316" s="241">
        <f t="shared" si="67"/>
        <v>0</v>
      </c>
      <c r="BN316" s="241">
        <f t="shared" si="67"/>
        <v>0</v>
      </c>
      <c r="BO316" s="241">
        <f t="shared" si="67"/>
        <v>0</v>
      </c>
      <c r="BP316" s="241">
        <f t="shared" si="67"/>
        <v>0</v>
      </c>
      <c r="BQ316" s="241">
        <f t="shared" si="67"/>
        <v>0</v>
      </c>
      <c r="BR316" s="241">
        <f t="shared" si="67"/>
        <v>0</v>
      </c>
      <c r="BS316" s="241">
        <f t="shared" si="67"/>
        <v>0</v>
      </c>
      <c r="BT316" s="241">
        <f t="shared" si="67"/>
        <v>0</v>
      </c>
      <c r="BU316" s="241">
        <f t="shared" si="67"/>
        <v>0</v>
      </c>
      <c r="BV316" s="241">
        <f t="shared" si="67"/>
        <v>0</v>
      </c>
      <c r="BW316" s="241">
        <f t="shared" si="67"/>
        <v>3251.1</v>
      </c>
      <c r="BX316" s="241">
        <f t="shared" si="67"/>
        <v>0</v>
      </c>
      <c r="BY316" s="241">
        <f t="shared" ref="BD316:CP317" si="70">BY156</f>
        <v>2119</v>
      </c>
      <c r="BZ316" s="241">
        <f t="shared" si="70"/>
        <v>0</v>
      </c>
      <c r="CA316" s="241">
        <f t="shared" si="70"/>
        <v>0</v>
      </c>
      <c r="CB316" s="241">
        <f t="shared" si="70"/>
        <v>0</v>
      </c>
      <c r="CC316" s="241">
        <f t="shared" si="70"/>
        <v>0</v>
      </c>
      <c r="CD316" s="241">
        <f t="shared" si="70"/>
        <v>0</v>
      </c>
      <c r="CE316" s="241">
        <f t="shared" si="70"/>
        <v>0</v>
      </c>
      <c r="CF316" s="241">
        <f t="shared" si="70"/>
        <v>0</v>
      </c>
      <c r="CG316" s="241">
        <f t="shared" si="70"/>
        <v>0</v>
      </c>
      <c r="CH316" s="241">
        <f t="shared" si="70"/>
        <v>0</v>
      </c>
      <c r="CI316" s="241">
        <f t="shared" si="70"/>
        <v>90.5</v>
      </c>
      <c r="CJ316" s="241">
        <f t="shared" si="70"/>
        <v>0</v>
      </c>
      <c r="CK316" s="241">
        <f t="shared" si="70"/>
        <v>0</v>
      </c>
      <c r="CL316" s="241">
        <f t="shared" si="70"/>
        <v>0</v>
      </c>
      <c r="CM316" s="241">
        <f t="shared" si="70"/>
        <v>0</v>
      </c>
      <c r="CN316" s="241">
        <f t="shared" si="70"/>
        <v>0</v>
      </c>
      <c r="CO316" s="241">
        <f t="shared" si="70"/>
        <v>0</v>
      </c>
      <c r="CP316" s="241">
        <f t="shared" si="70"/>
        <v>11979648.799017</v>
      </c>
      <c r="CQ316" s="241" t="e">
        <f t="shared" si="61"/>
        <v>#REF!</v>
      </c>
    </row>
    <row r="317" ht="15.5" spans="1:95">
      <c r="A317" s="240" t="s">
        <v>333</v>
      </c>
      <c r="B317" s="239" t="s">
        <v>447</v>
      </c>
      <c r="C317" s="239" t="s">
        <v>448</v>
      </c>
      <c r="D317" s="241">
        <f t="shared" si="58"/>
        <v>0</v>
      </c>
      <c r="E317" s="241">
        <f t="shared" si="69"/>
        <v>0</v>
      </c>
      <c r="F317" s="241">
        <f t="shared" si="69"/>
        <v>0</v>
      </c>
      <c r="G317" s="241">
        <f t="shared" si="69"/>
        <v>0</v>
      </c>
      <c r="H317" s="241">
        <f t="shared" si="69"/>
        <v>0</v>
      </c>
      <c r="I317" s="241">
        <f t="shared" si="69"/>
        <v>0</v>
      </c>
      <c r="J317" s="241">
        <f t="shared" si="69"/>
        <v>0</v>
      </c>
      <c r="K317" s="241">
        <f t="shared" si="69"/>
        <v>0</v>
      </c>
      <c r="L317" s="241">
        <f t="shared" si="69"/>
        <v>0</v>
      </c>
      <c r="M317" s="241">
        <f t="shared" si="69"/>
        <v>0</v>
      </c>
      <c r="N317" s="241">
        <f t="shared" si="69"/>
        <v>0</v>
      </c>
      <c r="O317" s="241">
        <f t="shared" si="69"/>
        <v>0</v>
      </c>
      <c r="P317" s="241">
        <f t="shared" si="69"/>
        <v>0</v>
      </c>
      <c r="Q317" s="241">
        <f t="shared" si="69"/>
        <v>0</v>
      </c>
      <c r="R317" s="241">
        <f t="shared" si="69"/>
        <v>0</v>
      </c>
      <c r="S317" s="241">
        <f t="shared" si="69"/>
        <v>0</v>
      </c>
      <c r="T317" s="241">
        <f t="shared" si="69"/>
        <v>0</v>
      </c>
      <c r="U317" s="241">
        <f t="shared" si="69"/>
        <v>0</v>
      </c>
      <c r="V317" s="241">
        <f t="shared" si="69"/>
        <v>0</v>
      </c>
      <c r="W317" s="241">
        <f t="shared" si="69"/>
        <v>0</v>
      </c>
      <c r="X317" s="241">
        <f t="shared" si="69"/>
        <v>0</v>
      </c>
      <c r="Y317" s="241">
        <f t="shared" si="69"/>
        <v>0</v>
      </c>
      <c r="Z317" s="241">
        <f t="shared" si="69"/>
        <v>0</v>
      </c>
      <c r="AA317" s="241">
        <f t="shared" si="69"/>
        <v>0</v>
      </c>
      <c r="AB317" s="241">
        <f t="shared" si="69"/>
        <v>0</v>
      </c>
      <c r="AC317" s="241">
        <f t="shared" si="69"/>
        <v>0</v>
      </c>
      <c r="AD317" s="241">
        <f t="shared" si="69"/>
        <v>0</v>
      </c>
      <c r="AE317" s="241">
        <f t="shared" si="69"/>
        <v>0</v>
      </c>
      <c r="AF317" s="241">
        <f t="shared" si="69"/>
        <v>0</v>
      </c>
      <c r="AG317" s="241">
        <f t="shared" si="69"/>
        <v>0</v>
      </c>
      <c r="AH317" s="241">
        <f t="shared" si="69"/>
        <v>0</v>
      </c>
      <c r="AI317" s="241">
        <f t="shared" si="69"/>
        <v>0</v>
      </c>
      <c r="AJ317" s="241">
        <f t="shared" si="69"/>
        <v>0</v>
      </c>
      <c r="AK317" s="241">
        <f t="shared" si="69"/>
        <v>0</v>
      </c>
      <c r="AL317" s="241">
        <f t="shared" si="69"/>
        <v>0</v>
      </c>
      <c r="AM317" s="241">
        <f t="shared" si="69"/>
        <v>0</v>
      </c>
      <c r="AN317" s="241">
        <f t="shared" si="69"/>
        <v>0</v>
      </c>
      <c r="AO317" s="241">
        <f t="shared" si="69"/>
        <v>0</v>
      </c>
      <c r="AP317" s="241">
        <f t="shared" si="69"/>
        <v>0</v>
      </c>
      <c r="AQ317" s="241">
        <f t="shared" si="69"/>
        <v>0</v>
      </c>
      <c r="AR317" s="241">
        <f t="shared" si="69"/>
        <v>0</v>
      </c>
      <c r="AS317" s="241">
        <f t="shared" si="69"/>
        <v>0</v>
      </c>
      <c r="AT317" s="241">
        <f t="shared" si="69"/>
        <v>0</v>
      </c>
      <c r="AU317" s="241">
        <f t="shared" si="69"/>
        <v>0</v>
      </c>
      <c r="AV317" s="241">
        <f t="shared" si="69"/>
        <v>0</v>
      </c>
      <c r="AW317" s="241">
        <f t="shared" si="69"/>
        <v>0</v>
      </c>
      <c r="AX317" s="241">
        <f t="shared" si="69"/>
        <v>0</v>
      </c>
      <c r="AY317" s="241">
        <f t="shared" si="69"/>
        <v>0</v>
      </c>
      <c r="AZ317" s="241">
        <f t="shared" si="69"/>
        <v>0</v>
      </c>
      <c r="BA317" s="241">
        <f t="shared" si="69"/>
        <v>0</v>
      </c>
      <c r="BB317" s="247" t="e">
        <f t="shared" si="59"/>
        <v>#REF!</v>
      </c>
      <c r="BC317" s="241">
        <f t="shared" si="60"/>
        <v>0</v>
      </c>
      <c r="BD317" s="241">
        <f t="shared" si="70"/>
        <v>0</v>
      </c>
      <c r="BE317" s="241">
        <f t="shared" si="70"/>
        <v>3335.5</v>
      </c>
      <c r="BF317" s="241">
        <f t="shared" si="70"/>
        <v>0</v>
      </c>
      <c r="BG317" s="241">
        <f t="shared" si="70"/>
        <v>0</v>
      </c>
      <c r="BH317" s="241">
        <f t="shared" si="70"/>
        <v>0</v>
      </c>
      <c r="BI317" s="241">
        <f t="shared" si="70"/>
        <v>0</v>
      </c>
      <c r="BJ317" s="241">
        <f t="shared" si="70"/>
        <v>0</v>
      </c>
      <c r="BK317" s="241">
        <f t="shared" si="70"/>
        <v>0</v>
      </c>
      <c r="BL317" s="241">
        <f t="shared" si="70"/>
        <v>785.1</v>
      </c>
      <c r="BM317" s="241">
        <f t="shared" si="70"/>
        <v>0</v>
      </c>
      <c r="BN317" s="241">
        <f t="shared" si="70"/>
        <v>0</v>
      </c>
      <c r="BO317" s="241">
        <f t="shared" si="70"/>
        <v>0</v>
      </c>
      <c r="BP317" s="241">
        <f t="shared" si="70"/>
        <v>0</v>
      </c>
      <c r="BQ317" s="241">
        <f t="shared" si="70"/>
        <v>0</v>
      </c>
      <c r="BR317" s="241">
        <f t="shared" si="70"/>
        <v>0</v>
      </c>
      <c r="BS317" s="241">
        <f t="shared" si="70"/>
        <v>0</v>
      </c>
      <c r="BT317" s="241">
        <f t="shared" si="70"/>
        <v>0</v>
      </c>
      <c r="BU317" s="241">
        <f t="shared" si="70"/>
        <v>135.9</v>
      </c>
      <c r="BV317" s="241">
        <f t="shared" si="70"/>
        <v>0</v>
      </c>
      <c r="BW317" s="241">
        <f t="shared" si="70"/>
        <v>5577.4</v>
      </c>
      <c r="BX317" s="241">
        <f t="shared" si="70"/>
        <v>0</v>
      </c>
      <c r="BY317" s="241">
        <f t="shared" si="70"/>
        <v>65</v>
      </c>
      <c r="BZ317" s="241">
        <f t="shared" si="70"/>
        <v>0</v>
      </c>
      <c r="CA317" s="241">
        <f t="shared" si="70"/>
        <v>0</v>
      </c>
      <c r="CB317" s="241">
        <f t="shared" si="70"/>
        <v>0</v>
      </c>
      <c r="CC317" s="241">
        <f t="shared" si="70"/>
        <v>0</v>
      </c>
      <c r="CD317" s="241">
        <f t="shared" si="70"/>
        <v>0</v>
      </c>
      <c r="CE317" s="241">
        <f t="shared" si="70"/>
        <v>0</v>
      </c>
      <c r="CF317" s="241">
        <f t="shared" si="70"/>
        <v>0</v>
      </c>
      <c r="CG317" s="241">
        <f t="shared" si="70"/>
        <v>0</v>
      </c>
      <c r="CH317" s="241">
        <f t="shared" si="70"/>
        <v>0</v>
      </c>
      <c r="CI317" s="241">
        <f t="shared" si="70"/>
        <v>0</v>
      </c>
      <c r="CJ317" s="241">
        <f t="shared" si="70"/>
        <v>0</v>
      </c>
      <c r="CK317" s="241">
        <f t="shared" si="70"/>
        <v>7249.9</v>
      </c>
      <c r="CL317" s="241">
        <f t="shared" si="70"/>
        <v>0</v>
      </c>
      <c r="CM317" s="241">
        <f t="shared" si="70"/>
        <v>0</v>
      </c>
      <c r="CN317" s="241">
        <f t="shared" si="70"/>
        <v>0</v>
      </c>
      <c r="CO317" s="241">
        <f t="shared" si="70"/>
        <v>10226</v>
      </c>
      <c r="CP317" s="241">
        <f t="shared" si="70"/>
        <v>662187322.196568</v>
      </c>
      <c r="CQ317" s="241" t="e">
        <f t="shared" si="61"/>
        <v>#REF!</v>
      </c>
    </row>
    <row r="318" ht="14.75" spans="1:95">
      <c r="A318" s="243" t="s">
        <v>276</v>
      </c>
      <c r="B318" s="243" t="s">
        <v>333</v>
      </c>
      <c r="C318" s="239" t="s">
        <v>449</v>
      </c>
      <c r="D318" s="241">
        <f>SUM(D165:D317)</f>
        <v>0</v>
      </c>
      <c r="E318" s="241">
        <f t="shared" ref="E318:BP318" si="71">SUM(E165:E317)</f>
        <v>0</v>
      </c>
      <c r="F318" s="241">
        <f t="shared" si="71"/>
        <v>0</v>
      </c>
      <c r="G318" s="241">
        <f t="shared" si="71"/>
        <v>0</v>
      </c>
      <c r="H318" s="241">
        <f t="shared" si="71"/>
        <v>0</v>
      </c>
      <c r="I318" s="241">
        <f t="shared" si="71"/>
        <v>0</v>
      </c>
      <c r="J318" s="241">
        <f t="shared" si="71"/>
        <v>0</v>
      </c>
      <c r="K318" s="241">
        <f t="shared" si="71"/>
        <v>0</v>
      </c>
      <c r="L318" s="241">
        <f t="shared" si="71"/>
        <v>0</v>
      </c>
      <c r="M318" s="241">
        <f t="shared" si="71"/>
        <v>0</v>
      </c>
      <c r="N318" s="241">
        <f t="shared" si="71"/>
        <v>0</v>
      </c>
      <c r="O318" s="241">
        <f t="shared" si="71"/>
        <v>0</v>
      </c>
      <c r="P318" s="241">
        <f t="shared" si="71"/>
        <v>0</v>
      </c>
      <c r="Q318" s="241">
        <f t="shared" si="71"/>
        <v>0</v>
      </c>
      <c r="R318" s="241">
        <f t="shared" si="71"/>
        <v>0</v>
      </c>
      <c r="S318" s="241">
        <f t="shared" si="71"/>
        <v>0</v>
      </c>
      <c r="T318" s="241">
        <f t="shared" si="71"/>
        <v>0</v>
      </c>
      <c r="U318" s="241">
        <f t="shared" si="71"/>
        <v>0</v>
      </c>
      <c r="V318" s="241">
        <f t="shared" si="71"/>
        <v>0</v>
      </c>
      <c r="W318" s="241">
        <f t="shared" si="71"/>
        <v>0</v>
      </c>
      <c r="X318" s="241">
        <f t="shared" si="71"/>
        <v>0</v>
      </c>
      <c r="Y318" s="241">
        <f t="shared" si="71"/>
        <v>0</v>
      </c>
      <c r="Z318" s="241">
        <f t="shared" si="71"/>
        <v>0</v>
      </c>
      <c r="AA318" s="241">
        <f t="shared" si="71"/>
        <v>0</v>
      </c>
      <c r="AB318" s="241">
        <f t="shared" si="71"/>
        <v>0</v>
      </c>
      <c r="AC318" s="241">
        <f t="shared" si="71"/>
        <v>0</v>
      </c>
      <c r="AD318" s="241">
        <f t="shared" si="71"/>
        <v>0</v>
      </c>
      <c r="AE318" s="241">
        <f t="shared" si="71"/>
        <v>0</v>
      </c>
      <c r="AF318" s="241">
        <f t="shared" si="71"/>
        <v>0</v>
      </c>
      <c r="AG318" s="241">
        <f t="shared" si="71"/>
        <v>0</v>
      </c>
      <c r="AH318" s="241">
        <f t="shared" si="71"/>
        <v>0</v>
      </c>
      <c r="AI318" s="241">
        <f t="shared" si="71"/>
        <v>0</v>
      </c>
      <c r="AJ318" s="241">
        <f t="shared" si="71"/>
        <v>0</v>
      </c>
      <c r="AK318" s="241">
        <f t="shared" si="71"/>
        <v>0</v>
      </c>
      <c r="AL318" s="241">
        <f t="shared" si="71"/>
        <v>0</v>
      </c>
      <c r="AM318" s="241">
        <f t="shared" si="71"/>
        <v>0</v>
      </c>
      <c r="AN318" s="241">
        <f t="shared" si="71"/>
        <v>0</v>
      </c>
      <c r="AO318" s="241">
        <f t="shared" si="71"/>
        <v>0</v>
      </c>
      <c r="AP318" s="241">
        <f t="shared" si="71"/>
        <v>0</v>
      </c>
      <c r="AQ318" s="241">
        <f t="shared" si="71"/>
        <v>0</v>
      </c>
      <c r="AR318" s="241">
        <f t="shared" si="71"/>
        <v>0</v>
      </c>
      <c r="AS318" s="241">
        <f t="shared" si="71"/>
        <v>0</v>
      </c>
      <c r="AT318" s="241">
        <f t="shared" si="71"/>
        <v>0</v>
      </c>
      <c r="AU318" s="241">
        <f t="shared" si="71"/>
        <v>0</v>
      </c>
      <c r="AV318" s="241">
        <f t="shared" si="71"/>
        <v>0</v>
      </c>
      <c r="AW318" s="241">
        <f t="shared" si="71"/>
        <v>0</v>
      </c>
      <c r="AX318" s="241">
        <f t="shared" si="71"/>
        <v>1610678886.65235</v>
      </c>
      <c r="AY318" s="241">
        <f t="shared" si="71"/>
        <v>745376343.124239</v>
      </c>
      <c r="AZ318" s="241">
        <f t="shared" si="71"/>
        <v>171383669.566669</v>
      </c>
      <c r="BA318" s="241">
        <f t="shared" si="71"/>
        <v>215620100.575154</v>
      </c>
      <c r="BB318" s="247" t="e">
        <f t="shared" si="71"/>
        <v>#REF!</v>
      </c>
      <c r="BC318" s="241">
        <f t="shared" si="71"/>
        <v>555015913.558671</v>
      </c>
      <c r="BD318" s="241">
        <f t="shared" si="71"/>
        <v>108868211.058129</v>
      </c>
      <c r="BE318" s="241">
        <f t="shared" si="71"/>
        <v>525845369.841104</v>
      </c>
      <c r="BF318" s="241">
        <f t="shared" si="71"/>
        <v>67683215.1558465</v>
      </c>
      <c r="BG318" s="241">
        <f t="shared" si="71"/>
        <v>73262675.6308388</v>
      </c>
      <c r="BH318" s="241">
        <f t="shared" si="71"/>
        <v>30439802.8642621</v>
      </c>
      <c r="BI318" s="241">
        <f t="shared" si="71"/>
        <v>142435055.495118</v>
      </c>
      <c r="BJ318" s="241">
        <f t="shared" si="71"/>
        <v>102680430.734003</v>
      </c>
      <c r="BK318" s="241">
        <f t="shared" si="71"/>
        <v>67170887.5787598</v>
      </c>
      <c r="BL318" s="241">
        <f t="shared" si="71"/>
        <v>81512469.0600341</v>
      </c>
      <c r="BM318" s="241">
        <f t="shared" si="71"/>
        <v>347558701.997289</v>
      </c>
      <c r="BN318" s="241">
        <f t="shared" si="71"/>
        <v>210562660.554656</v>
      </c>
      <c r="BO318" s="241">
        <f t="shared" si="71"/>
        <v>179281552.913221</v>
      </c>
      <c r="BP318" s="241">
        <f t="shared" si="71"/>
        <v>345465995.285298</v>
      </c>
      <c r="BQ318" s="241">
        <f t="shared" ref="BQ318:CQ318" si="72">SUM(BQ165:BQ317)</f>
        <v>620893204.368894</v>
      </c>
      <c r="BR318" s="241">
        <f t="shared" si="72"/>
        <v>59923727.1604194</v>
      </c>
      <c r="BS318" s="241">
        <f t="shared" si="72"/>
        <v>174959507.73005</v>
      </c>
      <c r="BT318" s="241">
        <f t="shared" si="72"/>
        <v>114700332.046313</v>
      </c>
      <c r="BU318" s="241">
        <f t="shared" si="72"/>
        <v>887583436.760687</v>
      </c>
      <c r="BV318" s="241">
        <f t="shared" si="72"/>
        <v>59999541.6530838</v>
      </c>
      <c r="BW318" s="241">
        <f t="shared" si="72"/>
        <v>843645698.220694</v>
      </c>
      <c r="BX318" s="241">
        <f t="shared" si="72"/>
        <v>191689841.603257</v>
      </c>
      <c r="BY318" s="241">
        <f t="shared" si="72"/>
        <v>322881475.760287</v>
      </c>
      <c r="BZ318" s="241">
        <f t="shared" si="72"/>
        <v>110431131.678711</v>
      </c>
      <c r="CA318" s="241">
        <f t="shared" si="72"/>
        <v>11378055.9105013</v>
      </c>
      <c r="CB318" s="241">
        <f t="shared" si="72"/>
        <v>13260453.3741378</v>
      </c>
      <c r="CC318" s="241">
        <f t="shared" si="72"/>
        <v>67287958.3153195</v>
      </c>
      <c r="CD318" s="241">
        <f t="shared" si="72"/>
        <v>36154067.8573089</v>
      </c>
      <c r="CE318" s="241">
        <f t="shared" si="72"/>
        <v>150420770.017679</v>
      </c>
      <c r="CF318" s="241">
        <f t="shared" si="72"/>
        <v>92380396.7308508</v>
      </c>
      <c r="CG318" s="241">
        <f t="shared" si="72"/>
        <v>22414913.4860073</v>
      </c>
      <c r="CH318" s="241">
        <f t="shared" si="72"/>
        <v>447215278.562449</v>
      </c>
      <c r="CI318" s="241">
        <f t="shared" si="72"/>
        <v>382429023.446569</v>
      </c>
      <c r="CJ318" s="241">
        <f t="shared" si="72"/>
        <v>12790448.6649167</v>
      </c>
      <c r="CK318" s="241">
        <f t="shared" si="72"/>
        <v>18413756.6477483</v>
      </c>
      <c r="CL318" s="241">
        <f t="shared" si="72"/>
        <v>40649925.727783</v>
      </c>
      <c r="CM318" s="241">
        <f t="shared" si="72"/>
        <v>27739690.1498385</v>
      </c>
      <c r="CN318" s="241">
        <f t="shared" si="72"/>
        <v>18955990.2766397</v>
      </c>
      <c r="CO318" s="241">
        <f t="shared" si="72"/>
        <v>61195045.4967335</v>
      </c>
      <c r="CP318" s="241">
        <f t="shared" si="72"/>
        <v>674166970.995585</v>
      </c>
      <c r="CQ318" s="241" t="e">
        <f t="shared" si="72"/>
        <v>#REF!</v>
      </c>
    </row>
  </sheetData>
  <mergeCells count="14">
    <mergeCell ref="D2:CQ2"/>
    <mergeCell ref="A4:B4"/>
    <mergeCell ref="A158:B158"/>
    <mergeCell ref="A159:B159"/>
    <mergeCell ref="A160:C160"/>
    <mergeCell ref="D162:CQ162"/>
    <mergeCell ref="A164:B164"/>
    <mergeCell ref="A318:B318"/>
    <mergeCell ref="A5:A157"/>
    <mergeCell ref="A165:A317"/>
    <mergeCell ref="C2:C3"/>
    <mergeCell ref="C162:C163"/>
    <mergeCell ref="A2:B3"/>
    <mergeCell ref="A162:B163"/>
  </mergeCells>
  <pageMargins left="0.7" right="0.7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D411"/>
  <sheetViews>
    <sheetView zoomScale="110" zoomScaleNormal="110" workbookViewId="0">
      <pane xSplit="3" ySplit="2" topLeftCell="D27" activePane="bottomRight" state="frozen"/>
      <selection/>
      <selection pane="topRight"/>
      <selection pane="bottomLeft"/>
      <selection pane="bottomRight" activeCell="N44" sqref="N44"/>
    </sheetView>
  </sheetViews>
  <sheetFormatPr defaultColWidth="9" defaultRowHeight="14"/>
  <cols>
    <col min="1" max="1" width="5.62727272727273" customWidth="1"/>
    <col min="2" max="2" width="28.8727272727273" customWidth="1"/>
    <col min="5" max="5" width="10.3727272727273" customWidth="1"/>
    <col min="157" max="157" width="19.8727272727273" customWidth="1"/>
  </cols>
  <sheetData>
    <row r="1" ht="48" spans="1:156">
      <c r="B1" s="137" t="s">
        <v>453</v>
      </c>
      <c r="C1" s="138"/>
      <c r="D1" s="138" t="s">
        <v>344</v>
      </c>
      <c r="E1" s="138" t="s">
        <v>346</v>
      </c>
      <c r="F1" s="138" t="s">
        <v>348</v>
      </c>
      <c r="G1" s="138" t="s">
        <v>350</v>
      </c>
      <c r="H1" s="138" t="s">
        <v>352</v>
      </c>
      <c r="I1" s="139" t="s">
        <v>80</v>
      </c>
      <c r="J1" s="139" t="s">
        <v>82</v>
      </c>
      <c r="K1" s="139" t="s">
        <v>84</v>
      </c>
      <c r="L1" s="139" t="s">
        <v>86</v>
      </c>
      <c r="M1" s="139" t="s">
        <v>88</v>
      </c>
      <c r="N1" s="139" t="s">
        <v>90</v>
      </c>
      <c r="O1" s="139" t="s">
        <v>92</v>
      </c>
      <c r="P1" s="139" t="s">
        <v>94</v>
      </c>
      <c r="Q1" s="139" t="s">
        <v>96</v>
      </c>
      <c r="R1" s="139" t="s">
        <v>98</v>
      </c>
      <c r="S1" s="139" t="s">
        <v>100</v>
      </c>
      <c r="T1" s="139" t="s">
        <v>102</v>
      </c>
      <c r="U1" s="139" t="s">
        <v>104</v>
      </c>
      <c r="V1" s="139" t="s">
        <v>106</v>
      </c>
      <c r="W1" s="139" t="s">
        <v>108</v>
      </c>
      <c r="X1" s="139" t="s">
        <v>110</v>
      </c>
      <c r="Y1" s="139" t="s">
        <v>112</v>
      </c>
      <c r="Z1" s="139" t="s">
        <v>114</v>
      </c>
      <c r="AA1" s="139" t="s">
        <v>116</v>
      </c>
      <c r="AB1" s="139" t="s">
        <v>118</v>
      </c>
      <c r="AC1" s="139" t="s">
        <v>120</v>
      </c>
      <c r="AD1" s="139" t="s">
        <v>122</v>
      </c>
      <c r="AE1" s="139" t="s">
        <v>124</v>
      </c>
      <c r="AF1" s="139" t="s">
        <v>126</v>
      </c>
      <c r="AG1" s="139" t="s">
        <v>128</v>
      </c>
      <c r="AH1" s="139" t="s">
        <v>130</v>
      </c>
      <c r="AI1" s="139" t="s">
        <v>132</v>
      </c>
      <c r="AJ1" s="139" t="s">
        <v>134</v>
      </c>
      <c r="AK1" s="139" t="s">
        <v>136</v>
      </c>
      <c r="AL1" s="139" t="s">
        <v>138</v>
      </c>
      <c r="AM1" s="139" t="s">
        <v>140</v>
      </c>
      <c r="AN1" s="139" t="s">
        <v>142</v>
      </c>
      <c r="AO1" s="139" t="s">
        <v>144</v>
      </c>
      <c r="AP1" s="139" t="s">
        <v>146</v>
      </c>
      <c r="AQ1" s="139" t="s">
        <v>148</v>
      </c>
      <c r="AR1" s="139" t="s">
        <v>150</v>
      </c>
      <c r="AS1" s="139" t="s">
        <v>152</v>
      </c>
      <c r="AT1" s="139" t="s">
        <v>154</v>
      </c>
      <c r="AU1" s="139" t="s">
        <v>156</v>
      </c>
      <c r="AV1" s="139" t="s">
        <v>158</v>
      </c>
      <c r="AW1" s="139" t="s">
        <v>160</v>
      </c>
      <c r="AX1" s="139" t="s">
        <v>162</v>
      </c>
      <c r="AY1" s="139" t="s">
        <v>164</v>
      </c>
      <c r="AZ1" s="139" t="s">
        <v>166</v>
      </c>
      <c r="BA1" s="139" t="s">
        <v>168</v>
      </c>
      <c r="BB1" s="139" t="s">
        <v>170</v>
      </c>
      <c r="BC1" s="139" t="s">
        <v>172</v>
      </c>
      <c r="BD1" s="139" t="s">
        <v>174</v>
      </c>
      <c r="BE1" s="139" t="s">
        <v>176</v>
      </c>
      <c r="BF1" s="139" t="s">
        <v>178</v>
      </c>
      <c r="BG1" s="139" t="s">
        <v>180</v>
      </c>
      <c r="BH1" s="139" t="s">
        <v>182</v>
      </c>
      <c r="BI1" s="139" t="s">
        <v>184</v>
      </c>
      <c r="BJ1" s="139" t="s">
        <v>186</v>
      </c>
      <c r="BK1" s="139" t="s">
        <v>188</v>
      </c>
      <c r="BL1" s="140" t="s">
        <v>190</v>
      </c>
      <c r="BM1" s="140" t="s">
        <v>192</v>
      </c>
      <c r="BN1" s="140" t="s">
        <v>194</v>
      </c>
      <c r="BO1" s="140" t="s">
        <v>196</v>
      </c>
      <c r="BP1" s="141" t="s">
        <v>198</v>
      </c>
      <c r="BQ1" s="141" t="s">
        <v>200</v>
      </c>
      <c r="BR1" s="141" t="s">
        <v>202</v>
      </c>
      <c r="BS1" s="141" t="s">
        <v>204</v>
      </c>
      <c r="BT1" s="141" t="s">
        <v>206</v>
      </c>
      <c r="BU1" s="141" t="s">
        <v>208</v>
      </c>
      <c r="BV1" s="142" t="s">
        <v>210</v>
      </c>
      <c r="BW1" s="143" t="s">
        <v>212</v>
      </c>
      <c r="BX1" s="142" t="s">
        <v>214</v>
      </c>
      <c r="BY1" s="143" t="s">
        <v>216</v>
      </c>
      <c r="BZ1" s="143" t="s">
        <v>218</v>
      </c>
      <c r="CA1" s="141" t="s">
        <v>220</v>
      </c>
      <c r="CB1" s="142" t="s">
        <v>222</v>
      </c>
      <c r="CC1" s="142" t="s">
        <v>224</v>
      </c>
      <c r="CD1" s="141" t="s">
        <v>226</v>
      </c>
      <c r="CE1" s="141" t="s">
        <v>228</v>
      </c>
      <c r="CF1" s="141" t="s">
        <v>230</v>
      </c>
      <c r="CG1" s="141" t="s">
        <v>232</v>
      </c>
      <c r="CH1" s="141" t="s">
        <v>234</v>
      </c>
      <c r="CI1" s="141" t="s">
        <v>236</v>
      </c>
      <c r="CJ1" s="141" t="s">
        <v>238</v>
      </c>
      <c r="CK1" s="141" t="s">
        <v>240</v>
      </c>
      <c r="CL1" s="141" t="s">
        <v>242</v>
      </c>
      <c r="CM1" s="141" t="s">
        <v>244</v>
      </c>
      <c r="CN1" s="141" t="s">
        <v>246</v>
      </c>
      <c r="CO1" s="141" t="s">
        <v>248</v>
      </c>
      <c r="CP1" s="141" t="s">
        <v>250</v>
      </c>
      <c r="CQ1" s="141" t="s">
        <v>252</v>
      </c>
      <c r="CR1" s="141" t="s">
        <v>254</v>
      </c>
      <c r="CS1" s="141" t="s">
        <v>256</v>
      </c>
      <c r="CT1" s="141" t="s">
        <v>258</v>
      </c>
      <c r="CU1" s="143" t="s">
        <v>260</v>
      </c>
      <c r="CV1" s="143" t="s">
        <v>262</v>
      </c>
      <c r="CW1" s="143" t="s">
        <v>264</v>
      </c>
      <c r="CX1" s="143" t="s">
        <v>266</v>
      </c>
      <c r="CY1" s="143" t="s">
        <v>268</v>
      </c>
      <c r="CZ1" s="143" t="s">
        <v>270</v>
      </c>
      <c r="DA1" s="141" t="s">
        <v>272</v>
      </c>
      <c r="DB1" s="144" t="s">
        <v>354</v>
      </c>
      <c r="DC1" s="144" t="s">
        <v>356</v>
      </c>
      <c r="DD1" s="144" t="s">
        <v>358</v>
      </c>
      <c r="DE1" s="144" t="s">
        <v>360</v>
      </c>
      <c r="DF1" s="145" t="s">
        <v>362</v>
      </c>
      <c r="DG1" s="145" t="s">
        <v>364</v>
      </c>
      <c r="DH1" s="146" t="s">
        <v>366</v>
      </c>
      <c r="DI1" s="146" t="s">
        <v>368</v>
      </c>
      <c r="DJ1" s="146" t="s">
        <v>370</v>
      </c>
      <c r="DK1" s="146" t="s">
        <v>372</v>
      </c>
      <c r="DL1" s="146" t="s">
        <v>374</v>
      </c>
      <c r="DM1" s="146" t="s">
        <v>376</v>
      </c>
      <c r="DN1" s="146" t="s">
        <v>378</v>
      </c>
      <c r="DO1" s="146" t="s">
        <v>380</v>
      </c>
      <c r="DP1" s="146" t="s">
        <v>382</v>
      </c>
      <c r="DQ1" s="146" t="s">
        <v>384</v>
      </c>
      <c r="DR1" s="146" t="s">
        <v>386</v>
      </c>
      <c r="DS1" s="146" t="s">
        <v>388</v>
      </c>
      <c r="DT1" s="146" t="s">
        <v>390</v>
      </c>
      <c r="DU1" s="146" t="s">
        <v>392</v>
      </c>
      <c r="DV1" s="146" t="s">
        <v>394</v>
      </c>
      <c r="DW1" s="146" t="s">
        <v>396</v>
      </c>
      <c r="DX1" s="146" t="s">
        <v>398</v>
      </c>
      <c r="DY1" s="146" t="s">
        <v>400</v>
      </c>
      <c r="DZ1" s="146" t="s">
        <v>304</v>
      </c>
      <c r="EA1" s="146" t="s">
        <v>403</v>
      </c>
      <c r="EB1" s="146" t="s">
        <v>405</v>
      </c>
      <c r="EC1" s="146" t="s">
        <v>407</v>
      </c>
      <c r="ED1" s="146" t="s">
        <v>307</v>
      </c>
      <c r="EE1" s="146" t="s">
        <v>410</v>
      </c>
      <c r="EF1" s="146" t="s">
        <v>412</v>
      </c>
      <c r="EG1" s="146" t="s">
        <v>414</v>
      </c>
      <c r="EH1" s="146" t="s">
        <v>416</v>
      </c>
      <c r="EI1" s="146" t="s">
        <v>313</v>
      </c>
      <c r="EJ1" s="146" t="s">
        <v>419</v>
      </c>
      <c r="EK1" s="146" t="s">
        <v>421</v>
      </c>
      <c r="EL1" s="146" t="s">
        <v>423</v>
      </c>
      <c r="EM1" s="146" t="s">
        <v>425</v>
      </c>
      <c r="EN1" s="146" t="s">
        <v>427</v>
      </c>
      <c r="EO1" s="146" t="s">
        <v>429</v>
      </c>
      <c r="EP1" s="146" t="s">
        <v>431</v>
      </c>
      <c r="EQ1" s="146" t="s">
        <v>323</v>
      </c>
      <c r="ER1" s="146" t="s">
        <v>324</v>
      </c>
      <c r="ES1" s="146" t="s">
        <v>325</v>
      </c>
      <c r="ET1" s="146" t="s">
        <v>436</v>
      </c>
      <c r="EU1" s="146" t="s">
        <v>438</v>
      </c>
      <c r="EV1" s="146" t="s">
        <v>440</v>
      </c>
      <c r="EW1" s="146" t="s">
        <v>329</v>
      </c>
      <c r="EX1" s="146" t="s">
        <v>443</v>
      </c>
      <c r="EY1" s="146" t="s">
        <v>445</v>
      </c>
      <c r="EZ1" s="146" t="s">
        <v>447</v>
      </c>
    </row>
    <row r="2" spans="1:156">
      <c r="B2" s="152" t="s">
        <v>454</v>
      </c>
      <c r="C2" s="153" t="s">
        <v>332</v>
      </c>
      <c r="D2" s="154" t="s">
        <v>345</v>
      </c>
      <c r="E2" s="154" t="s">
        <v>347</v>
      </c>
      <c r="F2" s="154" t="s">
        <v>349</v>
      </c>
      <c r="G2" s="154" t="s">
        <v>351</v>
      </c>
      <c r="H2" s="154" t="s">
        <v>353</v>
      </c>
      <c r="I2" s="154" t="s">
        <v>81</v>
      </c>
      <c r="J2" s="154" t="s">
        <v>83</v>
      </c>
      <c r="K2" s="154" t="s">
        <v>85</v>
      </c>
      <c r="L2" s="154" t="s">
        <v>87</v>
      </c>
      <c r="M2" s="154" t="s">
        <v>89</v>
      </c>
      <c r="N2" s="154" t="s">
        <v>91</v>
      </c>
      <c r="O2" s="154" t="s">
        <v>93</v>
      </c>
      <c r="P2" s="154" t="s">
        <v>95</v>
      </c>
      <c r="Q2" s="154" t="s">
        <v>97</v>
      </c>
      <c r="R2" s="154" t="s">
        <v>99</v>
      </c>
      <c r="S2" s="154" t="s">
        <v>101</v>
      </c>
      <c r="T2" s="154" t="s">
        <v>103</v>
      </c>
      <c r="U2" s="154" t="s">
        <v>105</v>
      </c>
      <c r="V2" s="154" t="s">
        <v>107</v>
      </c>
      <c r="W2" s="154" t="s">
        <v>109</v>
      </c>
      <c r="X2" s="154" t="s">
        <v>111</v>
      </c>
      <c r="Y2" s="154" t="s">
        <v>113</v>
      </c>
      <c r="Z2" s="154" t="s">
        <v>115</v>
      </c>
      <c r="AA2" s="154" t="s">
        <v>117</v>
      </c>
      <c r="AB2" s="154" t="s">
        <v>119</v>
      </c>
      <c r="AC2" s="154" t="s">
        <v>121</v>
      </c>
      <c r="AD2" s="154" t="s">
        <v>123</v>
      </c>
      <c r="AE2" s="154" t="s">
        <v>125</v>
      </c>
      <c r="AF2" s="154" t="s">
        <v>127</v>
      </c>
      <c r="AG2" s="154" t="s">
        <v>129</v>
      </c>
      <c r="AH2" s="154" t="s">
        <v>131</v>
      </c>
      <c r="AI2" s="154" t="s">
        <v>133</v>
      </c>
      <c r="AJ2" s="154" t="s">
        <v>135</v>
      </c>
      <c r="AK2" s="154" t="s">
        <v>137</v>
      </c>
      <c r="AL2" s="154" t="s">
        <v>139</v>
      </c>
      <c r="AM2" s="154" t="s">
        <v>141</v>
      </c>
      <c r="AN2" s="154" t="s">
        <v>143</v>
      </c>
      <c r="AO2" s="154" t="s">
        <v>145</v>
      </c>
      <c r="AP2" s="154" t="s">
        <v>147</v>
      </c>
      <c r="AQ2" s="154" t="s">
        <v>149</v>
      </c>
      <c r="AR2" s="154" t="s">
        <v>151</v>
      </c>
      <c r="AS2" s="154" t="s">
        <v>153</v>
      </c>
      <c r="AT2" s="154" t="s">
        <v>155</v>
      </c>
      <c r="AU2" s="154" t="s">
        <v>157</v>
      </c>
      <c r="AV2" s="154" t="s">
        <v>159</v>
      </c>
      <c r="AW2" s="154" t="s">
        <v>161</v>
      </c>
      <c r="AX2" s="154" t="s">
        <v>163</v>
      </c>
      <c r="AY2" s="154" t="s">
        <v>165</v>
      </c>
      <c r="AZ2" s="154" t="s">
        <v>167</v>
      </c>
      <c r="BA2" s="154" t="s">
        <v>169</v>
      </c>
      <c r="BB2" s="154" t="s">
        <v>171</v>
      </c>
      <c r="BC2" s="154" t="s">
        <v>173</v>
      </c>
      <c r="BD2" s="154" t="s">
        <v>175</v>
      </c>
      <c r="BE2" s="154" t="s">
        <v>177</v>
      </c>
      <c r="BF2" s="154" t="s">
        <v>179</v>
      </c>
      <c r="BG2" s="154" t="s">
        <v>181</v>
      </c>
      <c r="BH2" s="154" t="s">
        <v>183</v>
      </c>
      <c r="BI2" s="154" t="s">
        <v>185</v>
      </c>
      <c r="BJ2" s="154" t="s">
        <v>187</v>
      </c>
      <c r="BK2" s="154" t="s">
        <v>189</v>
      </c>
      <c r="BL2" s="154" t="s">
        <v>191</v>
      </c>
      <c r="BM2" s="154" t="s">
        <v>193</v>
      </c>
      <c r="BN2" s="154" t="s">
        <v>195</v>
      </c>
      <c r="BO2" s="154" t="s">
        <v>197</v>
      </c>
      <c r="BP2" s="154" t="s">
        <v>199</v>
      </c>
      <c r="BQ2" s="154" t="s">
        <v>201</v>
      </c>
      <c r="BR2" s="154" t="s">
        <v>203</v>
      </c>
      <c r="BS2" s="154" t="s">
        <v>205</v>
      </c>
      <c r="BT2" s="154" t="s">
        <v>207</v>
      </c>
      <c r="BU2" s="154" t="s">
        <v>209</v>
      </c>
      <c r="BV2" s="154" t="s">
        <v>211</v>
      </c>
      <c r="BW2" s="154" t="s">
        <v>213</v>
      </c>
      <c r="BX2" s="154" t="s">
        <v>215</v>
      </c>
      <c r="BY2" s="154" t="s">
        <v>217</v>
      </c>
      <c r="BZ2" s="154" t="s">
        <v>219</v>
      </c>
      <c r="CA2" s="154" t="s">
        <v>221</v>
      </c>
      <c r="CB2" s="154" t="s">
        <v>223</v>
      </c>
      <c r="CC2" s="154" t="s">
        <v>225</v>
      </c>
      <c r="CD2" s="154" t="s">
        <v>227</v>
      </c>
      <c r="CE2" s="154" t="s">
        <v>229</v>
      </c>
      <c r="CF2" s="154" t="s">
        <v>231</v>
      </c>
      <c r="CG2" s="154" t="s">
        <v>233</v>
      </c>
      <c r="CH2" s="154" t="s">
        <v>235</v>
      </c>
      <c r="CI2" s="154" t="s">
        <v>237</v>
      </c>
      <c r="CJ2" s="154" t="s">
        <v>239</v>
      </c>
      <c r="CK2" s="154" t="s">
        <v>241</v>
      </c>
      <c r="CL2" s="154" t="s">
        <v>243</v>
      </c>
      <c r="CM2" s="154" t="s">
        <v>245</v>
      </c>
      <c r="CN2" s="154" t="s">
        <v>247</v>
      </c>
      <c r="CO2" s="154" t="s">
        <v>249</v>
      </c>
      <c r="CP2" s="154" t="s">
        <v>251</v>
      </c>
      <c r="CQ2" s="154" t="s">
        <v>253</v>
      </c>
      <c r="CR2" s="154" t="s">
        <v>255</v>
      </c>
      <c r="CS2" s="154" t="s">
        <v>257</v>
      </c>
      <c r="CT2" s="154" t="s">
        <v>259</v>
      </c>
      <c r="CU2" s="154" t="s">
        <v>261</v>
      </c>
      <c r="CV2" s="154" t="s">
        <v>263</v>
      </c>
      <c r="CW2" s="154" t="s">
        <v>265</v>
      </c>
      <c r="CX2" s="154" t="s">
        <v>267</v>
      </c>
      <c r="CY2" s="154" t="s">
        <v>269</v>
      </c>
      <c r="CZ2" s="154" t="s">
        <v>271</v>
      </c>
      <c r="DA2" s="154" t="s">
        <v>273</v>
      </c>
      <c r="DB2" s="154" t="s">
        <v>355</v>
      </c>
      <c r="DC2" s="154" t="s">
        <v>357</v>
      </c>
      <c r="DD2" s="154" t="s">
        <v>359</v>
      </c>
      <c r="DE2" s="154" t="s">
        <v>361</v>
      </c>
      <c r="DF2" s="154" t="s">
        <v>363</v>
      </c>
      <c r="DG2" s="154" t="s">
        <v>365</v>
      </c>
      <c r="DH2" s="154" t="s">
        <v>367</v>
      </c>
      <c r="DI2" s="154" t="s">
        <v>369</v>
      </c>
      <c r="DJ2" s="154" t="s">
        <v>371</v>
      </c>
      <c r="DK2" s="154" t="s">
        <v>373</v>
      </c>
      <c r="DL2" s="154" t="s">
        <v>375</v>
      </c>
      <c r="DM2" s="154" t="s">
        <v>377</v>
      </c>
      <c r="DN2" s="154" t="s">
        <v>379</v>
      </c>
      <c r="DO2" s="154" t="s">
        <v>381</v>
      </c>
      <c r="DP2" s="154" t="s">
        <v>383</v>
      </c>
      <c r="DQ2" s="154" t="s">
        <v>385</v>
      </c>
      <c r="DR2" s="154" t="s">
        <v>387</v>
      </c>
      <c r="DS2" s="154" t="s">
        <v>389</v>
      </c>
      <c r="DT2" s="154" t="s">
        <v>391</v>
      </c>
      <c r="DU2" s="154" t="s">
        <v>393</v>
      </c>
      <c r="DV2" s="154" t="s">
        <v>395</v>
      </c>
      <c r="DW2" s="154" t="s">
        <v>397</v>
      </c>
      <c r="DX2" s="154" t="s">
        <v>399</v>
      </c>
      <c r="DY2" s="154" t="s">
        <v>401</v>
      </c>
      <c r="DZ2" s="154" t="s">
        <v>402</v>
      </c>
      <c r="EA2" s="154" t="s">
        <v>404</v>
      </c>
      <c r="EB2" s="154" t="s">
        <v>406</v>
      </c>
      <c r="EC2" s="154" t="s">
        <v>408</v>
      </c>
      <c r="ED2" s="154" t="s">
        <v>409</v>
      </c>
      <c r="EE2" s="154" t="s">
        <v>411</v>
      </c>
      <c r="EF2" s="154" t="s">
        <v>413</v>
      </c>
      <c r="EG2" s="154" t="s">
        <v>415</v>
      </c>
      <c r="EH2" s="154" t="s">
        <v>417</v>
      </c>
      <c r="EI2" s="154" t="s">
        <v>418</v>
      </c>
      <c r="EJ2" s="154" t="s">
        <v>420</v>
      </c>
      <c r="EK2" s="154" t="s">
        <v>422</v>
      </c>
      <c r="EL2" s="154" t="s">
        <v>424</v>
      </c>
      <c r="EM2" s="154" t="s">
        <v>426</v>
      </c>
      <c r="EN2" s="154" t="s">
        <v>428</v>
      </c>
      <c r="EO2" s="154" t="s">
        <v>430</v>
      </c>
      <c r="EP2" s="154" t="s">
        <v>432</v>
      </c>
      <c r="EQ2" s="154" t="s">
        <v>433</v>
      </c>
      <c r="ER2" s="154" t="s">
        <v>434</v>
      </c>
      <c r="ES2" s="154" t="s">
        <v>435</v>
      </c>
      <c r="ET2" s="154" t="s">
        <v>437</v>
      </c>
      <c r="EU2" s="154" t="s">
        <v>439</v>
      </c>
      <c r="EV2" s="154" t="s">
        <v>441</v>
      </c>
      <c r="EW2" s="154" t="s">
        <v>442</v>
      </c>
      <c r="EX2" s="154" t="s">
        <v>444</v>
      </c>
      <c r="EY2" s="154" t="s">
        <v>446</v>
      </c>
      <c r="EZ2" s="154" t="s">
        <v>448</v>
      </c>
    </row>
    <row r="3" spans="1:156">
      <c r="A3" s="203">
        <v>1</v>
      </c>
      <c r="B3" s="57" t="s">
        <v>344</v>
      </c>
      <c r="C3" s="58" t="s">
        <v>345</v>
      </c>
      <c r="D3" s="204" t="e">
        <f>#REF!/#REF!</f>
        <v>#REF!</v>
      </c>
      <c r="E3" s="204" t="e">
        <f>#REF!/#REF!</f>
        <v>#REF!</v>
      </c>
      <c r="F3" s="204" t="e">
        <f>#REF!/#REF!</f>
        <v>#REF!</v>
      </c>
      <c r="G3" s="204" t="e">
        <f>#REF!/#REF!</f>
        <v>#REF!</v>
      </c>
      <c r="H3" s="204" t="e">
        <f>#REF!/#REF!</f>
        <v>#REF!</v>
      </c>
      <c r="I3" s="204" t="e">
        <f>#REF!/#REF!</f>
        <v>#REF!</v>
      </c>
      <c r="J3" s="204" t="e">
        <f>#REF!/#REF!</f>
        <v>#REF!</v>
      </c>
      <c r="K3" s="204" t="e">
        <f>#REF!/#REF!</f>
        <v>#REF!</v>
      </c>
      <c r="L3" s="204" t="e">
        <f>#REF!/#REF!</f>
        <v>#REF!</v>
      </c>
      <c r="M3" s="204" t="e">
        <f>#REF!/#REF!</f>
        <v>#REF!</v>
      </c>
      <c r="N3" s="204" t="e">
        <f>#REF!/#REF!</f>
        <v>#REF!</v>
      </c>
      <c r="O3" s="204" t="e">
        <f>#REF!/#REF!</f>
        <v>#REF!</v>
      </c>
      <c r="P3" s="204" t="e">
        <f>#REF!/#REF!</f>
        <v>#REF!</v>
      </c>
      <c r="Q3" s="204" t="e">
        <f>#REF!/#REF!</f>
        <v>#REF!</v>
      </c>
      <c r="R3" s="204" t="e">
        <f>#REF!/#REF!</f>
        <v>#REF!</v>
      </c>
      <c r="S3" s="204" t="e">
        <f>#REF!/#REF!</f>
        <v>#REF!</v>
      </c>
      <c r="T3" s="204" t="e">
        <f>#REF!/#REF!</f>
        <v>#REF!</v>
      </c>
      <c r="U3" s="204" t="e">
        <f>#REF!/#REF!</f>
        <v>#REF!</v>
      </c>
      <c r="V3" s="204" t="e">
        <f>#REF!/#REF!</f>
        <v>#REF!</v>
      </c>
      <c r="W3" s="204" t="e">
        <f>#REF!/#REF!</f>
        <v>#REF!</v>
      </c>
      <c r="X3" s="204" t="e">
        <f>#REF!/#REF!</f>
        <v>#REF!</v>
      </c>
      <c r="Y3" s="204" t="e">
        <f>#REF!/#REF!</f>
        <v>#REF!</v>
      </c>
      <c r="Z3" s="204" t="e">
        <f>#REF!/#REF!</f>
        <v>#REF!</v>
      </c>
      <c r="AA3" s="204" t="e">
        <f>#REF!/#REF!</f>
        <v>#REF!</v>
      </c>
      <c r="AB3" s="204" t="e">
        <f>#REF!/#REF!</f>
        <v>#REF!</v>
      </c>
      <c r="AC3" s="204" t="e">
        <f>#REF!/#REF!</f>
        <v>#REF!</v>
      </c>
      <c r="AD3" s="204" t="e">
        <f>#REF!/#REF!</f>
        <v>#REF!</v>
      </c>
      <c r="AE3" s="204" t="e">
        <f>#REF!/#REF!</f>
        <v>#REF!</v>
      </c>
      <c r="AF3" s="204" t="e">
        <f>#REF!/#REF!</f>
        <v>#REF!</v>
      </c>
      <c r="AG3" s="204" t="e">
        <f>#REF!/#REF!</f>
        <v>#REF!</v>
      </c>
      <c r="AH3" s="204" t="e">
        <f>#REF!/#REF!</f>
        <v>#REF!</v>
      </c>
      <c r="AI3" s="204" t="e">
        <f>#REF!/#REF!</f>
        <v>#REF!</v>
      </c>
      <c r="AJ3" s="204" t="e">
        <f>#REF!/#REF!</f>
        <v>#REF!</v>
      </c>
      <c r="AK3" s="204" t="e">
        <f>#REF!/#REF!</f>
        <v>#REF!</v>
      </c>
      <c r="AL3" s="204" t="e">
        <f>#REF!/#REF!</f>
        <v>#REF!</v>
      </c>
      <c r="AM3" s="204" t="e">
        <f>#REF!/#REF!</f>
        <v>#REF!</v>
      </c>
      <c r="AN3" s="204" t="e">
        <f>#REF!/#REF!</f>
        <v>#REF!</v>
      </c>
      <c r="AO3" s="204" t="e">
        <f>#REF!/#REF!</f>
        <v>#REF!</v>
      </c>
      <c r="AP3" s="204" t="e">
        <f>#REF!/#REF!</f>
        <v>#REF!</v>
      </c>
      <c r="AQ3" s="204" t="e">
        <f>#REF!/#REF!</f>
        <v>#REF!</v>
      </c>
      <c r="AR3" s="204" t="e">
        <f>#REF!/#REF!</f>
        <v>#REF!</v>
      </c>
      <c r="AS3" s="204" t="e">
        <f>#REF!/#REF!</f>
        <v>#REF!</v>
      </c>
      <c r="AT3" s="204" t="e">
        <f>#REF!/#REF!</f>
        <v>#REF!</v>
      </c>
      <c r="AU3" s="204" t="e">
        <f>#REF!/#REF!</f>
        <v>#REF!</v>
      </c>
      <c r="AV3" s="204" t="e">
        <f>#REF!/#REF!</f>
        <v>#REF!</v>
      </c>
      <c r="AW3" s="204" t="e">
        <f>#REF!/#REF!</f>
        <v>#REF!</v>
      </c>
      <c r="AX3" s="204" t="e">
        <f>#REF!/#REF!</f>
        <v>#REF!</v>
      </c>
      <c r="AY3" s="204" t="e">
        <f>#REF!/#REF!</f>
        <v>#REF!</v>
      </c>
      <c r="AZ3" s="204" t="e">
        <f>#REF!/#REF!</f>
        <v>#REF!</v>
      </c>
      <c r="BA3" s="204" t="e">
        <f>#REF!/#REF!</f>
        <v>#REF!</v>
      </c>
      <c r="BB3" s="204" t="e">
        <f>#REF!/#REF!</f>
        <v>#REF!</v>
      </c>
      <c r="BC3" s="204" t="e">
        <f>#REF!/#REF!</f>
        <v>#REF!</v>
      </c>
      <c r="BD3" s="204" t="e">
        <f>#REF!/#REF!</f>
        <v>#REF!</v>
      </c>
      <c r="BE3" s="204" t="e">
        <f>#REF!/#REF!</f>
        <v>#REF!</v>
      </c>
      <c r="BF3" s="204" t="e">
        <f>#REF!/#REF!</f>
        <v>#REF!</v>
      </c>
      <c r="BG3" s="204" t="e">
        <f>#REF!/#REF!</f>
        <v>#REF!</v>
      </c>
      <c r="BH3" s="204" t="e">
        <f>#REF!/#REF!</f>
        <v>#REF!</v>
      </c>
      <c r="BI3" s="204" t="e">
        <f>#REF!/#REF!</f>
        <v>#REF!</v>
      </c>
      <c r="BJ3" s="204" t="e">
        <f>#REF!/#REF!</f>
        <v>#REF!</v>
      </c>
      <c r="BK3" s="204" t="e">
        <f>#REF!/#REF!</f>
        <v>#REF!</v>
      </c>
      <c r="BL3" s="204" t="e">
        <f>#REF!/#REF!</f>
        <v>#REF!</v>
      </c>
      <c r="BM3" s="204" t="e">
        <f>#REF!/#REF!</f>
        <v>#REF!</v>
      </c>
      <c r="BN3" s="204" t="e">
        <f>#REF!/#REF!</f>
        <v>#REF!</v>
      </c>
      <c r="BO3" s="204" t="e">
        <f>#REF!/#REF!</f>
        <v>#REF!</v>
      </c>
      <c r="BP3" s="204" t="e">
        <f>#REF!/#REF!</f>
        <v>#REF!</v>
      </c>
      <c r="BQ3" s="204" t="e">
        <f>#REF!/#REF!</f>
        <v>#REF!</v>
      </c>
      <c r="BR3" s="204" t="e">
        <f>#REF!/#REF!</f>
        <v>#REF!</v>
      </c>
      <c r="BS3" s="204" t="e">
        <f>#REF!/#REF!</f>
        <v>#REF!</v>
      </c>
      <c r="BT3" s="204" t="e">
        <f>#REF!/#REF!</f>
        <v>#REF!</v>
      </c>
      <c r="BU3" s="204" t="e">
        <f>#REF!/#REF!</f>
        <v>#REF!</v>
      </c>
      <c r="BV3" s="204" t="e">
        <f>#REF!/#REF!</f>
        <v>#REF!</v>
      </c>
      <c r="BW3" s="204" t="e">
        <f>#REF!/#REF!</f>
        <v>#REF!</v>
      </c>
      <c r="BX3" s="204" t="e">
        <f>#REF!/#REF!</f>
        <v>#REF!</v>
      </c>
      <c r="BY3" s="204" t="e">
        <f>#REF!/#REF!</f>
        <v>#REF!</v>
      </c>
      <c r="BZ3" s="204" t="e">
        <f>#REF!/#REF!</f>
        <v>#REF!</v>
      </c>
      <c r="CA3" s="204" t="e">
        <f>#REF!/#REF!</f>
        <v>#REF!</v>
      </c>
      <c r="CB3" s="204" t="e">
        <f>#REF!/#REF!</f>
        <v>#REF!</v>
      </c>
      <c r="CC3" s="204" t="e">
        <f>#REF!/#REF!</f>
        <v>#REF!</v>
      </c>
      <c r="CD3" s="204" t="e">
        <f>#REF!/#REF!</f>
        <v>#REF!</v>
      </c>
      <c r="CE3" s="204" t="e">
        <f>#REF!/#REF!</f>
        <v>#REF!</v>
      </c>
      <c r="CF3" s="204" t="e">
        <f>#REF!/#REF!</f>
        <v>#REF!</v>
      </c>
      <c r="CG3" s="204" t="e">
        <f>#REF!/#REF!</f>
        <v>#REF!</v>
      </c>
      <c r="CH3" s="204" t="e">
        <f>#REF!/#REF!</f>
        <v>#REF!</v>
      </c>
      <c r="CI3" s="204" t="e">
        <f>#REF!/#REF!</f>
        <v>#REF!</v>
      </c>
      <c r="CJ3" s="204" t="e">
        <f>#REF!/#REF!</f>
        <v>#REF!</v>
      </c>
      <c r="CK3" s="204" t="e">
        <f>#REF!/#REF!</f>
        <v>#REF!</v>
      </c>
      <c r="CL3" s="204" t="e">
        <f>#REF!/#REF!</f>
        <v>#REF!</v>
      </c>
      <c r="CM3" s="204" t="e">
        <f>#REF!/#REF!</f>
        <v>#REF!</v>
      </c>
      <c r="CN3" s="204" t="e">
        <f>#REF!/#REF!</f>
        <v>#REF!</v>
      </c>
      <c r="CO3" s="204" t="e">
        <f>#REF!/#REF!</f>
        <v>#REF!</v>
      </c>
      <c r="CP3" s="204" t="e">
        <f>#REF!/#REF!</f>
        <v>#REF!</v>
      </c>
      <c r="CQ3" s="204" t="e">
        <f>#REF!/#REF!</f>
        <v>#REF!</v>
      </c>
      <c r="CR3" s="204" t="e">
        <f>#REF!/#REF!</f>
        <v>#REF!</v>
      </c>
      <c r="CS3" s="204" t="e">
        <f>#REF!/#REF!</f>
        <v>#REF!</v>
      </c>
      <c r="CT3" s="204" t="e">
        <f>#REF!/#REF!</f>
        <v>#REF!</v>
      </c>
      <c r="CU3" s="204" t="e">
        <f>#REF!/#REF!</f>
        <v>#REF!</v>
      </c>
      <c r="CV3" s="204" t="e">
        <f>#REF!/#REF!</f>
        <v>#REF!</v>
      </c>
      <c r="CW3" s="204" t="e">
        <f>#REF!/#REF!</f>
        <v>#REF!</v>
      </c>
      <c r="CX3" s="204" t="e">
        <f>#REF!/#REF!</f>
        <v>#REF!</v>
      </c>
      <c r="CY3" s="204" t="e">
        <f>#REF!/#REF!</f>
        <v>#REF!</v>
      </c>
      <c r="CZ3" s="204" t="e">
        <f>#REF!/#REF!</f>
        <v>#REF!</v>
      </c>
      <c r="DA3" s="204" t="e">
        <f>#REF!/#REF!</f>
        <v>#REF!</v>
      </c>
      <c r="DB3" s="204" t="e">
        <f>#REF!/#REF!</f>
        <v>#REF!</v>
      </c>
      <c r="DC3" s="204" t="e">
        <f>#REF!/#REF!</f>
        <v>#REF!</v>
      </c>
      <c r="DD3" s="204" t="e">
        <f>#REF!/#REF!</f>
        <v>#REF!</v>
      </c>
      <c r="DE3" s="204" t="e">
        <f>#REF!/#REF!</f>
        <v>#REF!</v>
      </c>
      <c r="DF3" s="204" t="e">
        <f>#REF!/#REF!</f>
        <v>#REF!</v>
      </c>
      <c r="DG3" s="204" t="e">
        <f>#REF!/#REF!</f>
        <v>#REF!</v>
      </c>
      <c r="DH3" s="204" t="e">
        <f>#REF!/#REF!</f>
        <v>#REF!</v>
      </c>
      <c r="DI3" s="204" t="e">
        <f>#REF!/#REF!</f>
        <v>#REF!</v>
      </c>
      <c r="DJ3" s="204" t="e">
        <f>#REF!/#REF!</f>
        <v>#REF!</v>
      </c>
      <c r="DK3" s="204" t="e">
        <f>#REF!/#REF!</f>
        <v>#REF!</v>
      </c>
      <c r="DL3" s="204" t="e">
        <f>#REF!/#REF!</f>
        <v>#REF!</v>
      </c>
      <c r="DM3" s="204" t="e">
        <f>#REF!/#REF!</f>
        <v>#REF!</v>
      </c>
      <c r="DN3" s="204" t="e">
        <f>#REF!/#REF!</f>
        <v>#REF!</v>
      </c>
      <c r="DO3" s="204" t="e">
        <f>#REF!/#REF!</f>
        <v>#REF!</v>
      </c>
      <c r="DP3" s="204" t="e">
        <f>#REF!/#REF!</f>
        <v>#REF!</v>
      </c>
      <c r="DQ3" s="204" t="e">
        <f>#REF!/#REF!</f>
        <v>#REF!</v>
      </c>
      <c r="DR3" s="204" t="e">
        <f>#REF!/#REF!</f>
        <v>#REF!</v>
      </c>
      <c r="DS3" s="204" t="e">
        <f>#REF!/#REF!</f>
        <v>#REF!</v>
      </c>
      <c r="DT3" s="204" t="e">
        <f>#REF!/#REF!</f>
        <v>#REF!</v>
      </c>
      <c r="DU3" s="204" t="e">
        <f>#REF!/#REF!</f>
        <v>#REF!</v>
      </c>
      <c r="DV3" s="204" t="e">
        <f>#REF!/#REF!</f>
        <v>#REF!</v>
      </c>
      <c r="DW3" s="204" t="e">
        <f>#REF!/#REF!</f>
        <v>#REF!</v>
      </c>
      <c r="DX3" s="204" t="e">
        <f>#REF!/#REF!</f>
        <v>#REF!</v>
      </c>
      <c r="DY3" s="204" t="e">
        <f>#REF!/#REF!</f>
        <v>#REF!</v>
      </c>
      <c r="DZ3" s="204" t="e">
        <f>#REF!/#REF!</f>
        <v>#REF!</v>
      </c>
      <c r="EA3" s="204" t="e">
        <f>#REF!/#REF!</f>
        <v>#REF!</v>
      </c>
      <c r="EB3" s="204" t="e">
        <f>#REF!/#REF!</f>
        <v>#REF!</v>
      </c>
      <c r="EC3" s="204" t="e">
        <f>#REF!/#REF!</f>
        <v>#REF!</v>
      </c>
      <c r="ED3" s="204" t="e">
        <f>#REF!/#REF!</f>
        <v>#REF!</v>
      </c>
      <c r="EE3" s="204" t="e">
        <f>#REF!/#REF!</f>
        <v>#REF!</v>
      </c>
      <c r="EF3" s="204" t="e">
        <f>#REF!/#REF!</f>
        <v>#REF!</v>
      </c>
      <c r="EG3" s="204" t="e">
        <f>#REF!/#REF!</f>
        <v>#REF!</v>
      </c>
      <c r="EH3" s="204" t="e">
        <f>#REF!/#REF!</f>
        <v>#REF!</v>
      </c>
      <c r="EI3" s="204" t="e">
        <f>#REF!/#REF!</f>
        <v>#REF!</v>
      </c>
      <c r="EJ3" s="204" t="e">
        <f>#REF!/#REF!</f>
        <v>#REF!</v>
      </c>
      <c r="EK3" s="204" t="e">
        <f>#REF!/#REF!</f>
        <v>#REF!</v>
      </c>
      <c r="EL3" s="204" t="e">
        <f>#REF!/#REF!</f>
        <v>#REF!</v>
      </c>
      <c r="EM3" s="204" t="e">
        <f>#REF!/#REF!</f>
        <v>#REF!</v>
      </c>
      <c r="EN3" s="204" t="e">
        <f>#REF!/#REF!</f>
        <v>#REF!</v>
      </c>
      <c r="EO3" s="204" t="e">
        <f>#REF!/#REF!</f>
        <v>#REF!</v>
      </c>
      <c r="EP3" s="204" t="e">
        <f>#REF!/#REF!</f>
        <v>#REF!</v>
      </c>
      <c r="EQ3" s="204" t="e">
        <f>#REF!/#REF!</f>
        <v>#REF!</v>
      </c>
      <c r="ER3" s="204" t="e">
        <f>#REF!/#REF!</f>
        <v>#REF!</v>
      </c>
      <c r="ES3" s="204" t="e">
        <f>#REF!/#REF!</f>
        <v>#REF!</v>
      </c>
      <c r="ET3" s="204" t="e">
        <f>#REF!/#REF!</f>
        <v>#REF!</v>
      </c>
      <c r="EU3" s="204" t="e">
        <f>#REF!/#REF!</f>
        <v>#REF!</v>
      </c>
      <c r="EV3" s="204" t="e">
        <f>#REF!/#REF!</f>
        <v>#REF!</v>
      </c>
      <c r="EW3" s="204" t="e">
        <f>#REF!/#REF!</f>
        <v>#REF!</v>
      </c>
      <c r="EX3" s="204" t="e">
        <f>#REF!/#REF!</f>
        <v>#REF!</v>
      </c>
      <c r="EY3" s="204" t="e">
        <f>#REF!/#REF!</f>
        <v>#REF!</v>
      </c>
      <c r="EZ3" s="204" t="e">
        <f>#REF!/#REF!</f>
        <v>#REF!</v>
      </c>
    </row>
    <row r="4" spans="1:156">
      <c r="A4" s="203">
        <v>2</v>
      </c>
      <c r="B4" s="57" t="s">
        <v>346</v>
      </c>
      <c r="C4" s="58" t="s">
        <v>347</v>
      </c>
      <c r="D4" s="204" t="e">
        <f>#REF!/#REF!</f>
        <v>#REF!</v>
      </c>
      <c r="E4" s="204" t="e">
        <f>#REF!/#REF!</f>
        <v>#REF!</v>
      </c>
      <c r="F4" s="204" t="e">
        <f>#REF!/#REF!</f>
        <v>#REF!</v>
      </c>
      <c r="G4" s="204" t="e">
        <f>#REF!/#REF!</f>
        <v>#REF!</v>
      </c>
      <c r="H4" s="204" t="e">
        <f>#REF!/#REF!</f>
        <v>#REF!</v>
      </c>
      <c r="I4" s="204" t="e">
        <f>#REF!/#REF!</f>
        <v>#REF!</v>
      </c>
      <c r="J4" s="204" t="e">
        <f>#REF!/#REF!</f>
        <v>#REF!</v>
      </c>
      <c r="K4" s="204" t="e">
        <f>#REF!/#REF!</f>
        <v>#REF!</v>
      </c>
      <c r="L4" s="204" t="e">
        <f>#REF!/#REF!</f>
        <v>#REF!</v>
      </c>
      <c r="M4" s="204" t="e">
        <f>#REF!/#REF!</f>
        <v>#REF!</v>
      </c>
      <c r="N4" s="204" t="e">
        <f>#REF!/#REF!</f>
        <v>#REF!</v>
      </c>
      <c r="O4" s="204" t="e">
        <f>#REF!/#REF!</f>
        <v>#REF!</v>
      </c>
      <c r="P4" s="204" t="e">
        <f>#REF!/#REF!</f>
        <v>#REF!</v>
      </c>
      <c r="Q4" s="204" t="e">
        <f>#REF!/#REF!</f>
        <v>#REF!</v>
      </c>
      <c r="R4" s="204" t="e">
        <f>#REF!/#REF!</f>
        <v>#REF!</v>
      </c>
      <c r="S4" s="204" t="e">
        <f>#REF!/#REF!</f>
        <v>#REF!</v>
      </c>
      <c r="T4" s="204" t="e">
        <f>#REF!/#REF!</f>
        <v>#REF!</v>
      </c>
      <c r="U4" s="204" t="e">
        <f>#REF!/#REF!</f>
        <v>#REF!</v>
      </c>
      <c r="V4" s="204" t="e">
        <f>#REF!/#REF!</f>
        <v>#REF!</v>
      </c>
      <c r="W4" s="204" t="e">
        <f>#REF!/#REF!</f>
        <v>#REF!</v>
      </c>
      <c r="X4" s="204" t="e">
        <f>#REF!/#REF!</f>
        <v>#REF!</v>
      </c>
      <c r="Y4" s="204" t="e">
        <f>#REF!/#REF!</f>
        <v>#REF!</v>
      </c>
      <c r="Z4" s="204" t="e">
        <f>#REF!/#REF!</f>
        <v>#REF!</v>
      </c>
      <c r="AA4" s="204" t="e">
        <f>#REF!/#REF!</f>
        <v>#REF!</v>
      </c>
      <c r="AB4" s="204" t="e">
        <f>#REF!/#REF!</f>
        <v>#REF!</v>
      </c>
      <c r="AC4" s="204" t="e">
        <f>#REF!/#REF!</f>
        <v>#REF!</v>
      </c>
      <c r="AD4" s="204" t="e">
        <f>#REF!/#REF!</f>
        <v>#REF!</v>
      </c>
      <c r="AE4" s="204" t="e">
        <f>#REF!/#REF!</f>
        <v>#REF!</v>
      </c>
      <c r="AF4" s="204" t="e">
        <f>#REF!/#REF!</f>
        <v>#REF!</v>
      </c>
      <c r="AG4" s="204" t="e">
        <f>#REF!/#REF!</f>
        <v>#REF!</v>
      </c>
      <c r="AH4" s="204" t="e">
        <f>#REF!/#REF!</f>
        <v>#REF!</v>
      </c>
      <c r="AI4" s="204" t="e">
        <f>#REF!/#REF!</f>
        <v>#REF!</v>
      </c>
      <c r="AJ4" s="204" t="e">
        <f>#REF!/#REF!</f>
        <v>#REF!</v>
      </c>
      <c r="AK4" s="204" t="e">
        <f>#REF!/#REF!</f>
        <v>#REF!</v>
      </c>
      <c r="AL4" s="204" t="e">
        <f>#REF!/#REF!</f>
        <v>#REF!</v>
      </c>
      <c r="AM4" s="204" t="e">
        <f>#REF!/#REF!</f>
        <v>#REF!</v>
      </c>
      <c r="AN4" s="204" t="e">
        <f>#REF!/#REF!</f>
        <v>#REF!</v>
      </c>
      <c r="AO4" s="204" t="e">
        <f>#REF!/#REF!</f>
        <v>#REF!</v>
      </c>
      <c r="AP4" s="204" t="e">
        <f>#REF!/#REF!</f>
        <v>#REF!</v>
      </c>
      <c r="AQ4" s="204" t="e">
        <f>#REF!/#REF!</f>
        <v>#REF!</v>
      </c>
      <c r="AR4" s="204" t="e">
        <f>#REF!/#REF!</f>
        <v>#REF!</v>
      </c>
      <c r="AS4" s="204" t="e">
        <f>#REF!/#REF!</f>
        <v>#REF!</v>
      </c>
      <c r="AT4" s="204" t="e">
        <f>#REF!/#REF!</f>
        <v>#REF!</v>
      </c>
      <c r="AU4" s="204" t="e">
        <f>#REF!/#REF!</f>
        <v>#REF!</v>
      </c>
      <c r="AV4" s="204" t="e">
        <f>#REF!/#REF!</f>
        <v>#REF!</v>
      </c>
      <c r="AW4" s="204" t="e">
        <f>#REF!/#REF!</f>
        <v>#REF!</v>
      </c>
      <c r="AX4" s="204" t="e">
        <f>#REF!/#REF!</f>
        <v>#REF!</v>
      </c>
      <c r="AY4" s="204" t="e">
        <f>#REF!/#REF!</f>
        <v>#REF!</v>
      </c>
      <c r="AZ4" s="204" t="e">
        <f>#REF!/#REF!</f>
        <v>#REF!</v>
      </c>
      <c r="BA4" s="204" t="e">
        <f>#REF!/#REF!</f>
        <v>#REF!</v>
      </c>
      <c r="BB4" s="204" t="e">
        <f>#REF!/#REF!</f>
        <v>#REF!</v>
      </c>
      <c r="BC4" s="204" t="e">
        <f>#REF!/#REF!</f>
        <v>#REF!</v>
      </c>
      <c r="BD4" s="204" t="e">
        <f>#REF!/#REF!</f>
        <v>#REF!</v>
      </c>
      <c r="BE4" s="204" t="e">
        <f>#REF!/#REF!</f>
        <v>#REF!</v>
      </c>
      <c r="BF4" s="204" t="e">
        <f>#REF!/#REF!</f>
        <v>#REF!</v>
      </c>
      <c r="BG4" s="204" t="e">
        <f>#REF!/#REF!</f>
        <v>#REF!</v>
      </c>
      <c r="BH4" s="204" t="e">
        <f>#REF!/#REF!</f>
        <v>#REF!</v>
      </c>
      <c r="BI4" s="204" t="e">
        <f>#REF!/#REF!</f>
        <v>#REF!</v>
      </c>
      <c r="BJ4" s="204" t="e">
        <f>#REF!/#REF!</f>
        <v>#REF!</v>
      </c>
      <c r="BK4" s="204" t="e">
        <f>#REF!/#REF!</f>
        <v>#REF!</v>
      </c>
      <c r="BL4" s="204" t="e">
        <f>#REF!/#REF!</f>
        <v>#REF!</v>
      </c>
      <c r="BM4" s="204" t="e">
        <f>#REF!/#REF!</f>
        <v>#REF!</v>
      </c>
      <c r="BN4" s="204" t="e">
        <f>#REF!/#REF!</f>
        <v>#REF!</v>
      </c>
      <c r="BO4" s="204" t="e">
        <f>#REF!/#REF!</f>
        <v>#REF!</v>
      </c>
      <c r="BP4" s="204" t="e">
        <f>#REF!/#REF!</f>
        <v>#REF!</v>
      </c>
      <c r="BQ4" s="204" t="e">
        <f>#REF!/#REF!</f>
        <v>#REF!</v>
      </c>
      <c r="BR4" s="204" t="e">
        <f>#REF!/#REF!</f>
        <v>#REF!</v>
      </c>
      <c r="BS4" s="204" t="e">
        <f>#REF!/#REF!</f>
        <v>#REF!</v>
      </c>
      <c r="BT4" s="204" t="e">
        <f>#REF!/#REF!</f>
        <v>#REF!</v>
      </c>
      <c r="BU4" s="204" t="e">
        <f>#REF!/#REF!</f>
        <v>#REF!</v>
      </c>
      <c r="BV4" s="204" t="e">
        <f>#REF!/#REF!</f>
        <v>#REF!</v>
      </c>
      <c r="BW4" s="204" t="e">
        <f>#REF!/#REF!</f>
        <v>#REF!</v>
      </c>
      <c r="BX4" s="204" t="e">
        <f>#REF!/#REF!</f>
        <v>#REF!</v>
      </c>
      <c r="BY4" s="204" t="e">
        <f>#REF!/#REF!</f>
        <v>#REF!</v>
      </c>
      <c r="BZ4" s="204" t="e">
        <f>#REF!/#REF!</f>
        <v>#REF!</v>
      </c>
      <c r="CA4" s="204" t="e">
        <f>#REF!/#REF!</f>
        <v>#REF!</v>
      </c>
      <c r="CB4" s="204" t="e">
        <f>#REF!/#REF!</f>
        <v>#REF!</v>
      </c>
      <c r="CC4" s="204" t="e">
        <f>#REF!/#REF!</f>
        <v>#REF!</v>
      </c>
      <c r="CD4" s="204" t="e">
        <f>#REF!/#REF!</f>
        <v>#REF!</v>
      </c>
      <c r="CE4" s="204" t="e">
        <f>#REF!/#REF!</f>
        <v>#REF!</v>
      </c>
      <c r="CF4" s="204" t="e">
        <f>#REF!/#REF!</f>
        <v>#REF!</v>
      </c>
      <c r="CG4" s="204" t="e">
        <f>#REF!/#REF!</f>
        <v>#REF!</v>
      </c>
      <c r="CH4" s="204" t="e">
        <f>#REF!/#REF!</f>
        <v>#REF!</v>
      </c>
      <c r="CI4" s="204" t="e">
        <f>#REF!/#REF!</f>
        <v>#REF!</v>
      </c>
      <c r="CJ4" s="204" t="e">
        <f>#REF!/#REF!</f>
        <v>#REF!</v>
      </c>
      <c r="CK4" s="204" t="e">
        <f>#REF!/#REF!</f>
        <v>#REF!</v>
      </c>
      <c r="CL4" s="204" t="e">
        <f>#REF!/#REF!</f>
        <v>#REF!</v>
      </c>
      <c r="CM4" s="204" t="e">
        <f>#REF!/#REF!</f>
        <v>#REF!</v>
      </c>
      <c r="CN4" s="204" t="e">
        <f>#REF!/#REF!</f>
        <v>#REF!</v>
      </c>
      <c r="CO4" s="204" t="e">
        <f>#REF!/#REF!</f>
        <v>#REF!</v>
      </c>
      <c r="CP4" s="204" t="e">
        <f>#REF!/#REF!</f>
        <v>#REF!</v>
      </c>
      <c r="CQ4" s="204" t="e">
        <f>#REF!/#REF!</f>
        <v>#REF!</v>
      </c>
      <c r="CR4" s="204" t="e">
        <f>#REF!/#REF!</f>
        <v>#REF!</v>
      </c>
      <c r="CS4" s="204" t="e">
        <f>#REF!/#REF!</f>
        <v>#REF!</v>
      </c>
      <c r="CT4" s="204" t="e">
        <f>#REF!/#REF!</f>
        <v>#REF!</v>
      </c>
      <c r="CU4" s="204" t="e">
        <f>#REF!/#REF!</f>
        <v>#REF!</v>
      </c>
      <c r="CV4" s="204" t="e">
        <f>#REF!/#REF!</f>
        <v>#REF!</v>
      </c>
      <c r="CW4" s="204" t="e">
        <f>#REF!/#REF!</f>
        <v>#REF!</v>
      </c>
      <c r="CX4" s="204" t="e">
        <f>#REF!/#REF!</f>
        <v>#REF!</v>
      </c>
      <c r="CY4" s="204" t="e">
        <f>#REF!/#REF!</f>
        <v>#REF!</v>
      </c>
      <c r="CZ4" s="204" t="e">
        <f>#REF!/#REF!</f>
        <v>#REF!</v>
      </c>
      <c r="DA4" s="204" t="e">
        <f>#REF!/#REF!</f>
        <v>#REF!</v>
      </c>
      <c r="DB4" s="204" t="e">
        <f>#REF!/#REF!</f>
        <v>#REF!</v>
      </c>
      <c r="DC4" s="204" t="e">
        <f>#REF!/#REF!</f>
        <v>#REF!</v>
      </c>
      <c r="DD4" s="204" t="e">
        <f>#REF!/#REF!</f>
        <v>#REF!</v>
      </c>
      <c r="DE4" s="204" t="e">
        <f>#REF!/#REF!</f>
        <v>#REF!</v>
      </c>
      <c r="DF4" s="204" t="e">
        <f>#REF!/#REF!</f>
        <v>#REF!</v>
      </c>
      <c r="DG4" s="204" t="e">
        <f>#REF!/#REF!</f>
        <v>#REF!</v>
      </c>
      <c r="DH4" s="204" t="e">
        <f>#REF!/#REF!</f>
        <v>#REF!</v>
      </c>
      <c r="DI4" s="204" t="e">
        <f>#REF!/#REF!</f>
        <v>#REF!</v>
      </c>
      <c r="DJ4" s="204" t="e">
        <f>#REF!/#REF!</f>
        <v>#REF!</v>
      </c>
      <c r="DK4" s="204" t="e">
        <f>#REF!/#REF!</f>
        <v>#REF!</v>
      </c>
      <c r="DL4" s="204" t="e">
        <f>#REF!/#REF!</f>
        <v>#REF!</v>
      </c>
      <c r="DM4" s="204" t="e">
        <f>#REF!/#REF!</f>
        <v>#REF!</v>
      </c>
      <c r="DN4" s="204" t="e">
        <f>#REF!/#REF!</f>
        <v>#REF!</v>
      </c>
      <c r="DO4" s="204" t="e">
        <f>#REF!/#REF!</f>
        <v>#REF!</v>
      </c>
      <c r="DP4" s="204" t="e">
        <f>#REF!/#REF!</f>
        <v>#REF!</v>
      </c>
      <c r="DQ4" s="204" t="e">
        <f>#REF!/#REF!</f>
        <v>#REF!</v>
      </c>
      <c r="DR4" s="204" t="e">
        <f>#REF!/#REF!</f>
        <v>#REF!</v>
      </c>
      <c r="DS4" s="204" t="e">
        <f>#REF!/#REF!</f>
        <v>#REF!</v>
      </c>
      <c r="DT4" s="204" t="e">
        <f>#REF!/#REF!</f>
        <v>#REF!</v>
      </c>
      <c r="DU4" s="204" t="e">
        <f>#REF!/#REF!</f>
        <v>#REF!</v>
      </c>
      <c r="DV4" s="204" t="e">
        <f>#REF!/#REF!</f>
        <v>#REF!</v>
      </c>
      <c r="DW4" s="204" t="e">
        <f>#REF!/#REF!</f>
        <v>#REF!</v>
      </c>
      <c r="DX4" s="204" t="e">
        <f>#REF!/#REF!</f>
        <v>#REF!</v>
      </c>
      <c r="DY4" s="204" t="e">
        <f>#REF!/#REF!</f>
        <v>#REF!</v>
      </c>
      <c r="DZ4" s="204" t="e">
        <f>#REF!/#REF!</f>
        <v>#REF!</v>
      </c>
      <c r="EA4" s="204" t="e">
        <f>#REF!/#REF!</f>
        <v>#REF!</v>
      </c>
      <c r="EB4" s="204" t="e">
        <f>#REF!/#REF!</f>
        <v>#REF!</v>
      </c>
      <c r="EC4" s="204" t="e">
        <f>#REF!/#REF!</f>
        <v>#REF!</v>
      </c>
      <c r="ED4" s="204" t="e">
        <f>#REF!/#REF!</f>
        <v>#REF!</v>
      </c>
      <c r="EE4" s="204" t="e">
        <f>#REF!/#REF!</f>
        <v>#REF!</v>
      </c>
      <c r="EF4" s="204" t="e">
        <f>#REF!/#REF!</f>
        <v>#REF!</v>
      </c>
      <c r="EG4" s="204" t="e">
        <f>#REF!/#REF!</f>
        <v>#REF!</v>
      </c>
      <c r="EH4" s="204" t="e">
        <f>#REF!/#REF!</f>
        <v>#REF!</v>
      </c>
      <c r="EI4" s="204" t="e">
        <f>#REF!/#REF!</f>
        <v>#REF!</v>
      </c>
      <c r="EJ4" s="204" t="e">
        <f>#REF!/#REF!</f>
        <v>#REF!</v>
      </c>
      <c r="EK4" s="204" t="e">
        <f>#REF!/#REF!</f>
        <v>#REF!</v>
      </c>
      <c r="EL4" s="204" t="e">
        <f>#REF!/#REF!</f>
        <v>#REF!</v>
      </c>
      <c r="EM4" s="204" t="e">
        <f>#REF!/#REF!</f>
        <v>#REF!</v>
      </c>
      <c r="EN4" s="204" t="e">
        <f>#REF!/#REF!</f>
        <v>#REF!</v>
      </c>
      <c r="EO4" s="204" t="e">
        <f>#REF!/#REF!</f>
        <v>#REF!</v>
      </c>
      <c r="EP4" s="204" t="e">
        <f>#REF!/#REF!</f>
        <v>#REF!</v>
      </c>
      <c r="EQ4" s="204" t="e">
        <f>#REF!/#REF!</f>
        <v>#REF!</v>
      </c>
      <c r="ER4" s="204" t="e">
        <f>#REF!/#REF!</f>
        <v>#REF!</v>
      </c>
      <c r="ES4" s="204" t="e">
        <f>#REF!/#REF!</f>
        <v>#REF!</v>
      </c>
      <c r="ET4" s="204" t="e">
        <f>#REF!/#REF!</f>
        <v>#REF!</v>
      </c>
      <c r="EU4" s="204" t="e">
        <f>#REF!/#REF!</f>
        <v>#REF!</v>
      </c>
      <c r="EV4" s="204" t="e">
        <f>#REF!/#REF!</f>
        <v>#REF!</v>
      </c>
      <c r="EW4" s="204" t="e">
        <f>#REF!/#REF!</f>
        <v>#REF!</v>
      </c>
      <c r="EX4" s="204" t="e">
        <f>#REF!/#REF!</f>
        <v>#REF!</v>
      </c>
      <c r="EY4" s="204" t="e">
        <f>#REF!/#REF!</f>
        <v>#REF!</v>
      </c>
      <c r="EZ4" s="204" t="e">
        <f>#REF!/#REF!</f>
        <v>#REF!</v>
      </c>
    </row>
    <row r="5" spans="1:156">
      <c r="A5" s="203">
        <v>3</v>
      </c>
      <c r="B5" s="57" t="s">
        <v>348</v>
      </c>
      <c r="C5" s="58" t="s">
        <v>349</v>
      </c>
      <c r="D5" s="204" t="e">
        <f>#REF!/#REF!</f>
        <v>#REF!</v>
      </c>
      <c r="E5" s="204" t="e">
        <f>#REF!/#REF!</f>
        <v>#REF!</v>
      </c>
      <c r="F5" s="204" t="e">
        <f>#REF!/#REF!</f>
        <v>#REF!</v>
      </c>
      <c r="G5" s="204" t="e">
        <f>#REF!/#REF!</f>
        <v>#REF!</v>
      </c>
      <c r="H5" s="204" t="e">
        <f>#REF!/#REF!</f>
        <v>#REF!</v>
      </c>
      <c r="I5" s="204" t="e">
        <f>#REF!/#REF!</f>
        <v>#REF!</v>
      </c>
      <c r="J5" s="204" t="e">
        <f>#REF!/#REF!</f>
        <v>#REF!</v>
      </c>
      <c r="K5" s="204" t="e">
        <f>#REF!/#REF!</f>
        <v>#REF!</v>
      </c>
      <c r="L5" s="204" t="e">
        <f>#REF!/#REF!</f>
        <v>#REF!</v>
      </c>
      <c r="M5" s="204" t="e">
        <f>#REF!/#REF!</f>
        <v>#REF!</v>
      </c>
      <c r="N5" s="204" t="e">
        <f>#REF!/#REF!</f>
        <v>#REF!</v>
      </c>
      <c r="O5" s="204" t="e">
        <f>#REF!/#REF!</f>
        <v>#REF!</v>
      </c>
      <c r="P5" s="204" t="e">
        <f>#REF!/#REF!</f>
        <v>#REF!</v>
      </c>
      <c r="Q5" s="204" t="e">
        <f>#REF!/#REF!</f>
        <v>#REF!</v>
      </c>
      <c r="R5" s="204" t="e">
        <f>#REF!/#REF!</f>
        <v>#REF!</v>
      </c>
      <c r="S5" s="204" t="e">
        <f>#REF!/#REF!</f>
        <v>#REF!</v>
      </c>
      <c r="T5" s="204" t="e">
        <f>#REF!/#REF!</f>
        <v>#REF!</v>
      </c>
      <c r="U5" s="204" t="e">
        <f>#REF!/#REF!</f>
        <v>#REF!</v>
      </c>
      <c r="V5" s="204" t="e">
        <f>#REF!/#REF!</f>
        <v>#REF!</v>
      </c>
      <c r="W5" s="204" t="e">
        <f>#REF!/#REF!</f>
        <v>#REF!</v>
      </c>
      <c r="X5" s="204" t="e">
        <f>#REF!/#REF!</f>
        <v>#REF!</v>
      </c>
      <c r="Y5" s="204" t="e">
        <f>#REF!/#REF!</f>
        <v>#REF!</v>
      </c>
      <c r="Z5" s="204" t="e">
        <f>#REF!/#REF!</f>
        <v>#REF!</v>
      </c>
      <c r="AA5" s="204" t="e">
        <f>#REF!/#REF!</f>
        <v>#REF!</v>
      </c>
      <c r="AB5" s="204" t="e">
        <f>#REF!/#REF!</f>
        <v>#REF!</v>
      </c>
      <c r="AC5" s="204" t="e">
        <f>#REF!/#REF!</f>
        <v>#REF!</v>
      </c>
      <c r="AD5" s="204" t="e">
        <f>#REF!/#REF!</f>
        <v>#REF!</v>
      </c>
      <c r="AE5" s="204" t="e">
        <f>#REF!/#REF!</f>
        <v>#REF!</v>
      </c>
      <c r="AF5" s="204" t="e">
        <f>#REF!/#REF!</f>
        <v>#REF!</v>
      </c>
      <c r="AG5" s="204" t="e">
        <f>#REF!/#REF!</f>
        <v>#REF!</v>
      </c>
      <c r="AH5" s="204" t="e">
        <f>#REF!/#REF!</f>
        <v>#REF!</v>
      </c>
      <c r="AI5" s="204" t="e">
        <f>#REF!/#REF!</f>
        <v>#REF!</v>
      </c>
      <c r="AJ5" s="204" t="e">
        <f>#REF!/#REF!</f>
        <v>#REF!</v>
      </c>
      <c r="AK5" s="204" t="e">
        <f>#REF!/#REF!</f>
        <v>#REF!</v>
      </c>
      <c r="AL5" s="204" t="e">
        <f>#REF!/#REF!</f>
        <v>#REF!</v>
      </c>
      <c r="AM5" s="204" t="e">
        <f>#REF!/#REF!</f>
        <v>#REF!</v>
      </c>
      <c r="AN5" s="204" t="e">
        <f>#REF!/#REF!</f>
        <v>#REF!</v>
      </c>
      <c r="AO5" s="204" t="e">
        <f>#REF!/#REF!</f>
        <v>#REF!</v>
      </c>
      <c r="AP5" s="204" t="e">
        <f>#REF!/#REF!</f>
        <v>#REF!</v>
      </c>
      <c r="AQ5" s="204" t="e">
        <f>#REF!/#REF!</f>
        <v>#REF!</v>
      </c>
      <c r="AR5" s="204" t="e">
        <f>#REF!/#REF!</f>
        <v>#REF!</v>
      </c>
      <c r="AS5" s="204" t="e">
        <f>#REF!/#REF!</f>
        <v>#REF!</v>
      </c>
      <c r="AT5" s="204" t="e">
        <f>#REF!/#REF!</f>
        <v>#REF!</v>
      </c>
      <c r="AU5" s="204" t="e">
        <f>#REF!/#REF!</f>
        <v>#REF!</v>
      </c>
      <c r="AV5" s="204" t="e">
        <f>#REF!/#REF!</f>
        <v>#REF!</v>
      </c>
      <c r="AW5" s="204" t="e">
        <f>#REF!/#REF!</f>
        <v>#REF!</v>
      </c>
      <c r="AX5" s="204" t="e">
        <f>#REF!/#REF!</f>
        <v>#REF!</v>
      </c>
      <c r="AY5" s="204" t="e">
        <f>#REF!/#REF!</f>
        <v>#REF!</v>
      </c>
      <c r="AZ5" s="204" t="e">
        <f>#REF!/#REF!</f>
        <v>#REF!</v>
      </c>
      <c r="BA5" s="204" t="e">
        <f>#REF!/#REF!</f>
        <v>#REF!</v>
      </c>
      <c r="BB5" s="204" t="e">
        <f>#REF!/#REF!</f>
        <v>#REF!</v>
      </c>
      <c r="BC5" s="204" t="e">
        <f>#REF!/#REF!</f>
        <v>#REF!</v>
      </c>
      <c r="BD5" s="204" t="e">
        <f>#REF!/#REF!</f>
        <v>#REF!</v>
      </c>
      <c r="BE5" s="204" t="e">
        <f>#REF!/#REF!</f>
        <v>#REF!</v>
      </c>
      <c r="BF5" s="204" t="e">
        <f>#REF!/#REF!</f>
        <v>#REF!</v>
      </c>
      <c r="BG5" s="204" t="e">
        <f>#REF!/#REF!</f>
        <v>#REF!</v>
      </c>
      <c r="BH5" s="204" t="e">
        <f>#REF!/#REF!</f>
        <v>#REF!</v>
      </c>
      <c r="BI5" s="204" t="e">
        <f>#REF!/#REF!</f>
        <v>#REF!</v>
      </c>
      <c r="BJ5" s="204" t="e">
        <f>#REF!/#REF!</f>
        <v>#REF!</v>
      </c>
      <c r="BK5" s="204" t="e">
        <f>#REF!/#REF!</f>
        <v>#REF!</v>
      </c>
      <c r="BL5" s="204" t="e">
        <f>#REF!/#REF!</f>
        <v>#REF!</v>
      </c>
      <c r="BM5" s="204" t="e">
        <f>#REF!/#REF!</f>
        <v>#REF!</v>
      </c>
      <c r="BN5" s="204" t="e">
        <f>#REF!/#REF!</f>
        <v>#REF!</v>
      </c>
      <c r="BO5" s="204" t="e">
        <f>#REF!/#REF!</f>
        <v>#REF!</v>
      </c>
      <c r="BP5" s="204" t="e">
        <f>#REF!/#REF!</f>
        <v>#REF!</v>
      </c>
      <c r="BQ5" s="204" t="e">
        <f>#REF!/#REF!</f>
        <v>#REF!</v>
      </c>
      <c r="BR5" s="204" t="e">
        <f>#REF!/#REF!</f>
        <v>#REF!</v>
      </c>
      <c r="BS5" s="204" t="e">
        <f>#REF!/#REF!</f>
        <v>#REF!</v>
      </c>
      <c r="BT5" s="204" t="e">
        <f>#REF!/#REF!</f>
        <v>#REF!</v>
      </c>
      <c r="BU5" s="204" t="e">
        <f>#REF!/#REF!</f>
        <v>#REF!</v>
      </c>
      <c r="BV5" s="204" t="e">
        <f>#REF!/#REF!</f>
        <v>#REF!</v>
      </c>
      <c r="BW5" s="204" t="e">
        <f>#REF!/#REF!</f>
        <v>#REF!</v>
      </c>
      <c r="BX5" s="204" t="e">
        <f>#REF!/#REF!</f>
        <v>#REF!</v>
      </c>
      <c r="BY5" s="204" t="e">
        <f>#REF!/#REF!</f>
        <v>#REF!</v>
      </c>
      <c r="BZ5" s="204" t="e">
        <f>#REF!/#REF!</f>
        <v>#REF!</v>
      </c>
      <c r="CA5" s="204" t="e">
        <f>#REF!/#REF!</f>
        <v>#REF!</v>
      </c>
      <c r="CB5" s="204" t="e">
        <f>#REF!/#REF!</f>
        <v>#REF!</v>
      </c>
      <c r="CC5" s="204" t="e">
        <f>#REF!/#REF!</f>
        <v>#REF!</v>
      </c>
      <c r="CD5" s="204" t="e">
        <f>#REF!/#REF!</f>
        <v>#REF!</v>
      </c>
      <c r="CE5" s="204" t="e">
        <f>#REF!/#REF!</f>
        <v>#REF!</v>
      </c>
      <c r="CF5" s="204" t="e">
        <f>#REF!/#REF!</f>
        <v>#REF!</v>
      </c>
      <c r="CG5" s="204" t="e">
        <f>#REF!/#REF!</f>
        <v>#REF!</v>
      </c>
      <c r="CH5" s="204" t="e">
        <f>#REF!/#REF!</f>
        <v>#REF!</v>
      </c>
      <c r="CI5" s="204" t="e">
        <f>#REF!/#REF!</f>
        <v>#REF!</v>
      </c>
      <c r="CJ5" s="204" t="e">
        <f>#REF!/#REF!</f>
        <v>#REF!</v>
      </c>
      <c r="CK5" s="204" t="e">
        <f>#REF!/#REF!</f>
        <v>#REF!</v>
      </c>
      <c r="CL5" s="204" t="e">
        <f>#REF!/#REF!</f>
        <v>#REF!</v>
      </c>
      <c r="CM5" s="204" t="e">
        <f>#REF!/#REF!</f>
        <v>#REF!</v>
      </c>
      <c r="CN5" s="204" t="e">
        <f>#REF!/#REF!</f>
        <v>#REF!</v>
      </c>
      <c r="CO5" s="204" t="e">
        <f>#REF!/#REF!</f>
        <v>#REF!</v>
      </c>
      <c r="CP5" s="204" t="e">
        <f>#REF!/#REF!</f>
        <v>#REF!</v>
      </c>
      <c r="CQ5" s="204" t="e">
        <f>#REF!/#REF!</f>
        <v>#REF!</v>
      </c>
      <c r="CR5" s="204" t="e">
        <f>#REF!/#REF!</f>
        <v>#REF!</v>
      </c>
      <c r="CS5" s="204" t="e">
        <f>#REF!/#REF!</f>
        <v>#REF!</v>
      </c>
      <c r="CT5" s="204" t="e">
        <f>#REF!/#REF!</f>
        <v>#REF!</v>
      </c>
      <c r="CU5" s="204" t="e">
        <f>#REF!/#REF!</f>
        <v>#REF!</v>
      </c>
      <c r="CV5" s="204" t="e">
        <f>#REF!/#REF!</f>
        <v>#REF!</v>
      </c>
      <c r="CW5" s="204" t="e">
        <f>#REF!/#REF!</f>
        <v>#REF!</v>
      </c>
      <c r="CX5" s="204" t="e">
        <f>#REF!/#REF!</f>
        <v>#REF!</v>
      </c>
      <c r="CY5" s="204" t="e">
        <f>#REF!/#REF!</f>
        <v>#REF!</v>
      </c>
      <c r="CZ5" s="204" t="e">
        <f>#REF!/#REF!</f>
        <v>#REF!</v>
      </c>
      <c r="DA5" s="204" t="e">
        <f>#REF!/#REF!</f>
        <v>#REF!</v>
      </c>
      <c r="DB5" s="204" t="e">
        <f>#REF!/#REF!</f>
        <v>#REF!</v>
      </c>
      <c r="DC5" s="204" t="e">
        <f>#REF!/#REF!</f>
        <v>#REF!</v>
      </c>
      <c r="DD5" s="204" t="e">
        <f>#REF!/#REF!</f>
        <v>#REF!</v>
      </c>
      <c r="DE5" s="204" t="e">
        <f>#REF!/#REF!</f>
        <v>#REF!</v>
      </c>
      <c r="DF5" s="204" t="e">
        <f>#REF!/#REF!</f>
        <v>#REF!</v>
      </c>
      <c r="DG5" s="204" t="e">
        <f>#REF!/#REF!</f>
        <v>#REF!</v>
      </c>
      <c r="DH5" s="204" t="e">
        <f>#REF!/#REF!</f>
        <v>#REF!</v>
      </c>
      <c r="DI5" s="204" t="e">
        <f>#REF!/#REF!</f>
        <v>#REF!</v>
      </c>
      <c r="DJ5" s="204" t="e">
        <f>#REF!/#REF!</f>
        <v>#REF!</v>
      </c>
      <c r="DK5" s="204" t="e">
        <f>#REF!/#REF!</f>
        <v>#REF!</v>
      </c>
      <c r="DL5" s="204" t="e">
        <f>#REF!/#REF!</f>
        <v>#REF!</v>
      </c>
      <c r="DM5" s="204" t="e">
        <f>#REF!/#REF!</f>
        <v>#REF!</v>
      </c>
      <c r="DN5" s="204" t="e">
        <f>#REF!/#REF!</f>
        <v>#REF!</v>
      </c>
      <c r="DO5" s="204" t="e">
        <f>#REF!/#REF!</f>
        <v>#REF!</v>
      </c>
      <c r="DP5" s="204" t="e">
        <f>#REF!/#REF!</f>
        <v>#REF!</v>
      </c>
      <c r="DQ5" s="204" t="e">
        <f>#REF!/#REF!</f>
        <v>#REF!</v>
      </c>
      <c r="DR5" s="204" t="e">
        <f>#REF!/#REF!</f>
        <v>#REF!</v>
      </c>
      <c r="DS5" s="204" t="e">
        <f>#REF!/#REF!</f>
        <v>#REF!</v>
      </c>
      <c r="DT5" s="204" t="e">
        <f>#REF!/#REF!</f>
        <v>#REF!</v>
      </c>
      <c r="DU5" s="204" t="e">
        <f>#REF!/#REF!</f>
        <v>#REF!</v>
      </c>
      <c r="DV5" s="204" t="e">
        <f>#REF!/#REF!</f>
        <v>#REF!</v>
      </c>
      <c r="DW5" s="204" t="e">
        <f>#REF!/#REF!</f>
        <v>#REF!</v>
      </c>
      <c r="DX5" s="204" t="e">
        <f>#REF!/#REF!</f>
        <v>#REF!</v>
      </c>
      <c r="DY5" s="204" t="e">
        <f>#REF!/#REF!</f>
        <v>#REF!</v>
      </c>
      <c r="DZ5" s="204" t="e">
        <f>#REF!/#REF!</f>
        <v>#REF!</v>
      </c>
      <c r="EA5" s="204" t="e">
        <f>#REF!/#REF!</f>
        <v>#REF!</v>
      </c>
      <c r="EB5" s="204" t="e">
        <f>#REF!/#REF!</f>
        <v>#REF!</v>
      </c>
      <c r="EC5" s="204" t="e">
        <f>#REF!/#REF!</f>
        <v>#REF!</v>
      </c>
      <c r="ED5" s="204" t="e">
        <f>#REF!/#REF!</f>
        <v>#REF!</v>
      </c>
      <c r="EE5" s="204" t="e">
        <f>#REF!/#REF!</f>
        <v>#REF!</v>
      </c>
      <c r="EF5" s="204" t="e">
        <f>#REF!/#REF!</f>
        <v>#REF!</v>
      </c>
      <c r="EG5" s="204" t="e">
        <f>#REF!/#REF!</f>
        <v>#REF!</v>
      </c>
      <c r="EH5" s="204" t="e">
        <f>#REF!/#REF!</f>
        <v>#REF!</v>
      </c>
      <c r="EI5" s="204" t="e">
        <f>#REF!/#REF!</f>
        <v>#REF!</v>
      </c>
      <c r="EJ5" s="204" t="e">
        <f>#REF!/#REF!</f>
        <v>#REF!</v>
      </c>
      <c r="EK5" s="204" t="e">
        <f>#REF!/#REF!</f>
        <v>#REF!</v>
      </c>
      <c r="EL5" s="204" t="e">
        <f>#REF!/#REF!</f>
        <v>#REF!</v>
      </c>
      <c r="EM5" s="204" t="e">
        <f>#REF!/#REF!</f>
        <v>#REF!</v>
      </c>
      <c r="EN5" s="204" t="e">
        <f>#REF!/#REF!</f>
        <v>#REF!</v>
      </c>
      <c r="EO5" s="204" t="e">
        <f>#REF!/#REF!</f>
        <v>#REF!</v>
      </c>
      <c r="EP5" s="204" t="e">
        <f>#REF!/#REF!</f>
        <v>#REF!</v>
      </c>
      <c r="EQ5" s="204" t="e">
        <f>#REF!/#REF!</f>
        <v>#REF!</v>
      </c>
      <c r="ER5" s="204" t="e">
        <f>#REF!/#REF!</f>
        <v>#REF!</v>
      </c>
      <c r="ES5" s="204" t="e">
        <f>#REF!/#REF!</f>
        <v>#REF!</v>
      </c>
      <c r="ET5" s="204" t="e">
        <f>#REF!/#REF!</f>
        <v>#REF!</v>
      </c>
      <c r="EU5" s="204" t="e">
        <f>#REF!/#REF!</f>
        <v>#REF!</v>
      </c>
      <c r="EV5" s="204" t="e">
        <f>#REF!/#REF!</f>
        <v>#REF!</v>
      </c>
      <c r="EW5" s="204" t="e">
        <f>#REF!/#REF!</f>
        <v>#REF!</v>
      </c>
      <c r="EX5" s="204" t="e">
        <f>#REF!/#REF!</f>
        <v>#REF!</v>
      </c>
      <c r="EY5" s="204" t="e">
        <f>#REF!/#REF!</f>
        <v>#REF!</v>
      </c>
      <c r="EZ5" s="204" t="e">
        <f>#REF!/#REF!</f>
        <v>#REF!</v>
      </c>
    </row>
    <row r="6" spans="1:156">
      <c r="A6" s="203">
        <v>4</v>
      </c>
      <c r="B6" s="57" t="s">
        <v>350</v>
      </c>
      <c r="C6" s="58" t="s">
        <v>351</v>
      </c>
      <c r="D6" s="204" t="e">
        <f>#REF!/#REF!</f>
        <v>#REF!</v>
      </c>
      <c r="E6" s="204" t="e">
        <f>#REF!/#REF!</f>
        <v>#REF!</v>
      </c>
      <c r="F6" s="204" t="e">
        <f>#REF!/#REF!</f>
        <v>#REF!</v>
      </c>
      <c r="G6" s="204" t="e">
        <f>#REF!/#REF!</f>
        <v>#REF!</v>
      </c>
      <c r="H6" s="204" t="e">
        <f>#REF!/#REF!</f>
        <v>#REF!</v>
      </c>
      <c r="I6" s="204" t="e">
        <f>#REF!/#REF!</f>
        <v>#REF!</v>
      </c>
      <c r="J6" s="204" t="e">
        <f>#REF!/#REF!</f>
        <v>#REF!</v>
      </c>
      <c r="K6" s="204" t="e">
        <f>#REF!/#REF!</f>
        <v>#REF!</v>
      </c>
      <c r="L6" s="204" t="e">
        <f>#REF!/#REF!</f>
        <v>#REF!</v>
      </c>
      <c r="M6" s="204" t="e">
        <f>#REF!/#REF!</f>
        <v>#REF!</v>
      </c>
      <c r="N6" s="204" t="e">
        <f>#REF!/#REF!</f>
        <v>#REF!</v>
      </c>
      <c r="O6" s="204" t="e">
        <f>#REF!/#REF!</f>
        <v>#REF!</v>
      </c>
      <c r="P6" s="204" t="e">
        <f>#REF!/#REF!</f>
        <v>#REF!</v>
      </c>
      <c r="Q6" s="204" t="e">
        <f>#REF!/#REF!</f>
        <v>#REF!</v>
      </c>
      <c r="R6" s="204" t="e">
        <f>#REF!/#REF!</f>
        <v>#REF!</v>
      </c>
      <c r="S6" s="204" t="e">
        <f>#REF!/#REF!</f>
        <v>#REF!</v>
      </c>
      <c r="T6" s="204" t="e">
        <f>#REF!/#REF!</f>
        <v>#REF!</v>
      </c>
      <c r="U6" s="204" t="e">
        <f>#REF!/#REF!</f>
        <v>#REF!</v>
      </c>
      <c r="V6" s="204" t="e">
        <f>#REF!/#REF!</f>
        <v>#REF!</v>
      </c>
      <c r="W6" s="204" t="e">
        <f>#REF!/#REF!</f>
        <v>#REF!</v>
      </c>
      <c r="X6" s="204" t="e">
        <f>#REF!/#REF!</f>
        <v>#REF!</v>
      </c>
      <c r="Y6" s="204" t="e">
        <f>#REF!/#REF!</f>
        <v>#REF!</v>
      </c>
      <c r="Z6" s="204" t="e">
        <f>#REF!/#REF!</f>
        <v>#REF!</v>
      </c>
      <c r="AA6" s="204" t="e">
        <f>#REF!/#REF!</f>
        <v>#REF!</v>
      </c>
      <c r="AB6" s="204" t="e">
        <f>#REF!/#REF!</f>
        <v>#REF!</v>
      </c>
      <c r="AC6" s="204" t="e">
        <f>#REF!/#REF!</f>
        <v>#REF!</v>
      </c>
      <c r="AD6" s="204" t="e">
        <f>#REF!/#REF!</f>
        <v>#REF!</v>
      </c>
      <c r="AE6" s="204" t="e">
        <f>#REF!/#REF!</f>
        <v>#REF!</v>
      </c>
      <c r="AF6" s="204" t="e">
        <f>#REF!/#REF!</f>
        <v>#REF!</v>
      </c>
      <c r="AG6" s="204" t="e">
        <f>#REF!/#REF!</f>
        <v>#REF!</v>
      </c>
      <c r="AH6" s="204" t="e">
        <f>#REF!/#REF!</f>
        <v>#REF!</v>
      </c>
      <c r="AI6" s="204" t="e">
        <f>#REF!/#REF!</f>
        <v>#REF!</v>
      </c>
      <c r="AJ6" s="204" t="e">
        <f>#REF!/#REF!</f>
        <v>#REF!</v>
      </c>
      <c r="AK6" s="204" t="e">
        <f>#REF!/#REF!</f>
        <v>#REF!</v>
      </c>
      <c r="AL6" s="204" t="e">
        <f>#REF!/#REF!</f>
        <v>#REF!</v>
      </c>
      <c r="AM6" s="204" t="e">
        <f>#REF!/#REF!</f>
        <v>#REF!</v>
      </c>
      <c r="AN6" s="204" t="e">
        <f>#REF!/#REF!</f>
        <v>#REF!</v>
      </c>
      <c r="AO6" s="204" t="e">
        <f>#REF!/#REF!</f>
        <v>#REF!</v>
      </c>
      <c r="AP6" s="204" t="e">
        <f>#REF!/#REF!</f>
        <v>#REF!</v>
      </c>
      <c r="AQ6" s="204" t="e">
        <f>#REF!/#REF!</f>
        <v>#REF!</v>
      </c>
      <c r="AR6" s="204" t="e">
        <f>#REF!/#REF!</f>
        <v>#REF!</v>
      </c>
      <c r="AS6" s="204" t="e">
        <f>#REF!/#REF!</f>
        <v>#REF!</v>
      </c>
      <c r="AT6" s="204" t="e">
        <f>#REF!/#REF!</f>
        <v>#REF!</v>
      </c>
      <c r="AU6" s="204" t="e">
        <f>#REF!/#REF!</f>
        <v>#REF!</v>
      </c>
      <c r="AV6" s="204" t="e">
        <f>#REF!/#REF!</f>
        <v>#REF!</v>
      </c>
      <c r="AW6" s="204" t="e">
        <f>#REF!/#REF!</f>
        <v>#REF!</v>
      </c>
      <c r="AX6" s="204" t="e">
        <f>#REF!/#REF!</f>
        <v>#REF!</v>
      </c>
      <c r="AY6" s="204" t="e">
        <f>#REF!/#REF!</f>
        <v>#REF!</v>
      </c>
      <c r="AZ6" s="204" t="e">
        <f>#REF!/#REF!</f>
        <v>#REF!</v>
      </c>
      <c r="BA6" s="204" t="e">
        <f>#REF!/#REF!</f>
        <v>#REF!</v>
      </c>
      <c r="BB6" s="204" t="e">
        <f>#REF!/#REF!</f>
        <v>#REF!</v>
      </c>
      <c r="BC6" s="204" t="e">
        <f>#REF!/#REF!</f>
        <v>#REF!</v>
      </c>
      <c r="BD6" s="204" t="e">
        <f>#REF!/#REF!</f>
        <v>#REF!</v>
      </c>
      <c r="BE6" s="204" t="e">
        <f>#REF!/#REF!</f>
        <v>#REF!</v>
      </c>
      <c r="BF6" s="204" t="e">
        <f>#REF!/#REF!</f>
        <v>#REF!</v>
      </c>
      <c r="BG6" s="204" t="e">
        <f>#REF!/#REF!</f>
        <v>#REF!</v>
      </c>
      <c r="BH6" s="204" t="e">
        <f>#REF!/#REF!</f>
        <v>#REF!</v>
      </c>
      <c r="BI6" s="204" t="e">
        <f>#REF!/#REF!</f>
        <v>#REF!</v>
      </c>
      <c r="BJ6" s="204" t="e">
        <f>#REF!/#REF!</f>
        <v>#REF!</v>
      </c>
      <c r="BK6" s="204" t="e">
        <f>#REF!/#REF!</f>
        <v>#REF!</v>
      </c>
      <c r="BL6" s="204" t="e">
        <f>#REF!/#REF!</f>
        <v>#REF!</v>
      </c>
      <c r="BM6" s="204" t="e">
        <f>#REF!/#REF!</f>
        <v>#REF!</v>
      </c>
      <c r="BN6" s="204" t="e">
        <f>#REF!/#REF!</f>
        <v>#REF!</v>
      </c>
      <c r="BO6" s="204" t="e">
        <f>#REF!/#REF!</f>
        <v>#REF!</v>
      </c>
      <c r="BP6" s="204" t="e">
        <f>#REF!/#REF!</f>
        <v>#REF!</v>
      </c>
      <c r="BQ6" s="204" t="e">
        <f>#REF!/#REF!</f>
        <v>#REF!</v>
      </c>
      <c r="BR6" s="204" t="e">
        <f>#REF!/#REF!</f>
        <v>#REF!</v>
      </c>
      <c r="BS6" s="204" t="e">
        <f>#REF!/#REF!</f>
        <v>#REF!</v>
      </c>
      <c r="BT6" s="204" t="e">
        <f>#REF!/#REF!</f>
        <v>#REF!</v>
      </c>
      <c r="BU6" s="204" t="e">
        <f>#REF!/#REF!</f>
        <v>#REF!</v>
      </c>
      <c r="BV6" s="204" t="e">
        <f>#REF!/#REF!</f>
        <v>#REF!</v>
      </c>
      <c r="BW6" s="204" t="e">
        <f>#REF!/#REF!</f>
        <v>#REF!</v>
      </c>
      <c r="BX6" s="204" t="e">
        <f>#REF!/#REF!</f>
        <v>#REF!</v>
      </c>
      <c r="BY6" s="204" t="e">
        <f>#REF!/#REF!</f>
        <v>#REF!</v>
      </c>
      <c r="BZ6" s="204" t="e">
        <f>#REF!/#REF!</f>
        <v>#REF!</v>
      </c>
      <c r="CA6" s="204" t="e">
        <f>#REF!/#REF!</f>
        <v>#REF!</v>
      </c>
      <c r="CB6" s="204" t="e">
        <f>#REF!/#REF!</f>
        <v>#REF!</v>
      </c>
      <c r="CC6" s="204" t="e">
        <f>#REF!/#REF!</f>
        <v>#REF!</v>
      </c>
      <c r="CD6" s="204" t="e">
        <f>#REF!/#REF!</f>
        <v>#REF!</v>
      </c>
      <c r="CE6" s="204" t="e">
        <f>#REF!/#REF!</f>
        <v>#REF!</v>
      </c>
      <c r="CF6" s="204" t="e">
        <f>#REF!/#REF!</f>
        <v>#REF!</v>
      </c>
      <c r="CG6" s="204" t="e">
        <f>#REF!/#REF!</f>
        <v>#REF!</v>
      </c>
      <c r="CH6" s="204" t="e">
        <f>#REF!/#REF!</f>
        <v>#REF!</v>
      </c>
      <c r="CI6" s="204" t="e">
        <f>#REF!/#REF!</f>
        <v>#REF!</v>
      </c>
      <c r="CJ6" s="204" t="e">
        <f>#REF!/#REF!</f>
        <v>#REF!</v>
      </c>
      <c r="CK6" s="204" t="e">
        <f>#REF!/#REF!</f>
        <v>#REF!</v>
      </c>
      <c r="CL6" s="204" t="e">
        <f>#REF!/#REF!</f>
        <v>#REF!</v>
      </c>
      <c r="CM6" s="204" t="e">
        <f>#REF!/#REF!</f>
        <v>#REF!</v>
      </c>
      <c r="CN6" s="204" t="e">
        <f>#REF!/#REF!</f>
        <v>#REF!</v>
      </c>
      <c r="CO6" s="204" t="e">
        <f>#REF!/#REF!</f>
        <v>#REF!</v>
      </c>
      <c r="CP6" s="204" t="e">
        <f>#REF!/#REF!</f>
        <v>#REF!</v>
      </c>
      <c r="CQ6" s="204" t="e">
        <f>#REF!/#REF!</f>
        <v>#REF!</v>
      </c>
      <c r="CR6" s="204" t="e">
        <f>#REF!/#REF!</f>
        <v>#REF!</v>
      </c>
      <c r="CS6" s="204" t="e">
        <f>#REF!/#REF!</f>
        <v>#REF!</v>
      </c>
      <c r="CT6" s="204" t="e">
        <f>#REF!/#REF!</f>
        <v>#REF!</v>
      </c>
      <c r="CU6" s="204" t="e">
        <f>#REF!/#REF!</f>
        <v>#REF!</v>
      </c>
      <c r="CV6" s="204" t="e">
        <f>#REF!/#REF!</f>
        <v>#REF!</v>
      </c>
      <c r="CW6" s="204" t="e">
        <f>#REF!/#REF!</f>
        <v>#REF!</v>
      </c>
      <c r="CX6" s="204" t="e">
        <f>#REF!/#REF!</f>
        <v>#REF!</v>
      </c>
      <c r="CY6" s="204" t="e">
        <f>#REF!/#REF!</f>
        <v>#REF!</v>
      </c>
      <c r="CZ6" s="204" t="e">
        <f>#REF!/#REF!</f>
        <v>#REF!</v>
      </c>
      <c r="DA6" s="204" t="e">
        <f>#REF!/#REF!</f>
        <v>#REF!</v>
      </c>
      <c r="DB6" s="204" t="e">
        <f>#REF!/#REF!</f>
        <v>#REF!</v>
      </c>
      <c r="DC6" s="204" t="e">
        <f>#REF!/#REF!</f>
        <v>#REF!</v>
      </c>
      <c r="DD6" s="204" t="e">
        <f>#REF!/#REF!</f>
        <v>#REF!</v>
      </c>
      <c r="DE6" s="204" t="e">
        <f>#REF!/#REF!</f>
        <v>#REF!</v>
      </c>
      <c r="DF6" s="204" t="e">
        <f>#REF!/#REF!</f>
        <v>#REF!</v>
      </c>
      <c r="DG6" s="204" t="e">
        <f>#REF!/#REF!</f>
        <v>#REF!</v>
      </c>
      <c r="DH6" s="204" t="e">
        <f>#REF!/#REF!</f>
        <v>#REF!</v>
      </c>
      <c r="DI6" s="204" t="e">
        <f>#REF!/#REF!</f>
        <v>#REF!</v>
      </c>
      <c r="DJ6" s="204" t="e">
        <f>#REF!/#REF!</f>
        <v>#REF!</v>
      </c>
      <c r="DK6" s="204" t="e">
        <f>#REF!/#REF!</f>
        <v>#REF!</v>
      </c>
      <c r="DL6" s="204" t="e">
        <f>#REF!/#REF!</f>
        <v>#REF!</v>
      </c>
      <c r="DM6" s="204" t="e">
        <f>#REF!/#REF!</f>
        <v>#REF!</v>
      </c>
      <c r="DN6" s="204" t="e">
        <f>#REF!/#REF!</f>
        <v>#REF!</v>
      </c>
      <c r="DO6" s="204" t="e">
        <f>#REF!/#REF!</f>
        <v>#REF!</v>
      </c>
      <c r="DP6" s="204" t="e">
        <f>#REF!/#REF!</f>
        <v>#REF!</v>
      </c>
      <c r="DQ6" s="204" t="e">
        <f>#REF!/#REF!</f>
        <v>#REF!</v>
      </c>
      <c r="DR6" s="204" t="e">
        <f>#REF!/#REF!</f>
        <v>#REF!</v>
      </c>
      <c r="DS6" s="204" t="e">
        <f>#REF!/#REF!</f>
        <v>#REF!</v>
      </c>
      <c r="DT6" s="204" t="e">
        <f>#REF!/#REF!</f>
        <v>#REF!</v>
      </c>
      <c r="DU6" s="204" t="e">
        <f>#REF!/#REF!</f>
        <v>#REF!</v>
      </c>
      <c r="DV6" s="204" t="e">
        <f>#REF!/#REF!</f>
        <v>#REF!</v>
      </c>
      <c r="DW6" s="204" t="e">
        <f>#REF!/#REF!</f>
        <v>#REF!</v>
      </c>
      <c r="DX6" s="204" t="e">
        <f>#REF!/#REF!</f>
        <v>#REF!</v>
      </c>
      <c r="DY6" s="204" t="e">
        <f>#REF!/#REF!</f>
        <v>#REF!</v>
      </c>
      <c r="DZ6" s="204" t="e">
        <f>#REF!/#REF!</f>
        <v>#REF!</v>
      </c>
      <c r="EA6" s="204" t="e">
        <f>#REF!/#REF!</f>
        <v>#REF!</v>
      </c>
      <c r="EB6" s="204" t="e">
        <f>#REF!/#REF!</f>
        <v>#REF!</v>
      </c>
      <c r="EC6" s="204" t="e">
        <f>#REF!/#REF!</f>
        <v>#REF!</v>
      </c>
      <c r="ED6" s="204" t="e">
        <f>#REF!/#REF!</f>
        <v>#REF!</v>
      </c>
      <c r="EE6" s="204" t="e">
        <f>#REF!/#REF!</f>
        <v>#REF!</v>
      </c>
      <c r="EF6" s="204" t="e">
        <f>#REF!/#REF!</f>
        <v>#REF!</v>
      </c>
      <c r="EG6" s="204" t="e">
        <f>#REF!/#REF!</f>
        <v>#REF!</v>
      </c>
      <c r="EH6" s="204" t="e">
        <f>#REF!/#REF!</f>
        <v>#REF!</v>
      </c>
      <c r="EI6" s="204" t="e">
        <f>#REF!/#REF!</f>
        <v>#REF!</v>
      </c>
      <c r="EJ6" s="204" t="e">
        <f>#REF!/#REF!</f>
        <v>#REF!</v>
      </c>
      <c r="EK6" s="204" t="e">
        <f>#REF!/#REF!</f>
        <v>#REF!</v>
      </c>
      <c r="EL6" s="204" t="e">
        <f>#REF!/#REF!</f>
        <v>#REF!</v>
      </c>
      <c r="EM6" s="204" t="e">
        <f>#REF!/#REF!</f>
        <v>#REF!</v>
      </c>
      <c r="EN6" s="204" t="e">
        <f>#REF!/#REF!</f>
        <v>#REF!</v>
      </c>
      <c r="EO6" s="204" t="e">
        <f>#REF!/#REF!</f>
        <v>#REF!</v>
      </c>
      <c r="EP6" s="204" t="e">
        <f>#REF!/#REF!</f>
        <v>#REF!</v>
      </c>
      <c r="EQ6" s="204" t="e">
        <f>#REF!/#REF!</f>
        <v>#REF!</v>
      </c>
      <c r="ER6" s="204" t="e">
        <f>#REF!/#REF!</f>
        <v>#REF!</v>
      </c>
      <c r="ES6" s="204" t="e">
        <f>#REF!/#REF!</f>
        <v>#REF!</v>
      </c>
      <c r="ET6" s="204" t="e">
        <f>#REF!/#REF!</f>
        <v>#REF!</v>
      </c>
      <c r="EU6" s="204" t="e">
        <f>#REF!/#REF!</f>
        <v>#REF!</v>
      </c>
      <c r="EV6" s="204" t="e">
        <f>#REF!/#REF!</f>
        <v>#REF!</v>
      </c>
      <c r="EW6" s="204" t="e">
        <f>#REF!/#REF!</f>
        <v>#REF!</v>
      </c>
      <c r="EX6" s="204" t="e">
        <f>#REF!/#REF!</f>
        <v>#REF!</v>
      </c>
      <c r="EY6" s="204" t="e">
        <f>#REF!/#REF!</f>
        <v>#REF!</v>
      </c>
      <c r="EZ6" s="204" t="e">
        <f>#REF!/#REF!</f>
        <v>#REF!</v>
      </c>
    </row>
    <row r="7" spans="1:156">
      <c r="A7" s="203">
        <v>5</v>
      </c>
      <c r="B7" s="57" t="s">
        <v>352</v>
      </c>
      <c r="C7" s="58" t="s">
        <v>353</v>
      </c>
      <c r="D7" s="204" t="e">
        <f>#REF!/#REF!</f>
        <v>#REF!</v>
      </c>
      <c r="E7" s="204" t="e">
        <f>#REF!/#REF!</f>
        <v>#REF!</v>
      </c>
      <c r="F7" s="204" t="e">
        <f>#REF!/#REF!</f>
        <v>#REF!</v>
      </c>
      <c r="G7" s="204" t="e">
        <f>#REF!/#REF!</f>
        <v>#REF!</v>
      </c>
      <c r="H7" s="204" t="e">
        <f>#REF!/#REF!</f>
        <v>#REF!</v>
      </c>
      <c r="I7" s="204" t="e">
        <f>#REF!/#REF!</f>
        <v>#REF!</v>
      </c>
      <c r="J7" s="204" t="e">
        <f>#REF!/#REF!</f>
        <v>#REF!</v>
      </c>
      <c r="K7" s="204" t="e">
        <f>#REF!/#REF!</f>
        <v>#REF!</v>
      </c>
      <c r="L7" s="204" t="e">
        <f>#REF!/#REF!</f>
        <v>#REF!</v>
      </c>
      <c r="M7" s="204" t="e">
        <f>#REF!/#REF!</f>
        <v>#REF!</v>
      </c>
      <c r="N7" s="204" t="e">
        <f>#REF!/#REF!</f>
        <v>#REF!</v>
      </c>
      <c r="O7" s="204" t="e">
        <f>#REF!/#REF!</f>
        <v>#REF!</v>
      </c>
      <c r="P7" s="204" t="e">
        <f>#REF!/#REF!</f>
        <v>#REF!</v>
      </c>
      <c r="Q7" s="204" t="e">
        <f>#REF!/#REF!</f>
        <v>#REF!</v>
      </c>
      <c r="R7" s="204" t="e">
        <f>#REF!/#REF!</f>
        <v>#REF!</v>
      </c>
      <c r="S7" s="204" t="e">
        <f>#REF!/#REF!</f>
        <v>#REF!</v>
      </c>
      <c r="T7" s="204" t="e">
        <f>#REF!/#REF!</f>
        <v>#REF!</v>
      </c>
      <c r="U7" s="204" t="e">
        <f>#REF!/#REF!</f>
        <v>#REF!</v>
      </c>
      <c r="V7" s="204" t="e">
        <f>#REF!/#REF!</f>
        <v>#REF!</v>
      </c>
      <c r="W7" s="204" t="e">
        <f>#REF!/#REF!</f>
        <v>#REF!</v>
      </c>
      <c r="X7" s="204" t="e">
        <f>#REF!/#REF!</f>
        <v>#REF!</v>
      </c>
      <c r="Y7" s="204" t="e">
        <f>#REF!/#REF!</f>
        <v>#REF!</v>
      </c>
      <c r="Z7" s="204" t="e">
        <f>#REF!/#REF!</f>
        <v>#REF!</v>
      </c>
      <c r="AA7" s="204" t="e">
        <f>#REF!/#REF!</f>
        <v>#REF!</v>
      </c>
      <c r="AB7" s="204" t="e">
        <f>#REF!/#REF!</f>
        <v>#REF!</v>
      </c>
      <c r="AC7" s="204" t="e">
        <f>#REF!/#REF!</f>
        <v>#REF!</v>
      </c>
      <c r="AD7" s="204" t="e">
        <f>#REF!/#REF!</f>
        <v>#REF!</v>
      </c>
      <c r="AE7" s="204" t="e">
        <f>#REF!/#REF!</f>
        <v>#REF!</v>
      </c>
      <c r="AF7" s="204" t="e">
        <f>#REF!/#REF!</f>
        <v>#REF!</v>
      </c>
      <c r="AG7" s="204" t="e">
        <f>#REF!/#REF!</f>
        <v>#REF!</v>
      </c>
      <c r="AH7" s="204" t="e">
        <f>#REF!/#REF!</f>
        <v>#REF!</v>
      </c>
      <c r="AI7" s="204" t="e">
        <f>#REF!/#REF!</f>
        <v>#REF!</v>
      </c>
      <c r="AJ7" s="204" t="e">
        <f>#REF!/#REF!</f>
        <v>#REF!</v>
      </c>
      <c r="AK7" s="204" t="e">
        <f>#REF!/#REF!</f>
        <v>#REF!</v>
      </c>
      <c r="AL7" s="204" t="e">
        <f>#REF!/#REF!</f>
        <v>#REF!</v>
      </c>
      <c r="AM7" s="204" t="e">
        <f>#REF!/#REF!</f>
        <v>#REF!</v>
      </c>
      <c r="AN7" s="204" t="e">
        <f>#REF!/#REF!</f>
        <v>#REF!</v>
      </c>
      <c r="AO7" s="204" t="e">
        <f>#REF!/#REF!</f>
        <v>#REF!</v>
      </c>
      <c r="AP7" s="204" t="e">
        <f>#REF!/#REF!</f>
        <v>#REF!</v>
      </c>
      <c r="AQ7" s="204" t="e">
        <f>#REF!/#REF!</f>
        <v>#REF!</v>
      </c>
      <c r="AR7" s="204" t="e">
        <f>#REF!/#REF!</f>
        <v>#REF!</v>
      </c>
      <c r="AS7" s="204" t="e">
        <f>#REF!/#REF!</f>
        <v>#REF!</v>
      </c>
      <c r="AT7" s="204" t="e">
        <f>#REF!/#REF!</f>
        <v>#REF!</v>
      </c>
      <c r="AU7" s="204" t="e">
        <f>#REF!/#REF!</f>
        <v>#REF!</v>
      </c>
      <c r="AV7" s="204" t="e">
        <f>#REF!/#REF!</f>
        <v>#REF!</v>
      </c>
      <c r="AW7" s="204" t="e">
        <f>#REF!/#REF!</f>
        <v>#REF!</v>
      </c>
      <c r="AX7" s="204" t="e">
        <f>#REF!/#REF!</f>
        <v>#REF!</v>
      </c>
      <c r="AY7" s="204" t="e">
        <f>#REF!/#REF!</f>
        <v>#REF!</v>
      </c>
      <c r="AZ7" s="204" t="e">
        <f>#REF!/#REF!</f>
        <v>#REF!</v>
      </c>
      <c r="BA7" s="204" t="e">
        <f>#REF!/#REF!</f>
        <v>#REF!</v>
      </c>
      <c r="BB7" s="204" t="e">
        <f>#REF!/#REF!</f>
        <v>#REF!</v>
      </c>
      <c r="BC7" s="204" t="e">
        <f>#REF!/#REF!</f>
        <v>#REF!</v>
      </c>
      <c r="BD7" s="204" t="e">
        <f>#REF!/#REF!</f>
        <v>#REF!</v>
      </c>
      <c r="BE7" s="204" t="e">
        <f>#REF!/#REF!</f>
        <v>#REF!</v>
      </c>
      <c r="BF7" s="204" t="e">
        <f>#REF!/#REF!</f>
        <v>#REF!</v>
      </c>
      <c r="BG7" s="204" t="e">
        <f>#REF!/#REF!</f>
        <v>#REF!</v>
      </c>
      <c r="BH7" s="204" t="e">
        <f>#REF!/#REF!</f>
        <v>#REF!</v>
      </c>
      <c r="BI7" s="204" t="e">
        <f>#REF!/#REF!</f>
        <v>#REF!</v>
      </c>
      <c r="BJ7" s="204" t="e">
        <f>#REF!/#REF!</f>
        <v>#REF!</v>
      </c>
      <c r="BK7" s="204" t="e">
        <f>#REF!/#REF!</f>
        <v>#REF!</v>
      </c>
      <c r="BL7" s="204" t="e">
        <f>#REF!/#REF!</f>
        <v>#REF!</v>
      </c>
      <c r="BM7" s="204" t="e">
        <f>#REF!/#REF!</f>
        <v>#REF!</v>
      </c>
      <c r="BN7" s="204" t="e">
        <f>#REF!/#REF!</f>
        <v>#REF!</v>
      </c>
      <c r="BO7" s="204" t="e">
        <f>#REF!/#REF!</f>
        <v>#REF!</v>
      </c>
      <c r="BP7" s="204" t="e">
        <f>#REF!/#REF!</f>
        <v>#REF!</v>
      </c>
      <c r="BQ7" s="204" t="e">
        <f>#REF!/#REF!</f>
        <v>#REF!</v>
      </c>
      <c r="BR7" s="204" t="e">
        <f>#REF!/#REF!</f>
        <v>#REF!</v>
      </c>
      <c r="BS7" s="204" t="e">
        <f>#REF!/#REF!</f>
        <v>#REF!</v>
      </c>
      <c r="BT7" s="204" t="e">
        <f>#REF!/#REF!</f>
        <v>#REF!</v>
      </c>
      <c r="BU7" s="204" t="e">
        <f>#REF!/#REF!</f>
        <v>#REF!</v>
      </c>
      <c r="BV7" s="204" t="e">
        <f>#REF!/#REF!</f>
        <v>#REF!</v>
      </c>
      <c r="BW7" s="204" t="e">
        <f>#REF!/#REF!</f>
        <v>#REF!</v>
      </c>
      <c r="BX7" s="204" t="e">
        <f>#REF!/#REF!</f>
        <v>#REF!</v>
      </c>
      <c r="BY7" s="204" t="e">
        <f>#REF!/#REF!</f>
        <v>#REF!</v>
      </c>
      <c r="BZ7" s="204" t="e">
        <f>#REF!/#REF!</f>
        <v>#REF!</v>
      </c>
      <c r="CA7" s="204" t="e">
        <f>#REF!/#REF!</f>
        <v>#REF!</v>
      </c>
      <c r="CB7" s="204" t="e">
        <f>#REF!/#REF!</f>
        <v>#REF!</v>
      </c>
      <c r="CC7" s="204" t="e">
        <f>#REF!/#REF!</f>
        <v>#REF!</v>
      </c>
      <c r="CD7" s="204" t="e">
        <f>#REF!/#REF!</f>
        <v>#REF!</v>
      </c>
      <c r="CE7" s="204" t="e">
        <f>#REF!/#REF!</f>
        <v>#REF!</v>
      </c>
      <c r="CF7" s="204" t="e">
        <f>#REF!/#REF!</f>
        <v>#REF!</v>
      </c>
      <c r="CG7" s="204" t="e">
        <f>#REF!/#REF!</f>
        <v>#REF!</v>
      </c>
      <c r="CH7" s="204" t="e">
        <f>#REF!/#REF!</f>
        <v>#REF!</v>
      </c>
      <c r="CI7" s="204" t="e">
        <f>#REF!/#REF!</f>
        <v>#REF!</v>
      </c>
      <c r="CJ7" s="204" t="e">
        <f>#REF!/#REF!</f>
        <v>#REF!</v>
      </c>
      <c r="CK7" s="204" t="e">
        <f>#REF!/#REF!</f>
        <v>#REF!</v>
      </c>
      <c r="CL7" s="204" t="e">
        <f>#REF!/#REF!</f>
        <v>#REF!</v>
      </c>
      <c r="CM7" s="204" t="e">
        <f>#REF!/#REF!</f>
        <v>#REF!</v>
      </c>
      <c r="CN7" s="204" t="e">
        <f>#REF!/#REF!</f>
        <v>#REF!</v>
      </c>
      <c r="CO7" s="204" t="e">
        <f>#REF!/#REF!</f>
        <v>#REF!</v>
      </c>
      <c r="CP7" s="204" t="e">
        <f>#REF!/#REF!</f>
        <v>#REF!</v>
      </c>
      <c r="CQ7" s="204" t="e">
        <f>#REF!/#REF!</f>
        <v>#REF!</v>
      </c>
      <c r="CR7" s="204" t="e">
        <f>#REF!/#REF!</f>
        <v>#REF!</v>
      </c>
      <c r="CS7" s="204" t="e">
        <f>#REF!/#REF!</f>
        <v>#REF!</v>
      </c>
      <c r="CT7" s="204" t="e">
        <f>#REF!/#REF!</f>
        <v>#REF!</v>
      </c>
      <c r="CU7" s="204" t="e">
        <f>#REF!/#REF!</f>
        <v>#REF!</v>
      </c>
      <c r="CV7" s="204" t="e">
        <f>#REF!/#REF!</f>
        <v>#REF!</v>
      </c>
      <c r="CW7" s="204" t="e">
        <f>#REF!/#REF!</f>
        <v>#REF!</v>
      </c>
      <c r="CX7" s="204" t="e">
        <f>#REF!/#REF!</f>
        <v>#REF!</v>
      </c>
      <c r="CY7" s="204" t="e">
        <f>#REF!/#REF!</f>
        <v>#REF!</v>
      </c>
      <c r="CZ7" s="204" t="e">
        <f>#REF!/#REF!</f>
        <v>#REF!</v>
      </c>
      <c r="DA7" s="204" t="e">
        <f>#REF!/#REF!</f>
        <v>#REF!</v>
      </c>
      <c r="DB7" s="204" t="e">
        <f>#REF!/#REF!</f>
        <v>#REF!</v>
      </c>
      <c r="DC7" s="204" t="e">
        <f>#REF!/#REF!</f>
        <v>#REF!</v>
      </c>
      <c r="DD7" s="204" t="e">
        <f>#REF!/#REF!</f>
        <v>#REF!</v>
      </c>
      <c r="DE7" s="204" t="e">
        <f>#REF!/#REF!</f>
        <v>#REF!</v>
      </c>
      <c r="DF7" s="204" t="e">
        <f>#REF!/#REF!</f>
        <v>#REF!</v>
      </c>
      <c r="DG7" s="204" t="e">
        <f>#REF!/#REF!</f>
        <v>#REF!</v>
      </c>
      <c r="DH7" s="204" t="e">
        <f>#REF!/#REF!</f>
        <v>#REF!</v>
      </c>
      <c r="DI7" s="204" t="e">
        <f>#REF!/#REF!</f>
        <v>#REF!</v>
      </c>
      <c r="DJ7" s="204" t="e">
        <f>#REF!/#REF!</f>
        <v>#REF!</v>
      </c>
      <c r="DK7" s="204" t="e">
        <f>#REF!/#REF!</f>
        <v>#REF!</v>
      </c>
      <c r="DL7" s="204" t="e">
        <f>#REF!/#REF!</f>
        <v>#REF!</v>
      </c>
      <c r="DM7" s="204" t="e">
        <f>#REF!/#REF!</f>
        <v>#REF!</v>
      </c>
      <c r="DN7" s="204" t="e">
        <f>#REF!/#REF!</f>
        <v>#REF!</v>
      </c>
      <c r="DO7" s="204" t="e">
        <f>#REF!/#REF!</f>
        <v>#REF!</v>
      </c>
      <c r="DP7" s="204" t="e">
        <f>#REF!/#REF!</f>
        <v>#REF!</v>
      </c>
      <c r="DQ7" s="204" t="e">
        <f>#REF!/#REF!</f>
        <v>#REF!</v>
      </c>
      <c r="DR7" s="204" t="e">
        <f>#REF!/#REF!</f>
        <v>#REF!</v>
      </c>
      <c r="DS7" s="204" t="e">
        <f>#REF!/#REF!</f>
        <v>#REF!</v>
      </c>
      <c r="DT7" s="204" t="e">
        <f>#REF!/#REF!</f>
        <v>#REF!</v>
      </c>
      <c r="DU7" s="204" t="e">
        <f>#REF!/#REF!</f>
        <v>#REF!</v>
      </c>
      <c r="DV7" s="204" t="e">
        <f>#REF!/#REF!</f>
        <v>#REF!</v>
      </c>
      <c r="DW7" s="204" t="e">
        <f>#REF!/#REF!</f>
        <v>#REF!</v>
      </c>
      <c r="DX7" s="204" t="e">
        <f>#REF!/#REF!</f>
        <v>#REF!</v>
      </c>
      <c r="DY7" s="204" t="e">
        <f>#REF!/#REF!</f>
        <v>#REF!</v>
      </c>
      <c r="DZ7" s="204" t="e">
        <f>#REF!/#REF!</f>
        <v>#REF!</v>
      </c>
      <c r="EA7" s="204" t="e">
        <f>#REF!/#REF!</f>
        <v>#REF!</v>
      </c>
      <c r="EB7" s="204" t="e">
        <f>#REF!/#REF!</f>
        <v>#REF!</v>
      </c>
      <c r="EC7" s="204" t="e">
        <f>#REF!/#REF!</f>
        <v>#REF!</v>
      </c>
      <c r="ED7" s="204" t="e">
        <f>#REF!/#REF!</f>
        <v>#REF!</v>
      </c>
      <c r="EE7" s="204" t="e">
        <f>#REF!/#REF!</f>
        <v>#REF!</v>
      </c>
      <c r="EF7" s="204" t="e">
        <f>#REF!/#REF!</f>
        <v>#REF!</v>
      </c>
      <c r="EG7" s="204" t="e">
        <f>#REF!/#REF!</f>
        <v>#REF!</v>
      </c>
      <c r="EH7" s="204" t="e">
        <f>#REF!/#REF!</f>
        <v>#REF!</v>
      </c>
      <c r="EI7" s="204" t="e">
        <f>#REF!/#REF!</f>
        <v>#REF!</v>
      </c>
      <c r="EJ7" s="204" t="e">
        <f>#REF!/#REF!</f>
        <v>#REF!</v>
      </c>
      <c r="EK7" s="204" t="e">
        <f>#REF!/#REF!</f>
        <v>#REF!</v>
      </c>
      <c r="EL7" s="204" t="e">
        <f>#REF!/#REF!</f>
        <v>#REF!</v>
      </c>
      <c r="EM7" s="204" t="e">
        <f>#REF!/#REF!</f>
        <v>#REF!</v>
      </c>
      <c r="EN7" s="204" t="e">
        <f>#REF!/#REF!</f>
        <v>#REF!</v>
      </c>
      <c r="EO7" s="204" t="e">
        <f>#REF!/#REF!</f>
        <v>#REF!</v>
      </c>
      <c r="EP7" s="204" t="e">
        <f>#REF!/#REF!</f>
        <v>#REF!</v>
      </c>
      <c r="EQ7" s="204" t="e">
        <f>#REF!/#REF!</f>
        <v>#REF!</v>
      </c>
      <c r="ER7" s="204" t="e">
        <f>#REF!/#REF!</f>
        <v>#REF!</v>
      </c>
      <c r="ES7" s="204" t="e">
        <f>#REF!/#REF!</f>
        <v>#REF!</v>
      </c>
      <c r="ET7" s="204" t="e">
        <f>#REF!/#REF!</f>
        <v>#REF!</v>
      </c>
      <c r="EU7" s="204" t="e">
        <f>#REF!/#REF!</f>
        <v>#REF!</v>
      </c>
      <c r="EV7" s="204" t="e">
        <f>#REF!/#REF!</f>
        <v>#REF!</v>
      </c>
      <c r="EW7" s="204" t="e">
        <f>#REF!/#REF!</f>
        <v>#REF!</v>
      </c>
      <c r="EX7" s="204" t="e">
        <f>#REF!/#REF!</f>
        <v>#REF!</v>
      </c>
      <c r="EY7" s="204" t="e">
        <f>#REF!/#REF!</f>
        <v>#REF!</v>
      </c>
      <c r="EZ7" s="204" t="e">
        <f>#REF!/#REF!</f>
        <v>#REF!</v>
      </c>
    </row>
    <row r="8" spans="1:156">
      <c r="A8" s="203">
        <v>6</v>
      </c>
      <c r="B8" s="162" t="s">
        <v>80</v>
      </c>
      <c r="C8" s="163" t="s">
        <v>81</v>
      </c>
      <c r="D8" s="204" t="e">
        <f>#REF!/#REF!</f>
        <v>#REF!</v>
      </c>
      <c r="E8" s="204" t="e">
        <f>#REF!/#REF!</f>
        <v>#REF!</v>
      </c>
      <c r="F8" s="204" t="e">
        <f>#REF!/#REF!</f>
        <v>#REF!</v>
      </c>
      <c r="G8" s="204" t="e">
        <f>#REF!/#REF!</f>
        <v>#REF!</v>
      </c>
      <c r="H8" s="204" t="e">
        <f>#REF!/#REF!</f>
        <v>#REF!</v>
      </c>
      <c r="I8" s="204" t="e">
        <f>#REF!/#REF!</f>
        <v>#REF!</v>
      </c>
      <c r="J8" s="204" t="e">
        <f>#REF!/#REF!</f>
        <v>#REF!</v>
      </c>
      <c r="K8" s="204" t="e">
        <f>#REF!/#REF!</f>
        <v>#REF!</v>
      </c>
      <c r="L8" s="204" t="e">
        <f>#REF!/#REF!</f>
        <v>#REF!</v>
      </c>
      <c r="M8" s="204" t="e">
        <f>#REF!/#REF!</f>
        <v>#REF!</v>
      </c>
      <c r="N8" s="204" t="e">
        <f>#REF!/#REF!</f>
        <v>#REF!</v>
      </c>
      <c r="O8" s="204" t="e">
        <f>#REF!/#REF!</f>
        <v>#REF!</v>
      </c>
      <c r="P8" s="204" t="e">
        <f>#REF!/#REF!</f>
        <v>#REF!</v>
      </c>
      <c r="Q8" s="204" t="e">
        <f>#REF!/#REF!</f>
        <v>#REF!</v>
      </c>
      <c r="R8" s="204" t="e">
        <f>#REF!/#REF!</f>
        <v>#REF!</v>
      </c>
      <c r="S8" s="204" t="e">
        <f>#REF!/#REF!</f>
        <v>#REF!</v>
      </c>
      <c r="T8" s="204" t="e">
        <f>#REF!/#REF!</f>
        <v>#REF!</v>
      </c>
      <c r="U8" s="204" t="e">
        <f>#REF!/#REF!</f>
        <v>#REF!</v>
      </c>
      <c r="V8" s="204" t="e">
        <f>#REF!/#REF!</f>
        <v>#REF!</v>
      </c>
      <c r="W8" s="204" t="e">
        <f>#REF!/#REF!</f>
        <v>#REF!</v>
      </c>
      <c r="X8" s="204" t="e">
        <f>#REF!/#REF!</f>
        <v>#REF!</v>
      </c>
      <c r="Y8" s="204" t="e">
        <f>#REF!/#REF!</f>
        <v>#REF!</v>
      </c>
      <c r="Z8" s="204" t="e">
        <f>#REF!/#REF!</f>
        <v>#REF!</v>
      </c>
      <c r="AA8" s="204" t="e">
        <f>#REF!/#REF!</f>
        <v>#REF!</v>
      </c>
      <c r="AB8" s="204" t="e">
        <f>#REF!/#REF!</f>
        <v>#REF!</v>
      </c>
      <c r="AC8" s="204" t="e">
        <f>#REF!/#REF!</f>
        <v>#REF!</v>
      </c>
      <c r="AD8" s="204" t="e">
        <f>#REF!/#REF!</f>
        <v>#REF!</v>
      </c>
      <c r="AE8" s="204" t="e">
        <f>#REF!/#REF!</f>
        <v>#REF!</v>
      </c>
      <c r="AF8" s="204" t="e">
        <f>#REF!/#REF!</f>
        <v>#REF!</v>
      </c>
      <c r="AG8" s="204" t="e">
        <f>#REF!/#REF!</f>
        <v>#REF!</v>
      </c>
      <c r="AH8" s="204" t="e">
        <f>#REF!/#REF!</f>
        <v>#REF!</v>
      </c>
      <c r="AI8" s="204" t="e">
        <f>#REF!/#REF!</f>
        <v>#REF!</v>
      </c>
      <c r="AJ8" s="204" t="e">
        <f>#REF!/#REF!</f>
        <v>#REF!</v>
      </c>
      <c r="AK8" s="204" t="e">
        <f>#REF!/#REF!</f>
        <v>#REF!</v>
      </c>
      <c r="AL8" s="204" t="e">
        <f>#REF!/#REF!</f>
        <v>#REF!</v>
      </c>
      <c r="AM8" s="204" t="e">
        <f>#REF!/#REF!</f>
        <v>#REF!</v>
      </c>
      <c r="AN8" s="204" t="e">
        <f>#REF!/#REF!</f>
        <v>#REF!</v>
      </c>
      <c r="AO8" s="204" t="e">
        <f>#REF!/#REF!</f>
        <v>#REF!</v>
      </c>
      <c r="AP8" s="204" t="e">
        <f>#REF!/#REF!</f>
        <v>#REF!</v>
      </c>
      <c r="AQ8" s="204" t="e">
        <f>#REF!/#REF!</f>
        <v>#REF!</v>
      </c>
      <c r="AR8" s="204" t="e">
        <f>#REF!/#REF!</f>
        <v>#REF!</v>
      </c>
      <c r="AS8" s="204" t="e">
        <f>#REF!/#REF!</f>
        <v>#REF!</v>
      </c>
      <c r="AT8" s="204" t="e">
        <f>#REF!/#REF!</f>
        <v>#REF!</v>
      </c>
      <c r="AU8" s="204" t="e">
        <f>#REF!/#REF!</f>
        <v>#REF!</v>
      </c>
      <c r="AV8" s="204" t="e">
        <f>#REF!/#REF!</f>
        <v>#REF!</v>
      </c>
      <c r="AW8" s="204" t="e">
        <f>#REF!/#REF!</f>
        <v>#REF!</v>
      </c>
      <c r="AX8" s="204" t="e">
        <f>#REF!/#REF!</f>
        <v>#REF!</v>
      </c>
      <c r="AY8" s="204" t="e">
        <f>#REF!/#REF!</f>
        <v>#REF!</v>
      </c>
      <c r="AZ8" s="204" t="e">
        <f>#REF!/#REF!</f>
        <v>#REF!</v>
      </c>
      <c r="BA8" s="204" t="e">
        <f>#REF!/#REF!</f>
        <v>#REF!</v>
      </c>
      <c r="BB8" s="204" t="e">
        <f>#REF!/#REF!</f>
        <v>#REF!</v>
      </c>
      <c r="BC8" s="204" t="e">
        <f>#REF!/#REF!</f>
        <v>#REF!</v>
      </c>
      <c r="BD8" s="204" t="e">
        <f>#REF!/#REF!</f>
        <v>#REF!</v>
      </c>
      <c r="BE8" s="204" t="e">
        <f>#REF!/#REF!</f>
        <v>#REF!</v>
      </c>
      <c r="BF8" s="204" t="e">
        <f>#REF!/#REF!</f>
        <v>#REF!</v>
      </c>
      <c r="BG8" s="204" t="e">
        <f>#REF!/#REF!</f>
        <v>#REF!</v>
      </c>
      <c r="BH8" s="204" t="e">
        <f>#REF!/#REF!</f>
        <v>#REF!</v>
      </c>
      <c r="BI8" s="204" t="e">
        <f>#REF!/#REF!</f>
        <v>#REF!</v>
      </c>
      <c r="BJ8" s="204" t="e">
        <f>#REF!/#REF!</f>
        <v>#REF!</v>
      </c>
      <c r="BK8" s="204" t="e">
        <f>#REF!/#REF!</f>
        <v>#REF!</v>
      </c>
      <c r="BL8" s="204" t="e">
        <f>#REF!/#REF!</f>
        <v>#REF!</v>
      </c>
      <c r="BM8" s="204" t="e">
        <f>#REF!/#REF!</f>
        <v>#REF!</v>
      </c>
      <c r="BN8" s="204" t="e">
        <f>#REF!/#REF!</f>
        <v>#REF!</v>
      </c>
      <c r="BO8" s="204" t="e">
        <f>#REF!/#REF!</f>
        <v>#REF!</v>
      </c>
      <c r="BP8" s="204" t="e">
        <f>#REF!/#REF!</f>
        <v>#REF!</v>
      </c>
      <c r="BQ8" s="204" t="e">
        <f>#REF!/#REF!</f>
        <v>#REF!</v>
      </c>
      <c r="BR8" s="204" t="e">
        <f>#REF!/#REF!</f>
        <v>#REF!</v>
      </c>
      <c r="BS8" s="204" t="e">
        <f>#REF!/#REF!</f>
        <v>#REF!</v>
      </c>
      <c r="BT8" s="204" t="e">
        <f>#REF!/#REF!</f>
        <v>#REF!</v>
      </c>
      <c r="BU8" s="204" t="e">
        <f>#REF!/#REF!</f>
        <v>#REF!</v>
      </c>
      <c r="BV8" s="204" t="e">
        <f>#REF!/#REF!</f>
        <v>#REF!</v>
      </c>
      <c r="BW8" s="204" t="e">
        <f>#REF!/#REF!</f>
        <v>#REF!</v>
      </c>
      <c r="BX8" s="204" t="e">
        <f>#REF!/#REF!</f>
        <v>#REF!</v>
      </c>
      <c r="BY8" s="204" t="e">
        <f>#REF!/#REF!</f>
        <v>#REF!</v>
      </c>
      <c r="BZ8" s="204" t="e">
        <f>#REF!/#REF!</f>
        <v>#REF!</v>
      </c>
      <c r="CA8" s="204" t="e">
        <f>#REF!/#REF!</f>
        <v>#REF!</v>
      </c>
      <c r="CB8" s="204" t="e">
        <f>#REF!/#REF!</f>
        <v>#REF!</v>
      </c>
      <c r="CC8" s="204" t="e">
        <f>#REF!/#REF!</f>
        <v>#REF!</v>
      </c>
      <c r="CD8" s="204" t="e">
        <f>#REF!/#REF!</f>
        <v>#REF!</v>
      </c>
      <c r="CE8" s="204" t="e">
        <f>#REF!/#REF!</f>
        <v>#REF!</v>
      </c>
      <c r="CF8" s="204" t="e">
        <f>#REF!/#REF!</f>
        <v>#REF!</v>
      </c>
      <c r="CG8" s="204" t="e">
        <f>#REF!/#REF!</f>
        <v>#REF!</v>
      </c>
      <c r="CH8" s="204" t="e">
        <f>#REF!/#REF!</f>
        <v>#REF!</v>
      </c>
      <c r="CI8" s="204" t="e">
        <f>#REF!/#REF!</f>
        <v>#REF!</v>
      </c>
      <c r="CJ8" s="204" t="e">
        <f>#REF!/#REF!</f>
        <v>#REF!</v>
      </c>
      <c r="CK8" s="204" t="e">
        <f>#REF!/#REF!</f>
        <v>#REF!</v>
      </c>
      <c r="CL8" s="204" t="e">
        <f>#REF!/#REF!</f>
        <v>#REF!</v>
      </c>
      <c r="CM8" s="204" t="e">
        <f>#REF!/#REF!</f>
        <v>#REF!</v>
      </c>
      <c r="CN8" s="204" t="e">
        <f>#REF!/#REF!</f>
        <v>#REF!</v>
      </c>
      <c r="CO8" s="204" t="e">
        <f>#REF!/#REF!</f>
        <v>#REF!</v>
      </c>
      <c r="CP8" s="204" t="e">
        <f>#REF!/#REF!</f>
        <v>#REF!</v>
      </c>
      <c r="CQ8" s="204" t="e">
        <f>#REF!/#REF!</f>
        <v>#REF!</v>
      </c>
      <c r="CR8" s="204" t="e">
        <f>#REF!/#REF!</f>
        <v>#REF!</v>
      </c>
      <c r="CS8" s="204" t="e">
        <f>#REF!/#REF!</f>
        <v>#REF!</v>
      </c>
      <c r="CT8" s="204" t="e">
        <f>#REF!/#REF!</f>
        <v>#REF!</v>
      </c>
      <c r="CU8" s="204" t="e">
        <f>#REF!/#REF!</f>
        <v>#REF!</v>
      </c>
      <c r="CV8" s="204" t="e">
        <f>#REF!/#REF!</f>
        <v>#REF!</v>
      </c>
      <c r="CW8" s="204" t="e">
        <f>#REF!/#REF!</f>
        <v>#REF!</v>
      </c>
      <c r="CX8" s="204" t="e">
        <f>#REF!/#REF!</f>
        <v>#REF!</v>
      </c>
      <c r="CY8" s="204" t="e">
        <f>#REF!/#REF!</f>
        <v>#REF!</v>
      </c>
      <c r="CZ8" s="204" t="e">
        <f>#REF!/#REF!</f>
        <v>#REF!</v>
      </c>
      <c r="DA8" s="204" t="e">
        <f>#REF!/#REF!</f>
        <v>#REF!</v>
      </c>
      <c r="DB8" s="204" t="e">
        <f>#REF!/#REF!</f>
        <v>#REF!</v>
      </c>
      <c r="DC8" s="204" t="e">
        <f>#REF!/#REF!</f>
        <v>#REF!</v>
      </c>
      <c r="DD8" s="204" t="e">
        <f>#REF!/#REF!</f>
        <v>#REF!</v>
      </c>
      <c r="DE8" s="204" t="e">
        <f>#REF!/#REF!</f>
        <v>#REF!</v>
      </c>
      <c r="DF8" s="204" t="e">
        <f>#REF!/#REF!</f>
        <v>#REF!</v>
      </c>
      <c r="DG8" s="204" t="e">
        <f>#REF!/#REF!</f>
        <v>#REF!</v>
      </c>
      <c r="DH8" s="204" t="e">
        <f>#REF!/#REF!</f>
        <v>#REF!</v>
      </c>
      <c r="DI8" s="204" t="e">
        <f>#REF!/#REF!</f>
        <v>#REF!</v>
      </c>
      <c r="DJ8" s="204" t="e">
        <f>#REF!/#REF!</f>
        <v>#REF!</v>
      </c>
      <c r="DK8" s="204" t="e">
        <f>#REF!/#REF!</f>
        <v>#REF!</v>
      </c>
      <c r="DL8" s="204" t="e">
        <f>#REF!/#REF!</f>
        <v>#REF!</v>
      </c>
      <c r="DM8" s="204" t="e">
        <f>#REF!/#REF!</f>
        <v>#REF!</v>
      </c>
      <c r="DN8" s="204" t="e">
        <f>#REF!/#REF!</f>
        <v>#REF!</v>
      </c>
      <c r="DO8" s="204" t="e">
        <f>#REF!/#REF!</f>
        <v>#REF!</v>
      </c>
      <c r="DP8" s="204" t="e">
        <f>#REF!/#REF!</f>
        <v>#REF!</v>
      </c>
      <c r="DQ8" s="204" t="e">
        <f>#REF!/#REF!</f>
        <v>#REF!</v>
      </c>
      <c r="DR8" s="204" t="e">
        <f>#REF!/#REF!</f>
        <v>#REF!</v>
      </c>
      <c r="DS8" s="204" t="e">
        <f>#REF!/#REF!</f>
        <v>#REF!</v>
      </c>
      <c r="DT8" s="204" t="e">
        <f>#REF!/#REF!</f>
        <v>#REF!</v>
      </c>
      <c r="DU8" s="204" t="e">
        <f>#REF!/#REF!</f>
        <v>#REF!</v>
      </c>
      <c r="DV8" s="204" t="e">
        <f>#REF!/#REF!</f>
        <v>#REF!</v>
      </c>
      <c r="DW8" s="204" t="e">
        <f>#REF!/#REF!</f>
        <v>#REF!</v>
      </c>
      <c r="DX8" s="204" t="e">
        <f>#REF!/#REF!</f>
        <v>#REF!</v>
      </c>
      <c r="DY8" s="204" t="e">
        <f>#REF!/#REF!</f>
        <v>#REF!</v>
      </c>
      <c r="DZ8" s="204" t="e">
        <f>#REF!/#REF!</f>
        <v>#REF!</v>
      </c>
      <c r="EA8" s="204" t="e">
        <f>#REF!/#REF!</f>
        <v>#REF!</v>
      </c>
      <c r="EB8" s="204" t="e">
        <f>#REF!/#REF!</f>
        <v>#REF!</v>
      </c>
      <c r="EC8" s="204" t="e">
        <f>#REF!/#REF!</f>
        <v>#REF!</v>
      </c>
      <c r="ED8" s="204" t="e">
        <f>#REF!/#REF!</f>
        <v>#REF!</v>
      </c>
      <c r="EE8" s="204" t="e">
        <f>#REF!/#REF!</f>
        <v>#REF!</v>
      </c>
      <c r="EF8" s="204" t="e">
        <f>#REF!/#REF!</f>
        <v>#REF!</v>
      </c>
      <c r="EG8" s="204" t="e">
        <f>#REF!/#REF!</f>
        <v>#REF!</v>
      </c>
      <c r="EH8" s="204" t="e">
        <f>#REF!/#REF!</f>
        <v>#REF!</v>
      </c>
      <c r="EI8" s="204" t="e">
        <f>#REF!/#REF!</f>
        <v>#REF!</v>
      </c>
      <c r="EJ8" s="204" t="e">
        <f>#REF!/#REF!</f>
        <v>#REF!</v>
      </c>
      <c r="EK8" s="204" t="e">
        <f>#REF!/#REF!</f>
        <v>#REF!</v>
      </c>
      <c r="EL8" s="204" t="e">
        <f>#REF!/#REF!</f>
        <v>#REF!</v>
      </c>
      <c r="EM8" s="204" t="e">
        <f>#REF!/#REF!</f>
        <v>#REF!</v>
      </c>
      <c r="EN8" s="204" t="e">
        <f>#REF!/#REF!</f>
        <v>#REF!</v>
      </c>
      <c r="EO8" s="204" t="e">
        <f>#REF!/#REF!</f>
        <v>#REF!</v>
      </c>
      <c r="EP8" s="204" t="e">
        <f>#REF!/#REF!</f>
        <v>#REF!</v>
      </c>
      <c r="EQ8" s="204" t="e">
        <f>#REF!/#REF!</f>
        <v>#REF!</v>
      </c>
      <c r="ER8" s="204" t="e">
        <f>#REF!/#REF!</f>
        <v>#REF!</v>
      </c>
      <c r="ES8" s="204" t="e">
        <f>#REF!/#REF!</f>
        <v>#REF!</v>
      </c>
      <c r="ET8" s="204" t="e">
        <f>#REF!/#REF!</f>
        <v>#REF!</v>
      </c>
      <c r="EU8" s="204" t="e">
        <f>#REF!/#REF!</f>
        <v>#REF!</v>
      </c>
      <c r="EV8" s="204" t="e">
        <f>#REF!/#REF!</f>
        <v>#REF!</v>
      </c>
      <c r="EW8" s="204" t="e">
        <f>#REF!/#REF!</f>
        <v>#REF!</v>
      </c>
      <c r="EX8" s="204" t="e">
        <f>#REF!/#REF!</f>
        <v>#REF!</v>
      </c>
      <c r="EY8" s="204" t="e">
        <f>#REF!/#REF!</f>
        <v>#REF!</v>
      </c>
      <c r="EZ8" s="204" t="e">
        <f>#REF!/#REF!</f>
        <v>#REF!</v>
      </c>
    </row>
    <row r="9" spans="1:156">
      <c r="A9" s="203">
        <v>7</v>
      </c>
      <c r="B9" s="162" t="s">
        <v>82</v>
      </c>
      <c r="C9" s="163" t="s">
        <v>83</v>
      </c>
      <c r="D9" s="204" t="e">
        <f>#REF!/#REF!</f>
        <v>#REF!</v>
      </c>
      <c r="E9" s="204" t="e">
        <f>#REF!/#REF!</f>
        <v>#REF!</v>
      </c>
      <c r="F9" s="204" t="e">
        <f>#REF!/#REF!</f>
        <v>#REF!</v>
      </c>
      <c r="G9" s="204" t="e">
        <f>#REF!/#REF!</f>
        <v>#REF!</v>
      </c>
      <c r="H9" s="204" t="e">
        <f>#REF!/#REF!</f>
        <v>#REF!</v>
      </c>
      <c r="I9" s="204" t="e">
        <f>#REF!/#REF!</f>
        <v>#REF!</v>
      </c>
      <c r="J9" s="204" t="e">
        <f>#REF!/#REF!</f>
        <v>#REF!</v>
      </c>
      <c r="K9" s="204" t="e">
        <f>#REF!/#REF!</f>
        <v>#REF!</v>
      </c>
      <c r="L9" s="204" t="e">
        <f>#REF!/#REF!</f>
        <v>#REF!</v>
      </c>
      <c r="M9" s="204" t="e">
        <f>#REF!/#REF!</f>
        <v>#REF!</v>
      </c>
      <c r="N9" s="204" t="e">
        <f>#REF!/#REF!</f>
        <v>#REF!</v>
      </c>
      <c r="O9" s="204" t="e">
        <f>#REF!/#REF!</f>
        <v>#REF!</v>
      </c>
      <c r="P9" s="204" t="e">
        <f>#REF!/#REF!</f>
        <v>#REF!</v>
      </c>
      <c r="Q9" s="204" t="e">
        <f>#REF!/#REF!</f>
        <v>#REF!</v>
      </c>
      <c r="R9" s="204" t="e">
        <f>#REF!/#REF!</f>
        <v>#REF!</v>
      </c>
      <c r="S9" s="204" t="e">
        <f>#REF!/#REF!</f>
        <v>#REF!</v>
      </c>
      <c r="T9" s="204" t="e">
        <f>#REF!/#REF!</f>
        <v>#REF!</v>
      </c>
      <c r="U9" s="204" t="e">
        <f>#REF!/#REF!</f>
        <v>#REF!</v>
      </c>
      <c r="V9" s="204" t="e">
        <f>#REF!/#REF!</f>
        <v>#REF!</v>
      </c>
      <c r="W9" s="204" t="e">
        <f>#REF!/#REF!</f>
        <v>#REF!</v>
      </c>
      <c r="X9" s="204" t="e">
        <f>#REF!/#REF!</f>
        <v>#REF!</v>
      </c>
      <c r="Y9" s="204" t="e">
        <f>#REF!/#REF!</f>
        <v>#REF!</v>
      </c>
      <c r="Z9" s="204" t="e">
        <f>#REF!/#REF!</f>
        <v>#REF!</v>
      </c>
      <c r="AA9" s="204" t="e">
        <f>#REF!/#REF!</f>
        <v>#REF!</v>
      </c>
      <c r="AB9" s="204" t="e">
        <f>#REF!/#REF!</f>
        <v>#REF!</v>
      </c>
      <c r="AC9" s="204" t="e">
        <f>#REF!/#REF!</f>
        <v>#REF!</v>
      </c>
      <c r="AD9" s="204" t="e">
        <f>#REF!/#REF!</f>
        <v>#REF!</v>
      </c>
      <c r="AE9" s="204" t="e">
        <f>#REF!/#REF!</f>
        <v>#REF!</v>
      </c>
      <c r="AF9" s="204" t="e">
        <f>#REF!/#REF!</f>
        <v>#REF!</v>
      </c>
      <c r="AG9" s="204" t="e">
        <f>#REF!/#REF!</f>
        <v>#REF!</v>
      </c>
      <c r="AH9" s="204" t="e">
        <f>#REF!/#REF!</f>
        <v>#REF!</v>
      </c>
      <c r="AI9" s="204" t="e">
        <f>#REF!/#REF!</f>
        <v>#REF!</v>
      </c>
      <c r="AJ9" s="204" t="e">
        <f>#REF!/#REF!</f>
        <v>#REF!</v>
      </c>
      <c r="AK9" s="204" t="e">
        <f>#REF!/#REF!</f>
        <v>#REF!</v>
      </c>
      <c r="AL9" s="204" t="e">
        <f>#REF!/#REF!</f>
        <v>#REF!</v>
      </c>
      <c r="AM9" s="204" t="e">
        <f>#REF!/#REF!</f>
        <v>#REF!</v>
      </c>
      <c r="AN9" s="204" t="e">
        <f>#REF!/#REF!</f>
        <v>#REF!</v>
      </c>
      <c r="AO9" s="204" t="e">
        <f>#REF!/#REF!</f>
        <v>#REF!</v>
      </c>
      <c r="AP9" s="204" t="e">
        <f>#REF!/#REF!</f>
        <v>#REF!</v>
      </c>
      <c r="AQ9" s="204" t="e">
        <f>#REF!/#REF!</f>
        <v>#REF!</v>
      </c>
      <c r="AR9" s="204" t="e">
        <f>#REF!/#REF!</f>
        <v>#REF!</v>
      </c>
      <c r="AS9" s="204" t="e">
        <f>#REF!/#REF!</f>
        <v>#REF!</v>
      </c>
      <c r="AT9" s="204" t="e">
        <f>#REF!/#REF!</f>
        <v>#REF!</v>
      </c>
      <c r="AU9" s="204" t="e">
        <f>#REF!/#REF!</f>
        <v>#REF!</v>
      </c>
      <c r="AV9" s="204" t="e">
        <f>#REF!/#REF!</f>
        <v>#REF!</v>
      </c>
      <c r="AW9" s="204" t="e">
        <f>#REF!/#REF!</f>
        <v>#REF!</v>
      </c>
      <c r="AX9" s="204" t="e">
        <f>#REF!/#REF!</f>
        <v>#REF!</v>
      </c>
      <c r="AY9" s="204" t="e">
        <f>#REF!/#REF!</f>
        <v>#REF!</v>
      </c>
      <c r="AZ9" s="204" t="e">
        <f>#REF!/#REF!</f>
        <v>#REF!</v>
      </c>
      <c r="BA9" s="204" t="e">
        <f>#REF!/#REF!</f>
        <v>#REF!</v>
      </c>
      <c r="BB9" s="204" t="e">
        <f>#REF!/#REF!</f>
        <v>#REF!</v>
      </c>
      <c r="BC9" s="204" t="e">
        <f>#REF!/#REF!</f>
        <v>#REF!</v>
      </c>
      <c r="BD9" s="204" t="e">
        <f>#REF!/#REF!</f>
        <v>#REF!</v>
      </c>
      <c r="BE9" s="204" t="e">
        <f>#REF!/#REF!</f>
        <v>#REF!</v>
      </c>
      <c r="BF9" s="204" t="e">
        <f>#REF!/#REF!</f>
        <v>#REF!</v>
      </c>
      <c r="BG9" s="204" t="e">
        <f>#REF!/#REF!</f>
        <v>#REF!</v>
      </c>
      <c r="BH9" s="204" t="e">
        <f>#REF!/#REF!</f>
        <v>#REF!</v>
      </c>
      <c r="BI9" s="204" t="e">
        <f>#REF!/#REF!</f>
        <v>#REF!</v>
      </c>
      <c r="BJ9" s="204" t="e">
        <f>#REF!/#REF!</f>
        <v>#REF!</v>
      </c>
      <c r="BK9" s="204" t="e">
        <f>#REF!/#REF!</f>
        <v>#REF!</v>
      </c>
      <c r="BL9" s="204" t="e">
        <f>#REF!/#REF!</f>
        <v>#REF!</v>
      </c>
      <c r="BM9" s="204" t="e">
        <f>#REF!/#REF!</f>
        <v>#REF!</v>
      </c>
      <c r="BN9" s="204" t="e">
        <f>#REF!/#REF!</f>
        <v>#REF!</v>
      </c>
      <c r="BO9" s="204" t="e">
        <f>#REF!/#REF!</f>
        <v>#REF!</v>
      </c>
      <c r="BP9" s="204" t="e">
        <f>#REF!/#REF!</f>
        <v>#REF!</v>
      </c>
      <c r="BQ9" s="204" t="e">
        <f>#REF!/#REF!</f>
        <v>#REF!</v>
      </c>
      <c r="BR9" s="204" t="e">
        <f>#REF!/#REF!</f>
        <v>#REF!</v>
      </c>
      <c r="BS9" s="204" t="e">
        <f>#REF!/#REF!</f>
        <v>#REF!</v>
      </c>
      <c r="BT9" s="204" t="e">
        <f>#REF!/#REF!</f>
        <v>#REF!</v>
      </c>
      <c r="BU9" s="204" t="e">
        <f>#REF!/#REF!</f>
        <v>#REF!</v>
      </c>
      <c r="BV9" s="204" t="e">
        <f>#REF!/#REF!</f>
        <v>#REF!</v>
      </c>
      <c r="BW9" s="204" t="e">
        <f>#REF!/#REF!</f>
        <v>#REF!</v>
      </c>
      <c r="BX9" s="204" t="e">
        <f>#REF!/#REF!</f>
        <v>#REF!</v>
      </c>
      <c r="BY9" s="204" t="e">
        <f>#REF!/#REF!</f>
        <v>#REF!</v>
      </c>
      <c r="BZ9" s="204" t="e">
        <f>#REF!/#REF!</f>
        <v>#REF!</v>
      </c>
      <c r="CA9" s="204" t="e">
        <f>#REF!/#REF!</f>
        <v>#REF!</v>
      </c>
      <c r="CB9" s="204" t="e">
        <f>#REF!/#REF!</f>
        <v>#REF!</v>
      </c>
      <c r="CC9" s="204" t="e">
        <f>#REF!/#REF!</f>
        <v>#REF!</v>
      </c>
      <c r="CD9" s="204" t="e">
        <f>#REF!/#REF!</f>
        <v>#REF!</v>
      </c>
      <c r="CE9" s="204" t="e">
        <f>#REF!/#REF!</f>
        <v>#REF!</v>
      </c>
      <c r="CF9" s="204" t="e">
        <f>#REF!/#REF!</f>
        <v>#REF!</v>
      </c>
      <c r="CG9" s="204" t="e">
        <f>#REF!/#REF!</f>
        <v>#REF!</v>
      </c>
      <c r="CH9" s="204" t="e">
        <f>#REF!/#REF!</f>
        <v>#REF!</v>
      </c>
      <c r="CI9" s="204" t="e">
        <f>#REF!/#REF!</f>
        <v>#REF!</v>
      </c>
      <c r="CJ9" s="204" t="e">
        <f>#REF!/#REF!</f>
        <v>#REF!</v>
      </c>
      <c r="CK9" s="204" t="e">
        <f>#REF!/#REF!</f>
        <v>#REF!</v>
      </c>
      <c r="CL9" s="204" t="e">
        <f>#REF!/#REF!</f>
        <v>#REF!</v>
      </c>
      <c r="CM9" s="204" t="e">
        <f>#REF!/#REF!</f>
        <v>#REF!</v>
      </c>
      <c r="CN9" s="204" t="e">
        <f>#REF!/#REF!</f>
        <v>#REF!</v>
      </c>
      <c r="CO9" s="204" t="e">
        <f>#REF!/#REF!</f>
        <v>#REF!</v>
      </c>
      <c r="CP9" s="204" t="e">
        <f>#REF!/#REF!</f>
        <v>#REF!</v>
      </c>
      <c r="CQ9" s="204" t="e">
        <f>#REF!/#REF!</f>
        <v>#REF!</v>
      </c>
      <c r="CR9" s="204" t="e">
        <f>#REF!/#REF!</f>
        <v>#REF!</v>
      </c>
      <c r="CS9" s="204" t="e">
        <f>#REF!/#REF!</f>
        <v>#REF!</v>
      </c>
      <c r="CT9" s="204" t="e">
        <f>#REF!/#REF!</f>
        <v>#REF!</v>
      </c>
      <c r="CU9" s="204" t="e">
        <f>#REF!/#REF!</f>
        <v>#REF!</v>
      </c>
      <c r="CV9" s="204" t="e">
        <f>#REF!/#REF!</f>
        <v>#REF!</v>
      </c>
      <c r="CW9" s="204" t="e">
        <f>#REF!/#REF!</f>
        <v>#REF!</v>
      </c>
      <c r="CX9" s="204" t="e">
        <f>#REF!/#REF!</f>
        <v>#REF!</v>
      </c>
      <c r="CY9" s="204" t="e">
        <f>#REF!/#REF!</f>
        <v>#REF!</v>
      </c>
      <c r="CZ9" s="204" t="e">
        <f>#REF!/#REF!</f>
        <v>#REF!</v>
      </c>
      <c r="DA9" s="204" t="e">
        <f>#REF!/#REF!</f>
        <v>#REF!</v>
      </c>
      <c r="DB9" s="204" t="e">
        <f>#REF!/#REF!</f>
        <v>#REF!</v>
      </c>
      <c r="DC9" s="204" t="e">
        <f>#REF!/#REF!</f>
        <v>#REF!</v>
      </c>
      <c r="DD9" s="204" t="e">
        <f>#REF!/#REF!</f>
        <v>#REF!</v>
      </c>
      <c r="DE9" s="204" t="e">
        <f>#REF!/#REF!</f>
        <v>#REF!</v>
      </c>
      <c r="DF9" s="204" t="e">
        <f>#REF!/#REF!</f>
        <v>#REF!</v>
      </c>
      <c r="DG9" s="204" t="e">
        <f>#REF!/#REF!</f>
        <v>#REF!</v>
      </c>
      <c r="DH9" s="204" t="e">
        <f>#REF!/#REF!</f>
        <v>#REF!</v>
      </c>
      <c r="DI9" s="204" t="e">
        <f>#REF!/#REF!</f>
        <v>#REF!</v>
      </c>
      <c r="DJ9" s="204" t="e">
        <f>#REF!/#REF!</f>
        <v>#REF!</v>
      </c>
      <c r="DK9" s="204" t="e">
        <f>#REF!/#REF!</f>
        <v>#REF!</v>
      </c>
      <c r="DL9" s="204" t="e">
        <f>#REF!/#REF!</f>
        <v>#REF!</v>
      </c>
      <c r="DM9" s="204" t="e">
        <f>#REF!/#REF!</f>
        <v>#REF!</v>
      </c>
      <c r="DN9" s="204" t="e">
        <f>#REF!/#REF!</f>
        <v>#REF!</v>
      </c>
      <c r="DO9" s="204" t="e">
        <f>#REF!/#REF!</f>
        <v>#REF!</v>
      </c>
      <c r="DP9" s="204" t="e">
        <f>#REF!/#REF!</f>
        <v>#REF!</v>
      </c>
      <c r="DQ9" s="204" t="e">
        <f>#REF!/#REF!</f>
        <v>#REF!</v>
      </c>
      <c r="DR9" s="204" t="e">
        <f>#REF!/#REF!</f>
        <v>#REF!</v>
      </c>
      <c r="DS9" s="204" t="e">
        <f>#REF!/#REF!</f>
        <v>#REF!</v>
      </c>
      <c r="DT9" s="204" t="e">
        <f>#REF!/#REF!</f>
        <v>#REF!</v>
      </c>
      <c r="DU9" s="204" t="e">
        <f>#REF!/#REF!</f>
        <v>#REF!</v>
      </c>
      <c r="DV9" s="204" t="e">
        <f>#REF!/#REF!</f>
        <v>#REF!</v>
      </c>
      <c r="DW9" s="204" t="e">
        <f>#REF!/#REF!</f>
        <v>#REF!</v>
      </c>
      <c r="DX9" s="204" t="e">
        <f>#REF!/#REF!</f>
        <v>#REF!</v>
      </c>
      <c r="DY9" s="204" t="e">
        <f>#REF!/#REF!</f>
        <v>#REF!</v>
      </c>
      <c r="DZ9" s="204" t="e">
        <f>#REF!/#REF!</f>
        <v>#REF!</v>
      </c>
      <c r="EA9" s="204" t="e">
        <f>#REF!/#REF!</f>
        <v>#REF!</v>
      </c>
      <c r="EB9" s="204" t="e">
        <f>#REF!/#REF!</f>
        <v>#REF!</v>
      </c>
      <c r="EC9" s="204" t="e">
        <f>#REF!/#REF!</f>
        <v>#REF!</v>
      </c>
      <c r="ED9" s="204" t="e">
        <f>#REF!/#REF!</f>
        <v>#REF!</v>
      </c>
      <c r="EE9" s="204" t="e">
        <f>#REF!/#REF!</f>
        <v>#REF!</v>
      </c>
      <c r="EF9" s="204" t="e">
        <f>#REF!/#REF!</f>
        <v>#REF!</v>
      </c>
      <c r="EG9" s="204" t="e">
        <f>#REF!/#REF!</f>
        <v>#REF!</v>
      </c>
      <c r="EH9" s="204" t="e">
        <f>#REF!/#REF!</f>
        <v>#REF!</v>
      </c>
      <c r="EI9" s="204" t="e">
        <f>#REF!/#REF!</f>
        <v>#REF!</v>
      </c>
      <c r="EJ9" s="204" t="e">
        <f>#REF!/#REF!</f>
        <v>#REF!</v>
      </c>
      <c r="EK9" s="204" t="e">
        <f>#REF!/#REF!</f>
        <v>#REF!</v>
      </c>
      <c r="EL9" s="204" t="e">
        <f>#REF!/#REF!</f>
        <v>#REF!</v>
      </c>
      <c r="EM9" s="204" t="e">
        <f>#REF!/#REF!</f>
        <v>#REF!</v>
      </c>
      <c r="EN9" s="204" t="e">
        <f>#REF!/#REF!</f>
        <v>#REF!</v>
      </c>
      <c r="EO9" s="204" t="e">
        <f>#REF!/#REF!</f>
        <v>#REF!</v>
      </c>
      <c r="EP9" s="204" t="e">
        <f>#REF!/#REF!</f>
        <v>#REF!</v>
      </c>
      <c r="EQ9" s="204" t="e">
        <f>#REF!/#REF!</f>
        <v>#REF!</v>
      </c>
      <c r="ER9" s="204" t="e">
        <f>#REF!/#REF!</f>
        <v>#REF!</v>
      </c>
      <c r="ES9" s="204" t="e">
        <f>#REF!/#REF!</f>
        <v>#REF!</v>
      </c>
      <c r="ET9" s="204" t="e">
        <f>#REF!/#REF!</f>
        <v>#REF!</v>
      </c>
      <c r="EU9" s="204" t="e">
        <f>#REF!/#REF!</f>
        <v>#REF!</v>
      </c>
      <c r="EV9" s="204" t="e">
        <f>#REF!/#REF!</f>
        <v>#REF!</v>
      </c>
      <c r="EW9" s="204" t="e">
        <f>#REF!/#REF!</f>
        <v>#REF!</v>
      </c>
      <c r="EX9" s="204" t="e">
        <f>#REF!/#REF!</f>
        <v>#REF!</v>
      </c>
      <c r="EY9" s="204" t="e">
        <f>#REF!/#REF!</f>
        <v>#REF!</v>
      </c>
      <c r="EZ9" s="204" t="e">
        <f>#REF!/#REF!</f>
        <v>#REF!</v>
      </c>
    </row>
    <row r="10" spans="1:156">
      <c r="A10" s="203">
        <v>8</v>
      </c>
      <c r="B10" s="162" t="s">
        <v>84</v>
      </c>
      <c r="C10" s="163" t="s">
        <v>85</v>
      </c>
      <c r="D10" s="204" t="e">
        <f>#REF!/#REF!</f>
        <v>#REF!</v>
      </c>
      <c r="E10" s="204" t="e">
        <f>#REF!/#REF!</f>
        <v>#REF!</v>
      </c>
      <c r="F10" s="204" t="e">
        <f>#REF!/#REF!</f>
        <v>#REF!</v>
      </c>
      <c r="G10" s="204" t="e">
        <f>#REF!/#REF!</f>
        <v>#REF!</v>
      </c>
      <c r="H10" s="204" t="e">
        <f>#REF!/#REF!</f>
        <v>#REF!</v>
      </c>
      <c r="I10" s="204" t="e">
        <f>#REF!/#REF!</f>
        <v>#REF!</v>
      </c>
      <c r="J10" s="204" t="e">
        <f>#REF!/#REF!</f>
        <v>#REF!</v>
      </c>
      <c r="K10" s="204" t="e">
        <f>#REF!/#REF!</f>
        <v>#REF!</v>
      </c>
      <c r="L10" s="204" t="e">
        <f>#REF!/#REF!</f>
        <v>#REF!</v>
      </c>
      <c r="M10" s="204" t="e">
        <f>#REF!/#REF!</f>
        <v>#REF!</v>
      </c>
      <c r="N10" s="204" t="e">
        <f>#REF!/#REF!</f>
        <v>#REF!</v>
      </c>
      <c r="O10" s="204" t="e">
        <f>#REF!/#REF!</f>
        <v>#REF!</v>
      </c>
      <c r="P10" s="204" t="e">
        <f>#REF!/#REF!</f>
        <v>#REF!</v>
      </c>
      <c r="Q10" s="204" t="e">
        <f>#REF!/#REF!</f>
        <v>#REF!</v>
      </c>
      <c r="R10" s="204" t="e">
        <f>#REF!/#REF!</f>
        <v>#REF!</v>
      </c>
      <c r="S10" s="204" t="e">
        <f>#REF!/#REF!</f>
        <v>#REF!</v>
      </c>
      <c r="T10" s="204" t="e">
        <f>#REF!/#REF!</f>
        <v>#REF!</v>
      </c>
      <c r="U10" s="204" t="e">
        <f>#REF!/#REF!</f>
        <v>#REF!</v>
      </c>
      <c r="V10" s="204" t="e">
        <f>#REF!/#REF!</f>
        <v>#REF!</v>
      </c>
      <c r="W10" s="204" t="e">
        <f>#REF!/#REF!</f>
        <v>#REF!</v>
      </c>
      <c r="X10" s="204" t="e">
        <f>#REF!/#REF!</f>
        <v>#REF!</v>
      </c>
      <c r="Y10" s="204" t="e">
        <f>#REF!/#REF!</f>
        <v>#REF!</v>
      </c>
      <c r="Z10" s="204" t="e">
        <f>#REF!/#REF!</f>
        <v>#REF!</v>
      </c>
      <c r="AA10" s="204" t="e">
        <f>#REF!/#REF!</f>
        <v>#REF!</v>
      </c>
      <c r="AB10" s="204" t="e">
        <f>#REF!/#REF!</f>
        <v>#REF!</v>
      </c>
      <c r="AC10" s="204" t="e">
        <f>#REF!/#REF!</f>
        <v>#REF!</v>
      </c>
      <c r="AD10" s="204" t="e">
        <f>#REF!/#REF!</f>
        <v>#REF!</v>
      </c>
      <c r="AE10" s="204" t="e">
        <f>#REF!/#REF!</f>
        <v>#REF!</v>
      </c>
      <c r="AF10" s="204" t="e">
        <f>#REF!/#REF!</f>
        <v>#REF!</v>
      </c>
      <c r="AG10" s="204" t="e">
        <f>#REF!/#REF!</f>
        <v>#REF!</v>
      </c>
      <c r="AH10" s="204" t="e">
        <f>#REF!/#REF!</f>
        <v>#REF!</v>
      </c>
      <c r="AI10" s="204" t="e">
        <f>#REF!/#REF!</f>
        <v>#REF!</v>
      </c>
      <c r="AJ10" s="204" t="e">
        <f>#REF!/#REF!</f>
        <v>#REF!</v>
      </c>
      <c r="AK10" s="204" t="e">
        <f>#REF!/#REF!</f>
        <v>#REF!</v>
      </c>
      <c r="AL10" s="204" t="e">
        <f>#REF!/#REF!</f>
        <v>#REF!</v>
      </c>
      <c r="AM10" s="204" t="e">
        <f>#REF!/#REF!</f>
        <v>#REF!</v>
      </c>
      <c r="AN10" s="204" t="e">
        <f>#REF!/#REF!</f>
        <v>#REF!</v>
      </c>
      <c r="AO10" s="204" t="e">
        <f>#REF!/#REF!</f>
        <v>#REF!</v>
      </c>
      <c r="AP10" s="204" t="e">
        <f>#REF!/#REF!</f>
        <v>#REF!</v>
      </c>
      <c r="AQ10" s="204" t="e">
        <f>#REF!/#REF!</f>
        <v>#REF!</v>
      </c>
      <c r="AR10" s="204" t="e">
        <f>#REF!/#REF!</f>
        <v>#REF!</v>
      </c>
      <c r="AS10" s="204" t="e">
        <f>#REF!/#REF!</f>
        <v>#REF!</v>
      </c>
      <c r="AT10" s="204" t="e">
        <f>#REF!/#REF!</f>
        <v>#REF!</v>
      </c>
      <c r="AU10" s="204" t="e">
        <f>#REF!/#REF!</f>
        <v>#REF!</v>
      </c>
      <c r="AV10" s="204" t="e">
        <f>#REF!/#REF!</f>
        <v>#REF!</v>
      </c>
      <c r="AW10" s="204" t="e">
        <f>#REF!/#REF!</f>
        <v>#REF!</v>
      </c>
      <c r="AX10" s="204" t="e">
        <f>#REF!/#REF!</f>
        <v>#REF!</v>
      </c>
      <c r="AY10" s="204" t="e">
        <f>#REF!/#REF!</f>
        <v>#REF!</v>
      </c>
      <c r="AZ10" s="204" t="e">
        <f>#REF!/#REF!</f>
        <v>#REF!</v>
      </c>
      <c r="BA10" s="204" t="e">
        <f>#REF!/#REF!</f>
        <v>#REF!</v>
      </c>
      <c r="BB10" s="204" t="e">
        <f>#REF!/#REF!</f>
        <v>#REF!</v>
      </c>
      <c r="BC10" s="204" t="e">
        <f>#REF!/#REF!</f>
        <v>#REF!</v>
      </c>
      <c r="BD10" s="204" t="e">
        <f>#REF!/#REF!</f>
        <v>#REF!</v>
      </c>
      <c r="BE10" s="204" t="e">
        <f>#REF!/#REF!</f>
        <v>#REF!</v>
      </c>
      <c r="BF10" s="204" t="e">
        <f>#REF!/#REF!</f>
        <v>#REF!</v>
      </c>
      <c r="BG10" s="204" t="e">
        <f>#REF!/#REF!</f>
        <v>#REF!</v>
      </c>
      <c r="BH10" s="204" t="e">
        <f>#REF!/#REF!</f>
        <v>#REF!</v>
      </c>
      <c r="BI10" s="204" t="e">
        <f>#REF!/#REF!</f>
        <v>#REF!</v>
      </c>
      <c r="BJ10" s="204" t="e">
        <f>#REF!/#REF!</f>
        <v>#REF!</v>
      </c>
      <c r="BK10" s="204" t="e">
        <f>#REF!/#REF!</f>
        <v>#REF!</v>
      </c>
      <c r="BL10" s="204" t="e">
        <f>#REF!/#REF!</f>
        <v>#REF!</v>
      </c>
      <c r="BM10" s="204" t="e">
        <f>#REF!/#REF!</f>
        <v>#REF!</v>
      </c>
      <c r="BN10" s="204" t="e">
        <f>#REF!/#REF!</f>
        <v>#REF!</v>
      </c>
      <c r="BO10" s="204" t="e">
        <f>#REF!/#REF!</f>
        <v>#REF!</v>
      </c>
      <c r="BP10" s="204" t="e">
        <f>#REF!/#REF!</f>
        <v>#REF!</v>
      </c>
      <c r="BQ10" s="204" t="e">
        <f>#REF!/#REF!</f>
        <v>#REF!</v>
      </c>
      <c r="BR10" s="204" t="e">
        <f>#REF!/#REF!</f>
        <v>#REF!</v>
      </c>
      <c r="BS10" s="204" t="e">
        <f>#REF!/#REF!</f>
        <v>#REF!</v>
      </c>
      <c r="BT10" s="204" t="e">
        <f>#REF!/#REF!</f>
        <v>#REF!</v>
      </c>
      <c r="BU10" s="204" t="e">
        <f>#REF!/#REF!</f>
        <v>#REF!</v>
      </c>
      <c r="BV10" s="204" t="e">
        <f>#REF!/#REF!</f>
        <v>#REF!</v>
      </c>
      <c r="BW10" s="204" t="e">
        <f>#REF!/#REF!</f>
        <v>#REF!</v>
      </c>
      <c r="BX10" s="204" t="e">
        <f>#REF!/#REF!</f>
        <v>#REF!</v>
      </c>
      <c r="BY10" s="204" t="e">
        <f>#REF!/#REF!</f>
        <v>#REF!</v>
      </c>
      <c r="BZ10" s="204" t="e">
        <f>#REF!/#REF!</f>
        <v>#REF!</v>
      </c>
      <c r="CA10" s="204" t="e">
        <f>#REF!/#REF!</f>
        <v>#REF!</v>
      </c>
      <c r="CB10" s="204" t="e">
        <f>#REF!/#REF!</f>
        <v>#REF!</v>
      </c>
      <c r="CC10" s="204" t="e">
        <f>#REF!/#REF!</f>
        <v>#REF!</v>
      </c>
      <c r="CD10" s="204" t="e">
        <f>#REF!/#REF!</f>
        <v>#REF!</v>
      </c>
      <c r="CE10" s="204" t="e">
        <f>#REF!/#REF!</f>
        <v>#REF!</v>
      </c>
      <c r="CF10" s="204" t="e">
        <f>#REF!/#REF!</f>
        <v>#REF!</v>
      </c>
      <c r="CG10" s="204" t="e">
        <f>#REF!/#REF!</f>
        <v>#REF!</v>
      </c>
      <c r="CH10" s="204" t="e">
        <f>#REF!/#REF!</f>
        <v>#REF!</v>
      </c>
      <c r="CI10" s="204" t="e">
        <f>#REF!/#REF!</f>
        <v>#REF!</v>
      </c>
      <c r="CJ10" s="204" t="e">
        <f>#REF!/#REF!</f>
        <v>#REF!</v>
      </c>
      <c r="CK10" s="204" t="e">
        <f>#REF!/#REF!</f>
        <v>#REF!</v>
      </c>
      <c r="CL10" s="204" t="e">
        <f>#REF!/#REF!</f>
        <v>#REF!</v>
      </c>
      <c r="CM10" s="204" t="e">
        <f>#REF!/#REF!</f>
        <v>#REF!</v>
      </c>
      <c r="CN10" s="204" t="e">
        <f>#REF!/#REF!</f>
        <v>#REF!</v>
      </c>
      <c r="CO10" s="204" t="e">
        <f>#REF!/#REF!</f>
        <v>#REF!</v>
      </c>
      <c r="CP10" s="204" t="e">
        <f>#REF!/#REF!</f>
        <v>#REF!</v>
      </c>
      <c r="CQ10" s="204" t="e">
        <f>#REF!/#REF!</f>
        <v>#REF!</v>
      </c>
      <c r="CR10" s="204" t="e">
        <f>#REF!/#REF!</f>
        <v>#REF!</v>
      </c>
      <c r="CS10" s="204" t="e">
        <f>#REF!/#REF!</f>
        <v>#REF!</v>
      </c>
      <c r="CT10" s="204" t="e">
        <f>#REF!/#REF!</f>
        <v>#REF!</v>
      </c>
      <c r="CU10" s="204" t="e">
        <f>#REF!/#REF!</f>
        <v>#REF!</v>
      </c>
      <c r="CV10" s="204" t="e">
        <f>#REF!/#REF!</f>
        <v>#REF!</v>
      </c>
      <c r="CW10" s="204" t="e">
        <f>#REF!/#REF!</f>
        <v>#REF!</v>
      </c>
      <c r="CX10" s="204" t="e">
        <f>#REF!/#REF!</f>
        <v>#REF!</v>
      </c>
      <c r="CY10" s="204" t="e">
        <f>#REF!/#REF!</f>
        <v>#REF!</v>
      </c>
      <c r="CZ10" s="204" t="e">
        <f>#REF!/#REF!</f>
        <v>#REF!</v>
      </c>
      <c r="DA10" s="204" t="e">
        <f>#REF!/#REF!</f>
        <v>#REF!</v>
      </c>
      <c r="DB10" s="204" t="e">
        <f>#REF!/#REF!</f>
        <v>#REF!</v>
      </c>
      <c r="DC10" s="204" t="e">
        <f>#REF!/#REF!</f>
        <v>#REF!</v>
      </c>
      <c r="DD10" s="204" t="e">
        <f>#REF!/#REF!</f>
        <v>#REF!</v>
      </c>
      <c r="DE10" s="204" t="e">
        <f>#REF!/#REF!</f>
        <v>#REF!</v>
      </c>
      <c r="DF10" s="204" t="e">
        <f>#REF!/#REF!</f>
        <v>#REF!</v>
      </c>
      <c r="DG10" s="204" t="e">
        <f>#REF!/#REF!</f>
        <v>#REF!</v>
      </c>
      <c r="DH10" s="204" t="e">
        <f>#REF!/#REF!</f>
        <v>#REF!</v>
      </c>
      <c r="DI10" s="204" t="e">
        <f>#REF!/#REF!</f>
        <v>#REF!</v>
      </c>
      <c r="DJ10" s="204" t="e">
        <f>#REF!/#REF!</f>
        <v>#REF!</v>
      </c>
      <c r="DK10" s="204" t="e">
        <f>#REF!/#REF!</f>
        <v>#REF!</v>
      </c>
      <c r="DL10" s="204" t="e">
        <f>#REF!/#REF!</f>
        <v>#REF!</v>
      </c>
      <c r="DM10" s="204" t="e">
        <f>#REF!/#REF!</f>
        <v>#REF!</v>
      </c>
      <c r="DN10" s="204" t="e">
        <f>#REF!/#REF!</f>
        <v>#REF!</v>
      </c>
      <c r="DO10" s="204" t="e">
        <f>#REF!/#REF!</f>
        <v>#REF!</v>
      </c>
      <c r="DP10" s="204" t="e">
        <f>#REF!/#REF!</f>
        <v>#REF!</v>
      </c>
      <c r="DQ10" s="204" t="e">
        <f>#REF!/#REF!</f>
        <v>#REF!</v>
      </c>
      <c r="DR10" s="204" t="e">
        <f>#REF!/#REF!</f>
        <v>#REF!</v>
      </c>
      <c r="DS10" s="204" t="e">
        <f>#REF!/#REF!</f>
        <v>#REF!</v>
      </c>
      <c r="DT10" s="204" t="e">
        <f>#REF!/#REF!</f>
        <v>#REF!</v>
      </c>
      <c r="DU10" s="204" t="e">
        <f>#REF!/#REF!</f>
        <v>#REF!</v>
      </c>
      <c r="DV10" s="204" t="e">
        <f>#REF!/#REF!</f>
        <v>#REF!</v>
      </c>
      <c r="DW10" s="204" t="e">
        <f>#REF!/#REF!</f>
        <v>#REF!</v>
      </c>
      <c r="DX10" s="204" t="e">
        <f>#REF!/#REF!</f>
        <v>#REF!</v>
      </c>
      <c r="DY10" s="204" t="e">
        <f>#REF!/#REF!</f>
        <v>#REF!</v>
      </c>
      <c r="DZ10" s="204" t="e">
        <f>#REF!/#REF!</f>
        <v>#REF!</v>
      </c>
      <c r="EA10" s="204" t="e">
        <f>#REF!/#REF!</f>
        <v>#REF!</v>
      </c>
      <c r="EB10" s="204" t="e">
        <f>#REF!/#REF!</f>
        <v>#REF!</v>
      </c>
      <c r="EC10" s="204" t="e">
        <f>#REF!/#REF!</f>
        <v>#REF!</v>
      </c>
      <c r="ED10" s="204" t="e">
        <f>#REF!/#REF!</f>
        <v>#REF!</v>
      </c>
      <c r="EE10" s="204" t="e">
        <f>#REF!/#REF!</f>
        <v>#REF!</v>
      </c>
      <c r="EF10" s="204" t="e">
        <f>#REF!/#REF!</f>
        <v>#REF!</v>
      </c>
      <c r="EG10" s="204" t="e">
        <f>#REF!/#REF!</f>
        <v>#REF!</v>
      </c>
      <c r="EH10" s="204" t="e">
        <f>#REF!/#REF!</f>
        <v>#REF!</v>
      </c>
      <c r="EI10" s="204" t="e">
        <f>#REF!/#REF!</f>
        <v>#REF!</v>
      </c>
      <c r="EJ10" s="204" t="e">
        <f>#REF!/#REF!</f>
        <v>#REF!</v>
      </c>
      <c r="EK10" s="204" t="e">
        <f>#REF!/#REF!</f>
        <v>#REF!</v>
      </c>
      <c r="EL10" s="204" t="e">
        <f>#REF!/#REF!</f>
        <v>#REF!</v>
      </c>
      <c r="EM10" s="204" t="e">
        <f>#REF!/#REF!</f>
        <v>#REF!</v>
      </c>
      <c r="EN10" s="204" t="e">
        <f>#REF!/#REF!</f>
        <v>#REF!</v>
      </c>
      <c r="EO10" s="204" t="e">
        <f>#REF!/#REF!</f>
        <v>#REF!</v>
      </c>
      <c r="EP10" s="204" t="e">
        <f>#REF!/#REF!</f>
        <v>#REF!</v>
      </c>
      <c r="EQ10" s="204" t="e">
        <f>#REF!/#REF!</f>
        <v>#REF!</v>
      </c>
      <c r="ER10" s="204" t="e">
        <f>#REF!/#REF!</f>
        <v>#REF!</v>
      </c>
      <c r="ES10" s="204" t="e">
        <f>#REF!/#REF!</f>
        <v>#REF!</v>
      </c>
      <c r="ET10" s="204" t="e">
        <f>#REF!/#REF!</f>
        <v>#REF!</v>
      </c>
      <c r="EU10" s="204" t="e">
        <f>#REF!/#REF!</f>
        <v>#REF!</v>
      </c>
      <c r="EV10" s="204" t="e">
        <f>#REF!/#REF!</f>
        <v>#REF!</v>
      </c>
      <c r="EW10" s="204" t="e">
        <f>#REF!/#REF!</f>
        <v>#REF!</v>
      </c>
      <c r="EX10" s="204" t="e">
        <f>#REF!/#REF!</f>
        <v>#REF!</v>
      </c>
      <c r="EY10" s="204" t="e">
        <f>#REF!/#REF!</f>
        <v>#REF!</v>
      </c>
      <c r="EZ10" s="204" t="e">
        <f>#REF!/#REF!</f>
        <v>#REF!</v>
      </c>
    </row>
    <row r="11" spans="1:156">
      <c r="A11" s="203">
        <v>9</v>
      </c>
      <c r="B11" s="162" t="s">
        <v>86</v>
      </c>
      <c r="C11" s="163" t="s">
        <v>87</v>
      </c>
      <c r="D11" s="204" t="e">
        <f>#REF!/#REF!</f>
        <v>#REF!</v>
      </c>
      <c r="E11" s="204" t="e">
        <f>#REF!/#REF!</f>
        <v>#REF!</v>
      </c>
      <c r="F11" s="204" t="e">
        <f>#REF!/#REF!</f>
        <v>#REF!</v>
      </c>
      <c r="G11" s="204" t="e">
        <f>#REF!/#REF!</f>
        <v>#REF!</v>
      </c>
      <c r="H11" s="204" t="e">
        <f>#REF!/#REF!</f>
        <v>#REF!</v>
      </c>
      <c r="I11" s="204" t="e">
        <f>#REF!/#REF!</f>
        <v>#REF!</v>
      </c>
      <c r="J11" s="204" t="e">
        <f>#REF!/#REF!</f>
        <v>#REF!</v>
      </c>
      <c r="K11" s="204" t="e">
        <f>#REF!/#REF!</f>
        <v>#REF!</v>
      </c>
      <c r="L11" s="204" t="e">
        <f>#REF!/#REF!</f>
        <v>#REF!</v>
      </c>
      <c r="M11" s="204" t="e">
        <f>#REF!/#REF!</f>
        <v>#REF!</v>
      </c>
      <c r="N11" s="204" t="e">
        <f>#REF!/#REF!</f>
        <v>#REF!</v>
      </c>
      <c r="O11" s="204" t="e">
        <f>#REF!/#REF!</f>
        <v>#REF!</v>
      </c>
      <c r="P11" s="204" t="e">
        <f>#REF!/#REF!</f>
        <v>#REF!</v>
      </c>
      <c r="Q11" s="204" t="e">
        <f>#REF!/#REF!</f>
        <v>#REF!</v>
      </c>
      <c r="R11" s="204" t="e">
        <f>#REF!/#REF!</f>
        <v>#REF!</v>
      </c>
      <c r="S11" s="204" t="e">
        <f>#REF!/#REF!</f>
        <v>#REF!</v>
      </c>
      <c r="T11" s="204" t="e">
        <f>#REF!/#REF!</f>
        <v>#REF!</v>
      </c>
      <c r="U11" s="204" t="e">
        <f>#REF!/#REF!</f>
        <v>#REF!</v>
      </c>
      <c r="V11" s="204" t="e">
        <f>#REF!/#REF!</f>
        <v>#REF!</v>
      </c>
      <c r="W11" s="204" t="e">
        <f>#REF!/#REF!</f>
        <v>#REF!</v>
      </c>
      <c r="X11" s="204" t="e">
        <f>#REF!/#REF!</f>
        <v>#REF!</v>
      </c>
      <c r="Y11" s="204" t="e">
        <f>#REF!/#REF!</f>
        <v>#REF!</v>
      </c>
      <c r="Z11" s="204" t="e">
        <f>#REF!/#REF!</f>
        <v>#REF!</v>
      </c>
      <c r="AA11" s="204" t="e">
        <f>#REF!/#REF!</f>
        <v>#REF!</v>
      </c>
      <c r="AB11" s="204" t="e">
        <f>#REF!/#REF!</f>
        <v>#REF!</v>
      </c>
      <c r="AC11" s="204" t="e">
        <f>#REF!/#REF!</f>
        <v>#REF!</v>
      </c>
      <c r="AD11" s="204" t="e">
        <f>#REF!/#REF!</f>
        <v>#REF!</v>
      </c>
      <c r="AE11" s="204" t="e">
        <f>#REF!/#REF!</f>
        <v>#REF!</v>
      </c>
      <c r="AF11" s="204" t="e">
        <f>#REF!/#REF!</f>
        <v>#REF!</v>
      </c>
      <c r="AG11" s="204" t="e">
        <f>#REF!/#REF!</f>
        <v>#REF!</v>
      </c>
      <c r="AH11" s="204" t="e">
        <f>#REF!/#REF!</f>
        <v>#REF!</v>
      </c>
      <c r="AI11" s="204" t="e">
        <f>#REF!/#REF!</f>
        <v>#REF!</v>
      </c>
      <c r="AJ11" s="204" t="e">
        <f>#REF!/#REF!</f>
        <v>#REF!</v>
      </c>
      <c r="AK11" s="204" t="e">
        <f>#REF!/#REF!</f>
        <v>#REF!</v>
      </c>
      <c r="AL11" s="204" t="e">
        <f>#REF!/#REF!</f>
        <v>#REF!</v>
      </c>
      <c r="AM11" s="204" t="e">
        <f>#REF!/#REF!</f>
        <v>#REF!</v>
      </c>
      <c r="AN11" s="204" t="e">
        <f>#REF!/#REF!</f>
        <v>#REF!</v>
      </c>
      <c r="AO11" s="204" t="e">
        <f>#REF!/#REF!</f>
        <v>#REF!</v>
      </c>
      <c r="AP11" s="204" t="e">
        <f>#REF!/#REF!</f>
        <v>#REF!</v>
      </c>
      <c r="AQ11" s="204" t="e">
        <f>#REF!/#REF!</f>
        <v>#REF!</v>
      </c>
      <c r="AR11" s="204" t="e">
        <f>#REF!/#REF!</f>
        <v>#REF!</v>
      </c>
      <c r="AS11" s="204" t="e">
        <f>#REF!/#REF!</f>
        <v>#REF!</v>
      </c>
      <c r="AT11" s="204" t="e">
        <f>#REF!/#REF!</f>
        <v>#REF!</v>
      </c>
      <c r="AU11" s="204" t="e">
        <f>#REF!/#REF!</f>
        <v>#REF!</v>
      </c>
      <c r="AV11" s="204" t="e">
        <f>#REF!/#REF!</f>
        <v>#REF!</v>
      </c>
      <c r="AW11" s="204" t="e">
        <f>#REF!/#REF!</f>
        <v>#REF!</v>
      </c>
      <c r="AX11" s="204" t="e">
        <f>#REF!/#REF!</f>
        <v>#REF!</v>
      </c>
      <c r="AY11" s="204" t="e">
        <f>#REF!/#REF!</f>
        <v>#REF!</v>
      </c>
      <c r="AZ11" s="204" t="e">
        <f>#REF!/#REF!</f>
        <v>#REF!</v>
      </c>
      <c r="BA11" s="204" t="e">
        <f>#REF!/#REF!</f>
        <v>#REF!</v>
      </c>
      <c r="BB11" s="204" t="e">
        <f>#REF!/#REF!</f>
        <v>#REF!</v>
      </c>
      <c r="BC11" s="204" t="e">
        <f>#REF!/#REF!</f>
        <v>#REF!</v>
      </c>
      <c r="BD11" s="204" t="e">
        <f>#REF!/#REF!</f>
        <v>#REF!</v>
      </c>
      <c r="BE11" s="204" t="e">
        <f>#REF!/#REF!</f>
        <v>#REF!</v>
      </c>
      <c r="BF11" s="204" t="e">
        <f>#REF!/#REF!</f>
        <v>#REF!</v>
      </c>
      <c r="BG11" s="204" t="e">
        <f>#REF!/#REF!</f>
        <v>#REF!</v>
      </c>
      <c r="BH11" s="204" t="e">
        <f>#REF!/#REF!</f>
        <v>#REF!</v>
      </c>
      <c r="BI11" s="204" t="e">
        <f>#REF!/#REF!</f>
        <v>#REF!</v>
      </c>
      <c r="BJ11" s="204" t="e">
        <f>#REF!/#REF!</f>
        <v>#REF!</v>
      </c>
      <c r="BK11" s="204" t="e">
        <f>#REF!/#REF!</f>
        <v>#REF!</v>
      </c>
      <c r="BL11" s="204" t="e">
        <f>#REF!/#REF!</f>
        <v>#REF!</v>
      </c>
      <c r="BM11" s="204" t="e">
        <f>#REF!/#REF!</f>
        <v>#REF!</v>
      </c>
      <c r="BN11" s="204" t="e">
        <f>#REF!/#REF!</f>
        <v>#REF!</v>
      </c>
      <c r="BO11" s="204" t="e">
        <f>#REF!/#REF!</f>
        <v>#REF!</v>
      </c>
      <c r="BP11" s="204" t="e">
        <f>#REF!/#REF!</f>
        <v>#REF!</v>
      </c>
      <c r="BQ11" s="204" t="e">
        <f>#REF!/#REF!</f>
        <v>#REF!</v>
      </c>
      <c r="BR11" s="204" t="e">
        <f>#REF!/#REF!</f>
        <v>#REF!</v>
      </c>
      <c r="BS11" s="204" t="e">
        <f>#REF!/#REF!</f>
        <v>#REF!</v>
      </c>
      <c r="BT11" s="204" t="e">
        <f>#REF!/#REF!</f>
        <v>#REF!</v>
      </c>
      <c r="BU11" s="204" t="e">
        <f>#REF!/#REF!</f>
        <v>#REF!</v>
      </c>
      <c r="BV11" s="204" t="e">
        <f>#REF!/#REF!</f>
        <v>#REF!</v>
      </c>
      <c r="BW11" s="204" t="e">
        <f>#REF!/#REF!</f>
        <v>#REF!</v>
      </c>
      <c r="BX11" s="204" t="e">
        <f>#REF!/#REF!</f>
        <v>#REF!</v>
      </c>
      <c r="BY11" s="204" t="e">
        <f>#REF!/#REF!</f>
        <v>#REF!</v>
      </c>
      <c r="BZ11" s="204" t="e">
        <f>#REF!/#REF!</f>
        <v>#REF!</v>
      </c>
      <c r="CA11" s="204" t="e">
        <f>#REF!/#REF!</f>
        <v>#REF!</v>
      </c>
      <c r="CB11" s="204" t="e">
        <f>#REF!/#REF!</f>
        <v>#REF!</v>
      </c>
      <c r="CC11" s="204" t="e">
        <f>#REF!/#REF!</f>
        <v>#REF!</v>
      </c>
      <c r="CD11" s="204" t="e">
        <f>#REF!/#REF!</f>
        <v>#REF!</v>
      </c>
      <c r="CE11" s="204" t="e">
        <f>#REF!/#REF!</f>
        <v>#REF!</v>
      </c>
      <c r="CF11" s="204" t="e">
        <f>#REF!/#REF!</f>
        <v>#REF!</v>
      </c>
      <c r="CG11" s="204" t="e">
        <f>#REF!/#REF!</f>
        <v>#REF!</v>
      </c>
      <c r="CH11" s="204" t="e">
        <f>#REF!/#REF!</f>
        <v>#REF!</v>
      </c>
      <c r="CI11" s="204" t="e">
        <f>#REF!/#REF!</f>
        <v>#REF!</v>
      </c>
      <c r="CJ11" s="204" t="e">
        <f>#REF!/#REF!</f>
        <v>#REF!</v>
      </c>
      <c r="CK11" s="204" t="e">
        <f>#REF!/#REF!</f>
        <v>#REF!</v>
      </c>
      <c r="CL11" s="204" t="e">
        <f>#REF!/#REF!</f>
        <v>#REF!</v>
      </c>
      <c r="CM11" s="204" t="e">
        <f>#REF!/#REF!</f>
        <v>#REF!</v>
      </c>
      <c r="CN11" s="204" t="e">
        <f>#REF!/#REF!</f>
        <v>#REF!</v>
      </c>
      <c r="CO11" s="204" t="e">
        <f>#REF!/#REF!</f>
        <v>#REF!</v>
      </c>
      <c r="CP11" s="204" t="e">
        <f>#REF!/#REF!</f>
        <v>#REF!</v>
      </c>
      <c r="CQ11" s="204" t="e">
        <f>#REF!/#REF!</f>
        <v>#REF!</v>
      </c>
      <c r="CR11" s="204" t="e">
        <f>#REF!/#REF!</f>
        <v>#REF!</v>
      </c>
      <c r="CS11" s="204" t="e">
        <f>#REF!/#REF!</f>
        <v>#REF!</v>
      </c>
      <c r="CT11" s="204" t="e">
        <f>#REF!/#REF!</f>
        <v>#REF!</v>
      </c>
      <c r="CU11" s="204" t="e">
        <f>#REF!/#REF!</f>
        <v>#REF!</v>
      </c>
      <c r="CV11" s="204" t="e">
        <f>#REF!/#REF!</f>
        <v>#REF!</v>
      </c>
      <c r="CW11" s="204" t="e">
        <f>#REF!/#REF!</f>
        <v>#REF!</v>
      </c>
      <c r="CX11" s="204" t="e">
        <f>#REF!/#REF!</f>
        <v>#REF!</v>
      </c>
      <c r="CY11" s="204" t="e">
        <f>#REF!/#REF!</f>
        <v>#REF!</v>
      </c>
      <c r="CZ11" s="204" t="e">
        <f>#REF!/#REF!</f>
        <v>#REF!</v>
      </c>
      <c r="DA11" s="204" t="e">
        <f>#REF!/#REF!</f>
        <v>#REF!</v>
      </c>
      <c r="DB11" s="204" t="e">
        <f>#REF!/#REF!</f>
        <v>#REF!</v>
      </c>
      <c r="DC11" s="204" t="e">
        <f>#REF!/#REF!</f>
        <v>#REF!</v>
      </c>
      <c r="DD11" s="204" t="e">
        <f>#REF!/#REF!</f>
        <v>#REF!</v>
      </c>
      <c r="DE11" s="204" t="e">
        <f>#REF!/#REF!</f>
        <v>#REF!</v>
      </c>
      <c r="DF11" s="204" t="e">
        <f>#REF!/#REF!</f>
        <v>#REF!</v>
      </c>
      <c r="DG11" s="204" t="e">
        <f>#REF!/#REF!</f>
        <v>#REF!</v>
      </c>
      <c r="DH11" s="204" t="e">
        <f>#REF!/#REF!</f>
        <v>#REF!</v>
      </c>
      <c r="DI11" s="204" t="e">
        <f>#REF!/#REF!</f>
        <v>#REF!</v>
      </c>
      <c r="DJ11" s="204" t="e">
        <f>#REF!/#REF!</f>
        <v>#REF!</v>
      </c>
      <c r="DK11" s="204" t="e">
        <f>#REF!/#REF!</f>
        <v>#REF!</v>
      </c>
      <c r="DL11" s="204" t="e">
        <f>#REF!/#REF!</f>
        <v>#REF!</v>
      </c>
      <c r="DM11" s="204" t="e">
        <f>#REF!/#REF!</f>
        <v>#REF!</v>
      </c>
      <c r="DN11" s="204" t="e">
        <f>#REF!/#REF!</f>
        <v>#REF!</v>
      </c>
      <c r="DO11" s="204" t="e">
        <f>#REF!/#REF!</f>
        <v>#REF!</v>
      </c>
      <c r="DP11" s="204" t="e">
        <f>#REF!/#REF!</f>
        <v>#REF!</v>
      </c>
      <c r="DQ11" s="204" t="e">
        <f>#REF!/#REF!</f>
        <v>#REF!</v>
      </c>
      <c r="DR11" s="204" t="e">
        <f>#REF!/#REF!</f>
        <v>#REF!</v>
      </c>
      <c r="DS11" s="204" t="e">
        <f>#REF!/#REF!</f>
        <v>#REF!</v>
      </c>
      <c r="DT11" s="204" t="e">
        <f>#REF!/#REF!</f>
        <v>#REF!</v>
      </c>
      <c r="DU11" s="204" t="e">
        <f>#REF!/#REF!</f>
        <v>#REF!</v>
      </c>
      <c r="DV11" s="204" t="e">
        <f>#REF!/#REF!</f>
        <v>#REF!</v>
      </c>
      <c r="DW11" s="204" t="e">
        <f>#REF!/#REF!</f>
        <v>#REF!</v>
      </c>
      <c r="DX11" s="204" t="e">
        <f>#REF!/#REF!</f>
        <v>#REF!</v>
      </c>
      <c r="DY11" s="204" t="e">
        <f>#REF!/#REF!</f>
        <v>#REF!</v>
      </c>
      <c r="DZ11" s="204" t="e">
        <f>#REF!/#REF!</f>
        <v>#REF!</v>
      </c>
      <c r="EA11" s="204" t="e">
        <f>#REF!/#REF!</f>
        <v>#REF!</v>
      </c>
      <c r="EB11" s="204" t="e">
        <f>#REF!/#REF!</f>
        <v>#REF!</v>
      </c>
      <c r="EC11" s="204" t="e">
        <f>#REF!/#REF!</f>
        <v>#REF!</v>
      </c>
      <c r="ED11" s="204" t="e">
        <f>#REF!/#REF!</f>
        <v>#REF!</v>
      </c>
      <c r="EE11" s="204" t="e">
        <f>#REF!/#REF!</f>
        <v>#REF!</v>
      </c>
      <c r="EF11" s="204" t="e">
        <f>#REF!/#REF!</f>
        <v>#REF!</v>
      </c>
      <c r="EG11" s="204" t="e">
        <f>#REF!/#REF!</f>
        <v>#REF!</v>
      </c>
      <c r="EH11" s="204" t="e">
        <f>#REF!/#REF!</f>
        <v>#REF!</v>
      </c>
      <c r="EI11" s="204" t="e">
        <f>#REF!/#REF!</f>
        <v>#REF!</v>
      </c>
      <c r="EJ11" s="204" t="e">
        <f>#REF!/#REF!</f>
        <v>#REF!</v>
      </c>
      <c r="EK11" s="204" t="e">
        <f>#REF!/#REF!</f>
        <v>#REF!</v>
      </c>
      <c r="EL11" s="204" t="e">
        <f>#REF!/#REF!</f>
        <v>#REF!</v>
      </c>
      <c r="EM11" s="204" t="e">
        <f>#REF!/#REF!</f>
        <v>#REF!</v>
      </c>
      <c r="EN11" s="204" t="e">
        <f>#REF!/#REF!</f>
        <v>#REF!</v>
      </c>
      <c r="EO11" s="204" t="e">
        <f>#REF!/#REF!</f>
        <v>#REF!</v>
      </c>
      <c r="EP11" s="204" t="e">
        <f>#REF!/#REF!</f>
        <v>#REF!</v>
      </c>
      <c r="EQ11" s="204" t="e">
        <f>#REF!/#REF!</f>
        <v>#REF!</v>
      </c>
      <c r="ER11" s="204" t="e">
        <f>#REF!/#REF!</f>
        <v>#REF!</v>
      </c>
      <c r="ES11" s="204" t="e">
        <f>#REF!/#REF!</f>
        <v>#REF!</v>
      </c>
      <c r="ET11" s="204" t="e">
        <f>#REF!/#REF!</f>
        <v>#REF!</v>
      </c>
      <c r="EU11" s="204" t="e">
        <f>#REF!/#REF!</f>
        <v>#REF!</v>
      </c>
      <c r="EV11" s="204" t="e">
        <f>#REF!/#REF!</f>
        <v>#REF!</v>
      </c>
      <c r="EW11" s="204" t="e">
        <f>#REF!/#REF!</f>
        <v>#REF!</v>
      </c>
      <c r="EX11" s="204" t="e">
        <f>#REF!/#REF!</f>
        <v>#REF!</v>
      </c>
      <c r="EY11" s="204" t="e">
        <f>#REF!/#REF!</f>
        <v>#REF!</v>
      </c>
      <c r="EZ11" s="204" t="e">
        <f>#REF!/#REF!</f>
        <v>#REF!</v>
      </c>
    </row>
    <row r="12" spans="1:156">
      <c r="A12" s="203">
        <v>10</v>
      </c>
      <c r="B12" s="162" t="s">
        <v>88</v>
      </c>
      <c r="C12" s="163" t="s">
        <v>89</v>
      </c>
      <c r="D12" s="204" t="e">
        <f>#REF!/#REF!</f>
        <v>#REF!</v>
      </c>
      <c r="E12" s="204" t="e">
        <f>#REF!/#REF!</f>
        <v>#REF!</v>
      </c>
      <c r="F12" s="204" t="e">
        <f>#REF!/#REF!</f>
        <v>#REF!</v>
      </c>
      <c r="G12" s="204" t="e">
        <f>#REF!/#REF!</f>
        <v>#REF!</v>
      </c>
      <c r="H12" s="204" t="e">
        <f>#REF!/#REF!</f>
        <v>#REF!</v>
      </c>
      <c r="I12" s="204" t="e">
        <f>#REF!/#REF!</f>
        <v>#REF!</v>
      </c>
      <c r="J12" s="204" t="e">
        <f>#REF!/#REF!</f>
        <v>#REF!</v>
      </c>
      <c r="K12" s="204" t="e">
        <f>#REF!/#REF!</f>
        <v>#REF!</v>
      </c>
      <c r="L12" s="204" t="e">
        <f>#REF!/#REF!</f>
        <v>#REF!</v>
      </c>
      <c r="M12" s="204" t="e">
        <f>#REF!/#REF!</f>
        <v>#REF!</v>
      </c>
      <c r="N12" s="204" t="e">
        <f>#REF!/#REF!</f>
        <v>#REF!</v>
      </c>
      <c r="O12" s="204" t="e">
        <f>#REF!/#REF!</f>
        <v>#REF!</v>
      </c>
      <c r="P12" s="204" t="e">
        <f>#REF!/#REF!</f>
        <v>#REF!</v>
      </c>
      <c r="Q12" s="204" t="e">
        <f>#REF!/#REF!</f>
        <v>#REF!</v>
      </c>
      <c r="R12" s="204" t="e">
        <f>#REF!/#REF!</f>
        <v>#REF!</v>
      </c>
      <c r="S12" s="204" t="e">
        <f>#REF!/#REF!</f>
        <v>#REF!</v>
      </c>
      <c r="T12" s="204" t="e">
        <f>#REF!/#REF!</f>
        <v>#REF!</v>
      </c>
      <c r="U12" s="204" t="e">
        <f>#REF!/#REF!</f>
        <v>#REF!</v>
      </c>
      <c r="V12" s="204" t="e">
        <f>#REF!/#REF!</f>
        <v>#REF!</v>
      </c>
      <c r="W12" s="204" t="e">
        <f>#REF!/#REF!</f>
        <v>#REF!</v>
      </c>
      <c r="X12" s="204" t="e">
        <f>#REF!/#REF!</f>
        <v>#REF!</v>
      </c>
      <c r="Y12" s="204" t="e">
        <f>#REF!/#REF!</f>
        <v>#REF!</v>
      </c>
      <c r="Z12" s="204" t="e">
        <f>#REF!/#REF!</f>
        <v>#REF!</v>
      </c>
      <c r="AA12" s="204" t="e">
        <f>#REF!/#REF!</f>
        <v>#REF!</v>
      </c>
      <c r="AB12" s="204" t="e">
        <f>#REF!/#REF!</f>
        <v>#REF!</v>
      </c>
      <c r="AC12" s="204" t="e">
        <f>#REF!/#REF!</f>
        <v>#REF!</v>
      </c>
      <c r="AD12" s="204" t="e">
        <f>#REF!/#REF!</f>
        <v>#REF!</v>
      </c>
      <c r="AE12" s="204" t="e">
        <f>#REF!/#REF!</f>
        <v>#REF!</v>
      </c>
      <c r="AF12" s="204" t="e">
        <f>#REF!/#REF!</f>
        <v>#REF!</v>
      </c>
      <c r="AG12" s="204" t="e">
        <f>#REF!/#REF!</f>
        <v>#REF!</v>
      </c>
      <c r="AH12" s="204" t="e">
        <f>#REF!/#REF!</f>
        <v>#REF!</v>
      </c>
      <c r="AI12" s="204" t="e">
        <f>#REF!/#REF!</f>
        <v>#REF!</v>
      </c>
      <c r="AJ12" s="204" t="e">
        <f>#REF!/#REF!</f>
        <v>#REF!</v>
      </c>
      <c r="AK12" s="204" t="e">
        <f>#REF!/#REF!</f>
        <v>#REF!</v>
      </c>
      <c r="AL12" s="204" t="e">
        <f>#REF!/#REF!</f>
        <v>#REF!</v>
      </c>
      <c r="AM12" s="204" t="e">
        <f>#REF!/#REF!</f>
        <v>#REF!</v>
      </c>
      <c r="AN12" s="204" t="e">
        <f>#REF!/#REF!</f>
        <v>#REF!</v>
      </c>
      <c r="AO12" s="204" t="e">
        <f>#REF!/#REF!</f>
        <v>#REF!</v>
      </c>
      <c r="AP12" s="204" t="e">
        <f>#REF!/#REF!</f>
        <v>#REF!</v>
      </c>
      <c r="AQ12" s="204" t="e">
        <f>#REF!/#REF!</f>
        <v>#REF!</v>
      </c>
      <c r="AR12" s="204" t="e">
        <f>#REF!/#REF!</f>
        <v>#REF!</v>
      </c>
      <c r="AS12" s="204" t="e">
        <f>#REF!/#REF!</f>
        <v>#REF!</v>
      </c>
      <c r="AT12" s="204" t="e">
        <f>#REF!/#REF!</f>
        <v>#REF!</v>
      </c>
      <c r="AU12" s="204" t="e">
        <f>#REF!/#REF!</f>
        <v>#REF!</v>
      </c>
      <c r="AV12" s="204" t="e">
        <f>#REF!/#REF!</f>
        <v>#REF!</v>
      </c>
      <c r="AW12" s="204" t="e">
        <f>#REF!/#REF!</f>
        <v>#REF!</v>
      </c>
      <c r="AX12" s="204" t="e">
        <f>#REF!/#REF!</f>
        <v>#REF!</v>
      </c>
      <c r="AY12" s="204" t="e">
        <f>#REF!/#REF!</f>
        <v>#REF!</v>
      </c>
      <c r="AZ12" s="204" t="e">
        <f>#REF!/#REF!</f>
        <v>#REF!</v>
      </c>
      <c r="BA12" s="204" t="e">
        <f>#REF!/#REF!</f>
        <v>#REF!</v>
      </c>
      <c r="BB12" s="204" t="e">
        <f>#REF!/#REF!</f>
        <v>#REF!</v>
      </c>
      <c r="BC12" s="204" t="e">
        <f>#REF!/#REF!</f>
        <v>#REF!</v>
      </c>
      <c r="BD12" s="204" t="e">
        <f>#REF!/#REF!</f>
        <v>#REF!</v>
      </c>
      <c r="BE12" s="204" t="e">
        <f>#REF!/#REF!</f>
        <v>#REF!</v>
      </c>
      <c r="BF12" s="204" t="e">
        <f>#REF!/#REF!</f>
        <v>#REF!</v>
      </c>
      <c r="BG12" s="204" t="e">
        <f>#REF!/#REF!</f>
        <v>#REF!</v>
      </c>
      <c r="BH12" s="204" t="e">
        <f>#REF!/#REF!</f>
        <v>#REF!</v>
      </c>
      <c r="BI12" s="204" t="e">
        <f>#REF!/#REF!</f>
        <v>#REF!</v>
      </c>
      <c r="BJ12" s="204" t="e">
        <f>#REF!/#REF!</f>
        <v>#REF!</v>
      </c>
      <c r="BK12" s="204" t="e">
        <f>#REF!/#REF!</f>
        <v>#REF!</v>
      </c>
      <c r="BL12" s="204" t="e">
        <f>#REF!/#REF!</f>
        <v>#REF!</v>
      </c>
      <c r="BM12" s="204" t="e">
        <f>#REF!/#REF!</f>
        <v>#REF!</v>
      </c>
      <c r="BN12" s="204" t="e">
        <f>#REF!/#REF!</f>
        <v>#REF!</v>
      </c>
      <c r="BO12" s="204" t="e">
        <f>#REF!/#REF!</f>
        <v>#REF!</v>
      </c>
      <c r="BP12" s="204" t="e">
        <f>#REF!/#REF!</f>
        <v>#REF!</v>
      </c>
      <c r="BQ12" s="204" t="e">
        <f>#REF!/#REF!</f>
        <v>#REF!</v>
      </c>
      <c r="BR12" s="204" t="e">
        <f>#REF!/#REF!</f>
        <v>#REF!</v>
      </c>
      <c r="BS12" s="204" t="e">
        <f>#REF!/#REF!</f>
        <v>#REF!</v>
      </c>
      <c r="BT12" s="204" t="e">
        <f>#REF!/#REF!</f>
        <v>#REF!</v>
      </c>
      <c r="BU12" s="204" t="e">
        <f>#REF!/#REF!</f>
        <v>#REF!</v>
      </c>
      <c r="BV12" s="204" t="e">
        <f>#REF!/#REF!</f>
        <v>#REF!</v>
      </c>
      <c r="BW12" s="204" t="e">
        <f>#REF!/#REF!</f>
        <v>#REF!</v>
      </c>
      <c r="BX12" s="204" t="e">
        <f>#REF!/#REF!</f>
        <v>#REF!</v>
      </c>
      <c r="BY12" s="204" t="e">
        <f>#REF!/#REF!</f>
        <v>#REF!</v>
      </c>
      <c r="BZ12" s="204" t="e">
        <f>#REF!/#REF!</f>
        <v>#REF!</v>
      </c>
      <c r="CA12" s="204" t="e">
        <f>#REF!/#REF!</f>
        <v>#REF!</v>
      </c>
      <c r="CB12" s="204" t="e">
        <f>#REF!/#REF!</f>
        <v>#REF!</v>
      </c>
      <c r="CC12" s="204" t="e">
        <f>#REF!/#REF!</f>
        <v>#REF!</v>
      </c>
      <c r="CD12" s="204" t="e">
        <f>#REF!/#REF!</f>
        <v>#REF!</v>
      </c>
      <c r="CE12" s="204" t="e">
        <f>#REF!/#REF!</f>
        <v>#REF!</v>
      </c>
      <c r="CF12" s="204" t="e">
        <f>#REF!/#REF!</f>
        <v>#REF!</v>
      </c>
      <c r="CG12" s="204" t="e">
        <f>#REF!/#REF!</f>
        <v>#REF!</v>
      </c>
      <c r="CH12" s="204" t="e">
        <f>#REF!/#REF!</f>
        <v>#REF!</v>
      </c>
      <c r="CI12" s="204" t="e">
        <f>#REF!/#REF!</f>
        <v>#REF!</v>
      </c>
      <c r="CJ12" s="204" t="e">
        <f>#REF!/#REF!</f>
        <v>#REF!</v>
      </c>
      <c r="CK12" s="204" t="e">
        <f>#REF!/#REF!</f>
        <v>#REF!</v>
      </c>
      <c r="CL12" s="204" t="e">
        <f>#REF!/#REF!</f>
        <v>#REF!</v>
      </c>
      <c r="CM12" s="204" t="e">
        <f>#REF!/#REF!</f>
        <v>#REF!</v>
      </c>
      <c r="CN12" s="204" t="e">
        <f>#REF!/#REF!</f>
        <v>#REF!</v>
      </c>
      <c r="CO12" s="204" t="e">
        <f>#REF!/#REF!</f>
        <v>#REF!</v>
      </c>
      <c r="CP12" s="204" t="e">
        <f>#REF!/#REF!</f>
        <v>#REF!</v>
      </c>
      <c r="CQ12" s="204" t="e">
        <f>#REF!/#REF!</f>
        <v>#REF!</v>
      </c>
      <c r="CR12" s="204" t="e">
        <f>#REF!/#REF!</f>
        <v>#REF!</v>
      </c>
      <c r="CS12" s="204" t="e">
        <f>#REF!/#REF!</f>
        <v>#REF!</v>
      </c>
      <c r="CT12" s="204" t="e">
        <f>#REF!/#REF!</f>
        <v>#REF!</v>
      </c>
      <c r="CU12" s="204" t="e">
        <f>#REF!/#REF!</f>
        <v>#REF!</v>
      </c>
      <c r="CV12" s="204" t="e">
        <f>#REF!/#REF!</f>
        <v>#REF!</v>
      </c>
      <c r="CW12" s="204" t="e">
        <f>#REF!/#REF!</f>
        <v>#REF!</v>
      </c>
      <c r="CX12" s="204" t="e">
        <f>#REF!/#REF!</f>
        <v>#REF!</v>
      </c>
      <c r="CY12" s="204" t="e">
        <f>#REF!/#REF!</f>
        <v>#REF!</v>
      </c>
      <c r="CZ12" s="204" t="e">
        <f>#REF!/#REF!</f>
        <v>#REF!</v>
      </c>
      <c r="DA12" s="204" t="e">
        <f>#REF!/#REF!</f>
        <v>#REF!</v>
      </c>
      <c r="DB12" s="204" t="e">
        <f>#REF!/#REF!</f>
        <v>#REF!</v>
      </c>
      <c r="DC12" s="204" t="e">
        <f>#REF!/#REF!</f>
        <v>#REF!</v>
      </c>
      <c r="DD12" s="204" t="e">
        <f>#REF!/#REF!</f>
        <v>#REF!</v>
      </c>
      <c r="DE12" s="204" t="e">
        <f>#REF!/#REF!</f>
        <v>#REF!</v>
      </c>
      <c r="DF12" s="204" t="e">
        <f>#REF!/#REF!</f>
        <v>#REF!</v>
      </c>
      <c r="DG12" s="204" t="e">
        <f>#REF!/#REF!</f>
        <v>#REF!</v>
      </c>
      <c r="DH12" s="204" t="e">
        <f>#REF!/#REF!</f>
        <v>#REF!</v>
      </c>
      <c r="DI12" s="204" t="e">
        <f>#REF!/#REF!</f>
        <v>#REF!</v>
      </c>
      <c r="DJ12" s="204" t="e">
        <f>#REF!/#REF!</f>
        <v>#REF!</v>
      </c>
      <c r="DK12" s="204" t="e">
        <f>#REF!/#REF!</f>
        <v>#REF!</v>
      </c>
      <c r="DL12" s="204" t="e">
        <f>#REF!/#REF!</f>
        <v>#REF!</v>
      </c>
      <c r="DM12" s="204" t="e">
        <f>#REF!/#REF!</f>
        <v>#REF!</v>
      </c>
      <c r="DN12" s="204" t="e">
        <f>#REF!/#REF!</f>
        <v>#REF!</v>
      </c>
      <c r="DO12" s="204" t="e">
        <f>#REF!/#REF!</f>
        <v>#REF!</v>
      </c>
      <c r="DP12" s="204" t="e">
        <f>#REF!/#REF!</f>
        <v>#REF!</v>
      </c>
      <c r="DQ12" s="204" t="e">
        <f>#REF!/#REF!</f>
        <v>#REF!</v>
      </c>
      <c r="DR12" s="204" t="e">
        <f>#REF!/#REF!</f>
        <v>#REF!</v>
      </c>
      <c r="DS12" s="204" t="e">
        <f>#REF!/#REF!</f>
        <v>#REF!</v>
      </c>
      <c r="DT12" s="204" t="e">
        <f>#REF!/#REF!</f>
        <v>#REF!</v>
      </c>
      <c r="DU12" s="204" t="e">
        <f>#REF!/#REF!</f>
        <v>#REF!</v>
      </c>
      <c r="DV12" s="204" t="e">
        <f>#REF!/#REF!</f>
        <v>#REF!</v>
      </c>
      <c r="DW12" s="204" t="e">
        <f>#REF!/#REF!</f>
        <v>#REF!</v>
      </c>
      <c r="DX12" s="204" t="e">
        <f>#REF!/#REF!</f>
        <v>#REF!</v>
      </c>
      <c r="DY12" s="204" t="e">
        <f>#REF!/#REF!</f>
        <v>#REF!</v>
      </c>
      <c r="DZ12" s="204" t="e">
        <f>#REF!/#REF!</f>
        <v>#REF!</v>
      </c>
      <c r="EA12" s="204" t="e">
        <f>#REF!/#REF!</f>
        <v>#REF!</v>
      </c>
      <c r="EB12" s="204" t="e">
        <f>#REF!/#REF!</f>
        <v>#REF!</v>
      </c>
      <c r="EC12" s="204" t="e">
        <f>#REF!/#REF!</f>
        <v>#REF!</v>
      </c>
      <c r="ED12" s="204" t="e">
        <f>#REF!/#REF!</f>
        <v>#REF!</v>
      </c>
      <c r="EE12" s="204" t="e">
        <f>#REF!/#REF!</f>
        <v>#REF!</v>
      </c>
      <c r="EF12" s="204" t="e">
        <f>#REF!/#REF!</f>
        <v>#REF!</v>
      </c>
      <c r="EG12" s="204" t="e">
        <f>#REF!/#REF!</f>
        <v>#REF!</v>
      </c>
      <c r="EH12" s="204" t="e">
        <f>#REF!/#REF!</f>
        <v>#REF!</v>
      </c>
      <c r="EI12" s="204" t="e">
        <f>#REF!/#REF!</f>
        <v>#REF!</v>
      </c>
      <c r="EJ12" s="204" t="e">
        <f>#REF!/#REF!</f>
        <v>#REF!</v>
      </c>
      <c r="EK12" s="204" t="e">
        <f>#REF!/#REF!</f>
        <v>#REF!</v>
      </c>
      <c r="EL12" s="204" t="e">
        <f>#REF!/#REF!</f>
        <v>#REF!</v>
      </c>
      <c r="EM12" s="204" t="e">
        <f>#REF!/#REF!</f>
        <v>#REF!</v>
      </c>
      <c r="EN12" s="204" t="e">
        <f>#REF!/#REF!</f>
        <v>#REF!</v>
      </c>
      <c r="EO12" s="204" t="e">
        <f>#REF!/#REF!</f>
        <v>#REF!</v>
      </c>
      <c r="EP12" s="204" t="e">
        <f>#REF!/#REF!</f>
        <v>#REF!</v>
      </c>
      <c r="EQ12" s="204" t="e">
        <f>#REF!/#REF!</f>
        <v>#REF!</v>
      </c>
      <c r="ER12" s="204" t="e">
        <f>#REF!/#REF!</f>
        <v>#REF!</v>
      </c>
      <c r="ES12" s="204" t="e">
        <f>#REF!/#REF!</f>
        <v>#REF!</v>
      </c>
      <c r="ET12" s="204" t="e">
        <f>#REF!/#REF!</f>
        <v>#REF!</v>
      </c>
      <c r="EU12" s="204" t="e">
        <f>#REF!/#REF!</f>
        <v>#REF!</v>
      </c>
      <c r="EV12" s="204" t="e">
        <f>#REF!/#REF!</f>
        <v>#REF!</v>
      </c>
      <c r="EW12" s="204" t="e">
        <f>#REF!/#REF!</f>
        <v>#REF!</v>
      </c>
      <c r="EX12" s="204" t="e">
        <f>#REF!/#REF!</f>
        <v>#REF!</v>
      </c>
      <c r="EY12" s="204" t="e">
        <f>#REF!/#REF!</f>
        <v>#REF!</v>
      </c>
      <c r="EZ12" s="204" t="e">
        <f>#REF!/#REF!</f>
        <v>#REF!</v>
      </c>
    </row>
    <row r="13" spans="1:156">
      <c r="A13" s="203">
        <v>11</v>
      </c>
      <c r="B13" s="162" t="s">
        <v>90</v>
      </c>
      <c r="C13" s="163" t="s">
        <v>91</v>
      </c>
      <c r="D13" s="204" t="e">
        <f>#REF!/#REF!</f>
        <v>#REF!</v>
      </c>
      <c r="E13" s="204" t="e">
        <f>#REF!/#REF!</f>
        <v>#REF!</v>
      </c>
      <c r="F13" s="204" t="e">
        <f>#REF!/#REF!</f>
        <v>#REF!</v>
      </c>
      <c r="G13" s="204" t="e">
        <f>#REF!/#REF!</f>
        <v>#REF!</v>
      </c>
      <c r="H13" s="204" t="e">
        <f>#REF!/#REF!</f>
        <v>#REF!</v>
      </c>
      <c r="I13" s="204" t="e">
        <f>#REF!/#REF!</f>
        <v>#REF!</v>
      </c>
      <c r="J13" s="204" t="e">
        <f>#REF!/#REF!</f>
        <v>#REF!</v>
      </c>
      <c r="K13" s="204" t="e">
        <f>#REF!/#REF!</f>
        <v>#REF!</v>
      </c>
      <c r="L13" s="204" t="e">
        <f>#REF!/#REF!</f>
        <v>#REF!</v>
      </c>
      <c r="M13" s="204" t="e">
        <f>#REF!/#REF!</f>
        <v>#REF!</v>
      </c>
      <c r="N13" s="204" t="e">
        <f>#REF!/#REF!</f>
        <v>#REF!</v>
      </c>
      <c r="O13" s="204" t="e">
        <f>#REF!/#REF!</f>
        <v>#REF!</v>
      </c>
      <c r="P13" s="204" t="e">
        <f>#REF!/#REF!</f>
        <v>#REF!</v>
      </c>
      <c r="Q13" s="204" t="e">
        <f>#REF!/#REF!</f>
        <v>#REF!</v>
      </c>
      <c r="R13" s="204" t="e">
        <f>#REF!/#REF!</f>
        <v>#REF!</v>
      </c>
      <c r="S13" s="204" t="e">
        <f>#REF!/#REF!</f>
        <v>#REF!</v>
      </c>
      <c r="T13" s="204" t="e">
        <f>#REF!/#REF!</f>
        <v>#REF!</v>
      </c>
      <c r="U13" s="204" t="e">
        <f>#REF!/#REF!</f>
        <v>#REF!</v>
      </c>
      <c r="V13" s="204" t="e">
        <f>#REF!/#REF!</f>
        <v>#REF!</v>
      </c>
      <c r="W13" s="204" t="e">
        <f>#REF!/#REF!</f>
        <v>#REF!</v>
      </c>
      <c r="X13" s="204" t="e">
        <f>#REF!/#REF!</f>
        <v>#REF!</v>
      </c>
      <c r="Y13" s="204" t="e">
        <f>#REF!/#REF!</f>
        <v>#REF!</v>
      </c>
      <c r="Z13" s="204" t="e">
        <f>#REF!/#REF!</f>
        <v>#REF!</v>
      </c>
      <c r="AA13" s="204" t="e">
        <f>#REF!/#REF!</f>
        <v>#REF!</v>
      </c>
      <c r="AB13" s="204" t="e">
        <f>#REF!/#REF!</f>
        <v>#REF!</v>
      </c>
      <c r="AC13" s="204" t="e">
        <f>#REF!/#REF!</f>
        <v>#REF!</v>
      </c>
      <c r="AD13" s="204" t="e">
        <f>#REF!/#REF!</f>
        <v>#REF!</v>
      </c>
      <c r="AE13" s="204" t="e">
        <f>#REF!/#REF!</f>
        <v>#REF!</v>
      </c>
      <c r="AF13" s="204" t="e">
        <f>#REF!/#REF!</f>
        <v>#REF!</v>
      </c>
      <c r="AG13" s="204" t="e">
        <f>#REF!/#REF!</f>
        <v>#REF!</v>
      </c>
      <c r="AH13" s="204" t="e">
        <f>#REF!/#REF!</f>
        <v>#REF!</v>
      </c>
      <c r="AI13" s="204" t="e">
        <f>#REF!/#REF!</f>
        <v>#REF!</v>
      </c>
      <c r="AJ13" s="204" t="e">
        <f>#REF!/#REF!</f>
        <v>#REF!</v>
      </c>
      <c r="AK13" s="204" t="e">
        <f>#REF!/#REF!</f>
        <v>#REF!</v>
      </c>
      <c r="AL13" s="204" t="e">
        <f>#REF!/#REF!</f>
        <v>#REF!</v>
      </c>
      <c r="AM13" s="204" t="e">
        <f>#REF!/#REF!</f>
        <v>#REF!</v>
      </c>
      <c r="AN13" s="204" t="e">
        <f>#REF!/#REF!</f>
        <v>#REF!</v>
      </c>
      <c r="AO13" s="204" t="e">
        <f>#REF!/#REF!</f>
        <v>#REF!</v>
      </c>
      <c r="AP13" s="204" t="e">
        <f>#REF!/#REF!</f>
        <v>#REF!</v>
      </c>
      <c r="AQ13" s="204" t="e">
        <f>#REF!/#REF!</f>
        <v>#REF!</v>
      </c>
      <c r="AR13" s="204" t="e">
        <f>#REF!/#REF!</f>
        <v>#REF!</v>
      </c>
      <c r="AS13" s="204" t="e">
        <f>#REF!/#REF!</f>
        <v>#REF!</v>
      </c>
      <c r="AT13" s="204" t="e">
        <f>#REF!/#REF!</f>
        <v>#REF!</v>
      </c>
      <c r="AU13" s="204" t="e">
        <f>#REF!/#REF!</f>
        <v>#REF!</v>
      </c>
      <c r="AV13" s="204" t="e">
        <f>#REF!/#REF!</f>
        <v>#REF!</v>
      </c>
      <c r="AW13" s="204" t="e">
        <f>#REF!/#REF!</f>
        <v>#REF!</v>
      </c>
      <c r="AX13" s="204" t="e">
        <f>#REF!/#REF!</f>
        <v>#REF!</v>
      </c>
      <c r="AY13" s="204" t="e">
        <f>#REF!/#REF!</f>
        <v>#REF!</v>
      </c>
      <c r="AZ13" s="204" t="e">
        <f>#REF!/#REF!</f>
        <v>#REF!</v>
      </c>
      <c r="BA13" s="204" t="e">
        <f>#REF!/#REF!</f>
        <v>#REF!</v>
      </c>
      <c r="BB13" s="204" t="e">
        <f>#REF!/#REF!</f>
        <v>#REF!</v>
      </c>
      <c r="BC13" s="204" t="e">
        <f>#REF!/#REF!</f>
        <v>#REF!</v>
      </c>
      <c r="BD13" s="204" t="e">
        <f>#REF!/#REF!</f>
        <v>#REF!</v>
      </c>
      <c r="BE13" s="204" t="e">
        <f>#REF!/#REF!</f>
        <v>#REF!</v>
      </c>
      <c r="BF13" s="204" t="e">
        <f>#REF!/#REF!</f>
        <v>#REF!</v>
      </c>
      <c r="BG13" s="204" t="e">
        <f>#REF!/#REF!</f>
        <v>#REF!</v>
      </c>
      <c r="BH13" s="204" t="e">
        <f>#REF!/#REF!</f>
        <v>#REF!</v>
      </c>
      <c r="BI13" s="204" t="e">
        <f>#REF!/#REF!</f>
        <v>#REF!</v>
      </c>
      <c r="BJ13" s="204" t="e">
        <f>#REF!/#REF!</f>
        <v>#REF!</v>
      </c>
      <c r="BK13" s="204" t="e">
        <f>#REF!/#REF!</f>
        <v>#REF!</v>
      </c>
      <c r="BL13" s="204" t="e">
        <f>#REF!/#REF!</f>
        <v>#REF!</v>
      </c>
      <c r="BM13" s="204" t="e">
        <f>#REF!/#REF!</f>
        <v>#REF!</v>
      </c>
      <c r="BN13" s="204" t="e">
        <f>#REF!/#REF!</f>
        <v>#REF!</v>
      </c>
      <c r="BO13" s="204" t="e">
        <f>#REF!/#REF!</f>
        <v>#REF!</v>
      </c>
      <c r="BP13" s="204" t="e">
        <f>#REF!/#REF!</f>
        <v>#REF!</v>
      </c>
      <c r="BQ13" s="204" t="e">
        <f>#REF!/#REF!</f>
        <v>#REF!</v>
      </c>
      <c r="BR13" s="204" t="e">
        <f>#REF!/#REF!</f>
        <v>#REF!</v>
      </c>
      <c r="BS13" s="204" t="e">
        <f>#REF!/#REF!</f>
        <v>#REF!</v>
      </c>
      <c r="BT13" s="204" t="e">
        <f>#REF!/#REF!</f>
        <v>#REF!</v>
      </c>
      <c r="BU13" s="204" t="e">
        <f>#REF!/#REF!</f>
        <v>#REF!</v>
      </c>
      <c r="BV13" s="204" t="e">
        <f>#REF!/#REF!</f>
        <v>#REF!</v>
      </c>
      <c r="BW13" s="204" t="e">
        <f>#REF!/#REF!</f>
        <v>#REF!</v>
      </c>
      <c r="BX13" s="204" t="e">
        <f>#REF!/#REF!</f>
        <v>#REF!</v>
      </c>
      <c r="BY13" s="204" t="e">
        <f>#REF!/#REF!</f>
        <v>#REF!</v>
      </c>
      <c r="BZ13" s="204" t="e">
        <f>#REF!/#REF!</f>
        <v>#REF!</v>
      </c>
      <c r="CA13" s="204" t="e">
        <f>#REF!/#REF!</f>
        <v>#REF!</v>
      </c>
      <c r="CB13" s="204" t="e">
        <f>#REF!/#REF!</f>
        <v>#REF!</v>
      </c>
      <c r="CC13" s="204" t="e">
        <f>#REF!/#REF!</f>
        <v>#REF!</v>
      </c>
      <c r="CD13" s="204" t="e">
        <f>#REF!/#REF!</f>
        <v>#REF!</v>
      </c>
      <c r="CE13" s="204" t="e">
        <f>#REF!/#REF!</f>
        <v>#REF!</v>
      </c>
      <c r="CF13" s="204" t="e">
        <f>#REF!/#REF!</f>
        <v>#REF!</v>
      </c>
      <c r="CG13" s="204" t="e">
        <f>#REF!/#REF!</f>
        <v>#REF!</v>
      </c>
      <c r="CH13" s="204" t="e">
        <f>#REF!/#REF!</f>
        <v>#REF!</v>
      </c>
      <c r="CI13" s="204" t="e">
        <f>#REF!/#REF!</f>
        <v>#REF!</v>
      </c>
      <c r="CJ13" s="204" t="e">
        <f>#REF!/#REF!</f>
        <v>#REF!</v>
      </c>
      <c r="CK13" s="204" t="e">
        <f>#REF!/#REF!</f>
        <v>#REF!</v>
      </c>
      <c r="CL13" s="204" t="e">
        <f>#REF!/#REF!</f>
        <v>#REF!</v>
      </c>
      <c r="CM13" s="204" t="e">
        <f>#REF!/#REF!</f>
        <v>#REF!</v>
      </c>
      <c r="CN13" s="204" t="e">
        <f>#REF!/#REF!</f>
        <v>#REF!</v>
      </c>
      <c r="CO13" s="204" t="e">
        <f>#REF!/#REF!</f>
        <v>#REF!</v>
      </c>
      <c r="CP13" s="204" t="e">
        <f>#REF!/#REF!</f>
        <v>#REF!</v>
      </c>
      <c r="CQ13" s="204" t="e">
        <f>#REF!/#REF!</f>
        <v>#REF!</v>
      </c>
      <c r="CR13" s="204" t="e">
        <f>#REF!/#REF!</f>
        <v>#REF!</v>
      </c>
      <c r="CS13" s="204" t="e">
        <f>#REF!/#REF!</f>
        <v>#REF!</v>
      </c>
      <c r="CT13" s="204" t="e">
        <f>#REF!/#REF!</f>
        <v>#REF!</v>
      </c>
      <c r="CU13" s="204" t="e">
        <f>#REF!/#REF!</f>
        <v>#REF!</v>
      </c>
      <c r="CV13" s="204" t="e">
        <f>#REF!/#REF!</f>
        <v>#REF!</v>
      </c>
      <c r="CW13" s="204" t="e">
        <f>#REF!/#REF!</f>
        <v>#REF!</v>
      </c>
      <c r="CX13" s="204" t="e">
        <f>#REF!/#REF!</f>
        <v>#REF!</v>
      </c>
      <c r="CY13" s="204" t="e">
        <f>#REF!/#REF!</f>
        <v>#REF!</v>
      </c>
      <c r="CZ13" s="204" t="e">
        <f>#REF!/#REF!</f>
        <v>#REF!</v>
      </c>
      <c r="DA13" s="204" t="e">
        <f>#REF!/#REF!</f>
        <v>#REF!</v>
      </c>
      <c r="DB13" s="204" t="e">
        <f>#REF!/#REF!</f>
        <v>#REF!</v>
      </c>
      <c r="DC13" s="204" t="e">
        <f>#REF!/#REF!</f>
        <v>#REF!</v>
      </c>
      <c r="DD13" s="204" t="e">
        <f>#REF!/#REF!</f>
        <v>#REF!</v>
      </c>
      <c r="DE13" s="204" t="e">
        <f>#REF!/#REF!</f>
        <v>#REF!</v>
      </c>
      <c r="DF13" s="204" t="e">
        <f>#REF!/#REF!</f>
        <v>#REF!</v>
      </c>
      <c r="DG13" s="204" t="e">
        <f>#REF!/#REF!</f>
        <v>#REF!</v>
      </c>
      <c r="DH13" s="204" t="e">
        <f>#REF!/#REF!</f>
        <v>#REF!</v>
      </c>
      <c r="DI13" s="204" t="e">
        <f>#REF!/#REF!</f>
        <v>#REF!</v>
      </c>
      <c r="DJ13" s="204" t="e">
        <f>#REF!/#REF!</f>
        <v>#REF!</v>
      </c>
      <c r="DK13" s="204" t="e">
        <f>#REF!/#REF!</f>
        <v>#REF!</v>
      </c>
      <c r="DL13" s="204" t="e">
        <f>#REF!/#REF!</f>
        <v>#REF!</v>
      </c>
      <c r="DM13" s="204" t="e">
        <f>#REF!/#REF!</f>
        <v>#REF!</v>
      </c>
      <c r="DN13" s="204" t="e">
        <f>#REF!/#REF!</f>
        <v>#REF!</v>
      </c>
      <c r="DO13" s="204" t="e">
        <f>#REF!/#REF!</f>
        <v>#REF!</v>
      </c>
      <c r="DP13" s="204" t="e">
        <f>#REF!/#REF!</f>
        <v>#REF!</v>
      </c>
      <c r="DQ13" s="204" t="e">
        <f>#REF!/#REF!</f>
        <v>#REF!</v>
      </c>
      <c r="DR13" s="204" t="e">
        <f>#REF!/#REF!</f>
        <v>#REF!</v>
      </c>
      <c r="DS13" s="204" t="e">
        <f>#REF!/#REF!</f>
        <v>#REF!</v>
      </c>
      <c r="DT13" s="204" t="e">
        <f>#REF!/#REF!</f>
        <v>#REF!</v>
      </c>
      <c r="DU13" s="204" t="e">
        <f>#REF!/#REF!</f>
        <v>#REF!</v>
      </c>
      <c r="DV13" s="204" t="e">
        <f>#REF!/#REF!</f>
        <v>#REF!</v>
      </c>
      <c r="DW13" s="204" t="e">
        <f>#REF!/#REF!</f>
        <v>#REF!</v>
      </c>
      <c r="DX13" s="204" t="e">
        <f>#REF!/#REF!</f>
        <v>#REF!</v>
      </c>
      <c r="DY13" s="204" t="e">
        <f>#REF!/#REF!</f>
        <v>#REF!</v>
      </c>
      <c r="DZ13" s="204" t="e">
        <f>#REF!/#REF!</f>
        <v>#REF!</v>
      </c>
      <c r="EA13" s="204" t="e">
        <f>#REF!/#REF!</f>
        <v>#REF!</v>
      </c>
      <c r="EB13" s="204" t="e">
        <f>#REF!/#REF!</f>
        <v>#REF!</v>
      </c>
      <c r="EC13" s="204" t="e">
        <f>#REF!/#REF!</f>
        <v>#REF!</v>
      </c>
      <c r="ED13" s="204" t="e">
        <f>#REF!/#REF!</f>
        <v>#REF!</v>
      </c>
      <c r="EE13" s="204" t="e">
        <f>#REF!/#REF!</f>
        <v>#REF!</v>
      </c>
      <c r="EF13" s="204" t="e">
        <f>#REF!/#REF!</f>
        <v>#REF!</v>
      </c>
      <c r="EG13" s="204" t="e">
        <f>#REF!/#REF!</f>
        <v>#REF!</v>
      </c>
      <c r="EH13" s="204" t="e">
        <f>#REF!/#REF!</f>
        <v>#REF!</v>
      </c>
      <c r="EI13" s="204" t="e">
        <f>#REF!/#REF!</f>
        <v>#REF!</v>
      </c>
      <c r="EJ13" s="204" t="e">
        <f>#REF!/#REF!</f>
        <v>#REF!</v>
      </c>
      <c r="EK13" s="204" t="e">
        <f>#REF!/#REF!</f>
        <v>#REF!</v>
      </c>
      <c r="EL13" s="204" t="e">
        <f>#REF!/#REF!</f>
        <v>#REF!</v>
      </c>
      <c r="EM13" s="204" t="e">
        <f>#REF!/#REF!</f>
        <v>#REF!</v>
      </c>
      <c r="EN13" s="204" t="e">
        <f>#REF!/#REF!</f>
        <v>#REF!</v>
      </c>
      <c r="EO13" s="204" t="e">
        <f>#REF!/#REF!</f>
        <v>#REF!</v>
      </c>
      <c r="EP13" s="204" t="e">
        <f>#REF!/#REF!</f>
        <v>#REF!</v>
      </c>
      <c r="EQ13" s="204" t="e">
        <f>#REF!/#REF!</f>
        <v>#REF!</v>
      </c>
      <c r="ER13" s="204" t="e">
        <f>#REF!/#REF!</f>
        <v>#REF!</v>
      </c>
      <c r="ES13" s="204" t="e">
        <f>#REF!/#REF!</f>
        <v>#REF!</v>
      </c>
      <c r="ET13" s="204" t="e">
        <f>#REF!/#REF!</f>
        <v>#REF!</v>
      </c>
      <c r="EU13" s="204" t="e">
        <f>#REF!/#REF!</f>
        <v>#REF!</v>
      </c>
      <c r="EV13" s="204" t="e">
        <f>#REF!/#REF!</f>
        <v>#REF!</v>
      </c>
      <c r="EW13" s="204" t="e">
        <f>#REF!/#REF!</f>
        <v>#REF!</v>
      </c>
      <c r="EX13" s="204" t="e">
        <f>#REF!/#REF!</f>
        <v>#REF!</v>
      </c>
      <c r="EY13" s="204" t="e">
        <f>#REF!/#REF!</f>
        <v>#REF!</v>
      </c>
      <c r="EZ13" s="204" t="e">
        <f>#REF!/#REF!</f>
        <v>#REF!</v>
      </c>
    </row>
    <row r="14" spans="1:156">
      <c r="A14" s="203">
        <v>12</v>
      </c>
      <c r="B14" s="162" t="s">
        <v>92</v>
      </c>
      <c r="C14" s="163" t="s">
        <v>93</v>
      </c>
      <c r="D14" s="204" t="e">
        <f>#REF!/#REF!</f>
        <v>#REF!</v>
      </c>
      <c r="E14" s="204" t="e">
        <f>#REF!/#REF!</f>
        <v>#REF!</v>
      </c>
      <c r="F14" s="204" t="e">
        <f>#REF!/#REF!</f>
        <v>#REF!</v>
      </c>
      <c r="G14" s="204" t="e">
        <f>#REF!/#REF!</f>
        <v>#REF!</v>
      </c>
      <c r="H14" s="204" t="e">
        <f>#REF!/#REF!</f>
        <v>#REF!</v>
      </c>
      <c r="I14" s="204" t="e">
        <f>#REF!/#REF!</f>
        <v>#REF!</v>
      </c>
      <c r="J14" s="204" t="e">
        <f>#REF!/#REF!</f>
        <v>#REF!</v>
      </c>
      <c r="K14" s="204" t="e">
        <f>#REF!/#REF!</f>
        <v>#REF!</v>
      </c>
      <c r="L14" s="204" t="e">
        <f>#REF!/#REF!</f>
        <v>#REF!</v>
      </c>
      <c r="M14" s="204" t="e">
        <f>#REF!/#REF!</f>
        <v>#REF!</v>
      </c>
      <c r="N14" s="204" t="e">
        <f>#REF!/#REF!</f>
        <v>#REF!</v>
      </c>
      <c r="O14" s="204" t="e">
        <f>#REF!/#REF!</f>
        <v>#REF!</v>
      </c>
      <c r="P14" s="204" t="e">
        <f>#REF!/#REF!</f>
        <v>#REF!</v>
      </c>
      <c r="Q14" s="204" t="e">
        <f>#REF!/#REF!</f>
        <v>#REF!</v>
      </c>
      <c r="R14" s="204" t="e">
        <f>#REF!/#REF!</f>
        <v>#REF!</v>
      </c>
      <c r="S14" s="204" t="e">
        <f>#REF!/#REF!</f>
        <v>#REF!</v>
      </c>
      <c r="T14" s="204" t="e">
        <f>#REF!/#REF!</f>
        <v>#REF!</v>
      </c>
      <c r="U14" s="204" t="e">
        <f>#REF!/#REF!</f>
        <v>#REF!</v>
      </c>
      <c r="V14" s="204" t="e">
        <f>#REF!/#REF!</f>
        <v>#REF!</v>
      </c>
      <c r="W14" s="204" t="e">
        <f>#REF!/#REF!</f>
        <v>#REF!</v>
      </c>
      <c r="X14" s="204" t="e">
        <f>#REF!/#REF!</f>
        <v>#REF!</v>
      </c>
      <c r="Y14" s="204" t="e">
        <f>#REF!/#REF!</f>
        <v>#REF!</v>
      </c>
      <c r="Z14" s="204" t="e">
        <f>#REF!/#REF!</f>
        <v>#REF!</v>
      </c>
      <c r="AA14" s="204" t="e">
        <f>#REF!/#REF!</f>
        <v>#REF!</v>
      </c>
      <c r="AB14" s="204" t="e">
        <f>#REF!/#REF!</f>
        <v>#REF!</v>
      </c>
      <c r="AC14" s="204" t="e">
        <f>#REF!/#REF!</f>
        <v>#REF!</v>
      </c>
      <c r="AD14" s="204" t="e">
        <f>#REF!/#REF!</f>
        <v>#REF!</v>
      </c>
      <c r="AE14" s="204" t="e">
        <f>#REF!/#REF!</f>
        <v>#REF!</v>
      </c>
      <c r="AF14" s="204" t="e">
        <f>#REF!/#REF!</f>
        <v>#REF!</v>
      </c>
      <c r="AG14" s="204" t="e">
        <f>#REF!/#REF!</f>
        <v>#REF!</v>
      </c>
      <c r="AH14" s="204" t="e">
        <f>#REF!/#REF!</f>
        <v>#REF!</v>
      </c>
      <c r="AI14" s="204" t="e">
        <f>#REF!/#REF!</f>
        <v>#REF!</v>
      </c>
      <c r="AJ14" s="204" t="e">
        <f>#REF!/#REF!</f>
        <v>#REF!</v>
      </c>
      <c r="AK14" s="204" t="e">
        <f>#REF!/#REF!</f>
        <v>#REF!</v>
      </c>
      <c r="AL14" s="204" t="e">
        <f>#REF!/#REF!</f>
        <v>#REF!</v>
      </c>
      <c r="AM14" s="204" t="e">
        <f>#REF!/#REF!</f>
        <v>#REF!</v>
      </c>
      <c r="AN14" s="204" t="e">
        <f>#REF!/#REF!</f>
        <v>#REF!</v>
      </c>
      <c r="AO14" s="204" t="e">
        <f>#REF!/#REF!</f>
        <v>#REF!</v>
      </c>
      <c r="AP14" s="204" t="e">
        <f>#REF!/#REF!</f>
        <v>#REF!</v>
      </c>
      <c r="AQ14" s="204" t="e">
        <f>#REF!/#REF!</f>
        <v>#REF!</v>
      </c>
      <c r="AR14" s="204" t="e">
        <f>#REF!/#REF!</f>
        <v>#REF!</v>
      </c>
      <c r="AS14" s="204" t="e">
        <f>#REF!/#REF!</f>
        <v>#REF!</v>
      </c>
      <c r="AT14" s="204" t="e">
        <f>#REF!/#REF!</f>
        <v>#REF!</v>
      </c>
      <c r="AU14" s="204" t="e">
        <f>#REF!/#REF!</f>
        <v>#REF!</v>
      </c>
      <c r="AV14" s="204" t="e">
        <f>#REF!/#REF!</f>
        <v>#REF!</v>
      </c>
      <c r="AW14" s="204" t="e">
        <f>#REF!/#REF!</f>
        <v>#REF!</v>
      </c>
      <c r="AX14" s="204" t="e">
        <f>#REF!/#REF!</f>
        <v>#REF!</v>
      </c>
      <c r="AY14" s="204" t="e">
        <f>#REF!/#REF!</f>
        <v>#REF!</v>
      </c>
      <c r="AZ14" s="204" t="e">
        <f>#REF!/#REF!</f>
        <v>#REF!</v>
      </c>
      <c r="BA14" s="204" t="e">
        <f>#REF!/#REF!</f>
        <v>#REF!</v>
      </c>
      <c r="BB14" s="204" t="e">
        <f>#REF!/#REF!</f>
        <v>#REF!</v>
      </c>
      <c r="BC14" s="204" t="e">
        <f>#REF!/#REF!</f>
        <v>#REF!</v>
      </c>
      <c r="BD14" s="204" t="e">
        <f>#REF!/#REF!</f>
        <v>#REF!</v>
      </c>
      <c r="BE14" s="204" t="e">
        <f>#REF!/#REF!</f>
        <v>#REF!</v>
      </c>
      <c r="BF14" s="204" t="e">
        <f>#REF!/#REF!</f>
        <v>#REF!</v>
      </c>
      <c r="BG14" s="204" t="e">
        <f>#REF!/#REF!</f>
        <v>#REF!</v>
      </c>
      <c r="BH14" s="204" t="e">
        <f>#REF!/#REF!</f>
        <v>#REF!</v>
      </c>
      <c r="BI14" s="204" t="e">
        <f>#REF!/#REF!</f>
        <v>#REF!</v>
      </c>
      <c r="BJ14" s="204" t="e">
        <f>#REF!/#REF!</f>
        <v>#REF!</v>
      </c>
      <c r="BK14" s="204" t="e">
        <f>#REF!/#REF!</f>
        <v>#REF!</v>
      </c>
      <c r="BL14" s="204" t="e">
        <f>#REF!/#REF!</f>
        <v>#REF!</v>
      </c>
      <c r="BM14" s="204" t="e">
        <f>#REF!/#REF!</f>
        <v>#REF!</v>
      </c>
      <c r="BN14" s="204" t="e">
        <f>#REF!/#REF!</f>
        <v>#REF!</v>
      </c>
      <c r="BO14" s="204" t="e">
        <f>#REF!/#REF!</f>
        <v>#REF!</v>
      </c>
      <c r="BP14" s="204" t="e">
        <f>#REF!/#REF!</f>
        <v>#REF!</v>
      </c>
      <c r="BQ14" s="204" t="e">
        <f>#REF!/#REF!</f>
        <v>#REF!</v>
      </c>
      <c r="BR14" s="204" t="e">
        <f>#REF!/#REF!</f>
        <v>#REF!</v>
      </c>
      <c r="BS14" s="204" t="e">
        <f>#REF!/#REF!</f>
        <v>#REF!</v>
      </c>
      <c r="BT14" s="204" t="e">
        <f>#REF!/#REF!</f>
        <v>#REF!</v>
      </c>
      <c r="BU14" s="204" t="e">
        <f>#REF!/#REF!</f>
        <v>#REF!</v>
      </c>
      <c r="BV14" s="204" t="e">
        <f>#REF!/#REF!</f>
        <v>#REF!</v>
      </c>
      <c r="BW14" s="204" t="e">
        <f>#REF!/#REF!</f>
        <v>#REF!</v>
      </c>
      <c r="BX14" s="204" t="e">
        <f>#REF!/#REF!</f>
        <v>#REF!</v>
      </c>
      <c r="BY14" s="204" t="e">
        <f>#REF!/#REF!</f>
        <v>#REF!</v>
      </c>
      <c r="BZ14" s="204" t="e">
        <f>#REF!/#REF!</f>
        <v>#REF!</v>
      </c>
      <c r="CA14" s="204" t="e">
        <f>#REF!/#REF!</f>
        <v>#REF!</v>
      </c>
      <c r="CB14" s="204" t="e">
        <f>#REF!/#REF!</f>
        <v>#REF!</v>
      </c>
      <c r="CC14" s="204" t="e">
        <f>#REF!/#REF!</f>
        <v>#REF!</v>
      </c>
      <c r="CD14" s="204" t="e">
        <f>#REF!/#REF!</f>
        <v>#REF!</v>
      </c>
      <c r="CE14" s="204" t="e">
        <f>#REF!/#REF!</f>
        <v>#REF!</v>
      </c>
      <c r="CF14" s="204" t="e">
        <f>#REF!/#REF!</f>
        <v>#REF!</v>
      </c>
      <c r="CG14" s="204" t="e">
        <f>#REF!/#REF!</f>
        <v>#REF!</v>
      </c>
      <c r="CH14" s="204" t="e">
        <f>#REF!/#REF!</f>
        <v>#REF!</v>
      </c>
      <c r="CI14" s="204" t="e">
        <f>#REF!/#REF!</f>
        <v>#REF!</v>
      </c>
      <c r="CJ14" s="204" t="e">
        <f>#REF!/#REF!</f>
        <v>#REF!</v>
      </c>
      <c r="CK14" s="204" t="e">
        <f>#REF!/#REF!</f>
        <v>#REF!</v>
      </c>
      <c r="CL14" s="204" t="e">
        <f>#REF!/#REF!</f>
        <v>#REF!</v>
      </c>
      <c r="CM14" s="204" t="e">
        <f>#REF!/#REF!</f>
        <v>#REF!</v>
      </c>
      <c r="CN14" s="204" t="e">
        <f>#REF!/#REF!</f>
        <v>#REF!</v>
      </c>
      <c r="CO14" s="204" t="e">
        <f>#REF!/#REF!</f>
        <v>#REF!</v>
      </c>
      <c r="CP14" s="204" t="e">
        <f>#REF!/#REF!</f>
        <v>#REF!</v>
      </c>
      <c r="CQ14" s="204" t="e">
        <f>#REF!/#REF!</f>
        <v>#REF!</v>
      </c>
      <c r="CR14" s="204" t="e">
        <f>#REF!/#REF!</f>
        <v>#REF!</v>
      </c>
      <c r="CS14" s="204" t="e">
        <f>#REF!/#REF!</f>
        <v>#REF!</v>
      </c>
      <c r="CT14" s="204" t="e">
        <f>#REF!/#REF!</f>
        <v>#REF!</v>
      </c>
      <c r="CU14" s="204" t="e">
        <f>#REF!/#REF!</f>
        <v>#REF!</v>
      </c>
      <c r="CV14" s="204" t="e">
        <f>#REF!/#REF!</f>
        <v>#REF!</v>
      </c>
      <c r="CW14" s="204" t="e">
        <f>#REF!/#REF!</f>
        <v>#REF!</v>
      </c>
      <c r="CX14" s="204" t="e">
        <f>#REF!/#REF!</f>
        <v>#REF!</v>
      </c>
      <c r="CY14" s="204" t="e">
        <f>#REF!/#REF!</f>
        <v>#REF!</v>
      </c>
      <c r="CZ14" s="204" t="e">
        <f>#REF!/#REF!</f>
        <v>#REF!</v>
      </c>
      <c r="DA14" s="204" t="e">
        <f>#REF!/#REF!</f>
        <v>#REF!</v>
      </c>
      <c r="DB14" s="204" t="e">
        <f>#REF!/#REF!</f>
        <v>#REF!</v>
      </c>
      <c r="DC14" s="204" t="e">
        <f>#REF!/#REF!</f>
        <v>#REF!</v>
      </c>
      <c r="DD14" s="204" t="e">
        <f>#REF!/#REF!</f>
        <v>#REF!</v>
      </c>
      <c r="DE14" s="204" t="e">
        <f>#REF!/#REF!</f>
        <v>#REF!</v>
      </c>
      <c r="DF14" s="204" t="e">
        <f>#REF!/#REF!</f>
        <v>#REF!</v>
      </c>
      <c r="DG14" s="204" t="e">
        <f>#REF!/#REF!</f>
        <v>#REF!</v>
      </c>
      <c r="DH14" s="204" t="e">
        <f>#REF!/#REF!</f>
        <v>#REF!</v>
      </c>
      <c r="DI14" s="204" t="e">
        <f>#REF!/#REF!</f>
        <v>#REF!</v>
      </c>
      <c r="DJ14" s="204" t="e">
        <f>#REF!/#REF!</f>
        <v>#REF!</v>
      </c>
      <c r="DK14" s="204" t="e">
        <f>#REF!/#REF!</f>
        <v>#REF!</v>
      </c>
      <c r="DL14" s="204" t="e">
        <f>#REF!/#REF!</f>
        <v>#REF!</v>
      </c>
      <c r="DM14" s="204" t="e">
        <f>#REF!/#REF!</f>
        <v>#REF!</v>
      </c>
      <c r="DN14" s="204" t="e">
        <f>#REF!/#REF!</f>
        <v>#REF!</v>
      </c>
      <c r="DO14" s="204" t="e">
        <f>#REF!/#REF!</f>
        <v>#REF!</v>
      </c>
      <c r="DP14" s="204" t="e">
        <f>#REF!/#REF!</f>
        <v>#REF!</v>
      </c>
      <c r="DQ14" s="204" t="e">
        <f>#REF!/#REF!</f>
        <v>#REF!</v>
      </c>
      <c r="DR14" s="204" t="e">
        <f>#REF!/#REF!</f>
        <v>#REF!</v>
      </c>
      <c r="DS14" s="204" t="e">
        <f>#REF!/#REF!</f>
        <v>#REF!</v>
      </c>
      <c r="DT14" s="204" t="e">
        <f>#REF!/#REF!</f>
        <v>#REF!</v>
      </c>
      <c r="DU14" s="204" t="e">
        <f>#REF!/#REF!</f>
        <v>#REF!</v>
      </c>
      <c r="DV14" s="204" t="e">
        <f>#REF!/#REF!</f>
        <v>#REF!</v>
      </c>
      <c r="DW14" s="204" t="e">
        <f>#REF!/#REF!</f>
        <v>#REF!</v>
      </c>
      <c r="DX14" s="204" t="e">
        <f>#REF!/#REF!</f>
        <v>#REF!</v>
      </c>
      <c r="DY14" s="204" t="e">
        <f>#REF!/#REF!</f>
        <v>#REF!</v>
      </c>
      <c r="DZ14" s="204" t="e">
        <f>#REF!/#REF!</f>
        <v>#REF!</v>
      </c>
      <c r="EA14" s="204" t="e">
        <f>#REF!/#REF!</f>
        <v>#REF!</v>
      </c>
      <c r="EB14" s="204" t="e">
        <f>#REF!/#REF!</f>
        <v>#REF!</v>
      </c>
      <c r="EC14" s="204" t="e">
        <f>#REF!/#REF!</f>
        <v>#REF!</v>
      </c>
      <c r="ED14" s="204" t="e">
        <f>#REF!/#REF!</f>
        <v>#REF!</v>
      </c>
      <c r="EE14" s="204" t="e">
        <f>#REF!/#REF!</f>
        <v>#REF!</v>
      </c>
      <c r="EF14" s="204" t="e">
        <f>#REF!/#REF!</f>
        <v>#REF!</v>
      </c>
      <c r="EG14" s="204" t="e">
        <f>#REF!/#REF!</f>
        <v>#REF!</v>
      </c>
      <c r="EH14" s="204" t="e">
        <f>#REF!/#REF!</f>
        <v>#REF!</v>
      </c>
      <c r="EI14" s="204" t="e">
        <f>#REF!/#REF!</f>
        <v>#REF!</v>
      </c>
      <c r="EJ14" s="204" t="e">
        <f>#REF!/#REF!</f>
        <v>#REF!</v>
      </c>
      <c r="EK14" s="204" t="e">
        <f>#REF!/#REF!</f>
        <v>#REF!</v>
      </c>
      <c r="EL14" s="204" t="e">
        <f>#REF!/#REF!</f>
        <v>#REF!</v>
      </c>
      <c r="EM14" s="204" t="e">
        <f>#REF!/#REF!</f>
        <v>#REF!</v>
      </c>
      <c r="EN14" s="204" t="e">
        <f>#REF!/#REF!</f>
        <v>#REF!</v>
      </c>
      <c r="EO14" s="204" t="e">
        <f>#REF!/#REF!</f>
        <v>#REF!</v>
      </c>
      <c r="EP14" s="204" t="e">
        <f>#REF!/#REF!</f>
        <v>#REF!</v>
      </c>
      <c r="EQ14" s="204" t="e">
        <f>#REF!/#REF!</f>
        <v>#REF!</v>
      </c>
      <c r="ER14" s="204" t="e">
        <f>#REF!/#REF!</f>
        <v>#REF!</v>
      </c>
      <c r="ES14" s="204" t="e">
        <f>#REF!/#REF!</f>
        <v>#REF!</v>
      </c>
      <c r="ET14" s="204" t="e">
        <f>#REF!/#REF!</f>
        <v>#REF!</v>
      </c>
      <c r="EU14" s="204" t="e">
        <f>#REF!/#REF!</f>
        <v>#REF!</v>
      </c>
      <c r="EV14" s="204" t="e">
        <f>#REF!/#REF!</f>
        <v>#REF!</v>
      </c>
      <c r="EW14" s="204" t="e">
        <f>#REF!/#REF!</f>
        <v>#REF!</v>
      </c>
      <c r="EX14" s="204" t="e">
        <f>#REF!/#REF!</f>
        <v>#REF!</v>
      </c>
      <c r="EY14" s="204" t="e">
        <f>#REF!/#REF!</f>
        <v>#REF!</v>
      </c>
      <c r="EZ14" s="204" t="e">
        <f>#REF!/#REF!</f>
        <v>#REF!</v>
      </c>
    </row>
    <row r="15" spans="1:156">
      <c r="A15" s="203">
        <v>13</v>
      </c>
      <c r="B15" s="162" t="s">
        <v>94</v>
      </c>
      <c r="C15" s="163" t="s">
        <v>95</v>
      </c>
      <c r="D15" s="204" t="e">
        <f>#REF!/#REF!</f>
        <v>#REF!</v>
      </c>
      <c r="E15" s="204" t="e">
        <f>#REF!/#REF!</f>
        <v>#REF!</v>
      </c>
      <c r="F15" s="204" t="e">
        <f>#REF!/#REF!</f>
        <v>#REF!</v>
      </c>
      <c r="G15" s="204" t="e">
        <f>#REF!/#REF!</f>
        <v>#REF!</v>
      </c>
      <c r="H15" s="204" t="e">
        <f>#REF!/#REF!</f>
        <v>#REF!</v>
      </c>
      <c r="I15" s="204" t="e">
        <f>#REF!/#REF!</f>
        <v>#REF!</v>
      </c>
      <c r="J15" s="204" t="e">
        <f>#REF!/#REF!</f>
        <v>#REF!</v>
      </c>
      <c r="K15" s="204" t="e">
        <f>#REF!/#REF!</f>
        <v>#REF!</v>
      </c>
      <c r="L15" s="204" t="e">
        <f>#REF!/#REF!</f>
        <v>#REF!</v>
      </c>
      <c r="M15" s="204" t="e">
        <f>#REF!/#REF!</f>
        <v>#REF!</v>
      </c>
      <c r="N15" s="204" t="e">
        <f>#REF!/#REF!</f>
        <v>#REF!</v>
      </c>
      <c r="O15" s="204" t="e">
        <f>#REF!/#REF!</f>
        <v>#REF!</v>
      </c>
      <c r="P15" s="204" t="e">
        <f>#REF!/#REF!</f>
        <v>#REF!</v>
      </c>
      <c r="Q15" s="204" t="e">
        <f>#REF!/#REF!</f>
        <v>#REF!</v>
      </c>
      <c r="R15" s="204" t="e">
        <f>#REF!/#REF!</f>
        <v>#REF!</v>
      </c>
      <c r="S15" s="204" t="e">
        <f>#REF!/#REF!</f>
        <v>#REF!</v>
      </c>
      <c r="T15" s="204" t="e">
        <f>#REF!/#REF!</f>
        <v>#REF!</v>
      </c>
      <c r="U15" s="204" t="e">
        <f>#REF!/#REF!</f>
        <v>#REF!</v>
      </c>
      <c r="V15" s="204" t="e">
        <f>#REF!/#REF!</f>
        <v>#REF!</v>
      </c>
      <c r="W15" s="204" t="e">
        <f>#REF!/#REF!</f>
        <v>#REF!</v>
      </c>
      <c r="X15" s="204" t="e">
        <f>#REF!/#REF!</f>
        <v>#REF!</v>
      </c>
      <c r="Y15" s="204" t="e">
        <f>#REF!/#REF!</f>
        <v>#REF!</v>
      </c>
      <c r="Z15" s="204" t="e">
        <f>#REF!/#REF!</f>
        <v>#REF!</v>
      </c>
      <c r="AA15" s="204" t="e">
        <f>#REF!/#REF!</f>
        <v>#REF!</v>
      </c>
      <c r="AB15" s="204" t="e">
        <f>#REF!/#REF!</f>
        <v>#REF!</v>
      </c>
      <c r="AC15" s="204" t="e">
        <f>#REF!/#REF!</f>
        <v>#REF!</v>
      </c>
      <c r="AD15" s="204" t="e">
        <f>#REF!/#REF!</f>
        <v>#REF!</v>
      </c>
      <c r="AE15" s="204" t="e">
        <f>#REF!/#REF!</f>
        <v>#REF!</v>
      </c>
      <c r="AF15" s="204" t="e">
        <f>#REF!/#REF!</f>
        <v>#REF!</v>
      </c>
      <c r="AG15" s="204" t="e">
        <f>#REF!/#REF!</f>
        <v>#REF!</v>
      </c>
      <c r="AH15" s="204" t="e">
        <f>#REF!/#REF!</f>
        <v>#REF!</v>
      </c>
      <c r="AI15" s="204" t="e">
        <f>#REF!/#REF!</f>
        <v>#REF!</v>
      </c>
      <c r="AJ15" s="204" t="e">
        <f>#REF!/#REF!</f>
        <v>#REF!</v>
      </c>
      <c r="AK15" s="204" t="e">
        <f>#REF!/#REF!</f>
        <v>#REF!</v>
      </c>
      <c r="AL15" s="204" t="e">
        <f>#REF!/#REF!</f>
        <v>#REF!</v>
      </c>
      <c r="AM15" s="204" t="e">
        <f>#REF!/#REF!</f>
        <v>#REF!</v>
      </c>
      <c r="AN15" s="204" t="e">
        <f>#REF!/#REF!</f>
        <v>#REF!</v>
      </c>
      <c r="AO15" s="204" t="e">
        <f>#REF!/#REF!</f>
        <v>#REF!</v>
      </c>
      <c r="AP15" s="204" t="e">
        <f>#REF!/#REF!</f>
        <v>#REF!</v>
      </c>
      <c r="AQ15" s="204" t="e">
        <f>#REF!/#REF!</f>
        <v>#REF!</v>
      </c>
      <c r="AR15" s="204" t="e">
        <f>#REF!/#REF!</f>
        <v>#REF!</v>
      </c>
      <c r="AS15" s="204" t="e">
        <f>#REF!/#REF!</f>
        <v>#REF!</v>
      </c>
      <c r="AT15" s="204" t="e">
        <f>#REF!/#REF!</f>
        <v>#REF!</v>
      </c>
      <c r="AU15" s="204" t="e">
        <f>#REF!/#REF!</f>
        <v>#REF!</v>
      </c>
      <c r="AV15" s="204" t="e">
        <f>#REF!/#REF!</f>
        <v>#REF!</v>
      </c>
      <c r="AW15" s="204" t="e">
        <f>#REF!/#REF!</f>
        <v>#REF!</v>
      </c>
      <c r="AX15" s="204" t="e">
        <f>#REF!/#REF!</f>
        <v>#REF!</v>
      </c>
      <c r="AY15" s="204" t="e">
        <f>#REF!/#REF!</f>
        <v>#REF!</v>
      </c>
      <c r="AZ15" s="204" t="e">
        <f>#REF!/#REF!</f>
        <v>#REF!</v>
      </c>
      <c r="BA15" s="204" t="e">
        <f>#REF!/#REF!</f>
        <v>#REF!</v>
      </c>
      <c r="BB15" s="204" t="e">
        <f>#REF!/#REF!</f>
        <v>#REF!</v>
      </c>
      <c r="BC15" s="204" t="e">
        <f>#REF!/#REF!</f>
        <v>#REF!</v>
      </c>
      <c r="BD15" s="204" t="e">
        <f>#REF!/#REF!</f>
        <v>#REF!</v>
      </c>
      <c r="BE15" s="204" t="e">
        <f>#REF!/#REF!</f>
        <v>#REF!</v>
      </c>
      <c r="BF15" s="204" t="e">
        <f>#REF!/#REF!</f>
        <v>#REF!</v>
      </c>
      <c r="BG15" s="204" t="e">
        <f>#REF!/#REF!</f>
        <v>#REF!</v>
      </c>
      <c r="BH15" s="204" t="e">
        <f>#REF!/#REF!</f>
        <v>#REF!</v>
      </c>
      <c r="BI15" s="204" t="e">
        <f>#REF!/#REF!</f>
        <v>#REF!</v>
      </c>
      <c r="BJ15" s="204" t="e">
        <f>#REF!/#REF!</f>
        <v>#REF!</v>
      </c>
      <c r="BK15" s="204" t="e">
        <f>#REF!/#REF!</f>
        <v>#REF!</v>
      </c>
      <c r="BL15" s="204" t="e">
        <f>#REF!/#REF!</f>
        <v>#REF!</v>
      </c>
      <c r="BM15" s="204" t="e">
        <f>#REF!/#REF!</f>
        <v>#REF!</v>
      </c>
      <c r="BN15" s="204" t="e">
        <f>#REF!/#REF!</f>
        <v>#REF!</v>
      </c>
      <c r="BO15" s="204" t="e">
        <f>#REF!/#REF!</f>
        <v>#REF!</v>
      </c>
      <c r="BP15" s="204" t="e">
        <f>#REF!/#REF!</f>
        <v>#REF!</v>
      </c>
      <c r="BQ15" s="204" t="e">
        <f>#REF!/#REF!</f>
        <v>#REF!</v>
      </c>
      <c r="BR15" s="204" t="e">
        <f>#REF!/#REF!</f>
        <v>#REF!</v>
      </c>
      <c r="BS15" s="204" t="e">
        <f>#REF!/#REF!</f>
        <v>#REF!</v>
      </c>
      <c r="BT15" s="204" t="e">
        <f>#REF!/#REF!</f>
        <v>#REF!</v>
      </c>
      <c r="BU15" s="204" t="e">
        <f>#REF!/#REF!</f>
        <v>#REF!</v>
      </c>
      <c r="BV15" s="204" t="e">
        <f>#REF!/#REF!</f>
        <v>#REF!</v>
      </c>
      <c r="BW15" s="204" t="e">
        <f>#REF!/#REF!</f>
        <v>#REF!</v>
      </c>
      <c r="BX15" s="204" t="e">
        <f>#REF!/#REF!</f>
        <v>#REF!</v>
      </c>
      <c r="BY15" s="204" t="e">
        <f>#REF!/#REF!</f>
        <v>#REF!</v>
      </c>
      <c r="BZ15" s="204" t="e">
        <f>#REF!/#REF!</f>
        <v>#REF!</v>
      </c>
      <c r="CA15" s="204" t="e">
        <f>#REF!/#REF!</f>
        <v>#REF!</v>
      </c>
      <c r="CB15" s="204" t="e">
        <f>#REF!/#REF!</f>
        <v>#REF!</v>
      </c>
      <c r="CC15" s="204" t="e">
        <f>#REF!/#REF!</f>
        <v>#REF!</v>
      </c>
      <c r="CD15" s="204" t="e">
        <f>#REF!/#REF!</f>
        <v>#REF!</v>
      </c>
      <c r="CE15" s="204" t="e">
        <f>#REF!/#REF!</f>
        <v>#REF!</v>
      </c>
      <c r="CF15" s="204" t="e">
        <f>#REF!/#REF!</f>
        <v>#REF!</v>
      </c>
      <c r="CG15" s="204" t="e">
        <f>#REF!/#REF!</f>
        <v>#REF!</v>
      </c>
      <c r="CH15" s="204" t="e">
        <f>#REF!/#REF!</f>
        <v>#REF!</v>
      </c>
      <c r="CI15" s="204" t="e">
        <f>#REF!/#REF!</f>
        <v>#REF!</v>
      </c>
      <c r="CJ15" s="204" t="e">
        <f>#REF!/#REF!</f>
        <v>#REF!</v>
      </c>
      <c r="CK15" s="204" t="e">
        <f>#REF!/#REF!</f>
        <v>#REF!</v>
      </c>
      <c r="CL15" s="204" t="e">
        <f>#REF!/#REF!</f>
        <v>#REF!</v>
      </c>
      <c r="CM15" s="204" t="e">
        <f>#REF!/#REF!</f>
        <v>#REF!</v>
      </c>
      <c r="CN15" s="204" t="e">
        <f>#REF!/#REF!</f>
        <v>#REF!</v>
      </c>
      <c r="CO15" s="204" t="e">
        <f>#REF!/#REF!</f>
        <v>#REF!</v>
      </c>
      <c r="CP15" s="204" t="e">
        <f>#REF!/#REF!</f>
        <v>#REF!</v>
      </c>
      <c r="CQ15" s="204" t="e">
        <f>#REF!/#REF!</f>
        <v>#REF!</v>
      </c>
      <c r="CR15" s="204" t="e">
        <f>#REF!/#REF!</f>
        <v>#REF!</v>
      </c>
      <c r="CS15" s="204" t="e">
        <f>#REF!/#REF!</f>
        <v>#REF!</v>
      </c>
      <c r="CT15" s="204" t="e">
        <f>#REF!/#REF!</f>
        <v>#REF!</v>
      </c>
      <c r="CU15" s="204" t="e">
        <f>#REF!/#REF!</f>
        <v>#REF!</v>
      </c>
      <c r="CV15" s="204" t="e">
        <f>#REF!/#REF!</f>
        <v>#REF!</v>
      </c>
      <c r="CW15" s="204" t="e">
        <f>#REF!/#REF!</f>
        <v>#REF!</v>
      </c>
      <c r="CX15" s="204" t="e">
        <f>#REF!/#REF!</f>
        <v>#REF!</v>
      </c>
      <c r="CY15" s="204" t="e">
        <f>#REF!/#REF!</f>
        <v>#REF!</v>
      </c>
      <c r="CZ15" s="204" t="e">
        <f>#REF!/#REF!</f>
        <v>#REF!</v>
      </c>
      <c r="DA15" s="204" t="e">
        <f>#REF!/#REF!</f>
        <v>#REF!</v>
      </c>
      <c r="DB15" s="204" t="e">
        <f>#REF!/#REF!</f>
        <v>#REF!</v>
      </c>
      <c r="DC15" s="204" t="e">
        <f>#REF!/#REF!</f>
        <v>#REF!</v>
      </c>
      <c r="DD15" s="204" t="e">
        <f>#REF!/#REF!</f>
        <v>#REF!</v>
      </c>
      <c r="DE15" s="204" t="e">
        <f>#REF!/#REF!</f>
        <v>#REF!</v>
      </c>
      <c r="DF15" s="204" t="e">
        <f>#REF!/#REF!</f>
        <v>#REF!</v>
      </c>
      <c r="DG15" s="204" t="e">
        <f>#REF!/#REF!</f>
        <v>#REF!</v>
      </c>
      <c r="DH15" s="204" t="e">
        <f>#REF!/#REF!</f>
        <v>#REF!</v>
      </c>
      <c r="DI15" s="204" t="e">
        <f>#REF!/#REF!</f>
        <v>#REF!</v>
      </c>
      <c r="DJ15" s="204" t="e">
        <f>#REF!/#REF!</f>
        <v>#REF!</v>
      </c>
      <c r="DK15" s="204" t="e">
        <f>#REF!/#REF!</f>
        <v>#REF!</v>
      </c>
      <c r="DL15" s="204" t="e">
        <f>#REF!/#REF!</f>
        <v>#REF!</v>
      </c>
      <c r="DM15" s="204" t="e">
        <f>#REF!/#REF!</f>
        <v>#REF!</v>
      </c>
      <c r="DN15" s="204" t="e">
        <f>#REF!/#REF!</f>
        <v>#REF!</v>
      </c>
      <c r="DO15" s="204" t="e">
        <f>#REF!/#REF!</f>
        <v>#REF!</v>
      </c>
      <c r="DP15" s="204" t="e">
        <f>#REF!/#REF!</f>
        <v>#REF!</v>
      </c>
      <c r="DQ15" s="204" t="e">
        <f>#REF!/#REF!</f>
        <v>#REF!</v>
      </c>
      <c r="DR15" s="204" t="e">
        <f>#REF!/#REF!</f>
        <v>#REF!</v>
      </c>
      <c r="DS15" s="204" t="e">
        <f>#REF!/#REF!</f>
        <v>#REF!</v>
      </c>
      <c r="DT15" s="204" t="e">
        <f>#REF!/#REF!</f>
        <v>#REF!</v>
      </c>
      <c r="DU15" s="204" t="e">
        <f>#REF!/#REF!</f>
        <v>#REF!</v>
      </c>
      <c r="DV15" s="204" t="e">
        <f>#REF!/#REF!</f>
        <v>#REF!</v>
      </c>
      <c r="DW15" s="204" t="e">
        <f>#REF!/#REF!</f>
        <v>#REF!</v>
      </c>
      <c r="DX15" s="204" t="e">
        <f>#REF!/#REF!</f>
        <v>#REF!</v>
      </c>
      <c r="DY15" s="204" t="e">
        <f>#REF!/#REF!</f>
        <v>#REF!</v>
      </c>
      <c r="DZ15" s="204" t="e">
        <f>#REF!/#REF!</f>
        <v>#REF!</v>
      </c>
      <c r="EA15" s="204" t="e">
        <f>#REF!/#REF!</f>
        <v>#REF!</v>
      </c>
      <c r="EB15" s="204" t="e">
        <f>#REF!/#REF!</f>
        <v>#REF!</v>
      </c>
      <c r="EC15" s="204" t="e">
        <f>#REF!/#REF!</f>
        <v>#REF!</v>
      </c>
      <c r="ED15" s="204" t="e">
        <f>#REF!/#REF!</f>
        <v>#REF!</v>
      </c>
      <c r="EE15" s="204" t="e">
        <f>#REF!/#REF!</f>
        <v>#REF!</v>
      </c>
      <c r="EF15" s="204" t="e">
        <f>#REF!/#REF!</f>
        <v>#REF!</v>
      </c>
      <c r="EG15" s="204" t="e">
        <f>#REF!/#REF!</f>
        <v>#REF!</v>
      </c>
      <c r="EH15" s="204" t="e">
        <f>#REF!/#REF!</f>
        <v>#REF!</v>
      </c>
      <c r="EI15" s="204" t="e">
        <f>#REF!/#REF!</f>
        <v>#REF!</v>
      </c>
      <c r="EJ15" s="204" t="e">
        <f>#REF!/#REF!</f>
        <v>#REF!</v>
      </c>
      <c r="EK15" s="204" t="e">
        <f>#REF!/#REF!</f>
        <v>#REF!</v>
      </c>
      <c r="EL15" s="204" t="e">
        <f>#REF!/#REF!</f>
        <v>#REF!</v>
      </c>
      <c r="EM15" s="204" t="e">
        <f>#REF!/#REF!</f>
        <v>#REF!</v>
      </c>
      <c r="EN15" s="204" t="e">
        <f>#REF!/#REF!</f>
        <v>#REF!</v>
      </c>
      <c r="EO15" s="204" t="e">
        <f>#REF!/#REF!</f>
        <v>#REF!</v>
      </c>
      <c r="EP15" s="204" t="e">
        <f>#REF!/#REF!</f>
        <v>#REF!</v>
      </c>
      <c r="EQ15" s="204" t="e">
        <f>#REF!/#REF!</f>
        <v>#REF!</v>
      </c>
      <c r="ER15" s="204" t="e">
        <f>#REF!/#REF!</f>
        <v>#REF!</v>
      </c>
      <c r="ES15" s="204" t="e">
        <f>#REF!/#REF!</f>
        <v>#REF!</v>
      </c>
      <c r="ET15" s="204" t="e">
        <f>#REF!/#REF!</f>
        <v>#REF!</v>
      </c>
      <c r="EU15" s="204" t="e">
        <f>#REF!/#REF!</f>
        <v>#REF!</v>
      </c>
      <c r="EV15" s="204" t="e">
        <f>#REF!/#REF!</f>
        <v>#REF!</v>
      </c>
      <c r="EW15" s="204" t="e">
        <f>#REF!/#REF!</f>
        <v>#REF!</v>
      </c>
      <c r="EX15" s="204" t="e">
        <f>#REF!/#REF!</f>
        <v>#REF!</v>
      </c>
      <c r="EY15" s="204" t="e">
        <f>#REF!/#REF!</f>
        <v>#REF!</v>
      </c>
      <c r="EZ15" s="204" t="e">
        <f>#REF!/#REF!</f>
        <v>#REF!</v>
      </c>
    </row>
    <row r="16" spans="1:156">
      <c r="A16" s="203">
        <v>14</v>
      </c>
      <c r="B16" s="162" t="s">
        <v>96</v>
      </c>
      <c r="C16" s="163" t="s">
        <v>97</v>
      </c>
      <c r="D16" s="204" t="e">
        <f>#REF!/#REF!</f>
        <v>#REF!</v>
      </c>
      <c r="E16" s="204" t="e">
        <f>#REF!/#REF!</f>
        <v>#REF!</v>
      </c>
      <c r="F16" s="204" t="e">
        <f>#REF!/#REF!</f>
        <v>#REF!</v>
      </c>
      <c r="G16" s="204" t="e">
        <f>#REF!/#REF!</f>
        <v>#REF!</v>
      </c>
      <c r="H16" s="204" t="e">
        <f>#REF!/#REF!</f>
        <v>#REF!</v>
      </c>
      <c r="I16" s="204" t="e">
        <f>#REF!/#REF!</f>
        <v>#REF!</v>
      </c>
      <c r="J16" s="204" t="e">
        <f>#REF!/#REF!</f>
        <v>#REF!</v>
      </c>
      <c r="K16" s="204" t="e">
        <f>#REF!/#REF!</f>
        <v>#REF!</v>
      </c>
      <c r="L16" s="204" t="e">
        <f>#REF!/#REF!</f>
        <v>#REF!</v>
      </c>
      <c r="M16" s="204" t="e">
        <f>#REF!/#REF!</f>
        <v>#REF!</v>
      </c>
      <c r="N16" s="204" t="e">
        <f>#REF!/#REF!</f>
        <v>#REF!</v>
      </c>
      <c r="O16" s="204" t="e">
        <f>#REF!/#REF!</f>
        <v>#REF!</v>
      </c>
      <c r="P16" s="204" t="e">
        <f>#REF!/#REF!</f>
        <v>#REF!</v>
      </c>
      <c r="Q16" s="204" t="e">
        <f>#REF!/#REF!</f>
        <v>#REF!</v>
      </c>
      <c r="R16" s="204" t="e">
        <f>#REF!/#REF!</f>
        <v>#REF!</v>
      </c>
      <c r="S16" s="204" t="e">
        <f>#REF!/#REF!</f>
        <v>#REF!</v>
      </c>
      <c r="T16" s="204" t="e">
        <f>#REF!/#REF!</f>
        <v>#REF!</v>
      </c>
      <c r="U16" s="204" t="e">
        <f>#REF!/#REF!</f>
        <v>#REF!</v>
      </c>
      <c r="V16" s="204" t="e">
        <f>#REF!/#REF!</f>
        <v>#REF!</v>
      </c>
      <c r="W16" s="204" t="e">
        <f>#REF!/#REF!</f>
        <v>#REF!</v>
      </c>
      <c r="X16" s="204" t="e">
        <f>#REF!/#REF!</f>
        <v>#REF!</v>
      </c>
      <c r="Y16" s="204" t="e">
        <f>#REF!/#REF!</f>
        <v>#REF!</v>
      </c>
      <c r="Z16" s="204" t="e">
        <f>#REF!/#REF!</f>
        <v>#REF!</v>
      </c>
      <c r="AA16" s="204" t="e">
        <f>#REF!/#REF!</f>
        <v>#REF!</v>
      </c>
      <c r="AB16" s="204" t="e">
        <f>#REF!/#REF!</f>
        <v>#REF!</v>
      </c>
      <c r="AC16" s="204" t="e">
        <f>#REF!/#REF!</f>
        <v>#REF!</v>
      </c>
      <c r="AD16" s="204" t="e">
        <f>#REF!/#REF!</f>
        <v>#REF!</v>
      </c>
      <c r="AE16" s="204" t="e">
        <f>#REF!/#REF!</f>
        <v>#REF!</v>
      </c>
      <c r="AF16" s="204" t="e">
        <f>#REF!/#REF!</f>
        <v>#REF!</v>
      </c>
      <c r="AG16" s="204" t="e">
        <f>#REF!/#REF!</f>
        <v>#REF!</v>
      </c>
      <c r="AH16" s="204" t="e">
        <f>#REF!/#REF!</f>
        <v>#REF!</v>
      </c>
      <c r="AI16" s="204" t="e">
        <f>#REF!/#REF!</f>
        <v>#REF!</v>
      </c>
      <c r="AJ16" s="204" t="e">
        <f>#REF!/#REF!</f>
        <v>#REF!</v>
      </c>
      <c r="AK16" s="204" t="e">
        <f>#REF!/#REF!</f>
        <v>#REF!</v>
      </c>
      <c r="AL16" s="204" t="e">
        <f>#REF!/#REF!</f>
        <v>#REF!</v>
      </c>
      <c r="AM16" s="204" t="e">
        <f>#REF!/#REF!</f>
        <v>#REF!</v>
      </c>
      <c r="AN16" s="204" t="e">
        <f>#REF!/#REF!</f>
        <v>#REF!</v>
      </c>
      <c r="AO16" s="204" t="e">
        <f>#REF!/#REF!</f>
        <v>#REF!</v>
      </c>
      <c r="AP16" s="204" t="e">
        <f>#REF!/#REF!</f>
        <v>#REF!</v>
      </c>
      <c r="AQ16" s="204" t="e">
        <f>#REF!/#REF!</f>
        <v>#REF!</v>
      </c>
      <c r="AR16" s="204" t="e">
        <f>#REF!/#REF!</f>
        <v>#REF!</v>
      </c>
      <c r="AS16" s="204" t="e">
        <f>#REF!/#REF!</f>
        <v>#REF!</v>
      </c>
      <c r="AT16" s="204" t="e">
        <f>#REF!/#REF!</f>
        <v>#REF!</v>
      </c>
      <c r="AU16" s="204" t="e">
        <f>#REF!/#REF!</f>
        <v>#REF!</v>
      </c>
      <c r="AV16" s="204" t="e">
        <f>#REF!/#REF!</f>
        <v>#REF!</v>
      </c>
      <c r="AW16" s="204" t="e">
        <f>#REF!/#REF!</f>
        <v>#REF!</v>
      </c>
      <c r="AX16" s="204" t="e">
        <f>#REF!/#REF!</f>
        <v>#REF!</v>
      </c>
      <c r="AY16" s="204" t="e">
        <f>#REF!/#REF!</f>
        <v>#REF!</v>
      </c>
      <c r="AZ16" s="204" t="e">
        <f>#REF!/#REF!</f>
        <v>#REF!</v>
      </c>
      <c r="BA16" s="204" t="e">
        <f>#REF!/#REF!</f>
        <v>#REF!</v>
      </c>
      <c r="BB16" s="204" t="e">
        <f>#REF!/#REF!</f>
        <v>#REF!</v>
      </c>
      <c r="BC16" s="204" t="e">
        <f>#REF!/#REF!</f>
        <v>#REF!</v>
      </c>
      <c r="BD16" s="204" t="e">
        <f>#REF!/#REF!</f>
        <v>#REF!</v>
      </c>
      <c r="BE16" s="204" t="e">
        <f>#REF!/#REF!</f>
        <v>#REF!</v>
      </c>
      <c r="BF16" s="204" t="e">
        <f>#REF!/#REF!</f>
        <v>#REF!</v>
      </c>
      <c r="BG16" s="204" t="e">
        <f>#REF!/#REF!</f>
        <v>#REF!</v>
      </c>
      <c r="BH16" s="204" t="e">
        <f>#REF!/#REF!</f>
        <v>#REF!</v>
      </c>
      <c r="BI16" s="204" t="e">
        <f>#REF!/#REF!</f>
        <v>#REF!</v>
      </c>
      <c r="BJ16" s="204" t="e">
        <f>#REF!/#REF!</f>
        <v>#REF!</v>
      </c>
      <c r="BK16" s="204" t="e">
        <f>#REF!/#REF!</f>
        <v>#REF!</v>
      </c>
      <c r="BL16" s="204" t="e">
        <f>#REF!/#REF!</f>
        <v>#REF!</v>
      </c>
      <c r="BM16" s="204" t="e">
        <f>#REF!/#REF!</f>
        <v>#REF!</v>
      </c>
      <c r="BN16" s="204" t="e">
        <f>#REF!/#REF!</f>
        <v>#REF!</v>
      </c>
      <c r="BO16" s="204" t="e">
        <f>#REF!/#REF!</f>
        <v>#REF!</v>
      </c>
      <c r="BP16" s="204" t="e">
        <f>#REF!/#REF!</f>
        <v>#REF!</v>
      </c>
      <c r="BQ16" s="204" t="e">
        <f>#REF!/#REF!</f>
        <v>#REF!</v>
      </c>
      <c r="BR16" s="204" t="e">
        <f>#REF!/#REF!</f>
        <v>#REF!</v>
      </c>
      <c r="BS16" s="204" t="e">
        <f>#REF!/#REF!</f>
        <v>#REF!</v>
      </c>
      <c r="BT16" s="204" t="e">
        <f>#REF!/#REF!</f>
        <v>#REF!</v>
      </c>
      <c r="BU16" s="204" t="e">
        <f>#REF!/#REF!</f>
        <v>#REF!</v>
      </c>
      <c r="BV16" s="204" t="e">
        <f>#REF!/#REF!</f>
        <v>#REF!</v>
      </c>
      <c r="BW16" s="204" t="e">
        <f>#REF!/#REF!</f>
        <v>#REF!</v>
      </c>
      <c r="BX16" s="204" t="e">
        <f>#REF!/#REF!</f>
        <v>#REF!</v>
      </c>
      <c r="BY16" s="204" t="e">
        <f>#REF!/#REF!</f>
        <v>#REF!</v>
      </c>
      <c r="BZ16" s="204" t="e">
        <f>#REF!/#REF!</f>
        <v>#REF!</v>
      </c>
      <c r="CA16" s="204" t="e">
        <f>#REF!/#REF!</f>
        <v>#REF!</v>
      </c>
      <c r="CB16" s="204" t="e">
        <f>#REF!/#REF!</f>
        <v>#REF!</v>
      </c>
      <c r="CC16" s="204" t="e">
        <f>#REF!/#REF!</f>
        <v>#REF!</v>
      </c>
      <c r="CD16" s="204" t="e">
        <f>#REF!/#REF!</f>
        <v>#REF!</v>
      </c>
      <c r="CE16" s="204" t="e">
        <f>#REF!/#REF!</f>
        <v>#REF!</v>
      </c>
      <c r="CF16" s="204" t="e">
        <f>#REF!/#REF!</f>
        <v>#REF!</v>
      </c>
      <c r="CG16" s="204" t="e">
        <f>#REF!/#REF!</f>
        <v>#REF!</v>
      </c>
      <c r="CH16" s="204" t="e">
        <f>#REF!/#REF!</f>
        <v>#REF!</v>
      </c>
      <c r="CI16" s="204" t="e">
        <f>#REF!/#REF!</f>
        <v>#REF!</v>
      </c>
      <c r="CJ16" s="204" t="e">
        <f>#REF!/#REF!</f>
        <v>#REF!</v>
      </c>
      <c r="CK16" s="204" t="e">
        <f>#REF!/#REF!</f>
        <v>#REF!</v>
      </c>
      <c r="CL16" s="204" t="e">
        <f>#REF!/#REF!</f>
        <v>#REF!</v>
      </c>
      <c r="CM16" s="204" t="e">
        <f>#REF!/#REF!</f>
        <v>#REF!</v>
      </c>
      <c r="CN16" s="204" t="e">
        <f>#REF!/#REF!</f>
        <v>#REF!</v>
      </c>
      <c r="CO16" s="204" t="e">
        <f>#REF!/#REF!</f>
        <v>#REF!</v>
      </c>
      <c r="CP16" s="204" t="e">
        <f>#REF!/#REF!</f>
        <v>#REF!</v>
      </c>
      <c r="CQ16" s="204" t="e">
        <f>#REF!/#REF!</f>
        <v>#REF!</v>
      </c>
      <c r="CR16" s="204" t="e">
        <f>#REF!/#REF!</f>
        <v>#REF!</v>
      </c>
      <c r="CS16" s="204" t="e">
        <f>#REF!/#REF!</f>
        <v>#REF!</v>
      </c>
      <c r="CT16" s="204" t="e">
        <f>#REF!/#REF!</f>
        <v>#REF!</v>
      </c>
      <c r="CU16" s="204" t="e">
        <f>#REF!/#REF!</f>
        <v>#REF!</v>
      </c>
      <c r="CV16" s="204" t="e">
        <f>#REF!/#REF!</f>
        <v>#REF!</v>
      </c>
      <c r="CW16" s="204" t="e">
        <f>#REF!/#REF!</f>
        <v>#REF!</v>
      </c>
      <c r="CX16" s="204" t="e">
        <f>#REF!/#REF!</f>
        <v>#REF!</v>
      </c>
      <c r="CY16" s="204" t="e">
        <f>#REF!/#REF!</f>
        <v>#REF!</v>
      </c>
      <c r="CZ16" s="204" t="e">
        <f>#REF!/#REF!</f>
        <v>#REF!</v>
      </c>
      <c r="DA16" s="204" t="e">
        <f>#REF!/#REF!</f>
        <v>#REF!</v>
      </c>
      <c r="DB16" s="204" t="e">
        <f>#REF!/#REF!</f>
        <v>#REF!</v>
      </c>
      <c r="DC16" s="204" t="e">
        <f>#REF!/#REF!</f>
        <v>#REF!</v>
      </c>
      <c r="DD16" s="204" t="e">
        <f>#REF!/#REF!</f>
        <v>#REF!</v>
      </c>
      <c r="DE16" s="204" t="e">
        <f>#REF!/#REF!</f>
        <v>#REF!</v>
      </c>
      <c r="DF16" s="204" t="e">
        <f>#REF!/#REF!</f>
        <v>#REF!</v>
      </c>
      <c r="DG16" s="204" t="e">
        <f>#REF!/#REF!</f>
        <v>#REF!</v>
      </c>
      <c r="DH16" s="204" t="e">
        <f>#REF!/#REF!</f>
        <v>#REF!</v>
      </c>
      <c r="DI16" s="204" t="e">
        <f>#REF!/#REF!</f>
        <v>#REF!</v>
      </c>
      <c r="DJ16" s="204" t="e">
        <f>#REF!/#REF!</f>
        <v>#REF!</v>
      </c>
      <c r="DK16" s="204" t="e">
        <f>#REF!/#REF!</f>
        <v>#REF!</v>
      </c>
      <c r="DL16" s="204" t="e">
        <f>#REF!/#REF!</f>
        <v>#REF!</v>
      </c>
      <c r="DM16" s="204" t="e">
        <f>#REF!/#REF!</f>
        <v>#REF!</v>
      </c>
      <c r="DN16" s="204" t="e">
        <f>#REF!/#REF!</f>
        <v>#REF!</v>
      </c>
      <c r="DO16" s="204" t="e">
        <f>#REF!/#REF!</f>
        <v>#REF!</v>
      </c>
      <c r="DP16" s="204" t="e">
        <f>#REF!/#REF!</f>
        <v>#REF!</v>
      </c>
      <c r="DQ16" s="204" t="e">
        <f>#REF!/#REF!</f>
        <v>#REF!</v>
      </c>
      <c r="DR16" s="204" t="e">
        <f>#REF!/#REF!</f>
        <v>#REF!</v>
      </c>
      <c r="DS16" s="204" t="e">
        <f>#REF!/#REF!</f>
        <v>#REF!</v>
      </c>
      <c r="DT16" s="204" t="e">
        <f>#REF!/#REF!</f>
        <v>#REF!</v>
      </c>
      <c r="DU16" s="204" t="e">
        <f>#REF!/#REF!</f>
        <v>#REF!</v>
      </c>
      <c r="DV16" s="204" t="e">
        <f>#REF!/#REF!</f>
        <v>#REF!</v>
      </c>
      <c r="DW16" s="204" t="e">
        <f>#REF!/#REF!</f>
        <v>#REF!</v>
      </c>
      <c r="DX16" s="204" t="e">
        <f>#REF!/#REF!</f>
        <v>#REF!</v>
      </c>
      <c r="DY16" s="204" t="e">
        <f>#REF!/#REF!</f>
        <v>#REF!</v>
      </c>
      <c r="DZ16" s="204" t="e">
        <f>#REF!/#REF!</f>
        <v>#REF!</v>
      </c>
      <c r="EA16" s="204" t="e">
        <f>#REF!/#REF!</f>
        <v>#REF!</v>
      </c>
      <c r="EB16" s="204" t="e">
        <f>#REF!/#REF!</f>
        <v>#REF!</v>
      </c>
      <c r="EC16" s="204" t="e">
        <f>#REF!/#REF!</f>
        <v>#REF!</v>
      </c>
      <c r="ED16" s="204" t="e">
        <f>#REF!/#REF!</f>
        <v>#REF!</v>
      </c>
      <c r="EE16" s="204" t="e">
        <f>#REF!/#REF!</f>
        <v>#REF!</v>
      </c>
      <c r="EF16" s="204" t="e">
        <f>#REF!/#REF!</f>
        <v>#REF!</v>
      </c>
      <c r="EG16" s="204" t="e">
        <f>#REF!/#REF!</f>
        <v>#REF!</v>
      </c>
      <c r="EH16" s="204" t="e">
        <f>#REF!/#REF!</f>
        <v>#REF!</v>
      </c>
      <c r="EI16" s="204" t="e">
        <f>#REF!/#REF!</f>
        <v>#REF!</v>
      </c>
      <c r="EJ16" s="204" t="e">
        <f>#REF!/#REF!</f>
        <v>#REF!</v>
      </c>
      <c r="EK16" s="204" t="e">
        <f>#REF!/#REF!</f>
        <v>#REF!</v>
      </c>
      <c r="EL16" s="204" t="e">
        <f>#REF!/#REF!</f>
        <v>#REF!</v>
      </c>
      <c r="EM16" s="204" t="e">
        <f>#REF!/#REF!</f>
        <v>#REF!</v>
      </c>
      <c r="EN16" s="204" t="e">
        <f>#REF!/#REF!</f>
        <v>#REF!</v>
      </c>
      <c r="EO16" s="204" t="e">
        <f>#REF!/#REF!</f>
        <v>#REF!</v>
      </c>
      <c r="EP16" s="204" t="e">
        <f>#REF!/#REF!</f>
        <v>#REF!</v>
      </c>
      <c r="EQ16" s="204" t="e">
        <f>#REF!/#REF!</f>
        <v>#REF!</v>
      </c>
      <c r="ER16" s="204" t="e">
        <f>#REF!/#REF!</f>
        <v>#REF!</v>
      </c>
      <c r="ES16" s="204" t="e">
        <f>#REF!/#REF!</f>
        <v>#REF!</v>
      </c>
      <c r="ET16" s="204" t="e">
        <f>#REF!/#REF!</f>
        <v>#REF!</v>
      </c>
      <c r="EU16" s="204" t="e">
        <f>#REF!/#REF!</f>
        <v>#REF!</v>
      </c>
      <c r="EV16" s="204" t="e">
        <f>#REF!/#REF!</f>
        <v>#REF!</v>
      </c>
      <c r="EW16" s="204" t="e">
        <f>#REF!/#REF!</f>
        <v>#REF!</v>
      </c>
      <c r="EX16" s="204" t="e">
        <f>#REF!/#REF!</f>
        <v>#REF!</v>
      </c>
      <c r="EY16" s="204" t="e">
        <f>#REF!/#REF!</f>
        <v>#REF!</v>
      </c>
      <c r="EZ16" s="204" t="e">
        <f>#REF!/#REF!</f>
        <v>#REF!</v>
      </c>
    </row>
    <row r="17" spans="1:156">
      <c r="A17" s="203">
        <v>15</v>
      </c>
      <c r="B17" s="162" t="s">
        <v>98</v>
      </c>
      <c r="C17" s="163" t="s">
        <v>99</v>
      </c>
      <c r="D17" s="204" t="e">
        <f>#REF!/#REF!</f>
        <v>#REF!</v>
      </c>
      <c r="E17" s="204" t="e">
        <f>#REF!/#REF!</f>
        <v>#REF!</v>
      </c>
      <c r="F17" s="204" t="e">
        <f>#REF!/#REF!</f>
        <v>#REF!</v>
      </c>
      <c r="G17" s="204" t="e">
        <f>#REF!/#REF!</f>
        <v>#REF!</v>
      </c>
      <c r="H17" s="204" t="e">
        <f>#REF!/#REF!</f>
        <v>#REF!</v>
      </c>
      <c r="I17" s="204" t="e">
        <f>#REF!/#REF!</f>
        <v>#REF!</v>
      </c>
      <c r="J17" s="204" t="e">
        <f>#REF!/#REF!</f>
        <v>#REF!</v>
      </c>
      <c r="K17" s="204" t="e">
        <f>#REF!/#REF!</f>
        <v>#REF!</v>
      </c>
      <c r="L17" s="204" t="e">
        <f>#REF!/#REF!</f>
        <v>#REF!</v>
      </c>
      <c r="M17" s="204" t="e">
        <f>#REF!/#REF!</f>
        <v>#REF!</v>
      </c>
      <c r="N17" s="204" t="e">
        <f>#REF!/#REF!</f>
        <v>#REF!</v>
      </c>
      <c r="O17" s="204" t="e">
        <f>#REF!/#REF!</f>
        <v>#REF!</v>
      </c>
      <c r="P17" s="204" t="e">
        <f>#REF!/#REF!</f>
        <v>#REF!</v>
      </c>
      <c r="Q17" s="204" t="e">
        <f>#REF!/#REF!</f>
        <v>#REF!</v>
      </c>
      <c r="R17" s="204" t="e">
        <f>#REF!/#REF!</f>
        <v>#REF!</v>
      </c>
      <c r="S17" s="204" t="e">
        <f>#REF!/#REF!</f>
        <v>#REF!</v>
      </c>
      <c r="T17" s="204" t="e">
        <f>#REF!/#REF!</f>
        <v>#REF!</v>
      </c>
      <c r="U17" s="204" t="e">
        <f>#REF!/#REF!</f>
        <v>#REF!</v>
      </c>
      <c r="V17" s="204" t="e">
        <f>#REF!/#REF!</f>
        <v>#REF!</v>
      </c>
      <c r="W17" s="204" t="e">
        <f>#REF!/#REF!</f>
        <v>#REF!</v>
      </c>
      <c r="X17" s="204" t="e">
        <f>#REF!/#REF!</f>
        <v>#REF!</v>
      </c>
      <c r="Y17" s="204" t="e">
        <f>#REF!/#REF!</f>
        <v>#REF!</v>
      </c>
      <c r="Z17" s="204" t="e">
        <f>#REF!/#REF!</f>
        <v>#REF!</v>
      </c>
      <c r="AA17" s="204" t="e">
        <f>#REF!/#REF!</f>
        <v>#REF!</v>
      </c>
      <c r="AB17" s="204" t="e">
        <f>#REF!/#REF!</f>
        <v>#REF!</v>
      </c>
      <c r="AC17" s="204" t="e">
        <f>#REF!/#REF!</f>
        <v>#REF!</v>
      </c>
      <c r="AD17" s="204" t="e">
        <f>#REF!/#REF!</f>
        <v>#REF!</v>
      </c>
      <c r="AE17" s="204" t="e">
        <f>#REF!/#REF!</f>
        <v>#REF!</v>
      </c>
      <c r="AF17" s="204" t="e">
        <f>#REF!/#REF!</f>
        <v>#REF!</v>
      </c>
      <c r="AG17" s="204" t="e">
        <f>#REF!/#REF!</f>
        <v>#REF!</v>
      </c>
      <c r="AH17" s="204" t="e">
        <f>#REF!/#REF!</f>
        <v>#REF!</v>
      </c>
      <c r="AI17" s="204" t="e">
        <f>#REF!/#REF!</f>
        <v>#REF!</v>
      </c>
      <c r="AJ17" s="204" t="e">
        <f>#REF!/#REF!</f>
        <v>#REF!</v>
      </c>
      <c r="AK17" s="204" t="e">
        <f>#REF!/#REF!</f>
        <v>#REF!</v>
      </c>
      <c r="AL17" s="204" t="e">
        <f>#REF!/#REF!</f>
        <v>#REF!</v>
      </c>
      <c r="AM17" s="204" t="e">
        <f>#REF!/#REF!</f>
        <v>#REF!</v>
      </c>
      <c r="AN17" s="204" t="e">
        <f>#REF!/#REF!</f>
        <v>#REF!</v>
      </c>
      <c r="AO17" s="204" t="e">
        <f>#REF!/#REF!</f>
        <v>#REF!</v>
      </c>
      <c r="AP17" s="204" t="e">
        <f>#REF!/#REF!</f>
        <v>#REF!</v>
      </c>
      <c r="AQ17" s="204" t="e">
        <f>#REF!/#REF!</f>
        <v>#REF!</v>
      </c>
      <c r="AR17" s="204" t="e">
        <f>#REF!/#REF!</f>
        <v>#REF!</v>
      </c>
      <c r="AS17" s="204" t="e">
        <f>#REF!/#REF!</f>
        <v>#REF!</v>
      </c>
      <c r="AT17" s="204" t="e">
        <f>#REF!/#REF!</f>
        <v>#REF!</v>
      </c>
      <c r="AU17" s="204" t="e">
        <f>#REF!/#REF!</f>
        <v>#REF!</v>
      </c>
      <c r="AV17" s="204" t="e">
        <f>#REF!/#REF!</f>
        <v>#REF!</v>
      </c>
      <c r="AW17" s="204" t="e">
        <f>#REF!/#REF!</f>
        <v>#REF!</v>
      </c>
      <c r="AX17" s="204" t="e">
        <f>#REF!/#REF!</f>
        <v>#REF!</v>
      </c>
      <c r="AY17" s="204" t="e">
        <f>#REF!/#REF!</f>
        <v>#REF!</v>
      </c>
      <c r="AZ17" s="204" t="e">
        <f>#REF!/#REF!</f>
        <v>#REF!</v>
      </c>
      <c r="BA17" s="204" t="e">
        <f>#REF!/#REF!</f>
        <v>#REF!</v>
      </c>
      <c r="BB17" s="204" t="e">
        <f>#REF!/#REF!</f>
        <v>#REF!</v>
      </c>
      <c r="BC17" s="204" t="e">
        <f>#REF!/#REF!</f>
        <v>#REF!</v>
      </c>
      <c r="BD17" s="204" t="e">
        <f>#REF!/#REF!</f>
        <v>#REF!</v>
      </c>
      <c r="BE17" s="204" t="e">
        <f>#REF!/#REF!</f>
        <v>#REF!</v>
      </c>
      <c r="BF17" s="204" t="e">
        <f>#REF!/#REF!</f>
        <v>#REF!</v>
      </c>
      <c r="BG17" s="204" t="e">
        <f>#REF!/#REF!</f>
        <v>#REF!</v>
      </c>
      <c r="BH17" s="204" t="e">
        <f>#REF!/#REF!</f>
        <v>#REF!</v>
      </c>
      <c r="BI17" s="204" t="e">
        <f>#REF!/#REF!</f>
        <v>#REF!</v>
      </c>
      <c r="BJ17" s="204" t="e">
        <f>#REF!/#REF!</f>
        <v>#REF!</v>
      </c>
      <c r="BK17" s="204" t="e">
        <f>#REF!/#REF!</f>
        <v>#REF!</v>
      </c>
      <c r="BL17" s="204" t="e">
        <f>#REF!/#REF!</f>
        <v>#REF!</v>
      </c>
      <c r="BM17" s="204" t="e">
        <f>#REF!/#REF!</f>
        <v>#REF!</v>
      </c>
      <c r="BN17" s="204" t="e">
        <f>#REF!/#REF!</f>
        <v>#REF!</v>
      </c>
      <c r="BO17" s="204" t="e">
        <f>#REF!/#REF!</f>
        <v>#REF!</v>
      </c>
      <c r="BP17" s="204" t="e">
        <f>#REF!/#REF!</f>
        <v>#REF!</v>
      </c>
      <c r="BQ17" s="204" t="e">
        <f>#REF!/#REF!</f>
        <v>#REF!</v>
      </c>
      <c r="BR17" s="204" t="e">
        <f>#REF!/#REF!</f>
        <v>#REF!</v>
      </c>
      <c r="BS17" s="204" t="e">
        <f>#REF!/#REF!</f>
        <v>#REF!</v>
      </c>
      <c r="BT17" s="204" t="e">
        <f>#REF!/#REF!</f>
        <v>#REF!</v>
      </c>
      <c r="BU17" s="204" t="e">
        <f>#REF!/#REF!</f>
        <v>#REF!</v>
      </c>
      <c r="BV17" s="204" t="e">
        <f>#REF!/#REF!</f>
        <v>#REF!</v>
      </c>
      <c r="BW17" s="204" t="e">
        <f>#REF!/#REF!</f>
        <v>#REF!</v>
      </c>
      <c r="BX17" s="204" t="e">
        <f>#REF!/#REF!</f>
        <v>#REF!</v>
      </c>
      <c r="BY17" s="204" t="e">
        <f>#REF!/#REF!</f>
        <v>#REF!</v>
      </c>
      <c r="BZ17" s="204" t="e">
        <f>#REF!/#REF!</f>
        <v>#REF!</v>
      </c>
      <c r="CA17" s="204" t="e">
        <f>#REF!/#REF!</f>
        <v>#REF!</v>
      </c>
      <c r="CB17" s="204" t="e">
        <f>#REF!/#REF!</f>
        <v>#REF!</v>
      </c>
      <c r="CC17" s="204" t="e">
        <f>#REF!/#REF!</f>
        <v>#REF!</v>
      </c>
      <c r="CD17" s="204" t="e">
        <f>#REF!/#REF!</f>
        <v>#REF!</v>
      </c>
      <c r="CE17" s="204" t="e">
        <f>#REF!/#REF!</f>
        <v>#REF!</v>
      </c>
      <c r="CF17" s="204" t="e">
        <f>#REF!/#REF!</f>
        <v>#REF!</v>
      </c>
      <c r="CG17" s="204" t="e">
        <f>#REF!/#REF!</f>
        <v>#REF!</v>
      </c>
      <c r="CH17" s="204" t="e">
        <f>#REF!/#REF!</f>
        <v>#REF!</v>
      </c>
      <c r="CI17" s="204" t="e">
        <f>#REF!/#REF!</f>
        <v>#REF!</v>
      </c>
      <c r="CJ17" s="204" t="e">
        <f>#REF!/#REF!</f>
        <v>#REF!</v>
      </c>
      <c r="CK17" s="204" t="e">
        <f>#REF!/#REF!</f>
        <v>#REF!</v>
      </c>
      <c r="CL17" s="204" t="e">
        <f>#REF!/#REF!</f>
        <v>#REF!</v>
      </c>
      <c r="CM17" s="204" t="e">
        <f>#REF!/#REF!</f>
        <v>#REF!</v>
      </c>
      <c r="CN17" s="204" t="e">
        <f>#REF!/#REF!</f>
        <v>#REF!</v>
      </c>
      <c r="CO17" s="204" t="e">
        <f>#REF!/#REF!</f>
        <v>#REF!</v>
      </c>
      <c r="CP17" s="204" t="e">
        <f>#REF!/#REF!</f>
        <v>#REF!</v>
      </c>
      <c r="CQ17" s="204" t="e">
        <f>#REF!/#REF!</f>
        <v>#REF!</v>
      </c>
      <c r="CR17" s="204" t="e">
        <f>#REF!/#REF!</f>
        <v>#REF!</v>
      </c>
      <c r="CS17" s="204" t="e">
        <f>#REF!/#REF!</f>
        <v>#REF!</v>
      </c>
      <c r="CT17" s="204" t="e">
        <f>#REF!/#REF!</f>
        <v>#REF!</v>
      </c>
      <c r="CU17" s="204" t="e">
        <f>#REF!/#REF!</f>
        <v>#REF!</v>
      </c>
      <c r="CV17" s="204" t="e">
        <f>#REF!/#REF!</f>
        <v>#REF!</v>
      </c>
      <c r="CW17" s="204" t="e">
        <f>#REF!/#REF!</f>
        <v>#REF!</v>
      </c>
      <c r="CX17" s="204" t="e">
        <f>#REF!/#REF!</f>
        <v>#REF!</v>
      </c>
      <c r="CY17" s="204" t="e">
        <f>#REF!/#REF!</f>
        <v>#REF!</v>
      </c>
      <c r="CZ17" s="204" t="e">
        <f>#REF!/#REF!</f>
        <v>#REF!</v>
      </c>
      <c r="DA17" s="204" t="e">
        <f>#REF!/#REF!</f>
        <v>#REF!</v>
      </c>
      <c r="DB17" s="204" t="e">
        <f>#REF!/#REF!</f>
        <v>#REF!</v>
      </c>
      <c r="DC17" s="204" t="e">
        <f>#REF!/#REF!</f>
        <v>#REF!</v>
      </c>
      <c r="DD17" s="204" t="e">
        <f>#REF!/#REF!</f>
        <v>#REF!</v>
      </c>
      <c r="DE17" s="204" t="e">
        <f>#REF!/#REF!</f>
        <v>#REF!</v>
      </c>
      <c r="DF17" s="204" t="e">
        <f>#REF!/#REF!</f>
        <v>#REF!</v>
      </c>
      <c r="DG17" s="204" t="e">
        <f>#REF!/#REF!</f>
        <v>#REF!</v>
      </c>
      <c r="DH17" s="204" t="e">
        <f>#REF!/#REF!</f>
        <v>#REF!</v>
      </c>
      <c r="DI17" s="204" t="e">
        <f>#REF!/#REF!</f>
        <v>#REF!</v>
      </c>
      <c r="DJ17" s="204" t="e">
        <f>#REF!/#REF!</f>
        <v>#REF!</v>
      </c>
      <c r="DK17" s="204" t="e">
        <f>#REF!/#REF!</f>
        <v>#REF!</v>
      </c>
      <c r="DL17" s="204" t="e">
        <f>#REF!/#REF!</f>
        <v>#REF!</v>
      </c>
      <c r="DM17" s="204" t="e">
        <f>#REF!/#REF!</f>
        <v>#REF!</v>
      </c>
      <c r="DN17" s="204" t="e">
        <f>#REF!/#REF!</f>
        <v>#REF!</v>
      </c>
      <c r="DO17" s="204" t="e">
        <f>#REF!/#REF!</f>
        <v>#REF!</v>
      </c>
      <c r="DP17" s="204" t="e">
        <f>#REF!/#REF!</f>
        <v>#REF!</v>
      </c>
      <c r="DQ17" s="204" t="e">
        <f>#REF!/#REF!</f>
        <v>#REF!</v>
      </c>
      <c r="DR17" s="204" t="e">
        <f>#REF!/#REF!</f>
        <v>#REF!</v>
      </c>
      <c r="DS17" s="204" t="e">
        <f>#REF!/#REF!</f>
        <v>#REF!</v>
      </c>
      <c r="DT17" s="204" t="e">
        <f>#REF!/#REF!</f>
        <v>#REF!</v>
      </c>
      <c r="DU17" s="204" t="e">
        <f>#REF!/#REF!</f>
        <v>#REF!</v>
      </c>
      <c r="DV17" s="204" t="e">
        <f>#REF!/#REF!</f>
        <v>#REF!</v>
      </c>
      <c r="DW17" s="204" t="e">
        <f>#REF!/#REF!</f>
        <v>#REF!</v>
      </c>
      <c r="DX17" s="204" t="e">
        <f>#REF!/#REF!</f>
        <v>#REF!</v>
      </c>
      <c r="DY17" s="204" t="e">
        <f>#REF!/#REF!</f>
        <v>#REF!</v>
      </c>
      <c r="DZ17" s="204" t="e">
        <f>#REF!/#REF!</f>
        <v>#REF!</v>
      </c>
      <c r="EA17" s="204" t="e">
        <f>#REF!/#REF!</f>
        <v>#REF!</v>
      </c>
      <c r="EB17" s="204" t="e">
        <f>#REF!/#REF!</f>
        <v>#REF!</v>
      </c>
      <c r="EC17" s="204" t="e">
        <f>#REF!/#REF!</f>
        <v>#REF!</v>
      </c>
      <c r="ED17" s="204" t="e">
        <f>#REF!/#REF!</f>
        <v>#REF!</v>
      </c>
      <c r="EE17" s="204" t="e">
        <f>#REF!/#REF!</f>
        <v>#REF!</v>
      </c>
      <c r="EF17" s="204" t="e">
        <f>#REF!/#REF!</f>
        <v>#REF!</v>
      </c>
      <c r="EG17" s="204" t="e">
        <f>#REF!/#REF!</f>
        <v>#REF!</v>
      </c>
      <c r="EH17" s="204" t="e">
        <f>#REF!/#REF!</f>
        <v>#REF!</v>
      </c>
      <c r="EI17" s="204" t="e">
        <f>#REF!/#REF!</f>
        <v>#REF!</v>
      </c>
      <c r="EJ17" s="204" t="e">
        <f>#REF!/#REF!</f>
        <v>#REF!</v>
      </c>
      <c r="EK17" s="204" t="e">
        <f>#REF!/#REF!</f>
        <v>#REF!</v>
      </c>
      <c r="EL17" s="204" t="e">
        <f>#REF!/#REF!</f>
        <v>#REF!</v>
      </c>
      <c r="EM17" s="204" t="e">
        <f>#REF!/#REF!</f>
        <v>#REF!</v>
      </c>
      <c r="EN17" s="204" t="e">
        <f>#REF!/#REF!</f>
        <v>#REF!</v>
      </c>
      <c r="EO17" s="204" t="e">
        <f>#REF!/#REF!</f>
        <v>#REF!</v>
      </c>
      <c r="EP17" s="204" t="e">
        <f>#REF!/#REF!</f>
        <v>#REF!</v>
      </c>
      <c r="EQ17" s="204" t="e">
        <f>#REF!/#REF!</f>
        <v>#REF!</v>
      </c>
      <c r="ER17" s="204" t="e">
        <f>#REF!/#REF!</f>
        <v>#REF!</v>
      </c>
      <c r="ES17" s="204" t="e">
        <f>#REF!/#REF!</f>
        <v>#REF!</v>
      </c>
      <c r="ET17" s="204" t="e">
        <f>#REF!/#REF!</f>
        <v>#REF!</v>
      </c>
      <c r="EU17" s="204" t="e">
        <f>#REF!/#REF!</f>
        <v>#REF!</v>
      </c>
      <c r="EV17" s="204" t="e">
        <f>#REF!/#REF!</f>
        <v>#REF!</v>
      </c>
      <c r="EW17" s="204" t="e">
        <f>#REF!/#REF!</f>
        <v>#REF!</v>
      </c>
      <c r="EX17" s="204" t="e">
        <f>#REF!/#REF!</f>
        <v>#REF!</v>
      </c>
      <c r="EY17" s="204" t="e">
        <f>#REF!/#REF!</f>
        <v>#REF!</v>
      </c>
      <c r="EZ17" s="204" t="e">
        <f>#REF!/#REF!</f>
        <v>#REF!</v>
      </c>
    </row>
    <row r="18" spans="1:156">
      <c r="A18" s="203">
        <v>16</v>
      </c>
      <c r="B18" s="162" t="s">
        <v>100</v>
      </c>
      <c r="C18" s="163" t="s">
        <v>101</v>
      </c>
      <c r="D18" s="204" t="e">
        <f>#REF!/#REF!</f>
        <v>#REF!</v>
      </c>
      <c r="E18" s="204" t="e">
        <f>#REF!/#REF!</f>
        <v>#REF!</v>
      </c>
      <c r="F18" s="204" t="e">
        <f>#REF!/#REF!</f>
        <v>#REF!</v>
      </c>
      <c r="G18" s="204" t="e">
        <f>#REF!/#REF!</f>
        <v>#REF!</v>
      </c>
      <c r="H18" s="204" t="e">
        <f>#REF!/#REF!</f>
        <v>#REF!</v>
      </c>
      <c r="I18" s="204" t="e">
        <f>#REF!/#REF!</f>
        <v>#REF!</v>
      </c>
      <c r="J18" s="204" t="e">
        <f>#REF!/#REF!</f>
        <v>#REF!</v>
      </c>
      <c r="K18" s="204" t="e">
        <f>#REF!/#REF!</f>
        <v>#REF!</v>
      </c>
      <c r="L18" s="204" t="e">
        <f>#REF!/#REF!</f>
        <v>#REF!</v>
      </c>
      <c r="M18" s="204" t="e">
        <f>#REF!/#REF!</f>
        <v>#REF!</v>
      </c>
      <c r="N18" s="204" t="e">
        <f>#REF!/#REF!</f>
        <v>#REF!</v>
      </c>
      <c r="O18" s="204" t="e">
        <f>#REF!/#REF!</f>
        <v>#REF!</v>
      </c>
      <c r="P18" s="204" t="e">
        <f>#REF!/#REF!</f>
        <v>#REF!</v>
      </c>
      <c r="Q18" s="204" t="e">
        <f>#REF!/#REF!</f>
        <v>#REF!</v>
      </c>
      <c r="R18" s="204" t="e">
        <f>#REF!/#REF!</f>
        <v>#REF!</v>
      </c>
      <c r="S18" s="204" t="e">
        <f>#REF!/#REF!</f>
        <v>#REF!</v>
      </c>
      <c r="T18" s="204" t="e">
        <f>#REF!/#REF!</f>
        <v>#REF!</v>
      </c>
      <c r="U18" s="204" t="e">
        <f>#REF!/#REF!</f>
        <v>#REF!</v>
      </c>
      <c r="V18" s="204" t="e">
        <f>#REF!/#REF!</f>
        <v>#REF!</v>
      </c>
      <c r="W18" s="204" t="e">
        <f>#REF!/#REF!</f>
        <v>#REF!</v>
      </c>
      <c r="X18" s="204" t="e">
        <f>#REF!/#REF!</f>
        <v>#REF!</v>
      </c>
      <c r="Y18" s="204" t="e">
        <f>#REF!/#REF!</f>
        <v>#REF!</v>
      </c>
      <c r="Z18" s="204" t="e">
        <f>#REF!/#REF!</f>
        <v>#REF!</v>
      </c>
      <c r="AA18" s="204" t="e">
        <f>#REF!/#REF!</f>
        <v>#REF!</v>
      </c>
      <c r="AB18" s="204" t="e">
        <f>#REF!/#REF!</f>
        <v>#REF!</v>
      </c>
      <c r="AC18" s="204" t="e">
        <f>#REF!/#REF!</f>
        <v>#REF!</v>
      </c>
      <c r="AD18" s="204" t="e">
        <f>#REF!/#REF!</f>
        <v>#REF!</v>
      </c>
      <c r="AE18" s="204" t="e">
        <f>#REF!/#REF!</f>
        <v>#REF!</v>
      </c>
      <c r="AF18" s="204" t="e">
        <f>#REF!/#REF!</f>
        <v>#REF!</v>
      </c>
      <c r="AG18" s="204" t="e">
        <f>#REF!/#REF!</f>
        <v>#REF!</v>
      </c>
      <c r="AH18" s="204" t="e">
        <f>#REF!/#REF!</f>
        <v>#REF!</v>
      </c>
      <c r="AI18" s="204" t="e">
        <f>#REF!/#REF!</f>
        <v>#REF!</v>
      </c>
      <c r="AJ18" s="204" t="e">
        <f>#REF!/#REF!</f>
        <v>#REF!</v>
      </c>
      <c r="AK18" s="204" t="e">
        <f>#REF!/#REF!</f>
        <v>#REF!</v>
      </c>
      <c r="AL18" s="204" t="e">
        <f>#REF!/#REF!</f>
        <v>#REF!</v>
      </c>
      <c r="AM18" s="204" t="e">
        <f>#REF!/#REF!</f>
        <v>#REF!</v>
      </c>
      <c r="AN18" s="204" t="e">
        <f>#REF!/#REF!</f>
        <v>#REF!</v>
      </c>
      <c r="AO18" s="204" t="e">
        <f>#REF!/#REF!</f>
        <v>#REF!</v>
      </c>
      <c r="AP18" s="204" t="e">
        <f>#REF!/#REF!</f>
        <v>#REF!</v>
      </c>
      <c r="AQ18" s="204" t="e">
        <f>#REF!/#REF!</f>
        <v>#REF!</v>
      </c>
      <c r="AR18" s="204" t="e">
        <f>#REF!/#REF!</f>
        <v>#REF!</v>
      </c>
      <c r="AS18" s="204" t="e">
        <f>#REF!/#REF!</f>
        <v>#REF!</v>
      </c>
      <c r="AT18" s="204" t="e">
        <f>#REF!/#REF!</f>
        <v>#REF!</v>
      </c>
      <c r="AU18" s="204" t="e">
        <f>#REF!/#REF!</f>
        <v>#REF!</v>
      </c>
      <c r="AV18" s="204" t="e">
        <f>#REF!/#REF!</f>
        <v>#REF!</v>
      </c>
      <c r="AW18" s="204" t="e">
        <f>#REF!/#REF!</f>
        <v>#REF!</v>
      </c>
      <c r="AX18" s="204" t="e">
        <f>#REF!/#REF!</f>
        <v>#REF!</v>
      </c>
      <c r="AY18" s="204" t="e">
        <f>#REF!/#REF!</f>
        <v>#REF!</v>
      </c>
      <c r="AZ18" s="204" t="e">
        <f>#REF!/#REF!</f>
        <v>#REF!</v>
      </c>
      <c r="BA18" s="204" t="e">
        <f>#REF!/#REF!</f>
        <v>#REF!</v>
      </c>
      <c r="BB18" s="204" t="e">
        <f>#REF!/#REF!</f>
        <v>#REF!</v>
      </c>
      <c r="BC18" s="204" t="e">
        <f>#REF!/#REF!</f>
        <v>#REF!</v>
      </c>
      <c r="BD18" s="204" t="e">
        <f>#REF!/#REF!</f>
        <v>#REF!</v>
      </c>
      <c r="BE18" s="204" t="e">
        <f>#REF!/#REF!</f>
        <v>#REF!</v>
      </c>
      <c r="BF18" s="204" t="e">
        <f>#REF!/#REF!</f>
        <v>#REF!</v>
      </c>
      <c r="BG18" s="204" t="e">
        <f>#REF!/#REF!</f>
        <v>#REF!</v>
      </c>
      <c r="BH18" s="204" t="e">
        <f>#REF!/#REF!</f>
        <v>#REF!</v>
      </c>
      <c r="BI18" s="204" t="e">
        <f>#REF!/#REF!</f>
        <v>#REF!</v>
      </c>
      <c r="BJ18" s="204" t="e">
        <f>#REF!/#REF!</f>
        <v>#REF!</v>
      </c>
      <c r="BK18" s="204" t="e">
        <f>#REF!/#REF!</f>
        <v>#REF!</v>
      </c>
      <c r="BL18" s="204" t="e">
        <f>#REF!/#REF!</f>
        <v>#REF!</v>
      </c>
      <c r="BM18" s="204" t="e">
        <f>#REF!/#REF!</f>
        <v>#REF!</v>
      </c>
      <c r="BN18" s="204" t="e">
        <f>#REF!/#REF!</f>
        <v>#REF!</v>
      </c>
      <c r="BO18" s="204" t="e">
        <f>#REF!/#REF!</f>
        <v>#REF!</v>
      </c>
      <c r="BP18" s="204" t="e">
        <f>#REF!/#REF!</f>
        <v>#REF!</v>
      </c>
      <c r="BQ18" s="204" t="e">
        <f>#REF!/#REF!</f>
        <v>#REF!</v>
      </c>
      <c r="BR18" s="204" t="e">
        <f>#REF!/#REF!</f>
        <v>#REF!</v>
      </c>
      <c r="BS18" s="204" t="e">
        <f>#REF!/#REF!</f>
        <v>#REF!</v>
      </c>
      <c r="BT18" s="204" t="e">
        <f>#REF!/#REF!</f>
        <v>#REF!</v>
      </c>
      <c r="BU18" s="204" t="e">
        <f>#REF!/#REF!</f>
        <v>#REF!</v>
      </c>
      <c r="BV18" s="204" t="e">
        <f>#REF!/#REF!</f>
        <v>#REF!</v>
      </c>
      <c r="BW18" s="204" t="e">
        <f>#REF!/#REF!</f>
        <v>#REF!</v>
      </c>
      <c r="BX18" s="204" t="e">
        <f>#REF!/#REF!</f>
        <v>#REF!</v>
      </c>
      <c r="BY18" s="204" t="e">
        <f>#REF!/#REF!</f>
        <v>#REF!</v>
      </c>
      <c r="BZ18" s="204" t="e">
        <f>#REF!/#REF!</f>
        <v>#REF!</v>
      </c>
      <c r="CA18" s="204" t="e">
        <f>#REF!/#REF!</f>
        <v>#REF!</v>
      </c>
      <c r="CB18" s="204" t="e">
        <f>#REF!/#REF!</f>
        <v>#REF!</v>
      </c>
      <c r="CC18" s="204" t="e">
        <f>#REF!/#REF!</f>
        <v>#REF!</v>
      </c>
      <c r="CD18" s="204" t="e">
        <f>#REF!/#REF!</f>
        <v>#REF!</v>
      </c>
      <c r="CE18" s="204" t="e">
        <f>#REF!/#REF!</f>
        <v>#REF!</v>
      </c>
      <c r="CF18" s="204" t="e">
        <f>#REF!/#REF!</f>
        <v>#REF!</v>
      </c>
      <c r="CG18" s="204" t="e">
        <f>#REF!/#REF!</f>
        <v>#REF!</v>
      </c>
      <c r="CH18" s="204" t="e">
        <f>#REF!/#REF!</f>
        <v>#REF!</v>
      </c>
      <c r="CI18" s="204" t="e">
        <f>#REF!/#REF!</f>
        <v>#REF!</v>
      </c>
      <c r="CJ18" s="204" t="e">
        <f>#REF!/#REF!</f>
        <v>#REF!</v>
      </c>
      <c r="CK18" s="204" t="e">
        <f>#REF!/#REF!</f>
        <v>#REF!</v>
      </c>
      <c r="CL18" s="204" t="e">
        <f>#REF!/#REF!</f>
        <v>#REF!</v>
      </c>
      <c r="CM18" s="204" t="e">
        <f>#REF!/#REF!</f>
        <v>#REF!</v>
      </c>
      <c r="CN18" s="204" t="e">
        <f>#REF!/#REF!</f>
        <v>#REF!</v>
      </c>
      <c r="CO18" s="204" t="e">
        <f>#REF!/#REF!</f>
        <v>#REF!</v>
      </c>
      <c r="CP18" s="204" t="e">
        <f>#REF!/#REF!</f>
        <v>#REF!</v>
      </c>
      <c r="CQ18" s="204" t="e">
        <f>#REF!/#REF!</f>
        <v>#REF!</v>
      </c>
      <c r="CR18" s="204" t="e">
        <f>#REF!/#REF!</f>
        <v>#REF!</v>
      </c>
      <c r="CS18" s="204" t="e">
        <f>#REF!/#REF!</f>
        <v>#REF!</v>
      </c>
      <c r="CT18" s="204" t="e">
        <f>#REF!/#REF!</f>
        <v>#REF!</v>
      </c>
      <c r="CU18" s="204" t="e">
        <f>#REF!/#REF!</f>
        <v>#REF!</v>
      </c>
      <c r="CV18" s="204" t="e">
        <f>#REF!/#REF!</f>
        <v>#REF!</v>
      </c>
      <c r="CW18" s="204" t="e">
        <f>#REF!/#REF!</f>
        <v>#REF!</v>
      </c>
      <c r="CX18" s="204" t="e">
        <f>#REF!/#REF!</f>
        <v>#REF!</v>
      </c>
      <c r="CY18" s="204" t="e">
        <f>#REF!/#REF!</f>
        <v>#REF!</v>
      </c>
      <c r="CZ18" s="204" t="e">
        <f>#REF!/#REF!</f>
        <v>#REF!</v>
      </c>
      <c r="DA18" s="204" t="e">
        <f>#REF!/#REF!</f>
        <v>#REF!</v>
      </c>
      <c r="DB18" s="204" t="e">
        <f>#REF!/#REF!</f>
        <v>#REF!</v>
      </c>
      <c r="DC18" s="204" t="e">
        <f>#REF!/#REF!</f>
        <v>#REF!</v>
      </c>
      <c r="DD18" s="204" t="e">
        <f>#REF!/#REF!</f>
        <v>#REF!</v>
      </c>
      <c r="DE18" s="204" t="e">
        <f>#REF!/#REF!</f>
        <v>#REF!</v>
      </c>
      <c r="DF18" s="204" t="e">
        <f>#REF!/#REF!</f>
        <v>#REF!</v>
      </c>
      <c r="DG18" s="204" t="e">
        <f>#REF!/#REF!</f>
        <v>#REF!</v>
      </c>
      <c r="DH18" s="204" t="e">
        <f>#REF!/#REF!</f>
        <v>#REF!</v>
      </c>
      <c r="DI18" s="204" t="e">
        <f>#REF!/#REF!</f>
        <v>#REF!</v>
      </c>
      <c r="DJ18" s="204" t="e">
        <f>#REF!/#REF!</f>
        <v>#REF!</v>
      </c>
      <c r="DK18" s="204" t="e">
        <f>#REF!/#REF!</f>
        <v>#REF!</v>
      </c>
      <c r="DL18" s="204" t="e">
        <f>#REF!/#REF!</f>
        <v>#REF!</v>
      </c>
      <c r="DM18" s="204" t="e">
        <f>#REF!/#REF!</f>
        <v>#REF!</v>
      </c>
      <c r="DN18" s="204" t="e">
        <f>#REF!/#REF!</f>
        <v>#REF!</v>
      </c>
      <c r="DO18" s="204" t="e">
        <f>#REF!/#REF!</f>
        <v>#REF!</v>
      </c>
      <c r="DP18" s="204" t="e">
        <f>#REF!/#REF!</f>
        <v>#REF!</v>
      </c>
      <c r="DQ18" s="204" t="e">
        <f>#REF!/#REF!</f>
        <v>#REF!</v>
      </c>
      <c r="DR18" s="204" t="e">
        <f>#REF!/#REF!</f>
        <v>#REF!</v>
      </c>
      <c r="DS18" s="204" t="e">
        <f>#REF!/#REF!</f>
        <v>#REF!</v>
      </c>
      <c r="DT18" s="204" t="e">
        <f>#REF!/#REF!</f>
        <v>#REF!</v>
      </c>
      <c r="DU18" s="204" t="e">
        <f>#REF!/#REF!</f>
        <v>#REF!</v>
      </c>
      <c r="DV18" s="204" t="e">
        <f>#REF!/#REF!</f>
        <v>#REF!</v>
      </c>
      <c r="DW18" s="204" t="e">
        <f>#REF!/#REF!</f>
        <v>#REF!</v>
      </c>
      <c r="DX18" s="204" t="e">
        <f>#REF!/#REF!</f>
        <v>#REF!</v>
      </c>
      <c r="DY18" s="204" t="e">
        <f>#REF!/#REF!</f>
        <v>#REF!</v>
      </c>
      <c r="DZ18" s="204" t="e">
        <f>#REF!/#REF!</f>
        <v>#REF!</v>
      </c>
      <c r="EA18" s="204" t="e">
        <f>#REF!/#REF!</f>
        <v>#REF!</v>
      </c>
      <c r="EB18" s="204" t="e">
        <f>#REF!/#REF!</f>
        <v>#REF!</v>
      </c>
      <c r="EC18" s="204" t="e">
        <f>#REF!/#REF!</f>
        <v>#REF!</v>
      </c>
      <c r="ED18" s="204" t="e">
        <f>#REF!/#REF!</f>
        <v>#REF!</v>
      </c>
      <c r="EE18" s="204" t="e">
        <f>#REF!/#REF!</f>
        <v>#REF!</v>
      </c>
      <c r="EF18" s="204" t="e">
        <f>#REF!/#REF!</f>
        <v>#REF!</v>
      </c>
      <c r="EG18" s="204" t="e">
        <f>#REF!/#REF!</f>
        <v>#REF!</v>
      </c>
      <c r="EH18" s="204" t="e">
        <f>#REF!/#REF!</f>
        <v>#REF!</v>
      </c>
      <c r="EI18" s="204" t="e">
        <f>#REF!/#REF!</f>
        <v>#REF!</v>
      </c>
      <c r="EJ18" s="204" t="e">
        <f>#REF!/#REF!</f>
        <v>#REF!</v>
      </c>
      <c r="EK18" s="204" t="e">
        <f>#REF!/#REF!</f>
        <v>#REF!</v>
      </c>
      <c r="EL18" s="204" t="e">
        <f>#REF!/#REF!</f>
        <v>#REF!</v>
      </c>
      <c r="EM18" s="204" t="e">
        <f>#REF!/#REF!</f>
        <v>#REF!</v>
      </c>
      <c r="EN18" s="204" t="e">
        <f>#REF!/#REF!</f>
        <v>#REF!</v>
      </c>
      <c r="EO18" s="204" t="e">
        <f>#REF!/#REF!</f>
        <v>#REF!</v>
      </c>
      <c r="EP18" s="204" t="e">
        <f>#REF!/#REF!</f>
        <v>#REF!</v>
      </c>
      <c r="EQ18" s="204" t="e">
        <f>#REF!/#REF!</f>
        <v>#REF!</v>
      </c>
      <c r="ER18" s="204" t="e">
        <f>#REF!/#REF!</f>
        <v>#REF!</v>
      </c>
      <c r="ES18" s="204" t="e">
        <f>#REF!/#REF!</f>
        <v>#REF!</v>
      </c>
      <c r="ET18" s="204" t="e">
        <f>#REF!/#REF!</f>
        <v>#REF!</v>
      </c>
      <c r="EU18" s="204" t="e">
        <f>#REF!/#REF!</f>
        <v>#REF!</v>
      </c>
      <c r="EV18" s="204" t="e">
        <f>#REF!/#REF!</f>
        <v>#REF!</v>
      </c>
      <c r="EW18" s="204" t="e">
        <f>#REF!/#REF!</f>
        <v>#REF!</v>
      </c>
      <c r="EX18" s="204" t="e">
        <f>#REF!/#REF!</f>
        <v>#REF!</v>
      </c>
      <c r="EY18" s="204" t="e">
        <f>#REF!/#REF!</f>
        <v>#REF!</v>
      </c>
      <c r="EZ18" s="204" t="e">
        <f>#REF!/#REF!</f>
        <v>#REF!</v>
      </c>
    </row>
    <row r="19" spans="1:156">
      <c r="A19" s="203">
        <v>17</v>
      </c>
      <c r="B19" s="162" t="s">
        <v>102</v>
      </c>
      <c r="C19" s="163" t="s">
        <v>103</v>
      </c>
      <c r="D19" s="204" t="e">
        <f>#REF!/#REF!</f>
        <v>#REF!</v>
      </c>
      <c r="E19" s="204" t="e">
        <f>#REF!/#REF!</f>
        <v>#REF!</v>
      </c>
      <c r="F19" s="204" t="e">
        <f>#REF!/#REF!</f>
        <v>#REF!</v>
      </c>
      <c r="G19" s="204" t="e">
        <f>#REF!/#REF!</f>
        <v>#REF!</v>
      </c>
      <c r="H19" s="204" t="e">
        <f>#REF!/#REF!</f>
        <v>#REF!</v>
      </c>
      <c r="I19" s="204" t="e">
        <f>#REF!/#REF!</f>
        <v>#REF!</v>
      </c>
      <c r="J19" s="204" t="e">
        <f>#REF!/#REF!</f>
        <v>#REF!</v>
      </c>
      <c r="K19" s="204" t="e">
        <f>#REF!/#REF!</f>
        <v>#REF!</v>
      </c>
      <c r="L19" s="204" t="e">
        <f>#REF!/#REF!</f>
        <v>#REF!</v>
      </c>
      <c r="M19" s="204" t="e">
        <f>#REF!/#REF!</f>
        <v>#REF!</v>
      </c>
      <c r="N19" s="204" t="e">
        <f>#REF!/#REF!</f>
        <v>#REF!</v>
      </c>
      <c r="O19" s="204" t="e">
        <f>#REF!/#REF!</f>
        <v>#REF!</v>
      </c>
      <c r="P19" s="204" t="e">
        <f>#REF!/#REF!</f>
        <v>#REF!</v>
      </c>
      <c r="Q19" s="204" t="e">
        <f>#REF!/#REF!</f>
        <v>#REF!</v>
      </c>
      <c r="R19" s="204" t="e">
        <f>#REF!/#REF!</f>
        <v>#REF!</v>
      </c>
      <c r="S19" s="204" t="e">
        <f>#REF!/#REF!</f>
        <v>#REF!</v>
      </c>
      <c r="T19" s="204" t="e">
        <f>#REF!/#REF!</f>
        <v>#REF!</v>
      </c>
      <c r="U19" s="204" t="e">
        <f>#REF!/#REF!</f>
        <v>#REF!</v>
      </c>
      <c r="V19" s="204" t="e">
        <f>#REF!/#REF!</f>
        <v>#REF!</v>
      </c>
      <c r="W19" s="204" t="e">
        <f>#REF!/#REF!</f>
        <v>#REF!</v>
      </c>
      <c r="X19" s="204" t="e">
        <f>#REF!/#REF!</f>
        <v>#REF!</v>
      </c>
      <c r="Y19" s="204" t="e">
        <f>#REF!/#REF!</f>
        <v>#REF!</v>
      </c>
      <c r="Z19" s="204" t="e">
        <f>#REF!/#REF!</f>
        <v>#REF!</v>
      </c>
      <c r="AA19" s="204" t="e">
        <f>#REF!/#REF!</f>
        <v>#REF!</v>
      </c>
      <c r="AB19" s="204" t="e">
        <f>#REF!/#REF!</f>
        <v>#REF!</v>
      </c>
      <c r="AC19" s="204" t="e">
        <f>#REF!/#REF!</f>
        <v>#REF!</v>
      </c>
      <c r="AD19" s="204" t="e">
        <f>#REF!/#REF!</f>
        <v>#REF!</v>
      </c>
      <c r="AE19" s="204" t="e">
        <f>#REF!/#REF!</f>
        <v>#REF!</v>
      </c>
      <c r="AF19" s="204" t="e">
        <f>#REF!/#REF!</f>
        <v>#REF!</v>
      </c>
      <c r="AG19" s="204" t="e">
        <f>#REF!/#REF!</f>
        <v>#REF!</v>
      </c>
      <c r="AH19" s="204" t="e">
        <f>#REF!/#REF!</f>
        <v>#REF!</v>
      </c>
      <c r="AI19" s="204" t="e">
        <f>#REF!/#REF!</f>
        <v>#REF!</v>
      </c>
      <c r="AJ19" s="204" t="e">
        <f>#REF!/#REF!</f>
        <v>#REF!</v>
      </c>
      <c r="AK19" s="204" t="e">
        <f>#REF!/#REF!</f>
        <v>#REF!</v>
      </c>
      <c r="AL19" s="204" t="e">
        <f>#REF!/#REF!</f>
        <v>#REF!</v>
      </c>
      <c r="AM19" s="204" t="e">
        <f>#REF!/#REF!</f>
        <v>#REF!</v>
      </c>
      <c r="AN19" s="204" t="e">
        <f>#REF!/#REF!</f>
        <v>#REF!</v>
      </c>
      <c r="AO19" s="204" t="e">
        <f>#REF!/#REF!</f>
        <v>#REF!</v>
      </c>
      <c r="AP19" s="204" t="e">
        <f>#REF!/#REF!</f>
        <v>#REF!</v>
      </c>
      <c r="AQ19" s="204" t="e">
        <f>#REF!/#REF!</f>
        <v>#REF!</v>
      </c>
      <c r="AR19" s="204" t="e">
        <f>#REF!/#REF!</f>
        <v>#REF!</v>
      </c>
      <c r="AS19" s="204" t="e">
        <f>#REF!/#REF!</f>
        <v>#REF!</v>
      </c>
      <c r="AT19" s="204" t="e">
        <f>#REF!/#REF!</f>
        <v>#REF!</v>
      </c>
      <c r="AU19" s="204" t="e">
        <f>#REF!/#REF!</f>
        <v>#REF!</v>
      </c>
      <c r="AV19" s="204" t="e">
        <f>#REF!/#REF!</f>
        <v>#REF!</v>
      </c>
      <c r="AW19" s="204" t="e">
        <f>#REF!/#REF!</f>
        <v>#REF!</v>
      </c>
      <c r="AX19" s="204" t="e">
        <f>#REF!/#REF!</f>
        <v>#REF!</v>
      </c>
      <c r="AY19" s="204" t="e">
        <f>#REF!/#REF!</f>
        <v>#REF!</v>
      </c>
      <c r="AZ19" s="204" t="e">
        <f>#REF!/#REF!</f>
        <v>#REF!</v>
      </c>
      <c r="BA19" s="204" t="e">
        <f>#REF!/#REF!</f>
        <v>#REF!</v>
      </c>
      <c r="BB19" s="204" t="e">
        <f>#REF!/#REF!</f>
        <v>#REF!</v>
      </c>
      <c r="BC19" s="204" t="e">
        <f>#REF!/#REF!</f>
        <v>#REF!</v>
      </c>
      <c r="BD19" s="204" t="e">
        <f>#REF!/#REF!</f>
        <v>#REF!</v>
      </c>
      <c r="BE19" s="204" t="e">
        <f>#REF!/#REF!</f>
        <v>#REF!</v>
      </c>
      <c r="BF19" s="204" t="e">
        <f>#REF!/#REF!</f>
        <v>#REF!</v>
      </c>
      <c r="BG19" s="204" t="e">
        <f>#REF!/#REF!</f>
        <v>#REF!</v>
      </c>
      <c r="BH19" s="204" t="e">
        <f>#REF!/#REF!</f>
        <v>#REF!</v>
      </c>
      <c r="BI19" s="204" t="e">
        <f>#REF!/#REF!</f>
        <v>#REF!</v>
      </c>
      <c r="BJ19" s="204" t="e">
        <f>#REF!/#REF!</f>
        <v>#REF!</v>
      </c>
      <c r="BK19" s="204" t="e">
        <f>#REF!/#REF!</f>
        <v>#REF!</v>
      </c>
      <c r="BL19" s="204" t="e">
        <f>#REF!/#REF!</f>
        <v>#REF!</v>
      </c>
      <c r="BM19" s="204" t="e">
        <f>#REF!/#REF!</f>
        <v>#REF!</v>
      </c>
      <c r="BN19" s="204" t="e">
        <f>#REF!/#REF!</f>
        <v>#REF!</v>
      </c>
      <c r="BO19" s="204" t="e">
        <f>#REF!/#REF!</f>
        <v>#REF!</v>
      </c>
      <c r="BP19" s="204" t="e">
        <f>#REF!/#REF!</f>
        <v>#REF!</v>
      </c>
      <c r="BQ19" s="204" t="e">
        <f>#REF!/#REF!</f>
        <v>#REF!</v>
      </c>
      <c r="BR19" s="204" t="e">
        <f>#REF!/#REF!</f>
        <v>#REF!</v>
      </c>
      <c r="BS19" s="204" t="e">
        <f>#REF!/#REF!</f>
        <v>#REF!</v>
      </c>
      <c r="BT19" s="204" t="e">
        <f>#REF!/#REF!</f>
        <v>#REF!</v>
      </c>
      <c r="BU19" s="204" t="e">
        <f>#REF!/#REF!</f>
        <v>#REF!</v>
      </c>
      <c r="BV19" s="204" t="e">
        <f>#REF!/#REF!</f>
        <v>#REF!</v>
      </c>
      <c r="BW19" s="204" t="e">
        <f>#REF!/#REF!</f>
        <v>#REF!</v>
      </c>
      <c r="BX19" s="204" t="e">
        <f>#REF!/#REF!</f>
        <v>#REF!</v>
      </c>
      <c r="BY19" s="204" t="e">
        <f>#REF!/#REF!</f>
        <v>#REF!</v>
      </c>
      <c r="BZ19" s="204" t="e">
        <f>#REF!/#REF!</f>
        <v>#REF!</v>
      </c>
      <c r="CA19" s="204" t="e">
        <f>#REF!/#REF!</f>
        <v>#REF!</v>
      </c>
      <c r="CB19" s="204" t="e">
        <f>#REF!/#REF!</f>
        <v>#REF!</v>
      </c>
      <c r="CC19" s="204" t="e">
        <f>#REF!/#REF!</f>
        <v>#REF!</v>
      </c>
      <c r="CD19" s="204" t="e">
        <f>#REF!/#REF!</f>
        <v>#REF!</v>
      </c>
      <c r="CE19" s="204" t="e">
        <f>#REF!/#REF!</f>
        <v>#REF!</v>
      </c>
      <c r="CF19" s="204" t="e">
        <f>#REF!/#REF!</f>
        <v>#REF!</v>
      </c>
      <c r="CG19" s="204" t="e">
        <f>#REF!/#REF!</f>
        <v>#REF!</v>
      </c>
      <c r="CH19" s="204" t="e">
        <f>#REF!/#REF!</f>
        <v>#REF!</v>
      </c>
      <c r="CI19" s="204" t="e">
        <f>#REF!/#REF!</f>
        <v>#REF!</v>
      </c>
      <c r="CJ19" s="204" t="e">
        <f>#REF!/#REF!</f>
        <v>#REF!</v>
      </c>
      <c r="CK19" s="204" t="e">
        <f>#REF!/#REF!</f>
        <v>#REF!</v>
      </c>
      <c r="CL19" s="204" t="e">
        <f>#REF!/#REF!</f>
        <v>#REF!</v>
      </c>
      <c r="CM19" s="204" t="e">
        <f>#REF!/#REF!</f>
        <v>#REF!</v>
      </c>
      <c r="CN19" s="204" t="e">
        <f>#REF!/#REF!</f>
        <v>#REF!</v>
      </c>
      <c r="CO19" s="204" t="e">
        <f>#REF!/#REF!</f>
        <v>#REF!</v>
      </c>
      <c r="CP19" s="204" t="e">
        <f>#REF!/#REF!</f>
        <v>#REF!</v>
      </c>
      <c r="CQ19" s="204" t="e">
        <f>#REF!/#REF!</f>
        <v>#REF!</v>
      </c>
      <c r="CR19" s="204" t="e">
        <f>#REF!/#REF!</f>
        <v>#REF!</v>
      </c>
      <c r="CS19" s="204" t="e">
        <f>#REF!/#REF!</f>
        <v>#REF!</v>
      </c>
      <c r="CT19" s="204" t="e">
        <f>#REF!/#REF!</f>
        <v>#REF!</v>
      </c>
      <c r="CU19" s="204" t="e">
        <f>#REF!/#REF!</f>
        <v>#REF!</v>
      </c>
      <c r="CV19" s="204" t="e">
        <f>#REF!/#REF!</f>
        <v>#REF!</v>
      </c>
      <c r="CW19" s="204" t="e">
        <f>#REF!/#REF!</f>
        <v>#REF!</v>
      </c>
      <c r="CX19" s="204" t="e">
        <f>#REF!/#REF!</f>
        <v>#REF!</v>
      </c>
      <c r="CY19" s="204" t="e">
        <f>#REF!/#REF!</f>
        <v>#REF!</v>
      </c>
      <c r="CZ19" s="204" t="e">
        <f>#REF!/#REF!</f>
        <v>#REF!</v>
      </c>
      <c r="DA19" s="204" t="e">
        <f>#REF!/#REF!</f>
        <v>#REF!</v>
      </c>
      <c r="DB19" s="204" t="e">
        <f>#REF!/#REF!</f>
        <v>#REF!</v>
      </c>
      <c r="DC19" s="204" t="e">
        <f>#REF!/#REF!</f>
        <v>#REF!</v>
      </c>
      <c r="DD19" s="204" t="e">
        <f>#REF!/#REF!</f>
        <v>#REF!</v>
      </c>
      <c r="DE19" s="204" t="e">
        <f>#REF!/#REF!</f>
        <v>#REF!</v>
      </c>
      <c r="DF19" s="204" t="e">
        <f>#REF!/#REF!</f>
        <v>#REF!</v>
      </c>
      <c r="DG19" s="204" t="e">
        <f>#REF!/#REF!</f>
        <v>#REF!</v>
      </c>
      <c r="DH19" s="204" t="e">
        <f>#REF!/#REF!</f>
        <v>#REF!</v>
      </c>
      <c r="DI19" s="204" t="e">
        <f>#REF!/#REF!</f>
        <v>#REF!</v>
      </c>
      <c r="DJ19" s="204" t="e">
        <f>#REF!/#REF!</f>
        <v>#REF!</v>
      </c>
      <c r="DK19" s="204" t="e">
        <f>#REF!/#REF!</f>
        <v>#REF!</v>
      </c>
      <c r="DL19" s="204" t="e">
        <f>#REF!/#REF!</f>
        <v>#REF!</v>
      </c>
      <c r="DM19" s="204" t="e">
        <f>#REF!/#REF!</f>
        <v>#REF!</v>
      </c>
      <c r="DN19" s="204" t="e">
        <f>#REF!/#REF!</f>
        <v>#REF!</v>
      </c>
      <c r="DO19" s="204" t="e">
        <f>#REF!/#REF!</f>
        <v>#REF!</v>
      </c>
      <c r="DP19" s="204" t="e">
        <f>#REF!/#REF!</f>
        <v>#REF!</v>
      </c>
      <c r="DQ19" s="204" t="e">
        <f>#REF!/#REF!</f>
        <v>#REF!</v>
      </c>
      <c r="DR19" s="204" t="e">
        <f>#REF!/#REF!</f>
        <v>#REF!</v>
      </c>
      <c r="DS19" s="204" t="e">
        <f>#REF!/#REF!</f>
        <v>#REF!</v>
      </c>
      <c r="DT19" s="204" t="e">
        <f>#REF!/#REF!</f>
        <v>#REF!</v>
      </c>
      <c r="DU19" s="204" t="e">
        <f>#REF!/#REF!</f>
        <v>#REF!</v>
      </c>
      <c r="DV19" s="204" t="e">
        <f>#REF!/#REF!</f>
        <v>#REF!</v>
      </c>
      <c r="DW19" s="204" t="e">
        <f>#REF!/#REF!</f>
        <v>#REF!</v>
      </c>
      <c r="DX19" s="204" t="e">
        <f>#REF!/#REF!</f>
        <v>#REF!</v>
      </c>
      <c r="DY19" s="204" t="e">
        <f>#REF!/#REF!</f>
        <v>#REF!</v>
      </c>
      <c r="DZ19" s="204" t="e">
        <f>#REF!/#REF!</f>
        <v>#REF!</v>
      </c>
      <c r="EA19" s="204" t="e">
        <f>#REF!/#REF!</f>
        <v>#REF!</v>
      </c>
      <c r="EB19" s="204" t="e">
        <f>#REF!/#REF!</f>
        <v>#REF!</v>
      </c>
      <c r="EC19" s="204" t="e">
        <f>#REF!/#REF!</f>
        <v>#REF!</v>
      </c>
      <c r="ED19" s="204" t="e">
        <f>#REF!/#REF!</f>
        <v>#REF!</v>
      </c>
      <c r="EE19" s="204" t="e">
        <f>#REF!/#REF!</f>
        <v>#REF!</v>
      </c>
      <c r="EF19" s="204" t="e">
        <f>#REF!/#REF!</f>
        <v>#REF!</v>
      </c>
      <c r="EG19" s="204" t="e">
        <f>#REF!/#REF!</f>
        <v>#REF!</v>
      </c>
      <c r="EH19" s="204" t="e">
        <f>#REF!/#REF!</f>
        <v>#REF!</v>
      </c>
      <c r="EI19" s="204" t="e">
        <f>#REF!/#REF!</f>
        <v>#REF!</v>
      </c>
      <c r="EJ19" s="204" t="e">
        <f>#REF!/#REF!</f>
        <v>#REF!</v>
      </c>
      <c r="EK19" s="204" t="e">
        <f>#REF!/#REF!</f>
        <v>#REF!</v>
      </c>
      <c r="EL19" s="204" t="e">
        <f>#REF!/#REF!</f>
        <v>#REF!</v>
      </c>
      <c r="EM19" s="204" t="e">
        <f>#REF!/#REF!</f>
        <v>#REF!</v>
      </c>
      <c r="EN19" s="204" t="e">
        <f>#REF!/#REF!</f>
        <v>#REF!</v>
      </c>
      <c r="EO19" s="204" t="e">
        <f>#REF!/#REF!</f>
        <v>#REF!</v>
      </c>
      <c r="EP19" s="204" t="e">
        <f>#REF!/#REF!</f>
        <v>#REF!</v>
      </c>
      <c r="EQ19" s="204" t="e">
        <f>#REF!/#REF!</f>
        <v>#REF!</v>
      </c>
      <c r="ER19" s="204" t="e">
        <f>#REF!/#REF!</f>
        <v>#REF!</v>
      </c>
      <c r="ES19" s="204" t="e">
        <f>#REF!/#REF!</f>
        <v>#REF!</v>
      </c>
      <c r="ET19" s="204" t="e">
        <f>#REF!/#REF!</f>
        <v>#REF!</v>
      </c>
      <c r="EU19" s="204" t="e">
        <f>#REF!/#REF!</f>
        <v>#REF!</v>
      </c>
      <c r="EV19" s="204" t="e">
        <f>#REF!/#REF!</f>
        <v>#REF!</v>
      </c>
      <c r="EW19" s="204" t="e">
        <f>#REF!/#REF!</f>
        <v>#REF!</v>
      </c>
      <c r="EX19" s="204" t="e">
        <f>#REF!/#REF!</f>
        <v>#REF!</v>
      </c>
      <c r="EY19" s="204" t="e">
        <f>#REF!/#REF!</f>
        <v>#REF!</v>
      </c>
      <c r="EZ19" s="204" t="e">
        <f>#REF!/#REF!</f>
        <v>#REF!</v>
      </c>
    </row>
    <row r="20" ht="24" spans="1:156">
      <c r="A20" s="203">
        <v>18</v>
      </c>
      <c r="B20" s="162" t="s">
        <v>104</v>
      </c>
      <c r="C20" s="163" t="s">
        <v>105</v>
      </c>
      <c r="D20" s="204" t="e">
        <f>#REF!/#REF!</f>
        <v>#REF!</v>
      </c>
      <c r="E20" s="204" t="e">
        <f>#REF!/#REF!</f>
        <v>#REF!</v>
      </c>
      <c r="F20" s="204" t="e">
        <f>#REF!/#REF!</f>
        <v>#REF!</v>
      </c>
      <c r="G20" s="204" t="e">
        <f>#REF!/#REF!</f>
        <v>#REF!</v>
      </c>
      <c r="H20" s="204" t="e">
        <f>#REF!/#REF!</f>
        <v>#REF!</v>
      </c>
      <c r="I20" s="204" t="e">
        <f>#REF!/#REF!</f>
        <v>#REF!</v>
      </c>
      <c r="J20" s="204" t="e">
        <f>#REF!/#REF!</f>
        <v>#REF!</v>
      </c>
      <c r="K20" s="204" t="e">
        <f>#REF!/#REF!</f>
        <v>#REF!</v>
      </c>
      <c r="L20" s="204" t="e">
        <f>#REF!/#REF!</f>
        <v>#REF!</v>
      </c>
      <c r="M20" s="204" t="e">
        <f>#REF!/#REF!</f>
        <v>#REF!</v>
      </c>
      <c r="N20" s="204" t="e">
        <f>#REF!/#REF!</f>
        <v>#REF!</v>
      </c>
      <c r="O20" s="204" t="e">
        <f>#REF!/#REF!</f>
        <v>#REF!</v>
      </c>
      <c r="P20" s="204" t="e">
        <f>#REF!/#REF!</f>
        <v>#REF!</v>
      </c>
      <c r="Q20" s="204" t="e">
        <f>#REF!/#REF!</f>
        <v>#REF!</v>
      </c>
      <c r="R20" s="204" t="e">
        <f>#REF!/#REF!</f>
        <v>#REF!</v>
      </c>
      <c r="S20" s="204" t="e">
        <f>#REF!/#REF!</f>
        <v>#REF!</v>
      </c>
      <c r="T20" s="204" t="e">
        <f>#REF!/#REF!</f>
        <v>#REF!</v>
      </c>
      <c r="U20" s="204" t="e">
        <f>#REF!/#REF!</f>
        <v>#REF!</v>
      </c>
      <c r="V20" s="204" t="e">
        <f>#REF!/#REF!</f>
        <v>#REF!</v>
      </c>
      <c r="W20" s="204" t="e">
        <f>#REF!/#REF!</f>
        <v>#REF!</v>
      </c>
      <c r="X20" s="204" t="e">
        <f>#REF!/#REF!</f>
        <v>#REF!</v>
      </c>
      <c r="Y20" s="204" t="e">
        <f>#REF!/#REF!</f>
        <v>#REF!</v>
      </c>
      <c r="Z20" s="204" t="e">
        <f>#REF!/#REF!</f>
        <v>#REF!</v>
      </c>
      <c r="AA20" s="204" t="e">
        <f>#REF!/#REF!</f>
        <v>#REF!</v>
      </c>
      <c r="AB20" s="204" t="e">
        <f>#REF!/#REF!</f>
        <v>#REF!</v>
      </c>
      <c r="AC20" s="204" t="e">
        <f>#REF!/#REF!</f>
        <v>#REF!</v>
      </c>
      <c r="AD20" s="204" t="e">
        <f>#REF!/#REF!</f>
        <v>#REF!</v>
      </c>
      <c r="AE20" s="204" t="e">
        <f>#REF!/#REF!</f>
        <v>#REF!</v>
      </c>
      <c r="AF20" s="204" t="e">
        <f>#REF!/#REF!</f>
        <v>#REF!</v>
      </c>
      <c r="AG20" s="204" t="e">
        <f>#REF!/#REF!</f>
        <v>#REF!</v>
      </c>
      <c r="AH20" s="204" t="e">
        <f>#REF!/#REF!</f>
        <v>#REF!</v>
      </c>
      <c r="AI20" s="204" t="e">
        <f>#REF!/#REF!</f>
        <v>#REF!</v>
      </c>
      <c r="AJ20" s="204" t="e">
        <f>#REF!/#REF!</f>
        <v>#REF!</v>
      </c>
      <c r="AK20" s="204" t="e">
        <f>#REF!/#REF!</f>
        <v>#REF!</v>
      </c>
      <c r="AL20" s="204" t="e">
        <f>#REF!/#REF!</f>
        <v>#REF!</v>
      </c>
      <c r="AM20" s="204" t="e">
        <f>#REF!/#REF!</f>
        <v>#REF!</v>
      </c>
      <c r="AN20" s="204" t="e">
        <f>#REF!/#REF!</f>
        <v>#REF!</v>
      </c>
      <c r="AO20" s="204" t="e">
        <f>#REF!/#REF!</f>
        <v>#REF!</v>
      </c>
      <c r="AP20" s="204" t="e">
        <f>#REF!/#REF!</f>
        <v>#REF!</v>
      </c>
      <c r="AQ20" s="204" t="e">
        <f>#REF!/#REF!</f>
        <v>#REF!</v>
      </c>
      <c r="AR20" s="204" t="e">
        <f>#REF!/#REF!</f>
        <v>#REF!</v>
      </c>
      <c r="AS20" s="204" t="e">
        <f>#REF!/#REF!</f>
        <v>#REF!</v>
      </c>
      <c r="AT20" s="204" t="e">
        <f>#REF!/#REF!</f>
        <v>#REF!</v>
      </c>
      <c r="AU20" s="204" t="e">
        <f>#REF!/#REF!</f>
        <v>#REF!</v>
      </c>
      <c r="AV20" s="204" t="e">
        <f>#REF!/#REF!</f>
        <v>#REF!</v>
      </c>
      <c r="AW20" s="204" t="e">
        <f>#REF!/#REF!</f>
        <v>#REF!</v>
      </c>
      <c r="AX20" s="204" t="e">
        <f>#REF!/#REF!</f>
        <v>#REF!</v>
      </c>
      <c r="AY20" s="204" t="e">
        <f>#REF!/#REF!</f>
        <v>#REF!</v>
      </c>
      <c r="AZ20" s="204" t="e">
        <f>#REF!/#REF!</f>
        <v>#REF!</v>
      </c>
      <c r="BA20" s="204" t="e">
        <f>#REF!/#REF!</f>
        <v>#REF!</v>
      </c>
      <c r="BB20" s="204" t="e">
        <f>#REF!/#REF!</f>
        <v>#REF!</v>
      </c>
      <c r="BC20" s="204" t="e">
        <f>#REF!/#REF!</f>
        <v>#REF!</v>
      </c>
      <c r="BD20" s="204" t="e">
        <f>#REF!/#REF!</f>
        <v>#REF!</v>
      </c>
      <c r="BE20" s="204" t="e">
        <f>#REF!/#REF!</f>
        <v>#REF!</v>
      </c>
      <c r="BF20" s="204" t="e">
        <f>#REF!/#REF!</f>
        <v>#REF!</v>
      </c>
      <c r="BG20" s="204" t="e">
        <f>#REF!/#REF!</f>
        <v>#REF!</v>
      </c>
      <c r="BH20" s="204" t="e">
        <f>#REF!/#REF!</f>
        <v>#REF!</v>
      </c>
      <c r="BI20" s="204" t="e">
        <f>#REF!/#REF!</f>
        <v>#REF!</v>
      </c>
      <c r="BJ20" s="204" t="e">
        <f>#REF!/#REF!</f>
        <v>#REF!</v>
      </c>
      <c r="BK20" s="204" t="e">
        <f>#REF!/#REF!</f>
        <v>#REF!</v>
      </c>
      <c r="BL20" s="204" t="e">
        <f>#REF!/#REF!</f>
        <v>#REF!</v>
      </c>
      <c r="BM20" s="204" t="e">
        <f>#REF!/#REF!</f>
        <v>#REF!</v>
      </c>
      <c r="BN20" s="204" t="e">
        <f>#REF!/#REF!</f>
        <v>#REF!</v>
      </c>
      <c r="BO20" s="204" t="e">
        <f>#REF!/#REF!</f>
        <v>#REF!</v>
      </c>
      <c r="BP20" s="204" t="e">
        <f>#REF!/#REF!</f>
        <v>#REF!</v>
      </c>
      <c r="BQ20" s="204" t="e">
        <f>#REF!/#REF!</f>
        <v>#REF!</v>
      </c>
      <c r="BR20" s="204" t="e">
        <f>#REF!/#REF!</f>
        <v>#REF!</v>
      </c>
      <c r="BS20" s="204" t="e">
        <f>#REF!/#REF!</f>
        <v>#REF!</v>
      </c>
      <c r="BT20" s="204" t="e">
        <f>#REF!/#REF!</f>
        <v>#REF!</v>
      </c>
      <c r="BU20" s="204" t="e">
        <f>#REF!/#REF!</f>
        <v>#REF!</v>
      </c>
      <c r="BV20" s="204" t="e">
        <f>#REF!/#REF!</f>
        <v>#REF!</v>
      </c>
      <c r="BW20" s="204" t="e">
        <f>#REF!/#REF!</f>
        <v>#REF!</v>
      </c>
      <c r="BX20" s="204" t="e">
        <f>#REF!/#REF!</f>
        <v>#REF!</v>
      </c>
      <c r="BY20" s="204" t="e">
        <f>#REF!/#REF!</f>
        <v>#REF!</v>
      </c>
      <c r="BZ20" s="204" t="e">
        <f>#REF!/#REF!</f>
        <v>#REF!</v>
      </c>
      <c r="CA20" s="204" t="e">
        <f>#REF!/#REF!</f>
        <v>#REF!</v>
      </c>
      <c r="CB20" s="204" t="e">
        <f>#REF!/#REF!</f>
        <v>#REF!</v>
      </c>
      <c r="CC20" s="204" t="e">
        <f>#REF!/#REF!</f>
        <v>#REF!</v>
      </c>
      <c r="CD20" s="204" t="e">
        <f>#REF!/#REF!</f>
        <v>#REF!</v>
      </c>
      <c r="CE20" s="204" t="e">
        <f>#REF!/#REF!</f>
        <v>#REF!</v>
      </c>
      <c r="CF20" s="204" t="e">
        <f>#REF!/#REF!</f>
        <v>#REF!</v>
      </c>
      <c r="CG20" s="204" t="e">
        <f>#REF!/#REF!</f>
        <v>#REF!</v>
      </c>
      <c r="CH20" s="204" t="e">
        <f>#REF!/#REF!</f>
        <v>#REF!</v>
      </c>
      <c r="CI20" s="204" t="e">
        <f>#REF!/#REF!</f>
        <v>#REF!</v>
      </c>
      <c r="CJ20" s="204" t="e">
        <f>#REF!/#REF!</f>
        <v>#REF!</v>
      </c>
      <c r="CK20" s="204" t="e">
        <f>#REF!/#REF!</f>
        <v>#REF!</v>
      </c>
      <c r="CL20" s="204" t="e">
        <f>#REF!/#REF!</f>
        <v>#REF!</v>
      </c>
      <c r="CM20" s="204" t="e">
        <f>#REF!/#REF!</f>
        <v>#REF!</v>
      </c>
      <c r="CN20" s="204" t="e">
        <f>#REF!/#REF!</f>
        <v>#REF!</v>
      </c>
      <c r="CO20" s="204" t="e">
        <f>#REF!/#REF!</f>
        <v>#REF!</v>
      </c>
      <c r="CP20" s="204" t="e">
        <f>#REF!/#REF!</f>
        <v>#REF!</v>
      </c>
      <c r="CQ20" s="204" t="e">
        <f>#REF!/#REF!</f>
        <v>#REF!</v>
      </c>
      <c r="CR20" s="204" t="e">
        <f>#REF!/#REF!</f>
        <v>#REF!</v>
      </c>
      <c r="CS20" s="204" t="e">
        <f>#REF!/#REF!</f>
        <v>#REF!</v>
      </c>
      <c r="CT20" s="204" t="e">
        <f>#REF!/#REF!</f>
        <v>#REF!</v>
      </c>
      <c r="CU20" s="204" t="e">
        <f>#REF!/#REF!</f>
        <v>#REF!</v>
      </c>
      <c r="CV20" s="204" t="e">
        <f>#REF!/#REF!</f>
        <v>#REF!</v>
      </c>
      <c r="CW20" s="204" t="e">
        <f>#REF!/#REF!</f>
        <v>#REF!</v>
      </c>
      <c r="CX20" s="204" t="e">
        <f>#REF!/#REF!</f>
        <v>#REF!</v>
      </c>
      <c r="CY20" s="204" t="e">
        <f>#REF!/#REF!</f>
        <v>#REF!</v>
      </c>
      <c r="CZ20" s="204" t="e">
        <f>#REF!/#REF!</f>
        <v>#REF!</v>
      </c>
      <c r="DA20" s="204" t="e">
        <f>#REF!/#REF!</f>
        <v>#REF!</v>
      </c>
      <c r="DB20" s="204" t="e">
        <f>#REF!/#REF!</f>
        <v>#REF!</v>
      </c>
      <c r="DC20" s="204" t="e">
        <f>#REF!/#REF!</f>
        <v>#REF!</v>
      </c>
      <c r="DD20" s="204" t="e">
        <f>#REF!/#REF!</f>
        <v>#REF!</v>
      </c>
      <c r="DE20" s="204" t="e">
        <f>#REF!/#REF!</f>
        <v>#REF!</v>
      </c>
      <c r="DF20" s="204" t="e">
        <f>#REF!/#REF!</f>
        <v>#REF!</v>
      </c>
      <c r="DG20" s="204" t="e">
        <f>#REF!/#REF!</f>
        <v>#REF!</v>
      </c>
      <c r="DH20" s="204" t="e">
        <f>#REF!/#REF!</f>
        <v>#REF!</v>
      </c>
      <c r="DI20" s="204" t="e">
        <f>#REF!/#REF!</f>
        <v>#REF!</v>
      </c>
      <c r="DJ20" s="204" t="e">
        <f>#REF!/#REF!</f>
        <v>#REF!</v>
      </c>
      <c r="DK20" s="204" t="e">
        <f>#REF!/#REF!</f>
        <v>#REF!</v>
      </c>
      <c r="DL20" s="204" t="e">
        <f>#REF!/#REF!</f>
        <v>#REF!</v>
      </c>
      <c r="DM20" s="204" t="e">
        <f>#REF!/#REF!</f>
        <v>#REF!</v>
      </c>
      <c r="DN20" s="204" t="e">
        <f>#REF!/#REF!</f>
        <v>#REF!</v>
      </c>
      <c r="DO20" s="204" t="e">
        <f>#REF!/#REF!</f>
        <v>#REF!</v>
      </c>
      <c r="DP20" s="204" t="e">
        <f>#REF!/#REF!</f>
        <v>#REF!</v>
      </c>
      <c r="DQ20" s="204" t="e">
        <f>#REF!/#REF!</f>
        <v>#REF!</v>
      </c>
      <c r="DR20" s="204" t="e">
        <f>#REF!/#REF!</f>
        <v>#REF!</v>
      </c>
      <c r="DS20" s="204" t="e">
        <f>#REF!/#REF!</f>
        <v>#REF!</v>
      </c>
      <c r="DT20" s="204" t="e">
        <f>#REF!/#REF!</f>
        <v>#REF!</v>
      </c>
      <c r="DU20" s="204" t="e">
        <f>#REF!/#REF!</f>
        <v>#REF!</v>
      </c>
      <c r="DV20" s="204" t="e">
        <f>#REF!/#REF!</f>
        <v>#REF!</v>
      </c>
      <c r="DW20" s="204" t="e">
        <f>#REF!/#REF!</f>
        <v>#REF!</v>
      </c>
      <c r="DX20" s="204" t="e">
        <f>#REF!/#REF!</f>
        <v>#REF!</v>
      </c>
      <c r="DY20" s="204" t="e">
        <f>#REF!/#REF!</f>
        <v>#REF!</v>
      </c>
      <c r="DZ20" s="204" t="e">
        <f>#REF!/#REF!</f>
        <v>#REF!</v>
      </c>
      <c r="EA20" s="204" t="e">
        <f>#REF!/#REF!</f>
        <v>#REF!</v>
      </c>
      <c r="EB20" s="204" t="e">
        <f>#REF!/#REF!</f>
        <v>#REF!</v>
      </c>
      <c r="EC20" s="204" t="e">
        <f>#REF!/#REF!</f>
        <v>#REF!</v>
      </c>
      <c r="ED20" s="204" t="e">
        <f>#REF!/#REF!</f>
        <v>#REF!</v>
      </c>
      <c r="EE20" s="204" t="e">
        <f>#REF!/#REF!</f>
        <v>#REF!</v>
      </c>
      <c r="EF20" s="204" t="e">
        <f>#REF!/#REF!</f>
        <v>#REF!</v>
      </c>
      <c r="EG20" s="204" t="e">
        <f>#REF!/#REF!</f>
        <v>#REF!</v>
      </c>
      <c r="EH20" s="204" t="e">
        <f>#REF!/#REF!</f>
        <v>#REF!</v>
      </c>
      <c r="EI20" s="204" t="e">
        <f>#REF!/#REF!</f>
        <v>#REF!</v>
      </c>
      <c r="EJ20" s="204" t="e">
        <f>#REF!/#REF!</f>
        <v>#REF!</v>
      </c>
      <c r="EK20" s="204" t="e">
        <f>#REF!/#REF!</f>
        <v>#REF!</v>
      </c>
      <c r="EL20" s="204" t="e">
        <f>#REF!/#REF!</f>
        <v>#REF!</v>
      </c>
      <c r="EM20" s="204" t="e">
        <f>#REF!/#REF!</f>
        <v>#REF!</v>
      </c>
      <c r="EN20" s="204" t="e">
        <f>#REF!/#REF!</f>
        <v>#REF!</v>
      </c>
      <c r="EO20" s="204" t="e">
        <f>#REF!/#REF!</f>
        <v>#REF!</v>
      </c>
      <c r="EP20" s="204" t="e">
        <f>#REF!/#REF!</f>
        <v>#REF!</v>
      </c>
      <c r="EQ20" s="204" t="e">
        <f>#REF!/#REF!</f>
        <v>#REF!</v>
      </c>
      <c r="ER20" s="204" t="e">
        <f>#REF!/#REF!</f>
        <v>#REF!</v>
      </c>
      <c r="ES20" s="204" t="e">
        <f>#REF!/#REF!</f>
        <v>#REF!</v>
      </c>
      <c r="ET20" s="204" t="e">
        <f>#REF!/#REF!</f>
        <v>#REF!</v>
      </c>
      <c r="EU20" s="204" t="e">
        <f>#REF!/#REF!</f>
        <v>#REF!</v>
      </c>
      <c r="EV20" s="204" t="e">
        <f>#REF!/#REF!</f>
        <v>#REF!</v>
      </c>
      <c r="EW20" s="204" t="e">
        <f>#REF!/#REF!</f>
        <v>#REF!</v>
      </c>
      <c r="EX20" s="204" t="e">
        <f>#REF!/#REF!</f>
        <v>#REF!</v>
      </c>
      <c r="EY20" s="204" t="e">
        <f>#REF!/#REF!</f>
        <v>#REF!</v>
      </c>
      <c r="EZ20" s="204" t="e">
        <f>#REF!/#REF!</f>
        <v>#REF!</v>
      </c>
    </row>
    <row r="21" spans="1:156">
      <c r="A21" s="203">
        <v>19</v>
      </c>
      <c r="B21" s="162" t="s">
        <v>106</v>
      </c>
      <c r="C21" s="163" t="s">
        <v>107</v>
      </c>
      <c r="D21" s="204" t="e">
        <f>#REF!/#REF!</f>
        <v>#REF!</v>
      </c>
      <c r="E21" s="204" t="e">
        <f>#REF!/#REF!</f>
        <v>#REF!</v>
      </c>
      <c r="F21" s="204" t="e">
        <f>#REF!/#REF!</f>
        <v>#REF!</v>
      </c>
      <c r="G21" s="204" t="e">
        <f>#REF!/#REF!</f>
        <v>#REF!</v>
      </c>
      <c r="H21" s="204" t="e">
        <f>#REF!/#REF!</f>
        <v>#REF!</v>
      </c>
      <c r="I21" s="204" t="e">
        <f>#REF!/#REF!</f>
        <v>#REF!</v>
      </c>
      <c r="J21" s="204" t="e">
        <f>#REF!/#REF!</f>
        <v>#REF!</v>
      </c>
      <c r="K21" s="204" t="e">
        <f>#REF!/#REF!</f>
        <v>#REF!</v>
      </c>
      <c r="L21" s="204" t="e">
        <f>#REF!/#REF!</f>
        <v>#REF!</v>
      </c>
      <c r="M21" s="204" t="e">
        <f>#REF!/#REF!</f>
        <v>#REF!</v>
      </c>
      <c r="N21" s="204" t="e">
        <f>#REF!/#REF!</f>
        <v>#REF!</v>
      </c>
      <c r="O21" s="204" t="e">
        <f>#REF!/#REF!</f>
        <v>#REF!</v>
      </c>
      <c r="P21" s="204" t="e">
        <f>#REF!/#REF!</f>
        <v>#REF!</v>
      </c>
      <c r="Q21" s="204" t="e">
        <f>#REF!/#REF!</f>
        <v>#REF!</v>
      </c>
      <c r="R21" s="204" t="e">
        <f>#REF!/#REF!</f>
        <v>#REF!</v>
      </c>
      <c r="S21" s="204" t="e">
        <f>#REF!/#REF!</f>
        <v>#REF!</v>
      </c>
      <c r="T21" s="204" t="e">
        <f>#REF!/#REF!</f>
        <v>#REF!</v>
      </c>
      <c r="U21" s="204" t="e">
        <f>#REF!/#REF!</f>
        <v>#REF!</v>
      </c>
      <c r="V21" s="204" t="e">
        <f>#REF!/#REF!</f>
        <v>#REF!</v>
      </c>
      <c r="W21" s="204" t="e">
        <f>#REF!/#REF!</f>
        <v>#REF!</v>
      </c>
      <c r="X21" s="204" t="e">
        <f>#REF!/#REF!</f>
        <v>#REF!</v>
      </c>
      <c r="Y21" s="204" t="e">
        <f>#REF!/#REF!</f>
        <v>#REF!</v>
      </c>
      <c r="Z21" s="204" t="e">
        <f>#REF!/#REF!</f>
        <v>#REF!</v>
      </c>
      <c r="AA21" s="204" t="e">
        <f>#REF!/#REF!</f>
        <v>#REF!</v>
      </c>
      <c r="AB21" s="204" t="e">
        <f>#REF!/#REF!</f>
        <v>#REF!</v>
      </c>
      <c r="AC21" s="204" t="e">
        <f>#REF!/#REF!</f>
        <v>#REF!</v>
      </c>
      <c r="AD21" s="204" t="e">
        <f>#REF!/#REF!</f>
        <v>#REF!</v>
      </c>
      <c r="AE21" s="204" t="e">
        <f>#REF!/#REF!</f>
        <v>#REF!</v>
      </c>
      <c r="AF21" s="204" t="e">
        <f>#REF!/#REF!</f>
        <v>#REF!</v>
      </c>
      <c r="AG21" s="204" t="e">
        <f>#REF!/#REF!</f>
        <v>#REF!</v>
      </c>
      <c r="AH21" s="204" t="e">
        <f>#REF!/#REF!</f>
        <v>#REF!</v>
      </c>
      <c r="AI21" s="204" t="e">
        <f>#REF!/#REF!</f>
        <v>#REF!</v>
      </c>
      <c r="AJ21" s="204" t="e">
        <f>#REF!/#REF!</f>
        <v>#REF!</v>
      </c>
      <c r="AK21" s="204" t="e">
        <f>#REF!/#REF!</f>
        <v>#REF!</v>
      </c>
      <c r="AL21" s="204" t="e">
        <f>#REF!/#REF!</f>
        <v>#REF!</v>
      </c>
      <c r="AM21" s="204" t="e">
        <f>#REF!/#REF!</f>
        <v>#REF!</v>
      </c>
      <c r="AN21" s="204" t="e">
        <f>#REF!/#REF!</f>
        <v>#REF!</v>
      </c>
      <c r="AO21" s="204" t="e">
        <f>#REF!/#REF!</f>
        <v>#REF!</v>
      </c>
      <c r="AP21" s="204" t="e">
        <f>#REF!/#REF!</f>
        <v>#REF!</v>
      </c>
      <c r="AQ21" s="204" t="e">
        <f>#REF!/#REF!</f>
        <v>#REF!</v>
      </c>
      <c r="AR21" s="204" t="e">
        <f>#REF!/#REF!</f>
        <v>#REF!</v>
      </c>
      <c r="AS21" s="204" t="e">
        <f>#REF!/#REF!</f>
        <v>#REF!</v>
      </c>
      <c r="AT21" s="204" t="e">
        <f>#REF!/#REF!</f>
        <v>#REF!</v>
      </c>
      <c r="AU21" s="204" t="e">
        <f>#REF!/#REF!</f>
        <v>#REF!</v>
      </c>
      <c r="AV21" s="204" t="e">
        <f>#REF!/#REF!</f>
        <v>#REF!</v>
      </c>
      <c r="AW21" s="204" t="e">
        <f>#REF!/#REF!</f>
        <v>#REF!</v>
      </c>
      <c r="AX21" s="204" t="e">
        <f>#REF!/#REF!</f>
        <v>#REF!</v>
      </c>
      <c r="AY21" s="204" t="e">
        <f>#REF!/#REF!</f>
        <v>#REF!</v>
      </c>
      <c r="AZ21" s="204" t="e">
        <f>#REF!/#REF!</f>
        <v>#REF!</v>
      </c>
      <c r="BA21" s="204" t="e">
        <f>#REF!/#REF!</f>
        <v>#REF!</v>
      </c>
      <c r="BB21" s="204" t="e">
        <f>#REF!/#REF!</f>
        <v>#REF!</v>
      </c>
      <c r="BC21" s="204" t="e">
        <f>#REF!/#REF!</f>
        <v>#REF!</v>
      </c>
      <c r="BD21" s="204" t="e">
        <f>#REF!/#REF!</f>
        <v>#REF!</v>
      </c>
      <c r="BE21" s="204" t="e">
        <f>#REF!/#REF!</f>
        <v>#REF!</v>
      </c>
      <c r="BF21" s="204" t="e">
        <f>#REF!/#REF!</f>
        <v>#REF!</v>
      </c>
      <c r="BG21" s="204" t="e">
        <f>#REF!/#REF!</f>
        <v>#REF!</v>
      </c>
      <c r="BH21" s="204" t="e">
        <f>#REF!/#REF!</f>
        <v>#REF!</v>
      </c>
      <c r="BI21" s="204" t="e">
        <f>#REF!/#REF!</f>
        <v>#REF!</v>
      </c>
      <c r="BJ21" s="204" t="e">
        <f>#REF!/#REF!</f>
        <v>#REF!</v>
      </c>
      <c r="BK21" s="204" t="e">
        <f>#REF!/#REF!</f>
        <v>#REF!</v>
      </c>
      <c r="BL21" s="204" t="e">
        <f>#REF!/#REF!</f>
        <v>#REF!</v>
      </c>
      <c r="BM21" s="204" t="e">
        <f>#REF!/#REF!</f>
        <v>#REF!</v>
      </c>
      <c r="BN21" s="204" t="e">
        <f>#REF!/#REF!</f>
        <v>#REF!</v>
      </c>
      <c r="BO21" s="204" t="e">
        <f>#REF!/#REF!</f>
        <v>#REF!</v>
      </c>
      <c r="BP21" s="204" t="e">
        <f>#REF!/#REF!</f>
        <v>#REF!</v>
      </c>
      <c r="BQ21" s="204" t="e">
        <f>#REF!/#REF!</f>
        <v>#REF!</v>
      </c>
      <c r="BR21" s="204" t="e">
        <f>#REF!/#REF!</f>
        <v>#REF!</v>
      </c>
      <c r="BS21" s="204" t="e">
        <f>#REF!/#REF!</f>
        <v>#REF!</v>
      </c>
      <c r="BT21" s="204" t="e">
        <f>#REF!/#REF!</f>
        <v>#REF!</v>
      </c>
      <c r="BU21" s="204" t="e">
        <f>#REF!/#REF!</f>
        <v>#REF!</v>
      </c>
      <c r="BV21" s="204" t="e">
        <f>#REF!/#REF!</f>
        <v>#REF!</v>
      </c>
      <c r="BW21" s="204" t="e">
        <f>#REF!/#REF!</f>
        <v>#REF!</v>
      </c>
      <c r="BX21" s="204" t="e">
        <f>#REF!/#REF!</f>
        <v>#REF!</v>
      </c>
      <c r="BY21" s="204" t="e">
        <f>#REF!/#REF!</f>
        <v>#REF!</v>
      </c>
      <c r="BZ21" s="204" t="e">
        <f>#REF!/#REF!</f>
        <v>#REF!</v>
      </c>
      <c r="CA21" s="204" t="e">
        <f>#REF!/#REF!</f>
        <v>#REF!</v>
      </c>
      <c r="CB21" s="204" t="e">
        <f>#REF!/#REF!</f>
        <v>#REF!</v>
      </c>
      <c r="CC21" s="204" t="e">
        <f>#REF!/#REF!</f>
        <v>#REF!</v>
      </c>
      <c r="CD21" s="204" t="e">
        <f>#REF!/#REF!</f>
        <v>#REF!</v>
      </c>
      <c r="CE21" s="204" t="e">
        <f>#REF!/#REF!</f>
        <v>#REF!</v>
      </c>
      <c r="CF21" s="204" t="e">
        <f>#REF!/#REF!</f>
        <v>#REF!</v>
      </c>
      <c r="CG21" s="204" t="e">
        <f>#REF!/#REF!</f>
        <v>#REF!</v>
      </c>
      <c r="CH21" s="204" t="e">
        <f>#REF!/#REF!</f>
        <v>#REF!</v>
      </c>
      <c r="CI21" s="204" t="e">
        <f>#REF!/#REF!</f>
        <v>#REF!</v>
      </c>
      <c r="CJ21" s="204" t="e">
        <f>#REF!/#REF!</f>
        <v>#REF!</v>
      </c>
      <c r="CK21" s="204" t="e">
        <f>#REF!/#REF!</f>
        <v>#REF!</v>
      </c>
      <c r="CL21" s="204" t="e">
        <f>#REF!/#REF!</f>
        <v>#REF!</v>
      </c>
      <c r="CM21" s="204" t="e">
        <f>#REF!/#REF!</f>
        <v>#REF!</v>
      </c>
      <c r="CN21" s="204" t="e">
        <f>#REF!/#REF!</f>
        <v>#REF!</v>
      </c>
      <c r="CO21" s="204" t="e">
        <f>#REF!/#REF!</f>
        <v>#REF!</v>
      </c>
      <c r="CP21" s="204" t="e">
        <f>#REF!/#REF!</f>
        <v>#REF!</v>
      </c>
      <c r="CQ21" s="204" t="e">
        <f>#REF!/#REF!</f>
        <v>#REF!</v>
      </c>
      <c r="CR21" s="204" t="e">
        <f>#REF!/#REF!</f>
        <v>#REF!</v>
      </c>
      <c r="CS21" s="204" t="e">
        <f>#REF!/#REF!</f>
        <v>#REF!</v>
      </c>
      <c r="CT21" s="204" t="e">
        <f>#REF!/#REF!</f>
        <v>#REF!</v>
      </c>
      <c r="CU21" s="204" t="e">
        <f>#REF!/#REF!</f>
        <v>#REF!</v>
      </c>
      <c r="CV21" s="204" t="e">
        <f>#REF!/#REF!</f>
        <v>#REF!</v>
      </c>
      <c r="CW21" s="204" t="e">
        <f>#REF!/#REF!</f>
        <v>#REF!</v>
      </c>
      <c r="CX21" s="204" t="e">
        <f>#REF!/#REF!</f>
        <v>#REF!</v>
      </c>
      <c r="CY21" s="204" t="e">
        <f>#REF!/#REF!</f>
        <v>#REF!</v>
      </c>
      <c r="CZ21" s="204" t="e">
        <f>#REF!/#REF!</f>
        <v>#REF!</v>
      </c>
      <c r="DA21" s="204" t="e">
        <f>#REF!/#REF!</f>
        <v>#REF!</v>
      </c>
      <c r="DB21" s="204" t="e">
        <f>#REF!/#REF!</f>
        <v>#REF!</v>
      </c>
      <c r="DC21" s="204" t="e">
        <f>#REF!/#REF!</f>
        <v>#REF!</v>
      </c>
      <c r="DD21" s="204" t="e">
        <f>#REF!/#REF!</f>
        <v>#REF!</v>
      </c>
      <c r="DE21" s="204" t="e">
        <f>#REF!/#REF!</f>
        <v>#REF!</v>
      </c>
      <c r="DF21" s="204" t="e">
        <f>#REF!/#REF!</f>
        <v>#REF!</v>
      </c>
      <c r="DG21" s="204" t="e">
        <f>#REF!/#REF!</f>
        <v>#REF!</v>
      </c>
      <c r="DH21" s="204" t="e">
        <f>#REF!/#REF!</f>
        <v>#REF!</v>
      </c>
      <c r="DI21" s="204" t="e">
        <f>#REF!/#REF!</f>
        <v>#REF!</v>
      </c>
      <c r="DJ21" s="204" t="e">
        <f>#REF!/#REF!</f>
        <v>#REF!</v>
      </c>
      <c r="DK21" s="204" t="e">
        <f>#REF!/#REF!</f>
        <v>#REF!</v>
      </c>
      <c r="DL21" s="204" t="e">
        <f>#REF!/#REF!</f>
        <v>#REF!</v>
      </c>
      <c r="DM21" s="204" t="e">
        <f>#REF!/#REF!</f>
        <v>#REF!</v>
      </c>
      <c r="DN21" s="204" t="e">
        <f>#REF!/#REF!</f>
        <v>#REF!</v>
      </c>
      <c r="DO21" s="204" t="e">
        <f>#REF!/#REF!</f>
        <v>#REF!</v>
      </c>
      <c r="DP21" s="204" t="e">
        <f>#REF!/#REF!</f>
        <v>#REF!</v>
      </c>
      <c r="DQ21" s="204" t="e">
        <f>#REF!/#REF!</f>
        <v>#REF!</v>
      </c>
      <c r="DR21" s="204" t="e">
        <f>#REF!/#REF!</f>
        <v>#REF!</v>
      </c>
      <c r="DS21" s="204" t="e">
        <f>#REF!/#REF!</f>
        <v>#REF!</v>
      </c>
      <c r="DT21" s="204" t="e">
        <f>#REF!/#REF!</f>
        <v>#REF!</v>
      </c>
      <c r="DU21" s="204" t="e">
        <f>#REF!/#REF!</f>
        <v>#REF!</v>
      </c>
      <c r="DV21" s="204" t="e">
        <f>#REF!/#REF!</f>
        <v>#REF!</v>
      </c>
      <c r="DW21" s="204" t="e">
        <f>#REF!/#REF!</f>
        <v>#REF!</v>
      </c>
      <c r="DX21" s="204" t="e">
        <f>#REF!/#REF!</f>
        <v>#REF!</v>
      </c>
      <c r="DY21" s="204" t="e">
        <f>#REF!/#REF!</f>
        <v>#REF!</v>
      </c>
      <c r="DZ21" s="204" t="e">
        <f>#REF!/#REF!</f>
        <v>#REF!</v>
      </c>
      <c r="EA21" s="204" t="e">
        <f>#REF!/#REF!</f>
        <v>#REF!</v>
      </c>
      <c r="EB21" s="204" t="e">
        <f>#REF!/#REF!</f>
        <v>#REF!</v>
      </c>
      <c r="EC21" s="204" t="e">
        <f>#REF!/#REF!</f>
        <v>#REF!</v>
      </c>
      <c r="ED21" s="204" t="e">
        <f>#REF!/#REF!</f>
        <v>#REF!</v>
      </c>
      <c r="EE21" s="204" t="e">
        <f>#REF!/#REF!</f>
        <v>#REF!</v>
      </c>
      <c r="EF21" s="204" t="e">
        <f>#REF!/#REF!</f>
        <v>#REF!</v>
      </c>
      <c r="EG21" s="204" t="e">
        <f>#REF!/#REF!</f>
        <v>#REF!</v>
      </c>
      <c r="EH21" s="204" t="e">
        <f>#REF!/#REF!</f>
        <v>#REF!</v>
      </c>
      <c r="EI21" s="204" t="e">
        <f>#REF!/#REF!</f>
        <v>#REF!</v>
      </c>
      <c r="EJ21" s="204" t="e">
        <f>#REF!/#REF!</f>
        <v>#REF!</v>
      </c>
      <c r="EK21" s="204" t="e">
        <f>#REF!/#REF!</f>
        <v>#REF!</v>
      </c>
      <c r="EL21" s="204" t="e">
        <f>#REF!/#REF!</f>
        <v>#REF!</v>
      </c>
      <c r="EM21" s="204" t="e">
        <f>#REF!/#REF!</f>
        <v>#REF!</v>
      </c>
      <c r="EN21" s="204" t="e">
        <f>#REF!/#REF!</f>
        <v>#REF!</v>
      </c>
      <c r="EO21" s="204" t="e">
        <f>#REF!/#REF!</f>
        <v>#REF!</v>
      </c>
      <c r="EP21" s="204" t="e">
        <f>#REF!/#REF!</f>
        <v>#REF!</v>
      </c>
      <c r="EQ21" s="204" t="e">
        <f>#REF!/#REF!</f>
        <v>#REF!</v>
      </c>
      <c r="ER21" s="204" t="e">
        <f>#REF!/#REF!</f>
        <v>#REF!</v>
      </c>
      <c r="ES21" s="204" t="e">
        <f>#REF!/#REF!</f>
        <v>#REF!</v>
      </c>
      <c r="ET21" s="204" t="e">
        <f>#REF!/#REF!</f>
        <v>#REF!</v>
      </c>
      <c r="EU21" s="204" t="e">
        <f>#REF!/#REF!</f>
        <v>#REF!</v>
      </c>
      <c r="EV21" s="204" t="e">
        <f>#REF!/#REF!</f>
        <v>#REF!</v>
      </c>
      <c r="EW21" s="204" t="e">
        <f>#REF!/#REF!</f>
        <v>#REF!</v>
      </c>
      <c r="EX21" s="204" t="e">
        <f>#REF!/#REF!</f>
        <v>#REF!</v>
      </c>
      <c r="EY21" s="204" t="e">
        <f>#REF!/#REF!</f>
        <v>#REF!</v>
      </c>
      <c r="EZ21" s="204" t="e">
        <f>#REF!/#REF!</f>
        <v>#REF!</v>
      </c>
    </row>
    <row r="22" spans="1:156">
      <c r="A22" s="203">
        <v>20</v>
      </c>
      <c r="B22" s="162" t="s">
        <v>108</v>
      </c>
      <c r="C22" s="163" t="s">
        <v>109</v>
      </c>
      <c r="D22" s="204" t="e">
        <f>#REF!/#REF!</f>
        <v>#REF!</v>
      </c>
      <c r="E22" s="204" t="e">
        <f>#REF!/#REF!</f>
        <v>#REF!</v>
      </c>
      <c r="F22" s="204" t="e">
        <f>#REF!/#REF!</f>
        <v>#REF!</v>
      </c>
      <c r="G22" s="204" t="e">
        <f>#REF!/#REF!</f>
        <v>#REF!</v>
      </c>
      <c r="H22" s="204" t="e">
        <f>#REF!/#REF!</f>
        <v>#REF!</v>
      </c>
      <c r="I22" s="204" t="e">
        <f>#REF!/#REF!</f>
        <v>#REF!</v>
      </c>
      <c r="J22" s="204" t="e">
        <f>#REF!/#REF!</f>
        <v>#REF!</v>
      </c>
      <c r="K22" s="204" t="e">
        <f>#REF!/#REF!</f>
        <v>#REF!</v>
      </c>
      <c r="L22" s="204" t="e">
        <f>#REF!/#REF!</f>
        <v>#REF!</v>
      </c>
      <c r="M22" s="204" t="e">
        <f>#REF!/#REF!</f>
        <v>#REF!</v>
      </c>
      <c r="N22" s="204" t="e">
        <f>#REF!/#REF!</f>
        <v>#REF!</v>
      </c>
      <c r="O22" s="204" t="e">
        <f>#REF!/#REF!</f>
        <v>#REF!</v>
      </c>
      <c r="P22" s="204" t="e">
        <f>#REF!/#REF!</f>
        <v>#REF!</v>
      </c>
      <c r="Q22" s="204" t="e">
        <f>#REF!/#REF!</f>
        <v>#REF!</v>
      </c>
      <c r="R22" s="204" t="e">
        <f>#REF!/#REF!</f>
        <v>#REF!</v>
      </c>
      <c r="S22" s="204" t="e">
        <f>#REF!/#REF!</f>
        <v>#REF!</v>
      </c>
      <c r="T22" s="204" t="e">
        <f>#REF!/#REF!</f>
        <v>#REF!</v>
      </c>
      <c r="U22" s="204" t="e">
        <f>#REF!/#REF!</f>
        <v>#REF!</v>
      </c>
      <c r="V22" s="204" t="e">
        <f>#REF!/#REF!</f>
        <v>#REF!</v>
      </c>
      <c r="W22" s="204" t="e">
        <f>#REF!/#REF!</f>
        <v>#REF!</v>
      </c>
      <c r="X22" s="204" t="e">
        <f>#REF!/#REF!</f>
        <v>#REF!</v>
      </c>
      <c r="Y22" s="204" t="e">
        <f>#REF!/#REF!</f>
        <v>#REF!</v>
      </c>
      <c r="Z22" s="204" t="e">
        <f>#REF!/#REF!</f>
        <v>#REF!</v>
      </c>
      <c r="AA22" s="204" t="e">
        <f>#REF!/#REF!</f>
        <v>#REF!</v>
      </c>
      <c r="AB22" s="204" t="e">
        <f>#REF!/#REF!</f>
        <v>#REF!</v>
      </c>
      <c r="AC22" s="204" t="e">
        <f>#REF!/#REF!</f>
        <v>#REF!</v>
      </c>
      <c r="AD22" s="204" t="e">
        <f>#REF!/#REF!</f>
        <v>#REF!</v>
      </c>
      <c r="AE22" s="204" t="e">
        <f>#REF!/#REF!</f>
        <v>#REF!</v>
      </c>
      <c r="AF22" s="204" t="e">
        <f>#REF!/#REF!</f>
        <v>#REF!</v>
      </c>
      <c r="AG22" s="204" t="e">
        <f>#REF!/#REF!</f>
        <v>#REF!</v>
      </c>
      <c r="AH22" s="204" t="e">
        <f>#REF!/#REF!</f>
        <v>#REF!</v>
      </c>
      <c r="AI22" s="204" t="e">
        <f>#REF!/#REF!</f>
        <v>#REF!</v>
      </c>
      <c r="AJ22" s="204" t="e">
        <f>#REF!/#REF!</f>
        <v>#REF!</v>
      </c>
      <c r="AK22" s="204" t="e">
        <f>#REF!/#REF!</f>
        <v>#REF!</v>
      </c>
      <c r="AL22" s="204" t="e">
        <f>#REF!/#REF!</f>
        <v>#REF!</v>
      </c>
      <c r="AM22" s="204" t="e">
        <f>#REF!/#REF!</f>
        <v>#REF!</v>
      </c>
      <c r="AN22" s="204" t="e">
        <f>#REF!/#REF!</f>
        <v>#REF!</v>
      </c>
      <c r="AO22" s="204" t="e">
        <f>#REF!/#REF!</f>
        <v>#REF!</v>
      </c>
      <c r="AP22" s="204" t="e">
        <f>#REF!/#REF!</f>
        <v>#REF!</v>
      </c>
      <c r="AQ22" s="204" t="e">
        <f>#REF!/#REF!</f>
        <v>#REF!</v>
      </c>
      <c r="AR22" s="204" t="e">
        <f>#REF!/#REF!</f>
        <v>#REF!</v>
      </c>
      <c r="AS22" s="204" t="e">
        <f>#REF!/#REF!</f>
        <v>#REF!</v>
      </c>
      <c r="AT22" s="204" t="e">
        <f>#REF!/#REF!</f>
        <v>#REF!</v>
      </c>
      <c r="AU22" s="204" t="e">
        <f>#REF!/#REF!</f>
        <v>#REF!</v>
      </c>
      <c r="AV22" s="204" t="e">
        <f>#REF!/#REF!</f>
        <v>#REF!</v>
      </c>
      <c r="AW22" s="204" t="e">
        <f>#REF!/#REF!</f>
        <v>#REF!</v>
      </c>
      <c r="AX22" s="204" t="e">
        <f>#REF!/#REF!</f>
        <v>#REF!</v>
      </c>
      <c r="AY22" s="204" t="e">
        <f>#REF!/#REF!</f>
        <v>#REF!</v>
      </c>
      <c r="AZ22" s="204" t="e">
        <f>#REF!/#REF!</f>
        <v>#REF!</v>
      </c>
      <c r="BA22" s="204" t="e">
        <f>#REF!/#REF!</f>
        <v>#REF!</v>
      </c>
      <c r="BB22" s="204" t="e">
        <f>#REF!/#REF!</f>
        <v>#REF!</v>
      </c>
      <c r="BC22" s="204" t="e">
        <f>#REF!/#REF!</f>
        <v>#REF!</v>
      </c>
      <c r="BD22" s="204" t="e">
        <f>#REF!/#REF!</f>
        <v>#REF!</v>
      </c>
      <c r="BE22" s="204" t="e">
        <f>#REF!/#REF!</f>
        <v>#REF!</v>
      </c>
      <c r="BF22" s="204" t="e">
        <f>#REF!/#REF!</f>
        <v>#REF!</v>
      </c>
      <c r="BG22" s="204" t="e">
        <f>#REF!/#REF!</f>
        <v>#REF!</v>
      </c>
      <c r="BH22" s="204" t="e">
        <f>#REF!/#REF!</f>
        <v>#REF!</v>
      </c>
      <c r="BI22" s="204" t="e">
        <f>#REF!/#REF!</f>
        <v>#REF!</v>
      </c>
      <c r="BJ22" s="204" t="e">
        <f>#REF!/#REF!</f>
        <v>#REF!</v>
      </c>
      <c r="BK22" s="204" t="e">
        <f>#REF!/#REF!</f>
        <v>#REF!</v>
      </c>
      <c r="BL22" s="204" t="e">
        <f>#REF!/#REF!</f>
        <v>#REF!</v>
      </c>
      <c r="BM22" s="204" t="e">
        <f>#REF!/#REF!</f>
        <v>#REF!</v>
      </c>
      <c r="BN22" s="204" t="e">
        <f>#REF!/#REF!</f>
        <v>#REF!</v>
      </c>
      <c r="BO22" s="204" t="e">
        <f>#REF!/#REF!</f>
        <v>#REF!</v>
      </c>
      <c r="BP22" s="204" t="e">
        <f>#REF!/#REF!</f>
        <v>#REF!</v>
      </c>
      <c r="BQ22" s="204" t="e">
        <f>#REF!/#REF!</f>
        <v>#REF!</v>
      </c>
      <c r="BR22" s="204" t="e">
        <f>#REF!/#REF!</f>
        <v>#REF!</v>
      </c>
      <c r="BS22" s="204" t="e">
        <f>#REF!/#REF!</f>
        <v>#REF!</v>
      </c>
      <c r="BT22" s="204" t="e">
        <f>#REF!/#REF!</f>
        <v>#REF!</v>
      </c>
      <c r="BU22" s="204" t="e">
        <f>#REF!/#REF!</f>
        <v>#REF!</v>
      </c>
      <c r="BV22" s="204" t="e">
        <f>#REF!/#REF!</f>
        <v>#REF!</v>
      </c>
      <c r="BW22" s="204" t="e">
        <f>#REF!/#REF!</f>
        <v>#REF!</v>
      </c>
      <c r="BX22" s="204" t="e">
        <f>#REF!/#REF!</f>
        <v>#REF!</v>
      </c>
      <c r="BY22" s="204" t="e">
        <f>#REF!/#REF!</f>
        <v>#REF!</v>
      </c>
      <c r="BZ22" s="204" t="e">
        <f>#REF!/#REF!</f>
        <v>#REF!</v>
      </c>
      <c r="CA22" s="204" t="e">
        <f>#REF!/#REF!</f>
        <v>#REF!</v>
      </c>
      <c r="CB22" s="204" t="e">
        <f>#REF!/#REF!</f>
        <v>#REF!</v>
      </c>
      <c r="CC22" s="204" t="e">
        <f>#REF!/#REF!</f>
        <v>#REF!</v>
      </c>
      <c r="CD22" s="204" t="e">
        <f>#REF!/#REF!</f>
        <v>#REF!</v>
      </c>
      <c r="CE22" s="204" t="e">
        <f>#REF!/#REF!</f>
        <v>#REF!</v>
      </c>
      <c r="CF22" s="204" t="e">
        <f>#REF!/#REF!</f>
        <v>#REF!</v>
      </c>
      <c r="CG22" s="204" t="e">
        <f>#REF!/#REF!</f>
        <v>#REF!</v>
      </c>
      <c r="CH22" s="204" t="e">
        <f>#REF!/#REF!</f>
        <v>#REF!</v>
      </c>
      <c r="CI22" s="204" t="e">
        <f>#REF!/#REF!</f>
        <v>#REF!</v>
      </c>
      <c r="CJ22" s="204" t="e">
        <f>#REF!/#REF!</f>
        <v>#REF!</v>
      </c>
      <c r="CK22" s="204" t="e">
        <f>#REF!/#REF!</f>
        <v>#REF!</v>
      </c>
      <c r="CL22" s="204" t="e">
        <f>#REF!/#REF!</f>
        <v>#REF!</v>
      </c>
      <c r="CM22" s="204" t="e">
        <f>#REF!/#REF!</f>
        <v>#REF!</v>
      </c>
      <c r="CN22" s="204" t="e">
        <f>#REF!/#REF!</f>
        <v>#REF!</v>
      </c>
      <c r="CO22" s="204" t="e">
        <f>#REF!/#REF!</f>
        <v>#REF!</v>
      </c>
      <c r="CP22" s="204" t="e">
        <f>#REF!/#REF!</f>
        <v>#REF!</v>
      </c>
      <c r="CQ22" s="204" t="e">
        <f>#REF!/#REF!</f>
        <v>#REF!</v>
      </c>
      <c r="CR22" s="204" t="e">
        <f>#REF!/#REF!</f>
        <v>#REF!</v>
      </c>
      <c r="CS22" s="204" t="e">
        <f>#REF!/#REF!</f>
        <v>#REF!</v>
      </c>
      <c r="CT22" s="204" t="e">
        <f>#REF!/#REF!</f>
        <v>#REF!</v>
      </c>
      <c r="CU22" s="204" t="e">
        <f>#REF!/#REF!</f>
        <v>#REF!</v>
      </c>
      <c r="CV22" s="204" t="e">
        <f>#REF!/#REF!</f>
        <v>#REF!</v>
      </c>
      <c r="CW22" s="204" t="e">
        <f>#REF!/#REF!</f>
        <v>#REF!</v>
      </c>
      <c r="CX22" s="204" t="e">
        <f>#REF!/#REF!</f>
        <v>#REF!</v>
      </c>
      <c r="CY22" s="204" t="e">
        <f>#REF!/#REF!</f>
        <v>#REF!</v>
      </c>
      <c r="CZ22" s="204" t="e">
        <f>#REF!/#REF!</f>
        <v>#REF!</v>
      </c>
      <c r="DA22" s="204" t="e">
        <f>#REF!/#REF!</f>
        <v>#REF!</v>
      </c>
      <c r="DB22" s="204" t="e">
        <f>#REF!/#REF!</f>
        <v>#REF!</v>
      </c>
      <c r="DC22" s="204" t="e">
        <f>#REF!/#REF!</f>
        <v>#REF!</v>
      </c>
      <c r="DD22" s="204" t="e">
        <f>#REF!/#REF!</f>
        <v>#REF!</v>
      </c>
      <c r="DE22" s="204" t="e">
        <f>#REF!/#REF!</f>
        <v>#REF!</v>
      </c>
      <c r="DF22" s="204" t="e">
        <f>#REF!/#REF!</f>
        <v>#REF!</v>
      </c>
      <c r="DG22" s="204" t="e">
        <f>#REF!/#REF!</f>
        <v>#REF!</v>
      </c>
      <c r="DH22" s="204" t="e">
        <f>#REF!/#REF!</f>
        <v>#REF!</v>
      </c>
      <c r="DI22" s="204" t="e">
        <f>#REF!/#REF!</f>
        <v>#REF!</v>
      </c>
      <c r="DJ22" s="204" t="e">
        <f>#REF!/#REF!</f>
        <v>#REF!</v>
      </c>
      <c r="DK22" s="204" t="e">
        <f>#REF!/#REF!</f>
        <v>#REF!</v>
      </c>
      <c r="DL22" s="204" t="e">
        <f>#REF!/#REF!</f>
        <v>#REF!</v>
      </c>
      <c r="DM22" s="204" t="e">
        <f>#REF!/#REF!</f>
        <v>#REF!</v>
      </c>
      <c r="DN22" s="204" t="e">
        <f>#REF!/#REF!</f>
        <v>#REF!</v>
      </c>
      <c r="DO22" s="204" t="e">
        <f>#REF!/#REF!</f>
        <v>#REF!</v>
      </c>
      <c r="DP22" s="204" t="e">
        <f>#REF!/#REF!</f>
        <v>#REF!</v>
      </c>
      <c r="DQ22" s="204" t="e">
        <f>#REF!/#REF!</f>
        <v>#REF!</v>
      </c>
      <c r="DR22" s="204" t="e">
        <f>#REF!/#REF!</f>
        <v>#REF!</v>
      </c>
      <c r="DS22" s="204" t="e">
        <f>#REF!/#REF!</f>
        <v>#REF!</v>
      </c>
      <c r="DT22" s="204" t="e">
        <f>#REF!/#REF!</f>
        <v>#REF!</v>
      </c>
      <c r="DU22" s="204" t="e">
        <f>#REF!/#REF!</f>
        <v>#REF!</v>
      </c>
      <c r="DV22" s="204" t="e">
        <f>#REF!/#REF!</f>
        <v>#REF!</v>
      </c>
      <c r="DW22" s="204" t="e">
        <f>#REF!/#REF!</f>
        <v>#REF!</v>
      </c>
      <c r="DX22" s="204" t="e">
        <f>#REF!/#REF!</f>
        <v>#REF!</v>
      </c>
      <c r="DY22" s="204" t="e">
        <f>#REF!/#REF!</f>
        <v>#REF!</v>
      </c>
      <c r="DZ22" s="204" t="e">
        <f>#REF!/#REF!</f>
        <v>#REF!</v>
      </c>
      <c r="EA22" s="204" t="e">
        <f>#REF!/#REF!</f>
        <v>#REF!</v>
      </c>
      <c r="EB22" s="204" t="e">
        <f>#REF!/#REF!</f>
        <v>#REF!</v>
      </c>
      <c r="EC22" s="204" t="e">
        <f>#REF!/#REF!</f>
        <v>#REF!</v>
      </c>
      <c r="ED22" s="204" t="e">
        <f>#REF!/#REF!</f>
        <v>#REF!</v>
      </c>
      <c r="EE22" s="204" t="e">
        <f>#REF!/#REF!</f>
        <v>#REF!</v>
      </c>
      <c r="EF22" s="204" t="e">
        <f>#REF!/#REF!</f>
        <v>#REF!</v>
      </c>
      <c r="EG22" s="204" t="e">
        <f>#REF!/#REF!</f>
        <v>#REF!</v>
      </c>
      <c r="EH22" s="204" t="e">
        <f>#REF!/#REF!</f>
        <v>#REF!</v>
      </c>
      <c r="EI22" s="204" t="e">
        <f>#REF!/#REF!</f>
        <v>#REF!</v>
      </c>
      <c r="EJ22" s="204" t="e">
        <f>#REF!/#REF!</f>
        <v>#REF!</v>
      </c>
      <c r="EK22" s="204" t="e">
        <f>#REF!/#REF!</f>
        <v>#REF!</v>
      </c>
      <c r="EL22" s="204" t="e">
        <f>#REF!/#REF!</f>
        <v>#REF!</v>
      </c>
      <c r="EM22" s="204" t="e">
        <f>#REF!/#REF!</f>
        <v>#REF!</v>
      </c>
      <c r="EN22" s="204" t="e">
        <f>#REF!/#REF!</f>
        <v>#REF!</v>
      </c>
      <c r="EO22" s="204" t="e">
        <f>#REF!/#REF!</f>
        <v>#REF!</v>
      </c>
      <c r="EP22" s="204" t="e">
        <f>#REF!/#REF!</f>
        <v>#REF!</v>
      </c>
      <c r="EQ22" s="204" t="e">
        <f>#REF!/#REF!</f>
        <v>#REF!</v>
      </c>
      <c r="ER22" s="204" t="e">
        <f>#REF!/#REF!</f>
        <v>#REF!</v>
      </c>
      <c r="ES22" s="204" t="e">
        <f>#REF!/#REF!</f>
        <v>#REF!</v>
      </c>
      <c r="ET22" s="204" t="e">
        <f>#REF!/#REF!</f>
        <v>#REF!</v>
      </c>
      <c r="EU22" s="204" t="e">
        <f>#REF!/#REF!</f>
        <v>#REF!</v>
      </c>
      <c r="EV22" s="204" t="e">
        <f>#REF!/#REF!</f>
        <v>#REF!</v>
      </c>
      <c r="EW22" s="204" t="e">
        <f>#REF!/#REF!</f>
        <v>#REF!</v>
      </c>
      <c r="EX22" s="204" t="e">
        <f>#REF!/#REF!</f>
        <v>#REF!</v>
      </c>
      <c r="EY22" s="204" t="e">
        <f>#REF!/#REF!</f>
        <v>#REF!</v>
      </c>
      <c r="EZ22" s="204" t="e">
        <f>#REF!/#REF!</f>
        <v>#REF!</v>
      </c>
    </row>
    <row r="23" spans="1:156">
      <c r="A23" s="203">
        <v>21</v>
      </c>
      <c r="B23" s="162" t="s">
        <v>110</v>
      </c>
      <c r="C23" s="163" t="s">
        <v>111</v>
      </c>
      <c r="D23" s="204" t="e">
        <f>#REF!/#REF!</f>
        <v>#REF!</v>
      </c>
      <c r="E23" s="204" t="e">
        <f>#REF!/#REF!</f>
        <v>#REF!</v>
      </c>
      <c r="F23" s="204" t="e">
        <f>#REF!/#REF!</f>
        <v>#REF!</v>
      </c>
      <c r="G23" s="204" t="e">
        <f>#REF!/#REF!</f>
        <v>#REF!</v>
      </c>
      <c r="H23" s="204" t="e">
        <f>#REF!/#REF!</f>
        <v>#REF!</v>
      </c>
      <c r="I23" s="204" t="e">
        <f>#REF!/#REF!</f>
        <v>#REF!</v>
      </c>
      <c r="J23" s="204" t="e">
        <f>#REF!/#REF!</f>
        <v>#REF!</v>
      </c>
      <c r="K23" s="204" t="e">
        <f>#REF!/#REF!</f>
        <v>#REF!</v>
      </c>
      <c r="L23" s="204" t="e">
        <f>#REF!/#REF!</f>
        <v>#REF!</v>
      </c>
      <c r="M23" s="204" t="e">
        <f>#REF!/#REF!</f>
        <v>#REF!</v>
      </c>
      <c r="N23" s="204" t="e">
        <f>#REF!/#REF!</f>
        <v>#REF!</v>
      </c>
      <c r="O23" s="204" t="e">
        <f>#REF!/#REF!</f>
        <v>#REF!</v>
      </c>
      <c r="P23" s="204" t="e">
        <f>#REF!/#REF!</f>
        <v>#REF!</v>
      </c>
      <c r="Q23" s="204" t="e">
        <f>#REF!/#REF!</f>
        <v>#REF!</v>
      </c>
      <c r="R23" s="204" t="e">
        <f>#REF!/#REF!</f>
        <v>#REF!</v>
      </c>
      <c r="S23" s="204" t="e">
        <f>#REF!/#REF!</f>
        <v>#REF!</v>
      </c>
      <c r="T23" s="204" t="e">
        <f>#REF!/#REF!</f>
        <v>#REF!</v>
      </c>
      <c r="U23" s="204" t="e">
        <f>#REF!/#REF!</f>
        <v>#REF!</v>
      </c>
      <c r="V23" s="204" t="e">
        <f>#REF!/#REF!</f>
        <v>#REF!</v>
      </c>
      <c r="W23" s="204" t="e">
        <f>#REF!/#REF!</f>
        <v>#REF!</v>
      </c>
      <c r="X23" s="204" t="e">
        <f>#REF!/#REF!</f>
        <v>#REF!</v>
      </c>
      <c r="Y23" s="204" t="e">
        <f>#REF!/#REF!</f>
        <v>#REF!</v>
      </c>
      <c r="Z23" s="204" t="e">
        <f>#REF!/#REF!</f>
        <v>#REF!</v>
      </c>
      <c r="AA23" s="204" t="e">
        <f>#REF!/#REF!</f>
        <v>#REF!</v>
      </c>
      <c r="AB23" s="204" t="e">
        <f>#REF!/#REF!</f>
        <v>#REF!</v>
      </c>
      <c r="AC23" s="204" t="e">
        <f>#REF!/#REF!</f>
        <v>#REF!</v>
      </c>
      <c r="AD23" s="204" t="e">
        <f>#REF!/#REF!</f>
        <v>#REF!</v>
      </c>
      <c r="AE23" s="204" t="e">
        <f>#REF!/#REF!</f>
        <v>#REF!</v>
      </c>
      <c r="AF23" s="204" t="e">
        <f>#REF!/#REF!</f>
        <v>#REF!</v>
      </c>
      <c r="AG23" s="204" t="e">
        <f>#REF!/#REF!</f>
        <v>#REF!</v>
      </c>
      <c r="AH23" s="204" t="e">
        <f>#REF!/#REF!</f>
        <v>#REF!</v>
      </c>
      <c r="AI23" s="204" t="e">
        <f>#REF!/#REF!</f>
        <v>#REF!</v>
      </c>
      <c r="AJ23" s="204" t="e">
        <f>#REF!/#REF!</f>
        <v>#REF!</v>
      </c>
      <c r="AK23" s="204" t="e">
        <f>#REF!/#REF!</f>
        <v>#REF!</v>
      </c>
      <c r="AL23" s="204" t="e">
        <f>#REF!/#REF!</f>
        <v>#REF!</v>
      </c>
      <c r="AM23" s="204" t="e">
        <f>#REF!/#REF!</f>
        <v>#REF!</v>
      </c>
      <c r="AN23" s="204" t="e">
        <f>#REF!/#REF!</f>
        <v>#REF!</v>
      </c>
      <c r="AO23" s="204" t="e">
        <f>#REF!/#REF!</f>
        <v>#REF!</v>
      </c>
      <c r="AP23" s="204" t="e">
        <f>#REF!/#REF!</f>
        <v>#REF!</v>
      </c>
      <c r="AQ23" s="204" t="e">
        <f>#REF!/#REF!</f>
        <v>#REF!</v>
      </c>
      <c r="AR23" s="204" t="e">
        <f>#REF!/#REF!</f>
        <v>#REF!</v>
      </c>
      <c r="AS23" s="204" t="e">
        <f>#REF!/#REF!</f>
        <v>#REF!</v>
      </c>
      <c r="AT23" s="204" t="e">
        <f>#REF!/#REF!</f>
        <v>#REF!</v>
      </c>
      <c r="AU23" s="204" t="e">
        <f>#REF!/#REF!</f>
        <v>#REF!</v>
      </c>
      <c r="AV23" s="204" t="e">
        <f>#REF!/#REF!</f>
        <v>#REF!</v>
      </c>
      <c r="AW23" s="204" t="e">
        <f>#REF!/#REF!</f>
        <v>#REF!</v>
      </c>
      <c r="AX23" s="204" t="e">
        <f>#REF!/#REF!</f>
        <v>#REF!</v>
      </c>
      <c r="AY23" s="204" t="e">
        <f>#REF!/#REF!</f>
        <v>#REF!</v>
      </c>
      <c r="AZ23" s="204" t="e">
        <f>#REF!/#REF!</f>
        <v>#REF!</v>
      </c>
      <c r="BA23" s="204" t="e">
        <f>#REF!/#REF!</f>
        <v>#REF!</v>
      </c>
      <c r="BB23" s="204" t="e">
        <f>#REF!/#REF!</f>
        <v>#REF!</v>
      </c>
      <c r="BC23" s="204" t="e">
        <f>#REF!/#REF!</f>
        <v>#REF!</v>
      </c>
      <c r="BD23" s="204" t="e">
        <f>#REF!/#REF!</f>
        <v>#REF!</v>
      </c>
      <c r="BE23" s="204" t="e">
        <f>#REF!/#REF!</f>
        <v>#REF!</v>
      </c>
      <c r="BF23" s="204" t="e">
        <f>#REF!/#REF!</f>
        <v>#REF!</v>
      </c>
      <c r="BG23" s="204" t="e">
        <f>#REF!/#REF!</f>
        <v>#REF!</v>
      </c>
      <c r="BH23" s="204" t="e">
        <f>#REF!/#REF!</f>
        <v>#REF!</v>
      </c>
      <c r="BI23" s="204" t="e">
        <f>#REF!/#REF!</f>
        <v>#REF!</v>
      </c>
      <c r="BJ23" s="204" t="e">
        <f>#REF!/#REF!</f>
        <v>#REF!</v>
      </c>
      <c r="BK23" s="204" t="e">
        <f>#REF!/#REF!</f>
        <v>#REF!</v>
      </c>
      <c r="BL23" s="204" t="e">
        <f>#REF!/#REF!</f>
        <v>#REF!</v>
      </c>
      <c r="BM23" s="204" t="e">
        <f>#REF!/#REF!</f>
        <v>#REF!</v>
      </c>
      <c r="BN23" s="204" t="e">
        <f>#REF!/#REF!</f>
        <v>#REF!</v>
      </c>
      <c r="BO23" s="204" t="e">
        <f>#REF!/#REF!</f>
        <v>#REF!</v>
      </c>
      <c r="BP23" s="204" t="e">
        <f>#REF!/#REF!</f>
        <v>#REF!</v>
      </c>
      <c r="BQ23" s="204" t="e">
        <f>#REF!/#REF!</f>
        <v>#REF!</v>
      </c>
      <c r="BR23" s="204" t="e">
        <f>#REF!/#REF!</f>
        <v>#REF!</v>
      </c>
      <c r="BS23" s="204" t="e">
        <f>#REF!/#REF!</f>
        <v>#REF!</v>
      </c>
      <c r="BT23" s="204" t="e">
        <f>#REF!/#REF!</f>
        <v>#REF!</v>
      </c>
      <c r="BU23" s="204" t="e">
        <f>#REF!/#REF!</f>
        <v>#REF!</v>
      </c>
      <c r="BV23" s="204" t="e">
        <f>#REF!/#REF!</f>
        <v>#REF!</v>
      </c>
      <c r="BW23" s="204" t="e">
        <f>#REF!/#REF!</f>
        <v>#REF!</v>
      </c>
      <c r="BX23" s="204" t="e">
        <f>#REF!/#REF!</f>
        <v>#REF!</v>
      </c>
      <c r="BY23" s="204" t="e">
        <f>#REF!/#REF!</f>
        <v>#REF!</v>
      </c>
      <c r="BZ23" s="204" t="e">
        <f>#REF!/#REF!</f>
        <v>#REF!</v>
      </c>
      <c r="CA23" s="204" t="e">
        <f>#REF!/#REF!</f>
        <v>#REF!</v>
      </c>
      <c r="CB23" s="204" t="e">
        <f>#REF!/#REF!</f>
        <v>#REF!</v>
      </c>
      <c r="CC23" s="204" t="e">
        <f>#REF!/#REF!</f>
        <v>#REF!</v>
      </c>
      <c r="CD23" s="204" t="e">
        <f>#REF!/#REF!</f>
        <v>#REF!</v>
      </c>
      <c r="CE23" s="204" t="e">
        <f>#REF!/#REF!</f>
        <v>#REF!</v>
      </c>
      <c r="CF23" s="204" t="e">
        <f>#REF!/#REF!</f>
        <v>#REF!</v>
      </c>
      <c r="CG23" s="204" t="e">
        <f>#REF!/#REF!</f>
        <v>#REF!</v>
      </c>
      <c r="CH23" s="204" t="e">
        <f>#REF!/#REF!</f>
        <v>#REF!</v>
      </c>
      <c r="CI23" s="204" t="e">
        <f>#REF!/#REF!</f>
        <v>#REF!</v>
      </c>
      <c r="CJ23" s="204" t="e">
        <f>#REF!/#REF!</f>
        <v>#REF!</v>
      </c>
      <c r="CK23" s="204" t="e">
        <f>#REF!/#REF!</f>
        <v>#REF!</v>
      </c>
      <c r="CL23" s="204" t="e">
        <f>#REF!/#REF!</f>
        <v>#REF!</v>
      </c>
      <c r="CM23" s="204" t="e">
        <f>#REF!/#REF!</f>
        <v>#REF!</v>
      </c>
      <c r="CN23" s="204" t="e">
        <f>#REF!/#REF!</f>
        <v>#REF!</v>
      </c>
      <c r="CO23" s="204" t="e">
        <f>#REF!/#REF!</f>
        <v>#REF!</v>
      </c>
      <c r="CP23" s="204" t="e">
        <f>#REF!/#REF!</f>
        <v>#REF!</v>
      </c>
      <c r="CQ23" s="204" t="e">
        <f>#REF!/#REF!</f>
        <v>#REF!</v>
      </c>
      <c r="CR23" s="204" t="e">
        <f>#REF!/#REF!</f>
        <v>#REF!</v>
      </c>
      <c r="CS23" s="204" t="e">
        <f>#REF!/#REF!</f>
        <v>#REF!</v>
      </c>
      <c r="CT23" s="204" t="e">
        <f>#REF!/#REF!</f>
        <v>#REF!</v>
      </c>
      <c r="CU23" s="204" t="e">
        <f>#REF!/#REF!</f>
        <v>#REF!</v>
      </c>
      <c r="CV23" s="204" t="e">
        <f>#REF!/#REF!</f>
        <v>#REF!</v>
      </c>
      <c r="CW23" s="204" t="e">
        <f>#REF!/#REF!</f>
        <v>#REF!</v>
      </c>
      <c r="CX23" s="204" t="e">
        <f>#REF!/#REF!</f>
        <v>#REF!</v>
      </c>
      <c r="CY23" s="204" t="e">
        <f>#REF!/#REF!</f>
        <v>#REF!</v>
      </c>
      <c r="CZ23" s="204" t="e">
        <f>#REF!/#REF!</f>
        <v>#REF!</v>
      </c>
      <c r="DA23" s="204" t="e">
        <f>#REF!/#REF!</f>
        <v>#REF!</v>
      </c>
      <c r="DB23" s="204" t="e">
        <f>#REF!/#REF!</f>
        <v>#REF!</v>
      </c>
      <c r="DC23" s="204" t="e">
        <f>#REF!/#REF!</f>
        <v>#REF!</v>
      </c>
      <c r="DD23" s="204" t="e">
        <f>#REF!/#REF!</f>
        <v>#REF!</v>
      </c>
      <c r="DE23" s="204" t="e">
        <f>#REF!/#REF!</f>
        <v>#REF!</v>
      </c>
      <c r="DF23" s="204" t="e">
        <f>#REF!/#REF!</f>
        <v>#REF!</v>
      </c>
      <c r="DG23" s="204" t="e">
        <f>#REF!/#REF!</f>
        <v>#REF!</v>
      </c>
      <c r="DH23" s="204" t="e">
        <f>#REF!/#REF!</f>
        <v>#REF!</v>
      </c>
      <c r="DI23" s="204" t="e">
        <f>#REF!/#REF!</f>
        <v>#REF!</v>
      </c>
      <c r="DJ23" s="204" t="e">
        <f>#REF!/#REF!</f>
        <v>#REF!</v>
      </c>
      <c r="DK23" s="204" t="e">
        <f>#REF!/#REF!</f>
        <v>#REF!</v>
      </c>
      <c r="DL23" s="204" t="e">
        <f>#REF!/#REF!</f>
        <v>#REF!</v>
      </c>
      <c r="DM23" s="204" t="e">
        <f>#REF!/#REF!</f>
        <v>#REF!</v>
      </c>
      <c r="DN23" s="204" t="e">
        <f>#REF!/#REF!</f>
        <v>#REF!</v>
      </c>
      <c r="DO23" s="204" t="e">
        <f>#REF!/#REF!</f>
        <v>#REF!</v>
      </c>
      <c r="DP23" s="204" t="e">
        <f>#REF!/#REF!</f>
        <v>#REF!</v>
      </c>
      <c r="DQ23" s="204" t="e">
        <f>#REF!/#REF!</f>
        <v>#REF!</v>
      </c>
      <c r="DR23" s="204" t="e">
        <f>#REF!/#REF!</f>
        <v>#REF!</v>
      </c>
      <c r="DS23" s="204" t="e">
        <f>#REF!/#REF!</f>
        <v>#REF!</v>
      </c>
      <c r="DT23" s="204" t="e">
        <f>#REF!/#REF!</f>
        <v>#REF!</v>
      </c>
      <c r="DU23" s="204" t="e">
        <f>#REF!/#REF!</f>
        <v>#REF!</v>
      </c>
      <c r="DV23" s="204" t="e">
        <f>#REF!/#REF!</f>
        <v>#REF!</v>
      </c>
      <c r="DW23" s="204" t="e">
        <f>#REF!/#REF!</f>
        <v>#REF!</v>
      </c>
      <c r="DX23" s="204" t="e">
        <f>#REF!/#REF!</f>
        <v>#REF!</v>
      </c>
      <c r="DY23" s="204" t="e">
        <f>#REF!/#REF!</f>
        <v>#REF!</v>
      </c>
      <c r="DZ23" s="204" t="e">
        <f>#REF!/#REF!</f>
        <v>#REF!</v>
      </c>
      <c r="EA23" s="204" t="e">
        <f>#REF!/#REF!</f>
        <v>#REF!</v>
      </c>
      <c r="EB23" s="204" t="e">
        <f>#REF!/#REF!</f>
        <v>#REF!</v>
      </c>
      <c r="EC23" s="204" t="e">
        <f>#REF!/#REF!</f>
        <v>#REF!</v>
      </c>
      <c r="ED23" s="204" t="e">
        <f>#REF!/#REF!</f>
        <v>#REF!</v>
      </c>
      <c r="EE23" s="204" t="e">
        <f>#REF!/#REF!</f>
        <v>#REF!</v>
      </c>
      <c r="EF23" s="204" t="e">
        <f>#REF!/#REF!</f>
        <v>#REF!</v>
      </c>
      <c r="EG23" s="204" t="e">
        <f>#REF!/#REF!</f>
        <v>#REF!</v>
      </c>
      <c r="EH23" s="204" t="e">
        <f>#REF!/#REF!</f>
        <v>#REF!</v>
      </c>
      <c r="EI23" s="204" t="e">
        <f>#REF!/#REF!</f>
        <v>#REF!</v>
      </c>
      <c r="EJ23" s="204" t="e">
        <f>#REF!/#REF!</f>
        <v>#REF!</v>
      </c>
      <c r="EK23" s="204" t="e">
        <f>#REF!/#REF!</f>
        <v>#REF!</v>
      </c>
      <c r="EL23" s="204" t="e">
        <f>#REF!/#REF!</f>
        <v>#REF!</v>
      </c>
      <c r="EM23" s="204" t="e">
        <f>#REF!/#REF!</f>
        <v>#REF!</v>
      </c>
      <c r="EN23" s="204" t="e">
        <f>#REF!/#REF!</f>
        <v>#REF!</v>
      </c>
      <c r="EO23" s="204" t="e">
        <f>#REF!/#REF!</f>
        <v>#REF!</v>
      </c>
      <c r="EP23" s="204" t="e">
        <f>#REF!/#REF!</f>
        <v>#REF!</v>
      </c>
      <c r="EQ23" s="204" t="e">
        <f>#REF!/#REF!</f>
        <v>#REF!</v>
      </c>
      <c r="ER23" s="204" t="e">
        <f>#REF!/#REF!</f>
        <v>#REF!</v>
      </c>
      <c r="ES23" s="204" t="e">
        <f>#REF!/#REF!</f>
        <v>#REF!</v>
      </c>
      <c r="ET23" s="204" t="e">
        <f>#REF!/#REF!</f>
        <v>#REF!</v>
      </c>
      <c r="EU23" s="204" t="e">
        <f>#REF!/#REF!</f>
        <v>#REF!</v>
      </c>
      <c r="EV23" s="204" t="e">
        <f>#REF!/#REF!</f>
        <v>#REF!</v>
      </c>
      <c r="EW23" s="204" t="e">
        <f>#REF!/#REF!</f>
        <v>#REF!</v>
      </c>
      <c r="EX23" s="204" t="e">
        <f>#REF!/#REF!</f>
        <v>#REF!</v>
      </c>
      <c r="EY23" s="204" t="e">
        <f>#REF!/#REF!</f>
        <v>#REF!</v>
      </c>
      <c r="EZ23" s="204" t="e">
        <f>#REF!/#REF!</f>
        <v>#REF!</v>
      </c>
    </row>
    <row r="24" spans="1:156">
      <c r="A24" s="203">
        <v>22</v>
      </c>
      <c r="B24" s="162" t="s">
        <v>112</v>
      </c>
      <c r="C24" s="163" t="s">
        <v>113</v>
      </c>
      <c r="D24" s="204" t="e">
        <f>#REF!/#REF!</f>
        <v>#REF!</v>
      </c>
      <c r="E24" s="204" t="e">
        <f>#REF!/#REF!</f>
        <v>#REF!</v>
      </c>
      <c r="F24" s="204" t="e">
        <f>#REF!/#REF!</f>
        <v>#REF!</v>
      </c>
      <c r="G24" s="204" t="e">
        <f>#REF!/#REF!</f>
        <v>#REF!</v>
      </c>
      <c r="H24" s="204" t="e">
        <f>#REF!/#REF!</f>
        <v>#REF!</v>
      </c>
      <c r="I24" s="204" t="e">
        <f>#REF!/#REF!</f>
        <v>#REF!</v>
      </c>
      <c r="J24" s="204" t="e">
        <f>#REF!/#REF!</f>
        <v>#REF!</v>
      </c>
      <c r="K24" s="204" t="e">
        <f>#REF!/#REF!</f>
        <v>#REF!</v>
      </c>
      <c r="L24" s="204" t="e">
        <f>#REF!/#REF!</f>
        <v>#REF!</v>
      </c>
      <c r="M24" s="204" t="e">
        <f>#REF!/#REF!</f>
        <v>#REF!</v>
      </c>
      <c r="N24" s="204" t="e">
        <f>#REF!/#REF!</f>
        <v>#REF!</v>
      </c>
      <c r="O24" s="204" t="e">
        <f>#REF!/#REF!</f>
        <v>#REF!</v>
      </c>
      <c r="P24" s="204" t="e">
        <f>#REF!/#REF!</f>
        <v>#REF!</v>
      </c>
      <c r="Q24" s="204" t="e">
        <f>#REF!/#REF!</f>
        <v>#REF!</v>
      </c>
      <c r="R24" s="204" t="e">
        <f>#REF!/#REF!</f>
        <v>#REF!</v>
      </c>
      <c r="S24" s="204" t="e">
        <f>#REF!/#REF!</f>
        <v>#REF!</v>
      </c>
      <c r="T24" s="204" t="e">
        <f>#REF!/#REF!</f>
        <v>#REF!</v>
      </c>
      <c r="U24" s="204" t="e">
        <f>#REF!/#REF!</f>
        <v>#REF!</v>
      </c>
      <c r="V24" s="204" t="e">
        <f>#REF!/#REF!</f>
        <v>#REF!</v>
      </c>
      <c r="W24" s="204" t="e">
        <f>#REF!/#REF!</f>
        <v>#REF!</v>
      </c>
      <c r="X24" s="204" t="e">
        <f>#REF!/#REF!</f>
        <v>#REF!</v>
      </c>
      <c r="Y24" s="204" t="e">
        <f>#REF!/#REF!</f>
        <v>#REF!</v>
      </c>
      <c r="Z24" s="204" t="e">
        <f>#REF!/#REF!</f>
        <v>#REF!</v>
      </c>
      <c r="AA24" s="204" t="e">
        <f>#REF!/#REF!</f>
        <v>#REF!</v>
      </c>
      <c r="AB24" s="204" t="e">
        <f>#REF!/#REF!</f>
        <v>#REF!</v>
      </c>
      <c r="AC24" s="204" t="e">
        <f>#REF!/#REF!</f>
        <v>#REF!</v>
      </c>
      <c r="AD24" s="204" t="e">
        <f>#REF!/#REF!</f>
        <v>#REF!</v>
      </c>
      <c r="AE24" s="204" t="e">
        <f>#REF!/#REF!</f>
        <v>#REF!</v>
      </c>
      <c r="AF24" s="204" t="e">
        <f>#REF!/#REF!</f>
        <v>#REF!</v>
      </c>
      <c r="AG24" s="204" t="e">
        <f>#REF!/#REF!</f>
        <v>#REF!</v>
      </c>
      <c r="AH24" s="204" t="e">
        <f>#REF!/#REF!</f>
        <v>#REF!</v>
      </c>
      <c r="AI24" s="204" t="e">
        <f>#REF!/#REF!</f>
        <v>#REF!</v>
      </c>
      <c r="AJ24" s="204" t="e">
        <f>#REF!/#REF!</f>
        <v>#REF!</v>
      </c>
      <c r="AK24" s="204" t="e">
        <f>#REF!/#REF!</f>
        <v>#REF!</v>
      </c>
      <c r="AL24" s="204" t="e">
        <f>#REF!/#REF!</f>
        <v>#REF!</v>
      </c>
      <c r="AM24" s="204" t="e">
        <f>#REF!/#REF!</f>
        <v>#REF!</v>
      </c>
      <c r="AN24" s="204" t="e">
        <f>#REF!/#REF!</f>
        <v>#REF!</v>
      </c>
      <c r="AO24" s="204" t="e">
        <f>#REF!/#REF!</f>
        <v>#REF!</v>
      </c>
      <c r="AP24" s="204" t="e">
        <f>#REF!/#REF!</f>
        <v>#REF!</v>
      </c>
      <c r="AQ24" s="204" t="e">
        <f>#REF!/#REF!</f>
        <v>#REF!</v>
      </c>
      <c r="AR24" s="204" t="e">
        <f>#REF!/#REF!</f>
        <v>#REF!</v>
      </c>
      <c r="AS24" s="204" t="e">
        <f>#REF!/#REF!</f>
        <v>#REF!</v>
      </c>
      <c r="AT24" s="204" t="e">
        <f>#REF!/#REF!</f>
        <v>#REF!</v>
      </c>
      <c r="AU24" s="204" t="e">
        <f>#REF!/#REF!</f>
        <v>#REF!</v>
      </c>
      <c r="AV24" s="204" t="e">
        <f>#REF!/#REF!</f>
        <v>#REF!</v>
      </c>
      <c r="AW24" s="204" t="e">
        <f>#REF!/#REF!</f>
        <v>#REF!</v>
      </c>
      <c r="AX24" s="204" t="e">
        <f>#REF!/#REF!</f>
        <v>#REF!</v>
      </c>
      <c r="AY24" s="204" t="e">
        <f>#REF!/#REF!</f>
        <v>#REF!</v>
      </c>
      <c r="AZ24" s="204" t="e">
        <f>#REF!/#REF!</f>
        <v>#REF!</v>
      </c>
      <c r="BA24" s="204" t="e">
        <f>#REF!/#REF!</f>
        <v>#REF!</v>
      </c>
      <c r="BB24" s="204" t="e">
        <f>#REF!/#REF!</f>
        <v>#REF!</v>
      </c>
      <c r="BC24" s="204" t="e">
        <f>#REF!/#REF!</f>
        <v>#REF!</v>
      </c>
      <c r="BD24" s="204" t="e">
        <f>#REF!/#REF!</f>
        <v>#REF!</v>
      </c>
      <c r="BE24" s="204" t="e">
        <f>#REF!/#REF!</f>
        <v>#REF!</v>
      </c>
      <c r="BF24" s="204" t="e">
        <f>#REF!/#REF!</f>
        <v>#REF!</v>
      </c>
      <c r="BG24" s="204" t="e">
        <f>#REF!/#REF!</f>
        <v>#REF!</v>
      </c>
      <c r="BH24" s="204" t="e">
        <f>#REF!/#REF!</f>
        <v>#REF!</v>
      </c>
      <c r="BI24" s="204" t="e">
        <f>#REF!/#REF!</f>
        <v>#REF!</v>
      </c>
      <c r="BJ24" s="204" t="e">
        <f>#REF!/#REF!</f>
        <v>#REF!</v>
      </c>
      <c r="BK24" s="204" t="e">
        <f>#REF!/#REF!</f>
        <v>#REF!</v>
      </c>
      <c r="BL24" s="204" t="e">
        <f>#REF!/#REF!</f>
        <v>#REF!</v>
      </c>
      <c r="BM24" s="204" t="e">
        <f>#REF!/#REF!</f>
        <v>#REF!</v>
      </c>
      <c r="BN24" s="204" t="e">
        <f>#REF!/#REF!</f>
        <v>#REF!</v>
      </c>
      <c r="BO24" s="204" t="e">
        <f>#REF!/#REF!</f>
        <v>#REF!</v>
      </c>
      <c r="BP24" s="204" t="e">
        <f>#REF!/#REF!</f>
        <v>#REF!</v>
      </c>
      <c r="BQ24" s="204" t="e">
        <f>#REF!/#REF!</f>
        <v>#REF!</v>
      </c>
      <c r="BR24" s="204" t="e">
        <f>#REF!/#REF!</f>
        <v>#REF!</v>
      </c>
      <c r="BS24" s="204" t="e">
        <f>#REF!/#REF!</f>
        <v>#REF!</v>
      </c>
      <c r="BT24" s="204" t="e">
        <f>#REF!/#REF!</f>
        <v>#REF!</v>
      </c>
      <c r="BU24" s="204" t="e">
        <f>#REF!/#REF!</f>
        <v>#REF!</v>
      </c>
      <c r="BV24" s="204" t="e">
        <f>#REF!/#REF!</f>
        <v>#REF!</v>
      </c>
      <c r="BW24" s="204" t="e">
        <f>#REF!/#REF!</f>
        <v>#REF!</v>
      </c>
      <c r="BX24" s="204" t="e">
        <f>#REF!/#REF!</f>
        <v>#REF!</v>
      </c>
      <c r="BY24" s="204" t="e">
        <f>#REF!/#REF!</f>
        <v>#REF!</v>
      </c>
      <c r="BZ24" s="204" t="e">
        <f>#REF!/#REF!</f>
        <v>#REF!</v>
      </c>
      <c r="CA24" s="204" t="e">
        <f>#REF!/#REF!</f>
        <v>#REF!</v>
      </c>
      <c r="CB24" s="204" t="e">
        <f>#REF!/#REF!</f>
        <v>#REF!</v>
      </c>
      <c r="CC24" s="204" t="e">
        <f>#REF!/#REF!</f>
        <v>#REF!</v>
      </c>
      <c r="CD24" s="204" t="e">
        <f>#REF!/#REF!</f>
        <v>#REF!</v>
      </c>
      <c r="CE24" s="204" t="e">
        <f>#REF!/#REF!</f>
        <v>#REF!</v>
      </c>
      <c r="CF24" s="204" t="e">
        <f>#REF!/#REF!</f>
        <v>#REF!</v>
      </c>
      <c r="CG24" s="204" t="e">
        <f>#REF!/#REF!</f>
        <v>#REF!</v>
      </c>
      <c r="CH24" s="204" t="e">
        <f>#REF!/#REF!</f>
        <v>#REF!</v>
      </c>
      <c r="CI24" s="204" t="e">
        <f>#REF!/#REF!</f>
        <v>#REF!</v>
      </c>
      <c r="CJ24" s="204" t="e">
        <f>#REF!/#REF!</f>
        <v>#REF!</v>
      </c>
      <c r="CK24" s="204" t="e">
        <f>#REF!/#REF!</f>
        <v>#REF!</v>
      </c>
      <c r="CL24" s="204" t="e">
        <f>#REF!/#REF!</f>
        <v>#REF!</v>
      </c>
      <c r="CM24" s="204" t="e">
        <f>#REF!/#REF!</f>
        <v>#REF!</v>
      </c>
      <c r="CN24" s="204" t="e">
        <f>#REF!/#REF!</f>
        <v>#REF!</v>
      </c>
      <c r="CO24" s="204" t="e">
        <f>#REF!/#REF!</f>
        <v>#REF!</v>
      </c>
      <c r="CP24" s="204" t="e">
        <f>#REF!/#REF!</f>
        <v>#REF!</v>
      </c>
      <c r="CQ24" s="204" t="e">
        <f>#REF!/#REF!</f>
        <v>#REF!</v>
      </c>
      <c r="CR24" s="204" t="e">
        <f>#REF!/#REF!</f>
        <v>#REF!</v>
      </c>
      <c r="CS24" s="204" t="e">
        <f>#REF!/#REF!</f>
        <v>#REF!</v>
      </c>
      <c r="CT24" s="204" t="e">
        <f>#REF!/#REF!</f>
        <v>#REF!</v>
      </c>
      <c r="CU24" s="204" t="e">
        <f>#REF!/#REF!</f>
        <v>#REF!</v>
      </c>
      <c r="CV24" s="204" t="e">
        <f>#REF!/#REF!</f>
        <v>#REF!</v>
      </c>
      <c r="CW24" s="204" t="e">
        <f>#REF!/#REF!</f>
        <v>#REF!</v>
      </c>
      <c r="CX24" s="204" t="e">
        <f>#REF!/#REF!</f>
        <v>#REF!</v>
      </c>
      <c r="CY24" s="204" t="e">
        <f>#REF!/#REF!</f>
        <v>#REF!</v>
      </c>
      <c r="CZ24" s="204" t="e">
        <f>#REF!/#REF!</f>
        <v>#REF!</v>
      </c>
      <c r="DA24" s="204" t="e">
        <f>#REF!/#REF!</f>
        <v>#REF!</v>
      </c>
      <c r="DB24" s="204" t="e">
        <f>#REF!/#REF!</f>
        <v>#REF!</v>
      </c>
      <c r="DC24" s="204" t="e">
        <f>#REF!/#REF!</f>
        <v>#REF!</v>
      </c>
      <c r="DD24" s="204" t="e">
        <f>#REF!/#REF!</f>
        <v>#REF!</v>
      </c>
      <c r="DE24" s="204" t="e">
        <f>#REF!/#REF!</f>
        <v>#REF!</v>
      </c>
      <c r="DF24" s="204" t="e">
        <f>#REF!/#REF!</f>
        <v>#REF!</v>
      </c>
      <c r="DG24" s="204" t="e">
        <f>#REF!/#REF!</f>
        <v>#REF!</v>
      </c>
      <c r="DH24" s="204" t="e">
        <f>#REF!/#REF!</f>
        <v>#REF!</v>
      </c>
      <c r="DI24" s="204" t="e">
        <f>#REF!/#REF!</f>
        <v>#REF!</v>
      </c>
      <c r="DJ24" s="204" t="e">
        <f>#REF!/#REF!</f>
        <v>#REF!</v>
      </c>
      <c r="DK24" s="204" t="e">
        <f>#REF!/#REF!</f>
        <v>#REF!</v>
      </c>
      <c r="DL24" s="204" t="e">
        <f>#REF!/#REF!</f>
        <v>#REF!</v>
      </c>
      <c r="DM24" s="204" t="e">
        <f>#REF!/#REF!</f>
        <v>#REF!</v>
      </c>
      <c r="DN24" s="204" t="e">
        <f>#REF!/#REF!</f>
        <v>#REF!</v>
      </c>
      <c r="DO24" s="204" t="e">
        <f>#REF!/#REF!</f>
        <v>#REF!</v>
      </c>
      <c r="DP24" s="204" t="e">
        <f>#REF!/#REF!</f>
        <v>#REF!</v>
      </c>
      <c r="DQ24" s="204" t="e">
        <f>#REF!/#REF!</f>
        <v>#REF!</v>
      </c>
      <c r="DR24" s="204" t="e">
        <f>#REF!/#REF!</f>
        <v>#REF!</v>
      </c>
      <c r="DS24" s="204" t="e">
        <f>#REF!/#REF!</f>
        <v>#REF!</v>
      </c>
      <c r="DT24" s="204" t="e">
        <f>#REF!/#REF!</f>
        <v>#REF!</v>
      </c>
      <c r="DU24" s="204" t="e">
        <f>#REF!/#REF!</f>
        <v>#REF!</v>
      </c>
      <c r="DV24" s="204" t="e">
        <f>#REF!/#REF!</f>
        <v>#REF!</v>
      </c>
      <c r="DW24" s="204" t="e">
        <f>#REF!/#REF!</f>
        <v>#REF!</v>
      </c>
      <c r="DX24" s="204" t="e">
        <f>#REF!/#REF!</f>
        <v>#REF!</v>
      </c>
      <c r="DY24" s="204" t="e">
        <f>#REF!/#REF!</f>
        <v>#REF!</v>
      </c>
      <c r="DZ24" s="204" t="e">
        <f>#REF!/#REF!</f>
        <v>#REF!</v>
      </c>
      <c r="EA24" s="204" t="e">
        <f>#REF!/#REF!</f>
        <v>#REF!</v>
      </c>
      <c r="EB24" s="204" t="e">
        <f>#REF!/#REF!</f>
        <v>#REF!</v>
      </c>
      <c r="EC24" s="204" t="e">
        <f>#REF!/#REF!</f>
        <v>#REF!</v>
      </c>
      <c r="ED24" s="204" t="e">
        <f>#REF!/#REF!</f>
        <v>#REF!</v>
      </c>
      <c r="EE24" s="204" t="e">
        <f>#REF!/#REF!</f>
        <v>#REF!</v>
      </c>
      <c r="EF24" s="204" t="e">
        <f>#REF!/#REF!</f>
        <v>#REF!</v>
      </c>
      <c r="EG24" s="204" t="e">
        <f>#REF!/#REF!</f>
        <v>#REF!</v>
      </c>
      <c r="EH24" s="204" t="e">
        <f>#REF!/#REF!</f>
        <v>#REF!</v>
      </c>
      <c r="EI24" s="204" t="e">
        <f>#REF!/#REF!</f>
        <v>#REF!</v>
      </c>
      <c r="EJ24" s="204" t="e">
        <f>#REF!/#REF!</f>
        <v>#REF!</v>
      </c>
      <c r="EK24" s="204" t="e">
        <f>#REF!/#REF!</f>
        <v>#REF!</v>
      </c>
      <c r="EL24" s="204" t="e">
        <f>#REF!/#REF!</f>
        <v>#REF!</v>
      </c>
      <c r="EM24" s="204" t="e">
        <f>#REF!/#REF!</f>
        <v>#REF!</v>
      </c>
      <c r="EN24" s="204" t="e">
        <f>#REF!/#REF!</f>
        <v>#REF!</v>
      </c>
      <c r="EO24" s="204" t="e">
        <f>#REF!/#REF!</f>
        <v>#REF!</v>
      </c>
      <c r="EP24" s="204" t="e">
        <f>#REF!/#REF!</f>
        <v>#REF!</v>
      </c>
      <c r="EQ24" s="204" t="e">
        <f>#REF!/#REF!</f>
        <v>#REF!</v>
      </c>
      <c r="ER24" s="204" t="e">
        <f>#REF!/#REF!</f>
        <v>#REF!</v>
      </c>
      <c r="ES24" s="204" t="e">
        <f>#REF!/#REF!</f>
        <v>#REF!</v>
      </c>
      <c r="ET24" s="204" t="e">
        <f>#REF!/#REF!</f>
        <v>#REF!</v>
      </c>
      <c r="EU24" s="204" t="e">
        <f>#REF!/#REF!</f>
        <v>#REF!</v>
      </c>
      <c r="EV24" s="204" t="e">
        <f>#REF!/#REF!</f>
        <v>#REF!</v>
      </c>
      <c r="EW24" s="204" t="e">
        <f>#REF!/#REF!</f>
        <v>#REF!</v>
      </c>
      <c r="EX24" s="204" t="e">
        <f>#REF!/#REF!</f>
        <v>#REF!</v>
      </c>
      <c r="EY24" s="204" t="e">
        <f>#REF!/#REF!</f>
        <v>#REF!</v>
      </c>
      <c r="EZ24" s="204" t="e">
        <f>#REF!/#REF!</f>
        <v>#REF!</v>
      </c>
    </row>
    <row r="25" spans="1:156">
      <c r="A25" s="203">
        <v>23</v>
      </c>
      <c r="B25" s="162" t="s">
        <v>114</v>
      </c>
      <c r="C25" s="163" t="s">
        <v>115</v>
      </c>
      <c r="D25" s="204" t="e">
        <f>#REF!/#REF!</f>
        <v>#REF!</v>
      </c>
      <c r="E25" s="204" t="e">
        <f>#REF!/#REF!</f>
        <v>#REF!</v>
      </c>
      <c r="F25" s="204" t="e">
        <f>#REF!/#REF!</f>
        <v>#REF!</v>
      </c>
      <c r="G25" s="204" t="e">
        <f>#REF!/#REF!</f>
        <v>#REF!</v>
      </c>
      <c r="H25" s="204" t="e">
        <f>#REF!/#REF!</f>
        <v>#REF!</v>
      </c>
      <c r="I25" s="204" t="e">
        <f>#REF!/#REF!</f>
        <v>#REF!</v>
      </c>
      <c r="J25" s="204" t="e">
        <f>#REF!/#REF!</f>
        <v>#REF!</v>
      </c>
      <c r="K25" s="204" t="e">
        <f>#REF!/#REF!</f>
        <v>#REF!</v>
      </c>
      <c r="L25" s="204" t="e">
        <f>#REF!/#REF!</f>
        <v>#REF!</v>
      </c>
      <c r="M25" s="204" t="e">
        <f>#REF!/#REF!</f>
        <v>#REF!</v>
      </c>
      <c r="N25" s="204" t="e">
        <f>#REF!/#REF!</f>
        <v>#REF!</v>
      </c>
      <c r="O25" s="204" t="e">
        <f>#REF!/#REF!</f>
        <v>#REF!</v>
      </c>
      <c r="P25" s="204" t="e">
        <f>#REF!/#REF!</f>
        <v>#REF!</v>
      </c>
      <c r="Q25" s="204" t="e">
        <f>#REF!/#REF!</f>
        <v>#REF!</v>
      </c>
      <c r="R25" s="204" t="e">
        <f>#REF!/#REF!</f>
        <v>#REF!</v>
      </c>
      <c r="S25" s="204" t="e">
        <f>#REF!/#REF!</f>
        <v>#REF!</v>
      </c>
      <c r="T25" s="204" t="e">
        <f>#REF!/#REF!</f>
        <v>#REF!</v>
      </c>
      <c r="U25" s="204" t="e">
        <f>#REF!/#REF!</f>
        <v>#REF!</v>
      </c>
      <c r="V25" s="204" t="e">
        <f>#REF!/#REF!</f>
        <v>#REF!</v>
      </c>
      <c r="W25" s="204" t="e">
        <f>#REF!/#REF!</f>
        <v>#REF!</v>
      </c>
      <c r="X25" s="204" t="e">
        <f>#REF!/#REF!</f>
        <v>#REF!</v>
      </c>
      <c r="Y25" s="204" t="e">
        <f>#REF!/#REF!</f>
        <v>#REF!</v>
      </c>
      <c r="Z25" s="204" t="e">
        <f>#REF!/#REF!</f>
        <v>#REF!</v>
      </c>
      <c r="AA25" s="204" t="e">
        <f>#REF!/#REF!</f>
        <v>#REF!</v>
      </c>
      <c r="AB25" s="204" t="e">
        <f>#REF!/#REF!</f>
        <v>#REF!</v>
      </c>
      <c r="AC25" s="204" t="e">
        <f>#REF!/#REF!</f>
        <v>#REF!</v>
      </c>
      <c r="AD25" s="204" t="e">
        <f>#REF!/#REF!</f>
        <v>#REF!</v>
      </c>
      <c r="AE25" s="204" t="e">
        <f>#REF!/#REF!</f>
        <v>#REF!</v>
      </c>
      <c r="AF25" s="204" t="e">
        <f>#REF!/#REF!</f>
        <v>#REF!</v>
      </c>
      <c r="AG25" s="204" t="e">
        <f>#REF!/#REF!</f>
        <v>#REF!</v>
      </c>
      <c r="AH25" s="204" t="e">
        <f>#REF!/#REF!</f>
        <v>#REF!</v>
      </c>
      <c r="AI25" s="204" t="e">
        <f>#REF!/#REF!</f>
        <v>#REF!</v>
      </c>
      <c r="AJ25" s="204" t="e">
        <f>#REF!/#REF!</f>
        <v>#REF!</v>
      </c>
      <c r="AK25" s="204" t="e">
        <f>#REF!/#REF!</f>
        <v>#REF!</v>
      </c>
      <c r="AL25" s="204" t="e">
        <f>#REF!/#REF!</f>
        <v>#REF!</v>
      </c>
      <c r="AM25" s="204" t="e">
        <f>#REF!/#REF!</f>
        <v>#REF!</v>
      </c>
      <c r="AN25" s="204" t="e">
        <f>#REF!/#REF!</f>
        <v>#REF!</v>
      </c>
      <c r="AO25" s="204" t="e">
        <f>#REF!/#REF!</f>
        <v>#REF!</v>
      </c>
      <c r="AP25" s="204" t="e">
        <f>#REF!/#REF!</f>
        <v>#REF!</v>
      </c>
      <c r="AQ25" s="204" t="e">
        <f>#REF!/#REF!</f>
        <v>#REF!</v>
      </c>
      <c r="AR25" s="204" t="e">
        <f>#REF!/#REF!</f>
        <v>#REF!</v>
      </c>
      <c r="AS25" s="204" t="e">
        <f>#REF!/#REF!</f>
        <v>#REF!</v>
      </c>
      <c r="AT25" s="204" t="e">
        <f>#REF!/#REF!</f>
        <v>#REF!</v>
      </c>
      <c r="AU25" s="204" t="e">
        <f>#REF!/#REF!</f>
        <v>#REF!</v>
      </c>
      <c r="AV25" s="204" t="e">
        <f>#REF!/#REF!</f>
        <v>#REF!</v>
      </c>
      <c r="AW25" s="204" t="e">
        <f>#REF!/#REF!</f>
        <v>#REF!</v>
      </c>
      <c r="AX25" s="204" t="e">
        <f>#REF!/#REF!</f>
        <v>#REF!</v>
      </c>
      <c r="AY25" s="204" t="e">
        <f>#REF!/#REF!</f>
        <v>#REF!</v>
      </c>
      <c r="AZ25" s="204" t="e">
        <f>#REF!/#REF!</f>
        <v>#REF!</v>
      </c>
      <c r="BA25" s="204" t="e">
        <f>#REF!/#REF!</f>
        <v>#REF!</v>
      </c>
      <c r="BB25" s="204" t="e">
        <f>#REF!/#REF!</f>
        <v>#REF!</v>
      </c>
      <c r="BC25" s="204" t="e">
        <f>#REF!/#REF!</f>
        <v>#REF!</v>
      </c>
      <c r="BD25" s="204" t="e">
        <f>#REF!/#REF!</f>
        <v>#REF!</v>
      </c>
      <c r="BE25" s="204" t="e">
        <f>#REF!/#REF!</f>
        <v>#REF!</v>
      </c>
      <c r="BF25" s="204" t="e">
        <f>#REF!/#REF!</f>
        <v>#REF!</v>
      </c>
      <c r="BG25" s="204" t="e">
        <f>#REF!/#REF!</f>
        <v>#REF!</v>
      </c>
      <c r="BH25" s="204" t="e">
        <f>#REF!/#REF!</f>
        <v>#REF!</v>
      </c>
      <c r="BI25" s="204" t="e">
        <f>#REF!/#REF!</f>
        <v>#REF!</v>
      </c>
      <c r="BJ25" s="204" t="e">
        <f>#REF!/#REF!</f>
        <v>#REF!</v>
      </c>
      <c r="BK25" s="204" t="e">
        <f>#REF!/#REF!</f>
        <v>#REF!</v>
      </c>
      <c r="BL25" s="204" t="e">
        <f>#REF!/#REF!</f>
        <v>#REF!</v>
      </c>
      <c r="BM25" s="204" t="e">
        <f>#REF!/#REF!</f>
        <v>#REF!</v>
      </c>
      <c r="BN25" s="204" t="e">
        <f>#REF!/#REF!</f>
        <v>#REF!</v>
      </c>
      <c r="BO25" s="204" t="e">
        <f>#REF!/#REF!</f>
        <v>#REF!</v>
      </c>
      <c r="BP25" s="204" t="e">
        <f>#REF!/#REF!</f>
        <v>#REF!</v>
      </c>
      <c r="BQ25" s="204" t="e">
        <f>#REF!/#REF!</f>
        <v>#REF!</v>
      </c>
      <c r="BR25" s="204" t="e">
        <f>#REF!/#REF!</f>
        <v>#REF!</v>
      </c>
      <c r="BS25" s="204" t="e">
        <f>#REF!/#REF!</f>
        <v>#REF!</v>
      </c>
      <c r="BT25" s="204" t="e">
        <f>#REF!/#REF!</f>
        <v>#REF!</v>
      </c>
      <c r="BU25" s="204" t="e">
        <f>#REF!/#REF!</f>
        <v>#REF!</v>
      </c>
      <c r="BV25" s="204" t="e">
        <f>#REF!/#REF!</f>
        <v>#REF!</v>
      </c>
      <c r="BW25" s="204" t="e">
        <f>#REF!/#REF!</f>
        <v>#REF!</v>
      </c>
      <c r="BX25" s="204" t="e">
        <f>#REF!/#REF!</f>
        <v>#REF!</v>
      </c>
      <c r="BY25" s="204" t="e">
        <f>#REF!/#REF!</f>
        <v>#REF!</v>
      </c>
      <c r="BZ25" s="204" t="e">
        <f>#REF!/#REF!</f>
        <v>#REF!</v>
      </c>
      <c r="CA25" s="204" t="e">
        <f>#REF!/#REF!</f>
        <v>#REF!</v>
      </c>
      <c r="CB25" s="204" t="e">
        <f>#REF!/#REF!</f>
        <v>#REF!</v>
      </c>
      <c r="CC25" s="204" t="e">
        <f>#REF!/#REF!</f>
        <v>#REF!</v>
      </c>
      <c r="CD25" s="204" t="e">
        <f>#REF!/#REF!</f>
        <v>#REF!</v>
      </c>
      <c r="CE25" s="204" t="e">
        <f>#REF!/#REF!</f>
        <v>#REF!</v>
      </c>
      <c r="CF25" s="204" t="e">
        <f>#REF!/#REF!</f>
        <v>#REF!</v>
      </c>
      <c r="CG25" s="204" t="e">
        <f>#REF!/#REF!</f>
        <v>#REF!</v>
      </c>
      <c r="CH25" s="204" t="e">
        <f>#REF!/#REF!</f>
        <v>#REF!</v>
      </c>
      <c r="CI25" s="204" t="e">
        <f>#REF!/#REF!</f>
        <v>#REF!</v>
      </c>
      <c r="CJ25" s="204" t="e">
        <f>#REF!/#REF!</f>
        <v>#REF!</v>
      </c>
      <c r="CK25" s="204" t="e">
        <f>#REF!/#REF!</f>
        <v>#REF!</v>
      </c>
      <c r="CL25" s="204" t="e">
        <f>#REF!/#REF!</f>
        <v>#REF!</v>
      </c>
      <c r="CM25" s="204" t="e">
        <f>#REF!/#REF!</f>
        <v>#REF!</v>
      </c>
      <c r="CN25" s="204" t="e">
        <f>#REF!/#REF!</f>
        <v>#REF!</v>
      </c>
      <c r="CO25" s="204" t="e">
        <f>#REF!/#REF!</f>
        <v>#REF!</v>
      </c>
      <c r="CP25" s="204" t="e">
        <f>#REF!/#REF!</f>
        <v>#REF!</v>
      </c>
      <c r="CQ25" s="204" t="e">
        <f>#REF!/#REF!</f>
        <v>#REF!</v>
      </c>
      <c r="CR25" s="204" t="e">
        <f>#REF!/#REF!</f>
        <v>#REF!</v>
      </c>
      <c r="CS25" s="204" t="e">
        <f>#REF!/#REF!</f>
        <v>#REF!</v>
      </c>
      <c r="CT25" s="204" t="e">
        <f>#REF!/#REF!</f>
        <v>#REF!</v>
      </c>
      <c r="CU25" s="204" t="e">
        <f>#REF!/#REF!</f>
        <v>#REF!</v>
      </c>
      <c r="CV25" s="204" t="e">
        <f>#REF!/#REF!</f>
        <v>#REF!</v>
      </c>
      <c r="CW25" s="204" t="e">
        <f>#REF!/#REF!</f>
        <v>#REF!</v>
      </c>
      <c r="CX25" s="204" t="e">
        <f>#REF!/#REF!</f>
        <v>#REF!</v>
      </c>
      <c r="CY25" s="204" t="e">
        <f>#REF!/#REF!</f>
        <v>#REF!</v>
      </c>
      <c r="CZ25" s="204" t="e">
        <f>#REF!/#REF!</f>
        <v>#REF!</v>
      </c>
      <c r="DA25" s="204" t="e">
        <f>#REF!/#REF!</f>
        <v>#REF!</v>
      </c>
      <c r="DB25" s="204" t="e">
        <f>#REF!/#REF!</f>
        <v>#REF!</v>
      </c>
      <c r="DC25" s="204" t="e">
        <f>#REF!/#REF!</f>
        <v>#REF!</v>
      </c>
      <c r="DD25" s="204" t="e">
        <f>#REF!/#REF!</f>
        <v>#REF!</v>
      </c>
      <c r="DE25" s="204" t="e">
        <f>#REF!/#REF!</f>
        <v>#REF!</v>
      </c>
      <c r="DF25" s="204" t="e">
        <f>#REF!/#REF!</f>
        <v>#REF!</v>
      </c>
      <c r="DG25" s="204" t="e">
        <f>#REF!/#REF!</f>
        <v>#REF!</v>
      </c>
      <c r="DH25" s="204" t="e">
        <f>#REF!/#REF!</f>
        <v>#REF!</v>
      </c>
      <c r="DI25" s="204" t="e">
        <f>#REF!/#REF!</f>
        <v>#REF!</v>
      </c>
      <c r="DJ25" s="204" t="e">
        <f>#REF!/#REF!</f>
        <v>#REF!</v>
      </c>
      <c r="DK25" s="204" t="e">
        <f>#REF!/#REF!</f>
        <v>#REF!</v>
      </c>
      <c r="DL25" s="204" t="e">
        <f>#REF!/#REF!</f>
        <v>#REF!</v>
      </c>
      <c r="DM25" s="204" t="e">
        <f>#REF!/#REF!</f>
        <v>#REF!</v>
      </c>
      <c r="DN25" s="204" t="e">
        <f>#REF!/#REF!</f>
        <v>#REF!</v>
      </c>
      <c r="DO25" s="204" t="e">
        <f>#REF!/#REF!</f>
        <v>#REF!</v>
      </c>
      <c r="DP25" s="204" t="e">
        <f>#REF!/#REF!</f>
        <v>#REF!</v>
      </c>
      <c r="DQ25" s="204" t="e">
        <f>#REF!/#REF!</f>
        <v>#REF!</v>
      </c>
      <c r="DR25" s="204" t="e">
        <f>#REF!/#REF!</f>
        <v>#REF!</v>
      </c>
      <c r="DS25" s="204" t="e">
        <f>#REF!/#REF!</f>
        <v>#REF!</v>
      </c>
      <c r="DT25" s="204" t="e">
        <f>#REF!/#REF!</f>
        <v>#REF!</v>
      </c>
      <c r="DU25" s="204" t="e">
        <f>#REF!/#REF!</f>
        <v>#REF!</v>
      </c>
      <c r="DV25" s="204" t="e">
        <f>#REF!/#REF!</f>
        <v>#REF!</v>
      </c>
      <c r="DW25" s="204" t="e">
        <f>#REF!/#REF!</f>
        <v>#REF!</v>
      </c>
      <c r="DX25" s="204" t="e">
        <f>#REF!/#REF!</f>
        <v>#REF!</v>
      </c>
      <c r="DY25" s="204" t="e">
        <f>#REF!/#REF!</f>
        <v>#REF!</v>
      </c>
      <c r="DZ25" s="204" t="e">
        <f>#REF!/#REF!</f>
        <v>#REF!</v>
      </c>
      <c r="EA25" s="204" t="e">
        <f>#REF!/#REF!</f>
        <v>#REF!</v>
      </c>
      <c r="EB25" s="204" t="e">
        <f>#REF!/#REF!</f>
        <v>#REF!</v>
      </c>
      <c r="EC25" s="204" t="e">
        <f>#REF!/#REF!</f>
        <v>#REF!</v>
      </c>
      <c r="ED25" s="204" t="e">
        <f>#REF!/#REF!</f>
        <v>#REF!</v>
      </c>
      <c r="EE25" s="204" t="e">
        <f>#REF!/#REF!</f>
        <v>#REF!</v>
      </c>
      <c r="EF25" s="204" t="e">
        <f>#REF!/#REF!</f>
        <v>#REF!</v>
      </c>
      <c r="EG25" s="204" t="e">
        <f>#REF!/#REF!</f>
        <v>#REF!</v>
      </c>
      <c r="EH25" s="204" t="e">
        <f>#REF!/#REF!</f>
        <v>#REF!</v>
      </c>
      <c r="EI25" s="204" t="e">
        <f>#REF!/#REF!</f>
        <v>#REF!</v>
      </c>
      <c r="EJ25" s="204" t="e">
        <f>#REF!/#REF!</f>
        <v>#REF!</v>
      </c>
      <c r="EK25" s="204" t="e">
        <f>#REF!/#REF!</f>
        <v>#REF!</v>
      </c>
      <c r="EL25" s="204" t="e">
        <f>#REF!/#REF!</f>
        <v>#REF!</v>
      </c>
      <c r="EM25" s="204" t="e">
        <f>#REF!/#REF!</f>
        <v>#REF!</v>
      </c>
      <c r="EN25" s="204" t="e">
        <f>#REF!/#REF!</f>
        <v>#REF!</v>
      </c>
      <c r="EO25" s="204" t="e">
        <f>#REF!/#REF!</f>
        <v>#REF!</v>
      </c>
      <c r="EP25" s="204" t="e">
        <f>#REF!/#REF!</f>
        <v>#REF!</v>
      </c>
      <c r="EQ25" s="204" t="e">
        <f>#REF!/#REF!</f>
        <v>#REF!</v>
      </c>
      <c r="ER25" s="204" t="e">
        <f>#REF!/#REF!</f>
        <v>#REF!</v>
      </c>
      <c r="ES25" s="204" t="e">
        <f>#REF!/#REF!</f>
        <v>#REF!</v>
      </c>
      <c r="ET25" s="204" t="e">
        <f>#REF!/#REF!</f>
        <v>#REF!</v>
      </c>
      <c r="EU25" s="204" t="e">
        <f>#REF!/#REF!</f>
        <v>#REF!</v>
      </c>
      <c r="EV25" s="204" t="e">
        <f>#REF!/#REF!</f>
        <v>#REF!</v>
      </c>
      <c r="EW25" s="204" t="e">
        <f>#REF!/#REF!</f>
        <v>#REF!</v>
      </c>
      <c r="EX25" s="204" t="e">
        <f>#REF!/#REF!</f>
        <v>#REF!</v>
      </c>
      <c r="EY25" s="204" t="e">
        <f>#REF!/#REF!</f>
        <v>#REF!</v>
      </c>
      <c r="EZ25" s="204" t="e">
        <f>#REF!/#REF!</f>
        <v>#REF!</v>
      </c>
    </row>
    <row r="26" spans="1:156">
      <c r="A26" s="203">
        <v>24</v>
      </c>
      <c r="B26" s="162" t="s">
        <v>116</v>
      </c>
      <c r="C26" s="163" t="s">
        <v>117</v>
      </c>
      <c r="D26" s="204" t="e">
        <f>#REF!/#REF!</f>
        <v>#REF!</v>
      </c>
      <c r="E26" s="204" t="e">
        <f>#REF!/#REF!</f>
        <v>#REF!</v>
      </c>
      <c r="F26" s="204" t="e">
        <f>#REF!/#REF!</f>
        <v>#REF!</v>
      </c>
      <c r="G26" s="204" t="e">
        <f>#REF!/#REF!</f>
        <v>#REF!</v>
      </c>
      <c r="H26" s="204" t="e">
        <f>#REF!/#REF!</f>
        <v>#REF!</v>
      </c>
      <c r="I26" s="204" t="e">
        <f>#REF!/#REF!</f>
        <v>#REF!</v>
      </c>
      <c r="J26" s="204" t="e">
        <f>#REF!/#REF!</f>
        <v>#REF!</v>
      </c>
      <c r="K26" s="204" t="e">
        <f>#REF!/#REF!</f>
        <v>#REF!</v>
      </c>
      <c r="L26" s="204" t="e">
        <f>#REF!/#REF!</f>
        <v>#REF!</v>
      </c>
      <c r="M26" s="204" t="e">
        <f>#REF!/#REF!</f>
        <v>#REF!</v>
      </c>
      <c r="N26" s="204" t="e">
        <f>#REF!/#REF!</f>
        <v>#REF!</v>
      </c>
      <c r="O26" s="204" t="e">
        <f>#REF!/#REF!</f>
        <v>#REF!</v>
      </c>
      <c r="P26" s="204" t="e">
        <f>#REF!/#REF!</f>
        <v>#REF!</v>
      </c>
      <c r="Q26" s="204" t="e">
        <f>#REF!/#REF!</f>
        <v>#REF!</v>
      </c>
      <c r="R26" s="204" t="e">
        <f>#REF!/#REF!</f>
        <v>#REF!</v>
      </c>
      <c r="S26" s="204" t="e">
        <f>#REF!/#REF!</f>
        <v>#REF!</v>
      </c>
      <c r="T26" s="204" t="e">
        <f>#REF!/#REF!</f>
        <v>#REF!</v>
      </c>
      <c r="U26" s="204" t="e">
        <f>#REF!/#REF!</f>
        <v>#REF!</v>
      </c>
      <c r="V26" s="204" t="e">
        <f>#REF!/#REF!</f>
        <v>#REF!</v>
      </c>
      <c r="W26" s="204" t="e">
        <f>#REF!/#REF!</f>
        <v>#REF!</v>
      </c>
      <c r="X26" s="204" t="e">
        <f>#REF!/#REF!</f>
        <v>#REF!</v>
      </c>
      <c r="Y26" s="204" t="e">
        <f>#REF!/#REF!</f>
        <v>#REF!</v>
      </c>
      <c r="Z26" s="204" t="e">
        <f>#REF!/#REF!</f>
        <v>#REF!</v>
      </c>
      <c r="AA26" s="204" t="e">
        <f>#REF!/#REF!</f>
        <v>#REF!</v>
      </c>
      <c r="AB26" s="204" t="e">
        <f>#REF!/#REF!</f>
        <v>#REF!</v>
      </c>
      <c r="AC26" s="204" t="e">
        <f>#REF!/#REF!</f>
        <v>#REF!</v>
      </c>
      <c r="AD26" s="204" t="e">
        <f>#REF!/#REF!</f>
        <v>#REF!</v>
      </c>
      <c r="AE26" s="204" t="e">
        <f>#REF!/#REF!</f>
        <v>#REF!</v>
      </c>
      <c r="AF26" s="204" t="e">
        <f>#REF!/#REF!</f>
        <v>#REF!</v>
      </c>
      <c r="AG26" s="204" t="e">
        <f>#REF!/#REF!</f>
        <v>#REF!</v>
      </c>
      <c r="AH26" s="204" t="e">
        <f>#REF!/#REF!</f>
        <v>#REF!</v>
      </c>
      <c r="AI26" s="204" t="e">
        <f>#REF!/#REF!</f>
        <v>#REF!</v>
      </c>
      <c r="AJ26" s="204" t="e">
        <f>#REF!/#REF!</f>
        <v>#REF!</v>
      </c>
      <c r="AK26" s="204" t="e">
        <f>#REF!/#REF!</f>
        <v>#REF!</v>
      </c>
      <c r="AL26" s="204" t="e">
        <f>#REF!/#REF!</f>
        <v>#REF!</v>
      </c>
      <c r="AM26" s="204" t="e">
        <f>#REF!/#REF!</f>
        <v>#REF!</v>
      </c>
      <c r="AN26" s="204" t="e">
        <f>#REF!/#REF!</f>
        <v>#REF!</v>
      </c>
      <c r="AO26" s="204" t="e">
        <f>#REF!/#REF!</f>
        <v>#REF!</v>
      </c>
      <c r="AP26" s="204" t="e">
        <f>#REF!/#REF!</f>
        <v>#REF!</v>
      </c>
      <c r="AQ26" s="204" t="e">
        <f>#REF!/#REF!</f>
        <v>#REF!</v>
      </c>
      <c r="AR26" s="204" t="e">
        <f>#REF!/#REF!</f>
        <v>#REF!</v>
      </c>
      <c r="AS26" s="204" t="e">
        <f>#REF!/#REF!</f>
        <v>#REF!</v>
      </c>
      <c r="AT26" s="204" t="e">
        <f>#REF!/#REF!</f>
        <v>#REF!</v>
      </c>
      <c r="AU26" s="204" t="e">
        <f>#REF!/#REF!</f>
        <v>#REF!</v>
      </c>
      <c r="AV26" s="204" t="e">
        <f>#REF!/#REF!</f>
        <v>#REF!</v>
      </c>
      <c r="AW26" s="204" t="e">
        <f>#REF!/#REF!</f>
        <v>#REF!</v>
      </c>
      <c r="AX26" s="204" t="e">
        <f>#REF!/#REF!</f>
        <v>#REF!</v>
      </c>
      <c r="AY26" s="204" t="e">
        <f>#REF!/#REF!</f>
        <v>#REF!</v>
      </c>
      <c r="AZ26" s="204" t="e">
        <f>#REF!/#REF!</f>
        <v>#REF!</v>
      </c>
      <c r="BA26" s="204" t="e">
        <f>#REF!/#REF!</f>
        <v>#REF!</v>
      </c>
      <c r="BB26" s="204" t="e">
        <f>#REF!/#REF!</f>
        <v>#REF!</v>
      </c>
      <c r="BC26" s="204" t="e">
        <f>#REF!/#REF!</f>
        <v>#REF!</v>
      </c>
      <c r="BD26" s="204" t="e">
        <f>#REF!/#REF!</f>
        <v>#REF!</v>
      </c>
      <c r="BE26" s="204" t="e">
        <f>#REF!/#REF!</f>
        <v>#REF!</v>
      </c>
      <c r="BF26" s="204" t="e">
        <f>#REF!/#REF!</f>
        <v>#REF!</v>
      </c>
      <c r="BG26" s="204" t="e">
        <f>#REF!/#REF!</f>
        <v>#REF!</v>
      </c>
      <c r="BH26" s="204" t="e">
        <f>#REF!/#REF!</f>
        <v>#REF!</v>
      </c>
      <c r="BI26" s="204" t="e">
        <f>#REF!/#REF!</f>
        <v>#REF!</v>
      </c>
      <c r="BJ26" s="204" t="e">
        <f>#REF!/#REF!</f>
        <v>#REF!</v>
      </c>
      <c r="BK26" s="204" t="e">
        <f>#REF!/#REF!</f>
        <v>#REF!</v>
      </c>
      <c r="BL26" s="204" t="e">
        <f>#REF!/#REF!</f>
        <v>#REF!</v>
      </c>
      <c r="BM26" s="204" t="e">
        <f>#REF!/#REF!</f>
        <v>#REF!</v>
      </c>
      <c r="BN26" s="204" t="e">
        <f>#REF!/#REF!</f>
        <v>#REF!</v>
      </c>
      <c r="BO26" s="204" t="e">
        <f>#REF!/#REF!</f>
        <v>#REF!</v>
      </c>
      <c r="BP26" s="204" t="e">
        <f>#REF!/#REF!</f>
        <v>#REF!</v>
      </c>
      <c r="BQ26" s="204" t="e">
        <f>#REF!/#REF!</f>
        <v>#REF!</v>
      </c>
      <c r="BR26" s="204" t="e">
        <f>#REF!/#REF!</f>
        <v>#REF!</v>
      </c>
      <c r="BS26" s="204" t="e">
        <f>#REF!/#REF!</f>
        <v>#REF!</v>
      </c>
      <c r="BT26" s="204" t="e">
        <f>#REF!/#REF!</f>
        <v>#REF!</v>
      </c>
      <c r="BU26" s="204" t="e">
        <f>#REF!/#REF!</f>
        <v>#REF!</v>
      </c>
      <c r="BV26" s="204" t="e">
        <f>#REF!/#REF!</f>
        <v>#REF!</v>
      </c>
      <c r="BW26" s="204" t="e">
        <f>#REF!/#REF!</f>
        <v>#REF!</v>
      </c>
      <c r="BX26" s="204" t="e">
        <f>#REF!/#REF!</f>
        <v>#REF!</v>
      </c>
      <c r="BY26" s="204" t="e">
        <f>#REF!/#REF!</f>
        <v>#REF!</v>
      </c>
      <c r="BZ26" s="204" t="e">
        <f>#REF!/#REF!</f>
        <v>#REF!</v>
      </c>
      <c r="CA26" s="204" t="e">
        <f>#REF!/#REF!</f>
        <v>#REF!</v>
      </c>
      <c r="CB26" s="204" t="e">
        <f>#REF!/#REF!</f>
        <v>#REF!</v>
      </c>
      <c r="CC26" s="204" t="e">
        <f>#REF!/#REF!</f>
        <v>#REF!</v>
      </c>
      <c r="CD26" s="204" t="e">
        <f>#REF!/#REF!</f>
        <v>#REF!</v>
      </c>
      <c r="CE26" s="204" t="e">
        <f>#REF!/#REF!</f>
        <v>#REF!</v>
      </c>
      <c r="CF26" s="204" t="e">
        <f>#REF!/#REF!</f>
        <v>#REF!</v>
      </c>
      <c r="CG26" s="204" t="e">
        <f>#REF!/#REF!</f>
        <v>#REF!</v>
      </c>
      <c r="CH26" s="204" t="e">
        <f>#REF!/#REF!</f>
        <v>#REF!</v>
      </c>
      <c r="CI26" s="204" t="e">
        <f>#REF!/#REF!</f>
        <v>#REF!</v>
      </c>
      <c r="CJ26" s="204" t="e">
        <f>#REF!/#REF!</f>
        <v>#REF!</v>
      </c>
      <c r="CK26" s="204" t="e">
        <f>#REF!/#REF!</f>
        <v>#REF!</v>
      </c>
      <c r="CL26" s="204" t="e">
        <f>#REF!/#REF!</f>
        <v>#REF!</v>
      </c>
      <c r="CM26" s="204" t="e">
        <f>#REF!/#REF!</f>
        <v>#REF!</v>
      </c>
      <c r="CN26" s="204" t="e">
        <f>#REF!/#REF!</f>
        <v>#REF!</v>
      </c>
      <c r="CO26" s="204" t="e">
        <f>#REF!/#REF!</f>
        <v>#REF!</v>
      </c>
      <c r="CP26" s="204" t="e">
        <f>#REF!/#REF!</f>
        <v>#REF!</v>
      </c>
      <c r="CQ26" s="204" t="e">
        <f>#REF!/#REF!</f>
        <v>#REF!</v>
      </c>
      <c r="CR26" s="204" t="e">
        <f>#REF!/#REF!</f>
        <v>#REF!</v>
      </c>
      <c r="CS26" s="204" t="e">
        <f>#REF!/#REF!</f>
        <v>#REF!</v>
      </c>
      <c r="CT26" s="204" t="e">
        <f>#REF!/#REF!</f>
        <v>#REF!</v>
      </c>
      <c r="CU26" s="204" t="e">
        <f>#REF!/#REF!</f>
        <v>#REF!</v>
      </c>
      <c r="CV26" s="204" t="e">
        <f>#REF!/#REF!</f>
        <v>#REF!</v>
      </c>
      <c r="CW26" s="204" t="e">
        <f>#REF!/#REF!</f>
        <v>#REF!</v>
      </c>
      <c r="CX26" s="204" t="e">
        <f>#REF!/#REF!</f>
        <v>#REF!</v>
      </c>
      <c r="CY26" s="204" t="e">
        <f>#REF!/#REF!</f>
        <v>#REF!</v>
      </c>
      <c r="CZ26" s="204" t="e">
        <f>#REF!/#REF!</f>
        <v>#REF!</v>
      </c>
      <c r="DA26" s="204" t="e">
        <f>#REF!/#REF!</f>
        <v>#REF!</v>
      </c>
      <c r="DB26" s="204" t="e">
        <f>#REF!/#REF!</f>
        <v>#REF!</v>
      </c>
      <c r="DC26" s="204" t="e">
        <f>#REF!/#REF!</f>
        <v>#REF!</v>
      </c>
      <c r="DD26" s="204" t="e">
        <f>#REF!/#REF!</f>
        <v>#REF!</v>
      </c>
      <c r="DE26" s="204" t="e">
        <f>#REF!/#REF!</f>
        <v>#REF!</v>
      </c>
      <c r="DF26" s="204" t="e">
        <f>#REF!/#REF!</f>
        <v>#REF!</v>
      </c>
      <c r="DG26" s="204" t="e">
        <f>#REF!/#REF!</f>
        <v>#REF!</v>
      </c>
      <c r="DH26" s="204" t="e">
        <f>#REF!/#REF!</f>
        <v>#REF!</v>
      </c>
      <c r="DI26" s="204" t="e">
        <f>#REF!/#REF!</f>
        <v>#REF!</v>
      </c>
      <c r="DJ26" s="204" t="e">
        <f>#REF!/#REF!</f>
        <v>#REF!</v>
      </c>
      <c r="DK26" s="204" t="e">
        <f>#REF!/#REF!</f>
        <v>#REF!</v>
      </c>
      <c r="DL26" s="204" t="e">
        <f>#REF!/#REF!</f>
        <v>#REF!</v>
      </c>
      <c r="DM26" s="204" t="e">
        <f>#REF!/#REF!</f>
        <v>#REF!</v>
      </c>
      <c r="DN26" s="204" t="e">
        <f>#REF!/#REF!</f>
        <v>#REF!</v>
      </c>
      <c r="DO26" s="204" t="e">
        <f>#REF!/#REF!</f>
        <v>#REF!</v>
      </c>
      <c r="DP26" s="204" t="e">
        <f>#REF!/#REF!</f>
        <v>#REF!</v>
      </c>
      <c r="DQ26" s="204" t="e">
        <f>#REF!/#REF!</f>
        <v>#REF!</v>
      </c>
      <c r="DR26" s="204" t="e">
        <f>#REF!/#REF!</f>
        <v>#REF!</v>
      </c>
      <c r="DS26" s="204" t="e">
        <f>#REF!/#REF!</f>
        <v>#REF!</v>
      </c>
      <c r="DT26" s="204" t="e">
        <f>#REF!/#REF!</f>
        <v>#REF!</v>
      </c>
      <c r="DU26" s="204" t="e">
        <f>#REF!/#REF!</f>
        <v>#REF!</v>
      </c>
      <c r="DV26" s="204" t="e">
        <f>#REF!/#REF!</f>
        <v>#REF!</v>
      </c>
      <c r="DW26" s="204" t="e">
        <f>#REF!/#REF!</f>
        <v>#REF!</v>
      </c>
      <c r="DX26" s="204" t="e">
        <f>#REF!/#REF!</f>
        <v>#REF!</v>
      </c>
      <c r="DY26" s="204" t="e">
        <f>#REF!/#REF!</f>
        <v>#REF!</v>
      </c>
      <c r="DZ26" s="204" t="e">
        <f>#REF!/#REF!</f>
        <v>#REF!</v>
      </c>
      <c r="EA26" s="204" t="e">
        <f>#REF!/#REF!</f>
        <v>#REF!</v>
      </c>
      <c r="EB26" s="204" t="e">
        <f>#REF!/#REF!</f>
        <v>#REF!</v>
      </c>
      <c r="EC26" s="204" t="e">
        <f>#REF!/#REF!</f>
        <v>#REF!</v>
      </c>
      <c r="ED26" s="204" t="e">
        <f>#REF!/#REF!</f>
        <v>#REF!</v>
      </c>
      <c r="EE26" s="204" t="e">
        <f>#REF!/#REF!</f>
        <v>#REF!</v>
      </c>
      <c r="EF26" s="204" t="e">
        <f>#REF!/#REF!</f>
        <v>#REF!</v>
      </c>
      <c r="EG26" s="204" t="e">
        <f>#REF!/#REF!</f>
        <v>#REF!</v>
      </c>
      <c r="EH26" s="204" t="e">
        <f>#REF!/#REF!</f>
        <v>#REF!</v>
      </c>
      <c r="EI26" s="204" t="e">
        <f>#REF!/#REF!</f>
        <v>#REF!</v>
      </c>
      <c r="EJ26" s="204" t="e">
        <f>#REF!/#REF!</f>
        <v>#REF!</v>
      </c>
      <c r="EK26" s="204" t="e">
        <f>#REF!/#REF!</f>
        <v>#REF!</v>
      </c>
      <c r="EL26" s="204" t="e">
        <f>#REF!/#REF!</f>
        <v>#REF!</v>
      </c>
      <c r="EM26" s="204" t="e">
        <f>#REF!/#REF!</f>
        <v>#REF!</v>
      </c>
      <c r="EN26" s="204" t="e">
        <f>#REF!/#REF!</f>
        <v>#REF!</v>
      </c>
      <c r="EO26" s="204" t="e">
        <f>#REF!/#REF!</f>
        <v>#REF!</v>
      </c>
      <c r="EP26" s="204" t="e">
        <f>#REF!/#REF!</f>
        <v>#REF!</v>
      </c>
      <c r="EQ26" s="204" t="e">
        <f>#REF!/#REF!</f>
        <v>#REF!</v>
      </c>
      <c r="ER26" s="204" t="e">
        <f>#REF!/#REF!</f>
        <v>#REF!</v>
      </c>
      <c r="ES26" s="204" t="e">
        <f>#REF!/#REF!</f>
        <v>#REF!</v>
      </c>
      <c r="ET26" s="204" t="e">
        <f>#REF!/#REF!</f>
        <v>#REF!</v>
      </c>
      <c r="EU26" s="204" t="e">
        <f>#REF!/#REF!</f>
        <v>#REF!</v>
      </c>
      <c r="EV26" s="204" t="e">
        <f>#REF!/#REF!</f>
        <v>#REF!</v>
      </c>
      <c r="EW26" s="204" t="e">
        <f>#REF!/#REF!</f>
        <v>#REF!</v>
      </c>
      <c r="EX26" s="204" t="e">
        <f>#REF!/#REF!</f>
        <v>#REF!</v>
      </c>
      <c r="EY26" s="204" t="e">
        <f>#REF!/#REF!</f>
        <v>#REF!</v>
      </c>
      <c r="EZ26" s="204" t="e">
        <f>#REF!/#REF!</f>
        <v>#REF!</v>
      </c>
    </row>
    <row r="27" spans="1:156">
      <c r="A27" s="203">
        <v>25</v>
      </c>
      <c r="B27" s="162" t="s">
        <v>118</v>
      </c>
      <c r="C27" s="163" t="s">
        <v>119</v>
      </c>
      <c r="D27" s="204" t="e">
        <f>#REF!/#REF!</f>
        <v>#REF!</v>
      </c>
      <c r="E27" s="204" t="e">
        <f>#REF!/#REF!</f>
        <v>#REF!</v>
      </c>
      <c r="F27" s="204" t="e">
        <f>#REF!/#REF!</f>
        <v>#REF!</v>
      </c>
      <c r="G27" s="204" t="e">
        <f>#REF!/#REF!</f>
        <v>#REF!</v>
      </c>
      <c r="H27" s="204" t="e">
        <f>#REF!/#REF!</f>
        <v>#REF!</v>
      </c>
      <c r="I27" s="204" t="e">
        <f>#REF!/#REF!</f>
        <v>#REF!</v>
      </c>
      <c r="J27" s="204" t="e">
        <f>#REF!/#REF!</f>
        <v>#REF!</v>
      </c>
      <c r="K27" s="204" t="e">
        <f>#REF!/#REF!</f>
        <v>#REF!</v>
      </c>
      <c r="L27" s="204" t="e">
        <f>#REF!/#REF!</f>
        <v>#REF!</v>
      </c>
      <c r="M27" s="204" t="e">
        <f>#REF!/#REF!</f>
        <v>#REF!</v>
      </c>
      <c r="N27" s="204" t="e">
        <f>#REF!/#REF!</f>
        <v>#REF!</v>
      </c>
      <c r="O27" s="204" t="e">
        <f>#REF!/#REF!</f>
        <v>#REF!</v>
      </c>
      <c r="P27" s="204" t="e">
        <f>#REF!/#REF!</f>
        <v>#REF!</v>
      </c>
      <c r="Q27" s="204" t="e">
        <f>#REF!/#REF!</f>
        <v>#REF!</v>
      </c>
      <c r="R27" s="204" t="e">
        <f>#REF!/#REF!</f>
        <v>#REF!</v>
      </c>
      <c r="S27" s="204" t="e">
        <f>#REF!/#REF!</f>
        <v>#REF!</v>
      </c>
      <c r="T27" s="204" t="e">
        <f>#REF!/#REF!</f>
        <v>#REF!</v>
      </c>
      <c r="U27" s="204" t="e">
        <f>#REF!/#REF!</f>
        <v>#REF!</v>
      </c>
      <c r="V27" s="204" t="e">
        <f>#REF!/#REF!</f>
        <v>#REF!</v>
      </c>
      <c r="W27" s="204" t="e">
        <f>#REF!/#REF!</f>
        <v>#REF!</v>
      </c>
      <c r="X27" s="204" t="e">
        <f>#REF!/#REF!</f>
        <v>#REF!</v>
      </c>
      <c r="Y27" s="204" t="e">
        <f>#REF!/#REF!</f>
        <v>#REF!</v>
      </c>
      <c r="Z27" s="204" t="e">
        <f>#REF!/#REF!</f>
        <v>#REF!</v>
      </c>
      <c r="AA27" s="204" t="e">
        <f>#REF!/#REF!</f>
        <v>#REF!</v>
      </c>
      <c r="AB27" s="204" t="e">
        <f>#REF!/#REF!</f>
        <v>#REF!</v>
      </c>
      <c r="AC27" s="204" t="e">
        <f>#REF!/#REF!</f>
        <v>#REF!</v>
      </c>
      <c r="AD27" s="204" t="e">
        <f>#REF!/#REF!</f>
        <v>#REF!</v>
      </c>
      <c r="AE27" s="204" t="e">
        <f>#REF!/#REF!</f>
        <v>#REF!</v>
      </c>
      <c r="AF27" s="204" t="e">
        <f>#REF!/#REF!</f>
        <v>#REF!</v>
      </c>
      <c r="AG27" s="204" t="e">
        <f>#REF!/#REF!</f>
        <v>#REF!</v>
      </c>
      <c r="AH27" s="204" t="e">
        <f>#REF!/#REF!</f>
        <v>#REF!</v>
      </c>
      <c r="AI27" s="204" t="e">
        <f>#REF!/#REF!</f>
        <v>#REF!</v>
      </c>
      <c r="AJ27" s="204" t="e">
        <f>#REF!/#REF!</f>
        <v>#REF!</v>
      </c>
      <c r="AK27" s="204" t="e">
        <f>#REF!/#REF!</f>
        <v>#REF!</v>
      </c>
      <c r="AL27" s="204" t="e">
        <f>#REF!/#REF!</f>
        <v>#REF!</v>
      </c>
      <c r="AM27" s="204" t="e">
        <f>#REF!/#REF!</f>
        <v>#REF!</v>
      </c>
      <c r="AN27" s="204" t="e">
        <f>#REF!/#REF!</f>
        <v>#REF!</v>
      </c>
      <c r="AO27" s="204" t="e">
        <f>#REF!/#REF!</f>
        <v>#REF!</v>
      </c>
      <c r="AP27" s="204" t="e">
        <f>#REF!/#REF!</f>
        <v>#REF!</v>
      </c>
      <c r="AQ27" s="204" t="e">
        <f>#REF!/#REF!</f>
        <v>#REF!</v>
      </c>
      <c r="AR27" s="204" t="e">
        <f>#REF!/#REF!</f>
        <v>#REF!</v>
      </c>
      <c r="AS27" s="204" t="e">
        <f>#REF!/#REF!</f>
        <v>#REF!</v>
      </c>
      <c r="AT27" s="204" t="e">
        <f>#REF!/#REF!</f>
        <v>#REF!</v>
      </c>
      <c r="AU27" s="204" t="e">
        <f>#REF!/#REF!</f>
        <v>#REF!</v>
      </c>
      <c r="AV27" s="204" t="e">
        <f>#REF!/#REF!</f>
        <v>#REF!</v>
      </c>
      <c r="AW27" s="204" t="e">
        <f>#REF!/#REF!</f>
        <v>#REF!</v>
      </c>
      <c r="AX27" s="204" t="e">
        <f>#REF!/#REF!</f>
        <v>#REF!</v>
      </c>
      <c r="AY27" s="204" t="e">
        <f>#REF!/#REF!</f>
        <v>#REF!</v>
      </c>
      <c r="AZ27" s="204" t="e">
        <f>#REF!/#REF!</f>
        <v>#REF!</v>
      </c>
      <c r="BA27" s="204" t="e">
        <f>#REF!/#REF!</f>
        <v>#REF!</v>
      </c>
      <c r="BB27" s="204" t="e">
        <f>#REF!/#REF!</f>
        <v>#REF!</v>
      </c>
      <c r="BC27" s="204" t="e">
        <f>#REF!/#REF!</f>
        <v>#REF!</v>
      </c>
      <c r="BD27" s="204" t="e">
        <f>#REF!/#REF!</f>
        <v>#REF!</v>
      </c>
      <c r="BE27" s="204" t="e">
        <f>#REF!/#REF!</f>
        <v>#REF!</v>
      </c>
      <c r="BF27" s="204" t="e">
        <f>#REF!/#REF!</f>
        <v>#REF!</v>
      </c>
      <c r="BG27" s="204" t="e">
        <f>#REF!/#REF!</f>
        <v>#REF!</v>
      </c>
      <c r="BH27" s="204" t="e">
        <f>#REF!/#REF!</f>
        <v>#REF!</v>
      </c>
      <c r="BI27" s="204" t="e">
        <f>#REF!/#REF!</f>
        <v>#REF!</v>
      </c>
      <c r="BJ27" s="204" t="e">
        <f>#REF!/#REF!</f>
        <v>#REF!</v>
      </c>
      <c r="BK27" s="204" t="e">
        <f>#REF!/#REF!</f>
        <v>#REF!</v>
      </c>
      <c r="BL27" s="204" t="e">
        <f>#REF!/#REF!</f>
        <v>#REF!</v>
      </c>
      <c r="BM27" s="204" t="e">
        <f>#REF!/#REF!</f>
        <v>#REF!</v>
      </c>
      <c r="BN27" s="204" t="e">
        <f>#REF!/#REF!</f>
        <v>#REF!</v>
      </c>
      <c r="BO27" s="204" t="e">
        <f>#REF!/#REF!</f>
        <v>#REF!</v>
      </c>
      <c r="BP27" s="204" t="e">
        <f>#REF!/#REF!</f>
        <v>#REF!</v>
      </c>
      <c r="BQ27" s="204" t="e">
        <f>#REF!/#REF!</f>
        <v>#REF!</v>
      </c>
      <c r="BR27" s="204" t="e">
        <f>#REF!/#REF!</f>
        <v>#REF!</v>
      </c>
      <c r="BS27" s="204" t="e">
        <f>#REF!/#REF!</f>
        <v>#REF!</v>
      </c>
      <c r="BT27" s="204" t="e">
        <f>#REF!/#REF!</f>
        <v>#REF!</v>
      </c>
      <c r="BU27" s="204" t="e">
        <f>#REF!/#REF!</f>
        <v>#REF!</v>
      </c>
      <c r="BV27" s="204" t="e">
        <f>#REF!/#REF!</f>
        <v>#REF!</v>
      </c>
      <c r="BW27" s="204" t="e">
        <f>#REF!/#REF!</f>
        <v>#REF!</v>
      </c>
      <c r="BX27" s="204" t="e">
        <f>#REF!/#REF!</f>
        <v>#REF!</v>
      </c>
      <c r="BY27" s="204" t="e">
        <f>#REF!/#REF!</f>
        <v>#REF!</v>
      </c>
      <c r="BZ27" s="204" t="e">
        <f>#REF!/#REF!</f>
        <v>#REF!</v>
      </c>
      <c r="CA27" s="204" t="e">
        <f>#REF!/#REF!</f>
        <v>#REF!</v>
      </c>
      <c r="CB27" s="204" t="e">
        <f>#REF!/#REF!</f>
        <v>#REF!</v>
      </c>
      <c r="CC27" s="204" t="e">
        <f>#REF!/#REF!</f>
        <v>#REF!</v>
      </c>
      <c r="CD27" s="204" t="e">
        <f>#REF!/#REF!</f>
        <v>#REF!</v>
      </c>
      <c r="CE27" s="204" t="e">
        <f>#REF!/#REF!</f>
        <v>#REF!</v>
      </c>
      <c r="CF27" s="204" t="e">
        <f>#REF!/#REF!</f>
        <v>#REF!</v>
      </c>
      <c r="CG27" s="204" t="e">
        <f>#REF!/#REF!</f>
        <v>#REF!</v>
      </c>
      <c r="CH27" s="204" t="e">
        <f>#REF!/#REF!</f>
        <v>#REF!</v>
      </c>
      <c r="CI27" s="204" t="e">
        <f>#REF!/#REF!</f>
        <v>#REF!</v>
      </c>
      <c r="CJ27" s="204" t="e">
        <f>#REF!/#REF!</f>
        <v>#REF!</v>
      </c>
      <c r="CK27" s="204" t="e">
        <f>#REF!/#REF!</f>
        <v>#REF!</v>
      </c>
      <c r="CL27" s="204" t="e">
        <f>#REF!/#REF!</f>
        <v>#REF!</v>
      </c>
      <c r="CM27" s="204" t="e">
        <f>#REF!/#REF!</f>
        <v>#REF!</v>
      </c>
      <c r="CN27" s="204" t="e">
        <f>#REF!/#REF!</f>
        <v>#REF!</v>
      </c>
      <c r="CO27" s="204" t="e">
        <f>#REF!/#REF!</f>
        <v>#REF!</v>
      </c>
      <c r="CP27" s="204" t="e">
        <f>#REF!/#REF!</f>
        <v>#REF!</v>
      </c>
      <c r="CQ27" s="204" t="e">
        <f>#REF!/#REF!</f>
        <v>#REF!</v>
      </c>
      <c r="CR27" s="204" t="e">
        <f>#REF!/#REF!</f>
        <v>#REF!</v>
      </c>
      <c r="CS27" s="204" t="e">
        <f>#REF!/#REF!</f>
        <v>#REF!</v>
      </c>
      <c r="CT27" s="204" t="e">
        <f>#REF!/#REF!</f>
        <v>#REF!</v>
      </c>
      <c r="CU27" s="204" t="e">
        <f>#REF!/#REF!</f>
        <v>#REF!</v>
      </c>
      <c r="CV27" s="204" t="e">
        <f>#REF!/#REF!</f>
        <v>#REF!</v>
      </c>
      <c r="CW27" s="204" t="e">
        <f>#REF!/#REF!</f>
        <v>#REF!</v>
      </c>
      <c r="CX27" s="204" t="e">
        <f>#REF!/#REF!</f>
        <v>#REF!</v>
      </c>
      <c r="CY27" s="204" t="e">
        <f>#REF!/#REF!</f>
        <v>#REF!</v>
      </c>
      <c r="CZ27" s="204" t="e">
        <f>#REF!/#REF!</f>
        <v>#REF!</v>
      </c>
      <c r="DA27" s="204" t="e">
        <f>#REF!/#REF!</f>
        <v>#REF!</v>
      </c>
      <c r="DB27" s="204" t="e">
        <f>#REF!/#REF!</f>
        <v>#REF!</v>
      </c>
      <c r="DC27" s="204" t="e">
        <f>#REF!/#REF!</f>
        <v>#REF!</v>
      </c>
      <c r="DD27" s="204" t="e">
        <f>#REF!/#REF!</f>
        <v>#REF!</v>
      </c>
      <c r="DE27" s="204" t="e">
        <f>#REF!/#REF!</f>
        <v>#REF!</v>
      </c>
      <c r="DF27" s="204" t="e">
        <f>#REF!/#REF!</f>
        <v>#REF!</v>
      </c>
      <c r="DG27" s="204" t="e">
        <f>#REF!/#REF!</f>
        <v>#REF!</v>
      </c>
      <c r="DH27" s="204" t="e">
        <f>#REF!/#REF!</f>
        <v>#REF!</v>
      </c>
      <c r="DI27" s="204" t="e">
        <f>#REF!/#REF!</f>
        <v>#REF!</v>
      </c>
      <c r="DJ27" s="204" t="e">
        <f>#REF!/#REF!</f>
        <v>#REF!</v>
      </c>
      <c r="DK27" s="204" t="e">
        <f>#REF!/#REF!</f>
        <v>#REF!</v>
      </c>
      <c r="DL27" s="204" t="e">
        <f>#REF!/#REF!</f>
        <v>#REF!</v>
      </c>
      <c r="DM27" s="204" t="e">
        <f>#REF!/#REF!</f>
        <v>#REF!</v>
      </c>
      <c r="DN27" s="204" t="e">
        <f>#REF!/#REF!</f>
        <v>#REF!</v>
      </c>
      <c r="DO27" s="204" t="e">
        <f>#REF!/#REF!</f>
        <v>#REF!</v>
      </c>
      <c r="DP27" s="204" t="e">
        <f>#REF!/#REF!</f>
        <v>#REF!</v>
      </c>
      <c r="DQ27" s="204" t="e">
        <f>#REF!/#REF!</f>
        <v>#REF!</v>
      </c>
      <c r="DR27" s="204" t="e">
        <f>#REF!/#REF!</f>
        <v>#REF!</v>
      </c>
      <c r="DS27" s="204" t="e">
        <f>#REF!/#REF!</f>
        <v>#REF!</v>
      </c>
      <c r="DT27" s="204" t="e">
        <f>#REF!/#REF!</f>
        <v>#REF!</v>
      </c>
      <c r="DU27" s="204" t="e">
        <f>#REF!/#REF!</f>
        <v>#REF!</v>
      </c>
      <c r="DV27" s="204" t="e">
        <f>#REF!/#REF!</f>
        <v>#REF!</v>
      </c>
      <c r="DW27" s="204" t="e">
        <f>#REF!/#REF!</f>
        <v>#REF!</v>
      </c>
      <c r="DX27" s="204" t="e">
        <f>#REF!/#REF!</f>
        <v>#REF!</v>
      </c>
      <c r="DY27" s="204" t="e">
        <f>#REF!/#REF!</f>
        <v>#REF!</v>
      </c>
      <c r="DZ27" s="204" t="e">
        <f>#REF!/#REF!</f>
        <v>#REF!</v>
      </c>
      <c r="EA27" s="204" t="e">
        <f>#REF!/#REF!</f>
        <v>#REF!</v>
      </c>
      <c r="EB27" s="204" t="e">
        <f>#REF!/#REF!</f>
        <v>#REF!</v>
      </c>
      <c r="EC27" s="204" t="e">
        <f>#REF!/#REF!</f>
        <v>#REF!</v>
      </c>
      <c r="ED27" s="204" t="e">
        <f>#REF!/#REF!</f>
        <v>#REF!</v>
      </c>
      <c r="EE27" s="204" t="e">
        <f>#REF!/#REF!</f>
        <v>#REF!</v>
      </c>
      <c r="EF27" s="204" t="e">
        <f>#REF!/#REF!</f>
        <v>#REF!</v>
      </c>
      <c r="EG27" s="204" t="e">
        <f>#REF!/#REF!</f>
        <v>#REF!</v>
      </c>
      <c r="EH27" s="204" t="e">
        <f>#REF!/#REF!</f>
        <v>#REF!</v>
      </c>
      <c r="EI27" s="204" t="e">
        <f>#REF!/#REF!</f>
        <v>#REF!</v>
      </c>
      <c r="EJ27" s="204" t="e">
        <f>#REF!/#REF!</f>
        <v>#REF!</v>
      </c>
      <c r="EK27" s="204" t="e">
        <f>#REF!/#REF!</f>
        <v>#REF!</v>
      </c>
      <c r="EL27" s="204" t="e">
        <f>#REF!/#REF!</f>
        <v>#REF!</v>
      </c>
      <c r="EM27" s="204" t="e">
        <f>#REF!/#REF!</f>
        <v>#REF!</v>
      </c>
      <c r="EN27" s="204" t="e">
        <f>#REF!/#REF!</f>
        <v>#REF!</v>
      </c>
      <c r="EO27" s="204" t="e">
        <f>#REF!/#REF!</f>
        <v>#REF!</v>
      </c>
      <c r="EP27" s="204" t="e">
        <f>#REF!/#REF!</f>
        <v>#REF!</v>
      </c>
      <c r="EQ27" s="204" t="e">
        <f>#REF!/#REF!</f>
        <v>#REF!</v>
      </c>
      <c r="ER27" s="204" t="e">
        <f>#REF!/#REF!</f>
        <v>#REF!</v>
      </c>
      <c r="ES27" s="204" t="e">
        <f>#REF!/#REF!</f>
        <v>#REF!</v>
      </c>
      <c r="ET27" s="204" t="e">
        <f>#REF!/#REF!</f>
        <v>#REF!</v>
      </c>
      <c r="EU27" s="204" t="e">
        <f>#REF!/#REF!</f>
        <v>#REF!</v>
      </c>
      <c r="EV27" s="204" t="e">
        <f>#REF!/#REF!</f>
        <v>#REF!</v>
      </c>
      <c r="EW27" s="204" t="e">
        <f>#REF!/#REF!</f>
        <v>#REF!</v>
      </c>
      <c r="EX27" s="204" t="e">
        <f>#REF!/#REF!</f>
        <v>#REF!</v>
      </c>
      <c r="EY27" s="204" t="e">
        <f>#REF!/#REF!</f>
        <v>#REF!</v>
      </c>
      <c r="EZ27" s="204" t="e">
        <f>#REF!/#REF!</f>
        <v>#REF!</v>
      </c>
    </row>
    <row r="28" spans="1:156">
      <c r="A28" s="203">
        <v>26</v>
      </c>
      <c r="B28" s="162" t="s">
        <v>120</v>
      </c>
      <c r="C28" s="163" t="s">
        <v>121</v>
      </c>
      <c r="D28" s="204" t="e">
        <f>#REF!/#REF!</f>
        <v>#REF!</v>
      </c>
      <c r="E28" s="204" t="e">
        <f>#REF!/#REF!</f>
        <v>#REF!</v>
      </c>
      <c r="F28" s="204" t="e">
        <f>#REF!/#REF!</f>
        <v>#REF!</v>
      </c>
      <c r="G28" s="204" t="e">
        <f>#REF!/#REF!</f>
        <v>#REF!</v>
      </c>
      <c r="H28" s="204" t="e">
        <f>#REF!/#REF!</f>
        <v>#REF!</v>
      </c>
      <c r="I28" s="204" t="e">
        <f>#REF!/#REF!</f>
        <v>#REF!</v>
      </c>
      <c r="J28" s="204" t="e">
        <f>#REF!/#REF!</f>
        <v>#REF!</v>
      </c>
      <c r="K28" s="204" t="e">
        <f>#REF!/#REF!</f>
        <v>#REF!</v>
      </c>
      <c r="L28" s="204" t="e">
        <f>#REF!/#REF!</f>
        <v>#REF!</v>
      </c>
      <c r="M28" s="204" t="e">
        <f>#REF!/#REF!</f>
        <v>#REF!</v>
      </c>
      <c r="N28" s="204" t="e">
        <f>#REF!/#REF!</f>
        <v>#REF!</v>
      </c>
      <c r="O28" s="204" t="e">
        <f>#REF!/#REF!</f>
        <v>#REF!</v>
      </c>
      <c r="P28" s="204" t="e">
        <f>#REF!/#REF!</f>
        <v>#REF!</v>
      </c>
      <c r="Q28" s="204" t="e">
        <f>#REF!/#REF!</f>
        <v>#REF!</v>
      </c>
      <c r="R28" s="204" t="e">
        <f>#REF!/#REF!</f>
        <v>#REF!</v>
      </c>
      <c r="S28" s="204" t="e">
        <f>#REF!/#REF!</f>
        <v>#REF!</v>
      </c>
      <c r="T28" s="204" t="e">
        <f>#REF!/#REF!</f>
        <v>#REF!</v>
      </c>
      <c r="U28" s="204" t="e">
        <f>#REF!/#REF!</f>
        <v>#REF!</v>
      </c>
      <c r="V28" s="204" t="e">
        <f>#REF!/#REF!</f>
        <v>#REF!</v>
      </c>
      <c r="W28" s="204" t="e">
        <f>#REF!/#REF!</f>
        <v>#REF!</v>
      </c>
      <c r="X28" s="204" t="e">
        <f>#REF!/#REF!</f>
        <v>#REF!</v>
      </c>
      <c r="Y28" s="204" t="e">
        <f>#REF!/#REF!</f>
        <v>#REF!</v>
      </c>
      <c r="Z28" s="204" t="e">
        <f>#REF!/#REF!</f>
        <v>#REF!</v>
      </c>
      <c r="AA28" s="204" t="e">
        <f>#REF!/#REF!</f>
        <v>#REF!</v>
      </c>
      <c r="AB28" s="204" t="e">
        <f>#REF!/#REF!</f>
        <v>#REF!</v>
      </c>
      <c r="AC28" s="204" t="e">
        <f>#REF!/#REF!</f>
        <v>#REF!</v>
      </c>
      <c r="AD28" s="204" t="e">
        <f>#REF!/#REF!</f>
        <v>#REF!</v>
      </c>
      <c r="AE28" s="204" t="e">
        <f>#REF!/#REF!</f>
        <v>#REF!</v>
      </c>
      <c r="AF28" s="204" t="e">
        <f>#REF!/#REF!</f>
        <v>#REF!</v>
      </c>
      <c r="AG28" s="204" t="e">
        <f>#REF!/#REF!</f>
        <v>#REF!</v>
      </c>
      <c r="AH28" s="204" t="e">
        <f>#REF!/#REF!</f>
        <v>#REF!</v>
      </c>
      <c r="AI28" s="204" t="e">
        <f>#REF!/#REF!</f>
        <v>#REF!</v>
      </c>
      <c r="AJ28" s="204" t="e">
        <f>#REF!/#REF!</f>
        <v>#REF!</v>
      </c>
      <c r="AK28" s="204" t="e">
        <f>#REF!/#REF!</f>
        <v>#REF!</v>
      </c>
      <c r="AL28" s="204" t="e">
        <f>#REF!/#REF!</f>
        <v>#REF!</v>
      </c>
      <c r="AM28" s="204" t="e">
        <f>#REF!/#REF!</f>
        <v>#REF!</v>
      </c>
      <c r="AN28" s="204" t="e">
        <f>#REF!/#REF!</f>
        <v>#REF!</v>
      </c>
      <c r="AO28" s="204" t="e">
        <f>#REF!/#REF!</f>
        <v>#REF!</v>
      </c>
      <c r="AP28" s="204" t="e">
        <f>#REF!/#REF!</f>
        <v>#REF!</v>
      </c>
      <c r="AQ28" s="204" t="e">
        <f>#REF!/#REF!</f>
        <v>#REF!</v>
      </c>
      <c r="AR28" s="204" t="e">
        <f>#REF!/#REF!</f>
        <v>#REF!</v>
      </c>
      <c r="AS28" s="204" t="e">
        <f>#REF!/#REF!</f>
        <v>#REF!</v>
      </c>
      <c r="AT28" s="204" t="e">
        <f>#REF!/#REF!</f>
        <v>#REF!</v>
      </c>
      <c r="AU28" s="204" t="e">
        <f>#REF!/#REF!</f>
        <v>#REF!</v>
      </c>
      <c r="AV28" s="204" t="e">
        <f>#REF!/#REF!</f>
        <v>#REF!</v>
      </c>
      <c r="AW28" s="204" t="e">
        <f>#REF!/#REF!</f>
        <v>#REF!</v>
      </c>
      <c r="AX28" s="204" t="e">
        <f>#REF!/#REF!</f>
        <v>#REF!</v>
      </c>
      <c r="AY28" s="204" t="e">
        <f>#REF!/#REF!</f>
        <v>#REF!</v>
      </c>
      <c r="AZ28" s="204" t="e">
        <f>#REF!/#REF!</f>
        <v>#REF!</v>
      </c>
      <c r="BA28" s="204" t="e">
        <f>#REF!/#REF!</f>
        <v>#REF!</v>
      </c>
      <c r="BB28" s="204" t="e">
        <f>#REF!/#REF!</f>
        <v>#REF!</v>
      </c>
      <c r="BC28" s="204" t="e">
        <f>#REF!/#REF!</f>
        <v>#REF!</v>
      </c>
      <c r="BD28" s="204" t="e">
        <f>#REF!/#REF!</f>
        <v>#REF!</v>
      </c>
      <c r="BE28" s="204" t="e">
        <f>#REF!/#REF!</f>
        <v>#REF!</v>
      </c>
      <c r="BF28" s="204" t="e">
        <f>#REF!/#REF!</f>
        <v>#REF!</v>
      </c>
      <c r="BG28" s="204" t="e">
        <f>#REF!/#REF!</f>
        <v>#REF!</v>
      </c>
      <c r="BH28" s="204" t="e">
        <f>#REF!/#REF!</f>
        <v>#REF!</v>
      </c>
      <c r="BI28" s="204" t="e">
        <f>#REF!/#REF!</f>
        <v>#REF!</v>
      </c>
      <c r="BJ28" s="204" t="e">
        <f>#REF!/#REF!</f>
        <v>#REF!</v>
      </c>
      <c r="BK28" s="204" t="e">
        <f>#REF!/#REF!</f>
        <v>#REF!</v>
      </c>
      <c r="BL28" s="204" t="e">
        <f>#REF!/#REF!</f>
        <v>#REF!</v>
      </c>
      <c r="BM28" s="204" t="e">
        <f>#REF!/#REF!</f>
        <v>#REF!</v>
      </c>
      <c r="BN28" s="204" t="e">
        <f>#REF!/#REF!</f>
        <v>#REF!</v>
      </c>
      <c r="BO28" s="204" t="e">
        <f>#REF!/#REF!</f>
        <v>#REF!</v>
      </c>
      <c r="BP28" s="204" t="e">
        <f>#REF!/#REF!</f>
        <v>#REF!</v>
      </c>
      <c r="BQ28" s="204" t="e">
        <f>#REF!/#REF!</f>
        <v>#REF!</v>
      </c>
      <c r="BR28" s="204" t="e">
        <f>#REF!/#REF!</f>
        <v>#REF!</v>
      </c>
      <c r="BS28" s="204" t="e">
        <f>#REF!/#REF!</f>
        <v>#REF!</v>
      </c>
      <c r="BT28" s="204" t="e">
        <f>#REF!/#REF!</f>
        <v>#REF!</v>
      </c>
      <c r="BU28" s="204" t="e">
        <f>#REF!/#REF!</f>
        <v>#REF!</v>
      </c>
      <c r="BV28" s="204" t="e">
        <f>#REF!/#REF!</f>
        <v>#REF!</v>
      </c>
      <c r="BW28" s="204" t="e">
        <f>#REF!/#REF!</f>
        <v>#REF!</v>
      </c>
      <c r="BX28" s="204" t="e">
        <f>#REF!/#REF!</f>
        <v>#REF!</v>
      </c>
      <c r="BY28" s="204" t="e">
        <f>#REF!/#REF!</f>
        <v>#REF!</v>
      </c>
      <c r="BZ28" s="204" t="e">
        <f>#REF!/#REF!</f>
        <v>#REF!</v>
      </c>
      <c r="CA28" s="204" t="e">
        <f>#REF!/#REF!</f>
        <v>#REF!</v>
      </c>
      <c r="CB28" s="204" t="e">
        <f>#REF!/#REF!</f>
        <v>#REF!</v>
      </c>
      <c r="CC28" s="204" t="e">
        <f>#REF!/#REF!</f>
        <v>#REF!</v>
      </c>
      <c r="CD28" s="204" t="e">
        <f>#REF!/#REF!</f>
        <v>#REF!</v>
      </c>
      <c r="CE28" s="204" t="e">
        <f>#REF!/#REF!</f>
        <v>#REF!</v>
      </c>
      <c r="CF28" s="204" t="e">
        <f>#REF!/#REF!</f>
        <v>#REF!</v>
      </c>
      <c r="CG28" s="204" t="e">
        <f>#REF!/#REF!</f>
        <v>#REF!</v>
      </c>
      <c r="CH28" s="204" t="e">
        <f>#REF!/#REF!</f>
        <v>#REF!</v>
      </c>
      <c r="CI28" s="204" t="e">
        <f>#REF!/#REF!</f>
        <v>#REF!</v>
      </c>
      <c r="CJ28" s="204" t="e">
        <f>#REF!/#REF!</f>
        <v>#REF!</v>
      </c>
      <c r="CK28" s="204" t="e">
        <f>#REF!/#REF!</f>
        <v>#REF!</v>
      </c>
      <c r="CL28" s="204" t="e">
        <f>#REF!/#REF!</f>
        <v>#REF!</v>
      </c>
      <c r="CM28" s="204" t="e">
        <f>#REF!/#REF!</f>
        <v>#REF!</v>
      </c>
      <c r="CN28" s="204" t="e">
        <f>#REF!/#REF!</f>
        <v>#REF!</v>
      </c>
      <c r="CO28" s="204" t="e">
        <f>#REF!/#REF!</f>
        <v>#REF!</v>
      </c>
      <c r="CP28" s="204" t="e">
        <f>#REF!/#REF!</f>
        <v>#REF!</v>
      </c>
      <c r="CQ28" s="204" t="e">
        <f>#REF!/#REF!</f>
        <v>#REF!</v>
      </c>
      <c r="CR28" s="204" t="e">
        <f>#REF!/#REF!</f>
        <v>#REF!</v>
      </c>
      <c r="CS28" s="204" t="e">
        <f>#REF!/#REF!</f>
        <v>#REF!</v>
      </c>
      <c r="CT28" s="204" t="e">
        <f>#REF!/#REF!</f>
        <v>#REF!</v>
      </c>
      <c r="CU28" s="204" t="e">
        <f>#REF!/#REF!</f>
        <v>#REF!</v>
      </c>
      <c r="CV28" s="204" t="e">
        <f>#REF!/#REF!</f>
        <v>#REF!</v>
      </c>
      <c r="CW28" s="204" t="e">
        <f>#REF!/#REF!</f>
        <v>#REF!</v>
      </c>
      <c r="CX28" s="204" t="e">
        <f>#REF!/#REF!</f>
        <v>#REF!</v>
      </c>
      <c r="CY28" s="204" t="e">
        <f>#REF!/#REF!</f>
        <v>#REF!</v>
      </c>
      <c r="CZ28" s="204" t="e">
        <f>#REF!/#REF!</f>
        <v>#REF!</v>
      </c>
      <c r="DA28" s="204" t="e">
        <f>#REF!/#REF!</f>
        <v>#REF!</v>
      </c>
      <c r="DB28" s="204" t="e">
        <f>#REF!/#REF!</f>
        <v>#REF!</v>
      </c>
      <c r="DC28" s="204" t="e">
        <f>#REF!/#REF!</f>
        <v>#REF!</v>
      </c>
      <c r="DD28" s="204" t="e">
        <f>#REF!/#REF!</f>
        <v>#REF!</v>
      </c>
      <c r="DE28" s="204" t="e">
        <f>#REF!/#REF!</f>
        <v>#REF!</v>
      </c>
      <c r="DF28" s="204" t="e">
        <f>#REF!/#REF!</f>
        <v>#REF!</v>
      </c>
      <c r="DG28" s="204" t="e">
        <f>#REF!/#REF!</f>
        <v>#REF!</v>
      </c>
      <c r="DH28" s="204" t="e">
        <f>#REF!/#REF!</f>
        <v>#REF!</v>
      </c>
      <c r="DI28" s="204" t="e">
        <f>#REF!/#REF!</f>
        <v>#REF!</v>
      </c>
      <c r="DJ28" s="204" t="e">
        <f>#REF!/#REF!</f>
        <v>#REF!</v>
      </c>
      <c r="DK28" s="204" t="e">
        <f>#REF!/#REF!</f>
        <v>#REF!</v>
      </c>
      <c r="DL28" s="204" t="e">
        <f>#REF!/#REF!</f>
        <v>#REF!</v>
      </c>
      <c r="DM28" s="204" t="e">
        <f>#REF!/#REF!</f>
        <v>#REF!</v>
      </c>
      <c r="DN28" s="204" t="e">
        <f>#REF!/#REF!</f>
        <v>#REF!</v>
      </c>
      <c r="DO28" s="204" t="e">
        <f>#REF!/#REF!</f>
        <v>#REF!</v>
      </c>
      <c r="DP28" s="204" t="e">
        <f>#REF!/#REF!</f>
        <v>#REF!</v>
      </c>
      <c r="DQ28" s="204" t="e">
        <f>#REF!/#REF!</f>
        <v>#REF!</v>
      </c>
      <c r="DR28" s="204" t="e">
        <f>#REF!/#REF!</f>
        <v>#REF!</v>
      </c>
      <c r="DS28" s="204" t="e">
        <f>#REF!/#REF!</f>
        <v>#REF!</v>
      </c>
      <c r="DT28" s="204" t="e">
        <f>#REF!/#REF!</f>
        <v>#REF!</v>
      </c>
      <c r="DU28" s="204" t="e">
        <f>#REF!/#REF!</f>
        <v>#REF!</v>
      </c>
      <c r="DV28" s="204" t="e">
        <f>#REF!/#REF!</f>
        <v>#REF!</v>
      </c>
      <c r="DW28" s="204" t="e">
        <f>#REF!/#REF!</f>
        <v>#REF!</v>
      </c>
      <c r="DX28" s="204" t="e">
        <f>#REF!/#REF!</f>
        <v>#REF!</v>
      </c>
      <c r="DY28" s="204" t="e">
        <f>#REF!/#REF!</f>
        <v>#REF!</v>
      </c>
      <c r="DZ28" s="204" t="e">
        <f>#REF!/#REF!</f>
        <v>#REF!</v>
      </c>
      <c r="EA28" s="204" t="e">
        <f>#REF!/#REF!</f>
        <v>#REF!</v>
      </c>
      <c r="EB28" s="204" t="e">
        <f>#REF!/#REF!</f>
        <v>#REF!</v>
      </c>
      <c r="EC28" s="204" t="e">
        <f>#REF!/#REF!</f>
        <v>#REF!</v>
      </c>
      <c r="ED28" s="204" t="e">
        <f>#REF!/#REF!</f>
        <v>#REF!</v>
      </c>
      <c r="EE28" s="204" t="e">
        <f>#REF!/#REF!</f>
        <v>#REF!</v>
      </c>
      <c r="EF28" s="204" t="e">
        <f>#REF!/#REF!</f>
        <v>#REF!</v>
      </c>
      <c r="EG28" s="204" t="e">
        <f>#REF!/#REF!</f>
        <v>#REF!</v>
      </c>
      <c r="EH28" s="204" t="e">
        <f>#REF!/#REF!</f>
        <v>#REF!</v>
      </c>
      <c r="EI28" s="204" t="e">
        <f>#REF!/#REF!</f>
        <v>#REF!</v>
      </c>
      <c r="EJ28" s="204" t="e">
        <f>#REF!/#REF!</f>
        <v>#REF!</v>
      </c>
      <c r="EK28" s="204" t="e">
        <f>#REF!/#REF!</f>
        <v>#REF!</v>
      </c>
      <c r="EL28" s="204" t="e">
        <f>#REF!/#REF!</f>
        <v>#REF!</v>
      </c>
      <c r="EM28" s="204" t="e">
        <f>#REF!/#REF!</f>
        <v>#REF!</v>
      </c>
      <c r="EN28" s="204" t="e">
        <f>#REF!/#REF!</f>
        <v>#REF!</v>
      </c>
      <c r="EO28" s="204" t="e">
        <f>#REF!/#REF!</f>
        <v>#REF!</v>
      </c>
      <c r="EP28" s="204" t="e">
        <f>#REF!/#REF!</f>
        <v>#REF!</v>
      </c>
      <c r="EQ28" s="204" t="e">
        <f>#REF!/#REF!</f>
        <v>#REF!</v>
      </c>
      <c r="ER28" s="204" t="e">
        <f>#REF!/#REF!</f>
        <v>#REF!</v>
      </c>
      <c r="ES28" s="204" t="e">
        <f>#REF!/#REF!</f>
        <v>#REF!</v>
      </c>
      <c r="ET28" s="204" t="e">
        <f>#REF!/#REF!</f>
        <v>#REF!</v>
      </c>
      <c r="EU28" s="204" t="e">
        <f>#REF!/#REF!</f>
        <v>#REF!</v>
      </c>
      <c r="EV28" s="204" t="e">
        <f>#REF!/#REF!</f>
        <v>#REF!</v>
      </c>
      <c r="EW28" s="204" t="e">
        <f>#REF!/#REF!</f>
        <v>#REF!</v>
      </c>
      <c r="EX28" s="204" t="e">
        <f>#REF!/#REF!</f>
        <v>#REF!</v>
      </c>
      <c r="EY28" s="204" t="e">
        <f>#REF!/#REF!</f>
        <v>#REF!</v>
      </c>
      <c r="EZ28" s="204" t="e">
        <f>#REF!/#REF!</f>
        <v>#REF!</v>
      </c>
    </row>
    <row r="29" spans="1:156">
      <c r="A29" s="203">
        <v>27</v>
      </c>
      <c r="B29" s="162" t="s">
        <v>122</v>
      </c>
      <c r="C29" s="163" t="s">
        <v>123</v>
      </c>
      <c r="D29" s="204" t="e">
        <f>#REF!/#REF!</f>
        <v>#REF!</v>
      </c>
      <c r="E29" s="204" t="e">
        <f>#REF!/#REF!</f>
        <v>#REF!</v>
      </c>
      <c r="F29" s="204" t="e">
        <f>#REF!/#REF!</f>
        <v>#REF!</v>
      </c>
      <c r="G29" s="204" t="e">
        <f>#REF!/#REF!</f>
        <v>#REF!</v>
      </c>
      <c r="H29" s="204" t="e">
        <f>#REF!/#REF!</f>
        <v>#REF!</v>
      </c>
      <c r="I29" s="204" t="e">
        <f>#REF!/#REF!</f>
        <v>#REF!</v>
      </c>
      <c r="J29" s="204" t="e">
        <f>#REF!/#REF!</f>
        <v>#REF!</v>
      </c>
      <c r="K29" s="204" t="e">
        <f>#REF!/#REF!</f>
        <v>#REF!</v>
      </c>
      <c r="L29" s="204" t="e">
        <f>#REF!/#REF!</f>
        <v>#REF!</v>
      </c>
      <c r="M29" s="204" t="e">
        <f>#REF!/#REF!</f>
        <v>#REF!</v>
      </c>
      <c r="N29" s="204" t="e">
        <f>#REF!/#REF!</f>
        <v>#REF!</v>
      </c>
      <c r="O29" s="204" t="e">
        <f>#REF!/#REF!</f>
        <v>#REF!</v>
      </c>
      <c r="P29" s="204" t="e">
        <f>#REF!/#REF!</f>
        <v>#REF!</v>
      </c>
      <c r="Q29" s="204" t="e">
        <f>#REF!/#REF!</f>
        <v>#REF!</v>
      </c>
      <c r="R29" s="204" t="e">
        <f>#REF!/#REF!</f>
        <v>#REF!</v>
      </c>
      <c r="S29" s="204" t="e">
        <f>#REF!/#REF!</f>
        <v>#REF!</v>
      </c>
      <c r="T29" s="204" t="e">
        <f>#REF!/#REF!</f>
        <v>#REF!</v>
      </c>
      <c r="U29" s="204" t="e">
        <f>#REF!/#REF!</f>
        <v>#REF!</v>
      </c>
      <c r="V29" s="204" t="e">
        <f>#REF!/#REF!</f>
        <v>#REF!</v>
      </c>
      <c r="W29" s="204" t="e">
        <f>#REF!/#REF!</f>
        <v>#REF!</v>
      </c>
      <c r="X29" s="204" t="e">
        <f>#REF!/#REF!</f>
        <v>#REF!</v>
      </c>
      <c r="Y29" s="204" t="e">
        <f>#REF!/#REF!</f>
        <v>#REF!</v>
      </c>
      <c r="Z29" s="204" t="e">
        <f>#REF!/#REF!</f>
        <v>#REF!</v>
      </c>
      <c r="AA29" s="204" t="e">
        <f>#REF!/#REF!</f>
        <v>#REF!</v>
      </c>
      <c r="AB29" s="204" t="e">
        <f>#REF!/#REF!</f>
        <v>#REF!</v>
      </c>
      <c r="AC29" s="204" t="e">
        <f>#REF!/#REF!</f>
        <v>#REF!</v>
      </c>
      <c r="AD29" s="204" t="e">
        <f>#REF!/#REF!</f>
        <v>#REF!</v>
      </c>
      <c r="AE29" s="204" t="e">
        <f>#REF!/#REF!</f>
        <v>#REF!</v>
      </c>
      <c r="AF29" s="204" t="e">
        <f>#REF!/#REF!</f>
        <v>#REF!</v>
      </c>
      <c r="AG29" s="204" t="e">
        <f>#REF!/#REF!</f>
        <v>#REF!</v>
      </c>
      <c r="AH29" s="204" t="e">
        <f>#REF!/#REF!</f>
        <v>#REF!</v>
      </c>
      <c r="AI29" s="204" t="e">
        <f>#REF!/#REF!</f>
        <v>#REF!</v>
      </c>
      <c r="AJ29" s="204" t="e">
        <f>#REF!/#REF!</f>
        <v>#REF!</v>
      </c>
      <c r="AK29" s="204" t="e">
        <f>#REF!/#REF!</f>
        <v>#REF!</v>
      </c>
      <c r="AL29" s="204" t="e">
        <f>#REF!/#REF!</f>
        <v>#REF!</v>
      </c>
      <c r="AM29" s="204" t="e">
        <f>#REF!/#REF!</f>
        <v>#REF!</v>
      </c>
      <c r="AN29" s="204" t="e">
        <f>#REF!/#REF!</f>
        <v>#REF!</v>
      </c>
      <c r="AO29" s="204" t="e">
        <f>#REF!/#REF!</f>
        <v>#REF!</v>
      </c>
      <c r="AP29" s="204" t="e">
        <f>#REF!/#REF!</f>
        <v>#REF!</v>
      </c>
      <c r="AQ29" s="204" t="e">
        <f>#REF!/#REF!</f>
        <v>#REF!</v>
      </c>
      <c r="AR29" s="204" t="e">
        <f>#REF!/#REF!</f>
        <v>#REF!</v>
      </c>
      <c r="AS29" s="204" t="e">
        <f>#REF!/#REF!</f>
        <v>#REF!</v>
      </c>
      <c r="AT29" s="204" t="e">
        <f>#REF!/#REF!</f>
        <v>#REF!</v>
      </c>
      <c r="AU29" s="204" t="e">
        <f>#REF!/#REF!</f>
        <v>#REF!</v>
      </c>
      <c r="AV29" s="204" t="e">
        <f>#REF!/#REF!</f>
        <v>#REF!</v>
      </c>
      <c r="AW29" s="204" t="e">
        <f>#REF!/#REF!</f>
        <v>#REF!</v>
      </c>
      <c r="AX29" s="204" t="e">
        <f>#REF!/#REF!</f>
        <v>#REF!</v>
      </c>
      <c r="AY29" s="204" t="e">
        <f>#REF!/#REF!</f>
        <v>#REF!</v>
      </c>
      <c r="AZ29" s="204" t="e">
        <f>#REF!/#REF!</f>
        <v>#REF!</v>
      </c>
      <c r="BA29" s="204" t="e">
        <f>#REF!/#REF!</f>
        <v>#REF!</v>
      </c>
      <c r="BB29" s="204" t="e">
        <f>#REF!/#REF!</f>
        <v>#REF!</v>
      </c>
      <c r="BC29" s="204" t="e">
        <f>#REF!/#REF!</f>
        <v>#REF!</v>
      </c>
      <c r="BD29" s="204" t="e">
        <f>#REF!/#REF!</f>
        <v>#REF!</v>
      </c>
      <c r="BE29" s="204" t="e">
        <f>#REF!/#REF!</f>
        <v>#REF!</v>
      </c>
      <c r="BF29" s="204" t="e">
        <f>#REF!/#REF!</f>
        <v>#REF!</v>
      </c>
      <c r="BG29" s="204" t="e">
        <f>#REF!/#REF!</f>
        <v>#REF!</v>
      </c>
      <c r="BH29" s="204" t="e">
        <f>#REF!/#REF!</f>
        <v>#REF!</v>
      </c>
      <c r="BI29" s="204" t="e">
        <f>#REF!/#REF!</f>
        <v>#REF!</v>
      </c>
      <c r="BJ29" s="204" t="e">
        <f>#REF!/#REF!</f>
        <v>#REF!</v>
      </c>
      <c r="BK29" s="204" t="e">
        <f>#REF!/#REF!</f>
        <v>#REF!</v>
      </c>
      <c r="BL29" s="204" t="e">
        <f>#REF!/#REF!</f>
        <v>#REF!</v>
      </c>
      <c r="BM29" s="204" t="e">
        <f>#REF!/#REF!</f>
        <v>#REF!</v>
      </c>
      <c r="BN29" s="204" t="e">
        <f>#REF!/#REF!</f>
        <v>#REF!</v>
      </c>
      <c r="BO29" s="204" t="e">
        <f>#REF!/#REF!</f>
        <v>#REF!</v>
      </c>
      <c r="BP29" s="204" t="e">
        <f>#REF!/#REF!</f>
        <v>#REF!</v>
      </c>
      <c r="BQ29" s="204" t="e">
        <f>#REF!/#REF!</f>
        <v>#REF!</v>
      </c>
      <c r="BR29" s="204" t="e">
        <f>#REF!/#REF!</f>
        <v>#REF!</v>
      </c>
      <c r="BS29" s="204" t="e">
        <f>#REF!/#REF!</f>
        <v>#REF!</v>
      </c>
      <c r="BT29" s="204" t="e">
        <f>#REF!/#REF!</f>
        <v>#REF!</v>
      </c>
      <c r="BU29" s="204" t="e">
        <f>#REF!/#REF!</f>
        <v>#REF!</v>
      </c>
      <c r="BV29" s="204" t="e">
        <f>#REF!/#REF!</f>
        <v>#REF!</v>
      </c>
      <c r="BW29" s="204" t="e">
        <f>#REF!/#REF!</f>
        <v>#REF!</v>
      </c>
      <c r="BX29" s="204" t="e">
        <f>#REF!/#REF!</f>
        <v>#REF!</v>
      </c>
      <c r="BY29" s="204" t="e">
        <f>#REF!/#REF!</f>
        <v>#REF!</v>
      </c>
      <c r="BZ29" s="204" t="e">
        <f>#REF!/#REF!</f>
        <v>#REF!</v>
      </c>
      <c r="CA29" s="204" t="e">
        <f>#REF!/#REF!</f>
        <v>#REF!</v>
      </c>
      <c r="CB29" s="204" t="e">
        <f>#REF!/#REF!</f>
        <v>#REF!</v>
      </c>
      <c r="CC29" s="204" t="e">
        <f>#REF!/#REF!</f>
        <v>#REF!</v>
      </c>
      <c r="CD29" s="204" t="e">
        <f>#REF!/#REF!</f>
        <v>#REF!</v>
      </c>
      <c r="CE29" s="204" t="e">
        <f>#REF!/#REF!</f>
        <v>#REF!</v>
      </c>
      <c r="CF29" s="204" t="e">
        <f>#REF!/#REF!</f>
        <v>#REF!</v>
      </c>
      <c r="CG29" s="204" t="e">
        <f>#REF!/#REF!</f>
        <v>#REF!</v>
      </c>
      <c r="CH29" s="204" t="e">
        <f>#REF!/#REF!</f>
        <v>#REF!</v>
      </c>
      <c r="CI29" s="204" t="e">
        <f>#REF!/#REF!</f>
        <v>#REF!</v>
      </c>
      <c r="CJ29" s="204" t="e">
        <f>#REF!/#REF!</f>
        <v>#REF!</v>
      </c>
      <c r="CK29" s="204" t="e">
        <f>#REF!/#REF!</f>
        <v>#REF!</v>
      </c>
      <c r="CL29" s="204" t="e">
        <f>#REF!/#REF!</f>
        <v>#REF!</v>
      </c>
      <c r="CM29" s="204" t="e">
        <f>#REF!/#REF!</f>
        <v>#REF!</v>
      </c>
      <c r="CN29" s="204" t="e">
        <f>#REF!/#REF!</f>
        <v>#REF!</v>
      </c>
      <c r="CO29" s="204" t="e">
        <f>#REF!/#REF!</f>
        <v>#REF!</v>
      </c>
      <c r="CP29" s="204" t="e">
        <f>#REF!/#REF!</f>
        <v>#REF!</v>
      </c>
      <c r="CQ29" s="204" t="e">
        <f>#REF!/#REF!</f>
        <v>#REF!</v>
      </c>
      <c r="CR29" s="204" t="e">
        <f>#REF!/#REF!</f>
        <v>#REF!</v>
      </c>
      <c r="CS29" s="204" t="e">
        <f>#REF!/#REF!</f>
        <v>#REF!</v>
      </c>
      <c r="CT29" s="204" t="e">
        <f>#REF!/#REF!</f>
        <v>#REF!</v>
      </c>
      <c r="CU29" s="204" t="e">
        <f>#REF!/#REF!</f>
        <v>#REF!</v>
      </c>
      <c r="CV29" s="204" t="e">
        <f>#REF!/#REF!</f>
        <v>#REF!</v>
      </c>
      <c r="CW29" s="204" t="e">
        <f>#REF!/#REF!</f>
        <v>#REF!</v>
      </c>
      <c r="CX29" s="204" t="e">
        <f>#REF!/#REF!</f>
        <v>#REF!</v>
      </c>
      <c r="CY29" s="204" t="e">
        <f>#REF!/#REF!</f>
        <v>#REF!</v>
      </c>
      <c r="CZ29" s="204" t="e">
        <f>#REF!/#REF!</f>
        <v>#REF!</v>
      </c>
      <c r="DA29" s="204" t="e">
        <f>#REF!/#REF!</f>
        <v>#REF!</v>
      </c>
      <c r="DB29" s="204" t="e">
        <f>#REF!/#REF!</f>
        <v>#REF!</v>
      </c>
      <c r="DC29" s="204" t="e">
        <f>#REF!/#REF!</f>
        <v>#REF!</v>
      </c>
      <c r="DD29" s="204" t="e">
        <f>#REF!/#REF!</f>
        <v>#REF!</v>
      </c>
      <c r="DE29" s="204" t="e">
        <f>#REF!/#REF!</f>
        <v>#REF!</v>
      </c>
      <c r="DF29" s="204" t="e">
        <f>#REF!/#REF!</f>
        <v>#REF!</v>
      </c>
      <c r="DG29" s="204" t="e">
        <f>#REF!/#REF!</f>
        <v>#REF!</v>
      </c>
      <c r="DH29" s="204" t="e">
        <f>#REF!/#REF!</f>
        <v>#REF!</v>
      </c>
      <c r="DI29" s="204" t="e">
        <f>#REF!/#REF!</f>
        <v>#REF!</v>
      </c>
      <c r="DJ29" s="204" t="e">
        <f>#REF!/#REF!</f>
        <v>#REF!</v>
      </c>
      <c r="DK29" s="204" t="e">
        <f>#REF!/#REF!</f>
        <v>#REF!</v>
      </c>
      <c r="DL29" s="204" t="e">
        <f>#REF!/#REF!</f>
        <v>#REF!</v>
      </c>
      <c r="DM29" s="204" t="e">
        <f>#REF!/#REF!</f>
        <v>#REF!</v>
      </c>
      <c r="DN29" s="204" t="e">
        <f>#REF!/#REF!</f>
        <v>#REF!</v>
      </c>
      <c r="DO29" s="204" t="e">
        <f>#REF!/#REF!</f>
        <v>#REF!</v>
      </c>
      <c r="DP29" s="204" t="e">
        <f>#REF!/#REF!</f>
        <v>#REF!</v>
      </c>
      <c r="DQ29" s="204" t="e">
        <f>#REF!/#REF!</f>
        <v>#REF!</v>
      </c>
      <c r="DR29" s="204" t="e">
        <f>#REF!/#REF!</f>
        <v>#REF!</v>
      </c>
      <c r="DS29" s="204" t="e">
        <f>#REF!/#REF!</f>
        <v>#REF!</v>
      </c>
      <c r="DT29" s="204" t="e">
        <f>#REF!/#REF!</f>
        <v>#REF!</v>
      </c>
      <c r="DU29" s="204" t="e">
        <f>#REF!/#REF!</f>
        <v>#REF!</v>
      </c>
      <c r="DV29" s="204" t="e">
        <f>#REF!/#REF!</f>
        <v>#REF!</v>
      </c>
      <c r="DW29" s="204" t="e">
        <f>#REF!/#REF!</f>
        <v>#REF!</v>
      </c>
      <c r="DX29" s="204" t="e">
        <f>#REF!/#REF!</f>
        <v>#REF!</v>
      </c>
      <c r="DY29" s="204" t="e">
        <f>#REF!/#REF!</f>
        <v>#REF!</v>
      </c>
      <c r="DZ29" s="204" t="e">
        <f>#REF!/#REF!</f>
        <v>#REF!</v>
      </c>
      <c r="EA29" s="204" t="e">
        <f>#REF!/#REF!</f>
        <v>#REF!</v>
      </c>
      <c r="EB29" s="204" t="e">
        <f>#REF!/#REF!</f>
        <v>#REF!</v>
      </c>
      <c r="EC29" s="204" t="e">
        <f>#REF!/#REF!</f>
        <v>#REF!</v>
      </c>
      <c r="ED29" s="204" t="e">
        <f>#REF!/#REF!</f>
        <v>#REF!</v>
      </c>
      <c r="EE29" s="204" t="e">
        <f>#REF!/#REF!</f>
        <v>#REF!</v>
      </c>
      <c r="EF29" s="204" t="e">
        <f>#REF!/#REF!</f>
        <v>#REF!</v>
      </c>
      <c r="EG29" s="204" t="e">
        <f>#REF!/#REF!</f>
        <v>#REF!</v>
      </c>
      <c r="EH29" s="204" t="e">
        <f>#REF!/#REF!</f>
        <v>#REF!</v>
      </c>
      <c r="EI29" s="204" t="e">
        <f>#REF!/#REF!</f>
        <v>#REF!</v>
      </c>
      <c r="EJ29" s="204" t="e">
        <f>#REF!/#REF!</f>
        <v>#REF!</v>
      </c>
      <c r="EK29" s="204" t="e">
        <f>#REF!/#REF!</f>
        <v>#REF!</v>
      </c>
      <c r="EL29" s="204" t="e">
        <f>#REF!/#REF!</f>
        <v>#REF!</v>
      </c>
      <c r="EM29" s="204" t="e">
        <f>#REF!/#REF!</f>
        <v>#REF!</v>
      </c>
      <c r="EN29" s="204" t="e">
        <f>#REF!/#REF!</f>
        <v>#REF!</v>
      </c>
      <c r="EO29" s="204" t="e">
        <f>#REF!/#REF!</f>
        <v>#REF!</v>
      </c>
      <c r="EP29" s="204" t="e">
        <f>#REF!/#REF!</f>
        <v>#REF!</v>
      </c>
      <c r="EQ29" s="204" t="e">
        <f>#REF!/#REF!</f>
        <v>#REF!</v>
      </c>
      <c r="ER29" s="204" t="e">
        <f>#REF!/#REF!</f>
        <v>#REF!</v>
      </c>
      <c r="ES29" s="204" t="e">
        <f>#REF!/#REF!</f>
        <v>#REF!</v>
      </c>
      <c r="ET29" s="204" t="e">
        <f>#REF!/#REF!</f>
        <v>#REF!</v>
      </c>
      <c r="EU29" s="204" t="e">
        <f>#REF!/#REF!</f>
        <v>#REF!</v>
      </c>
      <c r="EV29" s="204" t="e">
        <f>#REF!/#REF!</f>
        <v>#REF!</v>
      </c>
      <c r="EW29" s="204" t="e">
        <f>#REF!/#REF!</f>
        <v>#REF!</v>
      </c>
      <c r="EX29" s="204" t="e">
        <f>#REF!/#REF!</f>
        <v>#REF!</v>
      </c>
      <c r="EY29" s="204" t="e">
        <f>#REF!/#REF!</f>
        <v>#REF!</v>
      </c>
      <c r="EZ29" s="204" t="e">
        <f>#REF!/#REF!</f>
        <v>#REF!</v>
      </c>
    </row>
    <row r="30" spans="1:156">
      <c r="A30" s="203">
        <v>28</v>
      </c>
      <c r="B30" s="162" t="s">
        <v>124</v>
      </c>
      <c r="C30" s="163" t="s">
        <v>125</v>
      </c>
      <c r="D30" s="204" t="e">
        <f>#REF!/#REF!</f>
        <v>#REF!</v>
      </c>
      <c r="E30" s="204" t="e">
        <f>#REF!/#REF!</f>
        <v>#REF!</v>
      </c>
      <c r="F30" s="204" t="e">
        <f>#REF!/#REF!</f>
        <v>#REF!</v>
      </c>
      <c r="G30" s="204" t="e">
        <f>#REF!/#REF!</f>
        <v>#REF!</v>
      </c>
      <c r="H30" s="204" t="e">
        <f>#REF!/#REF!</f>
        <v>#REF!</v>
      </c>
      <c r="I30" s="204" t="e">
        <f>#REF!/#REF!</f>
        <v>#REF!</v>
      </c>
      <c r="J30" s="204" t="e">
        <f>#REF!/#REF!</f>
        <v>#REF!</v>
      </c>
      <c r="K30" s="204" t="e">
        <f>#REF!/#REF!</f>
        <v>#REF!</v>
      </c>
      <c r="L30" s="204" t="e">
        <f>#REF!/#REF!</f>
        <v>#REF!</v>
      </c>
      <c r="M30" s="204" t="e">
        <f>#REF!/#REF!</f>
        <v>#REF!</v>
      </c>
      <c r="N30" s="204" t="e">
        <f>#REF!/#REF!</f>
        <v>#REF!</v>
      </c>
      <c r="O30" s="204" t="e">
        <f>#REF!/#REF!</f>
        <v>#REF!</v>
      </c>
      <c r="P30" s="204" t="e">
        <f>#REF!/#REF!</f>
        <v>#REF!</v>
      </c>
      <c r="Q30" s="204" t="e">
        <f>#REF!/#REF!</f>
        <v>#REF!</v>
      </c>
      <c r="R30" s="204" t="e">
        <f>#REF!/#REF!</f>
        <v>#REF!</v>
      </c>
      <c r="S30" s="204" t="e">
        <f>#REF!/#REF!</f>
        <v>#REF!</v>
      </c>
      <c r="T30" s="204" t="e">
        <f>#REF!/#REF!</f>
        <v>#REF!</v>
      </c>
      <c r="U30" s="204" t="e">
        <f>#REF!/#REF!</f>
        <v>#REF!</v>
      </c>
      <c r="V30" s="204" t="e">
        <f>#REF!/#REF!</f>
        <v>#REF!</v>
      </c>
      <c r="W30" s="204" t="e">
        <f>#REF!/#REF!</f>
        <v>#REF!</v>
      </c>
      <c r="X30" s="204" t="e">
        <f>#REF!/#REF!</f>
        <v>#REF!</v>
      </c>
      <c r="Y30" s="204" t="e">
        <f>#REF!/#REF!</f>
        <v>#REF!</v>
      </c>
      <c r="Z30" s="204" t="e">
        <f>#REF!/#REF!</f>
        <v>#REF!</v>
      </c>
      <c r="AA30" s="204" t="e">
        <f>#REF!/#REF!</f>
        <v>#REF!</v>
      </c>
      <c r="AB30" s="204" t="e">
        <f>#REF!/#REF!</f>
        <v>#REF!</v>
      </c>
      <c r="AC30" s="204" t="e">
        <f>#REF!/#REF!</f>
        <v>#REF!</v>
      </c>
      <c r="AD30" s="204" t="e">
        <f>#REF!/#REF!</f>
        <v>#REF!</v>
      </c>
      <c r="AE30" s="204" t="e">
        <f>#REF!/#REF!</f>
        <v>#REF!</v>
      </c>
      <c r="AF30" s="204" t="e">
        <f>#REF!/#REF!</f>
        <v>#REF!</v>
      </c>
      <c r="AG30" s="204" t="e">
        <f>#REF!/#REF!</f>
        <v>#REF!</v>
      </c>
      <c r="AH30" s="204" t="e">
        <f>#REF!/#REF!</f>
        <v>#REF!</v>
      </c>
      <c r="AI30" s="204" t="e">
        <f>#REF!/#REF!</f>
        <v>#REF!</v>
      </c>
      <c r="AJ30" s="204" t="e">
        <f>#REF!/#REF!</f>
        <v>#REF!</v>
      </c>
      <c r="AK30" s="204" t="e">
        <f>#REF!/#REF!</f>
        <v>#REF!</v>
      </c>
      <c r="AL30" s="204" t="e">
        <f>#REF!/#REF!</f>
        <v>#REF!</v>
      </c>
      <c r="AM30" s="204" t="e">
        <f>#REF!/#REF!</f>
        <v>#REF!</v>
      </c>
      <c r="AN30" s="204" t="e">
        <f>#REF!/#REF!</f>
        <v>#REF!</v>
      </c>
      <c r="AO30" s="204" t="e">
        <f>#REF!/#REF!</f>
        <v>#REF!</v>
      </c>
      <c r="AP30" s="204" t="e">
        <f>#REF!/#REF!</f>
        <v>#REF!</v>
      </c>
      <c r="AQ30" s="204" t="e">
        <f>#REF!/#REF!</f>
        <v>#REF!</v>
      </c>
      <c r="AR30" s="204" t="e">
        <f>#REF!/#REF!</f>
        <v>#REF!</v>
      </c>
      <c r="AS30" s="204" t="e">
        <f>#REF!/#REF!</f>
        <v>#REF!</v>
      </c>
      <c r="AT30" s="204" t="e">
        <f>#REF!/#REF!</f>
        <v>#REF!</v>
      </c>
      <c r="AU30" s="204" t="e">
        <f>#REF!/#REF!</f>
        <v>#REF!</v>
      </c>
      <c r="AV30" s="204" t="e">
        <f>#REF!/#REF!</f>
        <v>#REF!</v>
      </c>
      <c r="AW30" s="204" t="e">
        <f>#REF!/#REF!</f>
        <v>#REF!</v>
      </c>
      <c r="AX30" s="204" t="e">
        <f>#REF!/#REF!</f>
        <v>#REF!</v>
      </c>
      <c r="AY30" s="204" t="e">
        <f>#REF!/#REF!</f>
        <v>#REF!</v>
      </c>
      <c r="AZ30" s="204" t="e">
        <f>#REF!/#REF!</f>
        <v>#REF!</v>
      </c>
      <c r="BA30" s="204" t="e">
        <f>#REF!/#REF!</f>
        <v>#REF!</v>
      </c>
      <c r="BB30" s="204" t="e">
        <f>#REF!/#REF!</f>
        <v>#REF!</v>
      </c>
      <c r="BC30" s="204" t="e">
        <f>#REF!/#REF!</f>
        <v>#REF!</v>
      </c>
      <c r="BD30" s="204" t="e">
        <f>#REF!/#REF!</f>
        <v>#REF!</v>
      </c>
      <c r="BE30" s="204" t="e">
        <f>#REF!/#REF!</f>
        <v>#REF!</v>
      </c>
      <c r="BF30" s="204" t="e">
        <f>#REF!/#REF!</f>
        <v>#REF!</v>
      </c>
      <c r="BG30" s="204" t="e">
        <f>#REF!/#REF!</f>
        <v>#REF!</v>
      </c>
      <c r="BH30" s="204" t="e">
        <f>#REF!/#REF!</f>
        <v>#REF!</v>
      </c>
      <c r="BI30" s="204" t="e">
        <f>#REF!/#REF!</f>
        <v>#REF!</v>
      </c>
      <c r="BJ30" s="204" t="e">
        <f>#REF!/#REF!</f>
        <v>#REF!</v>
      </c>
      <c r="BK30" s="204" t="e">
        <f>#REF!/#REF!</f>
        <v>#REF!</v>
      </c>
      <c r="BL30" s="204" t="e">
        <f>#REF!/#REF!</f>
        <v>#REF!</v>
      </c>
      <c r="BM30" s="204" t="e">
        <f>#REF!/#REF!</f>
        <v>#REF!</v>
      </c>
      <c r="BN30" s="204" t="e">
        <f>#REF!/#REF!</f>
        <v>#REF!</v>
      </c>
      <c r="BO30" s="204" t="e">
        <f>#REF!/#REF!</f>
        <v>#REF!</v>
      </c>
      <c r="BP30" s="204" t="e">
        <f>#REF!/#REF!</f>
        <v>#REF!</v>
      </c>
      <c r="BQ30" s="204" t="e">
        <f>#REF!/#REF!</f>
        <v>#REF!</v>
      </c>
      <c r="BR30" s="204" t="e">
        <f>#REF!/#REF!</f>
        <v>#REF!</v>
      </c>
      <c r="BS30" s="204" t="e">
        <f>#REF!/#REF!</f>
        <v>#REF!</v>
      </c>
      <c r="BT30" s="204" t="e">
        <f>#REF!/#REF!</f>
        <v>#REF!</v>
      </c>
      <c r="BU30" s="204" t="e">
        <f>#REF!/#REF!</f>
        <v>#REF!</v>
      </c>
      <c r="BV30" s="204" t="e">
        <f>#REF!/#REF!</f>
        <v>#REF!</v>
      </c>
      <c r="BW30" s="204" t="e">
        <f>#REF!/#REF!</f>
        <v>#REF!</v>
      </c>
      <c r="BX30" s="204" t="e">
        <f>#REF!/#REF!</f>
        <v>#REF!</v>
      </c>
      <c r="BY30" s="204" t="e">
        <f>#REF!/#REF!</f>
        <v>#REF!</v>
      </c>
      <c r="BZ30" s="204" t="e">
        <f>#REF!/#REF!</f>
        <v>#REF!</v>
      </c>
      <c r="CA30" s="204" t="e">
        <f>#REF!/#REF!</f>
        <v>#REF!</v>
      </c>
      <c r="CB30" s="204" t="e">
        <f>#REF!/#REF!</f>
        <v>#REF!</v>
      </c>
      <c r="CC30" s="204" t="e">
        <f>#REF!/#REF!</f>
        <v>#REF!</v>
      </c>
      <c r="CD30" s="204" t="e">
        <f>#REF!/#REF!</f>
        <v>#REF!</v>
      </c>
      <c r="CE30" s="204" t="e">
        <f>#REF!/#REF!</f>
        <v>#REF!</v>
      </c>
      <c r="CF30" s="204" t="e">
        <f>#REF!/#REF!</f>
        <v>#REF!</v>
      </c>
      <c r="CG30" s="204" t="e">
        <f>#REF!/#REF!</f>
        <v>#REF!</v>
      </c>
      <c r="CH30" s="204" t="e">
        <f>#REF!/#REF!</f>
        <v>#REF!</v>
      </c>
      <c r="CI30" s="204" t="e">
        <f>#REF!/#REF!</f>
        <v>#REF!</v>
      </c>
      <c r="CJ30" s="204" t="e">
        <f>#REF!/#REF!</f>
        <v>#REF!</v>
      </c>
      <c r="CK30" s="204" t="e">
        <f>#REF!/#REF!</f>
        <v>#REF!</v>
      </c>
      <c r="CL30" s="204" t="e">
        <f>#REF!/#REF!</f>
        <v>#REF!</v>
      </c>
      <c r="CM30" s="204" t="e">
        <f>#REF!/#REF!</f>
        <v>#REF!</v>
      </c>
      <c r="CN30" s="204" t="e">
        <f>#REF!/#REF!</f>
        <v>#REF!</v>
      </c>
      <c r="CO30" s="204" t="e">
        <f>#REF!/#REF!</f>
        <v>#REF!</v>
      </c>
      <c r="CP30" s="204" t="e">
        <f>#REF!/#REF!</f>
        <v>#REF!</v>
      </c>
      <c r="CQ30" s="204" t="e">
        <f>#REF!/#REF!</f>
        <v>#REF!</v>
      </c>
      <c r="CR30" s="204" t="e">
        <f>#REF!/#REF!</f>
        <v>#REF!</v>
      </c>
      <c r="CS30" s="204" t="e">
        <f>#REF!/#REF!</f>
        <v>#REF!</v>
      </c>
      <c r="CT30" s="204" t="e">
        <f>#REF!/#REF!</f>
        <v>#REF!</v>
      </c>
      <c r="CU30" s="204" t="e">
        <f>#REF!/#REF!</f>
        <v>#REF!</v>
      </c>
      <c r="CV30" s="204" t="e">
        <f>#REF!/#REF!</f>
        <v>#REF!</v>
      </c>
      <c r="CW30" s="204" t="e">
        <f>#REF!/#REF!</f>
        <v>#REF!</v>
      </c>
      <c r="CX30" s="204" t="e">
        <f>#REF!/#REF!</f>
        <v>#REF!</v>
      </c>
      <c r="CY30" s="204" t="e">
        <f>#REF!/#REF!</f>
        <v>#REF!</v>
      </c>
      <c r="CZ30" s="204" t="e">
        <f>#REF!/#REF!</f>
        <v>#REF!</v>
      </c>
      <c r="DA30" s="204" t="e">
        <f>#REF!/#REF!</f>
        <v>#REF!</v>
      </c>
      <c r="DB30" s="204" t="e">
        <f>#REF!/#REF!</f>
        <v>#REF!</v>
      </c>
      <c r="DC30" s="204" t="e">
        <f>#REF!/#REF!</f>
        <v>#REF!</v>
      </c>
      <c r="DD30" s="204" t="e">
        <f>#REF!/#REF!</f>
        <v>#REF!</v>
      </c>
      <c r="DE30" s="204" t="e">
        <f>#REF!/#REF!</f>
        <v>#REF!</v>
      </c>
      <c r="DF30" s="204" t="e">
        <f>#REF!/#REF!</f>
        <v>#REF!</v>
      </c>
      <c r="DG30" s="204" t="e">
        <f>#REF!/#REF!</f>
        <v>#REF!</v>
      </c>
      <c r="DH30" s="204" t="e">
        <f>#REF!/#REF!</f>
        <v>#REF!</v>
      </c>
      <c r="DI30" s="204" t="e">
        <f>#REF!/#REF!</f>
        <v>#REF!</v>
      </c>
      <c r="DJ30" s="204" t="e">
        <f>#REF!/#REF!</f>
        <v>#REF!</v>
      </c>
      <c r="DK30" s="204" t="e">
        <f>#REF!/#REF!</f>
        <v>#REF!</v>
      </c>
      <c r="DL30" s="204" t="e">
        <f>#REF!/#REF!</f>
        <v>#REF!</v>
      </c>
      <c r="DM30" s="204" t="e">
        <f>#REF!/#REF!</f>
        <v>#REF!</v>
      </c>
      <c r="DN30" s="204" t="e">
        <f>#REF!/#REF!</f>
        <v>#REF!</v>
      </c>
      <c r="DO30" s="204" t="e">
        <f>#REF!/#REF!</f>
        <v>#REF!</v>
      </c>
      <c r="DP30" s="204" t="e">
        <f>#REF!/#REF!</f>
        <v>#REF!</v>
      </c>
      <c r="DQ30" s="204" t="e">
        <f>#REF!/#REF!</f>
        <v>#REF!</v>
      </c>
      <c r="DR30" s="204" t="e">
        <f>#REF!/#REF!</f>
        <v>#REF!</v>
      </c>
      <c r="DS30" s="204" t="e">
        <f>#REF!/#REF!</f>
        <v>#REF!</v>
      </c>
      <c r="DT30" s="204" t="e">
        <f>#REF!/#REF!</f>
        <v>#REF!</v>
      </c>
      <c r="DU30" s="204" t="e">
        <f>#REF!/#REF!</f>
        <v>#REF!</v>
      </c>
      <c r="DV30" s="204" t="e">
        <f>#REF!/#REF!</f>
        <v>#REF!</v>
      </c>
      <c r="DW30" s="204" t="e">
        <f>#REF!/#REF!</f>
        <v>#REF!</v>
      </c>
      <c r="DX30" s="204" t="e">
        <f>#REF!/#REF!</f>
        <v>#REF!</v>
      </c>
      <c r="DY30" s="204" t="e">
        <f>#REF!/#REF!</f>
        <v>#REF!</v>
      </c>
      <c r="DZ30" s="204" t="e">
        <f>#REF!/#REF!</f>
        <v>#REF!</v>
      </c>
      <c r="EA30" s="204" t="e">
        <f>#REF!/#REF!</f>
        <v>#REF!</v>
      </c>
      <c r="EB30" s="204" t="e">
        <f>#REF!/#REF!</f>
        <v>#REF!</v>
      </c>
      <c r="EC30" s="204" t="e">
        <f>#REF!/#REF!</f>
        <v>#REF!</v>
      </c>
      <c r="ED30" s="204" t="e">
        <f>#REF!/#REF!</f>
        <v>#REF!</v>
      </c>
      <c r="EE30" s="204" t="e">
        <f>#REF!/#REF!</f>
        <v>#REF!</v>
      </c>
      <c r="EF30" s="204" t="e">
        <f>#REF!/#REF!</f>
        <v>#REF!</v>
      </c>
      <c r="EG30" s="204" t="e">
        <f>#REF!/#REF!</f>
        <v>#REF!</v>
      </c>
      <c r="EH30" s="204" t="e">
        <f>#REF!/#REF!</f>
        <v>#REF!</v>
      </c>
      <c r="EI30" s="204" t="e">
        <f>#REF!/#REF!</f>
        <v>#REF!</v>
      </c>
      <c r="EJ30" s="204" t="e">
        <f>#REF!/#REF!</f>
        <v>#REF!</v>
      </c>
      <c r="EK30" s="204" t="e">
        <f>#REF!/#REF!</f>
        <v>#REF!</v>
      </c>
      <c r="EL30" s="204" t="e">
        <f>#REF!/#REF!</f>
        <v>#REF!</v>
      </c>
      <c r="EM30" s="204" t="e">
        <f>#REF!/#REF!</f>
        <v>#REF!</v>
      </c>
      <c r="EN30" s="204" t="e">
        <f>#REF!/#REF!</f>
        <v>#REF!</v>
      </c>
      <c r="EO30" s="204" t="e">
        <f>#REF!/#REF!</f>
        <v>#REF!</v>
      </c>
      <c r="EP30" s="204" t="e">
        <f>#REF!/#REF!</f>
        <v>#REF!</v>
      </c>
      <c r="EQ30" s="204" t="e">
        <f>#REF!/#REF!</f>
        <v>#REF!</v>
      </c>
      <c r="ER30" s="204" t="e">
        <f>#REF!/#REF!</f>
        <v>#REF!</v>
      </c>
      <c r="ES30" s="204" t="e">
        <f>#REF!/#REF!</f>
        <v>#REF!</v>
      </c>
      <c r="ET30" s="204" t="e">
        <f>#REF!/#REF!</f>
        <v>#REF!</v>
      </c>
      <c r="EU30" s="204" t="e">
        <f>#REF!/#REF!</f>
        <v>#REF!</v>
      </c>
      <c r="EV30" s="204" t="e">
        <f>#REF!/#REF!</f>
        <v>#REF!</v>
      </c>
      <c r="EW30" s="204" t="e">
        <f>#REF!/#REF!</f>
        <v>#REF!</v>
      </c>
      <c r="EX30" s="204" t="e">
        <f>#REF!/#REF!</f>
        <v>#REF!</v>
      </c>
      <c r="EY30" s="204" t="e">
        <f>#REF!/#REF!</f>
        <v>#REF!</v>
      </c>
      <c r="EZ30" s="204" t="e">
        <f>#REF!/#REF!</f>
        <v>#REF!</v>
      </c>
    </row>
    <row r="31" spans="1:156">
      <c r="A31" s="203">
        <v>29</v>
      </c>
      <c r="B31" s="162" t="s">
        <v>126</v>
      </c>
      <c r="C31" s="163" t="s">
        <v>127</v>
      </c>
      <c r="D31" s="204" t="e">
        <f>#REF!/#REF!</f>
        <v>#REF!</v>
      </c>
      <c r="E31" s="204" t="e">
        <f>#REF!/#REF!</f>
        <v>#REF!</v>
      </c>
      <c r="F31" s="204" t="e">
        <f>#REF!/#REF!</f>
        <v>#REF!</v>
      </c>
      <c r="G31" s="204" t="e">
        <f>#REF!/#REF!</f>
        <v>#REF!</v>
      </c>
      <c r="H31" s="204" t="e">
        <f>#REF!/#REF!</f>
        <v>#REF!</v>
      </c>
      <c r="I31" s="204" t="e">
        <f>#REF!/#REF!</f>
        <v>#REF!</v>
      </c>
      <c r="J31" s="204" t="e">
        <f>#REF!/#REF!</f>
        <v>#REF!</v>
      </c>
      <c r="K31" s="204" t="e">
        <f>#REF!/#REF!</f>
        <v>#REF!</v>
      </c>
      <c r="L31" s="204" t="e">
        <f>#REF!/#REF!</f>
        <v>#REF!</v>
      </c>
      <c r="M31" s="204" t="e">
        <f>#REF!/#REF!</f>
        <v>#REF!</v>
      </c>
      <c r="N31" s="204" t="e">
        <f>#REF!/#REF!</f>
        <v>#REF!</v>
      </c>
      <c r="O31" s="204" t="e">
        <f>#REF!/#REF!</f>
        <v>#REF!</v>
      </c>
      <c r="P31" s="204" t="e">
        <f>#REF!/#REF!</f>
        <v>#REF!</v>
      </c>
      <c r="Q31" s="204" t="e">
        <f>#REF!/#REF!</f>
        <v>#REF!</v>
      </c>
      <c r="R31" s="204" t="e">
        <f>#REF!/#REF!</f>
        <v>#REF!</v>
      </c>
      <c r="S31" s="204" t="e">
        <f>#REF!/#REF!</f>
        <v>#REF!</v>
      </c>
      <c r="T31" s="204" t="e">
        <f>#REF!/#REF!</f>
        <v>#REF!</v>
      </c>
      <c r="U31" s="204" t="e">
        <f>#REF!/#REF!</f>
        <v>#REF!</v>
      </c>
      <c r="V31" s="204" t="e">
        <f>#REF!/#REF!</f>
        <v>#REF!</v>
      </c>
      <c r="W31" s="204" t="e">
        <f>#REF!/#REF!</f>
        <v>#REF!</v>
      </c>
      <c r="X31" s="204" t="e">
        <f>#REF!/#REF!</f>
        <v>#REF!</v>
      </c>
      <c r="Y31" s="204" t="e">
        <f>#REF!/#REF!</f>
        <v>#REF!</v>
      </c>
      <c r="Z31" s="204" t="e">
        <f>#REF!/#REF!</f>
        <v>#REF!</v>
      </c>
      <c r="AA31" s="204" t="e">
        <f>#REF!/#REF!</f>
        <v>#REF!</v>
      </c>
      <c r="AB31" s="204" t="e">
        <f>#REF!/#REF!</f>
        <v>#REF!</v>
      </c>
      <c r="AC31" s="204" t="e">
        <f>#REF!/#REF!</f>
        <v>#REF!</v>
      </c>
      <c r="AD31" s="204" t="e">
        <f>#REF!/#REF!</f>
        <v>#REF!</v>
      </c>
      <c r="AE31" s="204" t="e">
        <f>#REF!/#REF!</f>
        <v>#REF!</v>
      </c>
      <c r="AF31" s="204" t="e">
        <f>#REF!/#REF!</f>
        <v>#REF!</v>
      </c>
      <c r="AG31" s="204" t="e">
        <f>#REF!/#REF!</f>
        <v>#REF!</v>
      </c>
      <c r="AH31" s="204" t="e">
        <f>#REF!/#REF!</f>
        <v>#REF!</v>
      </c>
      <c r="AI31" s="204" t="e">
        <f>#REF!/#REF!</f>
        <v>#REF!</v>
      </c>
      <c r="AJ31" s="204" t="e">
        <f>#REF!/#REF!</f>
        <v>#REF!</v>
      </c>
      <c r="AK31" s="204" t="e">
        <f>#REF!/#REF!</f>
        <v>#REF!</v>
      </c>
      <c r="AL31" s="204" t="e">
        <f>#REF!/#REF!</f>
        <v>#REF!</v>
      </c>
      <c r="AM31" s="204" t="e">
        <f>#REF!/#REF!</f>
        <v>#REF!</v>
      </c>
      <c r="AN31" s="204" t="e">
        <f>#REF!/#REF!</f>
        <v>#REF!</v>
      </c>
      <c r="AO31" s="204" t="e">
        <f>#REF!/#REF!</f>
        <v>#REF!</v>
      </c>
      <c r="AP31" s="204" t="e">
        <f>#REF!/#REF!</f>
        <v>#REF!</v>
      </c>
      <c r="AQ31" s="204" t="e">
        <f>#REF!/#REF!</f>
        <v>#REF!</v>
      </c>
      <c r="AR31" s="204" t="e">
        <f>#REF!/#REF!</f>
        <v>#REF!</v>
      </c>
      <c r="AS31" s="204" t="e">
        <f>#REF!/#REF!</f>
        <v>#REF!</v>
      </c>
      <c r="AT31" s="204" t="e">
        <f>#REF!/#REF!</f>
        <v>#REF!</v>
      </c>
      <c r="AU31" s="204" t="e">
        <f>#REF!/#REF!</f>
        <v>#REF!</v>
      </c>
      <c r="AV31" s="204" t="e">
        <f>#REF!/#REF!</f>
        <v>#REF!</v>
      </c>
      <c r="AW31" s="204" t="e">
        <f>#REF!/#REF!</f>
        <v>#REF!</v>
      </c>
      <c r="AX31" s="204" t="e">
        <f>#REF!/#REF!</f>
        <v>#REF!</v>
      </c>
      <c r="AY31" s="204" t="e">
        <f>#REF!/#REF!</f>
        <v>#REF!</v>
      </c>
      <c r="AZ31" s="204" t="e">
        <f>#REF!/#REF!</f>
        <v>#REF!</v>
      </c>
      <c r="BA31" s="204" t="e">
        <f>#REF!/#REF!</f>
        <v>#REF!</v>
      </c>
      <c r="BB31" s="204" t="e">
        <f>#REF!/#REF!</f>
        <v>#REF!</v>
      </c>
      <c r="BC31" s="204" t="e">
        <f>#REF!/#REF!</f>
        <v>#REF!</v>
      </c>
      <c r="BD31" s="204" t="e">
        <f>#REF!/#REF!</f>
        <v>#REF!</v>
      </c>
      <c r="BE31" s="204" t="e">
        <f>#REF!/#REF!</f>
        <v>#REF!</v>
      </c>
      <c r="BF31" s="204" t="e">
        <f>#REF!/#REF!</f>
        <v>#REF!</v>
      </c>
      <c r="BG31" s="204" t="e">
        <f>#REF!/#REF!</f>
        <v>#REF!</v>
      </c>
      <c r="BH31" s="204" t="e">
        <f>#REF!/#REF!</f>
        <v>#REF!</v>
      </c>
      <c r="BI31" s="204" t="e">
        <f>#REF!/#REF!</f>
        <v>#REF!</v>
      </c>
      <c r="BJ31" s="204" t="e">
        <f>#REF!/#REF!</f>
        <v>#REF!</v>
      </c>
      <c r="BK31" s="204" t="e">
        <f>#REF!/#REF!</f>
        <v>#REF!</v>
      </c>
      <c r="BL31" s="204" t="e">
        <f>#REF!/#REF!</f>
        <v>#REF!</v>
      </c>
      <c r="BM31" s="204" t="e">
        <f>#REF!/#REF!</f>
        <v>#REF!</v>
      </c>
      <c r="BN31" s="204" t="e">
        <f>#REF!/#REF!</f>
        <v>#REF!</v>
      </c>
      <c r="BO31" s="204" t="e">
        <f>#REF!/#REF!</f>
        <v>#REF!</v>
      </c>
      <c r="BP31" s="204" t="e">
        <f>#REF!/#REF!</f>
        <v>#REF!</v>
      </c>
      <c r="BQ31" s="204" t="e">
        <f>#REF!/#REF!</f>
        <v>#REF!</v>
      </c>
      <c r="BR31" s="204" t="e">
        <f>#REF!/#REF!</f>
        <v>#REF!</v>
      </c>
      <c r="BS31" s="204" t="e">
        <f>#REF!/#REF!</f>
        <v>#REF!</v>
      </c>
      <c r="BT31" s="204" t="e">
        <f>#REF!/#REF!</f>
        <v>#REF!</v>
      </c>
      <c r="BU31" s="204" t="e">
        <f>#REF!/#REF!</f>
        <v>#REF!</v>
      </c>
      <c r="BV31" s="204" t="e">
        <f>#REF!/#REF!</f>
        <v>#REF!</v>
      </c>
      <c r="BW31" s="204" t="e">
        <f>#REF!/#REF!</f>
        <v>#REF!</v>
      </c>
      <c r="BX31" s="204" t="e">
        <f>#REF!/#REF!</f>
        <v>#REF!</v>
      </c>
      <c r="BY31" s="204" t="e">
        <f>#REF!/#REF!</f>
        <v>#REF!</v>
      </c>
      <c r="BZ31" s="204" t="e">
        <f>#REF!/#REF!</f>
        <v>#REF!</v>
      </c>
      <c r="CA31" s="204" t="e">
        <f>#REF!/#REF!</f>
        <v>#REF!</v>
      </c>
      <c r="CB31" s="204" t="e">
        <f>#REF!/#REF!</f>
        <v>#REF!</v>
      </c>
      <c r="CC31" s="204" t="e">
        <f>#REF!/#REF!</f>
        <v>#REF!</v>
      </c>
      <c r="CD31" s="204" t="e">
        <f>#REF!/#REF!</f>
        <v>#REF!</v>
      </c>
      <c r="CE31" s="204" t="e">
        <f>#REF!/#REF!</f>
        <v>#REF!</v>
      </c>
      <c r="CF31" s="204" t="e">
        <f>#REF!/#REF!</f>
        <v>#REF!</v>
      </c>
      <c r="CG31" s="204" t="e">
        <f>#REF!/#REF!</f>
        <v>#REF!</v>
      </c>
      <c r="CH31" s="204" t="e">
        <f>#REF!/#REF!</f>
        <v>#REF!</v>
      </c>
      <c r="CI31" s="204" t="e">
        <f>#REF!/#REF!</f>
        <v>#REF!</v>
      </c>
      <c r="CJ31" s="204" t="e">
        <f>#REF!/#REF!</f>
        <v>#REF!</v>
      </c>
      <c r="CK31" s="204" t="e">
        <f>#REF!/#REF!</f>
        <v>#REF!</v>
      </c>
      <c r="CL31" s="204" t="e">
        <f>#REF!/#REF!</f>
        <v>#REF!</v>
      </c>
      <c r="CM31" s="204" t="e">
        <f>#REF!/#REF!</f>
        <v>#REF!</v>
      </c>
      <c r="CN31" s="204" t="e">
        <f>#REF!/#REF!</f>
        <v>#REF!</v>
      </c>
      <c r="CO31" s="204" t="e">
        <f>#REF!/#REF!</f>
        <v>#REF!</v>
      </c>
      <c r="CP31" s="204" t="e">
        <f>#REF!/#REF!</f>
        <v>#REF!</v>
      </c>
      <c r="CQ31" s="204" t="e">
        <f>#REF!/#REF!</f>
        <v>#REF!</v>
      </c>
      <c r="CR31" s="204" t="e">
        <f>#REF!/#REF!</f>
        <v>#REF!</v>
      </c>
      <c r="CS31" s="204" t="e">
        <f>#REF!/#REF!</f>
        <v>#REF!</v>
      </c>
      <c r="CT31" s="204" t="e">
        <f>#REF!/#REF!</f>
        <v>#REF!</v>
      </c>
      <c r="CU31" s="204" t="e">
        <f>#REF!/#REF!</f>
        <v>#REF!</v>
      </c>
      <c r="CV31" s="204" t="e">
        <f>#REF!/#REF!</f>
        <v>#REF!</v>
      </c>
      <c r="CW31" s="204" t="e">
        <f>#REF!/#REF!</f>
        <v>#REF!</v>
      </c>
      <c r="CX31" s="204" t="e">
        <f>#REF!/#REF!</f>
        <v>#REF!</v>
      </c>
      <c r="CY31" s="204" t="e">
        <f>#REF!/#REF!</f>
        <v>#REF!</v>
      </c>
      <c r="CZ31" s="204" t="e">
        <f>#REF!/#REF!</f>
        <v>#REF!</v>
      </c>
      <c r="DA31" s="204" t="e">
        <f>#REF!/#REF!</f>
        <v>#REF!</v>
      </c>
      <c r="DB31" s="204" t="e">
        <f>#REF!/#REF!</f>
        <v>#REF!</v>
      </c>
      <c r="DC31" s="204" t="e">
        <f>#REF!/#REF!</f>
        <v>#REF!</v>
      </c>
      <c r="DD31" s="204" t="e">
        <f>#REF!/#REF!</f>
        <v>#REF!</v>
      </c>
      <c r="DE31" s="204" t="e">
        <f>#REF!/#REF!</f>
        <v>#REF!</v>
      </c>
      <c r="DF31" s="204" t="e">
        <f>#REF!/#REF!</f>
        <v>#REF!</v>
      </c>
      <c r="DG31" s="204" t="e">
        <f>#REF!/#REF!</f>
        <v>#REF!</v>
      </c>
      <c r="DH31" s="204" t="e">
        <f>#REF!/#REF!</f>
        <v>#REF!</v>
      </c>
      <c r="DI31" s="204" t="e">
        <f>#REF!/#REF!</f>
        <v>#REF!</v>
      </c>
      <c r="DJ31" s="204" t="e">
        <f>#REF!/#REF!</f>
        <v>#REF!</v>
      </c>
      <c r="DK31" s="204" t="e">
        <f>#REF!/#REF!</f>
        <v>#REF!</v>
      </c>
      <c r="DL31" s="204" t="e">
        <f>#REF!/#REF!</f>
        <v>#REF!</v>
      </c>
      <c r="DM31" s="204" t="e">
        <f>#REF!/#REF!</f>
        <v>#REF!</v>
      </c>
      <c r="DN31" s="204" t="e">
        <f>#REF!/#REF!</f>
        <v>#REF!</v>
      </c>
      <c r="DO31" s="204" t="e">
        <f>#REF!/#REF!</f>
        <v>#REF!</v>
      </c>
      <c r="DP31" s="204" t="e">
        <f>#REF!/#REF!</f>
        <v>#REF!</v>
      </c>
      <c r="DQ31" s="204" t="e">
        <f>#REF!/#REF!</f>
        <v>#REF!</v>
      </c>
      <c r="DR31" s="204" t="e">
        <f>#REF!/#REF!</f>
        <v>#REF!</v>
      </c>
      <c r="DS31" s="204" t="e">
        <f>#REF!/#REF!</f>
        <v>#REF!</v>
      </c>
      <c r="DT31" s="204" t="e">
        <f>#REF!/#REF!</f>
        <v>#REF!</v>
      </c>
      <c r="DU31" s="204" t="e">
        <f>#REF!/#REF!</f>
        <v>#REF!</v>
      </c>
      <c r="DV31" s="204" t="e">
        <f>#REF!/#REF!</f>
        <v>#REF!</v>
      </c>
      <c r="DW31" s="204" t="e">
        <f>#REF!/#REF!</f>
        <v>#REF!</v>
      </c>
      <c r="DX31" s="204" t="e">
        <f>#REF!/#REF!</f>
        <v>#REF!</v>
      </c>
      <c r="DY31" s="204" t="e">
        <f>#REF!/#REF!</f>
        <v>#REF!</v>
      </c>
      <c r="DZ31" s="204" t="e">
        <f>#REF!/#REF!</f>
        <v>#REF!</v>
      </c>
      <c r="EA31" s="204" t="e">
        <f>#REF!/#REF!</f>
        <v>#REF!</v>
      </c>
      <c r="EB31" s="204" t="e">
        <f>#REF!/#REF!</f>
        <v>#REF!</v>
      </c>
      <c r="EC31" s="204" t="e">
        <f>#REF!/#REF!</f>
        <v>#REF!</v>
      </c>
      <c r="ED31" s="204" t="e">
        <f>#REF!/#REF!</f>
        <v>#REF!</v>
      </c>
      <c r="EE31" s="204" t="e">
        <f>#REF!/#REF!</f>
        <v>#REF!</v>
      </c>
      <c r="EF31" s="204" t="e">
        <f>#REF!/#REF!</f>
        <v>#REF!</v>
      </c>
      <c r="EG31" s="204" t="e">
        <f>#REF!/#REF!</f>
        <v>#REF!</v>
      </c>
      <c r="EH31" s="204" t="e">
        <f>#REF!/#REF!</f>
        <v>#REF!</v>
      </c>
      <c r="EI31" s="204" t="e">
        <f>#REF!/#REF!</f>
        <v>#REF!</v>
      </c>
      <c r="EJ31" s="204" t="e">
        <f>#REF!/#REF!</f>
        <v>#REF!</v>
      </c>
      <c r="EK31" s="204" t="e">
        <f>#REF!/#REF!</f>
        <v>#REF!</v>
      </c>
      <c r="EL31" s="204" t="e">
        <f>#REF!/#REF!</f>
        <v>#REF!</v>
      </c>
      <c r="EM31" s="204" t="e">
        <f>#REF!/#REF!</f>
        <v>#REF!</v>
      </c>
      <c r="EN31" s="204" t="e">
        <f>#REF!/#REF!</f>
        <v>#REF!</v>
      </c>
      <c r="EO31" s="204" t="e">
        <f>#REF!/#REF!</f>
        <v>#REF!</v>
      </c>
      <c r="EP31" s="204" t="e">
        <f>#REF!/#REF!</f>
        <v>#REF!</v>
      </c>
      <c r="EQ31" s="204" t="e">
        <f>#REF!/#REF!</f>
        <v>#REF!</v>
      </c>
      <c r="ER31" s="204" t="e">
        <f>#REF!/#REF!</f>
        <v>#REF!</v>
      </c>
      <c r="ES31" s="204" t="e">
        <f>#REF!/#REF!</f>
        <v>#REF!</v>
      </c>
      <c r="ET31" s="204" t="e">
        <f>#REF!/#REF!</f>
        <v>#REF!</v>
      </c>
      <c r="EU31" s="204" t="e">
        <f>#REF!/#REF!</f>
        <v>#REF!</v>
      </c>
      <c r="EV31" s="204" t="e">
        <f>#REF!/#REF!</f>
        <v>#REF!</v>
      </c>
      <c r="EW31" s="204" t="e">
        <f>#REF!/#REF!</f>
        <v>#REF!</v>
      </c>
      <c r="EX31" s="204" t="e">
        <f>#REF!/#REF!</f>
        <v>#REF!</v>
      </c>
      <c r="EY31" s="204" t="e">
        <f>#REF!/#REF!</f>
        <v>#REF!</v>
      </c>
      <c r="EZ31" s="204" t="e">
        <f>#REF!/#REF!</f>
        <v>#REF!</v>
      </c>
    </row>
    <row r="32" spans="1:156">
      <c r="A32" s="203">
        <v>30</v>
      </c>
      <c r="B32" s="162" t="s">
        <v>128</v>
      </c>
      <c r="C32" s="163" t="s">
        <v>129</v>
      </c>
      <c r="D32" s="204" t="e">
        <f>#REF!/#REF!</f>
        <v>#REF!</v>
      </c>
      <c r="E32" s="204" t="e">
        <f>#REF!/#REF!</f>
        <v>#REF!</v>
      </c>
      <c r="F32" s="204" t="e">
        <f>#REF!/#REF!</f>
        <v>#REF!</v>
      </c>
      <c r="G32" s="204" t="e">
        <f>#REF!/#REF!</f>
        <v>#REF!</v>
      </c>
      <c r="H32" s="204" t="e">
        <f>#REF!/#REF!</f>
        <v>#REF!</v>
      </c>
      <c r="I32" s="204" t="e">
        <f>#REF!/#REF!</f>
        <v>#REF!</v>
      </c>
      <c r="J32" s="204" t="e">
        <f>#REF!/#REF!</f>
        <v>#REF!</v>
      </c>
      <c r="K32" s="204" t="e">
        <f>#REF!/#REF!</f>
        <v>#REF!</v>
      </c>
      <c r="L32" s="204" t="e">
        <f>#REF!/#REF!</f>
        <v>#REF!</v>
      </c>
      <c r="M32" s="204" t="e">
        <f>#REF!/#REF!</f>
        <v>#REF!</v>
      </c>
      <c r="N32" s="204" t="e">
        <f>#REF!/#REF!</f>
        <v>#REF!</v>
      </c>
      <c r="O32" s="204" t="e">
        <f>#REF!/#REF!</f>
        <v>#REF!</v>
      </c>
      <c r="P32" s="204" t="e">
        <f>#REF!/#REF!</f>
        <v>#REF!</v>
      </c>
      <c r="Q32" s="204" t="e">
        <f>#REF!/#REF!</f>
        <v>#REF!</v>
      </c>
      <c r="R32" s="204" t="e">
        <f>#REF!/#REF!</f>
        <v>#REF!</v>
      </c>
      <c r="S32" s="204" t="e">
        <f>#REF!/#REF!</f>
        <v>#REF!</v>
      </c>
      <c r="T32" s="204" t="e">
        <f>#REF!/#REF!</f>
        <v>#REF!</v>
      </c>
      <c r="U32" s="204" t="e">
        <f>#REF!/#REF!</f>
        <v>#REF!</v>
      </c>
      <c r="V32" s="204" t="e">
        <f>#REF!/#REF!</f>
        <v>#REF!</v>
      </c>
      <c r="W32" s="204" t="e">
        <f>#REF!/#REF!</f>
        <v>#REF!</v>
      </c>
      <c r="X32" s="204" t="e">
        <f>#REF!/#REF!</f>
        <v>#REF!</v>
      </c>
      <c r="Y32" s="204" t="e">
        <f>#REF!/#REF!</f>
        <v>#REF!</v>
      </c>
      <c r="Z32" s="204" t="e">
        <f>#REF!/#REF!</f>
        <v>#REF!</v>
      </c>
      <c r="AA32" s="204" t="e">
        <f>#REF!/#REF!</f>
        <v>#REF!</v>
      </c>
      <c r="AB32" s="204" t="e">
        <f>#REF!/#REF!</f>
        <v>#REF!</v>
      </c>
      <c r="AC32" s="204" t="e">
        <f>#REF!/#REF!</f>
        <v>#REF!</v>
      </c>
      <c r="AD32" s="204" t="e">
        <f>#REF!/#REF!</f>
        <v>#REF!</v>
      </c>
      <c r="AE32" s="204" t="e">
        <f>#REF!/#REF!</f>
        <v>#REF!</v>
      </c>
      <c r="AF32" s="204" t="e">
        <f>#REF!/#REF!</f>
        <v>#REF!</v>
      </c>
      <c r="AG32" s="204" t="e">
        <f>#REF!/#REF!</f>
        <v>#REF!</v>
      </c>
      <c r="AH32" s="204" t="e">
        <f>#REF!/#REF!</f>
        <v>#REF!</v>
      </c>
      <c r="AI32" s="204" t="e">
        <f>#REF!/#REF!</f>
        <v>#REF!</v>
      </c>
      <c r="AJ32" s="204" t="e">
        <f>#REF!/#REF!</f>
        <v>#REF!</v>
      </c>
      <c r="AK32" s="204" t="e">
        <f>#REF!/#REF!</f>
        <v>#REF!</v>
      </c>
      <c r="AL32" s="204" t="e">
        <f>#REF!/#REF!</f>
        <v>#REF!</v>
      </c>
      <c r="AM32" s="204" t="e">
        <f>#REF!/#REF!</f>
        <v>#REF!</v>
      </c>
      <c r="AN32" s="204" t="e">
        <f>#REF!/#REF!</f>
        <v>#REF!</v>
      </c>
      <c r="AO32" s="204" t="e">
        <f>#REF!/#REF!</f>
        <v>#REF!</v>
      </c>
      <c r="AP32" s="204" t="e">
        <f>#REF!/#REF!</f>
        <v>#REF!</v>
      </c>
      <c r="AQ32" s="204" t="e">
        <f>#REF!/#REF!</f>
        <v>#REF!</v>
      </c>
      <c r="AR32" s="204" t="e">
        <f>#REF!/#REF!</f>
        <v>#REF!</v>
      </c>
      <c r="AS32" s="204" t="e">
        <f>#REF!/#REF!</f>
        <v>#REF!</v>
      </c>
      <c r="AT32" s="204" t="e">
        <f>#REF!/#REF!</f>
        <v>#REF!</v>
      </c>
      <c r="AU32" s="204" t="e">
        <f>#REF!/#REF!</f>
        <v>#REF!</v>
      </c>
      <c r="AV32" s="204" t="e">
        <f>#REF!/#REF!</f>
        <v>#REF!</v>
      </c>
      <c r="AW32" s="204" t="e">
        <f>#REF!/#REF!</f>
        <v>#REF!</v>
      </c>
      <c r="AX32" s="204" t="e">
        <f>#REF!/#REF!</f>
        <v>#REF!</v>
      </c>
      <c r="AY32" s="204" t="e">
        <f>#REF!/#REF!</f>
        <v>#REF!</v>
      </c>
      <c r="AZ32" s="204" t="e">
        <f>#REF!/#REF!</f>
        <v>#REF!</v>
      </c>
      <c r="BA32" s="204" t="e">
        <f>#REF!/#REF!</f>
        <v>#REF!</v>
      </c>
      <c r="BB32" s="204" t="e">
        <f>#REF!/#REF!</f>
        <v>#REF!</v>
      </c>
      <c r="BC32" s="204" t="e">
        <f>#REF!/#REF!</f>
        <v>#REF!</v>
      </c>
      <c r="BD32" s="204" t="e">
        <f>#REF!/#REF!</f>
        <v>#REF!</v>
      </c>
      <c r="BE32" s="204" t="e">
        <f>#REF!/#REF!</f>
        <v>#REF!</v>
      </c>
      <c r="BF32" s="204" t="e">
        <f>#REF!/#REF!</f>
        <v>#REF!</v>
      </c>
      <c r="BG32" s="204" t="e">
        <f>#REF!/#REF!</f>
        <v>#REF!</v>
      </c>
      <c r="BH32" s="204" t="e">
        <f>#REF!/#REF!</f>
        <v>#REF!</v>
      </c>
      <c r="BI32" s="204" t="e">
        <f>#REF!/#REF!</f>
        <v>#REF!</v>
      </c>
      <c r="BJ32" s="204" t="e">
        <f>#REF!/#REF!</f>
        <v>#REF!</v>
      </c>
      <c r="BK32" s="204" t="e">
        <f>#REF!/#REF!</f>
        <v>#REF!</v>
      </c>
      <c r="BL32" s="204" t="e">
        <f>#REF!/#REF!</f>
        <v>#REF!</v>
      </c>
      <c r="BM32" s="204" t="e">
        <f>#REF!/#REF!</f>
        <v>#REF!</v>
      </c>
      <c r="BN32" s="204" t="e">
        <f>#REF!/#REF!</f>
        <v>#REF!</v>
      </c>
      <c r="BO32" s="204" t="e">
        <f>#REF!/#REF!</f>
        <v>#REF!</v>
      </c>
      <c r="BP32" s="204" t="e">
        <f>#REF!/#REF!</f>
        <v>#REF!</v>
      </c>
      <c r="BQ32" s="204" t="e">
        <f>#REF!/#REF!</f>
        <v>#REF!</v>
      </c>
      <c r="BR32" s="204" t="e">
        <f>#REF!/#REF!</f>
        <v>#REF!</v>
      </c>
      <c r="BS32" s="204" t="e">
        <f>#REF!/#REF!</f>
        <v>#REF!</v>
      </c>
      <c r="BT32" s="204" t="e">
        <f>#REF!/#REF!</f>
        <v>#REF!</v>
      </c>
      <c r="BU32" s="204" t="e">
        <f>#REF!/#REF!</f>
        <v>#REF!</v>
      </c>
      <c r="BV32" s="204" t="e">
        <f>#REF!/#REF!</f>
        <v>#REF!</v>
      </c>
      <c r="BW32" s="204" t="e">
        <f>#REF!/#REF!</f>
        <v>#REF!</v>
      </c>
      <c r="BX32" s="204" t="e">
        <f>#REF!/#REF!</f>
        <v>#REF!</v>
      </c>
      <c r="BY32" s="204" t="e">
        <f>#REF!/#REF!</f>
        <v>#REF!</v>
      </c>
      <c r="BZ32" s="204" t="e">
        <f>#REF!/#REF!</f>
        <v>#REF!</v>
      </c>
      <c r="CA32" s="204" t="e">
        <f>#REF!/#REF!</f>
        <v>#REF!</v>
      </c>
      <c r="CB32" s="204" t="e">
        <f>#REF!/#REF!</f>
        <v>#REF!</v>
      </c>
      <c r="CC32" s="204" t="e">
        <f>#REF!/#REF!</f>
        <v>#REF!</v>
      </c>
      <c r="CD32" s="204" t="e">
        <f>#REF!/#REF!</f>
        <v>#REF!</v>
      </c>
      <c r="CE32" s="204" t="e">
        <f>#REF!/#REF!</f>
        <v>#REF!</v>
      </c>
      <c r="CF32" s="204" t="e">
        <f>#REF!/#REF!</f>
        <v>#REF!</v>
      </c>
      <c r="CG32" s="204" t="e">
        <f>#REF!/#REF!</f>
        <v>#REF!</v>
      </c>
      <c r="CH32" s="204" t="e">
        <f>#REF!/#REF!</f>
        <v>#REF!</v>
      </c>
      <c r="CI32" s="204" t="e">
        <f>#REF!/#REF!</f>
        <v>#REF!</v>
      </c>
      <c r="CJ32" s="204" t="e">
        <f>#REF!/#REF!</f>
        <v>#REF!</v>
      </c>
      <c r="CK32" s="204" t="e">
        <f>#REF!/#REF!</f>
        <v>#REF!</v>
      </c>
      <c r="CL32" s="204" t="e">
        <f>#REF!/#REF!</f>
        <v>#REF!</v>
      </c>
      <c r="CM32" s="204" t="e">
        <f>#REF!/#REF!</f>
        <v>#REF!</v>
      </c>
      <c r="CN32" s="204" t="e">
        <f>#REF!/#REF!</f>
        <v>#REF!</v>
      </c>
      <c r="CO32" s="204" t="e">
        <f>#REF!/#REF!</f>
        <v>#REF!</v>
      </c>
      <c r="CP32" s="204" t="e">
        <f>#REF!/#REF!</f>
        <v>#REF!</v>
      </c>
      <c r="CQ32" s="204" t="e">
        <f>#REF!/#REF!</f>
        <v>#REF!</v>
      </c>
      <c r="CR32" s="204" t="e">
        <f>#REF!/#REF!</f>
        <v>#REF!</v>
      </c>
      <c r="CS32" s="204" t="e">
        <f>#REF!/#REF!</f>
        <v>#REF!</v>
      </c>
      <c r="CT32" s="204" t="e">
        <f>#REF!/#REF!</f>
        <v>#REF!</v>
      </c>
      <c r="CU32" s="204" t="e">
        <f>#REF!/#REF!</f>
        <v>#REF!</v>
      </c>
      <c r="CV32" s="204" t="e">
        <f>#REF!/#REF!</f>
        <v>#REF!</v>
      </c>
      <c r="CW32" s="204" t="e">
        <f>#REF!/#REF!</f>
        <v>#REF!</v>
      </c>
      <c r="CX32" s="204" t="e">
        <f>#REF!/#REF!</f>
        <v>#REF!</v>
      </c>
      <c r="CY32" s="204" t="e">
        <f>#REF!/#REF!</f>
        <v>#REF!</v>
      </c>
      <c r="CZ32" s="204" t="e">
        <f>#REF!/#REF!</f>
        <v>#REF!</v>
      </c>
      <c r="DA32" s="204" t="e">
        <f>#REF!/#REF!</f>
        <v>#REF!</v>
      </c>
      <c r="DB32" s="204" t="e">
        <f>#REF!/#REF!</f>
        <v>#REF!</v>
      </c>
      <c r="DC32" s="204" t="e">
        <f>#REF!/#REF!</f>
        <v>#REF!</v>
      </c>
      <c r="DD32" s="204" t="e">
        <f>#REF!/#REF!</f>
        <v>#REF!</v>
      </c>
      <c r="DE32" s="204" t="e">
        <f>#REF!/#REF!</f>
        <v>#REF!</v>
      </c>
      <c r="DF32" s="204" t="e">
        <f>#REF!/#REF!</f>
        <v>#REF!</v>
      </c>
      <c r="DG32" s="204" t="e">
        <f>#REF!/#REF!</f>
        <v>#REF!</v>
      </c>
      <c r="DH32" s="204" t="e">
        <f>#REF!/#REF!</f>
        <v>#REF!</v>
      </c>
      <c r="DI32" s="204" t="e">
        <f>#REF!/#REF!</f>
        <v>#REF!</v>
      </c>
      <c r="DJ32" s="204" t="e">
        <f>#REF!/#REF!</f>
        <v>#REF!</v>
      </c>
      <c r="DK32" s="204" t="e">
        <f>#REF!/#REF!</f>
        <v>#REF!</v>
      </c>
      <c r="DL32" s="204" t="e">
        <f>#REF!/#REF!</f>
        <v>#REF!</v>
      </c>
      <c r="DM32" s="204" t="e">
        <f>#REF!/#REF!</f>
        <v>#REF!</v>
      </c>
      <c r="DN32" s="204" t="e">
        <f>#REF!/#REF!</f>
        <v>#REF!</v>
      </c>
      <c r="DO32" s="204" t="e">
        <f>#REF!/#REF!</f>
        <v>#REF!</v>
      </c>
      <c r="DP32" s="204" t="e">
        <f>#REF!/#REF!</f>
        <v>#REF!</v>
      </c>
      <c r="DQ32" s="204" t="e">
        <f>#REF!/#REF!</f>
        <v>#REF!</v>
      </c>
      <c r="DR32" s="204" t="e">
        <f>#REF!/#REF!</f>
        <v>#REF!</v>
      </c>
      <c r="DS32" s="204" t="e">
        <f>#REF!/#REF!</f>
        <v>#REF!</v>
      </c>
      <c r="DT32" s="204" t="e">
        <f>#REF!/#REF!</f>
        <v>#REF!</v>
      </c>
      <c r="DU32" s="204" t="e">
        <f>#REF!/#REF!</f>
        <v>#REF!</v>
      </c>
      <c r="DV32" s="204" t="e">
        <f>#REF!/#REF!</f>
        <v>#REF!</v>
      </c>
      <c r="DW32" s="204" t="e">
        <f>#REF!/#REF!</f>
        <v>#REF!</v>
      </c>
      <c r="DX32" s="204" t="e">
        <f>#REF!/#REF!</f>
        <v>#REF!</v>
      </c>
      <c r="DY32" s="204" t="e">
        <f>#REF!/#REF!</f>
        <v>#REF!</v>
      </c>
      <c r="DZ32" s="204" t="e">
        <f>#REF!/#REF!</f>
        <v>#REF!</v>
      </c>
      <c r="EA32" s="204" t="e">
        <f>#REF!/#REF!</f>
        <v>#REF!</v>
      </c>
      <c r="EB32" s="204" t="e">
        <f>#REF!/#REF!</f>
        <v>#REF!</v>
      </c>
      <c r="EC32" s="204" t="e">
        <f>#REF!/#REF!</f>
        <v>#REF!</v>
      </c>
      <c r="ED32" s="204" t="e">
        <f>#REF!/#REF!</f>
        <v>#REF!</v>
      </c>
      <c r="EE32" s="204" t="e">
        <f>#REF!/#REF!</f>
        <v>#REF!</v>
      </c>
      <c r="EF32" s="204" t="e">
        <f>#REF!/#REF!</f>
        <v>#REF!</v>
      </c>
      <c r="EG32" s="204" t="e">
        <f>#REF!/#REF!</f>
        <v>#REF!</v>
      </c>
      <c r="EH32" s="204" t="e">
        <f>#REF!/#REF!</f>
        <v>#REF!</v>
      </c>
      <c r="EI32" s="204" t="e">
        <f>#REF!/#REF!</f>
        <v>#REF!</v>
      </c>
      <c r="EJ32" s="204" t="e">
        <f>#REF!/#REF!</f>
        <v>#REF!</v>
      </c>
      <c r="EK32" s="204" t="e">
        <f>#REF!/#REF!</f>
        <v>#REF!</v>
      </c>
      <c r="EL32" s="204" t="e">
        <f>#REF!/#REF!</f>
        <v>#REF!</v>
      </c>
      <c r="EM32" s="204" t="e">
        <f>#REF!/#REF!</f>
        <v>#REF!</v>
      </c>
      <c r="EN32" s="204" t="e">
        <f>#REF!/#REF!</f>
        <v>#REF!</v>
      </c>
      <c r="EO32" s="204" t="e">
        <f>#REF!/#REF!</f>
        <v>#REF!</v>
      </c>
      <c r="EP32" s="204" t="e">
        <f>#REF!/#REF!</f>
        <v>#REF!</v>
      </c>
      <c r="EQ32" s="204" t="e">
        <f>#REF!/#REF!</f>
        <v>#REF!</v>
      </c>
      <c r="ER32" s="204" t="e">
        <f>#REF!/#REF!</f>
        <v>#REF!</v>
      </c>
      <c r="ES32" s="204" t="e">
        <f>#REF!/#REF!</f>
        <v>#REF!</v>
      </c>
      <c r="ET32" s="204" t="e">
        <f>#REF!/#REF!</f>
        <v>#REF!</v>
      </c>
      <c r="EU32" s="204" t="e">
        <f>#REF!/#REF!</f>
        <v>#REF!</v>
      </c>
      <c r="EV32" s="204" t="e">
        <f>#REF!/#REF!</f>
        <v>#REF!</v>
      </c>
      <c r="EW32" s="204" t="e">
        <f>#REF!/#REF!</f>
        <v>#REF!</v>
      </c>
      <c r="EX32" s="204" t="e">
        <f>#REF!/#REF!</f>
        <v>#REF!</v>
      </c>
      <c r="EY32" s="204" t="e">
        <f>#REF!/#REF!</f>
        <v>#REF!</v>
      </c>
      <c r="EZ32" s="204" t="e">
        <f>#REF!/#REF!</f>
        <v>#REF!</v>
      </c>
    </row>
    <row r="33" spans="1:156">
      <c r="A33" s="203">
        <v>31</v>
      </c>
      <c r="B33" s="162" t="s">
        <v>130</v>
      </c>
      <c r="C33" s="163" t="s">
        <v>131</v>
      </c>
      <c r="D33" s="204" t="e">
        <f>#REF!/#REF!</f>
        <v>#REF!</v>
      </c>
      <c r="E33" s="204" t="e">
        <f>#REF!/#REF!</f>
        <v>#REF!</v>
      </c>
      <c r="F33" s="204" t="e">
        <f>#REF!/#REF!</f>
        <v>#REF!</v>
      </c>
      <c r="G33" s="204" t="e">
        <f>#REF!/#REF!</f>
        <v>#REF!</v>
      </c>
      <c r="H33" s="204" t="e">
        <f>#REF!/#REF!</f>
        <v>#REF!</v>
      </c>
      <c r="I33" s="204" t="e">
        <f>#REF!/#REF!</f>
        <v>#REF!</v>
      </c>
      <c r="J33" s="204" t="e">
        <f>#REF!/#REF!</f>
        <v>#REF!</v>
      </c>
      <c r="K33" s="204" t="e">
        <f>#REF!/#REF!</f>
        <v>#REF!</v>
      </c>
      <c r="L33" s="204" t="e">
        <f>#REF!/#REF!</f>
        <v>#REF!</v>
      </c>
      <c r="M33" s="204" t="e">
        <f>#REF!/#REF!</f>
        <v>#REF!</v>
      </c>
      <c r="N33" s="204" t="e">
        <f>#REF!/#REF!</f>
        <v>#REF!</v>
      </c>
      <c r="O33" s="204" t="e">
        <f>#REF!/#REF!</f>
        <v>#REF!</v>
      </c>
      <c r="P33" s="204" t="e">
        <f>#REF!/#REF!</f>
        <v>#REF!</v>
      </c>
      <c r="Q33" s="204" t="e">
        <f>#REF!/#REF!</f>
        <v>#REF!</v>
      </c>
      <c r="R33" s="204" t="e">
        <f>#REF!/#REF!</f>
        <v>#REF!</v>
      </c>
      <c r="S33" s="204" t="e">
        <f>#REF!/#REF!</f>
        <v>#REF!</v>
      </c>
      <c r="T33" s="204" t="e">
        <f>#REF!/#REF!</f>
        <v>#REF!</v>
      </c>
      <c r="U33" s="204" t="e">
        <f>#REF!/#REF!</f>
        <v>#REF!</v>
      </c>
      <c r="V33" s="204" t="e">
        <f>#REF!/#REF!</f>
        <v>#REF!</v>
      </c>
      <c r="W33" s="204" t="e">
        <f>#REF!/#REF!</f>
        <v>#REF!</v>
      </c>
      <c r="X33" s="204" t="e">
        <f>#REF!/#REF!</f>
        <v>#REF!</v>
      </c>
      <c r="Y33" s="204" t="e">
        <f>#REF!/#REF!</f>
        <v>#REF!</v>
      </c>
      <c r="Z33" s="204" t="e">
        <f>#REF!/#REF!</f>
        <v>#REF!</v>
      </c>
      <c r="AA33" s="204" t="e">
        <f>#REF!/#REF!</f>
        <v>#REF!</v>
      </c>
      <c r="AB33" s="204" t="e">
        <f>#REF!/#REF!</f>
        <v>#REF!</v>
      </c>
      <c r="AC33" s="204" t="e">
        <f>#REF!/#REF!</f>
        <v>#REF!</v>
      </c>
      <c r="AD33" s="204" t="e">
        <f>#REF!/#REF!</f>
        <v>#REF!</v>
      </c>
      <c r="AE33" s="204" t="e">
        <f>#REF!/#REF!</f>
        <v>#REF!</v>
      </c>
      <c r="AF33" s="204" t="e">
        <f>#REF!/#REF!</f>
        <v>#REF!</v>
      </c>
      <c r="AG33" s="204" t="e">
        <f>#REF!/#REF!</f>
        <v>#REF!</v>
      </c>
      <c r="AH33" s="204" t="e">
        <f>#REF!/#REF!</f>
        <v>#REF!</v>
      </c>
      <c r="AI33" s="204" t="e">
        <f>#REF!/#REF!</f>
        <v>#REF!</v>
      </c>
      <c r="AJ33" s="204" t="e">
        <f>#REF!/#REF!</f>
        <v>#REF!</v>
      </c>
      <c r="AK33" s="204" t="e">
        <f>#REF!/#REF!</f>
        <v>#REF!</v>
      </c>
      <c r="AL33" s="204" t="e">
        <f>#REF!/#REF!</f>
        <v>#REF!</v>
      </c>
      <c r="AM33" s="204" t="e">
        <f>#REF!/#REF!</f>
        <v>#REF!</v>
      </c>
      <c r="AN33" s="204" t="e">
        <f>#REF!/#REF!</f>
        <v>#REF!</v>
      </c>
      <c r="AO33" s="204" t="e">
        <f>#REF!/#REF!</f>
        <v>#REF!</v>
      </c>
      <c r="AP33" s="204" t="e">
        <f>#REF!/#REF!</f>
        <v>#REF!</v>
      </c>
      <c r="AQ33" s="204" t="e">
        <f>#REF!/#REF!</f>
        <v>#REF!</v>
      </c>
      <c r="AR33" s="204" t="e">
        <f>#REF!/#REF!</f>
        <v>#REF!</v>
      </c>
      <c r="AS33" s="204" t="e">
        <f>#REF!/#REF!</f>
        <v>#REF!</v>
      </c>
      <c r="AT33" s="204" t="e">
        <f>#REF!/#REF!</f>
        <v>#REF!</v>
      </c>
      <c r="AU33" s="204" t="e">
        <f>#REF!/#REF!</f>
        <v>#REF!</v>
      </c>
      <c r="AV33" s="204" t="e">
        <f>#REF!/#REF!</f>
        <v>#REF!</v>
      </c>
      <c r="AW33" s="204" t="e">
        <f>#REF!/#REF!</f>
        <v>#REF!</v>
      </c>
      <c r="AX33" s="204" t="e">
        <f>#REF!/#REF!</f>
        <v>#REF!</v>
      </c>
      <c r="AY33" s="204" t="e">
        <f>#REF!/#REF!</f>
        <v>#REF!</v>
      </c>
      <c r="AZ33" s="204" t="e">
        <f>#REF!/#REF!</f>
        <v>#REF!</v>
      </c>
      <c r="BA33" s="204" t="e">
        <f>#REF!/#REF!</f>
        <v>#REF!</v>
      </c>
      <c r="BB33" s="204" t="e">
        <f>#REF!/#REF!</f>
        <v>#REF!</v>
      </c>
      <c r="BC33" s="204" t="e">
        <f>#REF!/#REF!</f>
        <v>#REF!</v>
      </c>
      <c r="BD33" s="204" t="e">
        <f>#REF!/#REF!</f>
        <v>#REF!</v>
      </c>
      <c r="BE33" s="204" t="e">
        <f>#REF!/#REF!</f>
        <v>#REF!</v>
      </c>
      <c r="BF33" s="204" t="e">
        <f>#REF!/#REF!</f>
        <v>#REF!</v>
      </c>
      <c r="BG33" s="204" t="e">
        <f>#REF!/#REF!</f>
        <v>#REF!</v>
      </c>
      <c r="BH33" s="204" t="e">
        <f>#REF!/#REF!</f>
        <v>#REF!</v>
      </c>
      <c r="BI33" s="204" t="e">
        <f>#REF!/#REF!</f>
        <v>#REF!</v>
      </c>
      <c r="BJ33" s="204" t="e">
        <f>#REF!/#REF!</f>
        <v>#REF!</v>
      </c>
      <c r="BK33" s="204" t="e">
        <f>#REF!/#REF!</f>
        <v>#REF!</v>
      </c>
      <c r="BL33" s="204" t="e">
        <f>#REF!/#REF!</f>
        <v>#REF!</v>
      </c>
      <c r="BM33" s="204" t="e">
        <f>#REF!/#REF!</f>
        <v>#REF!</v>
      </c>
      <c r="BN33" s="204" t="e">
        <f>#REF!/#REF!</f>
        <v>#REF!</v>
      </c>
      <c r="BO33" s="204" t="e">
        <f>#REF!/#REF!</f>
        <v>#REF!</v>
      </c>
      <c r="BP33" s="204" t="e">
        <f>#REF!/#REF!</f>
        <v>#REF!</v>
      </c>
      <c r="BQ33" s="204" t="e">
        <f>#REF!/#REF!</f>
        <v>#REF!</v>
      </c>
      <c r="BR33" s="204" t="e">
        <f>#REF!/#REF!</f>
        <v>#REF!</v>
      </c>
      <c r="BS33" s="204" t="e">
        <f>#REF!/#REF!</f>
        <v>#REF!</v>
      </c>
      <c r="BT33" s="204" t="e">
        <f>#REF!/#REF!</f>
        <v>#REF!</v>
      </c>
      <c r="BU33" s="204" t="e">
        <f>#REF!/#REF!</f>
        <v>#REF!</v>
      </c>
      <c r="BV33" s="204" t="e">
        <f>#REF!/#REF!</f>
        <v>#REF!</v>
      </c>
      <c r="BW33" s="204" t="e">
        <f>#REF!/#REF!</f>
        <v>#REF!</v>
      </c>
      <c r="BX33" s="204" t="e">
        <f>#REF!/#REF!</f>
        <v>#REF!</v>
      </c>
      <c r="BY33" s="204" t="e">
        <f>#REF!/#REF!</f>
        <v>#REF!</v>
      </c>
      <c r="BZ33" s="204" t="e">
        <f>#REF!/#REF!</f>
        <v>#REF!</v>
      </c>
      <c r="CA33" s="204" t="e">
        <f>#REF!/#REF!</f>
        <v>#REF!</v>
      </c>
      <c r="CB33" s="204" t="e">
        <f>#REF!/#REF!</f>
        <v>#REF!</v>
      </c>
      <c r="CC33" s="204" t="e">
        <f>#REF!/#REF!</f>
        <v>#REF!</v>
      </c>
      <c r="CD33" s="204" t="e">
        <f>#REF!/#REF!</f>
        <v>#REF!</v>
      </c>
      <c r="CE33" s="204" t="e">
        <f>#REF!/#REF!</f>
        <v>#REF!</v>
      </c>
      <c r="CF33" s="204" t="e">
        <f>#REF!/#REF!</f>
        <v>#REF!</v>
      </c>
      <c r="CG33" s="204" t="e">
        <f>#REF!/#REF!</f>
        <v>#REF!</v>
      </c>
      <c r="CH33" s="204" t="e">
        <f>#REF!/#REF!</f>
        <v>#REF!</v>
      </c>
      <c r="CI33" s="204" t="e">
        <f>#REF!/#REF!</f>
        <v>#REF!</v>
      </c>
      <c r="CJ33" s="204" t="e">
        <f>#REF!/#REF!</f>
        <v>#REF!</v>
      </c>
      <c r="CK33" s="204" t="e">
        <f>#REF!/#REF!</f>
        <v>#REF!</v>
      </c>
      <c r="CL33" s="204" t="e">
        <f>#REF!/#REF!</f>
        <v>#REF!</v>
      </c>
      <c r="CM33" s="204" t="e">
        <f>#REF!/#REF!</f>
        <v>#REF!</v>
      </c>
      <c r="CN33" s="204" t="e">
        <f>#REF!/#REF!</f>
        <v>#REF!</v>
      </c>
      <c r="CO33" s="204" t="e">
        <f>#REF!/#REF!</f>
        <v>#REF!</v>
      </c>
      <c r="CP33" s="204" t="e">
        <f>#REF!/#REF!</f>
        <v>#REF!</v>
      </c>
      <c r="CQ33" s="204" t="e">
        <f>#REF!/#REF!</f>
        <v>#REF!</v>
      </c>
      <c r="CR33" s="204" t="e">
        <f>#REF!/#REF!</f>
        <v>#REF!</v>
      </c>
      <c r="CS33" s="204" t="e">
        <f>#REF!/#REF!</f>
        <v>#REF!</v>
      </c>
      <c r="CT33" s="204" t="e">
        <f>#REF!/#REF!</f>
        <v>#REF!</v>
      </c>
      <c r="CU33" s="204" t="e">
        <f>#REF!/#REF!</f>
        <v>#REF!</v>
      </c>
      <c r="CV33" s="204" t="e">
        <f>#REF!/#REF!</f>
        <v>#REF!</v>
      </c>
      <c r="CW33" s="204" t="e">
        <f>#REF!/#REF!</f>
        <v>#REF!</v>
      </c>
      <c r="CX33" s="204" t="e">
        <f>#REF!/#REF!</f>
        <v>#REF!</v>
      </c>
      <c r="CY33" s="204" t="e">
        <f>#REF!/#REF!</f>
        <v>#REF!</v>
      </c>
      <c r="CZ33" s="204" t="e">
        <f>#REF!/#REF!</f>
        <v>#REF!</v>
      </c>
      <c r="DA33" s="204" t="e">
        <f>#REF!/#REF!</f>
        <v>#REF!</v>
      </c>
      <c r="DB33" s="204" t="e">
        <f>#REF!/#REF!</f>
        <v>#REF!</v>
      </c>
      <c r="DC33" s="204" t="e">
        <f>#REF!/#REF!</f>
        <v>#REF!</v>
      </c>
      <c r="DD33" s="204" t="e">
        <f>#REF!/#REF!</f>
        <v>#REF!</v>
      </c>
      <c r="DE33" s="204" t="e">
        <f>#REF!/#REF!</f>
        <v>#REF!</v>
      </c>
      <c r="DF33" s="204" t="e">
        <f>#REF!/#REF!</f>
        <v>#REF!</v>
      </c>
      <c r="DG33" s="204" t="e">
        <f>#REF!/#REF!</f>
        <v>#REF!</v>
      </c>
      <c r="DH33" s="204" t="e">
        <f>#REF!/#REF!</f>
        <v>#REF!</v>
      </c>
      <c r="DI33" s="204" t="e">
        <f>#REF!/#REF!</f>
        <v>#REF!</v>
      </c>
      <c r="DJ33" s="204" t="e">
        <f>#REF!/#REF!</f>
        <v>#REF!</v>
      </c>
      <c r="DK33" s="204" t="e">
        <f>#REF!/#REF!</f>
        <v>#REF!</v>
      </c>
      <c r="DL33" s="204" t="e">
        <f>#REF!/#REF!</f>
        <v>#REF!</v>
      </c>
      <c r="DM33" s="204" t="e">
        <f>#REF!/#REF!</f>
        <v>#REF!</v>
      </c>
      <c r="DN33" s="204" t="e">
        <f>#REF!/#REF!</f>
        <v>#REF!</v>
      </c>
      <c r="DO33" s="204" t="e">
        <f>#REF!/#REF!</f>
        <v>#REF!</v>
      </c>
      <c r="DP33" s="204" t="e">
        <f>#REF!/#REF!</f>
        <v>#REF!</v>
      </c>
      <c r="DQ33" s="204" t="e">
        <f>#REF!/#REF!</f>
        <v>#REF!</v>
      </c>
      <c r="DR33" s="204" t="e">
        <f>#REF!/#REF!</f>
        <v>#REF!</v>
      </c>
      <c r="DS33" s="204" t="e">
        <f>#REF!/#REF!</f>
        <v>#REF!</v>
      </c>
      <c r="DT33" s="204" t="e">
        <f>#REF!/#REF!</f>
        <v>#REF!</v>
      </c>
      <c r="DU33" s="204" t="e">
        <f>#REF!/#REF!</f>
        <v>#REF!</v>
      </c>
      <c r="DV33" s="204" t="e">
        <f>#REF!/#REF!</f>
        <v>#REF!</v>
      </c>
      <c r="DW33" s="204" t="e">
        <f>#REF!/#REF!</f>
        <v>#REF!</v>
      </c>
      <c r="DX33" s="204" t="e">
        <f>#REF!/#REF!</f>
        <v>#REF!</v>
      </c>
      <c r="DY33" s="204" t="e">
        <f>#REF!/#REF!</f>
        <v>#REF!</v>
      </c>
      <c r="DZ33" s="204" t="e">
        <f>#REF!/#REF!</f>
        <v>#REF!</v>
      </c>
      <c r="EA33" s="204" t="e">
        <f>#REF!/#REF!</f>
        <v>#REF!</v>
      </c>
      <c r="EB33" s="204" t="e">
        <f>#REF!/#REF!</f>
        <v>#REF!</v>
      </c>
      <c r="EC33" s="204" t="e">
        <f>#REF!/#REF!</f>
        <v>#REF!</v>
      </c>
      <c r="ED33" s="204" t="e">
        <f>#REF!/#REF!</f>
        <v>#REF!</v>
      </c>
      <c r="EE33" s="204" t="e">
        <f>#REF!/#REF!</f>
        <v>#REF!</v>
      </c>
      <c r="EF33" s="204" t="e">
        <f>#REF!/#REF!</f>
        <v>#REF!</v>
      </c>
      <c r="EG33" s="204" t="e">
        <f>#REF!/#REF!</f>
        <v>#REF!</v>
      </c>
      <c r="EH33" s="204" t="e">
        <f>#REF!/#REF!</f>
        <v>#REF!</v>
      </c>
      <c r="EI33" s="204" t="e">
        <f>#REF!/#REF!</f>
        <v>#REF!</v>
      </c>
      <c r="EJ33" s="204" t="e">
        <f>#REF!/#REF!</f>
        <v>#REF!</v>
      </c>
      <c r="EK33" s="204" t="e">
        <f>#REF!/#REF!</f>
        <v>#REF!</v>
      </c>
      <c r="EL33" s="204" t="e">
        <f>#REF!/#REF!</f>
        <v>#REF!</v>
      </c>
      <c r="EM33" s="204" t="e">
        <f>#REF!/#REF!</f>
        <v>#REF!</v>
      </c>
      <c r="EN33" s="204" t="e">
        <f>#REF!/#REF!</f>
        <v>#REF!</v>
      </c>
      <c r="EO33" s="204" t="e">
        <f>#REF!/#REF!</f>
        <v>#REF!</v>
      </c>
      <c r="EP33" s="204" t="e">
        <f>#REF!/#REF!</f>
        <v>#REF!</v>
      </c>
      <c r="EQ33" s="204" t="e">
        <f>#REF!/#REF!</f>
        <v>#REF!</v>
      </c>
      <c r="ER33" s="204" t="e">
        <f>#REF!/#REF!</f>
        <v>#REF!</v>
      </c>
      <c r="ES33" s="204" t="e">
        <f>#REF!/#REF!</f>
        <v>#REF!</v>
      </c>
      <c r="ET33" s="204" t="e">
        <f>#REF!/#REF!</f>
        <v>#REF!</v>
      </c>
      <c r="EU33" s="204" t="e">
        <f>#REF!/#REF!</f>
        <v>#REF!</v>
      </c>
      <c r="EV33" s="204" t="e">
        <f>#REF!/#REF!</f>
        <v>#REF!</v>
      </c>
      <c r="EW33" s="204" t="e">
        <f>#REF!/#REF!</f>
        <v>#REF!</v>
      </c>
      <c r="EX33" s="204" t="e">
        <f>#REF!/#REF!</f>
        <v>#REF!</v>
      </c>
      <c r="EY33" s="204" t="e">
        <f>#REF!/#REF!</f>
        <v>#REF!</v>
      </c>
      <c r="EZ33" s="204" t="e">
        <f>#REF!/#REF!</f>
        <v>#REF!</v>
      </c>
    </row>
    <row r="34" spans="1:156">
      <c r="A34" s="203">
        <v>32</v>
      </c>
      <c r="B34" s="162" t="s">
        <v>132</v>
      </c>
      <c r="C34" s="163" t="s">
        <v>133</v>
      </c>
      <c r="D34" s="204" t="e">
        <f>#REF!/#REF!</f>
        <v>#REF!</v>
      </c>
      <c r="E34" s="204" t="e">
        <f>#REF!/#REF!</f>
        <v>#REF!</v>
      </c>
      <c r="F34" s="204" t="e">
        <f>#REF!/#REF!</f>
        <v>#REF!</v>
      </c>
      <c r="G34" s="204" t="e">
        <f>#REF!/#REF!</f>
        <v>#REF!</v>
      </c>
      <c r="H34" s="204" t="e">
        <f>#REF!/#REF!</f>
        <v>#REF!</v>
      </c>
      <c r="I34" s="204" t="e">
        <f>#REF!/#REF!</f>
        <v>#REF!</v>
      </c>
      <c r="J34" s="204" t="e">
        <f>#REF!/#REF!</f>
        <v>#REF!</v>
      </c>
      <c r="K34" s="204" t="e">
        <f>#REF!/#REF!</f>
        <v>#REF!</v>
      </c>
      <c r="L34" s="204" t="e">
        <f>#REF!/#REF!</f>
        <v>#REF!</v>
      </c>
      <c r="M34" s="204" t="e">
        <f>#REF!/#REF!</f>
        <v>#REF!</v>
      </c>
      <c r="N34" s="204" t="e">
        <f>#REF!/#REF!</f>
        <v>#REF!</v>
      </c>
      <c r="O34" s="204" t="e">
        <f>#REF!/#REF!</f>
        <v>#REF!</v>
      </c>
      <c r="P34" s="204" t="e">
        <f>#REF!/#REF!</f>
        <v>#REF!</v>
      </c>
      <c r="Q34" s="204" t="e">
        <f>#REF!/#REF!</f>
        <v>#REF!</v>
      </c>
      <c r="R34" s="204" t="e">
        <f>#REF!/#REF!</f>
        <v>#REF!</v>
      </c>
      <c r="S34" s="204" t="e">
        <f>#REF!/#REF!</f>
        <v>#REF!</v>
      </c>
      <c r="T34" s="204" t="e">
        <f>#REF!/#REF!</f>
        <v>#REF!</v>
      </c>
      <c r="U34" s="204" t="e">
        <f>#REF!/#REF!</f>
        <v>#REF!</v>
      </c>
      <c r="V34" s="204" t="e">
        <f>#REF!/#REF!</f>
        <v>#REF!</v>
      </c>
      <c r="W34" s="204" t="e">
        <f>#REF!/#REF!</f>
        <v>#REF!</v>
      </c>
      <c r="X34" s="204" t="e">
        <f>#REF!/#REF!</f>
        <v>#REF!</v>
      </c>
      <c r="Y34" s="204" t="e">
        <f>#REF!/#REF!</f>
        <v>#REF!</v>
      </c>
      <c r="Z34" s="204" t="e">
        <f>#REF!/#REF!</f>
        <v>#REF!</v>
      </c>
      <c r="AA34" s="204" t="e">
        <f>#REF!/#REF!</f>
        <v>#REF!</v>
      </c>
      <c r="AB34" s="204" t="e">
        <f>#REF!/#REF!</f>
        <v>#REF!</v>
      </c>
      <c r="AC34" s="204" t="e">
        <f>#REF!/#REF!</f>
        <v>#REF!</v>
      </c>
      <c r="AD34" s="204" t="e">
        <f>#REF!/#REF!</f>
        <v>#REF!</v>
      </c>
      <c r="AE34" s="204" t="e">
        <f>#REF!/#REF!</f>
        <v>#REF!</v>
      </c>
      <c r="AF34" s="204" t="e">
        <f>#REF!/#REF!</f>
        <v>#REF!</v>
      </c>
      <c r="AG34" s="204" t="e">
        <f>#REF!/#REF!</f>
        <v>#REF!</v>
      </c>
      <c r="AH34" s="204" t="e">
        <f>#REF!/#REF!</f>
        <v>#REF!</v>
      </c>
      <c r="AI34" s="204" t="e">
        <f>#REF!/#REF!</f>
        <v>#REF!</v>
      </c>
      <c r="AJ34" s="204" t="e">
        <f>#REF!/#REF!</f>
        <v>#REF!</v>
      </c>
      <c r="AK34" s="204" t="e">
        <f>#REF!/#REF!</f>
        <v>#REF!</v>
      </c>
      <c r="AL34" s="204" t="e">
        <f>#REF!/#REF!</f>
        <v>#REF!</v>
      </c>
      <c r="AM34" s="204" t="e">
        <f>#REF!/#REF!</f>
        <v>#REF!</v>
      </c>
      <c r="AN34" s="204" t="e">
        <f>#REF!/#REF!</f>
        <v>#REF!</v>
      </c>
      <c r="AO34" s="204" t="e">
        <f>#REF!/#REF!</f>
        <v>#REF!</v>
      </c>
      <c r="AP34" s="204" t="e">
        <f>#REF!/#REF!</f>
        <v>#REF!</v>
      </c>
      <c r="AQ34" s="204" t="e">
        <f>#REF!/#REF!</f>
        <v>#REF!</v>
      </c>
      <c r="AR34" s="204" t="e">
        <f>#REF!/#REF!</f>
        <v>#REF!</v>
      </c>
      <c r="AS34" s="204" t="e">
        <f>#REF!/#REF!</f>
        <v>#REF!</v>
      </c>
      <c r="AT34" s="204" t="e">
        <f>#REF!/#REF!</f>
        <v>#REF!</v>
      </c>
      <c r="AU34" s="204" t="e">
        <f>#REF!/#REF!</f>
        <v>#REF!</v>
      </c>
      <c r="AV34" s="204" t="e">
        <f>#REF!/#REF!</f>
        <v>#REF!</v>
      </c>
      <c r="AW34" s="204" t="e">
        <f>#REF!/#REF!</f>
        <v>#REF!</v>
      </c>
      <c r="AX34" s="204" t="e">
        <f>#REF!/#REF!</f>
        <v>#REF!</v>
      </c>
      <c r="AY34" s="204" t="e">
        <f>#REF!/#REF!</f>
        <v>#REF!</v>
      </c>
      <c r="AZ34" s="204" t="e">
        <f>#REF!/#REF!</f>
        <v>#REF!</v>
      </c>
      <c r="BA34" s="204" t="e">
        <f>#REF!/#REF!</f>
        <v>#REF!</v>
      </c>
      <c r="BB34" s="204" t="e">
        <f>#REF!/#REF!</f>
        <v>#REF!</v>
      </c>
      <c r="BC34" s="204" t="e">
        <f>#REF!/#REF!</f>
        <v>#REF!</v>
      </c>
      <c r="BD34" s="204" t="e">
        <f>#REF!/#REF!</f>
        <v>#REF!</v>
      </c>
      <c r="BE34" s="204" t="e">
        <f>#REF!/#REF!</f>
        <v>#REF!</v>
      </c>
      <c r="BF34" s="204" t="e">
        <f>#REF!/#REF!</f>
        <v>#REF!</v>
      </c>
      <c r="BG34" s="204" t="e">
        <f>#REF!/#REF!</f>
        <v>#REF!</v>
      </c>
      <c r="BH34" s="204" t="e">
        <f>#REF!/#REF!</f>
        <v>#REF!</v>
      </c>
      <c r="BI34" s="204" t="e">
        <f>#REF!/#REF!</f>
        <v>#REF!</v>
      </c>
      <c r="BJ34" s="204" t="e">
        <f>#REF!/#REF!</f>
        <v>#REF!</v>
      </c>
      <c r="BK34" s="204" t="e">
        <f>#REF!/#REF!</f>
        <v>#REF!</v>
      </c>
      <c r="BL34" s="204" t="e">
        <f>#REF!/#REF!</f>
        <v>#REF!</v>
      </c>
      <c r="BM34" s="204" t="e">
        <f>#REF!/#REF!</f>
        <v>#REF!</v>
      </c>
      <c r="BN34" s="204" t="e">
        <f>#REF!/#REF!</f>
        <v>#REF!</v>
      </c>
      <c r="BO34" s="204" t="e">
        <f>#REF!/#REF!</f>
        <v>#REF!</v>
      </c>
      <c r="BP34" s="204" t="e">
        <f>#REF!/#REF!</f>
        <v>#REF!</v>
      </c>
      <c r="BQ34" s="204" t="e">
        <f>#REF!/#REF!</f>
        <v>#REF!</v>
      </c>
      <c r="BR34" s="204" t="e">
        <f>#REF!/#REF!</f>
        <v>#REF!</v>
      </c>
      <c r="BS34" s="204" t="e">
        <f>#REF!/#REF!</f>
        <v>#REF!</v>
      </c>
      <c r="BT34" s="204" t="e">
        <f>#REF!/#REF!</f>
        <v>#REF!</v>
      </c>
      <c r="BU34" s="204" t="e">
        <f>#REF!/#REF!</f>
        <v>#REF!</v>
      </c>
      <c r="BV34" s="204" t="e">
        <f>#REF!/#REF!</f>
        <v>#REF!</v>
      </c>
      <c r="BW34" s="204" t="e">
        <f>#REF!/#REF!</f>
        <v>#REF!</v>
      </c>
      <c r="BX34" s="204" t="e">
        <f>#REF!/#REF!</f>
        <v>#REF!</v>
      </c>
      <c r="BY34" s="204" t="e">
        <f>#REF!/#REF!</f>
        <v>#REF!</v>
      </c>
      <c r="BZ34" s="204" t="e">
        <f>#REF!/#REF!</f>
        <v>#REF!</v>
      </c>
      <c r="CA34" s="204" t="e">
        <f>#REF!/#REF!</f>
        <v>#REF!</v>
      </c>
      <c r="CB34" s="204" t="e">
        <f>#REF!/#REF!</f>
        <v>#REF!</v>
      </c>
      <c r="CC34" s="204" t="e">
        <f>#REF!/#REF!</f>
        <v>#REF!</v>
      </c>
      <c r="CD34" s="204" t="e">
        <f>#REF!/#REF!</f>
        <v>#REF!</v>
      </c>
      <c r="CE34" s="204" t="e">
        <f>#REF!/#REF!</f>
        <v>#REF!</v>
      </c>
      <c r="CF34" s="204" t="e">
        <f>#REF!/#REF!</f>
        <v>#REF!</v>
      </c>
      <c r="CG34" s="204" t="e">
        <f>#REF!/#REF!</f>
        <v>#REF!</v>
      </c>
      <c r="CH34" s="204" t="e">
        <f>#REF!/#REF!</f>
        <v>#REF!</v>
      </c>
      <c r="CI34" s="204" t="e">
        <f>#REF!/#REF!</f>
        <v>#REF!</v>
      </c>
      <c r="CJ34" s="204" t="e">
        <f>#REF!/#REF!</f>
        <v>#REF!</v>
      </c>
      <c r="CK34" s="204" t="e">
        <f>#REF!/#REF!</f>
        <v>#REF!</v>
      </c>
      <c r="CL34" s="204" t="e">
        <f>#REF!/#REF!</f>
        <v>#REF!</v>
      </c>
      <c r="CM34" s="204" t="e">
        <f>#REF!/#REF!</f>
        <v>#REF!</v>
      </c>
      <c r="CN34" s="204" t="e">
        <f>#REF!/#REF!</f>
        <v>#REF!</v>
      </c>
      <c r="CO34" s="204" t="e">
        <f>#REF!/#REF!</f>
        <v>#REF!</v>
      </c>
      <c r="CP34" s="204" t="e">
        <f>#REF!/#REF!</f>
        <v>#REF!</v>
      </c>
      <c r="CQ34" s="204" t="e">
        <f>#REF!/#REF!</f>
        <v>#REF!</v>
      </c>
      <c r="CR34" s="204" t="e">
        <f>#REF!/#REF!</f>
        <v>#REF!</v>
      </c>
      <c r="CS34" s="204" t="e">
        <f>#REF!/#REF!</f>
        <v>#REF!</v>
      </c>
      <c r="CT34" s="204" t="e">
        <f>#REF!/#REF!</f>
        <v>#REF!</v>
      </c>
      <c r="CU34" s="204" t="e">
        <f>#REF!/#REF!</f>
        <v>#REF!</v>
      </c>
      <c r="CV34" s="204" t="e">
        <f>#REF!/#REF!</f>
        <v>#REF!</v>
      </c>
      <c r="CW34" s="204" t="e">
        <f>#REF!/#REF!</f>
        <v>#REF!</v>
      </c>
      <c r="CX34" s="204" t="e">
        <f>#REF!/#REF!</f>
        <v>#REF!</v>
      </c>
      <c r="CY34" s="204" t="e">
        <f>#REF!/#REF!</f>
        <v>#REF!</v>
      </c>
      <c r="CZ34" s="204" t="e">
        <f>#REF!/#REF!</f>
        <v>#REF!</v>
      </c>
      <c r="DA34" s="204" t="e">
        <f>#REF!/#REF!</f>
        <v>#REF!</v>
      </c>
      <c r="DB34" s="204" t="e">
        <f>#REF!/#REF!</f>
        <v>#REF!</v>
      </c>
      <c r="DC34" s="204" t="e">
        <f>#REF!/#REF!</f>
        <v>#REF!</v>
      </c>
      <c r="DD34" s="204" t="e">
        <f>#REF!/#REF!</f>
        <v>#REF!</v>
      </c>
      <c r="DE34" s="204" t="e">
        <f>#REF!/#REF!</f>
        <v>#REF!</v>
      </c>
      <c r="DF34" s="204" t="e">
        <f>#REF!/#REF!</f>
        <v>#REF!</v>
      </c>
      <c r="DG34" s="204" t="e">
        <f>#REF!/#REF!</f>
        <v>#REF!</v>
      </c>
      <c r="DH34" s="204" t="e">
        <f>#REF!/#REF!</f>
        <v>#REF!</v>
      </c>
      <c r="DI34" s="204" t="e">
        <f>#REF!/#REF!</f>
        <v>#REF!</v>
      </c>
      <c r="DJ34" s="204" t="e">
        <f>#REF!/#REF!</f>
        <v>#REF!</v>
      </c>
      <c r="DK34" s="204" t="e">
        <f>#REF!/#REF!</f>
        <v>#REF!</v>
      </c>
      <c r="DL34" s="204" t="e">
        <f>#REF!/#REF!</f>
        <v>#REF!</v>
      </c>
      <c r="DM34" s="204" t="e">
        <f>#REF!/#REF!</f>
        <v>#REF!</v>
      </c>
      <c r="DN34" s="204" t="e">
        <f>#REF!/#REF!</f>
        <v>#REF!</v>
      </c>
      <c r="DO34" s="204" t="e">
        <f>#REF!/#REF!</f>
        <v>#REF!</v>
      </c>
      <c r="DP34" s="204" t="e">
        <f>#REF!/#REF!</f>
        <v>#REF!</v>
      </c>
      <c r="DQ34" s="204" t="e">
        <f>#REF!/#REF!</f>
        <v>#REF!</v>
      </c>
      <c r="DR34" s="204" t="e">
        <f>#REF!/#REF!</f>
        <v>#REF!</v>
      </c>
      <c r="DS34" s="204" t="e">
        <f>#REF!/#REF!</f>
        <v>#REF!</v>
      </c>
      <c r="DT34" s="204" t="e">
        <f>#REF!/#REF!</f>
        <v>#REF!</v>
      </c>
      <c r="DU34" s="204" t="e">
        <f>#REF!/#REF!</f>
        <v>#REF!</v>
      </c>
      <c r="DV34" s="204" t="e">
        <f>#REF!/#REF!</f>
        <v>#REF!</v>
      </c>
      <c r="DW34" s="204" t="e">
        <f>#REF!/#REF!</f>
        <v>#REF!</v>
      </c>
      <c r="DX34" s="204" t="e">
        <f>#REF!/#REF!</f>
        <v>#REF!</v>
      </c>
      <c r="DY34" s="204" t="e">
        <f>#REF!/#REF!</f>
        <v>#REF!</v>
      </c>
      <c r="DZ34" s="204" t="e">
        <f>#REF!/#REF!</f>
        <v>#REF!</v>
      </c>
      <c r="EA34" s="204" t="e">
        <f>#REF!/#REF!</f>
        <v>#REF!</v>
      </c>
      <c r="EB34" s="204" t="e">
        <f>#REF!/#REF!</f>
        <v>#REF!</v>
      </c>
      <c r="EC34" s="204" t="e">
        <f>#REF!/#REF!</f>
        <v>#REF!</v>
      </c>
      <c r="ED34" s="204" t="e">
        <f>#REF!/#REF!</f>
        <v>#REF!</v>
      </c>
      <c r="EE34" s="204" t="e">
        <f>#REF!/#REF!</f>
        <v>#REF!</v>
      </c>
      <c r="EF34" s="204" t="e">
        <f>#REF!/#REF!</f>
        <v>#REF!</v>
      </c>
      <c r="EG34" s="204" t="e">
        <f>#REF!/#REF!</f>
        <v>#REF!</v>
      </c>
      <c r="EH34" s="204" t="e">
        <f>#REF!/#REF!</f>
        <v>#REF!</v>
      </c>
      <c r="EI34" s="204" t="e">
        <f>#REF!/#REF!</f>
        <v>#REF!</v>
      </c>
      <c r="EJ34" s="204" t="e">
        <f>#REF!/#REF!</f>
        <v>#REF!</v>
      </c>
      <c r="EK34" s="204" t="e">
        <f>#REF!/#REF!</f>
        <v>#REF!</v>
      </c>
      <c r="EL34" s="204" t="e">
        <f>#REF!/#REF!</f>
        <v>#REF!</v>
      </c>
      <c r="EM34" s="204" t="e">
        <f>#REF!/#REF!</f>
        <v>#REF!</v>
      </c>
      <c r="EN34" s="204" t="e">
        <f>#REF!/#REF!</f>
        <v>#REF!</v>
      </c>
      <c r="EO34" s="204" t="e">
        <f>#REF!/#REF!</f>
        <v>#REF!</v>
      </c>
      <c r="EP34" s="204" t="e">
        <f>#REF!/#REF!</f>
        <v>#REF!</v>
      </c>
      <c r="EQ34" s="204" t="e">
        <f>#REF!/#REF!</f>
        <v>#REF!</v>
      </c>
      <c r="ER34" s="204" t="e">
        <f>#REF!/#REF!</f>
        <v>#REF!</v>
      </c>
      <c r="ES34" s="204" t="e">
        <f>#REF!/#REF!</f>
        <v>#REF!</v>
      </c>
      <c r="ET34" s="204" t="e">
        <f>#REF!/#REF!</f>
        <v>#REF!</v>
      </c>
      <c r="EU34" s="204" t="e">
        <f>#REF!/#REF!</f>
        <v>#REF!</v>
      </c>
      <c r="EV34" s="204" t="e">
        <f>#REF!/#REF!</f>
        <v>#REF!</v>
      </c>
      <c r="EW34" s="204" t="e">
        <f>#REF!/#REF!</f>
        <v>#REF!</v>
      </c>
      <c r="EX34" s="204" t="e">
        <f>#REF!/#REF!</f>
        <v>#REF!</v>
      </c>
      <c r="EY34" s="204" t="e">
        <f>#REF!/#REF!</f>
        <v>#REF!</v>
      </c>
      <c r="EZ34" s="204" t="e">
        <f>#REF!/#REF!</f>
        <v>#REF!</v>
      </c>
    </row>
    <row r="35" spans="1:156">
      <c r="A35" s="203">
        <v>33</v>
      </c>
      <c r="B35" s="162" t="s">
        <v>134</v>
      </c>
      <c r="C35" s="163" t="s">
        <v>135</v>
      </c>
      <c r="D35" s="204" t="e">
        <f>#REF!/#REF!</f>
        <v>#REF!</v>
      </c>
      <c r="E35" s="204" t="e">
        <f>#REF!/#REF!</f>
        <v>#REF!</v>
      </c>
      <c r="F35" s="204" t="e">
        <f>#REF!/#REF!</f>
        <v>#REF!</v>
      </c>
      <c r="G35" s="204" t="e">
        <f>#REF!/#REF!</f>
        <v>#REF!</v>
      </c>
      <c r="H35" s="204" t="e">
        <f>#REF!/#REF!</f>
        <v>#REF!</v>
      </c>
      <c r="I35" s="204" t="e">
        <f>#REF!/#REF!</f>
        <v>#REF!</v>
      </c>
      <c r="J35" s="204" t="e">
        <f>#REF!/#REF!</f>
        <v>#REF!</v>
      </c>
      <c r="K35" s="204" t="e">
        <f>#REF!/#REF!</f>
        <v>#REF!</v>
      </c>
      <c r="L35" s="204" t="e">
        <f>#REF!/#REF!</f>
        <v>#REF!</v>
      </c>
      <c r="M35" s="204" t="e">
        <f>#REF!/#REF!</f>
        <v>#REF!</v>
      </c>
      <c r="N35" s="204" t="e">
        <f>#REF!/#REF!</f>
        <v>#REF!</v>
      </c>
      <c r="O35" s="204" t="e">
        <f>#REF!/#REF!</f>
        <v>#REF!</v>
      </c>
      <c r="P35" s="204" t="e">
        <f>#REF!/#REF!</f>
        <v>#REF!</v>
      </c>
      <c r="Q35" s="204" t="e">
        <f>#REF!/#REF!</f>
        <v>#REF!</v>
      </c>
      <c r="R35" s="204" t="e">
        <f>#REF!/#REF!</f>
        <v>#REF!</v>
      </c>
      <c r="S35" s="204" t="e">
        <f>#REF!/#REF!</f>
        <v>#REF!</v>
      </c>
      <c r="T35" s="204" t="e">
        <f>#REF!/#REF!</f>
        <v>#REF!</v>
      </c>
      <c r="U35" s="204" t="e">
        <f>#REF!/#REF!</f>
        <v>#REF!</v>
      </c>
      <c r="V35" s="204" t="e">
        <f>#REF!/#REF!</f>
        <v>#REF!</v>
      </c>
      <c r="W35" s="204" t="e">
        <f>#REF!/#REF!</f>
        <v>#REF!</v>
      </c>
      <c r="X35" s="204" t="e">
        <f>#REF!/#REF!</f>
        <v>#REF!</v>
      </c>
      <c r="Y35" s="204" t="e">
        <f>#REF!/#REF!</f>
        <v>#REF!</v>
      </c>
      <c r="Z35" s="204" t="e">
        <f>#REF!/#REF!</f>
        <v>#REF!</v>
      </c>
      <c r="AA35" s="204" t="e">
        <f>#REF!/#REF!</f>
        <v>#REF!</v>
      </c>
      <c r="AB35" s="204" t="e">
        <f>#REF!/#REF!</f>
        <v>#REF!</v>
      </c>
      <c r="AC35" s="204" t="e">
        <f>#REF!/#REF!</f>
        <v>#REF!</v>
      </c>
      <c r="AD35" s="204" t="e">
        <f>#REF!/#REF!</f>
        <v>#REF!</v>
      </c>
      <c r="AE35" s="204" t="e">
        <f>#REF!/#REF!</f>
        <v>#REF!</v>
      </c>
      <c r="AF35" s="204" t="e">
        <f>#REF!/#REF!</f>
        <v>#REF!</v>
      </c>
      <c r="AG35" s="204" t="e">
        <f>#REF!/#REF!</f>
        <v>#REF!</v>
      </c>
      <c r="AH35" s="204" t="e">
        <f>#REF!/#REF!</f>
        <v>#REF!</v>
      </c>
      <c r="AI35" s="204" t="e">
        <f>#REF!/#REF!</f>
        <v>#REF!</v>
      </c>
      <c r="AJ35" s="204" t="e">
        <f>#REF!/#REF!</f>
        <v>#REF!</v>
      </c>
      <c r="AK35" s="204" t="e">
        <f>#REF!/#REF!</f>
        <v>#REF!</v>
      </c>
      <c r="AL35" s="204" t="e">
        <f>#REF!/#REF!</f>
        <v>#REF!</v>
      </c>
      <c r="AM35" s="204" t="e">
        <f>#REF!/#REF!</f>
        <v>#REF!</v>
      </c>
      <c r="AN35" s="204" t="e">
        <f>#REF!/#REF!</f>
        <v>#REF!</v>
      </c>
      <c r="AO35" s="204" t="e">
        <f>#REF!/#REF!</f>
        <v>#REF!</v>
      </c>
      <c r="AP35" s="204" t="e">
        <f>#REF!/#REF!</f>
        <v>#REF!</v>
      </c>
      <c r="AQ35" s="204" t="e">
        <f>#REF!/#REF!</f>
        <v>#REF!</v>
      </c>
      <c r="AR35" s="204" t="e">
        <f>#REF!/#REF!</f>
        <v>#REF!</v>
      </c>
      <c r="AS35" s="204" t="e">
        <f>#REF!/#REF!</f>
        <v>#REF!</v>
      </c>
      <c r="AT35" s="204" t="e">
        <f>#REF!/#REF!</f>
        <v>#REF!</v>
      </c>
      <c r="AU35" s="204" t="e">
        <f>#REF!/#REF!</f>
        <v>#REF!</v>
      </c>
      <c r="AV35" s="204" t="e">
        <f>#REF!/#REF!</f>
        <v>#REF!</v>
      </c>
      <c r="AW35" s="204" t="e">
        <f>#REF!/#REF!</f>
        <v>#REF!</v>
      </c>
      <c r="AX35" s="204" t="e">
        <f>#REF!/#REF!</f>
        <v>#REF!</v>
      </c>
      <c r="AY35" s="204" t="e">
        <f>#REF!/#REF!</f>
        <v>#REF!</v>
      </c>
      <c r="AZ35" s="204" t="e">
        <f>#REF!/#REF!</f>
        <v>#REF!</v>
      </c>
      <c r="BA35" s="204" t="e">
        <f>#REF!/#REF!</f>
        <v>#REF!</v>
      </c>
      <c r="BB35" s="204" t="e">
        <f>#REF!/#REF!</f>
        <v>#REF!</v>
      </c>
      <c r="BC35" s="204" t="e">
        <f>#REF!/#REF!</f>
        <v>#REF!</v>
      </c>
      <c r="BD35" s="204" t="e">
        <f>#REF!/#REF!</f>
        <v>#REF!</v>
      </c>
      <c r="BE35" s="204" t="e">
        <f>#REF!/#REF!</f>
        <v>#REF!</v>
      </c>
      <c r="BF35" s="204" t="e">
        <f>#REF!/#REF!</f>
        <v>#REF!</v>
      </c>
      <c r="BG35" s="204" t="e">
        <f>#REF!/#REF!</f>
        <v>#REF!</v>
      </c>
      <c r="BH35" s="204" t="e">
        <f>#REF!/#REF!</f>
        <v>#REF!</v>
      </c>
      <c r="BI35" s="204" t="e">
        <f>#REF!/#REF!</f>
        <v>#REF!</v>
      </c>
      <c r="BJ35" s="204" t="e">
        <f>#REF!/#REF!</f>
        <v>#REF!</v>
      </c>
      <c r="BK35" s="204" t="e">
        <f>#REF!/#REF!</f>
        <v>#REF!</v>
      </c>
      <c r="BL35" s="204" t="e">
        <f>#REF!/#REF!</f>
        <v>#REF!</v>
      </c>
      <c r="BM35" s="204" t="e">
        <f>#REF!/#REF!</f>
        <v>#REF!</v>
      </c>
      <c r="BN35" s="204" t="e">
        <f>#REF!/#REF!</f>
        <v>#REF!</v>
      </c>
      <c r="BO35" s="204" t="e">
        <f>#REF!/#REF!</f>
        <v>#REF!</v>
      </c>
      <c r="BP35" s="204" t="e">
        <f>#REF!/#REF!</f>
        <v>#REF!</v>
      </c>
      <c r="BQ35" s="204" t="e">
        <f>#REF!/#REF!</f>
        <v>#REF!</v>
      </c>
      <c r="BR35" s="204" t="e">
        <f>#REF!/#REF!</f>
        <v>#REF!</v>
      </c>
      <c r="BS35" s="204" t="e">
        <f>#REF!/#REF!</f>
        <v>#REF!</v>
      </c>
      <c r="BT35" s="204" t="e">
        <f>#REF!/#REF!</f>
        <v>#REF!</v>
      </c>
      <c r="BU35" s="204" t="e">
        <f>#REF!/#REF!</f>
        <v>#REF!</v>
      </c>
      <c r="BV35" s="204" t="e">
        <f>#REF!/#REF!</f>
        <v>#REF!</v>
      </c>
      <c r="BW35" s="204" t="e">
        <f>#REF!/#REF!</f>
        <v>#REF!</v>
      </c>
      <c r="BX35" s="204" t="e">
        <f>#REF!/#REF!</f>
        <v>#REF!</v>
      </c>
      <c r="BY35" s="204" t="e">
        <f>#REF!/#REF!</f>
        <v>#REF!</v>
      </c>
      <c r="BZ35" s="204" t="e">
        <f>#REF!/#REF!</f>
        <v>#REF!</v>
      </c>
      <c r="CA35" s="204" t="e">
        <f>#REF!/#REF!</f>
        <v>#REF!</v>
      </c>
      <c r="CB35" s="204" t="e">
        <f>#REF!/#REF!</f>
        <v>#REF!</v>
      </c>
      <c r="CC35" s="204" t="e">
        <f>#REF!/#REF!</f>
        <v>#REF!</v>
      </c>
      <c r="CD35" s="204" t="e">
        <f>#REF!/#REF!</f>
        <v>#REF!</v>
      </c>
      <c r="CE35" s="204" t="e">
        <f>#REF!/#REF!</f>
        <v>#REF!</v>
      </c>
      <c r="CF35" s="204" t="e">
        <f>#REF!/#REF!</f>
        <v>#REF!</v>
      </c>
      <c r="CG35" s="204" t="e">
        <f>#REF!/#REF!</f>
        <v>#REF!</v>
      </c>
      <c r="CH35" s="204" t="e">
        <f>#REF!/#REF!</f>
        <v>#REF!</v>
      </c>
      <c r="CI35" s="204" t="e">
        <f>#REF!/#REF!</f>
        <v>#REF!</v>
      </c>
      <c r="CJ35" s="204" t="e">
        <f>#REF!/#REF!</f>
        <v>#REF!</v>
      </c>
      <c r="CK35" s="204" t="e">
        <f>#REF!/#REF!</f>
        <v>#REF!</v>
      </c>
      <c r="CL35" s="204" t="e">
        <f>#REF!/#REF!</f>
        <v>#REF!</v>
      </c>
      <c r="CM35" s="204" t="e">
        <f>#REF!/#REF!</f>
        <v>#REF!</v>
      </c>
      <c r="CN35" s="204" t="e">
        <f>#REF!/#REF!</f>
        <v>#REF!</v>
      </c>
      <c r="CO35" s="204" t="e">
        <f>#REF!/#REF!</f>
        <v>#REF!</v>
      </c>
      <c r="CP35" s="204" t="e">
        <f>#REF!/#REF!</f>
        <v>#REF!</v>
      </c>
      <c r="CQ35" s="204" t="e">
        <f>#REF!/#REF!</f>
        <v>#REF!</v>
      </c>
      <c r="CR35" s="204" t="e">
        <f>#REF!/#REF!</f>
        <v>#REF!</v>
      </c>
      <c r="CS35" s="204" t="e">
        <f>#REF!/#REF!</f>
        <v>#REF!</v>
      </c>
      <c r="CT35" s="204" t="e">
        <f>#REF!/#REF!</f>
        <v>#REF!</v>
      </c>
      <c r="CU35" s="204" t="e">
        <f>#REF!/#REF!</f>
        <v>#REF!</v>
      </c>
      <c r="CV35" s="204" t="e">
        <f>#REF!/#REF!</f>
        <v>#REF!</v>
      </c>
      <c r="CW35" s="204" t="e">
        <f>#REF!/#REF!</f>
        <v>#REF!</v>
      </c>
      <c r="CX35" s="204" t="e">
        <f>#REF!/#REF!</f>
        <v>#REF!</v>
      </c>
      <c r="CY35" s="204" t="e">
        <f>#REF!/#REF!</f>
        <v>#REF!</v>
      </c>
      <c r="CZ35" s="204" t="e">
        <f>#REF!/#REF!</f>
        <v>#REF!</v>
      </c>
      <c r="DA35" s="204" t="e">
        <f>#REF!/#REF!</f>
        <v>#REF!</v>
      </c>
      <c r="DB35" s="204" t="e">
        <f>#REF!/#REF!</f>
        <v>#REF!</v>
      </c>
      <c r="DC35" s="204" t="e">
        <f>#REF!/#REF!</f>
        <v>#REF!</v>
      </c>
      <c r="DD35" s="204" t="e">
        <f>#REF!/#REF!</f>
        <v>#REF!</v>
      </c>
      <c r="DE35" s="204" t="e">
        <f>#REF!/#REF!</f>
        <v>#REF!</v>
      </c>
      <c r="DF35" s="204" t="e">
        <f>#REF!/#REF!</f>
        <v>#REF!</v>
      </c>
      <c r="DG35" s="204" t="e">
        <f>#REF!/#REF!</f>
        <v>#REF!</v>
      </c>
      <c r="DH35" s="204" t="e">
        <f>#REF!/#REF!</f>
        <v>#REF!</v>
      </c>
      <c r="DI35" s="204" t="e">
        <f>#REF!/#REF!</f>
        <v>#REF!</v>
      </c>
      <c r="DJ35" s="204" t="e">
        <f>#REF!/#REF!</f>
        <v>#REF!</v>
      </c>
      <c r="DK35" s="204" t="e">
        <f>#REF!/#REF!</f>
        <v>#REF!</v>
      </c>
      <c r="DL35" s="204" t="e">
        <f>#REF!/#REF!</f>
        <v>#REF!</v>
      </c>
      <c r="DM35" s="204" t="e">
        <f>#REF!/#REF!</f>
        <v>#REF!</v>
      </c>
      <c r="DN35" s="204" t="e">
        <f>#REF!/#REF!</f>
        <v>#REF!</v>
      </c>
      <c r="DO35" s="204" t="e">
        <f>#REF!/#REF!</f>
        <v>#REF!</v>
      </c>
      <c r="DP35" s="204" t="e">
        <f>#REF!/#REF!</f>
        <v>#REF!</v>
      </c>
      <c r="DQ35" s="204" t="e">
        <f>#REF!/#REF!</f>
        <v>#REF!</v>
      </c>
      <c r="DR35" s="204" t="e">
        <f>#REF!/#REF!</f>
        <v>#REF!</v>
      </c>
      <c r="DS35" s="204" t="e">
        <f>#REF!/#REF!</f>
        <v>#REF!</v>
      </c>
      <c r="DT35" s="204" t="e">
        <f>#REF!/#REF!</f>
        <v>#REF!</v>
      </c>
      <c r="DU35" s="204" t="e">
        <f>#REF!/#REF!</f>
        <v>#REF!</v>
      </c>
      <c r="DV35" s="204" t="e">
        <f>#REF!/#REF!</f>
        <v>#REF!</v>
      </c>
      <c r="DW35" s="204" t="e">
        <f>#REF!/#REF!</f>
        <v>#REF!</v>
      </c>
      <c r="DX35" s="204" t="e">
        <f>#REF!/#REF!</f>
        <v>#REF!</v>
      </c>
      <c r="DY35" s="204" t="e">
        <f>#REF!/#REF!</f>
        <v>#REF!</v>
      </c>
      <c r="DZ35" s="204" t="e">
        <f>#REF!/#REF!</f>
        <v>#REF!</v>
      </c>
      <c r="EA35" s="204" t="e">
        <f>#REF!/#REF!</f>
        <v>#REF!</v>
      </c>
      <c r="EB35" s="204" t="e">
        <f>#REF!/#REF!</f>
        <v>#REF!</v>
      </c>
      <c r="EC35" s="204" t="e">
        <f>#REF!/#REF!</f>
        <v>#REF!</v>
      </c>
      <c r="ED35" s="204" t="e">
        <f>#REF!/#REF!</f>
        <v>#REF!</v>
      </c>
      <c r="EE35" s="204" t="e">
        <f>#REF!/#REF!</f>
        <v>#REF!</v>
      </c>
      <c r="EF35" s="204" t="e">
        <f>#REF!/#REF!</f>
        <v>#REF!</v>
      </c>
      <c r="EG35" s="204" t="e">
        <f>#REF!/#REF!</f>
        <v>#REF!</v>
      </c>
      <c r="EH35" s="204" t="e">
        <f>#REF!/#REF!</f>
        <v>#REF!</v>
      </c>
      <c r="EI35" s="204" t="e">
        <f>#REF!/#REF!</f>
        <v>#REF!</v>
      </c>
      <c r="EJ35" s="204" t="e">
        <f>#REF!/#REF!</f>
        <v>#REF!</v>
      </c>
      <c r="EK35" s="204" t="e">
        <f>#REF!/#REF!</f>
        <v>#REF!</v>
      </c>
      <c r="EL35" s="204" t="e">
        <f>#REF!/#REF!</f>
        <v>#REF!</v>
      </c>
      <c r="EM35" s="204" t="e">
        <f>#REF!/#REF!</f>
        <v>#REF!</v>
      </c>
      <c r="EN35" s="204" t="e">
        <f>#REF!/#REF!</f>
        <v>#REF!</v>
      </c>
      <c r="EO35" s="204" t="e">
        <f>#REF!/#REF!</f>
        <v>#REF!</v>
      </c>
      <c r="EP35" s="204" t="e">
        <f>#REF!/#REF!</f>
        <v>#REF!</v>
      </c>
      <c r="EQ35" s="204" t="e">
        <f>#REF!/#REF!</f>
        <v>#REF!</v>
      </c>
      <c r="ER35" s="204" t="e">
        <f>#REF!/#REF!</f>
        <v>#REF!</v>
      </c>
      <c r="ES35" s="204" t="e">
        <f>#REF!/#REF!</f>
        <v>#REF!</v>
      </c>
      <c r="ET35" s="204" t="e">
        <f>#REF!/#REF!</f>
        <v>#REF!</v>
      </c>
      <c r="EU35" s="204" t="e">
        <f>#REF!/#REF!</f>
        <v>#REF!</v>
      </c>
      <c r="EV35" s="204" t="e">
        <f>#REF!/#REF!</f>
        <v>#REF!</v>
      </c>
      <c r="EW35" s="204" t="e">
        <f>#REF!/#REF!</f>
        <v>#REF!</v>
      </c>
      <c r="EX35" s="204" t="e">
        <f>#REF!/#REF!</f>
        <v>#REF!</v>
      </c>
      <c r="EY35" s="204" t="e">
        <f>#REF!/#REF!</f>
        <v>#REF!</v>
      </c>
      <c r="EZ35" s="204" t="e">
        <f>#REF!/#REF!</f>
        <v>#REF!</v>
      </c>
    </row>
    <row r="36" spans="1:156">
      <c r="A36" s="203">
        <v>34</v>
      </c>
      <c r="B36" s="162" t="s">
        <v>136</v>
      </c>
      <c r="C36" s="163" t="s">
        <v>137</v>
      </c>
      <c r="D36" s="204" t="e">
        <f>#REF!/#REF!</f>
        <v>#REF!</v>
      </c>
      <c r="E36" s="204" t="e">
        <f>#REF!/#REF!</f>
        <v>#REF!</v>
      </c>
      <c r="F36" s="204" t="e">
        <f>#REF!/#REF!</f>
        <v>#REF!</v>
      </c>
      <c r="G36" s="204" t="e">
        <f>#REF!/#REF!</f>
        <v>#REF!</v>
      </c>
      <c r="H36" s="204" t="e">
        <f>#REF!/#REF!</f>
        <v>#REF!</v>
      </c>
      <c r="I36" s="204" t="e">
        <f>#REF!/#REF!</f>
        <v>#REF!</v>
      </c>
      <c r="J36" s="204" t="e">
        <f>#REF!/#REF!</f>
        <v>#REF!</v>
      </c>
      <c r="K36" s="204" t="e">
        <f>#REF!/#REF!</f>
        <v>#REF!</v>
      </c>
      <c r="L36" s="204" t="e">
        <f>#REF!/#REF!</f>
        <v>#REF!</v>
      </c>
      <c r="M36" s="204" t="e">
        <f>#REF!/#REF!</f>
        <v>#REF!</v>
      </c>
      <c r="N36" s="204" t="e">
        <f>#REF!/#REF!</f>
        <v>#REF!</v>
      </c>
      <c r="O36" s="204" t="e">
        <f>#REF!/#REF!</f>
        <v>#REF!</v>
      </c>
      <c r="P36" s="204" t="e">
        <f>#REF!/#REF!</f>
        <v>#REF!</v>
      </c>
      <c r="Q36" s="204" t="e">
        <f>#REF!/#REF!</f>
        <v>#REF!</v>
      </c>
      <c r="R36" s="204" t="e">
        <f>#REF!/#REF!</f>
        <v>#REF!</v>
      </c>
      <c r="S36" s="204" t="e">
        <f>#REF!/#REF!</f>
        <v>#REF!</v>
      </c>
      <c r="T36" s="204" t="e">
        <f>#REF!/#REF!</f>
        <v>#REF!</v>
      </c>
      <c r="U36" s="204" t="e">
        <f>#REF!/#REF!</f>
        <v>#REF!</v>
      </c>
      <c r="V36" s="204" t="e">
        <f>#REF!/#REF!</f>
        <v>#REF!</v>
      </c>
      <c r="W36" s="204" t="e">
        <f>#REF!/#REF!</f>
        <v>#REF!</v>
      </c>
      <c r="X36" s="204" t="e">
        <f>#REF!/#REF!</f>
        <v>#REF!</v>
      </c>
      <c r="Y36" s="204" t="e">
        <f>#REF!/#REF!</f>
        <v>#REF!</v>
      </c>
      <c r="Z36" s="204" t="e">
        <f>#REF!/#REF!</f>
        <v>#REF!</v>
      </c>
      <c r="AA36" s="204" t="e">
        <f>#REF!/#REF!</f>
        <v>#REF!</v>
      </c>
      <c r="AB36" s="204" t="e">
        <f>#REF!/#REF!</f>
        <v>#REF!</v>
      </c>
      <c r="AC36" s="204" t="e">
        <f>#REF!/#REF!</f>
        <v>#REF!</v>
      </c>
      <c r="AD36" s="204" t="e">
        <f>#REF!/#REF!</f>
        <v>#REF!</v>
      </c>
      <c r="AE36" s="204" t="e">
        <f>#REF!/#REF!</f>
        <v>#REF!</v>
      </c>
      <c r="AF36" s="204" t="e">
        <f>#REF!/#REF!</f>
        <v>#REF!</v>
      </c>
      <c r="AG36" s="204" t="e">
        <f>#REF!/#REF!</f>
        <v>#REF!</v>
      </c>
      <c r="AH36" s="204" t="e">
        <f>#REF!/#REF!</f>
        <v>#REF!</v>
      </c>
      <c r="AI36" s="204" t="e">
        <f>#REF!/#REF!</f>
        <v>#REF!</v>
      </c>
      <c r="AJ36" s="204" t="e">
        <f>#REF!/#REF!</f>
        <v>#REF!</v>
      </c>
      <c r="AK36" s="204" t="e">
        <f>#REF!/#REF!</f>
        <v>#REF!</v>
      </c>
      <c r="AL36" s="204" t="e">
        <f>#REF!/#REF!</f>
        <v>#REF!</v>
      </c>
      <c r="AM36" s="204" t="e">
        <f>#REF!/#REF!</f>
        <v>#REF!</v>
      </c>
      <c r="AN36" s="204" t="e">
        <f>#REF!/#REF!</f>
        <v>#REF!</v>
      </c>
      <c r="AO36" s="204" t="e">
        <f>#REF!/#REF!</f>
        <v>#REF!</v>
      </c>
      <c r="AP36" s="204" t="e">
        <f>#REF!/#REF!</f>
        <v>#REF!</v>
      </c>
      <c r="AQ36" s="204" t="e">
        <f>#REF!/#REF!</f>
        <v>#REF!</v>
      </c>
      <c r="AR36" s="204" t="e">
        <f>#REF!/#REF!</f>
        <v>#REF!</v>
      </c>
      <c r="AS36" s="204" t="e">
        <f>#REF!/#REF!</f>
        <v>#REF!</v>
      </c>
      <c r="AT36" s="204" t="e">
        <f>#REF!/#REF!</f>
        <v>#REF!</v>
      </c>
      <c r="AU36" s="204" t="e">
        <f>#REF!/#REF!</f>
        <v>#REF!</v>
      </c>
      <c r="AV36" s="204" t="e">
        <f>#REF!/#REF!</f>
        <v>#REF!</v>
      </c>
      <c r="AW36" s="204" t="e">
        <f>#REF!/#REF!</f>
        <v>#REF!</v>
      </c>
      <c r="AX36" s="204" t="e">
        <f>#REF!/#REF!</f>
        <v>#REF!</v>
      </c>
      <c r="AY36" s="204" t="e">
        <f>#REF!/#REF!</f>
        <v>#REF!</v>
      </c>
      <c r="AZ36" s="204" t="e">
        <f>#REF!/#REF!</f>
        <v>#REF!</v>
      </c>
      <c r="BA36" s="204" t="e">
        <f>#REF!/#REF!</f>
        <v>#REF!</v>
      </c>
      <c r="BB36" s="204" t="e">
        <f>#REF!/#REF!</f>
        <v>#REF!</v>
      </c>
      <c r="BC36" s="204" t="e">
        <f>#REF!/#REF!</f>
        <v>#REF!</v>
      </c>
      <c r="BD36" s="204" t="e">
        <f>#REF!/#REF!</f>
        <v>#REF!</v>
      </c>
      <c r="BE36" s="204" t="e">
        <f>#REF!/#REF!</f>
        <v>#REF!</v>
      </c>
      <c r="BF36" s="204" t="e">
        <f>#REF!/#REF!</f>
        <v>#REF!</v>
      </c>
      <c r="BG36" s="204" t="e">
        <f>#REF!/#REF!</f>
        <v>#REF!</v>
      </c>
      <c r="BH36" s="204" t="e">
        <f>#REF!/#REF!</f>
        <v>#REF!</v>
      </c>
      <c r="BI36" s="204" t="e">
        <f>#REF!/#REF!</f>
        <v>#REF!</v>
      </c>
      <c r="BJ36" s="204" t="e">
        <f>#REF!/#REF!</f>
        <v>#REF!</v>
      </c>
      <c r="BK36" s="204" t="e">
        <f>#REF!/#REF!</f>
        <v>#REF!</v>
      </c>
      <c r="BL36" s="204" t="e">
        <f>#REF!/#REF!</f>
        <v>#REF!</v>
      </c>
      <c r="BM36" s="204" t="e">
        <f>#REF!/#REF!</f>
        <v>#REF!</v>
      </c>
      <c r="BN36" s="204" t="e">
        <f>#REF!/#REF!</f>
        <v>#REF!</v>
      </c>
      <c r="BO36" s="204" t="e">
        <f>#REF!/#REF!</f>
        <v>#REF!</v>
      </c>
      <c r="BP36" s="204" t="e">
        <f>#REF!/#REF!</f>
        <v>#REF!</v>
      </c>
      <c r="BQ36" s="204" t="e">
        <f>#REF!/#REF!</f>
        <v>#REF!</v>
      </c>
      <c r="BR36" s="204" t="e">
        <f>#REF!/#REF!</f>
        <v>#REF!</v>
      </c>
      <c r="BS36" s="204" t="e">
        <f>#REF!/#REF!</f>
        <v>#REF!</v>
      </c>
      <c r="BT36" s="204" t="e">
        <f>#REF!/#REF!</f>
        <v>#REF!</v>
      </c>
      <c r="BU36" s="204" t="e">
        <f>#REF!/#REF!</f>
        <v>#REF!</v>
      </c>
      <c r="BV36" s="204" t="e">
        <f>#REF!/#REF!</f>
        <v>#REF!</v>
      </c>
      <c r="BW36" s="204" t="e">
        <f>#REF!/#REF!</f>
        <v>#REF!</v>
      </c>
      <c r="BX36" s="204" t="e">
        <f>#REF!/#REF!</f>
        <v>#REF!</v>
      </c>
      <c r="BY36" s="204" t="e">
        <f>#REF!/#REF!</f>
        <v>#REF!</v>
      </c>
      <c r="BZ36" s="204" t="e">
        <f>#REF!/#REF!</f>
        <v>#REF!</v>
      </c>
      <c r="CA36" s="204" t="e">
        <f>#REF!/#REF!</f>
        <v>#REF!</v>
      </c>
      <c r="CB36" s="204" t="e">
        <f>#REF!/#REF!</f>
        <v>#REF!</v>
      </c>
      <c r="CC36" s="204" t="e">
        <f>#REF!/#REF!</f>
        <v>#REF!</v>
      </c>
      <c r="CD36" s="204" t="e">
        <f>#REF!/#REF!</f>
        <v>#REF!</v>
      </c>
      <c r="CE36" s="204" t="e">
        <f>#REF!/#REF!</f>
        <v>#REF!</v>
      </c>
      <c r="CF36" s="204" t="e">
        <f>#REF!/#REF!</f>
        <v>#REF!</v>
      </c>
      <c r="CG36" s="204" t="e">
        <f>#REF!/#REF!</f>
        <v>#REF!</v>
      </c>
      <c r="CH36" s="204" t="e">
        <f>#REF!/#REF!</f>
        <v>#REF!</v>
      </c>
      <c r="CI36" s="204" t="e">
        <f>#REF!/#REF!</f>
        <v>#REF!</v>
      </c>
      <c r="CJ36" s="204" t="e">
        <f>#REF!/#REF!</f>
        <v>#REF!</v>
      </c>
      <c r="CK36" s="204" t="e">
        <f>#REF!/#REF!</f>
        <v>#REF!</v>
      </c>
      <c r="CL36" s="204" t="e">
        <f>#REF!/#REF!</f>
        <v>#REF!</v>
      </c>
      <c r="CM36" s="204" t="e">
        <f>#REF!/#REF!</f>
        <v>#REF!</v>
      </c>
      <c r="CN36" s="204" t="e">
        <f>#REF!/#REF!</f>
        <v>#REF!</v>
      </c>
      <c r="CO36" s="204" t="e">
        <f>#REF!/#REF!</f>
        <v>#REF!</v>
      </c>
      <c r="CP36" s="204" t="e">
        <f>#REF!/#REF!</f>
        <v>#REF!</v>
      </c>
      <c r="CQ36" s="204" t="e">
        <f>#REF!/#REF!</f>
        <v>#REF!</v>
      </c>
      <c r="CR36" s="204" t="e">
        <f>#REF!/#REF!</f>
        <v>#REF!</v>
      </c>
      <c r="CS36" s="204" t="e">
        <f>#REF!/#REF!</f>
        <v>#REF!</v>
      </c>
      <c r="CT36" s="204" t="e">
        <f>#REF!/#REF!</f>
        <v>#REF!</v>
      </c>
      <c r="CU36" s="204" t="e">
        <f>#REF!/#REF!</f>
        <v>#REF!</v>
      </c>
      <c r="CV36" s="204" t="e">
        <f>#REF!/#REF!</f>
        <v>#REF!</v>
      </c>
      <c r="CW36" s="204" t="e">
        <f>#REF!/#REF!</f>
        <v>#REF!</v>
      </c>
      <c r="CX36" s="204" t="e">
        <f>#REF!/#REF!</f>
        <v>#REF!</v>
      </c>
      <c r="CY36" s="204" t="e">
        <f>#REF!/#REF!</f>
        <v>#REF!</v>
      </c>
      <c r="CZ36" s="204" t="e">
        <f>#REF!/#REF!</f>
        <v>#REF!</v>
      </c>
      <c r="DA36" s="204" t="e">
        <f>#REF!/#REF!</f>
        <v>#REF!</v>
      </c>
      <c r="DB36" s="204" t="e">
        <f>#REF!/#REF!</f>
        <v>#REF!</v>
      </c>
      <c r="DC36" s="204" t="e">
        <f>#REF!/#REF!</f>
        <v>#REF!</v>
      </c>
      <c r="DD36" s="204" t="e">
        <f>#REF!/#REF!</f>
        <v>#REF!</v>
      </c>
      <c r="DE36" s="204" t="e">
        <f>#REF!/#REF!</f>
        <v>#REF!</v>
      </c>
      <c r="DF36" s="204" t="e">
        <f>#REF!/#REF!</f>
        <v>#REF!</v>
      </c>
      <c r="DG36" s="204" t="e">
        <f>#REF!/#REF!</f>
        <v>#REF!</v>
      </c>
      <c r="DH36" s="204" t="e">
        <f>#REF!/#REF!</f>
        <v>#REF!</v>
      </c>
      <c r="DI36" s="204" t="e">
        <f>#REF!/#REF!</f>
        <v>#REF!</v>
      </c>
      <c r="DJ36" s="204" t="e">
        <f>#REF!/#REF!</f>
        <v>#REF!</v>
      </c>
      <c r="DK36" s="204" t="e">
        <f>#REF!/#REF!</f>
        <v>#REF!</v>
      </c>
      <c r="DL36" s="204" t="e">
        <f>#REF!/#REF!</f>
        <v>#REF!</v>
      </c>
      <c r="DM36" s="204" t="e">
        <f>#REF!/#REF!</f>
        <v>#REF!</v>
      </c>
      <c r="DN36" s="204" t="e">
        <f>#REF!/#REF!</f>
        <v>#REF!</v>
      </c>
      <c r="DO36" s="204" t="e">
        <f>#REF!/#REF!</f>
        <v>#REF!</v>
      </c>
      <c r="DP36" s="204" t="e">
        <f>#REF!/#REF!</f>
        <v>#REF!</v>
      </c>
      <c r="DQ36" s="204" t="e">
        <f>#REF!/#REF!</f>
        <v>#REF!</v>
      </c>
      <c r="DR36" s="204" t="e">
        <f>#REF!/#REF!</f>
        <v>#REF!</v>
      </c>
      <c r="DS36" s="204" t="e">
        <f>#REF!/#REF!</f>
        <v>#REF!</v>
      </c>
      <c r="DT36" s="204" t="e">
        <f>#REF!/#REF!</f>
        <v>#REF!</v>
      </c>
      <c r="DU36" s="204" t="e">
        <f>#REF!/#REF!</f>
        <v>#REF!</v>
      </c>
      <c r="DV36" s="204" t="e">
        <f>#REF!/#REF!</f>
        <v>#REF!</v>
      </c>
      <c r="DW36" s="204" t="e">
        <f>#REF!/#REF!</f>
        <v>#REF!</v>
      </c>
      <c r="DX36" s="204" t="e">
        <f>#REF!/#REF!</f>
        <v>#REF!</v>
      </c>
      <c r="DY36" s="204" t="e">
        <f>#REF!/#REF!</f>
        <v>#REF!</v>
      </c>
      <c r="DZ36" s="204" t="e">
        <f>#REF!/#REF!</f>
        <v>#REF!</v>
      </c>
      <c r="EA36" s="204" t="e">
        <f>#REF!/#REF!</f>
        <v>#REF!</v>
      </c>
      <c r="EB36" s="204" t="e">
        <f>#REF!/#REF!</f>
        <v>#REF!</v>
      </c>
      <c r="EC36" s="204" t="e">
        <f>#REF!/#REF!</f>
        <v>#REF!</v>
      </c>
      <c r="ED36" s="204" t="e">
        <f>#REF!/#REF!</f>
        <v>#REF!</v>
      </c>
      <c r="EE36" s="204" t="e">
        <f>#REF!/#REF!</f>
        <v>#REF!</v>
      </c>
      <c r="EF36" s="204" t="e">
        <f>#REF!/#REF!</f>
        <v>#REF!</v>
      </c>
      <c r="EG36" s="204" t="e">
        <f>#REF!/#REF!</f>
        <v>#REF!</v>
      </c>
      <c r="EH36" s="204" t="e">
        <f>#REF!/#REF!</f>
        <v>#REF!</v>
      </c>
      <c r="EI36" s="204" t="e">
        <f>#REF!/#REF!</f>
        <v>#REF!</v>
      </c>
      <c r="EJ36" s="204" t="e">
        <f>#REF!/#REF!</f>
        <v>#REF!</v>
      </c>
      <c r="EK36" s="204" t="e">
        <f>#REF!/#REF!</f>
        <v>#REF!</v>
      </c>
      <c r="EL36" s="204" t="e">
        <f>#REF!/#REF!</f>
        <v>#REF!</v>
      </c>
      <c r="EM36" s="204" t="e">
        <f>#REF!/#REF!</f>
        <v>#REF!</v>
      </c>
      <c r="EN36" s="204" t="e">
        <f>#REF!/#REF!</f>
        <v>#REF!</v>
      </c>
      <c r="EO36" s="204" t="e">
        <f>#REF!/#REF!</f>
        <v>#REF!</v>
      </c>
      <c r="EP36" s="204" t="e">
        <f>#REF!/#REF!</f>
        <v>#REF!</v>
      </c>
      <c r="EQ36" s="204" t="e">
        <f>#REF!/#REF!</f>
        <v>#REF!</v>
      </c>
      <c r="ER36" s="204" t="e">
        <f>#REF!/#REF!</f>
        <v>#REF!</v>
      </c>
      <c r="ES36" s="204" t="e">
        <f>#REF!/#REF!</f>
        <v>#REF!</v>
      </c>
      <c r="ET36" s="204" t="e">
        <f>#REF!/#REF!</f>
        <v>#REF!</v>
      </c>
      <c r="EU36" s="204" t="e">
        <f>#REF!/#REF!</f>
        <v>#REF!</v>
      </c>
      <c r="EV36" s="204" t="e">
        <f>#REF!/#REF!</f>
        <v>#REF!</v>
      </c>
      <c r="EW36" s="204" t="e">
        <f>#REF!/#REF!</f>
        <v>#REF!</v>
      </c>
      <c r="EX36" s="204" t="e">
        <f>#REF!/#REF!</f>
        <v>#REF!</v>
      </c>
      <c r="EY36" s="204" t="e">
        <f>#REF!/#REF!</f>
        <v>#REF!</v>
      </c>
      <c r="EZ36" s="204" t="e">
        <f>#REF!/#REF!</f>
        <v>#REF!</v>
      </c>
    </row>
    <row r="37" spans="1:156">
      <c r="A37" s="203">
        <v>35</v>
      </c>
      <c r="B37" s="162" t="s">
        <v>138</v>
      </c>
      <c r="C37" s="163" t="s">
        <v>139</v>
      </c>
      <c r="D37" s="204" t="e">
        <f>#REF!/#REF!</f>
        <v>#REF!</v>
      </c>
      <c r="E37" s="204" t="e">
        <f>#REF!/#REF!</f>
        <v>#REF!</v>
      </c>
      <c r="F37" s="204" t="e">
        <f>#REF!/#REF!</f>
        <v>#REF!</v>
      </c>
      <c r="G37" s="204" t="e">
        <f>#REF!/#REF!</f>
        <v>#REF!</v>
      </c>
      <c r="H37" s="204" t="e">
        <f>#REF!/#REF!</f>
        <v>#REF!</v>
      </c>
      <c r="I37" s="204" t="e">
        <f>#REF!/#REF!</f>
        <v>#REF!</v>
      </c>
      <c r="J37" s="204" t="e">
        <f>#REF!/#REF!</f>
        <v>#REF!</v>
      </c>
      <c r="K37" s="204" t="e">
        <f>#REF!/#REF!</f>
        <v>#REF!</v>
      </c>
      <c r="L37" s="204" t="e">
        <f>#REF!/#REF!</f>
        <v>#REF!</v>
      </c>
      <c r="M37" s="204" t="e">
        <f>#REF!/#REF!</f>
        <v>#REF!</v>
      </c>
      <c r="N37" s="204" t="e">
        <f>#REF!/#REF!</f>
        <v>#REF!</v>
      </c>
      <c r="O37" s="204" t="e">
        <f>#REF!/#REF!</f>
        <v>#REF!</v>
      </c>
      <c r="P37" s="204" t="e">
        <f>#REF!/#REF!</f>
        <v>#REF!</v>
      </c>
      <c r="Q37" s="204" t="e">
        <f>#REF!/#REF!</f>
        <v>#REF!</v>
      </c>
      <c r="R37" s="204" t="e">
        <f>#REF!/#REF!</f>
        <v>#REF!</v>
      </c>
      <c r="S37" s="204" t="e">
        <f>#REF!/#REF!</f>
        <v>#REF!</v>
      </c>
      <c r="T37" s="204" t="e">
        <f>#REF!/#REF!</f>
        <v>#REF!</v>
      </c>
      <c r="U37" s="204" t="e">
        <f>#REF!/#REF!</f>
        <v>#REF!</v>
      </c>
      <c r="V37" s="204" t="e">
        <f>#REF!/#REF!</f>
        <v>#REF!</v>
      </c>
      <c r="W37" s="204" t="e">
        <f>#REF!/#REF!</f>
        <v>#REF!</v>
      </c>
      <c r="X37" s="204" t="e">
        <f>#REF!/#REF!</f>
        <v>#REF!</v>
      </c>
      <c r="Y37" s="204" t="e">
        <f>#REF!/#REF!</f>
        <v>#REF!</v>
      </c>
      <c r="Z37" s="204" t="e">
        <f>#REF!/#REF!</f>
        <v>#REF!</v>
      </c>
      <c r="AA37" s="204" t="e">
        <f>#REF!/#REF!</f>
        <v>#REF!</v>
      </c>
      <c r="AB37" s="204" t="e">
        <f>#REF!/#REF!</f>
        <v>#REF!</v>
      </c>
      <c r="AC37" s="204" t="e">
        <f>#REF!/#REF!</f>
        <v>#REF!</v>
      </c>
      <c r="AD37" s="204" t="e">
        <f>#REF!/#REF!</f>
        <v>#REF!</v>
      </c>
      <c r="AE37" s="204" t="e">
        <f>#REF!/#REF!</f>
        <v>#REF!</v>
      </c>
      <c r="AF37" s="204" t="e">
        <f>#REF!/#REF!</f>
        <v>#REF!</v>
      </c>
      <c r="AG37" s="204" t="e">
        <f>#REF!/#REF!</f>
        <v>#REF!</v>
      </c>
      <c r="AH37" s="204" t="e">
        <f>#REF!/#REF!</f>
        <v>#REF!</v>
      </c>
      <c r="AI37" s="204" t="e">
        <f>#REF!/#REF!</f>
        <v>#REF!</v>
      </c>
      <c r="AJ37" s="204" t="e">
        <f>#REF!/#REF!</f>
        <v>#REF!</v>
      </c>
      <c r="AK37" s="204" t="e">
        <f>#REF!/#REF!</f>
        <v>#REF!</v>
      </c>
      <c r="AL37" s="204" t="e">
        <f>#REF!/#REF!</f>
        <v>#REF!</v>
      </c>
      <c r="AM37" s="204" t="e">
        <f>#REF!/#REF!</f>
        <v>#REF!</v>
      </c>
      <c r="AN37" s="204" t="e">
        <f>#REF!/#REF!</f>
        <v>#REF!</v>
      </c>
      <c r="AO37" s="204" t="e">
        <f>#REF!/#REF!</f>
        <v>#REF!</v>
      </c>
      <c r="AP37" s="204" t="e">
        <f>#REF!/#REF!</f>
        <v>#REF!</v>
      </c>
      <c r="AQ37" s="204" t="e">
        <f>#REF!/#REF!</f>
        <v>#REF!</v>
      </c>
      <c r="AR37" s="204" t="e">
        <f>#REF!/#REF!</f>
        <v>#REF!</v>
      </c>
      <c r="AS37" s="204" t="e">
        <f>#REF!/#REF!</f>
        <v>#REF!</v>
      </c>
      <c r="AT37" s="204" t="e">
        <f>#REF!/#REF!</f>
        <v>#REF!</v>
      </c>
      <c r="AU37" s="204" t="e">
        <f>#REF!/#REF!</f>
        <v>#REF!</v>
      </c>
      <c r="AV37" s="204" t="e">
        <f>#REF!/#REF!</f>
        <v>#REF!</v>
      </c>
      <c r="AW37" s="204" t="e">
        <f>#REF!/#REF!</f>
        <v>#REF!</v>
      </c>
      <c r="AX37" s="204" t="e">
        <f>#REF!/#REF!</f>
        <v>#REF!</v>
      </c>
      <c r="AY37" s="204" t="e">
        <f>#REF!/#REF!</f>
        <v>#REF!</v>
      </c>
      <c r="AZ37" s="204" t="e">
        <f>#REF!/#REF!</f>
        <v>#REF!</v>
      </c>
      <c r="BA37" s="204" t="e">
        <f>#REF!/#REF!</f>
        <v>#REF!</v>
      </c>
      <c r="BB37" s="204" t="e">
        <f>#REF!/#REF!</f>
        <v>#REF!</v>
      </c>
      <c r="BC37" s="204" t="e">
        <f>#REF!/#REF!</f>
        <v>#REF!</v>
      </c>
      <c r="BD37" s="204" t="e">
        <f>#REF!/#REF!</f>
        <v>#REF!</v>
      </c>
      <c r="BE37" s="204" t="e">
        <f>#REF!/#REF!</f>
        <v>#REF!</v>
      </c>
      <c r="BF37" s="204" t="e">
        <f>#REF!/#REF!</f>
        <v>#REF!</v>
      </c>
      <c r="BG37" s="204" t="e">
        <f>#REF!/#REF!</f>
        <v>#REF!</v>
      </c>
      <c r="BH37" s="204" t="e">
        <f>#REF!/#REF!</f>
        <v>#REF!</v>
      </c>
      <c r="BI37" s="204" t="e">
        <f>#REF!/#REF!</f>
        <v>#REF!</v>
      </c>
      <c r="BJ37" s="204" t="e">
        <f>#REF!/#REF!</f>
        <v>#REF!</v>
      </c>
      <c r="BK37" s="204" t="e">
        <f>#REF!/#REF!</f>
        <v>#REF!</v>
      </c>
      <c r="BL37" s="204" t="e">
        <f>#REF!/#REF!</f>
        <v>#REF!</v>
      </c>
      <c r="BM37" s="204" t="e">
        <f>#REF!/#REF!</f>
        <v>#REF!</v>
      </c>
      <c r="BN37" s="204" t="e">
        <f>#REF!/#REF!</f>
        <v>#REF!</v>
      </c>
      <c r="BO37" s="204" t="e">
        <f>#REF!/#REF!</f>
        <v>#REF!</v>
      </c>
      <c r="BP37" s="204" t="e">
        <f>#REF!/#REF!</f>
        <v>#REF!</v>
      </c>
      <c r="BQ37" s="204" t="e">
        <f>#REF!/#REF!</f>
        <v>#REF!</v>
      </c>
      <c r="BR37" s="204" t="e">
        <f>#REF!/#REF!</f>
        <v>#REF!</v>
      </c>
      <c r="BS37" s="204" t="e">
        <f>#REF!/#REF!</f>
        <v>#REF!</v>
      </c>
      <c r="BT37" s="204" t="e">
        <f>#REF!/#REF!</f>
        <v>#REF!</v>
      </c>
      <c r="BU37" s="204" t="e">
        <f>#REF!/#REF!</f>
        <v>#REF!</v>
      </c>
      <c r="BV37" s="204" t="e">
        <f>#REF!/#REF!</f>
        <v>#REF!</v>
      </c>
      <c r="BW37" s="204" t="e">
        <f>#REF!/#REF!</f>
        <v>#REF!</v>
      </c>
      <c r="BX37" s="204" t="e">
        <f>#REF!/#REF!</f>
        <v>#REF!</v>
      </c>
      <c r="BY37" s="204" t="e">
        <f>#REF!/#REF!</f>
        <v>#REF!</v>
      </c>
      <c r="BZ37" s="204" t="e">
        <f>#REF!/#REF!</f>
        <v>#REF!</v>
      </c>
      <c r="CA37" s="204" t="e">
        <f>#REF!/#REF!</f>
        <v>#REF!</v>
      </c>
      <c r="CB37" s="204" t="e">
        <f>#REF!/#REF!</f>
        <v>#REF!</v>
      </c>
      <c r="CC37" s="204" t="e">
        <f>#REF!/#REF!</f>
        <v>#REF!</v>
      </c>
      <c r="CD37" s="204" t="e">
        <f>#REF!/#REF!</f>
        <v>#REF!</v>
      </c>
      <c r="CE37" s="204" t="e">
        <f>#REF!/#REF!</f>
        <v>#REF!</v>
      </c>
      <c r="CF37" s="204" t="e">
        <f>#REF!/#REF!</f>
        <v>#REF!</v>
      </c>
      <c r="CG37" s="204" t="e">
        <f>#REF!/#REF!</f>
        <v>#REF!</v>
      </c>
      <c r="CH37" s="204" t="e">
        <f>#REF!/#REF!</f>
        <v>#REF!</v>
      </c>
      <c r="CI37" s="204" t="e">
        <f>#REF!/#REF!</f>
        <v>#REF!</v>
      </c>
      <c r="CJ37" s="204" t="e">
        <f>#REF!/#REF!</f>
        <v>#REF!</v>
      </c>
      <c r="CK37" s="204" t="e">
        <f>#REF!/#REF!</f>
        <v>#REF!</v>
      </c>
      <c r="CL37" s="204" t="e">
        <f>#REF!/#REF!</f>
        <v>#REF!</v>
      </c>
      <c r="CM37" s="204" t="e">
        <f>#REF!/#REF!</f>
        <v>#REF!</v>
      </c>
      <c r="CN37" s="204" t="e">
        <f>#REF!/#REF!</f>
        <v>#REF!</v>
      </c>
      <c r="CO37" s="204" t="e">
        <f>#REF!/#REF!</f>
        <v>#REF!</v>
      </c>
      <c r="CP37" s="204" t="e">
        <f>#REF!/#REF!</f>
        <v>#REF!</v>
      </c>
      <c r="CQ37" s="204" t="e">
        <f>#REF!/#REF!</f>
        <v>#REF!</v>
      </c>
      <c r="CR37" s="204" t="e">
        <f>#REF!/#REF!</f>
        <v>#REF!</v>
      </c>
      <c r="CS37" s="204" t="e">
        <f>#REF!/#REF!</f>
        <v>#REF!</v>
      </c>
      <c r="CT37" s="204" t="e">
        <f>#REF!/#REF!</f>
        <v>#REF!</v>
      </c>
      <c r="CU37" s="204" t="e">
        <f>#REF!/#REF!</f>
        <v>#REF!</v>
      </c>
      <c r="CV37" s="204" t="e">
        <f>#REF!/#REF!</f>
        <v>#REF!</v>
      </c>
      <c r="CW37" s="204" t="e">
        <f>#REF!/#REF!</f>
        <v>#REF!</v>
      </c>
      <c r="CX37" s="204" t="e">
        <f>#REF!/#REF!</f>
        <v>#REF!</v>
      </c>
      <c r="CY37" s="204" t="e">
        <f>#REF!/#REF!</f>
        <v>#REF!</v>
      </c>
      <c r="CZ37" s="204" t="e">
        <f>#REF!/#REF!</f>
        <v>#REF!</v>
      </c>
      <c r="DA37" s="204" t="e">
        <f>#REF!/#REF!</f>
        <v>#REF!</v>
      </c>
      <c r="DB37" s="204" t="e">
        <f>#REF!/#REF!</f>
        <v>#REF!</v>
      </c>
      <c r="DC37" s="204" t="e">
        <f>#REF!/#REF!</f>
        <v>#REF!</v>
      </c>
      <c r="DD37" s="204" t="e">
        <f>#REF!/#REF!</f>
        <v>#REF!</v>
      </c>
      <c r="DE37" s="204" t="e">
        <f>#REF!/#REF!</f>
        <v>#REF!</v>
      </c>
      <c r="DF37" s="204" t="e">
        <f>#REF!/#REF!</f>
        <v>#REF!</v>
      </c>
      <c r="DG37" s="204" t="e">
        <f>#REF!/#REF!</f>
        <v>#REF!</v>
      </c>
      <c r="DH37" s="204" t="e">
        <f>#REF!/#REF!</f>
        <v>#REF!</v>
      </c>
      <c r="DI37" s="204" t="e">
        <f>#REF!/#REF!</f>
        <v>#REF!</v>
      </c>
      <c r="DJ37" s="204" t="e">
        <f>#REF!/#REF!</f>
        <v>#REF!</v>
      </c>
      <c r="DK37" s="204" t="e">
        <f>#REF!/#REF!</f>
        <v>#REF!</v>
      </c>
      <c r="DL37" s="204" t="e">
        <f>#REF!/#REF!</f>
        <v>#REF!</v>
      </c>
      <c r="DM37" s="204" t="e">
        <f>#REF!/#REF!</f>
        <v>#REF!</v>
      </c>
      <c r="DN37" s="204" t="e">
        <f>#REF!/#REF!</f>
        <v>#REF!</v>
      </c>
      <c r="DO37" s="204" t="e">
        <f>#REF!/#REF!</f>
        <v>#REF!</v>
      </c>
      <c r="DP37" s="204" t="e">
        <f>#REF!/#REF!</f>
        <v>#REF!</v>
      </c>
      <c r="DQ37" s="204" t="e">
        <f>#REF!/#REF!</f>
        <v>#REF!</v>
      </c>
      <c r="DR37" s="204" t="e">
        <f>#REF!/#REF!</f>
        <v>#REF!</v>
      </c>
      <c r="DS37" s="204" t="e">
        <f>#REF!/#REF!</f>
        <v>#REF!</v>
      </c>
      <c r="DT37" s="204" t="e">
        <f>#REF!/#REF!</f>
        <v>#REF!</v>
      </c>
      <c r="DU37" s="204" t="e">
        <f>#REF!/#REF!</f>
        <v>#REF!</v>
      </c>
      <c r="DV37" s="204" t="e">
        <f>#REF!/#REF!</f>
        <v>#REF!</v>
      </c>
      <c r="DW37" s="204" t="e">
        <f>#REF!/#REF!</f>
        <v>#REF!</v>
      </c>
      <c r="DX37" s="204" t="e">
        <f>#REF!/#REF!</f>
        <v>#REF!</v>
      </c>
      <c r="DY37" s="204" t="e">
        <f>#REF!/#REF!</f>
        <v>#REF!</v>
      </c>
      <c r="DZ37" s="204" t="e">
        <f>#REF!/#REF!</f>
        <v>#REF!</v>
      </c>
      <c r="EA37" s="204" t="e">
        <f>#REF!/#REF!</f>
        <v>#REF!</v>
      </c>
      <c r="EB37" s="204" t="e">
        <f>#REF!/#REF!</f>
        <v>#REF!</v>
      </c>
      <c r="EC37" s="204" t="e">
        <f>#REF!/#REF!</f>
        <v>#REF!</v>
      </c>
      <c r="ED37" s="204" t="e">
        <f>#REF!/#REF!</f>
        <v>#REF!</v>
      </c>
      <c r="EE37" s="204" t="e">
        <f>#REF!/#REF!</f>
        <v>#REF!</v>
      </c>
      <c r="EF37" s="204" t="e">
        <f>#REF!/#REF!</f>
        <v>#REF!</v>
      </c>
      <c r="EG37" s="204" t="e">
        <f>#REF!/#REF!</f>
        <v>#REF!</v>
      </c>
      <c r="EH37" s="204" t="e">
        <f>#REF!/#REF!</f>
        <v>#REF!</v>
      </c>
      <c r="EI37" s="204" t="e">
        <f>#REF!/#REF!</f>
        <v>#REF!</v>
      </c>
      <c r="EJ37" s="204" t="e">
        <f>#REF!/#REF!</f>
        <v>#REF!</v>
      </c>
      <c r="EK37" s="204" t="e">
        <f>#REF!/#REF!</f>
        <v>#REF!</v>
      </c>
      <c r="EL37" s="204" t="e">
        <f>#REF!/#REF!</f>
        <v>#REF!</v>
      </c>
      <c r="EM37" s="204" t="e">
        <f>#REF!/#REF!</f>
        <v>#REF!</v>
      </c>
      <c r="EN37" s="204" t="e">
        <f>#REF!/#REF!</f>
        <v>#REF!</v>
      </c>
      <c r="EO37" s="204" t="e">
        <f>#REF!/#REF!</f>
        <v>#REF!</v>
      </c>
      <c r="EP37" s="204" t="e">
        <f>#REF!/#REF!</f>
        <v>#REF!</v>
      </c>
      <c r="EQ37" s="204" t="e">
        <f>#REF!/#REF!</f>
        <v>#REF!</v>
      </c>
      <c r="ER37" s="204" t="e">
        <f>#REF!/#REF!</f>
        <v>#REF!</v>
      </c>
      <c r="ES37" s="204" t="e">
        <f>#REF!/#REF!</f>
        <v>#REF!</v>
      </c>
      <c r="ET37" s="204" t="e">
        <f>#REF!/#REF!</f>
        <v>#REF!</v>
      </c>
      <c r="EU37" s="204" t="e">
        <f>#REF!/#REF!</f>
        <v>#REF!</v>
      </c>
      <c r="EV37" s="204" t="e">
        <f>#REF!/#REF!</f>
        <v>#REF!</v>
      </c>
      <c r="EW37" s="204" t="e">
        <f>#REF!/#REF!</f>
        <v>#REF!</v>
      </c>
      <c r="EX37" s="204" t="e">
        <f>#REF!/#REF!</f>
        <v>#REF!</v>
      </c>
      <c r="EY37" s="204" t="e">
        <f>#REF!/#REF!</f>
        <v>#REF!</v>
      </c>
      <c r="EZ37" s="204" t="e">
        <f>#REF!/#REF!</f>
        <v>#REF!</v>
      </c>
    </row>
    <row r="38" spans="1:156">
      <c r="A38" s="203">
        <v>36</v>
      </c>
      <c r="B38" s="162" t="s">
        <v>140</v>
      </c>
      <c r="C38" s="163" t="s">
        <v>141</v>
      </c>
      <c r="D38" s="204" t="e">
        <f>#REF!/#REF!</f>
        <v>#REF!</v>
      </c>
      <c r="E38" s="204" t="e">
        <f>#REF!/#REF!</f>
        <v>#REF!</v>
      </c>
      <c r="F38" s="204" t="e">
        <f>#REF!/#REF!</f>
        <v>#REF!</v>
      </c>
      <c r="G38" s="204" t="e">
        <f>#REF!/#REF!</f>
        <v>#REF!</v>
      </c>
      <c r="H38" s="204" t="e">
        <f>#REF!/#REF!</f>
        <v>#REF!</v>
      </c>
      <c r="I38" s="204" t="e">
        <f>#REF!/#REF!</f>
        <v>#REF!</v>
      </c>
      <c r="J38" s="204" t="e">
        <f>#REF!/#REF!</f>
        <v>#REF!</v>
      </c>
      <c r="K38" s="204" t="e">
        <f>#REF!/#REF!</f>
        <v>#REF!</v>
      </c>
      <c r="L38" s="204" t="e">
        <f>#REF!/#REF!</f>
        <v>#REF!</v>
      </c>
      <c r="M38" s="204" t="e">
        <f>#REF!/#REF!</f>
        <v>#REF!</v>
      </c>
      <c r="N38" s="204" t="e">
        <f>#REF!/#REF!</f>
        <v>#REF!</v>
      </c>
      <c r="O38" s="204" t="e">
        <f>#REF!/#REF!</f>
        <v>#REF!</v>
      </c>
      <c r="P38" s="204" t="e">
        <f>#REF!/#REF!</f>
        <v>#REF!</v>
      </c>
      <c r="Q38" s="204" t="e">
        <f>#REF!/#REF!</f>
        <v>#REF!</v>
      </c>
      <c r="R38" s="204" t="e">
        <f>#REF!/#REF!</f>
        <v>#REF!</v>
      </c>
      <c r="S38" s="204" t="e">
        <f>#REF!/#REF!</f>
        <v>#REF!</v>
      </c>
      <c r="T38" s="204" t="e">
        <f>#REF!/#REF!</f>
        <v>#REF!</v>
      </c>
      <c r="U38" s="204" t="e">
        <f>#REF!/#REF!</f>
        <v>#REF!</v>
      </c>
      <c r="V38" s="204" t="e">
        <f>#REF!/#REF!</f>
        <v>#REF!</v>
      </c>
      <c r="W38" s="204" t="e">
        <f>#REF!/#REF!</f>
        <v>#REF!</v>
      </c>
      <c r="X38" s="204" t="e">
        <f>#REF!/#REF!</f>
        <v>#REF!</v>
      </c>
      <c r="Y38" s="204" t="e">
        <f>#REF!/#REF!</f>
        <v>#REF!</v>
      </c>
      <c r="Z38" s="204" t="e">
        <f>#REF!/#REF!</f>
        <v>#REF!</v>
      </c>
      <c r="AA38" s="204" t="e">
        <f>#REF!/#REF!</f>
        <v>#REF!</v>
      </c>
      <c r="AB38" s="204" t="e">
        <f>#REF!/#REF!</f>
        <v>#REF!</v>
      </c>
      <c r="AC38" s="204" t="e">
        <f>#REF!/#REF!</f>
        <v>#REF!</v>
      </c>
      <c r="AD38" s="204" t="e">
        <f>#REF!/#REF!</f>
        <v>#REF!</v>
      </c>
      <c r="AE38" s="204" t="e">
        <f>#REF!/#REF!</f>
        <v>#REF!</v>
      </c>
      <c r="AF38" s="204" t="e">
        <f>#REF!/#REF!</f>
        <v>#REF!</v>
      </c>
      <c r="AG38" s="204" t="e">
        <f>#REF!/#REF!</f>
        <v>#REF!</v>
      </c>
      <c r="AH38" s="204" t="e">
        <f>#REF!/#REF!</f>
        <v>#REF!</v>
      </c>
      <c r="AI38" s="204" t="e">
        <f>#REF!/#REF!</f>
        <v>#REF!</v>
      </c>
      <c r="AJ38" s="204" t="e">
        <f>#REF!/#REF!</f>
        <v>#REF!</v>
      </c>
      <c r="AK38" s="204" t="e">
        <f>#REF!/#REF!</f>
        <v>#REF!</v>
      </c>
      <c r="AL38" s="204" t="e">
        <f>#REF!/#REF!</f>
        <v>#REF!</v>
      </c>
      <c r="AM38" s="204" t="e">
        <f>#REF!/#REF!</f>
        <v>#REF!</v>
      </c>
      <c r="AN38" s="204" t="e">
        <f>#REF!/#REF!</f>
        <v>#REF!</v>
      </c>
      <c r="AO38" s="204" t="e">
        <f>#REF!/#REF!</f>
        <v>#REF!</v>
      </c>
      <c r="AP38" s="204" t="e">
        <f>#REF!/#REF!</f>
        <v>#REF!</v>
      </c>
      <c r="AQ38" s="204" t="e">
        <f>#REF!/#REF!</f>
        <v>#REF!</v>
      </c>
      <c r="AR38" s="204" t="e">
        <f>#REF!/#REF!</f>
        <v>#REF!</v>
      </c>
      <c r="AS38" s="204" t="e">
        <f>#REF!/#REF!</f>
        <v>#REF!</v>
      </c>
      <c r="AT38" s="204" t="e">
        <f>#REF!/#REF!</f>
        <v>#REF!</v>
      </c>
      <c r="AU38" s="204" t="e">
        <f>#REF!/#REF!</f>
        <v>#REF!</v>
      </c>
      <c r="AV38" s="204" t="e">
        <f>#REF!/#REF!</f>
        <v>#REF!</v>
      </c>
      <c r="AW38" s="204" t="e">
        <f>#REF!/#REF!</f>
        <v>#REF!</v>
      </c>
      <c r="AX38" s="204" t="e">
        <f>#REF!/#REF!</f>
        <v>#REF!</v>
      </c>
      <c r="AY38" s="204" t="e">
        <f>#REF!/#REF!</f>
        <v>#REF!</v>
      </c>
      <c r="AZ38" s="204" t="e">
        <f>#REF!/#REF!</f>
        <v>#REF!</v>
      </c>
      <c r="BA38" s="204" t="e">
        <f>#REF!/#REF!</f>
        <v>#REF!</v>
      </c>
      <c r="BB38" s="204" t="e">
        <f>#REF!/#REF!</f>
        <v>#REF!</v>
      </c>
      <c r="BC38" s="204" t="e">
        <f>#REF!/#REF!</f>
        <v>#REF!</v>
      </c>
      <c r="BD38" s="204" t="e">
        <f>#REF!/#REF!</f>
        <v>#REF!</v>
      </c>
      <c r="BE38" s="204" t="e">
        <f>#REF!/#REF!</f>
        <v>#REF!</v>
      </c>
      <c r="BF38" s="204" t="e">
        <f>#REF!/#REF!</f>
        <v>#REF!</v>
      </c>
      <c r="BG38" s="204" t="e">
        <f>#REF!/#REF!</f>
        <v>#REF!</v>
      </c>
      <c r="BH38" s="204" t="e">
        <f>#REF!/#REF!</f>
        <v>#REF!</v>
      </c>
      <c r="BI38" s="204" t="e">
        <f>#REF!/#REF!</f>
        <v>#REF!</v>
      </c>
      <c r="BJ38" s="204" t="e">
        <f>#REF!/#REF!</f>
        <v>#REF!</v>
      </c>
      <c r="BK38" s="204" t="e">
        <f>#REF!/#REF!</f>
        <v>#REF!</v>
      </c>
      <c r="BL38" s="204" t="e">
        <f>#REF!/#REF!</f>
        <v>#REF!</v>
      </c>
      <c r="BM38" s="204" t="e">
        <f>#REF!/#REF!</f>
        <v>#REF!</v>
      </c>
      <c r="BN38" s="204" t="e">
        <f>#REF!/#REF!</f>
        <v>#REF!</v>
      </c>
      <c r="BO38" s="204" t="e">
        <f>#REF!/#REF!</f>
        <v>#REF!</v>
      </c>
      <c r="BP38" s="204" t="e">
        <f>#REF!/#REF!</f>
        <v>#REF!</v>
      </c>
      <c r="BQ38" s="204" t="e">
        <f>#REF!/#REF!</f>
        <v>#REF!</v>
      </c>
      <c r="BR38" s="204" t="e">
        <f>#REF!/#REF!</f>
        <v>#REF!</v>
      </c>
      <c r="BS38" s="204" t="e">
        <f>#REF!/#REF!</f>
        <v>#REF!</v>
      </c>
      <c r="BT38" s="204" t="e">
        <f>#REF!/#REF!</f>
        <v>#REF!</v>
      </c>
      <c r="BU38" s="204" t="e">
        <f>#REF!/#REF!</f>
        <v>#REF!</v>
      </c>
      <c r="BV38" s="204" t="e">
        <f>#REF!/#REF!</f>
        <v>#REF!</v>
      </c>
      <c r="BW38" s="204" t="e">
        <f>#REF!/#REF!</f>
        <v>#REF!</v>
      </c>
      <c r="BX38" s="204" t="e">
        <f>#REF!/#REF!</f>
        <v>#REF!</v>
      </c>
      <c r="BY38" s="204" t="e">
        <f>#REF!/#REF!</f>
        <v>#REF!</v>
      </c>
      <c r="BZ38" s="204" t="e">
        <f>#REF!/#REF!</f>
        <v>#REF!</v>
      </c>
      <c r="CA38" s="204" t="e">
        <f>#REF!/#REF!</f>
        <v>#REF!</v>
      </c>
      <c r="CB38" s="204" t="e">
        <f>#REF!/#REF!</f>
        <v>#REF!</v>
      </c>
      <c r="CC38" s="204" t="e">
        <f>#REF!/#REF!</f>
        <v>#REF!</v>
      </c>
      <c r="CD38" s="204" t="e">
        <f>#REF!/#REF!</f>
        <v>#REF!</v>
      </c>
      <c r="CE38" s="204" t="e">
        <f>#REF!/#REF!</f>
        <v>#REF!</v>
      </c>
      <c r="CF38" s="204" t="e">
        <f>#REF!/#REF!</f>
        <v>#REF!</v>
      </c>
      <c r="CG38" s="204" t="e">
        <f>#REF!/#REF!</f>
        <v>#REF!</v>
      </c>
      <c r="CH38" s="204" t="e">
        <f>#REF!/#REF!</f>
        <v>#REF!</v>
      </c>
      <c r="CI38" s="204" t="e">
        <f>#REF!/#REF!</f>
        <v>#REF!</v>
      </c>
      <c r="CJ38" s="204" t="e">
        <f>#REF!/#REF!</f>
        <v>#REF!</v>
      </c>
      <c r="CK38" s="204" t="e">
        <f>#REF!/#REF!</f>
        <v>#REF!</v>
      </c>
      <c r="CL38" s="204" t="e">
        <f>#REF!/#REF!</f>
        <v>#REF!</v>
      </c>
      <c r="CM38" s="204" t="e">
        <f>#REF!/#REF!</f>
        <v>#REF!</v>
      </c>
      <c r="CN38" s="204" t="e">
        <f>#REF!/#REF!</f>
        <v>#REF!</v>
      </c>
      <c r="CO38" s="204" t="e">
        <f>#REF!/#REF!</f>
        <v>#REF!</v>
      </c>
      <c r="CP38" s="204" t="e">
        <f>#REF!/#REF!</f>
        <v>#REF!</v>
      </c>
      <c r="CQ38" s="204" t="e">
        <f>#REF!/#REF!</f>
        <v>#REF!</v>
      </c>
      <c r="CR38" s="204" t="e">
        <f>#REF!/#REF!</f>
        <v>#REF!</v>
      </c>
      <c r="CS38" s="204" t="e">
        <f>#REF!/#REF!</f>
        <v>#REF!</v>
      </c>
      <c r="CT38" s="204" t="e">
        <f>#REF!/#REF!</f>
        <v>#REF!</v>
      </c>
      <c r="CU38" s="204" t="e">
        <f>#REF!/#REF!</f>
        <v>#REF!</v>
      </c>
      <c r="CV38" s="204" t="e">
        <f>#REF!/#REF!</f>
        <v>#REF!</v>
      </c>
      <c r="CW38" s="204" t="e">
        <f>#REF!/#REF!</f>
        <v>#REF!</v>
      </c>
      <c r="CX38" s="204" t="e">
        <f>#REF!/#REF!</f>
        <v>#REF!</v>
      </c>
      <c r="CY38" s="204" t="e">
        <f>#REF!/#REF!</f>
        <v>#REF!</v>
      </c>
      <c r="CZ38" s="204" t="e">
        <f>#REF!/#REF!</f>
        <v>#REF!</v>
      </c>
      <c r="DA38" s="204" t="e">
        <f>#REF!/#REF!</f>
        <v>#REF!</v>
      </c>
      <c r="DB38" s="204" t="e">
        <f>#REF!/#REF!</f>
        <v>#REF!</v>
      </c>
      <c r="DC38" s="204" t="e">
        <f>#REF!/#REF!</f>
        <v>#REF!</v>
      </c>
      <c r="DD38" s="204" t="e">
        <f>#REF!/#REF!</f>
        <v>#REF!</v>
      </c>
      <c r="DE38" s="204" t="e">
        <f>#REF!/#REF!</f>
        <v>#REF!</v>
      </c>
      <c r="DF38" s="204" t="e">
        <f>#REF!/#REF!</f>
        <v>#REF!</v>
      </c>
      <c r="DG38" s="204" t="e">
        <f>#REF!/#REF!</f>
        <v>#REF!</v>
      </c>
      <c r="DH38" s="204" t="e">
        <f>#REF!/#REF!</f>
        <v>#REF!</v>
      </c>
      <c r="DI38" s="204" t="e">
        <f>#REF!/#REF!</f>
        <v>#REF!</v>
      </c>
      <c r="DJ38" s="204" t="e">
        <f>#REF!/#REF!</f>
        <v>#REF!</v>
      </c>
      <c r="DK38" s="204" t="e">
        <f>#REF!/#REF!</f>
        <v>#REF!</v>
      </c>
      <c r="DL38" s="204" t="e">
        <f>#REF!/#REF!</f>
        <v>#REF!</v>
      </c>
      <c r="DM38" s="204" t="e">
        <f>#REF!/#REF!</f>
        <v>#REF!</v>
      </c>
      <c r="DN38" s="204" t="e">
        <f>#REF!/#REF!</f>
        <v>#REF!</v>
      </c>
      <c r="DO38" s="204" t="e">
        <f>#REF!/#REF!</f>
        <v>#REF!</v>
      </c>
      <c r="DP38" s="204" t="e">
        <f>#REF!/#REF!</f>
        <v>#REF!</v>
      </c>
      <c r="DQ38" s="204" t="e">
        <f>#REF!/#REF!</f>
        <v>#REF!</v>
      </c>
      <c r="DR38" s="204" t="e">
        <f>#REF!/#REF!</f>
        <v>#REF!</v>
      </c>
      <c r="DS38" s="204" t="e">
        <f>#REF!/#REF!</f>
        <v>#REF!</v>
      </c>
      <c r="DT38" s="204" t="e">
        <f>#REF!/#REF!</f>
        <v>#REF!</v>
      </c>
      <c r="DU38" s="204" t="e">
        <f>#REF!/#REF!</f>
        <v>#REF!</v>
      </c>
      <c r="DV38" s="204" t="e">
        <f>#REF!/#REF!</f>
        <v>#REF!</v>
      </c>
      <c r="DW38" s="204" t="e">
        <f>#REF!/#REF!</f>
        <v>#REF!</v>
      </c>
      <c r="DX38" s="204" t="e">
        <f>#REF!/#REF!</f>
        <v>#REF!</v>
      </c>
      <c r="DY38" s="204" t="e">
        <f>#REF!/#REF!</f>
        <v>#REF!</v>
      </c>
      <c r="DZ38" s="204" t="e">
        <f>#REF!/#REF!</f>
        <v>#REF!</v>
      </c>
      <c r="EA38" s="204" t="e">
        <f>#REF!/#REF!</f>
        <v>#REF!</v>
      </c>
      <c r="EB38" s="204" t="e">
        <f>#REF!/#REF!</f>
        <v>#REF!</v>
      </c>
      <c r="EC38" s="204" t="e">
        <f>#REF!/#REF!</f>
        <v>#REF!</v>
      </c>
      <c r="ED38" s="204" t="e">
        <f>#REF!/#REF!</f>
        <v>#REF!</v>
      </c>
      <c r="EE38" s="204" t="e">
        <f>#REF!/#REF!</f>
        <v>#REF!</v>
      </c>
      <c r="EF38" s="204" t="e">
        <f>#REF!/#REF!</f>
        <v>#REF!</v>
      </c>
      <c r="EG38" s="204" t="e">
        <f>#REF!/#REF!</f>
        <v>#REF!</v>
      </c>
      <c r="EH38" s="204" t="e">
        <f>#REF!/#REF!</f>
        <v>#REF!</v>
      </c>
      <c r="EI38" s="204" t="e">
        <f>#REF!/#REF!</f>
        <v>#REF!</v>
      </c>
      <c r="EJ38" s="204" t="e">
        <f>#REF!/#REF!</f>
        <v>#REF!</v>
      </c>
      <c r="EK38" s="204" t="e">
        <f>#REF!/#REF!</f>
        <v>#REF!</v>
      </c>
      <c r="EL38" s="204" t="e">
        <f>#REF!/#REF!</f>
        <v>#REF!</v>
      </c>
      <c r="EM38" s="204" t="e">
        <f>#REF!/#REF!</f>
        <v>#REF!</v>
      </c>
      <c r="EN38" s="204" t="e">
        <f>#REF!/#REF!</f>
        <v>#REF!</v>
      </c>
      <c r="EO38" s="204" t="e">
        <f>#REF!/#REF!</f>
        <v>#REF!</v>
      </c>
      <c r="EP38" s="204" t="e">
        <f>#REF!/#REF!</f>
        <v>#REF!</v>
      </c>
      <c r="EQ38" s="204" t="e">
        <f>#REF!/#REF!</f>
        <v>#REF!</v>
      </c>
      <c r="ER38" s="204" t="e">
        <f>#REF!/#REF!</f>
        <v>#REF!</v>
      </c>
      <c r="ES38" s="204" t="e">
        <f>#REF!/#REF!</f>
        <v>#REF!</v>
      </c>
      <c r="ET38" s="204" t="e">
        <f>#REF!/#REF!</f>
        <v>#REF!</v>
      </c>
      <c r="EU38" s="204" t="e">
        <f>#REF!/#REF!</f>
        <v>#REF!</v>
      </c>
      <c r="EV38" s="204" t="e">
        <f>#REF!/#REF!</f>
        <v>#REF!</v>
      </c>
      <c r="EW38" s="204" t="e">
        <f>#REF!/#REF!</f>
        <v>#REF!</v>
      </c>
      <c r="EX38" s="204" t="e">
        <f>#REF!/#REF!</f>
        <v>#REF!</v>
      </c>
      <c r="EY38" s="204" t="e">
        <f>#REF!/#REF!</f>
        <v>#REF!</v>
      </c>
      <c r="EZ38" s="204" t="e">
        <f>#REF!/#REF!</f>
        <v>#REF!</v>
      </c>
    </row>
    <row r="39" spans="1:156">
      <c r="A39" s="203">
        <v>37</v>
      </c>
      <c r="B39" s="162" t="s">
        <v>142</v>
      </c>
      <c r="C39" s="163" t="s">
        <v>143</v>
      </c>
      <c r="D39" s="204" t="e">
        <f>#REF!/#REF!</f>
        <v>#REF!</v>
      </c>
      <c r="E39" s="204" t="e">
        <f>#REF!/#REF!</f>
        <v>#REF!</v>
      </c>
      <c r="F39" s="204" t="e">
        <f>#REF!/#REF!</f>
        <v>#REF!</v>
      </c>
      <c r="G39" s="204" t="e">
        <f>#REF!/#REF!</f>
        <v>#REF!</v>
      </c>
      <c r="H39" s="204" t="e">
        <f>#REF!/#REF!</f>
        <v>#REF!</v>
      </c>
      <c r="I39" s="204" t="e">
        <f>#REF!/#REF!</f>
        <v>#REF!</v>
      </c>
      <c r="J39" s="204" t="e">
        <f>#REF!/#REF!</f>
        <v>#REF!</v>
      </c>
      <c r="K39" s="204" t="e">
        <f>#REF!/#REF!</f>
        <v>#REF!</v>
      </c>
      <c r="L39" s="204" t="e">
        <f>#REF!/#REF!</f>
        <v>#REF!</v>
      </c>
      <c r="M39" s="204" t="e">
        <f>#REF!/#REF!</f>
        <v>#REF!</v>
      </c>
      <c r="N39" s="204" t="e">
        <f>#REF!/#REF!</f>
        <v>#REF!</v>
      </c>
      <c r="O39" s="204" t="e">
        <f>#REF!/#REF!</f>
        <v>#REF!</v>
      </c>
      <c r="P39" s="204" t="e">
        <f>#REF!/#REF!</f>
        <v>#REF!</v>
      </c>
      <c r="Q39" s="204" t="e">
        <f>#REF!/#REF!</f>
        <v>#REF!</v>
      </c>
      <c r="R39" s="204" t="e">
        <f>#REF!/#REF!</f>
        <v>#REF!</v>
      </c>
      <c r="S39" s="204" t="e">
        <f>#REF!/#REF!</f>
        <v>#REF!</v>
      </c>
      <c r="T39" s="204" t="e">
        <f>#REF!/#REF!</f>
        <v>#REF!</v>
      </c>
      <c r="U39" s="204" t="e">
        <f>#REF!/#REF!</f>
        <v>#REF!</v>
      </c>
      <c r="V39" s="204" t="e">
        <f>#REF!/#REF!</f>
        <v>#REF!</v>
      </c>
      <c r="W39" s="204" t="e">
        <f>#REF!/#REF!</f>
        <v>#REF!</v>
      </c>
      <c r="X39" s="204" t="e">
        <f>#REF!/#REF!</f>
        <v>#REF!</v>
      </c>
      <c r="Y39" s="204" t="e">
        <f>#REF!/#REF!</f>
        <v>#REF!</v>
      </c>
      <c r="Z39" s="204" t="e">
        <f>#REF!/#REF!</f>
        <v>#REF!</v>
      </c>
      <c r="AA39" s="204" t="e">
        <f>#REF!/#REF!</f>
        <v>#REF!</v>
      </c>
      <c r="AB39" s="204" t="e">
        <f>#REF!/#REF!</f>
        <v>#REF!</v>
      </c>
      <c r="AC39" s="204" t="e">
        <f>#REF!/#REF!</f>
        <v>#REF!</v>
      </c>
      <c r="AD39" s="204" t="e">
        <f>#REF!/#REF!</f>
        <v>#REF!</v>
      </c>
      <c r="AE39" s="204" t="e">
        <f>#REF!/#REF!</f>
        <v>#REF!</v>
      </c>
      <c r="AF39" s="204" t="e">
        <f>#REF!/#REF!</f>
        <v>#REF!</v>
      </c>
      <c r="AG39" s="204" t="e">
        <f>#REF!/#REF!</f>
        <v>#REF!</v>
      </c>
      <c r="AH39" s="204" t="e">
        <f>#REF!/#REF!</f>
        <v>#REF!</v>
      </c>
      <c r="AI39" s="204" t="e">
        <f>#REF!/#REF!</f>
        <v>#REF!</v>
      </c>
      <c r="AJ39" s="204" t="e">
        <f>#REF!/#REF!</f>
        <v>#REF!</v>
      </c>
      <c r="AK39" s="204" t="e">
        <f>#REF!/#REF!</f>
        <v>#REF!</v>
      </c>
      <c r="AL39" s="204" t="e">
        <f>#REF!/#REF!</f>
        <v>#REF!</v>
      </c>
      <c r="AM39" s="204" t="e">
        <f>#REF!/#REF!</f>
        <v>#REF!</v>
      </c>
      <c r="AN39" s="204" t="e">
        <f>#REF!/#REF!</f>
        <v>#REF!</v>
      </c>
      <c r="AO39" s="204" t="e">
        <f>#REF!/#REF!</f>
        <v>#REF!</v>
      </c>
      <c r="AP39" s="204" t="e">
        <f>#REF!/#REF!</f>
        <v>#REF!</v>
      </c>
      <c r="AQ39" s="204" t="e">
        <f>#REF!/#REF!</f>
        <v>#REF!</v>
      </c>
      <c r="AR39" s="204" t="e">
        <f>#REF!/#REF!</f>
        <v>#REF!</v>
      </c>
      <c r="AS39" s="204" t="e">
        <f>#REF!/#REF!</f>
        <v>#REF!</v>
      </c>
      <c r="AT39" s="204" t="e">
        <f>#REF!/#REF!</f>
        <v>#REF!</v>
      </c>
      <c r="AU39" s="204" t="e">
        <f>#REF!/#REF!</f>
        <v>#REF!</v>
      </c>
      <c r="AV39" s="204" t="e">
        <f>#REF!/#REF!</f>
        <v>#REF!</v>
      </c>
      <c r="AW39" s="204" t="e">
        <f>#REF!/#REF!</f>
        <v>#REF!</v>
      </c>
      <c r="AX39" s="204" t="e">
        <f>#REF!/#REF!</f>
        <v>#REF!</v>
      </c>
      <c r="AY39" s="204" t="e">
        <f>#REF!/#REF!</f>
        <v>#REF!</v>
      </c>
      <c r="AZ39" s="204" t="e">
        <f>#REF!/#REF!</f>
        <v>#REF!</v>
      </c>
      <c r="BA39" s="204" t="e">
        <f>#REF!/#REF!</f>
        <v>#REF!</v>
      </c>
      <c r="BB39" s="204" t="e">
        <f>#REF!/#REF!</f>
        <v>#REF!</v>
      </c>
      <c r="BC39" s="204" t="e">
        <f>#REF!/#REF!</f>
        <v>#REF!</v>
      </c>
      <c r="BD39" s="204" t="e">
        <f>#REF!/#REF!</f>
        <v>#REF!</v>
      </c>
      <c r="BE39" s="204" t="e">
        <f>#REF!/#REF!</f>
        <v>#REF!</v>
      </c>
      <c r="BF39" s="204" t="e">
        <f>#REF!/#REF!</f>
        <v>#REF!</v>
      </c>
      <c r="BG39" s="204" t="e">
        <f>#REF!/#REF!</f>
        <v>#REF!</v>
      </c>
      <c r="BH39" s="204" t="e">
        <f>#REF!/#REF!</f>
        <v>#REF!</v>
      </c>
      <c r="BI39" s="204" t="e">
        <f>#REF!/#REF!</f>
        <v>#REF!</v>
      </c>
      <c r="BJ39" s="204" t="e">
        <f>#REF!/#REF!</f>
        <v>#REF!</v>
      </c>
      <c r="BK39" s="204" t="e">
        <f>#REF!/#REF!</f>
        <v>#REF!</v>
      </c>
      <c r="BL39" s="204" t="e">
        <f>#REF!/#REF!</f>
        <v>#REF!</v>
      </c>
      <c r="BM39" s="204" t="e">
        <f>#REF!/#REF!</f>
        <v>#REF!</v>
      </c>
      <c r="BN39" s="204" t="e">
        <f>#REF!/#REF!</f>
        <v>#REF!</v>
      </c>
      <c r="BO39" s="204" t="e">
        <f>#REF!/#REF!</f>
        <v>#REF!</v>
      </c>
      <c r="BP39" s="204" t="e">
        <f>#REF!/#REF!</f>
        <v>#REF!</v>
      </c>
      <c r="BQ39" s="204" t="e">
        <f>#REF!/#REF!</f>
        <v>#REF!</v>
      </c>
      <c r="BR39" s="204" t="e">
        <f>#REF!/#REF!</f>
        <v>#REF!</v>
      </c>
      <c r="BS39" s="204" t="e">
        <f>#REF!/#REF!</f>
        <v>#REF!</v>
      </c>
      <c r="BT39" s="204" t="e">
        <f>#REF!/#REF!</f>
        <v>#REF!</v>
      </c>
      <c r="BU39" s="204" t="e">
        <f>#REF!/#REF!</f>
        <v>#REF!</v>
      </c>
      <c r="BV39" s="204" t="e">
        <f>#REF!/#REF!</f>
        <v>#REF!</v>
      </c>
      <c r="BW39" s="204" t="e">
        <f>#REF!/#REF!</f>
        <v>#REF!</v>
      </c>
      <c r="BX39" s="204" t="e">
        <f>#REF!/#REF!</f>
        <v>#REF!</v>
      </c>
      <c r="BY39" s="204" t="e">
        <f>#REF!/#REF!</f>
        <v>#REF!</v>
      </c>
      <c r="BZ39" s="204" t="e">
        <f>#REF!/#REF!</f>
        <v>#REF!</v>
      </c>
      <c r="CA39" s="204" t="e">
        <f>#REF!/#REF!</f>
        <v>#REF!</v>
      </c>
      <c r="CB39" s="204" t="e">
        <f>#REF!/#REF!</f>
        <v>#REF!</v>
      </c>
      <c r="CC39" s="204" t="e">
        <f>#REF!/#REF!</f>
        <v>#REF!</v>
      </c>
      <c r="CD39" s="204" t="e">
        <f>#REF!/#REF!</f>
        <v>#REF!</v>
      </c>
      <c r="CE39" s="204" t="e">
        <f>#REF!/#REF!</f>
        <v>#REF!</v>
      </c>
      <c r="CF39" s="204" t="e">
        <f>#REF!/#REF!</f>
        <v>#REF!</v>
      </c>
      <c r="CG39" s="204" t="e">
        <f>#REF!/#REF!</f>
        <v>#REF!</v>
      </c>
      <c r="CH39" s="204" t="e">
        <f>#REF!/#REF!</f>
        <v>#REF!</v>
      </c>
      <c r="CI39" s="204" t="e">
        <f>#REF!/#REF!</f>
        <v>#REF!</v>
      </c>
      <c r="CJ39" s="204" t="e">
        <f>#REF!/#REF!</f>
        <v>#REF!</v>
      </c>
      <c r="CK39" s="204" t="e">
        <f>#REF!/#REF!</f>
        <v>#REF!</v>
      </c>
      <c r="CL39" s="204" t="e">
        <f>#REF!/#REF!</f>
        <v>#REF!</v>
      </c>
      <c r="CM39" s="204" t="e">
        <f>#REF!/#REF!</f>
        <v>#REF!</v>
      </c>
      <c r="CN39" s="204" t="e">
        <f>#REF!/#REF!</f>
        <v>#REF!</v>
      </c>
      <c r="CO39" s="204" t="e">
        <f>#REF!/#REF!</f>
        <v>#REF!</v>
      </c>
      <c r="CP39" s="204" t="e">
        <f>#REF!/#REF!</f>
        <v>#REF!</v>
      </c>
      <c r="CQ39" s="204" t="e">
        <f>#REF!/#REF!</f>
        <v>#REF!</v>
      </c>
      <c r="CR39" s="204" t="e">
        <f>#REF!/#REF!</f>
        <v>#REF!</v>
      </c>
      <c r="CS39" s="204" t="e">
        <f>#REF!/#REF!</f>
        <v>#REF!</v>
      </c>
      <c r="CT39" s="204" t="e">
        <f>#REF!/#REF!</f>
        <v>#REF!</v>
      </c>
      <c r="CU39" s="204" t="e">
        <f>#REF!/#REF!</f>
        <v>#REF!</v>
      </c>
      <c r="CV39" s="204" t="e">
        <f>#REF!/#REF!</f>
        <v>#REF!</v>
      </c>
      <c r="CW39" s="204" t="e">
        <f>#REF!/#REF!</f>
        <v>#REF!</v>
      </c>
      <c r="CX39" s="204" t="e">
        <f>#REF!/#REF!</f>
        <v>#REF!</v>
      </c>
      <c r="CY39" s="204" t="e">
        <f>#REF!/#REF!</f>
        <v>#REF!</v>
      </c>
      <c r="CZ39" s="204" t="e">
        <f>#REF!/#REF!</f>
        <v>#REF!</v>
      </c>
      <c r="DA39" s="204" t="e">
        <f>#REF!/#REF!</f>
        <v>#REF!</v>
      </c>
      <c r="DB39" s="204" t="e">
        <f>#REF!/#REF!</f>
        <v>#REF!</v>
      </c>
      <c r="DC39" s="204" t="e">
        <f>#REF!/#REF!</f>
        <v>#REF!</v>
      </c>
      <c r="DD39" s="204" t="e">
        <f>#REF!/#REF!</f>
        <v>#REF!</v>
      </c>
      <c r="DE39" s="204" t="e">
        <f>#REF!/#REF!</f>
        <v>#REF!</v>
      </c>
      <c r="DF39" s="204" t="e">
        <f>#REF!/#REF!</f>
        <v>#REF!</v>
      </c>
      <c r="DG39" s="204" t="e">
        <f>#REF!/#REF!</f>
        <v>#REF!</v>
      </c>
      <c r="DH39" s="204" t="e">
        <f>#REF!/#REF!</f>
        <v>#REF!</v>
      </c>
      <c r="DI39" s="204" t="e">
        <f>#REF!/#REF!</f>
        <v>#REF!</v>
      </c>
      <c r="DJ39" s="204" t="e">
        <f>#REF!/#REF!</f>
        <v>#REF!</v>
      </c>
      <c r="DK39" s="204" t="e">
        <f>#REF!/#REF!</f>
        <v>#REF!</v>
      </c>
      <c r="DL39" s="204" t="e">
        <f>#REF!/#REF!</f>
        <v>#REF!</v>
      </c>
      <c r="DM39" s="204" t="e">
        <f>#REF!/#REF!</f>
        <v>#REF!</v>
      </c>
      <c r="DN39" s="204" t="e">
        <f>#REF!/#REF!</f>
        <v>#REF!</v>
      </c>
      <c r="DO39" s="204" t="e">
        <f>#REF!/#REF!</f>
        <v>#REF!</v>
      </c>
      <c r="DP39" s="204" t="e">
        <f>#REF!/#REF!</f>
        <v>#REF!</v>
      </c>
      <c r="DQ39" s="204" t="e">
        <f>#REF!/#REF!</f>
        <v>#REF!</v>
      </c>
      <c r="DR39" s="204" t="e">
        <f>#REF!/#REF!</f>
        <v>#REF!</v>
      </c>
      <c r="DS39" s="204" t="e">
        <f>#REF!/#REF!</f>
        <v>#REF!</v>
      </c>
      <c r="DT39" s="204" t="e">
        <f>#REF!/#REF!</f>
        <v>#REF!</v>
      </c>
      <c r="DU39" s="204" t="e">
        <f>#REF!/#REF!</f>
        <v>#REF!</v>
      </c>
      <c r="DV39" s="204" t="e">
        <f>#REF!/#REF!</f>
        <v>#REF!</v>
      </c>
      <c r="DW39" s="204" t="e">
        <f>#REF!/#REF!</f>
        <v>#REF!</v>
      </c>
      <c r="DX39" s="204" t="e">
        <f>#REF!/#REF!</f>
        <v>#REF!</v>
      </c>
      <c r="DY39" s="204" t="e">
        <f>#REF!/#REF!</f>
        <v>#REF!</v>
      </c>
      <c r="DZ39" s="204" t="e">
        <f>#REF!/#REF!</f>
        <v>#REF!</v>
      </c>
      <c r="EA39" s="204" t="e">
        <f>#REF!/#REF!</f>
        <v>#REF!</v>
      </c>
      <c r="EB39" s="204" t="e">
        <f>#REF!/#REF!</f>
        <v>#REF!</v>
      </c>
      <c r="EC39" s="204" t="e">
        <f>#REF!/#REF!</f>
        <v>#REF!</v>
      </c>
      <c r="ED39" s="204" t="e">
        <f>#REF!/#REF!</f>
        <v>#REF!</v>
      </c>
      <c r="EE39" s="204" t="e">
        <f>#REF!/#REF!</f>
        <v>#REF!</v>
      </c>
      <c r="EF39" s="204" t="e">
        <f>#REF!/#REF!</f>
        <v>#REF!</v>
      </c>
      <c r="EG39" s="204" t="e">
        <f>#REF!/#REF!</f>
        <v>#REF!</v>
      </c>
      <c r="EH39" s="204" t="e">
        <f>#REF!/#REF!</f>
        <v>#REF!</v>
      </c>
      <c r="EI39" s="204" t="e">
        <f>#REF!/#REF!</f>
        <v>#REF!</v>
      </c>
      <c r="EJ39" s="204" t="e">
        <f>#REF!/#REF!</f>
        <v>#REF!</v>
      </c>
      <c r="EK39" s="204" t="e">
        <f>#REF!/#REF!</f>
        <v>#REF!</v>
      </c>
      <c r="EL39" s="204" t="e">
        <f>#REF!/#REF!</f>
        <v>#REF!</v>
      </c>
      <c r="EM39" s="204" t="e">
        <f>#REF!/#REF!</f>
        <v>#REF!</v>
      </c>
      <c r="EN39" s="204" t="e">
        <f>#REF!/#REF!</f>
        <v>#REF!</v>
      </c>
      <c r="EO39" s="204" t="e">
        <f>#REF!/#REF!</f>
        <v>#REF!</v>
      </c>
      <c r="EP39" s="204" t="e">
        <f>#REF!/#REF!</f>
        <v>#REF!</v>
      </c>
      <c r="EQ39" s="204" t="e">
        <f>#REF!/#REF!</f>
        <v>#REF!</v>
      </c>
      <c r="ER39" s="204" t="e">
        <f>#REF!/#REF!</f>
        <v>#REF!</v>
      </c>
      <c r="ES39" s="204" t="e">
        <f>#REF!/#REF!</f>
        <v>#REF!</v>
      </c>
      <c r="ET39" s="204" t="e">
        <f>#REF!/#REF!</f>
        <v>#REF!</v>
      </c>
      <c r="EU39" s="204" t="e">
        <f>#REF!/#REF!</f>
        <v>#REF!</v>
      </c>
      <c r="EV39" s="204" t="e">
        <f>#REF!/#REF!</f>
        <v>#REF!</v>
      </c>
      <c r="EW39" s="204" t="e">
        <f>#REF!/#REF!</f>
        <v>#REF!</v>
      </c>
      <c r="EX39" s="204" t="e">
        <f>#REF!/#REF!</f>
        <v>#REF!</v>
      </c>
      <c r="EY39" s="204" t="e">
        <f>#REF!/#REF!</f>
        <v>#REF!</v>
      </c>
      <c r="EZ39" s="204" t="e">
        <f>#REF!/#REF!</f>
        <v>#REF!</v>
      </c>
    </row>
    <row r="40" spans="1:156">
      <c r="A40" s="203">
        <v>38</v>
      </c>
      <c r="B40" s="162" t="s">
        <v>144</v>
      </c>
      <c r="C40" s="163" t="s">
        <v>145</v>
      </c>
      <c r="D40" s="204" t="e">
        <f>#REF!/#REF!</f>
        <v>#REF!</v>
      </c>
      <c r="E40" s="204" t="e">
        <f>#REF!/#REF!</f>
        <v>#REF!</v>
      </c>
      <c r="F40" s="204" t="e">
        <f>#REF!/#REF!</f>
        <v>#REF!</v>
      </c>
      <c r="G40" s="204" t="e">
        <f>#REF!/#REF!</f>
        <v>#REF!</v>
      </c>
      <c r="H40" s="204" t="e">
        <f>#REF!/#REF!</f>
        <v>#REF!</v>
      </c>
      <c r="I40" s="204" t="e">
        <f>#REF!/#REF!</f>
        <v>#REF!</v>
      </c>
      <c r="J40" s="204" t="e">
        <f>#REF!/#REF!</f>
        <v>#REF!</v>
      </c>
      <c r="K40" s="204" t="e">
        <f>#REF!/#REF!</f>
        <v>#REF!</v>
      </c>
      <c r="L40" s="204" t="e">
        <f>#REF!/#REF!</f>
        <v>#REF!</v>
      </c>
      <c r="M40" s="204" t="e">
        <f>#REF!/#REF!</f>
        <v>#REF!</v>
      </c>
      <c r="N40" s="204" t="e">
        <f>#REF!/#REF!</f>
        <v>#REF!</v>
      </c>
      <c r="O40" s="204" t="e">
        <f>#REF!/#REF!</f>
        <v>#REF!</v>
      </c>
      <c r="P40" s="204" t="e">
        <f>#REF!/#REF!</f>
        <v>#REF!</v>
      </c>
      <c r="Q40" s="204" t="e">
        <f>#REF!/#REF!</f>
        <v>#REF!</v>
      </c>
      <c r="R40" s="204" t="e">
        <f>#REF!/#REF!</f>
        <v>#REF!</v>
      </c>
      <c r="S40" s="204" t="e">
        <f>#REF!/#REF!</f>
        <v>#REF!</v>
      </c>
      <c r="T40" s="204" t="e">
        <f>#REF!/#REF!</f>
        <v>#REF!</v>
      </c>
      <c r="U40" s="204" t="e">
        <f>#REF!/#REF!</f>
        <v>#REF!</v>
      </c>
      <c r="V40" s="204" t="e">
        <f>#REF!/#REF!</f>
        <v>#REF!</v>
      </c>
      <c r="W40" s="204" t="e">
        <f>#REF!/#REF!</f>
        <v>#REF!</v>
      </c>
      <c r="X40" s="204" t="e">
        <f>#REF!/#REF!</f>
        <v>#REF!</v>
      </c>
      <c r="Y40" s="204" t="e">
        <f>#REF!/#REF!</f>
        <v>#REF!</v>
      </c>
      <c r="Z40" s="204" t="e">
        <f>#REF!/#REF!</f>
        <v>#REF!</v>
      </c>
      <c r="AA40" s="204" t="e">
        <f>#REF!/#REF!</f>
        <v>#REF!</v>
      </c>
      <c r="AB40" s="204" t="e">
        <f>#REF!/#REF!</f>
        <v>#REF!</v>
      </c>
      <c r="AC40" s="204" t="e">
        <f>#REF!/#REF!</f>
        <v>#REF!</v>
      </c>
      <c r="AD40" s="204" t="e">
        <f>#REF!/#REF!</f>
        <v>#REF!</v>
      </c>
      <c r="AE40" s="204" t="e">
        <f>#REF!/#REF!</f>
        <v>#REF!</v>
      </c>
      <c r="AF40" s="204" t="e">
        <f>#REF!/#REF!</f>
        <v>#REF!</v>
      </c>
      <c r="AG40" s="204" t="e">
        <f>#REF!/#REF!</f>
        <v>#REF!</v>
      </c>
      <c r="AH40" s="204" t="e">
        <f>#REF!/#REF!</f>
        <v>#REF!</v>
      </c>
      <c r="AI40" s="204" t="e">
        <f>#REF!/#REF!</f>
        <v>#REF!</v>
      </c>
      <c r="AJ40" s="204" t="e">
        <f>#REF!/#REF!</f>
        <v>#REF!</v>
      </c>
      <c r="AK40" s="204" t="e">
        <f>#REF!/#REF!</f>
        <v>#REF!</v>
      </c>
      <c r="AL40" s="204" t="e">
        <f>#REF!/#REF!</f>
        <v>#REF!</v>
      </c>
      <c r="AM40" s="204" t="e">
        <f>#REF!/#REF!</f>
        <v>#REF!</v>
      </c>
      <c r="AN40" s="204" t="e">
        <f>#REF!/#REF!</f>
        <v>#REF!</v>
      </c>
      <c r="AO40" s="204" t="e">
        <f>#REF!/#REF!</f>
        <v>#REF!</v>
      </c>
      <c r="AP40" s="204" t="e">
        <f>#REF!/#REF!</f>
        <v>#REF!</v>
      </c>
      <c r="AQ40" s="204" t="e">
        <f>#REF!/#REF!</f>
        <v>#REF!</v>
      </c>
      <c r="AR40" s="204" t="e">
        <f>#REF!/#REF!</f>
        <v>#REF!</v>
      </c>
      <c r="AS40" s="204" t="e">
        <f>#REF!/#REF!</f>
        <v>#REF!</v>
      </c>
      <c r="AT40" s="204" t="e">
        <f>#REF!/#REF!</f>
        <v>#REF!</v>
      </c>
      <c r="AU40" s="204" t="e">
        <f>#REF!/#REF!</f>
        <v>#REF!</v>
      </c>
      <c r="AV40" s="204" t="e">
        <f>#REF!/#REF!</f>
        <v>#REF!</v>
      </c>
      <c r="AW40" s="204" t="e">
        <f>#REF!/#REF!</f>
        <v>#REF!</v>
      </c>
      <c r="AX40" s="204" t="e">
        <f>#REF!/#REF!</f>
        <v>#REF!</v>
      </c>
      <c r="AY40" s="204" t="e">
        <f>#REF!/#REF!</f>
        <v>#REF!</v>
      </c>
      <c r="AZ40" s="204" t="e">
        <f>#REF!/#REF!</f>
        <v>#REF!</v>
      </c>
      <c r="BA40" s="204" t="e">
        <f>#REF!/#REF!</f>
        <v>#REF!</v>
      </c>
      <c r="BB40" s="204" t="e">
        <f>#REF!/#REF!</f>
        <v>#REF!</v>
      </c>
      <c r="BC40" s="204" t="e">
        <f>#REF!/#REF!</f>
        <v>#REF!</v>
      </c>
      <c r="BD40" s="204" t="e">
        <f>#REF!/#REF!</f>
        <v>#REF!</v>
      </c>
      <c r="BE40" s="204" t="e">
        <f>#REF!/#REF!</f>
        <v>#REF!</v>
      </c>
      <c r="BF40" s="204" t="e">
        <f>#REF!/#REF!</f>
        <v>#REF!</v>
      </c>
      <c r="BG40" s="204" t="e">
        <f>#REF!/#REF!</f>
        <v>#REF!</v>
      </c>
      <c r="BH40" s="204" t="e">
        <f>#REF!/#REF!</f>
        <v>#REF!</v>
      </c>
      <c r="BI40" s="204" t="e">
        <f>#REF!/#REF!</f>
        <v>#REF!</v>
      </c>
      <c r="BJ40" s="204" t="e">
        <f>#REF!/#REF!</f>
        <v>#REF!</v>
      </c>
      <c r="BK40" s="204" t="e">
        <f>#REF!/#REF!</f>
        <v>#REF!</v>
      </c>
      <c r="BL40" s="204" t="e">
        <f>#REF!/#REF!</f>
        <v>#REF!</v>
      </c>
      <c r="BM40" s="204" t="e">
        <f>#REF!/#REF!</f>
        <v>#REF!</v>
      </c>
      <c r="BN40" s="204" t="e">
        <f>#REF!/#REF!</f>
        <v>#REF!</v>
      </c>
      <c r="BO40" s="204" t="e">
        <f>#REF!/#REF!</f>
        <v>#REF!</v>
      </c>
      <c r="BP40" s="204" t="e">
        <f>#REF!/#REF!</f>
        <v>#REF!</v>
      </c>
      <c r="BQ40" s="204" t="e">
        <f>#REF!/#REF!</f>
        <v>#REF!</v>
      </c>
      <c r="BR40" s="204" t="e">
        <f>#REF!/#REF!</f>
        <v>#REF!</v>
      </c>
      <c r="BS40" s="204" t="e">
        <f>#REF!/#REF!</f>
        <v>#REF!</v>
      </c>
      <c r="BT40" s="204" t="e">
        <f>#REF!/#REF!</f>
        <v>#REF!</v>
      </c>
      <c r="BU40" s="204" t="e">
        <f>#REF!/#REF!</f>
        <v>#REF!</v>
      </c>
      <c r="BV40" s="204" t="e">
        <f>#REF!/#REF!</f>
        <v>#REF!</v>
      </c>
      <c r="BW40" s="204" t="e">
        <f>#REF!/#REF!</f>
        <v>#REF!</v>
      </c>
      <c r="BX40" s="204" t="e">
        <f>#REF!/#REF!</f>
        <v>#REF!</v>
      </c>
      <c r="BY40" s="204" t="e">
        <f>#REF!/#REF!</f>
        <v>#REF!</v>
      </c>
      <c r="BZ40" s="204" t="e">
        <f>#REF!/#REF!</f>
        <v>#REF!</v>
      </c>
      <c r="CA40" s="204" t="e">
        <f>#REF!/#REF!</f>
        <v>#REF!</v>
      </c>
      <c r="CB40" s="204" t="e">
        <f>#REF!/#REF!</f>
        <v>#REF!</v>
      </c>
      <c r="CC40" s="204" t="e">
        <f>#REF!/#REF!</f>
        <v>#REF!</v>
      </c>
      <c r="CD40" s="204" t="e">
        <f>#REF!/#REF!</f>
        <v>#REF!</v>
      </c>
      <c r="CE40" s="204" t="e">
        <f>#REF!/#REF!</f>
        <v>#REF!</v>
      </c>
      <c r="CF40" s="204" t="e">
        <f>#REF!/#REF!</f>
        <v>#REF!</v>
      </c>
      <c r="CG40" s="204" t="e">
        <f>#REF!/#REF!</f>
        <v>#REF!</v>
      </c>
      <c r="CH40" s="204" t="e">
        <f>#REF!/#REF!</f>
        <v>#REF!</v>
      </c>
      <c r="CI40" s="204" t="e">
        <f>#REF!/#REF!</f>
        <v>#REF!</v>
      </c>
      <c r="CJ40" s="204" t="e">
        <f>#REF!/#REF!</f>
        <v>#REF!</v>
      </c>
      <c r="CK40" s="204" t="e">
        <f>#REF!/#REF!</f>
        <v>#REF!</v>
      </c>
      <c r="CL40" s="204" t="e">
        <f>#REF!/#REF!</f>
        <v>#REF!</v>
      </c>
      <c r="CM40" s="204" t="e">
        <f>#REF!/#REF!</f>
        <v>#REF!</v>
      </c>
      <c r="CN40" s="204" t="e">
        <f>#REF!/#REF!</f>
        <v>#REF!</v>
      </c>
      <c r="CO40" s="204" t="e">
        <f>#REF!/#REF!</f>
        <v>#REF!</v>
      </c>
      <c r="CP40" s="204" t="e">
        <f>#REF!/#REF!</f>
        <v>#REF!</v>
      </c>
      <c r="CQ40" s="204" t="e">
        <f>#REF!/#REF!</f>
        <v>#REF!</v>
      </c>
      <c r="CR40" s="204" t="e">
        <f>#REF!/#REF!</f>
        <v>#REF!</v>
      </c>
      <c r="CS40" s="204" t="e">
        <f>#REF!/#REF!</f>
        <v>#REF!</v>
      </c>
      <c r="CT40" s="204" t="e">
        <f>#REF!/#REF!</f>
        <v>#REF!</v>
      </c>
      <c r="CU40" s="204" t="e">
        <f>#REF!/#REF!</f>
        <v>#REF!</v>
      </c>
      <c r="CV40" s="204" t="e">
        <f>#REF!/#REF!</f>
        <v>#REF!</v>
      </c>
      <c r="CW40" s="204" t="e">
        <f>#REF!/#REF!</f>
        <v>#REF!</v>
      </c>
      <c r="CX40" s="204" t="e">
        <f>#REF!/#REF!</f>
        <v>#REF!</v>
      </c>
      <c r="CY40" s="204" t="e">
        <f>#REF!/#REF!</f>
        <v>#REF!</v>
      </c>
      <c r="CZ40" s="204" t="e">
        <f>#REF!/#REF!</f>
        <v>#REF!</v>
      </c>
      <c r="DA40" s="204" t="e">
        <f>#REF!/#REF!</f>
        <v>#REF!</v>
      </c>
      <c r="DB40" s="204" t="e">
        <f>#REF!/#REF!</f>
        <v>#REF!</v>
      </c>
      <c r="DC40" s="204" t="e">
        <f>#REF!/#REF!</f>
        <v>#REF!</v>
      </c>
      <c r="DD40" s="204" t="e">
        <f>#REF!/#REF!</f>
        <v>#REF!</v>
      </c>
      <c r="DE40" s="204" t="e">
        <f>#REF!/#REF!</f>
        <v>#REF!</v>
      </c>
      <c r="DF40" s="204" t="e">
        <f>#REF!/#REF!</f>
        <v>#REF!</v>
      </c>
      <c r="DG40" s="204" t="e">
        <f>#REF!/#REF!</f>
        <v>#REF!</v>
      </c>
      <c r="DH40" s="204" t="e">
        <f>#REF!/#REF!</f>
        <v>#REF!</v>
      </c>
      <c r="DI40" s="204" t="e">
        <f>#REF!/#REF!</f>
        <v>#REF!</v>
      </c>
      <c r="DJ40" s="204" t="e">
        <f>#REF!/#REF!</f>
        <v>#REF!</v>
      </c>
      <c r="DK40" s="204" t="e">
        <f>#REF!/#REF!</f>
        <v>#REF!</v>
      </c>
      <c r="DL40" s="204" t="e">
        <f>#REF!/#REF!</f>
        <v>#REF!</v>
      </c>
      <c r="DM40" s="204" t="e">
        <f>#REF!/#REF!</f>
        <v>#REF!</v>
      </c>
      <c r="DN40" s="204" t="e">
        <f>#REF!/#REF!</f>
        <v>#REF!</v>
      </c>
      <c r="DO40" s="204" t="e">
        <f>#REF!/#REF!</f>
        <v>#REF!</v>
      </c>
      <c r="DP40" s="204" t="e">
        <f>#REF!/#REF!</f>
        <v>#REF!</v>
      </c>
      <c r="DQ40" s="204" t="e">
        <f>#REF!/#REF!</f>
        <v>#REF!</v>
      </c>
      <c r="DR40" s="204" t="e">
        <f>#REF!/#REF!</f>
        <v>#REF!</v>
      </c>
      <c r="DS40" s="204" t="e">
        <f>#REF!/#REF!</f>
        <v>#REF!</v>
      </c>
      <c r="DT40" s="204" t="e">
        <f>#REF!/#REF!</f>
        <v>#REF!</v>
      </c>
      <c r="DU40" s="204" t="e">
        <f>#REF!/#REF!</f>
        <v>#REF!</v>
      </c>
      <c r="DV40" s="204" t="e">
        <f>#REF!/#REF!</f>
        <v>#REF!</v>
      </c>
      <c r="DW40" s="204" t="e">
        <f>#REF!/#REF!</f>
        <v>#REF!</v>
      </c>
      <c r="DX40" s="204" t="e">
        <f>#REF!/#REF!</f>
        <v>#REF!</v>
      </c>
      <c r="DY40" s="204" t="e">
        <f>#REF!/#REF!</f>
        <v>#REF!</v>
      </c>
      <c r="DZ40" s="204" t="e">
        <f>#REF!/#REF!</f>
        <v>#REF!</v>
      </c>
      <c r="EA40" s="204" t="e">
        <f>#REF!/#REF!</f>
        <v>#REF!</v>
      </c>
      <c r="EB40" s="204" t="e">
        <f>#REF!/#REF!</f>
        <v>#REF!</v>
      </c>
      <c r="EC40" s="204" t="e">
        <f>#REF!/#REF!</f>
        <v>#REF!</v>
      </c>
      <c r="ED40" s="204" t="e">
        <f>#REF!/#REF!</f>
        <v>#REF!</v>
      </c>
      <c r="EE40" s="204" t="e">
        <f>#REF!/#REF!</f>
        <v>#REF!</v>
      </c>
      <c r="EF40" s="204" t="e">
        <f>#REF!/#REF!</f>
        <v>#REF!</v>
      </c>
      <c r="EG40" s="204" t="e">
        <f>#REF!/#REF!</f>
        <v>#REF!</v>
      </c>
      <c r="EH40" s="204" t="e">
        <f>#REF!/#REF!</f>
        <v>#REF!</v>
      </c>
      <c r="EI40" s="204" t="e">
        <f>#REF!/#REF!</f>
        <v>#REF!</v>
      </c>
      <c r="EJ40" s="204" t="e">
        <f>#REF!/#REF!</f>
        <v>#REF!</v>
      </c>
      <c r="EK40" s="204" t="e">
        <f>#REF!/#REF!</f>
        <v>#REF!</v>
      </c>
      <c r="EL40" s="204" t="e">
        <f>#REF!/#REF!</f>
        <v>#REF!</v>
      </c>
      <c r="EM40" s="204" t="e">
        <f>#REF!/#REF!</f>
        <v>#REF!</v>
      </c>
      <c r="EN40" s="204" t="e">
        <f>#REF!/#REF!</f>
        <v>#REF!</v>
      </c>
      <c r="EO40" s="204" t="e">
        <f>#REF!/#REF!</f>
        <v>#REF!</v>
      </c>
      <c r="EP40" s="204" t="e">
        <f>#REF!/#REF!</f>
        <v>#REF!</v>
      </c>
      <c r="EQ40" s="204" t="e">
        <f>#REF!/#REF!</f>
        <v>#REF!</v>
      </c>
      <c r="ER40" s="204" t="e">
        <f>#REF!/#REF!</f>
        <v>#REF!</v>
      </c>
      <c r="ES40" s="204" t="e">
        <f>#REF!/#REF!</f>
        <v>#REF!</v>
      </c>
      <c r="ET40" s="204" t="e">
        <f>#REF!/#REF!</f>
        <v>#REF!</v>
      </c>
      <c r="EU40" s="204" t="e">
        <f>#REF!/#REF!</f>
        <v>#REF!</v>
      </c>
      <c r="EV40" s="204" t="e">
        <f>#REF!/#REF!</f>
        <v>#REF!</v>
      </c>
      <c r="EW40" s="204" t="e">
        <f>#REF!/#REF!</f>
        <v>#REF!</v>
      </c>
      <c r="EX40" s="204" t="e">
        <f>#REF!/#REF!</f>
        <v>#REF!</v>
      </c>
      <c r="EY40" s="204" t="e">
        <f>#REF!/#REF!</f>
        <v>#REF!</v>
      </c>
      <c r="EZ40" s="204" t="e">
        <f>#REF!/#REF!</f>
        <v>#REF!</v>
      </c>
    </row>
    <row r="41" spans="1:156">
      <c r="A41" s="203">
        <v>39</v>
      </c>
      <c r="B41" s="162" t="s">
        <v>146</v>
      </c>
      <c r="C41" s="163" t="s">
        <v>147</v>
      </c>
      <c r="D41" s="204" t="e">
        <f>#REF!/#REF!</f>
        <v>#REF!</v>
      </c>
      <c r="E41" s="204" t="e">
        <f>#REF!/#REF!</f>
        <v>#REF!</v>
      </c>
      <c r="F41" s="204" t="e">
        <f>#REF!/#REF!</f>
        <v>#REF!</v>
      </c>
      <c r="G41" s="204" t="e">
        <f>#REF!/#REF!</f>
        <v>#REF!</v>
      </c>
      <c r="H41" s="204" t="e">
        <f>#REF!/#REF!</f>
        <v>#REF!</v>
      </c>
      <c r="I41" s="204" t="e">
        <f>#REF!/#REF!</f>
        <v>#REF!</v>
      </c>
      <c r="J41" s="204" t="e">
        <f>#REF!/#REF!</f>
        <v>#REF!</v>
      </c>
      <c r="K41" s="204" t="e">
        <f>#REF!/#REF!</f>
        <v>#REF!</v>
      </c>
      <c r="L41" s="204" t="e">
        <f>#REF!/#REF!</f>
        <v>#REF!</v>
      </c>
      <c r="M41" s="204" t="e">
        <f>#REF!/#REF!</f>
        <v>#REF!</v>
      </c>
      <c r="N41" s="204" t="e">
        <f>#REF!/#REF!</f>
        <v>#REF!</v>
      </c>
      <c r="O41" s="204" t="e">
        <f>#REF!/#REF!</f>
        <v>#REF!</v>
      </c>
      <c r="P41" s="204" t="e">
        <f>#REF!/#REF!</f>
        <v>#REF!</v>
      </c>
      <c r="Q41" s="204" t="e">
        <f>#REF!/#REF!</f>
        <v>#REF!</v>
      </c>
      <c r="R41" s="204" t="e">
        <f>#REF!/#REF!</f>
        <v>#REF!</v>
      </c>
      <c r="S41" s="204" t="e">
        <f>#REF!/#REF!</f>
        <v>#REF!</v>
      </c>
      <c r="T41" s="204" t="e">
        <f>#REF!/#REF!</f>
        <v>#REF!</v>
      </c>
      <c r="U41" s="204" t="e">
        <f>#REF!/#REF!</f>
        <v>#REF!</v>
      </c>
      <c r="V41" s="204" t="e">
        <f>#REF!/#REF!</f>
        <v>#REF!</v>
      </c>
      <c r="W41" s="204" t="e">
        <f>#REF!/#REF!</f>
        <v>#REF!</v>
      </c>
      <c r="X41" s="204" t="e">
        <f>#REF!/#REF!</f>
        <v>#REF!</v>
      </c>
      <c r="Y41" s="204" t="e">
        <f>#REF!/#REF!</f>
        <v>#REF!</v>
      </c>
      <c r="Z41" s="204" t="e">
        <f>#REF!/#REF!</f>
        <v>#REF!</v>
      </c>
      <c r="AA41" s="204" t="e">
        <f>#REF!/#REF!</f>
        <v>#REF!</v>
      </c>
      <c r="AB41" s="204" t="e">
        <f>#REF!/#REF!</f>
        <v>#REF!</v>
      </c>
      <c r="AC41" s="204" t="e">
        <f>#REF!/#REF!</f>
        <v>#REF!</v>
      </c>
      <c r="AD41" s="204" t="e">
        <f>#REF!/#REF!</f>
        <v>#REF!</v>
      </c>
      <c r="AE41" s="204" t="e">
        <f>#REF!/#REF!</f>
        <v>#REF!</v>
      </c>
      <c r="AF41" s="204" t="e">
        <f>#REF!/#REF!</f>
        <v>#REF!</v>
      </c>
      <c r="AG41" s="204" t="e">
        <f>#REF!/#REF!</f>
        <v>#REF!</v>
      </c>
      <c r="AH41" s="204" t="e">
        <f>#REF!/#REF!</f>
        <v>#REF!</v>
      </c>
      <c r="AI41" s="204" t="e">
        <f>#REF!/#REF!</f>
        <v>#REF!</v>
      </c>
      <c r="AJ41" s="204" t="e">
        <f>#REF!/#REF!</f>
        <v>#REF!</v>
      </c>
      <c r="AK41" s="204" t="e">
        <f>#REF!/#REF!</f>
        <v>#REF!</v>
      </c>
      <c r="AL41" s="204" t="e">
        <f>#REF!/#REF!</f>
        <v>#REF!</v>
      </c>
      <c r="AM41" s="204" t="e">
        <f>#REF!/#REF!</f>
        <v>#REF!</v>
      </c>
      <c r="AN41" s="204" t="e">
        <f>#REF!/#REF!</f>
        <v>#REF!</v>
      </c>
      <c r="AO41" s="204" t="e">
        <f>#REF!/#REF!</f>
        <v>#REF!</v>
      </c>
      <c r="AP41" s="204" t="e">
        <f>#REF!/#REF!</f>
        <v>#REF!</v>
      </c>
      <c r="AQ41" s="204" t="e">
        <f>#REF!/#REF!</f>
        <v>#REF!</v>
      </c>
      <c r="AR41" s="204" t="e">
        <f>#REF!/#REF!</f>
        <v>#REF!</v>
      </c>
      <c r="AS41" s="204" t="e">
        <f>#REF!/#REF!</f>
        <v>#REF!</v>
      </c>
      <c r="AT41" s="204" t="e">
        <f>#REF!/#REF!</f>
        <v>#REF!</v>
      </c>
      <c r="AU41" s="204" t="e">
        <f>#REF!/#REF!</f>
        <v>#REF!</v>
      </c>
      <c r="AV41" s="204" t="e">
        <f>#REF!/#REF!</f>
        <v>#REF!</v>
      </c>
      <c r="AW41" s="204" t="e">
        <f>#REF!/#REF!</f>
        <v>#REF!</v>
      </c>
      <c r="AX41" s="204" t="e">
        <f>#REF!/#REF!</f>
        <v>#REF!</v>
      </c>
      <c r="AY41" s="204" t="e">
        <f>#REF!/#REF!</f>
        <v>#REF!</v>
      </c>
      <c r="AZ41" s="204" t="e">
        <f>#REF!/#REF!</f>
        <v>#REF!</v>
      </c>
      <c r="BA41" s="204" t="e">
        <f>#REF!/#REF!</f>
        <v>#REF!</v>
      </c>
      <c r="BB41" s="204" t="e">
        <f>#REF!/#REF!</f>
        <v>#REF!</v>
      </c>
      <c r="BC41" s="204" t="e">
        <f>#REF!/#REF!</f>
        <v>#REF!</v>
      </c>
      <c r="BD41" s="204" t="e">
        <f>#REF!/#REF!</f>
        <v>#REF!</v>
      </c>
      <c r="BE41" s="204" t="e">
        <f>#REF!/#REF!</f>
        <v>#REF!</v>
      </c>
      <c r="BF41" s="204" t="e">
        <f>#REF!/#REF!</f>
        <v>#REF!</v>
      </c>
      <c r="BG41" s="204" t="e">
        <f>#REF!/#REF!</f>
        <v>#REF!</v>
      </c>
      <c r="BH41" s="204" t="e">
        <f>#REF!/#REF!</f>
        <v>#REF!</v>
      </c>
      <c r="BI41" s="204" t="e">
        <f>#REF!/#REF!</f>
        <v>#REF!</v>
      </c>
      <c r="BJ41" s="204" t="e">
        <f>#REF!/#REF!</f>
        <v>#REF!</v>
      </c>
      <c r="BK41" s="204" t="e">
        <f>#REF!/#REF!</f>
        <v>#REF!</v>
      </c>
      <c r="BL41" s="204" t="e">
        <f>#REF!/#REF!</f>
        <v>#REF!</v>
      </c>
      <c r="BM41" s="204" t="e">
        <f>#REF!/#REF!</f>
        <v>#REF!</v>
      </c>
      <c r="BN41" s="204" t="e">
        <f>#REF!/#REF!</f>
        <v>#REF!</v>
      </c>
      <c r="BO41" s="204" t="e">
        <f>#REF!/#REF!</f>
        <v>#REF!</v>
      </c>
      <c r="BP41" s="204" t="e">
        <f>#REF!/#REF!</f>
        <v>#REF!</v>
      </c>
      <c r="BQ41" s="204" t="e">
        <f>#REF!/#REF!</f>
        <v>#REF!</v>
      </c>
      <c r="BR41" s="204" t="e">
        <f>#REF!/#REF!</f>
        <v>#REF!</v>
      </c>
      <c r="BS41" s="204" t="e">
        <f>#REF!/#REF!</f>
        <v>#REF!</v>
      </c>
      <c r="BT41" s="204" t="e">
        <f>#REF!/#REF!</f>
        <v>#REF!</v>
      </c>
      <c r="BU41" s="204" t="e">
        <f>#REF!/#REF!</f>
        <v>#REF!</v>
      </c>
      <c r="BV41" s="204" t="e">
        <f>#REF!/#REF!</f>
        <v>#REF!</v>
      </c>
      <c r="BW41" s="204" t="e">
        <f>#REF!/#REF!</f>
        <v>#REF!</v>
      </c>
      <c r="BX41" s="204" t="e">
        <f>#REF!/#REF!</f>
        <v>#REF!</v>
      </c>
      <c r="BY41" s="204" t="e">
        <f>#REF!/#REF!</f>
        <v>#REF!</v>
      </c>
      <c r="BZ41" s="204" t="e">
        <f>#REF!/#REF!</f>
        <v>#REF!</v>
      </c>
      <c r="CA41" s="204" t="e">
        <f>#REF!/#REF!</f>
        <v>#REF!</v>
      </c>
      <c r="CB41" s="204" t="e">
        <f>#REF!/#REF!</f>
        <v>#REF!</v>
      </c>
      <c r="CC41" s="204" t="e">
        <f>#REF!/#REF!</f>
        <v>#REF!</v>
      </c>
      <c r="CD41" s="204" t="e">
        <f>#REF!/#REF!</f>
        <v>#REF!</v>
      </c>
      <c r="CE41" s="204" t="e">
        <f>#REF!/#REF!</f>
        <v>#REF!</v>
      </c>
      <c r="CF41" s="204" t="e">
        <f>#REF!/#REF!</f>
        <v>#REF!</v>
      </c>
      <c r="CG41" s="204" t="e">
        <f>#REF!/#REF!</f>
        <v>#REF!</v>
      </c>
      <c r="CH41" s="204" t="e">
        <f>#REF!/#REF!</f>
        <v>#REF!</v>
      </c>
      <c r="CI41" s="204" t="e">
        <f>#REF!/#REF!</f>
        <v>#REF!</v>
      </c>
      <c r="CJ41" s="204" t="e">
        <f>#REF!/#REF!</f>
        <v>#REF!</v>
      </c>
      <c r="CK41" s="204" t="e">
        <f>#REF!/#REF!</f>
        <v>#REF!</v>
      </c>
      <c r="CL41" s="204" t="e">
        <f>#REF!/#REF!</f>
        <v>#REF!</v>
      </c>
      <c r="CM41" s="204" t="e">
        <f>#REF!/#REF!</f>
        <v>#REF!</v>
      </c>
      <c r="CN41" s="204" t="e">
        <f>#REF!/#REF!</f>
        <v>#REF!</v>
      </c>
      <c r="CO41" s="204" t="e">
        <f>#REF!/#REF!</f>
        <v>#REF!</v>
      </c>
      <c r="CP41" s="204" t="e">
        <f>#REF!/#REF!</f>
        <v>#REF!</v>
      </c>
      <c r="CQ41" s="204" t="e">
        <f>#REF!/#REF!</f>
        <v>#REF!</v>
      </c>
      <c r="CR41" s="204" t="e">
        <f>#REF!/#REF!</f>
        <v>#REF!</v>
      </c>
      <c r="CS41" s="204" t="e">
        <f>#REF!/#REF!</f>
        <v>#REF!</v>
      </c>
      <c r="CT41" s="204" t="e">
        <f>#REF!/#REF!</f>
        <v>#REF!</v>
      </c>
      <c r="CU41" s="204" t="e">
        <f>#REF!/#REF!</f>
        <v>#REF!</v>
      </c>
      <c r="CV41" s="204" t="e">
        <f>#REF!/#REF!</f>
        <v>#REF!</v>
      </c>
      <c r="CW41" s="204" t="e">
        <f>#REF!/#REF!</f>
        <v>#REF!</v>
      </c>
      <c r="CX41" s="204" t="e">
        <f>#REF!/#REF!</f>
        <v>#REF!</v>
      </c>
      <c r="CY41" s="204" t="e">
        <f>#REF!/#REF!</f>
        <v>#REF!</v>
      </c>
      <c r="CZ41" s="204" t="e">
        <f>#REF!/#REF!</f>
        <v>#REF!</v>
      </c>
      <c r="DA41" s="204" t="e">
        <f>#REF!/#REF!</f>
        <v>#REF!</v>
      </c>
      <c r="DB41" s="204" t="e">
        <f>#REF!/#REF!</f>
        <v>#REF!</v>
      </c>
      <c r="DC41" s="204" t="e">
        <f>#REF!/#REF!</f>
        <v>#REF!</v>
      </c>
      <c r="DD41" s="204" t="e">
        <f>#REF!/#REF!</f>
        <v>#REF!</v>
      </c>
      <c r="DE41" s="204" t="e">
        <f>#REF!/#REF!</f>
        <v>#REF!</v>
      </c>
      <c r="DF41" s="204" t="e">
        <f>#REF!/#REF!</f>
        <v>#REF!</v>
      </c>
      <c r="DG41" s="204" t="e">
        <f>#REF!/#REF!</f>
        <v>#REF!</v>
      </c>
      <c r="DH41" s="204" t="e">
        <f>#REF!/#REF!</f>
        <v>#REF!</v>
      </c>
      <c r="DI41" s="204" t="e">
        <f>#REF!/#REF!</f>
        <v>#REF!</v>
      </c>
      <c r="DJ41" s="204" t="e">
        <f>#REF!/#REF!</f>
        <v>#REF!</v>
      </c>
      <c r="DK41" s="204" t="e">
        <f>#REF!/#REF!</f>
        <v>#REF!</v>
      </c>
      <c r="DL41" s="204" t="e">
        <f>#REF!/#REF!</f>
        <v>#REF!</v>
      </c>
      <c r="DM41" s="204" t="e">
        <f>#REF!/#REF!</f>
        <v>#REF!</v>
      </c>
      <c r="DN41" s="204" t="e">
        <f>#REF!/#REF!</f>
        <v>#REF!</v>
      </c>
      <c r="DO41" s="204" t="e">
        <f>#REF!/#REF!</f>
        <v>#REF!</v>
      </c>
      <c r="DP41" s="204" t="e">
        <f>#REF!/#REF!</f>
        <v>#REF!</v>
      </c>
      <c r="DQ41" s="204" t="e">
        <f>#REF!/#REF!</f>
        <v>#REF!</v>
      </c>
      <c r="DR41" s="204" t="e">
        <f>#REF!/#REF!</f>
        <v>#REF!</v>
      </c>
      <c r="DS41" s="204" t="e">
        <f>#REF!/#REF!</f>
        <v>#REF!</v>
      </c>
      <c r="DT41" s="204" t="e">
        <f>#REF!/#REF!</f>
        <v>#REF!</v>
      </c>
      <c r="DU41" s="204" t="e">
        <f>#REF!/#REF!</f>
        <v>#REF!</v>
      </c>
      <c r="DV41" s="204" t="e">
        <f>#REF!/#REF!</f>
        <v>#REF!</v>
      </c>
      <c r="DW41" s="204" t="e">
        <f>#REF!/#REF!</f>
        <v>#REF!</v>
      </c>
      <c r="DX41" s="204" t="e">
        <f>#REF!/#REF!</f>
        <v>#REF!</v>
      </c>
      <c r="DY41" s="204" t="e">
        <f>#REF!/#REF!</f>
        <v>#REF!</v>
      </c>
      <c r="DZ41" s="204" t="e">
        <f>#REF!/#REF!</f>
        <v>#REF!</v>
      </c>
      <c r="EA41" s="204" t="e">
        <f>#REF!/#REF!</f>
        <v>#REF!</v>
      </c>
      <c r="EB41" s="204" t="e">
        <f>#REF!/#REF!</f>
        <v>#REF!</v>
      </c>
      <c r="EC41" s="204" t="e">
        <f>#REF!/#REF!</f>
        <v>#REF!</v>
      </c>
      <c r="ED41" s="204" t="e">
        <f>#REF!/#REF!</f>
        <v>#REF!</v>
      </c>
      <c r="EE41" s="204" t="e">
        <f>#REF!/#REF!</f>
        <v>#REF!</v>
      </c>
      <c r="EF41" s="204" t="e">
        <f>#REF!/#REF!</f>
        <v>#REF!</v>
      </c>
      <c r="EG41" s="204" t="e">
        <f>#REF!/#REF!</f>
        <v>#REF!</v>
      </c>
      <c r="EH41" s="204" t="e">
        <f>#REF!/#REF!</f>
        <v>#REF!</v>
      </c>
      <c r="EI41" s="204" t="e">
        <f>#REF!/#REF!</f>
        <v>#REF!</v>
      </c>
      <c r="EJ41" s="204" t="e">
        <f>#REF!/#REF!</f>
        <v>#REF!</v>
      </c>
      <c r="EK41" s="204" t="e">
        <f>#REF!/#REF!</f>
        <v>#REF!</v>
      </c>
      <c r="EL41" s="204" t="e">
        <f>#REF!/#REF!</f>
        <v>#REF!</v>
      </c>
      <c r="EM41" s="204" t="e">
        <f>#REF!/#REF!</f>
        <v>#REF!</v>
      </c>
      <c r="EN41" s="204" t="e">
        <f>#REF!/#REF!</f>
        <v>#REF!</v>
      </c>
      <c r="EO41" s="204" t="e">
        <f>#REF!/#REF!</f>
        <v>#REF!</v>
      </c>
      <c r="EP41" s="204" t="e">
        <f>#REF!/#REF!</f>
        <v>#REF!</v>
      </c>
      <c r="EQ41" s="204" t="e">
        <f>#REF!/#REF!</f>
        <v>#REF!</v>
      </c>
      <c r="ER41" s="204" t="e">
        <f>#REF!/#REF!</f>
        <v>#REF!</v>
      </c>
      <c r="ES41" s="204" t="e">
        <f>#REF!/#REF!</f>
        <v>#REF!</v>
      </c>
      <c r="ET41" s="204" t="e">
        <f>#REF!/#REF!</f>
        <v>#REF!</v>
      </c>
      <c r="EU41" s="204" t="e">
        <f>#REF!/#REF!</f>
        <v>#REF!</v>
      </c>
      <c r="EV41" s="204" t="e">
        <f>#REF!/#REF!</f>
        <v>#REF!</v>
      </c>
      <c r="EW41" s="204" t="e">
        <f>#REF!/#REF!</f>
        <v>#REF!</v>
      </c>
      <c r="EX41" s="204" t="e">
        <f>#REF!/#REF!</f>
        <v>#REF!</v>
      </c>
      <c r="EY41" s="204" t="e">
        <f>#REF!/#REF!</f>
        <v>#REF!</v>
      </c>
      <c r="EZ41" s="204" t="e">
        <f>#REF!/#REF!</f>
        <v>#REF!</v>
      </c>
    </row>
    <row r="42" spans="1:156">
      <c r="A42" s="203">
        <v>40</v>
      </c>
      <c r="B42" s="162" t="s">
        <v>148</v>
      </c>
      <c r="C42" s="163" t="s">
        <v>149</v>
      </c>
      <c r="D42" s="204" t="e">
        <f>#REF!/#REF!</f>
        <v>#REF!</v>
      </c>
      <c r="E42" s="204" t="e">
        <f>#REF!/#REF!</f>
        <v>#REF!</v>
      </c>
      <c r="F42" s="204" t="e">
        <f>#REF!/#REF!</f>
        <v>#REF!</v>
      </c>
      <c r="G42" s="204" t="e">
        <f>#REF!/#REF!</f>
        <v>#REF!</v>
      </c>
      <c r="H42" s="204" t="e">
        <f>#REF!/#REF!</f>
        <v>#REF!</v>
      </c>
      <c r="I42" s="204" t="e">
        <f>#REF!/#REF!</f>
        <v>#REF!</v>
      </c>
      <c r="J42" s="204" t="e">
        <f>#REF!/#REF!</f>
        <v>#REF!</v>
      </c>
      <c r="K42" s="204" t="e">
        <f>#REF!/#REF!</f>
        <v>#REF!</v>
      </c>
      <c r="L42" s="204" t="e">
        <f>#REF!/#REF!</f>
        <v>#REF!</v>
      </c>
      <c r="M42" s="204" t="e">
        <f>#REF!/#REF!</f>
        <v>#REF!</v>
      </c>
      <c r="N42" s="204" t="e">
        <f>#REF!/#REF!</f>
        <v>#REF!</v>
      </c>
      <c r="O42" s="204" t="e">
        <f>#REF!/#REF!</f>
        <v>#REF!</v>
      </c>
      <c r="P42" s="204" t="e">
        <f>#REF!/#REF!</f>
        <v>#REF!</v>
      </c>
      <c r="Q42" s="204" t="e">
        <f>#REF!/#REF!</f>
        <v>#REF!</v>
      </c>
      <c r="R42" s="204" t="e">
        <f>#REF!/#REF!</f>
        <v>#REF!</v>
      </c>
      <c r="S42" s="204" t="e">
        <f>#REF!/#REF!</f>
        <v>#REF!</v>
      </c>
      <c r="T42" s="204" t="e">
        <f>#REF!/#REF!</f>
        <v>#REF!</v>
      </c>
      <c r="U42" s="204" t="e">
        <f>#REF!/#REF!</f>
        <v>#REF!</v>
      </c>
      <c r="V42" s="204" t="e">
        <f>#REF!/#REF!</f>
        <v>#REF!</v>
      </c>
      <c r="W42" s="204" t="e">
        <f>#REF!/#REF!</f>
        <v>#REF!</v>
      </c>
      <c r="X42" s="204" t="e">
        <f>#REF!/#REF!</f>
        <v>#REF!</v>
      </c>
      <c r="Y42" s="204" t="e">
        <f>#REF!/#REF!</f>
        <v>#REF!</v>
      </c>
      <c r="Z42" s="204" t="e">
        <f>#REF!/#REF!</f>
        <v>#REF!</v>
      </c>
      <c r="AA42" s="204" t="e">
        <f>#REF!/#REF!</f>
        <v>#REF!</v>
      </c>
      <c r="AB42" s="204" t="e">
        <f>#REF!/#REF!</f>
        <v>#REF!</v>
      </c>
      <c r="AC42" s="204" t="e">
        <f>#REF!/#REF!</f>
        <v>#REF!</v>
      </c>
      <c r="AD42" s="204" t="e">
        <f>#REF!/#REF!</f>
        <v>#REF!</v>
      </c>
      <c r="AE42" s="204" t="e">
        <f>#REF!/#REF!</f>
        <v>#REF!</v>
      </c>
      <c r="AF42" s="204" t="e">
        <f>#REF!/#REF!</f>
        <v>#REF!</v>
      </c>
      <c r="AG42" s="204" t="e">
        <f>#REF!/#REF!</f>
        <v>#REF!</v>
      </c>
      <c r="AH42" s="204" t="e">
        <f>#REF!/#REF!</f>
        <v>#REF!</v>
      </c>
      <c r="AI42" s="204" t="e">
        <f>#REF!/#REF!</f>
        <v>#REF!</v>
      </c>
      <c r="AJ42" s="204" t="e">
        <f>#REF!/#REF!</f>
        <v>#REF!</v>
      </c>
      <c r="AK42" s="204" t="e">
        <f>#REF!/#REF!</f>
        <v>#REF!</v>
      </c>
      <c r="AL42" s="204" t="e">
        <f>#REF!/#REF!</f>
        <v>#REF!</v>
      </c>
      <c r="AM42" s="204" t="e">
        <f>#REF!/#REF!</f>
        <v>#REF!</v>
      </c>
      <c r="AN42" s="204" t="e">
        <f>#REF!/#REF!</f>
        <v>#REF!</v>
      </c>
      <c r="AO42" s="204" t="e">
        <f>#REF!/#REF!</f>
        <v>#REF!</v>
      </c>
      <c r="AP42" s="204" t="e">
        <f>#REF!/#REF!</f>
        <v>#REF!</v>
      </c>
      <c r="AQ42" s="204" t="e">
        <f>#REF!/#REF!</f>
        <v>#REF!</v>
      </c>
      <c r="AR42" s="204" t="e">
        <f>#REF!/#REF!</f>
        <v>#REF!</v>
      </c>
      <c r="AS42" s="204" t="e">
        <f>#REF!/#REF!</f>
        <v>#REF!</v>
      </c>
      <c r="AT42" s="204" t="e">
        <f>#REF!/#REF!</f>
        <v>#REF!</v>
      </c>
      <c r="AU42" s="204" t="e">
        <f>#REF!/#REF!</f>
        <v>#REF!</v>
      </c>
      <c r="AV42" s="204" t="e">
        <f>#REF!/#REF!</f>
        <v>#REF!</v>
      </c>
      <c r="AW42" s="204" t="e">
        <f>#REF!/#REF!</f>
        <v>#REF!</v>
      </c>
      <c r="AX42" s="204" t="e">
        <f>#REF!/#REF!</f>
        <v>#REF!</v>
      </c>
      <c r="AY42" s="204" t="e">
        <f>#REF!/#REF!</f>
        <v>#REF!</v>
      </c>
      <c r="AZ42" s="204" t="e">
        <f>#REF!/#REF!</f>
        <v>#REF!</v>
      </c>
      <c r="BA42" s="204" t="e">
        <f>#REF!/#REF!</f>
        <v>#REF!</v>
      </c>
      <c r="BB42" s="204" t="e">
        <f>#REF!/#REF!</f>
        <v>#REF!</v>
      </c>
      <c r="BC42" s="204" t="e">
        <f>#REF!/#REF!</f>
        <v>#REF!</v>
      </c>
      <c r="BD42" s="204" t="e">
        <f>#REF!/#REF!</f>
        <v>#REF!</v>
      </c>
      <c r="BE42" s="204" t="e">
        <f>#REF!/#REF!</f>
        <v>#REF!</v>
      </c>
      <c r="BF42" s="204" t="e">
        <f>#REF!/#REF!</f>
        <v>#REF!</v>
      </c>
      <c r="BG42" s="204" t="e">
        <f>#REF!/#REF!</f>
        <v>#REF!</v>
      </c>
      <c r="BH42" s="204" t="e">
        <f>#REF!/#REF!</f>
        <v>#REF!</v>
      </c>
      <c r="BI42" s="204" t="e">
        <f>#REF!/#REF!</f>
        <v>#REF!</v>
      </c>
      <c r="BJ42" s="204" t="e">
        <f>#REF!/#REF!</f>
        <v>#REF!</v>
      </c>
      <c r="BK42" s="204" t="e">
        <f>#REF!/#REF!</f>
        <v>#REF!</v>
      </c>
      <c r="BL42" s="204" t="e">
        <f>#REF!/#REF!</f>
        <v>#REF!</v>
      </c>
      <c r="BM42" s="204" t="e">
        <f>#REF!/#REF!</f>
        <v>#REF!</v>
      </c>
      <c r="BN42" s="204" t="e">
        <f>#REF!/#REF!</f>
        <v>#REF!</v>
      </c>
      <c r="BO42" s="204" t="e">
        <f>#REF!/#REF!</f>
        <v>#REF!</v>
      </c>
      <c r="BP42" s="204" t="e">
        <f>#REF!/#REF!</f>
        <v>#REF!</v>
      </c>
      <c r="BQ42" s="204" t="e">
        <f>#REF!/#REF!</f>
        <v>#REF!</v>
      </c>
      <c r="BR42" s="204" t="e">
        <f>#REF!/#REF!</f>
        <v>#REF!</v>
      </c>
      <c r="BS42" s="204" t="e">
        <f>#REF!/#REF!</f>
        <v>#REF!</v>
      </c>
      <c r="BT42" s="204" t="e">
        <f>#REF!/#REF!</f>
        <v>#REF!</v>
      </c>
      <c r="BU42" s="204" t="e">
        <f>#REF!/#REF!</f>
        <v>#REF!</v>
      </c>
      <c r="BV42" s="204" t="e">
        <f>#REF!/#REF!</f>
        <v>#REF!</v>
      </c>
      <c r="BW42" s="204" t="e">
        <f>#REF!/#REF!</f>
        <v>#REF!</v>
      </c>
      <c r="BX42" s="204" t="e">
        <f>#REF!/#REF!</f>
        <v>#REF!</v>
      </c>
      <c r="BY42" s="204" t="e">
        <f>#REF!/#REF!</f>
        <v>#REF!</v>
      </c>
      <c r="BZ42" s="204" t="e">
        <f>#REF!/#REF!</f>
        <v>#REF!</v>
      </c>
      <c r="CA42" s="204" t="e">
        <f>#REF!/#REF!</f>
        <v>#REF!</v>
      </c>
      <c r="CB42" s="204" t="e">
        <f>#REF!/#REF!</f>
        <v>#REF!</v>
      </c>
      <c r="CC42" s="204" t="e">
        <f>#REF!/#REF!</f>
        <v>#REF!</v>
      </c>
      <c r="CD42" s="204" t="e">
        <f>#REF!/#REF!</f>
        <v>#REF!</v>
      </c>
      <c r="CE42" s="204" t="e">
        <f>#REF!/#REF!</f>
        <v>#REF!</v>
      </c>
      <c r="CF42" s="204" t="e">
        <f>#REF!/#REF!</f>
        <v>#REF!</v>
      </c>
      <c r="CG42" s="204" t="e">
        <f>#REF!/#REF!</f>
        <v>#REF!</v>
      </c>
      <c r="CH42" s="204" t="e">
        <f>#REF!/#REF!</f>
        <v>#REF!</v>
      </c>
      <c r="CI42" s="204" t="e">
        <f>#REF!/#REF!</f>
        <v>#REF!</v>
      </c>
      <c r="CJ42" s="204" t="e">
        <f>#REF!/#REF!</f>
        <v>#REF!</v>
      </c>
      <c r="CK42" s="204" t="e">
        <f>#REF!/#REF!</f>
        <v>#REF!</v>
      </c>
      <c r="CL42" s="204" t="e">
        <f>#REF!/#REF!</f>
        <v>#REF!</v>
      </c>
      <c r="CM42" s="204" t="e">
        <f>#REF!/#REF!</f>
        <v>#REF!</v>
      </c>
      <c r="CN42" s="204" t="e">
        <f>#REF!/#REF!</f>
        <v>#REF!</v>
      </c>
      <c r="CO42" s="204" t="e">
        <f>#REF!/#REF!</f>
        <v>#REF!</v>
      </c>
      <c r="CP42" s="204" t="e">
        <f>#REF!/#REF!</f>
        <v>#REF!</v>
      </c>
      <c r="CQ42" s="204" t="e">
        <f>#REF!/#REF!</f>
        <v>#REF!</v>
      </c>
      <c r="CR42" s="204" t="e">
        <f>#REF!/#REF!</f>
        <v>#REF!</v>
      </c>
      <c r="CS42" s="204" t="e">
        <f>#REF!/#REF!</f>
        <v>#REF!</v>
      </c>
      <c r="CT42" s="204" t="e">
        <f>#REF!/#REF!</f>
        <v>#REF!</v>
      </c>
      <c r="CU42" s="204" t="e">
        <f>#REF!/#REF!</f>
        <v>#REF!</v>
      </c>
      <c r="CV42" s="204" t="e">
        <f>#REF!/#REF!</f>
        <v>#REF!</v>
      </c>
      <c r="CW42" s="204" t="e">
        <f>#REF!/#REF!</f>
        <v>#REF!</v>
      </c>
      <c r="CX42" s="204" t="e">
        <f>#REF!/#REF!</f>
        <v>#REF!</v>
      </c>
      <c r="CY42" s="204" t="e">
        <f>#REF!/#REF!</f>
        <v>#REF!</v>
      </c>
      <c r="CZ42" s="204" t="e">
        <f>#REF!/#REF!</f>
        <v>#REF!</v>
      </c>
      <c r="DA42" s="204" t="e">
        <f>#REF!/#REF!</f>
        <v>#REF!</v>
      </c>
      <c r="DB42" s="204" t="e">
        <f>#REF!/#REF!</f>
        <v>#REF!</v>
      </c>
      <c r="DC42" s="204" t="e">
        <f>#REF!/#REF!</f>
        <v>#REF!</v>
      </c>
      <c r="DD42" s="204" t="e">
        <f>#REF!/#REF!</f>
        <v>#REF!</v>
      </c>
      <c r="DE42" s="204" t="e">
        <f>#REF!/#REF!</f>
        <v>#REF!</v>
      </c>
      <c r="DF42" s="204" t="e">
        <f>#REF!/#REF!</f>
        <v>#REF!</v>
      </c>
      <c r="DG42" s="204" t="e">
        <f>#REF!/#REF!</f>
        <v>#REF!</v>
      </c>
      <c r="DH42" s="204" t="e">
        <f>#REF!/#REF!</f>
        <v>#REF!</v>
      </c>
      <c r="DI42" s="204" t="e">
        <f>#REF!/#REF!</f>
        <v>#REF!</v>
      </c>
      <c r="DJ42" s="204" t="e">
        <f>#REF!/#REF!</f>
        <v>#REF!</v>
      </c>
      <c r="DK42" s="204" t="e">
        <f>#REF!/#REF!</f>
        <v>#REF!</v>
      </c>
      <c r="DL42" s="204" t="e">
        <f>#REF!/#REF!</f>
        <v>#REF!</v>
      </c>
      <c r="DM42" s="204" t="e">
        <f>#REF!/#REF!</f>
        <v>#REF!</v>
      </c>
      <c r="DN42" s="204" t="e">
        <f>#REF!/#REF!</f>
        <v>#REF!</v>
      </c>
      <c r="DO42" s="204" t="e">
        <f>#REF!/#REF!</f>
        <v>#REF!</v>
      </c>
      <c r="DP42" s="204" t="e">
        <f>#REF!/#REF!</f>
        <v>#REF!</v>
      </c>
      <c r="DQ42" s="204" t="e">
        <f>#REF!/#REF!</f>
        <v>#REF!</v>
      </c>
      <c r="DR42" s="204" t="e">
        <f>#REF!/#REF!</f>
        <v>#REF!</v>
      </c>
      <c r="DS42" s="204" t="e">
        <f>#REF!/#REF!</f>
        <v>#REF!</v>
      </c>
      <c r="DT42" s="204" t="e">
        <f>#REF!/#REF!</f>
        <v>#REF!</v>
      </c>
      <c r="DU42" s="204" t="e">
        <f>#REF!/#REF!</f>
        <v>#REF!</v>
      </c>
      <c r="DV42" s="204" t="e">
        <f>#REF!/#REF!</f>
        <v>#REF!</v>
      </c>
      <c r="DW42" s="204" t="e">
        <f>#REF!/#REF!</f>
        <v>#REF!</v>
      </c>
      <c r="DX42" s="204" t="e">
        <f>#REF!/#REF!</f>
        <v>#REF!</v>
      </c>
      <c r="DY42" s="204" t="e">
        <f>#REF!/#REF!</f>
        <v>#REF!</v>
      </c>
      <c r="DZ42" s="204" t="e">
        <f>#REF!/#REF!</f>
        <v>#REF!</v>
      </c>
      <c r="EA42" s="204" t="e">
        <f>#REF!/#REF!</f>
        <v>#REF!</v>
      </c>
      <c r="EB42" s="204" t="e">
        <f>#REF!/#REF!</f>
        <v>#REF!</v>
      </c>
      <c r="EC42" s="204" t="e">
        <f>#REF!/#REF!</f>
        <v>#REF!</v>
      </c>
      <c r="ED42" s="204" t="e">
        <f>#REF!/#REF!</f>
        <v>#REF!</v>
      </c>
      <c r="EE42" s="204" t="e">
        <f>#REF!/#REF!</f>
        <v>#REF!</v>
      </c>
      <c r="EF42" s="204" t="e">
        <f>#REF!/#REF!</f>
        <v>#REF!</v>
      </c>
      <c r="EG42" s="204" t="e">
        <f>#REF!/#REF!</f>
        <v>#REF!</v>
      </c>
      <c r="EH42" s="204" t="e">
        <f>#REF!/#REF!</f>
        <v>#REF!</v>
      </c>
      <c r="EI42" s="204" t="e">
        <f>#REF!/#REF!</f>
        <v>#REF!</v>
      </c>
      <c r="EJ42" s="204" t="e">
        <f>#REF!/#REF!</f>
        <v>#REF!</v>
      </c>
      <c r="EK42" s="204" t="e">
        <f>#REF!/#REF!</f>
        <v>#REF!</v>
      </c>
      <c r="EL42" s="204" t="e">
        <f>#REF!/#REF!</f>
        <v>#REF!</v>
      </c>
      <c r="EM42" s="204" t="e">
        <f>#REF!/#REF!</f>
        <v>#REF!</v>
      </c>
      <c r="EN42" s="204" t="e">
        <f>#REF!/#REF!</f>
        <v>#REF!</v>
      </c>
      <c r="EO42" s="204" t="e">
        <f>#REF!/#REF!</f>
        <v>#REF!</v>
      </c>
      <c r="EP42" s="204" t="e">
        <f>#REF!/#REF!</f>
        <v>#REF!</v>
      </c>
      <c r="EQ42" s="204" t="e">
        <f>#REF!/#REF!</f>
        <v>#REF!</v>
      </c>
      <c r="ER42" s="204" t="e">
        <f>#REF!/#REF!</f>
        <v>#REF!</v>
      </c>
      <c r="ES42" s="204" t="e">
        <f>#REF!/#REF!</f>
        <v>#REF!</v>
      </c>
      <c r="ET42" s="204" t="e">
        <f>#REF!/#REF!</f>
        <v>#REF!</v>
      </c>
      <c r="EU42" s="204" t="e">
        <f>#REF!/#REF!</f>
        <v>#REF!</v>
      </c>
      <c r="EV42" s="204" t="e">
        <f>#REF!/#REF!</f>
        <v>#REF!</v>
      </c>
      <c r="EW42" s="204" t="e">
        <f>#REF!/#REF!</f>
        <v>#REF!</v>
      </c>
      <c r="EX42" s="204" t="e">
        <f>#REF!/#REF!</f>
        <v>#REF!</v>
      </c>
      <c r="EY42" s="204" t="e">
        <f>#REF!/#REF!</f>
        <v>#REF!</v>
      </c>
      <c r="EZ42" s="204" t="e">
        <f>#REF!/#REF!</f>
        <v>#REF!</v>
      </c>
    </row>
    <row r="43" spans="1:156">
      <c r="A43" s="203">
        <v>41</v>
      </c>
      <c r="B43" s="162" t="s">
        <v>150</v>
      </c>
      <c r="C43" s="163" t="s">
        <v>151</v>
      </c>
      <c r="D43" s="204" t="e">
        <f>#REF!/#REF!</f>
        <v>#REF!</v>
      </c>
      <c r="E43" s="204" t="e">
        <f>#REF!/#REF!</f>
        <v>#REF!</v>
      </c>
      <c r="F43" s="204" t="e">
        <f>#REF!/#REF!</f>
        <v>#REF!</v>
      </c>
      <c r="G43" s="204" t="e">
        <f>#REF!/#REF!</f>
        <v>#REF!</v>
      </c>
      <c r="H43" s="204" t="e">
        <f>#REF!/#REF!</f>
        <v>#REF!</v>
      </c>
      <c r="I43" s="204" t="e">
        <f>#REF!/#REF!</f>
        <v>#REF!</v>
      </c>
      <c r="J43" s="204" t="e">
        <f>#REF!/#REF!</f>
        <v>#REF!</v>
      </c>
      <c r="K43" s="204" t="e">
        <f>#REF!/#REF!</f>
        <v>#REF!</v>
      </c>
      <c r="L43" s="204" t="e">
        <f>#REF!/#REF!</f>
        <v>#REF!</v>
      </c>
      <c r="M43" s="204" t="e">
        <f>#REF!/#REF!</f>
        <v>#REF!</v>
      </c>
      <c r="N43" s="204" t="e">
        <f>#REF!/#REF!</f>
        <v>#REF!</v>
      </c>
      <c r="O43" s="204" t="e">
        <f>#REF!/#REF!</f>
        <v>#REF!</v>
      </c>
      <c r="P43" s="204" t="e">
        <f>#REF!/#REF!</f>
        <v>#REF!</v>
      </c>
      <c r="Q43" s="204" t="e">
        <f>#REF!/#REF!</f>
        <v>#REF!</v>
      </c>
      <c r="R43" s="204" t="e">
        <f>#REF!/#REF!</f>
        <v>#REF!</v>
      </c>
      <c r="S43" s="204" t="e">
        <f>#REF!/#REF!</f>
        <v>#REF!</v>
      </c>
      <c r="T43" s="204" t="e">
        <f>#REF!/#REF!</f>
        <v>#REF!</v>
      </c>
      <c r="U43" s="204" t="e">
        <f>#REF!/#REF!</f>
        <v>#REF!</v>
      </c>
      <c r="V43" s="204" t="e">
        <f>#REF!/#REF!</f>
        <v>#REF!</v>
      </c>
      <c r="W43" s="204" t="e">
        <f>#REF!/#REF!</f>
        <v>#REF!</v>
      </c>
      <c r="X43" s="204" t="e">
        <f>#REF!/#REF!</f>
        <v>#REF!</v>
      </c>
      <c r="Y43" s="204" t="e">
        <f>#REF!/#REF!</f>
        <v>#REF!</v>
      </c>
      <c r="Z43" s="204" t="e">
        <f>#REF!/#REF!</f>
        <v>#REF!</v>
      </c>
      <c r="AA43" s="204" t="e">
        <f>#REF!/#REF!</f>
        <v>#REF!</v>
      </c>
      <c r="AB43" s="204" t="e">
        <f>#REF!/#REF!</f>
        <v>#REF!</v>
      </c>
      <c r="AC43" s="204" t="e">
        <f>#REF!/#REF!</f>
        <v>#REF!</v>
      </c>
      <c r="AD43" s="204" t="e">
        <f>#REF!/#REF!</f>
        <v>#REF!</v>
      </c>
      <c r="AE43" s="204" t="e">
        <f>#REF!/#REF!</f>
        <v>#REF!</v>
      </c>
      <c r="AF43" s="204" t="e">
        <f>#REF!/#REF!</f>
        <v>#REF!</v>
      </c>
      <c r="AG43" s="204" t="e">
        <f>#REF!/#REF!</f>
        <v>#REF!</v>
      </c>
      <c r="AH43" s="204" t="e">
        <f>#REF!/#REF!</f>
        <v>#REF!</v>
      </c>
      <c r="AI43" s="204" t="e">
        <f>#REF!/#REF!</f>
        <v>#REF!</v>
      </c>
      <c r="AJ43" s="204" t="e">
        <f>#REF!/#REF!</f>
        <v>#REF!</v>
      </c>
      <c r="AK43" s="204" t="e">
        <f>#REF!/#REF!</f>
        <v>#REF!</v>
      </c>
      <c r="AL43" s="204" t="e">
        <f>#REF!/#REF!</f>
        <v>#REF!</v>
      </c>
      <c r="AM43" s="204" t="e">
        <f>#REF!/#REF!</f>
        <v>#REF!</v>
      </c>
      <c r="AN43" s="204" t="e">
        <f>#REF!/#REF!</f>
        <v>#REF!</v>
      </c>
      <c r="AO43" s="204" t="e">
        <f>#REF!/#REF!</f>
        <v>#REF!</v>
      </c>
      <c r="AP43" s="204" t="e">
        <f>#REF!/#REF!</f>
        <v>#REF!</v>
      </c>
      <c r="AQ43" s="204" t="e">
        <f>#REF!/#REF!</f>
        <v>#REF!</v>
      </c>
      <c r="AR43" s="204" t="e">
        <f>#REF!/#REF!</f>
        <v>#REF!</v>
      </c>
      <c r="AS43" s="204" t="e">
        <f>#REF!/#REF!</f>
        <v>#REF!</v>
      </c>
      <c r="AT43" s="204" t="e">
        <f>#REF!/#REF!</f>
        <v>#REF!</v>
      </c>
      <c r="AU43" s="204" t="e">
        <f>#REF!/#REF!</f>
        <v>#REF!</v>
      </c>
      <c r="AV43" s="204" t="e">
        <f>#REF!/#REF!</f>
        <v>#REF!</v>
      </c>
      <c r="AW43" s="204" t="e">
        <f>#REF!/#REF!</f>
        <v>#REF!</v>
      </c>
      <c r="AX43" s="204" t="e">
        <f>#REF!/#REF!</f>
        <v>#REF!</v>
      </c>
      <c r="AY43" s="204" t="e">
        <f>#REF!/#REF!</f>
        <v>#REF!</v>
      </c>
      <c r="AZ43" s="204" t="e">
        <f>#REF!/#REF!</f>
        <v>#REF!</v>
      </c>
      <c r="BA43" s="204" t="e">
        <f>#REF!/#REF!</f>
        <v>#REF!</v>
      </c>
      <c r="BB43" s="204" t="e">
        <f>#REF!/#REF!</f>
        <v>#REF!</v>
      </c>
      <c r="BC43" s="204" t="e">
        <f>#REF!/#REF!</f>
        <v>#REF!</v>
      </c>
      <c r="BD43" s="204" t="e">
        <f>#REF!/#REF!</f>
        <v>#REF!</v>
      </c>
      <c r="BE43" s="204" t="e">
        <f>#REF!/#REF!</f>
        <v>#REF!</v>
      </c>
      <c r="BF43" s="204" t="e">
        <f>#REF!/#REF!</f>
        <v>#REF!</v>
      </c>
      <c r="BG43" s="204" t="e">
        <f>#REF!/#REF!</f>
        <v>#REF!</v>
      </c>
      <c r="BH43" s="204" t="e">
        <f>#REF!/#REF!</f>
        <v>#REF!</v>
      </c>
      <c r="BI43" s="204" t="e">
        <f>#REF!/#REF!</f>
        <v>#REF!</v>
      </c>
      <c r="BJ43" s="204" t="e">
        <f>#REF!/#REF!</f>
        <v>#REF!</v>
      </c>
      <c r="BK43" s="204" t="e">
        <f>#REF!/#REF!</f>
        <v>#REF!</v>
      </c>
      <c r="BL43" s="204" t="e">
        <f>#REF!/#REF!</f>
        <v>#REF!</v>
      </c>
      <c r="BM43" s="204" t="e">
        <f>#REF!/#REF!</f>
        <v>#REF!</v>
      </c>
      <c r="BN43" s="204" t="e">
        <f>#REF!/#REF!</f>
        <v>#REF!</v>
      </c>
      <c r="BO43" s="204" t="e">
        <f>#REF!/#REF!</f>
        <v>#REF!</v>
      </c>
      <c r="BP43" s="204" t="e">
        <f>#REF!/#REF!</f>
        <v>#REF!</v>
      </c>
      <c r="BQ43" s="204" t="e">
        <f>#REF!/#REF!</f>
        <v>#REF!</v>
      </c>
      <c r="BR43" s="204" t="e">
        <f>#REF!/#REF!</f>
        <v>#REF!</v>
      </c>
      <c r="BS43" s="204" t="e">
        <f>#REF!/#REF!</f>
        <v>#REF!</v>
      </c>
      <c r="BT43" s="204" t="e">
        <f>#REF!/#REF!</f>
        <v>#REF!</v>
      </c>
      <c r="BU43" s="204" t="e">
        <f>#REF!/#REF!</f>
        <v>#REF!</v>
      </c>
      <c r="BV43" s="204" t="e">
        <f>#REF!/#REF!</f>
        <v>#REF!</v>
      </c>
      <c r="BW43" s="204" t="e">
        <f>#REF!/#REF!</f>
        <v>#REF!</v>
      </c>
      <c r="BX43" s="204" t="e">
        <f>#REF!/#REF!</f>
        <v>#REF!</v>
      </c>
      <c r="BY43" s="204" t="e">
        <f>#REF!/#REF!</f>
        <v>#REF!</v>
      </c>
      <c r="BZ43" s="204" t="e">
        <f>#REF!/#REF!</f>
        <v>#REF!</v>
      </c>
      <c r="CA43" s="204" t="e">
        <f>#REF!/#REF!</f>
        <v>#REF!</v>
      </c>
      <c r="CB43" s="204" t="e">
        <f>#REF!/#REF!</f>
        <v>#REF!</v>
      </c>
      <c r="CC43" s="204" t="e">
        <f>#REF!/#REF!</f>
        <v>#REF!</v>
      </c>
      <c r="CD43" s="204" t="e">
        <f>#REF!/#REF!</f>
        <v>#REF!</v>
      </c>
      <c r="CE43" s="204" t="e">
        <f>#REF!/#REF!</f>
        <v>#REF!</v>
      </c>
      <c r="CF43" s="204" t="e">
        <f>#REF!/#REF!</f>
        <v>#REF!</v>
      </c>
      <c r="CG43" s="204" t="e">
        <f>#REF!/#REF!</f>
        <v>#REF!</v>
      </c>
      <c r="CH43" s="204" t="e">
        <f>#REF!/#REF!</f>
        <v>#REF!</v>
      </c>
      <c r="CI43" s="204" t="e">
        <f>#REF!/#REF!</f>
        <v>#REF!</v>
      </c>
      <c r="CJ43" s="204" t="e">
        <f>#REF!/#REF!</f>
        <v>#REF!</v>
      </c>
      <c r="CK43" s="204" t="e">
        <f>#REF!/#REF!</f>
        <v>#REF!</v>
      </c>
      <c r="CL43" s="204" t="e">
        <f>#REF!/#REF!</f>
        <v>#REF!</v>
      </c>
      <c r="CM43" s="204" t="e">
        <f>#REF!/#REF!</f>
        <v>#REF!</v>
      </c>
      <c r="CN43" s="204" t="e">
        <f>#REF!/#REF!</f>
        <v>#REF!</v>
      </c>
      <c r="CO43" s="204" t="e">
        <f>#REF!/#REF!</f>
        <v>#REF!</v>
      </c>
      <c r="CP43" s="204" t="e">
        <f>#REF!/#REF!</f>
        <v>#REF!</v>
      </c>
      <c r="CQ43" s="204" t="e">
        <f>#REF!/#REF!</f>
        <v>#REF!</v>
      </c>
      <c r="CR43" s="204" t="e">
        <f>#REF!/#REF!</f>
        <v>#REF!</v>
      </c>
      <c r="CS43" s="204" t="e">
        <f>#REF!/#REF!</f>
        <v>#REF!</v>
      </c>
      <c r="CT43" s="204" t="e">
        <f>#REF!/#REF!</f>
        <v>#REF!</v>
      </c>
      <c r="CU43" s="204" t="e">
        <f>#REF!/#REF!</f>
        <v>#REF!</v>
      </c>
      <c r="CV43" s="204" t="e">
        <f>#REF!/#REF!</f>
        <v>#REF!</v>
      </c>
      <c r="CW43" s="204" t="e">
        <f>#REF!/#REF!</f>
        <v>#REF!</v>
      </c>
      <c r="CX43" s="204" t="e">
        <f>#REF!/#REF!</f>
        <v>#REF!</v>
      </c>
      <c r="CY43" s="204" t="e">
        <f>#REF!/#REF!</f>
        <v>#REF!</v>
      </c>
      <c r="CZ43" s="204" t="e">
        <f>#REF!/#REF!</f>
        <v>#REF!</v>
      </c>
      <c r="DA43" s="204" t="e">
        <f>#REF!/#REF!</f>
        <v>#REF!</v>
      </c>
      <c r="DB43" s="204" t="e">
        <f>#REF!/#REF!</f>
        <v>#REF!</v>
      </c>
      <c r="DC43" s="204" t="e">
        <f>#REF!/#REF!</f>
        <v>#REF!</v>
      </c>
      <c r="DD43" s="204" t="e">
        <f>#REF!/#REF!</f>
        <v>#REF!</v>
      </c>
      <c r="DE43" s="204" t="e">
        <f>#REF!/#REF!</f>
        <v>#REF!</v>
      </c>
      <c r="DF43" s="204" t="e">
        <f>#REF!/#REF!</f>
        <v>#REF!</v>
      </c>
      <c r="DG43" s="204" t="e">
        <f>#REF!/#REF!</f>
        <v>#REF!</v>
      </c>
      <c r="DH43" s="204" t="e">
        <f>#REF!/#REF!</f>
        <v>#REF!</v>
      </c>
      <c r="DI43" s="204" t="e">
        <f>#REF!/#REF!</f>
        <v>#REF!</v>
      </c>
      <c r="DJ43" s="204" t="e">
        <f>#REF!/#REF!</f>
        <v>#REF!</v>
      </c>
      <c r="DK43" s="204" t="e">
        <f>#REF!/#REF!</f>
        <v>#REF!</v>
      </c>
      <c r="DL43" s="204" t="e">
        <f>#REF!/#REF!</f>
        <v>#REF!</v>
      </c>
      <c r="DM43" s="204" t="e">
        <f>#REF!/#REF!</f>
        <v>#REF!</v>
      </c>
      <c r="DN43" s="204" t="e">
        <f>#REF!/#REF!</f>
        <v>#REF!</v>
      </c>
      <c r="DO43" s="204" t="e">
        <f>#REF!/#REF!</f>
        <v>#REF!</v>
      </c>
      <c r="DP43" s="204" t="e">
        <f>#REF!/#REF!</f>
        <v>#REF!</v>
      </c>
      <c r="DQ43" s="204" t="e">
        <f>#REF!/#REF!</f>
        <v>#REF!</v>
      </c>
      <c r="DR43" s="204" t="e">
        <f>#REF!/#REF!</f>
        <v>#REF!</v>
      </c>
      <c r="DS43" s="204" t="e">
        <f>#REF!/#REF!</f>
        <v>#REF!</v>
      </c>
      <c r="DT43" s="204" t="e">
        <f>#REF!/#REF!</f>
        <v>#REF!</v>
      </c>
      <c r="DU43" s="204" t="e">
        <f>#REF!/#REF!</f>
        <v>#REF!</v>
      </c>
      <c r="DV43" s="204" t="e">
        <f>#REF!/#REF!</f>
        <v>#REF!</v>
      </c>
      <c r="DW43" s="204" t="e">
        <f>#REF!/#REF!</f>
        <v>#REF!</v>
      </c>
      <c r="DX43" s="204" t="e">
        <f>#REF!/#REF!</f>
        <v>#REF!</v>
      </c>
      <c r="DY43" s="204" t="e">
        <f>#REF!/#REF!</f>
        <v>#REF!</v>
      </c>
      <c r="DZ43" s="204" t="e">
        <f>#REF!/#REF!</f>
        <v>#REF!</v>
      </c>
      <c r="EA43" s="204" t="e">
        <f>#REF!/#REF!</f>
        <v>#REF!</v>
      </c>
      <c r="EB43" s="204" t="e">
        <f>#REF!/#REF!</f>
        <v>#REF!</v>
      </c>
      <c r="EC43" s="204" t="e">
        <f>#REF!/#REF!</f>
        <v>#REF!</v>
      </c>
      <c r="ED43" s="204" t="e">
        <f>#REF!/#REF!</f>
        <v>#REF!</v>
      </c>
      <c r="EE43" s="204" t="e">
        <f>#REF!/#REF!</f>
        <v>#REF!</v>
      </c>
      <c r="EF43" s="204" t="e">
        <f>#REF!/#REF!</f>
        <v>#REF!</v>
      </c>
      <c r="EG43" s="204" t="e">
        <f>#REF!/#REF!</f>
        <v>#REF!</v>
      </c>
      <c r="EH43" s="204" t="e">
        <f>#REF!/#REF!</f>
        <v>#REF!</v>
      </c>
      <c r="EI43" s="204" t="e">
        <f>#REF!/#REF!</f>
        <v>#REF!</v>
      </c>
      <c r="EJ43" s="204" t="e">
        <f>#REF!/#REF!</f>
        <v>#REF!</v>
      </c>
      <c r="EK43" s="204" t="e">
        <f>#REF!/#REF!</f>
        <v>#REF!</v>
      </c>
      <c r="EL43" s="204" t="e">
        <f>#REF!/#REF!</f>
        <v>#REF!</v>
      </c>
      <c r="EM43" s="204" t="e">
        <f>#REF!/#REF!</f>
        <v>#REF!</v>
      </c>
      <c r="EN43" s="204" t="e">
        <f>#REF!/#REF!</f>
        <v>#REF!</v>
      </c>
      <c r="EO43" s="204" t="e">
        <f>#REF!/#REF!</f>
        <v>#REF!</v>
      </c>
      <c r="EP43" s="204" t="e">
        <f>#REF!/#REF!</f>
        <v>#REF!</v>
      </c>
      <c r="EQ43" s="204" t="e">
        <f>#REF!/#REF!</f>
        <v>#REF!</v>
      </c>
      <c r="ER43" s="204" t="e">
        <f>#REF!/#REF!</f>
        <v>#REF!</v>
      </c>
      <c r="ES43" s="204" t="e">
        <f>#REF!/#REF!</f>
        <v>#REF!</v>
      </c>
      <c r="ET43" s="204" t="e">
        <f>#REF!/#REF!</f>
        <v>#REF!</v>
      </c>
      <c r="EU43" s="204" t="e">
        <f>#REF!/#REF!</f>
        <v>#REF!</v>
      </c>
      <c r="EV43" s="204" t="e">
        <f>#REF!/#REF!</f>
        <v>#REF!</v>
      </c>
      <c r="EW43" s="204" t="e">
        <f>#REF!/#REF!</f>
        <v>#REF!</v>
      </c>
      <c r="EX43" s="204" t="e">
        <f>#REF!/#REF!</f>
        <v>#REF!</v>
      </c>
      <c r="EY43" s="204" t="e">
        <f>#REF!/#REF!</f>
        <v>#REF!</v>
      </c>
      <c r="EZ43" s="204" t="e">
        <f>#REF!/#REF!</f>
        <v>#REF!</v>
      </c>
    </row>
    <row r="44" spans="1:156">
      <c r="A44" s="203">
        <v>42</v>
      </c>
      <c r="B44" s="162" t="s">
        <v>152</v>
      </c>
      <c r="C44" s="163" t="s">
        <v>153</v>
      </c>
      <c r="D44" s="204" t="e">
        <f>#REF!/#REF!</f>
        <v>#REF!</v>
      </c>
      <c r="E44" s="204" t="e">
        <f>#REF!/#REF!</f>
        <v>#REF!</v>
      </c>
      <c r="F44" s="204" t="e">
        <f>#REF!/#REF!</f>
        <v>#REF!</v>
      </c>
      <c r="G44" s="204" t="e">
        <f>#REF!/#REF!</f>
        <v>#REF!</v>
      </c>
      <c r="H44" s="204" t="e">
        <f>#REF!/#REF!</f>
        <v>#REF!</v>
      </c>
      <c r="I44" s="204" t="e">
        <f>#REF!/#REF!</f>
        <v>#REF!</v>
      </c>
      <c r="J44" s="204" t="e">
        <f>#REF!/#REF!</f>
        <v>#REF!</v>
      </c>
      <c r="K44" s="204" t="e">
        <f>#REF!/#REF!</f>
        <v>#REF!</v>
      </c>
      <c r="L44" s="204" t="e">
        <f>#REF!/#REF!</f>
        <v>#REF!</v>
      </c>
      <c r="M44" s="204" t="e">
        <f>#REF!/#REF!</f>
        <v>#REF!</v>
      </c>
      <c r="N44" s="204" t="e">
        <f>#REF!/#REF!</f>
        <v>#REF!</v>
      </c>
      <c r="O44" s="204" t="e">
        <f>#REF!/#REF!</f>
        <v>#REF!</v>
      </c>
      <c r="P44" s="204" t="e">
        <f>#REF!/#REF!</f>
        <v>#REF!</v>
      </c>
      <c r="Q44" s="204" t="e">
        <f>#REF!/#REF!</f>
        <v>#REF!</v>
      </c>
      <c r="R44" s="204" t="e">
        <f>#REF!/#REF!</f>
        <v>#REF!</v>
      </c>
      <c r="S44" s="204" t="e">
        <f>#REF!/#REF!</f>
        <v>#REF!</v>
      </c>
      <c r="T44" s="204" t="e">
        <f>#REF!/#REF!</f>
        <v>#REF!</v>
      </c>
      <c r="U44" s="204" t="e">
        <f>#REF!/#REF!</f>
        <v>#REF!</v>
      </c>
      <c r="V44" s="204" t="e">
        <f>#REF!/#REF!</f>
        <v>#REF!</v>
      </c>
      <c r="W44" s="204" t="e">
        <f>#REF!/#REF!</f>
        <v>#REF!</v>
      </c>
      <c r="X44" s="204" t="e">
        <f>#REF!/#REF!</f>
        <v>#REF!</v>
      </c>
      <c r="Y44" s="204" t="e">
        <f>#REF!/#REF!</f>
        <v>#REF!</v>
      </c>
      <c r="Z44" s="204" t="e">
        <f>#REF!/#REF!</f>
        <v>#REF!</v>
      </c>
      <c r="AA44" s="204" t="e">
        <f>#REF!/#REF!</f>
        <v>#REF!</v>
      </c>
      <c r="AB44" s="204" t="e">
        <f>#REF!/#REF!</f>
        <v>#REF!</v>
      </c>
      <c r="AC44" s="204" t="e">
        <f>#REF!/#REF!</f>
        <v>#REF!</v>
      </c>
      <c r="AD44" s="204" t="e">
        <f>#REF!/#REF!</f>
        <v>#REF!</v>
      </c>
      <c r="AE44" s="204" t="e">
        <f>#REF!/#REF!</f>
        <v>#REF!</v>
      </c>
      <c r="AF44" s="204" t="e">
        <f>#REF!/#REF!</f>
        <v>#REF!</v>
      </c>
      <c r="AG44" s="204" t="e">
        <f>#REF!/#REF!</f>
        <v>#REF!</v>
      </c>
      <c r="AH44" s="204" t="e">
        <f>#REF!/#REF!</f>
        <v>#REF!</v>
      </c>
      <c r="AI44" s="204" t="e">
        <f>#REF!/#REF!</f>
        <v>#REF!</v>
      </c>
      <c r="AJ44" s="204" t="e">
        <f>#REF!/#REF!</f>
        <v>#REF!</v>
      </c>
      <c r="AK44" s="204" t="e">
        <f>#REF!/#REF!</f>
        <v>#REF!</v>
      </c>
      <c r="AL44" s="204" t="e">
        <f>#REF!/#REF!</f>
        <v>#REF!</v>
      </c>
      <c r="AM44" s="204" t="e">
        <f>#REF!/#REF!</f>
        <v>#REF!</v>
      </c>
      <c r="AN44" s="204" t="e">
        <f>#REF!/#REF!</f>
        <v>#REF!</v>
      </c>
      <c r="AO44" s="204" t="e">
        <f>#REF!/#REF!</f>
        <v>#REF!</v>
      </c>
      <c r="AP44" s="204" t="e">
        <f>#REF!/#REF!</f>
        <v>#REF!</v>
      </c>
      <c r="AQ44" s="204" t="e">
        <f>#REF!/#REF!</f>
        <v>#REF!</v>
      </c>
      <c r="AR44" s="204" t="e">
        <f>#REF!/#REF!</f>
        <v>#REF!</v>
      </c>
      <c r="AS44" s="204" t="e">
        <f>#REF!/#REF!</f>
        <v>#REF!</v>
      </c>
      <c r="AT44" s="204" t="e">
        <f>#REF!/#REF!</f>
        <v>#REF!</v>
      </c>
      <c r="AU44" s="204" t="e">
        <f>#REF!/#REF!</f>
        <v>#REF!</v>
      </c>
      <c r="AV44" s="204" t="e">
        <f>#REF!/#REF!</f>
        <v>#REF!</v>
      </c>
      <c r="AW44" s="204" t="e">
        <f>#REF!/#REF!</f>
        <v>#REF!</v>
      </c>
      <c r="AX44" s="204" t="e">
        <f>#REF!/#REF!</f>
        <v>#REF!</v>
      </c>
      <c r="AY44" s="204" t="e">
        <f>#REF!/#REF!</f>
        <v>#REF!</v>
      </c>
      <c r="AZ44" s="204" t="e">
        <f>#REF!/#REF!</f>
        <v>#REF!</v>
      </c>
      <c r="BA44" s="204" t="e">
        <f>#REF!/#REF!</f>
        <v>#REF!</v>
      </c>
      <c r="BB44" s="204" t="e">
        <f>#REF!/#REF!</f>
        <v>#REF!</v>
      </c>
      <c r="BC44" s="204" t="e">
        <f>#REF!/#REF!</f>
        <v>#REF!</v>
      </c>
      <c r="BD44" s="204" t="e">
        <f>#REF!/#REF!</f>
        <v>#REF!</v>
      </c>
      <c r="BE44" s="204" t="e">
        <f>#REF!/#REF!</f>
        <v>#REF!</v>
      </c>
      <c r="BF44" s="204" t="e">
        <f>#REF!/#REF!</f>
        <v>#REF!</v>
      </c>
      <c r="BG44" s="204" t="e">
        <f>#REF!/#REF!</f>
        <v>#REF!</v>
      </c>
      <c r="BH44" s="204" t="e">
        <f>#REF!/#REF!</f>
        <v>#REF!</v>
      </c>
      <c r="BI44" s="204" t="e">
        <f>#REF!/#REF!</f>
        <v>#REF!</v>
      </c>
      <c r="BJ44" s="204" t="e">
        <f>#REF!/#REF!</f>
        <v>#REF!</v>
      </c>
      <c r="BK44" s="204" t="e">
        <f>#REF!/#REF!</f>
        <v>#REF!</v>
      </c>
      <c r="BL44" s="204" t="e">
        <f>#REF!/#REF!</f>
        <v>#REF!</v>
      </c>
      <c r="BM44" s="204" t="e">
        <f>#REF!/#REF!</f>
        <v>#REF!</v>
      </c>
      <c r="BN44" s="204" t="e">
        <f>#REF!/#REF!</f>
        <v>#REF!</v>
      </c>
      <c r="BO44" s="204" t="e">
        <f>#REF!/#REF!</f>
        <v>#REF!</v>
      </c>
      <c r="BP44" s="204" t="e">
        <f>#REF!/#REF!</f>
        <v>#REF!</v>
      </c>
      <c r="BQ44" s="204" t="e">
        <f>#REF!/#REF!</f>
        <v>#REF!</v>
      </c>
      <c r="BR44" s="204" t="e">
        <f>#REF!/#REF!</f>
        <v>#REF!</v>
      </c>
      <c r="BS44" s="204" t="e">
        <f>#REF!/#REF!</f>
        <v>#REF!</v>
      </c>
      <c r="BT44" s="204" t="e">
        <f>#REF!/#REF!</f>
        <v>#REF!</v>
      </c>
      <c r="BU44" s="204" t="e">
        <f>#REF!/#REF!</f>
        <v>#REF!</v>
      </c>
      <c r="BV44" s="204" t="e">
        <f>#REF!/#REF!</f>
        <v>#REF!</v>
      </c>
      <c r="BW44" s="204" t="e">
        <f>#REF!/#REF!</f>
        <v>#REF!</v>
      </c>
      <c r="BX44" s="204" t="e">
        <f>#REF!/#REF!</f>
        <v>#REF!</v>
      </c>
      <c r="BY44" s="204" t="e">
        <f>#REF!/#REF!</f>
        <v>#REF!</v>
      </c>
      <c r="BZ44" s="204" t="e">
        <f>#REF!/#REF!</f>
        <v>#REF!</v>
      </c>
      <c r="CA44" s="204" t="e">
        <f>#REF!/#REF!</f>
        <v>#REF!</v>
      </c>
      <c r="CB44" s="204" t="e">
        <f>#REF!/#REF!</f>
        <v>#REF!</v>
      </c>
      <c r="CC44" s="204" t="e">
        <f>#REF!/#REF!</f>
        <v>#REF!</v>
      </c>
      <c r="CD44" s="204" t="e">
        <f>#REF!/#REF!</f>
        <v>#REF!</v>
      </c>
      <c r="CE44" s="204" t="e">
        <f>#REF!/#REF!</f>
        <v>#REF!</v>
      </c>
      <c r="CF44" s="204" t="e">
        <f>#REF!/#REF!</f>
        <v>#REF!</v>
      </c>
      <c r="CG44" s="204" t="e">
        <f>#REF!/#REF!</f>
        <v>#REF!</v>
      </c>
      <c r="CH44" s="204" t="e">
        <f>#REF!/#REF!</f>
        <v>#REF!</v>
      </c>
      <c r="CI44" s="204" t="e">
        <f>#REF!/#REF!</f>
        <v>#REF!</v>
      </c>
      <c r="CJ44" s="204" t="e">
        <f>#REF!/#REF!</f>
        <v>#REF!</v>
      </c>
      <c r="CK44" s="204" t="e">
        <f>#REF!/#REF!</f>
        <v>#REF!</v>
      </c>
      <c r="CL44" s="204" t="e">
        <f>#REF!/#REF!</f>
        <v>#REF!</v>
      </c>
      <c r="CM44" s="204" t="e">
        <f>#REF!/#REF!</f>
        <v>#REF!</v>
      </c>
      <c r="CN44" s="204" t="e">
        <f>#REF!/#REF!</f>
        <v>#REF!</v>
      </c>
      <c r="CO44" s="204" t="e">
        <f>#REF!/#REF!</f>
        <v>#REF!</v>
      </c>
      <c r="CP44" s="204" t="e">
        <f>#REF!/#REF!</f>
        <v>#REF!</v>
      </c>
      <c r="CQ44" s="204" t="e">
        <f>#REF!/#REF!</f>
        <v>#REF!</v>
      </c>
      <c r="CR44" s="204" t="e">
        <f>#REF!/#REF!</f>
        <v>#REF!</v>
      </c>
      <c r="CS44" s="204" t="e">
        <f>#REF!/#REF!</f>
        <v>#REF!</v>
      </c>
      <c r="CT44" s="204" t="e">
        <f>#REF!/#REF!</f>
        <v>#REF!</v>
      </c>
      <c r="CU44" s="204" t="e">
        <f>#REF!/#REF!</f>
        <v>#REF!</v>
      </c>
      <c r="CV44" s="204" t="e">
        <f>#REF!/#REF!</f>
        <v>#REF!</v>
      </c>
      <c r="CW44" s="204" t="e">
        <f>#REF!/#REF!</f>
        <v>#REF!</v>
      </c>
      <c r="CX44" s="204" t="e">
        <f>#REF!/#REF!</f>
        <v>#REF!</v>
      </c>
      <c r="CY44" s="204" t="e">
        <f>#REF!/#REF!</f>
        <v>#REF!</v>
      </c>
      <c r="CZ44" s="204" t="e">
        <f>#REF!/#REF!</f>
        <v>#REF!</v>
      </c>
      <c r="DA44" s="204" t="e">
        <f>#REF!/#REF!</f>
        <v>#REF!</v>
      </c>
      <c r="DB44" s="204" t="e">
        <f>#REF!/#REF!</f>
        <v>#REF!</v>
      </c>
      <c r="DC44" s="204" t="e">
        <f>#REF!/#REF!</f>
        <v>#REF!</v>
      </c>
      <c r="DD44" s="204" t="e">
        <f>#REF!/#REF!</f>
        <v>#REF!</v>
      </c>
      <c r="DE44" s="204" t="e">
        <f>#REF!/#REF!</f>
        <v>#REF!</v>
      </c>
      <c r="DF44" s="204" t="e">
        <f>#REF!/#REF!</f>
        <v>#REF!</v>
      </c>
      <c r="DG44" s="204" t="e">
        <f>#REF!/#REF!</f>
        <v>#REF!</v>
      </c>
      <c r="DH44" s="204" t="e">
        <f>#REF!/#REF!</f>
        <v>#REF!</v>
      </c>
      <c r="DI44" s="204" t="e">
        <f>#REF!/#REF!</f>
        <v>#REF!</v>
      </c>
      <c r="DJ44" s="204" t="e">
        <f>#REF!/#REF!</f>
        <v>#REF!</v>
      </c>
      <c r="DK44" s="204" t="e">
        <f>#REF!/#REF!</f>
        <v>#REF!</v>
      </c>
      <c r="DL44" s="204" t="e">
        <f>#REF!/#REF!</f>
        <v>#REF!</v>
      </c>
      <c r="DM44" s="204" t="e">
        <f>#REF!/#REF!</f>
        <v>#REF!</v>
      </c>
      <c r="DN44" s="204" t="e">
        <f>#REF!/#REF!</f>
        <v>#REF!</v>
      </c>
      <c r="DO44" s="204" t="e">
        <f>#REF!/#REF!</f>
        <v>#REF!</v>
      </c>
      <c r="DP44" s="204" t="e">
        <f>#REF!/#REF!</f>
        <v>#REF!</v>
      </c>
      <c r="DQ44" s="204" t="e">
        <f>#REF!/#REF!</f>
        <v>#REF!</v>
      </c>
      <c r="DR44" s="204" t="e">
        <f>#REF!/#REF!</f>
        <v>#REF!</v>
      </c>
      <c r="DS44" s="204" t="e">
        <f>#REF!/#REF!</f>
        <v>#REF!</v>
      </c>
      <c r="DT44" s="204" t="e">
        <f>#REF!/#REF!</f>
        <v>#REF!</v>
      </c>
      <c r="DU44" s="204" t="e">
        <f>#REF!/#REF!</f>
        <v>#REF!</v>
      </c>
      <c r="DV44" s="204" t="e">
        <f>#REF!/#REF!</f>
        <v>#REF!</v>
      </c>
      <c r="DW44" s="204" t="e">
        <f>#REF!/#REF!</f>
        <v>#REF!</v>
      </c>
      <c r="DX44" s="204" t="e">
        <f>#REF!/#REF!</f>
        <v>#REF!</v>
      </c>
      <c r="DY44" s="204" t="e">
        <f>#REF!/#REF!</f>
        <v>#REF!</v>
      </c>
      <c r="DZ44" s="204" t="e">
        <f>#REF!/#REF!</f>
        <v>#REF!</v>
      </c>
      <c r="EA44" s="204" t="e">
        <f>#REF!/#REF!</f>
        <v>#REF!</v>
      </c>
      <c r="EB44" s="204" t="e">
        <f>#REF!/#REF!</f>
        <v>#REF!</v>
      </c>
      <c r="EC44" s="204" t="e">
        <f>#REF!/#REF!</f>
        <v>#REF!</v>
      </c>
      <c r="ED44" s="204" t="e">
        <f>#REF!/#REF!</f>
        <v>#REF!</v>
      </c>
      <c r="EE44" s="204" t="e">
        <f>#REF!/#REF!</f>
        <v>#REF!</v>
      </c>
      <c r="EF44" s="204" t="e">
        <f>#REF!/#REF!</f>
        <v>#REF!</v>
      </c>
      <c r="EG44" s="204" t="e">
        <f>#REF!/#REF!</f>
        <v>#REF!</v>
      </c>
      <c r="EH44" s="204" t="e">
        <f>#REF!/#REF!</f>
        <v>#REF!</v>
      </c>
      <c r="EI44" s="204" t="e">
        <f>#REF!/#REF!</f>
        <v>#REF!</v>
      </c>
      <c r="EJ44" s="204" t="e">
        <f>#REF!/#REF!</f>
        <v>#REF!</v>
      </c>
      <c r="EK44" s="204" t="e">
        <f>#REF!/#REF!</f>
        <v>#REF!</v>
      </c>
      <c r="EL44" s="204" t="e">
        <f>#REF!/#REF!</f>
        <v>#REF!</v>
      </c>
      <c r="EM44" s="204" t="e">
        <f>#REF!/#REF!</f>
        <v>#REF!</v>
      </c>
      <c r="EN44" s="204" t="e">
        <f>#REF!/#REF!</f>
        <v>#REF!</v>
      </c>
      <c r="EO44" s="204" t="e">
        <f>#REF!/#REF!</f>
        <v>#REF!</v>
      </c>
      <c r="EP44" s="204" t="e">
        <f>#REF!/#REF!</f>
        <v>#REF!</v>
      </c>
      <c r="EQ44" s="204" t="e">
        <f>#REF!/#REF!</f>
        <v>#REF!</v>
      </c>
      <c r="ER44" s="204" t="e">
        <f>#REF!/#REF!</f>
        <v>#REF!</v>
      </c>
      <c r="ES44" s="204" t="e">
        <f>#REF!/#REF!</f>
        <v>#REF!</v>
      </c>
      <c r="ET44" s="204" t="e">
        <f>#REF!/#REF!</f>
        <v>#REF!</v>
      </c>
      <c r="EU44" s="204" t="e">
        <f>#REF!/#REF!</f>
        <v>#REF!</v>
      </c>
      <c r="EV44" s="204" t="e">
        <f>#REF!/#REF!</f>
        <v>#REF!</v>
      </c>
      <c r="EW44" s="204" t="e">
        <f>#REF!/#REF!</f>
        <v>#REF!</v>
      </c>
      <c r="EX44" s="204" t="e">
        <f>#REF!/#REF!</f>
        <v>#REF!</v>
      </c>
      <c r="EY44" s="204" t="e">
        <f>#REF!/#REF!</f>
        <v>#REF!</v>
      </c>
      <c r="EZ44" s="204" t="e">
        <f>#REF!/#REF!</f>
        <v>#REF!</v>
      </c>
    </row>
    <row r="45" spans="1:156">
      <c r="A45" s="203">
        <v>43</v>
      </c>
      <c r="B45" s="162" t="s">
        <v>154</v>
      </c>
      <c r="C45" s="163" t="s">
        <v>155</v>
      </c>
      <c r="D45" s="204" t="e">
        <f>#REF!/#REF!</f>
        <v>#REF!</v>
      </c>
      <c r="E45" s="204" t="e">
        <f>#REF!/#REF!</f>
        <v>#REF!</v>
      </c>
      <c r="F45" s="204" t="e">
        <f>#REF!/#REF!</f>
        <v>#REF!</v>
      </c>
      <c r="G45" s="204" t="e">
        <f>#REF!/#REF!</f>
        <v>#REF!</v>
      </c>
      <c r="H45" s="204" t="e">
        <f>#REF!/#REF!</f>
        <v>#REF!</v>
      </c>
      <c r="I45" s="204" t="e">
        <f>#REF!/#REF!</f>
        <v>#REF!</v>
      </c>
      <c r="J45" s="204" t="e">
        <f>#REF!/#REF!</f>
        <v>#REF!</v>
      </c>
      <c r="K45" s="204" t="e">
        <f>#REF!/#REF!</f>
        <v>#REF!</v>
      </c>
      <c r="L45" s="204" t="e">
        <f>#REF!/#REF!</f>
        <v>#REF!</v>
      </c>
      <c r="M45" s="204" t="e">
        <f>#REF!/#REF!</f>
        <v>#REF!</v>
      </c>
      <c r="N45" s="204" t="e">
        <f>#REF!/#REF!</f>
        <v>#REF!</v>
      </c>
      <c r="O45" s="204" t="e">
        <f>#REF!/#REF!</f>
        <v>#REF!</v>
      </c>
      <c r="P45" s="204" t="e">
        <f>#REF!/#REF!</f>
        <v>#REF!</v>
      </c>
      <c r="Q45" s="204" t="e">
        <f>#REF!/#REF!</f>
        <v>#REF!</v>
      </c>
      <c r="R45" s="204" t="e">
        <f>#REF!/#REF!</f>
        <v>#REF!</v>
      </c>
      <c r="S45" s="204" t="e">
        <f>#REF!/#REF!</f>
        <v>#REF!</v>
      </c>
      <c r="T45" s="204" t="e">
        <f>#REF!/#REF!</f>
        <v>#REF!</v>
      </c>
      <c r="U45" s="204" t="e">
        <f>#REF!/#REF!</f>
        <v>#REF!</v>
      </c>
      <c r="V45" s="204" t="e">
        <f>#REF!/#REF!</f>
        <v>#REF!</v>
      </c>
      <c r="W45" s="204" t="e">
        <f>#REF!/#REF!</f>
        <v>#REF!</v>
      </c>
      <c r="X45" s="204" t="e">
        <f>#REF!/#REF!</f>
        <v>#REF!</v>
      </c>
      <c r="Y45" s="204" t="e">
        <f>#REF!/#REF!</f>
        <v>#REF!</v>
      </c>
      <c r="Z45" s="204" t="e">
        <f>#REF!/#REF!</f>
        <v>#REF!</v>
      </c>
      <c r="AA45" s="204" t="e">
        <f>#REF!/#REF!</f>
        <v>#REF!</v>
      </c>
      <c r="AB45" s="204" t="e">
        <f>#REF!/#REF!</f>
        <v>#REF!</v>
      </c>
      <c r="AC45" s="204" t="e">
        <f>#REF!/#REF!</f>
        <v>#REF!</v>
      </c>
      <c r="AD45" s="204" t="e">
        <f>#REF!/#REF!</f>
        <v>#REF!</v>
      </c>
      <c r="AE45" s="204" t="e">
        <f>#REF!/#REF!</f>
        <v>#REF!</v>
      </c>
      <c r="AF45" s="204" t="e">
        <f>#REF!/#REF!</f>
        <v>#REF!</v>
      </c>
      <c r="AG45" s="204" t="e">
        <f>#REF!/#REF!</f>
        <v>#REF!</v>
      </c>
      <c r="AH45" s="204" t="e">
        <f>#REF!/#REF!</f>
        <v>#REF!</v>
      </c>
      <c r="AI45" s="204" t="e">
        <f>#REF!/#REF!</f>
        <v>#REF!</v>
      </c>
      <c r="AJ45" s="204" t="e">
        <f>#REF!/#REF!</f>
        <v>#REF!</v>
      </c>
      <c r="AK45" s="204" t="e">
        <f>#REF!/#REF!</f>
        <v>#REF!</v>
      </c>
      <c r="AL45" s="204" t="e">
        <f>#REF!/#REF!</f>
        <v>#REF!</v>
      </c>
      <c r="AM45" s="204" t="e">
        <f>#REF!/#REF!</f>
        <v>#REF!</v>
      </c>
      <c r="AN45" s="204" t="e">
        <f>#REF!/#REF!</f>
        <v>#REF!</v>
      </c>
      <c r="AO45" s="204" t="e">
        <f>#REF!/#REF!</f>
        <v>#REF!</v>
      </c>
      <c r="AP45" s="204" t="e">
        <f>#REF!/#REF!</f>
        <v>#REF!</v>
      </c>
      <c r="AQ45" s="204" t="e">
        <f>#REF!/#REF!</f>
        <v>#REF!</v>
      </c>
      <c r="AR45" s="204" t="e">
        <f>#REF!/#REF!</f>
        <v>#REF!</v>
      </c>
      <c r="AS45" s="204" t="e">
        <f>#REF!/#REF!</f>
        <v>#REF!</v>
      </c>
      <c r="AT45" s="204" t="e">
        <f>#REF!/#REF!</f>
        <v>#REF!</v>
      </c>
      <c r="AU45" s="204" t="e">
        <f>#REF!/#REF!</f>
        <v>#REF!</v>
      </c>
      <c r="AV45" s="204" t="e">
        <f>#REF!/#REF!</f>
        <v>#REF!</v>
      </c>
      <c r="AW45" s="204" t="e">
        <f>#REF!/#REF!</f>
        <v>#REF!</v>
      </c>
      <c r="AX45" s="204" t="e">
        <f>#REF!/#REF!</f>
        <v>#REF!</v>
      </c>
      <c r="AY45" s="204" t="e">
        <f>#REF!/#REF!</f>
        <v>#REF!</v>
      </c>
      <c r="AZ45" s="204" t="e">
        <f>#REF!/#REF!</f>
        <v>#REF!</v>
      </c>
      <c r="BA45" s="204" t="e">
        <f>#REF!/#REF!</f>
        <v>#REF!</v>
      </c>
      <c r="BB45" s="204" t="e">
        <f>#REF!/#REF!</f>
        <v>#REF!</v>
      </c>
      <c r="BC45" s="204" t="e">
        <f>#REF!/#REF!</f>
        <v>#REF!</v>
      </c>
      <c r="BD45" s="204" t="e">
        <f>#REF!/#REF!</f>
        <v>#REF!</v>
      </c>
      <c r="BE45" s="204" t="e">
        <f>#REF!/#REF!</f>
        <v>#REF!</v>
      </c>
      <c r="BF45" s="204" t="e">
        <f>#REF!/#REF!</f>
        <v>#REF!</v>
      </c>
      <c r="BG45" s="204" t="e">
        <f>#REF!/#REF!</f>
        <v>#REF!</v>
      </c>
      <c r="BH45" s="204" t="e">
        <f>#REF!/#REF!</f>
        <v>#REF!</v>
      </c>
      <c r="BI45" s="204" t="e">
        <f>#REF!/#REF!</f>
        <v>#REF!</v>
      </c>
      <c r="BJ45" s="204" t="e">
        <f>#REF!/#REF!</f>
        <v>#REF!</v>
      </c>
      <c r="BK45" s="204" t="e">
        <f>#REF!/#REF!</f>
        <v>#REF!</v>
      </c>
      <c r="BL45" s="204" t="e">
        <f>#REF!/#REF!</f>
        <v>#REF!</v>
      </c>
      <c r="BM45" s="204" t="e">
        <f>#REF!/#REF!</f>
        <v>#REF!</v>
      </c>
      <c r="BN45" s="204" t="e">
        <f>#REF!/#REF!</f>
        <v>#REF!</v>
      </c>
      <c r="BO45" s="204" t="e">
        <f>#REF!/#REF!</f>
        <v>#REF!</v>
      </c>
      <c r="BP45" s="204" t="e">
        <f>#REF!/#REF!</f>
        <v>#REF!</v>
      </c>
      <c r="BQ45" s="204" t="e">
        <f>#REF!/#REF!</f>
        <v>#REF!</v>
      </c>
      <c r="BR45" s="204" t="e">
        <f>#REF!/#REF!</f>
        <v>#REF!</v>
      </c>
      <c r="BS45" s="204" t="e">
        <f>#REF!/#REF!</f>
        <v>#REF!</v>
      </c>
      <c r="BT45" s="204" t="e">
        <f>#REF!/#REF!</f>
        <v>#REF!</v>
      </c>
      <c r="BU45" s="204" t="e">
        <f>#REF!/#REF!</f>
        <v>#REF!</v>
      </c>
      <c r="BV45" s="204" t="e">
        <f>#REF!/#REF!</f>
        <v>#REF!</v>
      </c>
      <c r="BW45" s="204" t="e">
        <f>#REF!/#REF!</f>
        <v>#REF!</v>
      </c>
      <c r="BX45" s="204" t="e">
        <f>#REF!/#REF!</f>
        <v>#REF!</v>
      </c>
      <c r="BY45" s="204" t="e">
        <f>#REF!/#REF!</f>
        <v>#REF!</v>
      </c>
      <c r="BZ45" s="204" t="e">
        <f>#REF!/#REF!</f>
        <v>#REF!</v>
      </c>
      <c r="CA45" s="204" t="e">
        <f>#REF!/#REF!</f>
        <v>#REF!</v>
      </c>
      <c r="CB45" s="204" t="e">
        <f>#REF!/#REF!</f>
        <v>#REF!</v>
      </c>
      <c r="CC45" s="204" t="e">
        <f>#REF!/#REF!</f>
        <v>#REF!</v>
      </c>
      <c r="CD45" s="204" t="e">
        <f>#REF!/#REF!</f>
        <v>#REF!</v>
      </c>
      <c r="CE45" s="204" t="e">
        <f>#REF!/#REF!</f>
        <v>#REF!</v>
      </c>
      <c r="CF45" s="204" t="e">
        <f>#REF!/#REF!</f>
        <v>#REF!</v>
      </c>
      <c r="CG45" s="204" t="e">
        <f>#REF!/#REF!</f>
        <v>#REF!</v>
      </c>
      <c r="CH45" s="204" t="e">
        <f>#REF!/#REF!</f>
        <v>#REF!</v>
      </c>
      <c r="CI45" s="204" t="e">
        <f>#REF!/#REF!</f>
        <v>#REF!</v>
      </c>
      <c r="CJ45" s="204" t="e">
        <f>#REF!/#REF!</f>
        <v>#REF!</v>
      </c>
      <c r="CK45" s="204" t="e">
        <f>#REF!/#REF!</f>
        <v>#REF!</v>
      </c>
      <c r="CL45" s="204" t="e">
        <f>#REF!/#REF!</f>
        <v>#REF!</v>
      </c>
      <c r="CM45" s="204" t="e">
        <f>#REF!/#REF!</f>
        <v>#REF!</v>
      </c>
      <c r="CN45" s="204" t="e">
        <f>#REF!/#REF!</f>
        <v>#REF!</v>
      </c>
      <c r="CO45" s="204" t="e">
        <f>#REF!/#REF!</f>
        <v>#REF!</v>
      </c>
      <c r="CP45" s="204" t="e">
        <f>#REF!/#REF!</f>
        <v>#REF!</v>
      </c>
      <c r="CQ45" s="204" t="e">
        <f>#REF!/#REF!</f>
        <v>#REF!</v>
      </c>
      <c r="CR45" s="204" t="e">
        <f>#REF!/#REF!</f>
        <v>#REF!</v>
      </c>
      <c r="CS45" s="204" t="e">
        <f>#REF!/#REF!</f>
        <v>#REF!</v>
      </c>
      <c r="CT45" s="204" t="e">
        <f>#REF!/#REF!</f>
        <v>#REF!</v>
      </c>
      <c r="CU45" s="204" t="e">
        <f>#REF!/#REF!</f>
        <v>#REF!</v>
      </c>
      <c r="CV45" s="204" t="e">
        <f>#REF!/#REF!</f>
        <v>#REF!</v>
      </c>
      <c r="CW45" s="204" t="e">
        <f>#REF!/#REF!</f>
        <v>#REF!</v>
      </c>
      <c r="CX45" s="204" t="e">
        <f>#REF!/#REF!</f>
        <v>#REF!</v>
      </c>
      <c r="CY45" s="204" t="e">
        <f>#REF!/#REF!</f>
        <v>#REF!</v>
      </c>
      <c r="CZ45" s="204" t="e">
        <f>#REF!/#REF!</f>
        <v>#REF!</v>
      </c>
      <c r="DA45" s="204" t="e">
        <f>#REF!/#REF!</f>
        <v>#REF!</v>
      </c>
      <c r="DB45" s="204" t="e">
        <f>#REF!/#REF!</f>
        <v>#REF!</v>
      </c>
      <c r="DC45" s="204" t="e">
        <f>#REF!/#REF!</f>
        <v>#REF!</v>
      </c>
      <c r="DD45" s="204" t="e">
        <f>#REF!/#REF!</f>
        <v>#REF!</v>
      </c>
      <c r="DE45" s="204" t="e">
        <f>#REF!/#REF!</f>
        <v>#REF!</v>
      </c>
      <c r="DF45" s="204" t="e">
        <f>#REF!/#REF!</f>
        <v>#REF!</v>
      </c>
      <c r="DG45" s="204" t="e">
        <f>#REF!/#REF!</f>
        <v>#REF!</v>
      </c>
      <c r="DH45" s="204" t="e">
        <f>#REF!/#REF!</f>
        <v>#REF!</v>
      </c>
      <c r="DI45" s="204" t="e">
        <f>#REF!/#REF!</f>
        <v>#REF!</v>
      </c>
      <c r="DJ45" s="204" t="e">
        <f>#REF!/#REF!</f>
        <v>#REF!</v>
      </c>
      <c r="DK45" s="204" t="e">
        <f>#REF!/#REF!</f>
        <v>#REF!</v>
      </c>
      <c r="DL45" s="204" t="e">
        <f>#REF!/#REF!</f>
        <v>#REF!</v>
      </c>
      <c r="DM45" s="204" t="e">
        <f>#REF!/#REF!</f>
        <v>#REF!</v>
      </c>
      <c r="DN45" s="204" t="e">
        <f>#REF!/#REF!</f>
        <v>#REF!</v>
      </c>
      <c r="DO45" s="204" t="e">
        <f>#REF!/#REF!</f>
        <v>#REF!</v>
      </c>
      <c r="DP45" s="204" t="e">
        <f>#REF!/#REF!</f>
        <v>#REF!</v>
      </c>
      <c r="DQ45" s="204" t="e">
        <f>#REF!/#REF!</f>
        <v>#REF!</v>
      </c>
      <c r="DR45" s="204" t="e">
        <f>#REF!/#REF!</f>
        <v>#REF!</v>
      </c>
      <c r="DS45" s="204" t="e">
        <f>#REF!/#REF!</f>
        <v>#REF!</v>
      </c>
      <c r="DT45" s="204" t="e">
        <f>#REF!/#REF!</f>
        <v>#REF!</v>
      </c>
      <c r="DU45" s="204" t="e">
        <f>#REF!/#REF!</f>
        <v>#REF!</v>
      </c>
      <c r="DV45" s="204" t="e">
        <f>#REF!/#REF!</f>
        <v>#REF!</v>
      </c>
      <c r="DW45" s="204" t="e">
        <f>#REF!/#REF!</f>
        <v>#REF!</v>
      </c>
      <c r="DX45" s="204" t="e">
        <f>#REF!/#REF!</f>
        <v>#REF!</v>
      </c>
      <c r="DY45" s="204" t="e">
        <f>#REF!/#REF!</f>
        <v>#REF!</v>
      </c>
      <c r="DZ45" s="204" t="e">
        <f>#REF!/#REF!</f>
        <v>#REF!</v>
      </c>
      <c r="EA45" s="204" t="e">
        <f>#REF!/#REF!</f>
        <v>#REF!</v>
      </c>
      <c r="EB45" s="204" t="e">
        <f>#REF!/#REF!</f>
        <v>#REF!</v>
      </c>
      <c r="EC45" s="204" t="e">
        <f>#REF!/#REF!</f>
        <v>#REF!</v>
      </c>
      <c r="ED45" s="204" t="e">
        <f>#REF!/#REF!</f>
        <v>#REF!</v>
      </c>
      <c r="EE45" s="204" t="e">
        <f>#REF!/#REF!</f>
        <v>#REF!</v>
      </c>
      <c r="EF45" s="204" t="e">
        <f>#REF!/#REF!</f>
        <v>#REF!</v>
      </c>
      <c r="EG45" s="204" t="e">
        <f>#REF!/#REF!</f>
        <v>#REF!</v>
      </c>
      <c r="EH45" s="204" t="e">
        <f>#REF!/#REF!</f>
        <v>#REF!</v>
      </c>
      <c r="EI45" s="204" t="e">
        <f>#REF!/#REF!</f>
        <v>#REF!</v>
      </c>
      <c r="EJ45" s="204" t="e">
        <f>#REF!/#REF!</f>
        <v>#REF!</v>
      </c>
      <c r="EK45" s="204" t="e">
        <f>#REF!/#REF!</f>
        <v>#REF!</v>
      </c>
      <c r="EL45" s="204" t="e">
        <f>#REF!/#REF!</f>
        <v>#REF!</v>
      </c>
      <c r="EM45" s="204" t="e">
        <f>#REF!/#REF!</f>
        <v>#REF!</v>
      </c>
      <c r="EN45" s="204" t="e">
        <f>#REF!/#REF!</f>
        <v>#REF!</v>
      </c>
      <c r="EO45" s="204" t="e">
        <f>#REF!/#REF!</f>
        <v>#REF!</v>
      </c>
      <c r="EP45" s="204" t="e">
        <f>#REF!/#REF!</f>
        <v>#REF!</v>
      </c>
      <c r="EQ45" s="204" t="e">
        <f>#REF!/#REF!</f>
        <v>#REF!</v>
      </c>
      <c r="ER45" s="204" t="e">
        <f>#REF!/#REF!</f>
        <v>#REF!</v>
      </c>
      <c r="ES45" s="204" t="e">
        <f>#REF!/#REF!</f>
        <v>#REF!</v>
      </c>
      <c r="ET45" s="204" t="e">
        <f>#REF!/#REF!</f>
        <v>#REF!</v>
      </c>
      <c r="EU45" s="204" t="e">
        <f>#REF!/#REF!</f>
        <v>#REF!</v>
      </c>
      <c r="EV45" s="204" t="e">
        <f>#REF!/#REF!</f>
        <v>#REF!</v>
      </c>
      <c r="EW45" s="204" t="e">
        <f>#REF!/#REF!</f>
        <v>#REF!</v>
      </c>
      <c r="EX45" s="204" t="e">
        <f>#REF!/#REF!</f>
        <v>#REF!</v>
      </c>
      <c r="EY45" s="204" t="e">
        <f>#REF!/#REF!</f>
        <v>#REF!</v>
      </c>
      <c r="EZ45" s="204" t="e">
        <f>#REF!/#REF!</f>
        <v>#REF!</v>
      </c>
    </row>
    <row r="46" spans="1:156">
      <c r="A46" s="203">
        <v>44</v>
      </c>
      <c r="B46" s="162" t="s">
        <v>156</v>
      </c>
      <c r="C46" s="163" t="s">
        <v>157</v>
      </c>
      <c r="D46" s="204" t="e">
        <f>#REF!/#REF!</f>
        <v>#REF!</v>
      </c>
      <c r="E46" s="204" t="e">
        <f>#REF!/#REF!</f>
        <v>#REF!</v>
      </c>
      <c r="F46" s="204" t="e">
        <f>#REF!/#REF!</f>
        <v>#REF!</v>
      </c>
      <c r="G46" s="204" t="e">
        <f>#REF!/#REF!</f>
        <v>#REF!</v>
      </c>
      <c r="H46" s="204" t="e">
        <f>#REF!/#REF!</f>
        <v>#REF!</v>
      </c>
      <c r="I46" s="204" t="e">
        <f>#REF!/#REF!</f>
        <v>#REF!</v>
      </c>
      <c r="J46" s="204" t="e">
        <f>#REF!/#REF!</f>
        <v>#REF!</v>
      </c>
      <c r="K46" s="204" t="e">
        <f>#REF!/#REF!</f>
        <v>#REF!</v>
      </c>
      <c r="L46" s="204" t="e">
        <f>#REF!/#REF!</f>
        <v>#REF!</v>
      </c>
      <c r="M46" s="204" t="e">
        <f>#REF!/#REF!</f>
        <v>#REF!</v>
      </c>
      <c r="N46" s="204" t="e">
        <f>#REF!/#REF!</f>
        <v>#REF!</v>
      </c>
      <c r="O46" s="204" t="e">
        <f>#REF!/#REF!</f>
        <v>#REF!</v>
      </c>
      <c r="P46" s="204" t="e">
        <f>#REF!/#REF!</f>
        <v>#REF!</v>
      </c>
      <c r="Q46" s="204" t="e">
        <f>#REF!/#REF!</f>
        <v>#REF!</v>
      </c>
      <c r="R46" s="204" t="e">
        <f>#REF!/#REF!</f>
        <v>#REF!</v>
      </c>
      <c r="S46" s="204" t="e">
        <f>#REF!/#REF!</f>
        <v>#REF!</v>
      </c>
      <c r="T46" s="204" t="e">
        <f>#REF!/#REF!</f>
        <v>#REF!</v>
      </c>
      <c r="U46" s="204" t="e">
        <f>#REF!/#REF!</f>
        <v>#REF!</v>
      </c>
      <c r="V46" s="204" t="e">
        <f>#REF!/#REF!</f>
        <v>#REF!</v>
      </c>
      <c r="W46" s="204" t="e">
        <f>#REF!/#REF!</f>
        <v>#REF!</v>
      </c>
      <c r="X46" s="204" t="e">
        <f>#REF!/#REF!</f>
        <v>#REF!</v>
      </c>
      <c r="Y46" s="204" t="e">
        <f>#REF!/#REF!</f>
        <v>#REF!</v>
      </c>
      <c r="Z46" s="204" t="e">
        <f>#REF!/#REF!</f>
        <v>#REF!</v>
      </c>
      <c r="AA46" s="204" t="e">
        <f>#REF!/#REF!</f>
        <v>#REF!</v>
      </c>
      <c r="AB46" s="204" t="e">
        <f>#REF!/#REF!</f>
        <v>#REF!</v>
      </c>
      <c r="AC46" s="204" t="e">
        <f>#REF!/#REF!</f>
        <v>#REF!</v>
      </c>
      <c r="AD46" s="204" t="e">
        <f>#REF!/#REF!</f>
        <v>#REF!</v>
      </c>
      <c r="AE46" s="204" t="e">
        <f>#REF!/#REF!</f>
        <v>#REF!</v>
      </c>
      <c r="AF46" s="204" t="e">
        <f>#REF!/#REF!</f>
        <v>#REF!</v>
      </c>
      <c r="AG46" s="204" t="e">
        <f>#REF!/#REF!</f>
        <v>#REF!</v>
      </c>
      <c r="AH46" s="204" t="e">
        <f>#REF!/#REF!</f>
        <v>#REF!</v>
      </c>
      <c r="AI46" s="204" t="e">
        <f>#REF!/#REF!</f>
        <v>#REF!</v>
      </c>
      <c r="AJ46" s="204" t="e">
        <f>#REF!/#REF!</f>
        <v>#REF!</v>
      </c>
      <c r="AK46" s="204" t="e">
        <f>#REF!/#REF!</f>
        <v>#REF!</v>
      </c>
      <c r="AL46" s="204" t="e">
        <f>#REF!/#REF!</f>
        <v>#REF!</v>
      </c>
      <c r="AM46" s="204" t="e">
        <f>#REF!/#REF!</f>
        <v>#REF!</v>
      </c>
      <c r="AN46" s="204" t="e">
        <f>#REF!/#REF!</f>
        <v>#REF!</v>
      </c>
      <c r="AO46" s="204" t="e">
        <f>#REF!/#REF!</f>
        <v>#REF!</v>
      </c>
      <c r="AP46" s="204" t="e">
        <f>#REF!/#REF!</f>
        <v>#REF!</v>
      </c>
      <c r="AQ46" s="204" t="e">
        <f>#REF!/#REF!</f>
        <v>#REF!</v>
      </c>
      <c r="AR46" s="204" t="e">
        <f>#REF!/#REF!</f>
        <v>#REF!</v>
      </c>
      <c r="AS46" s="204" t="e">
        <f>#REF!/#REF!</f>
        <v>#REF!</v>
      </c>
      <c r="AT46" s="204" t="e">
        <f>#REF!/#REF!</f>
        <v>#REF!</v>
      </c>
      <c r="AU46" s="204" t="e">
        <f>#REF!/#REF!</f>
        <v>#REF!</v>
      </c>
      <c r="AV46" s="204" t="e">
        <f>#REF!/#REF!</f>
        <v>#REF!</v>
      </c>
      <c r="AW46" s="204" t="e">
        <f>#REF!/#REF!</f>
        <v>#REF!</v>
      </c>
      <c r="AX46" s="204" t="e">
        <f>#REF!/#REF!</f>
        <v>#REF!</v>
      </c>
      <c r="AY46" s="204" t="e">
        <f>#REF!/#REF!</f>
        <v>#REF!</v>
      </c>
      <c r="AZ46" s="204" t="e">
        <f>#REF!/#REF!</f>
        <v>#REF!</v>
      </c>
      <c r="BA46" s="204" t="e">
        <f>#REF!/#REF!</f>
        <v>#REF!</v>
      </c>
      <c r="BB46" s="204" t="e">
        <f>#REF!/#REF!</f>
        <v>#REF!</v>
      </c>
      <c r="BC46" s="204" t="e">
        <f>#REF!/#REF!</f>
        <v>#REF!</v>
      </c>
      <c r="BD46" s="204" t="e">
        <f>#REF!/#REF!</f>
        <v>#REF!</v>
      </c>
      <c r="BE46" s="204" t="e">
        <f>#REF!/#REF!</f>
        <v>#REF!</v>
      </c>
      <c r="BF46" s="204" t="e">
        <f>#REF!/#REF!</f>
        <v>#REF!</v>
      </c>
      <c r="BG46" s="204" t="e">
        <f>#REF!/#REF!</f>
        <v>#REF!</v>
      </c>
      <c r="BH46" s="204" t="e">
        <f>#REF!/#REF!</f>
        <v>#REF!</v>
      </c>
      <c r="BI46" s="204" t="e">
        <f>#REF!/#REF!</f>
        <v>#REF!</v>
      </c>
      <c r="BJ46" s="204" t="e">
        <f>#REF!/#REF!</f>
        <v>#REF!</v>
      </c>
      <c r="BK46" s="204" t="e">
        <f>#REF!/#REF!</f>
        <v>#REF!</v>
      </c>
      <c r="BL46" s="204" t="e">
        <f>#REF!/#REF!</f>
        <v>#REF!</v>
      </c>
      <c r="BM46" s="204" t="e">
        <f>#REF!/#REF!</f>
        <v>#REF!</v>
      </c>
      <c r="BN46" s="204" t="e">
        <f>#REF!/#REF!</f>
        <v>#REF!</v>
      </c>
      <c r="BO46" s="204" t="e">
        <f>#REF!/#REF!</f>
        <v>#REF!</v>
      </c>
      <c r="BP46" s="204" t="e">
        <f>#REF!/#REF!</f>
        <v>#REF!</v>
      </c>
      <c r="BQ46" s="204" t="e">
        <f>#REF!/#REF!</f>
        <v>#REF!</v>
      </c>
      <c r="BR46" s="204" t="e">
        <f>#REF!/#REF!</f>
        <v>#REF!</v>
      </c>
      <c r="BS46" s="204" t="e">
        <f>#REF!/#REF!</f>
        <v>#REF!</v>
      </c>
      <c r="BT46" s="204" t="e">
        <f>#REF!/#REF!</f>
        <v>#REF!</v>
      </c>
      <c r="BU46" s="204" t="e">
        <f>#REF!/#REF!</f>
        <v>#REF!</v>
      </c>
      <c r="BV46" s="204" t="e">
        <f>#REF!/#REF!</f>
        <v>#REF!</v>
      </c>
      <c r="BW46" s="204" t="e">
        <f>#REF!/#REF!</f>
        <v>#REF!</v>
      </c>
      <c r="BX46" s="204" t="e">
        <f>#REF!/#REF!</f>
        <v>#REF!</v>
      </c>
      <c r="BY46" s="204" t="e">
        <f>#REF!/#REF!</f>
        <v>#REF!</v>
      </c>
      <c r="BZ46" s="204" t="e">
        <f>#REF!/#REF!</f>
        <v>#REF!</v>
      </c>
      <c r="CA46" s="204" t="e">
        <f>#REF!/#REF!</f>
        <v>#REF!</v>
      </c>
      <c r="CB46" s="204" t="e">
        <f>#REF!/#REF!</f>
        <v>#REF!</v>
      </c>
      <c r="CC46" s="204" t="e">
        <f>#REF!/#REF!</f>
        <v>#REF!</v>
      </c>
      <c r="CD46" s="204" t="e">
        <f>#REF!/#REF!</f>
        <v>#REF!</v>
      </c>
      <c r="CE46" s="204" t="e">
        <f>#REF!/#REF!</f>
        <v>#REF!</v>
      </c>
      <c r="CF46" s="204" t="e">
        <f>#REF!/#REF!</f>
        <v>#REF!</v>
      </c>
      <c r="CG46" s="204" t="e">
        <f>#REF!/#REF!</f>
        <v>#REF!</v>
      </c>
      <c r="CH46" s="204" t="e">
        <f>#REF!/#REF!</f>
        <v>#REF!</v>
      </c>
      <c r="CI46" s="204" t="e">
        <f>#REF!/#REF!</f>
        <v>#REF!</v>
      </c>
      <c r="CJ46" s="204" t="e">
        <f>#REF!/#REF!</f>
        <v>#REF!</v>
      </c>
      <c r="CK46" s="204" t="e">
        <f>#REF!/#REF!</f>
        <v>#REF!</v>
      </c>
      <c r="CL46" s="204" t="e">
        <f>#REF!/#REF!</f>
        <v>#REF!</v>
      </c>
      <c r="CM46" s="204" t="e">
        <f>#REF!/#REF!</f>
        <v>#REF!</v>
      </c>
      <c r="CN46" s="204" t="e">
        <f>#REF!/#REF!</f>
        <v>#REF!</v>
      </c>
      <c r="CO46" s="204" t="e">
        <f>#REF!/#REF!</f>
        <v>#REF!</v>
      </c>
      <c r="CP46" s="204" t="e">
        <f>#REF!/#REF!</f>
        <v>#REF!</v>
      </c>
      <c r="CQ46" s="204" t="e">
        <f>#REF!/#REF!</f>
        <v>#REF!</v>
      </c>
      <c r="CR46" s="204" t="e">
        <f>#REF!/#REF!</f>
        <v>#REF!</v>
      </c>
      <c r="CS46" s="204" t="e">
        <f>#REF!/#REF!</f>
        <v>#REF!</v>
      </c>
      <c r="CT46" s="204" t="e">
        <f>#REF!/#REF!</f>
        <v>#REF!</v>
      </c>
      <c r="CU46" s="204" t="e">
        <f>#REF!/#REF!</f>
        <v>#REF!</v>
      </c>
      <c r="CV46" s="204" t="e">
        <f>#REF!/#REF!</f>
        <v>#REF!</v>
      </c>
      <c r="CW46" s="204" t="e">
        <f>#REF!/#REF!</f>
        <v>#REF!</v>
      </c>
      <c r="CX46" s="204" t="e">
        <f>#REF!/#REF!</f>
        <v>#REF!</v>
      </c>
      <c r="CY46" s="204" t="e">
        <f>#REF!/#REF!</f>
        <v>#REF!</v>
      </c>
      <c r="CZ46" s="204" t="e">
        <f>#REF!/#REF!</f>
        <v>#REF!</v>
      </c>
      <c r="DA46" s="204" t="e">
        <f>#REF!/#REF!</f>
        <v>#REF!</v>
      </c>
      <c r="DB46" s="204" t="e">
        <f>#REF!/#REF!</f>
        <v>#REF!</v>
      </c>
      <c r="DC46" s="204" t="e">
        <f>#REF!/#REF!</f>
        <v>#REF!</v>
      </c>
      <c r="DD46" s="204" t="e">
        <f>#REF!/#REF!</f>
        <v>#REF!</v>
      </c>
      <c r="DE46" s="204" t="e">
        <f>#REF!/#REF!</f>
        <v>#REF!</v>
      </c>
      <c r="DF46" s="204" t="e">
        <f>#REF!/#REF!</f>
        <v>#REF!</v>
      </c>
      <c r="DG46" s="204" t="e">
        <f>#REF!/#REF!</f>
        <v>#REF!</v>
      </c>
      <c r="DH46" s="204" t="e">
        <f>#REF!/#REF!</f>
        <v>#REF!</v>
      </c>
      <c r="DI46" s="204" t="e">
        <f>#REF!/#REF!</f>
        <v>#REF!</v>
      </c>
      <c r="DJ46" s="204" t="e">
        <f>#REF!/#REF!</f>
        <v>#REF!</v>
      </c>
      <c r="DK46" s="204" t="e">
        <f>#REF!/#REF!</f>
        <v>#REF!</v>
      </c>
      <c r="DL46" s="204" t="e">
        <f>#REF!/#REF!</f>
        <v>#REF!</v>
      </c>
      <c r="DM46" s="204" t="e">
        <f>#REF!/#REF!</f>
        <v>#REF!</v>
      </c>
      <c r="DN46" s="204" t="e">
        <f>#REF!/#REF!</f>
        <v>#REF!</v>
      </c>
      <c r="DO46" s="204" t="e">
        <f>#REF!/#REF!</f>
        <v>#REF!</v>
      </c>
      <c r="DP46" s="204" t="e">
        <f>#REF!/#REF!</f>
        <v>#REF!</v>
      </c>
      <c r="DQ46" s="204" t="e">
        <f>#REF!/#REF!</f>
        <v>#REF!</v>
      </c>
      <c r="DR46" s="204" t="e">
        <f>#REF!/#REF!</f>
        <v>#REF!</v>
      </c>
      <c r="DS46" s="204" t="e">
        <f>#REF!/#REF!</f>
        <v>#REF!</v>
      </c>
      <c r="DT46" s="204" t="e">
        <f>#REF!/#REF!</f>
        <v>#REF!</v>
      </c>
      <c r="DU46" s="204" t="e">
        <f>#REF!/#REF!</f>
        <v>#REF!</v>
      </c>
      <c r="DV46" s="204" t="e">
        <f>#REF!/#REF!</f>
        <v>#REF!</v>
      </c>
      <c r="DW46" s="204" t="e">
        <f>#REF!/#REF!</f>
        <v>#REF!</v>
      </c>
      <c r="DX46" s="204" t="e">
        <f>#REF!/#REF!</f>
        <v>#REF!</v>
      </c>
      <c r="DY46" s="204" t="e">
        <f>#REF!/#REF!</f>
        <v>#REF!</v>
      </c>
      <c r="DZ46" s="204" t="e">
        <f>#REF!/#REF!</f>
        <v>#REF!</v>
      </c>
      <c r="EA46" s="204" t="e">
        <f>#REF!/#REF!</f>
        <v>#REF!</v>
      </c>
      <c r="EB46" s="204" t="e">
        <f>#REF!/#REF!</f>
        <v>#REF!</v>
      </c>
      <c r="EC46" s="204" t="e">
        <f>#REF!/#REF!</f>
        <v>#REF!</v>
      </c>
      <c r="ED46" s="204" t="e">
        <f>#REF!/#REF!</f>
        <v>#REF!</v>
      </c>
      <c r="EE46" s="204" t="e">
        <f>#REF!/#REF!</f>
        <v>#REF!</v>
      </c>
      <c r="EF46" s="204" t="e">
        <f>#REF!/#REF!</f>
        <v>#REF!</v>
      </c>
      <c r="EG46" s="204" t="e">
        <f>#REF!/#REF!</f>
        <v>#REF!</v>
      </c>
      <c r="EH46" s="204" t="e">
        <f>#REF!/#REF!</f>
        <v>#REF!</v>
      </c>
      <c r="EI46" s="204" t="e">
        <f>#REF!/#REF!</f>
        <v>#REF!</v>
      </c>
      <c r="EJ46" s="204" t="e">
        <f>#REF!/#REF!</f>
        <v>#REF!</v>
      </c>
      <c r="EK46" s="204" t="e">
        <f>#REF!/#REF!</f>
        <v>#REF!</v>
      </c>
      <c r="EL46" s="204" t="e">
        <f>#REF!/#REF!</f>
        <v>#REF!</v>
      </c>
      <c r="EM46" s="204" t="e">
        <f>#REF!/#REF!</f>
        <v>#REF!</v>
      </c>
      <c r="EN46" s="204" t="e">
        <f>#REF!/#REF!</f>
        <v>#REF!</v>
      </c>
      <c r="EO46" s="204" t="e">
        <f>#REF!/#REF!</f>
        <v>#REF!</v>
      </c>
      <c r="EP46" s="204" t="e">
        <f>#REF!/#REF!</f>
        <v>#REF!</v>
      </c>
      <c r="EQ46" s="204" t="e">
        <f>#REF!/#REF!</f>
        <v>#REF!</v>
      </c>
      <c r="ER46" s="204" t="e">
        <f>#REF!/#REF!</f>
        <v>#REF!</v>
      </c>
      <c r="ES46" s="204" t="e">
        <f>#REF!/#REF!</f>
        <v>#REF!</v>
      </c>
      <c r="ET46" s="204" t="e">
        <f>#REF!/#REF!</f>
        <v>#REF!</v>
      </c>
      <c r="EU46" s="204" t="e">
        <f>#REF!/#REF!</f>
        <v>#REF!</v>
      </c>
      <c r="EV46" s="204" t="e">
        <f>#REF!/#REF!</f>
        <v>#REF!</v>
      </c>
      <c r="EW46" s="204" t="e">
        <f>#REF!/#REF!</f>
        <v>#REF!</v>
      </c>
      <c r="EX46" s="204" t="e">
        <f>#REF!/#REF!</f>
        <v>#REF!</v>
      </c>
      <c r="EY46" s="204" t="e">
        <f>#REF!/#REF!</f>
        <v>#REF!</v>
      </c>
      <c r="EZ46" s="204" t="e">
        <f>#REF!/#REF!</f>
        <v>#REF!</v>
      </c>
    </row>
    <row r="47" spans="1:156">
      <c r="A47" s="203">
        <v>45</v>
      </c>
      <c r="B47" s="162" t="s">
        <v>158</v>
      </c>
      <c r="C47" s="163" t="s">
        <v>159</v>
      </c>
      <c r="D47" s="204" t="e">
        <f>#REF!/#REF!</f>
        <v>#REF!</v>
      </c>
      <c r="E47" s="204" t="e">
        <f>#REF!/#REF!</f>
        <v>#REF!</v>
      </c>
      <c r="F47" s="204" t="e">
        <f>#REF!/#REF!</f>
        <v>#REF!</v>
      </c>
      <c r="G47" s="204" t="e">
        <f>#REF!/#REF!</f>
        <v>#REF!</v>
      </c>
      <c r="H47" s="204" t="e">
        <f>#REF!/#REF!</f>
        <v>#REF!</v>
      </c>
      <c r="I47" s="204" t="e">
        <f>#REF!/#REF!</f>
        <v>#REF!</v>
      </c>
      <c r="J47" s="204" t="e">
        <f>#REF!/#REF!</f>
        <v>#REF!</v>
      </c>
      <c r="K47" s="204" t="e">
        <f>#REF!/#REF!</f>
        <v>#REF!</v>
      </c>
      <c r="L47" s="204" t="e">
        <f>#REF!/#REF!</f>
        <v>#REF!</v>
      </c>
      <c r="M47" s="204" t="e">
        <f>#REF!/#REF!</f>
        <v>#REF!</v>
      </c>
      <c r="N47" s="204" t="e">
        <f>#REF!/#REF!</f>
        <v>#REF!</v>
      </c>
      <c r="O47" s="204" t="e">
        <f>#REF!/#REF!</f>
        <v>#REF!</v>
      </c>
      <c r="P47" s="204" t="e">
        <f>#REF!/#REF!</f>
        <v>#REF!</v>
      </c>
      <c r="Q47" s="204" t="e">
        <f>#REF!/#REF!</f>
        <v>#REF!</v>
      </c>
      <c r="R47" s="204" t="e">
        <f>#REF!/#REF!</f>
        <v>#REF!</v>
      </c>
      <c r="S47" s="204" t="e">
        <f>#REF!/#REF!</f>
        <v>#REF!</v>
      </c>
      <c r="T47" s="204" t="e">
        <f>#REF!/#REF!</f>
        <v>#REF!</v>
      </c>
      <c r="U47" s="204" t="e">
        <f>#REF!/#REF!</f>
        <v>#REF!</v>
      </c>
      <c r="V47" s="204" t="e">
        <f>#REF!/#REF!</f>
        <v>#REF!</v>
      </c>
      <c r="W47" s="204" t="e">
        <f>#REF!/#REF!</f>
        <v>#REF!</v>
      </c>
      <c r="X47" s="204" t="e">
        <f>#REF!/#REF!</f>
        <v>#REF!</v>
      </c>
      <c r="Y47" s="204" t="e">
        <f>#REF!/#REF!</f>
        <v>#REF!</v>
      </c>
      <c r="Z47" s="204" t="e">
        <f>#REF!/#REF!</f>
        <v>#REF!</v>
      </c>
      <c r="AA47" s="204" t="e">
        <f>#REF!/#REF!</f>
        <v>#REF!</v>
      </c>
      <c r="AB47" s="204" t="e">
        <f>#REF!/#REF!</f>
        <v>#REF!</v>
      </c>
      <c r="AC47" s="204" t="e">
        <f>#REF!/#REF!</f>
        <v>#REF!</v>
      </c>
      <c r="AD47" s="204" t="e">
        <f>#REF!/#REF!</f>
        <v>#REF!</v>
      </c>
      <c r="AE47" s="204" t="e">
        <f>#REF!/#REF!</f>
        <v>#REF!</v>
      </c>
      <c r="AF47" s="204" t="e">
        <f>#REF!/#REF!</f>
        <v>#REF!</v>
      </c>
      <c r="AG47" s="204" t="e">
        <f>#REF!/#REF!</f>
        <v>#REF!</v>
      </c>
      <c r="AH47" s="204" t="e">
        <f>#REF!/#REF!</f>
        <v>#REF!</v>
      </c>
      <c r="AI47" s="204" t="e">
        <f>#REF!/#REF!</f>
        <v>#REF!</v>
      </c>
      <c r="AJ47" s="204" t="e">
        <f>#REF!/#REF!</f>
        <v>#REF!</v>
      </c>
      <c r="AK47" s="204" t="e">
        <f>#REF!/#REF!</f>
        <v>#REF!</v>
      </c>
      <c r="AL47" s="204" t="e">
        <f>#REF!/#REF!</f>
        <v>#REF!</v>
      </c>
      <c r="AM47" s="204" t="e">
        <f>#REF!/#REF!</f>
        <v>#REF!</v>
      </c>
      <c r="AN47" s="204" t="e">
        <f>#REF!/#REF!</f>
        <v>#REF!</v>
      </c>
      <c r="AO47" s="204" t="e">
        <f>#REF!/#REF!</f>
        <v>#REF!</v>
      </c>
      <c r="AP47" s="204" t="e">
        <f>#REF!/#REF!</f>
        <v>#REF!</v>
      </c>
      <c r="AQ47" s="204" t="e">
        <f>#REF!/#REF!</f>
        <v>#REF!</v>
      </c>
      <c r="AR47" s="204" t="e">
        <f>#REF!/#REF!</f>
        <v>#REF!</v>
      </c>
      <c r="AS47" s="204" t="e">
        <f>#REF!/#REF!</f>
        <v>#REF!</v>
      </c>
      <c r="AT47" s="204" t="e">
        <f>#REF!/#REF!</f>
        <v>#REF!</v>
      </c>
      <c r="AU47" s="204" t="e">
        <f>#REF!/#REF!</f>
        <v>#REF!</v>
      </c>
      <c r="AV47" s="204" t="e">
        <f>#REF!/#REF!</f>
        <v>#REF!</v>
      </c>
      <c r="AW47" s="204" t="e">
        <f>#REF!/#REF!</f>
        <v>#REF!</v>
      </c>
      <c r="AX47" s="204" t="e">
        <f>#REF!/#REF!</f>
        <v>#REF!</v>
      </c>
      <c r="AY47" s="204" t="e">
        <f>#REF!/#REF!</f>
        <v>#REF!</v>
      </c>
      <c r="AZ47" s="204" t="e">
        <f>#REF!/#REF!</f>
        <v>#REF!</v>
      </c>
      <c r="BA47" s="204" t="e">
        <f>#REF!/#REF!</f>
        <v>#REF!</v>
      </c>
      <c r="BB47" s="204" t="e">
        <f>#REF!/#REF!</f>
        <v>#REF!</v>
      </c>
      <c r="BC47" s="204" t="e">
        <f>#REF!/#REF!</f>
        <v>#REF!</v>
      </c>
      <c r="BD47" s="204" t="e">
        <f>#REF!/#REF!</f>
        <v>#REF!</v>
      </c>
      <c r="BE47" s="204" t="e">
        <f>#REF!/#REF!</f>
        <v>#REF!</v>
      </c>
      <c r="BF47" s="204" t="e">
        <f>#REF!/#REF!</f>
        <v>#REF!</v>
      </c>
      <c r="BG47" s="204" t="e">
        <f>#REF!/#REF!</f>
        <v>#REF!</v>
      </c>
      <c r="BH47" s="204" t="e">
        <f>#REF!/#REF!</f>
        <v>#REF!</v>
      </c>
      <c r="BI47" s="204" t="e">
        <f>#REF!/#REF!</f>
        <v>#REF!</v>
      </c>
      <c r="BJ47" s="204" t="e">
        <f>#REF!/#REF!</f>
        <v>#REF!</v>
      </c>
      <c r="BK47" s="204" t="e">
        <f>#REF!/#REF!</f>
        <v>#REF!</v>
      </c>
      <c r="BL47" s="204" t="e">
        <f>#REF!/#REF!</f>
        <v>#REF!</v>
      </c>
      <c r="BM47" s="204" t="e">
        <f>#REF!/#REF!</f>
        <v>#REF!</v>
      </c>
      <c r="BN47" s="204" t="e">
        <f>#REF!/#REF!</f>
        <v>#REF!</v>
      </c>
      <c r="BO47" s="204" t="e">
        <f>#REF!/#REF!</f>
        <v>#REF!</v>
      </c>
      <c r="BP47" s="204" t="e">
        <f>#REF!/#REF!</f>
        <v>#REF!</v>
      </c>
      <c r="BQ47" s="204" t="e">
        <f>#REF!/#REF!</f>
        <v>#REF!</v>
      </c>
      <c r="BR47" s="204" t="e">
        <f>#REF!/#REF!</f>
        <v>#REF!</v>
      </c>
      <c r="BS47" s="204" t="e">
        <f>#REF!/#REF!</f>
        <v>#REF!</v>
      </c>
      <c r="BT47" s="204" t="e">
        <f>#REF!/#REF!</f>
        <v>#REF!</v>
      </c>
      <c r="BU47" s="204" t="e">
        <f>#REF!/#REF!</f>
        <v>#REF!</v>
      </c>
      <c r="BV47" s="204" t="e">
        <f>#REF!/#REF!</f>
        <v>#REF!</v>
      </c>
      <c r="BW47" s="204" t="e">
        <f>#REF!/#REF!</f>
        <v>#REF!</v>
      </c>
      <c r="BX47" s="204" t="e">
        <f>#REF!/#REF!</f>
        <v>#REF!</v>
      </c>
      <c r="BY47" s="204" t="e">
        <f>#REF!/#REF!</f>
        <v>#REF!</v>
      </c>
      <c r="BZ47" s="204" t="e">
        <f>#REF!/#REF!</f>
        <v>#REF!</v>
      </c>
      <c r="CA47" s="204" t="e">
        <f>#REF!/#REF!</f>
        <v>#REF!</v>
      </c>
      <c r="CB47" s="204" t="e">
        <f>#REF!/#REF!</f>
        <v>#REF!</v>
      </c>
      <c r="CC47" s="204" t="e">
        <f>#REF!/#REF!</f>
        <v>#REF!</v>
      </c>
      <c r="CD47" s="204" t="e">
        <f>#REF!/#REF!</f>
        <v>#REF!</v>
      </c>
      <c r="CE47" s="204" t="e">
        <f>#REF!/#REF!</f>
        <v>#REF!</v>
      </c>
      <c r="CF47" s="204" t="e">
        <f>#REF!/#REF!</f>
        <v>#REF!</v>
      </c>
      <c r="CG47" s="204" t="e">
        <f>#REF!/#REF!</f>
        <v>#REF!</v>
      </c>
      <c r="CH47" s="204" t="e">
        <f>#REF!/#REF!</f>
        <v>#REF!</v>
      </c>
      <c r="CI47" s="204" t="e">
        <f>#REF!/#REF!</f>
        <v>#REF!</v>
      </c>
      <c r="CJ47" s="204" t="e">
        <f>#REF!/#REF!</f>
        <v>#REF!</v>
      </c>
      <c r="CK47" s="204" t="e">
        <f>#REF!/#REF!</f>
        <v>#REF!</v>
      </c>
      <c r="CL47" s="204" t="e">
        <f>#REF!/#REF!</f>
        <v>#REF!</v>
      </c>
      <c r="CM47" s="204" t="e">
        <f>#REF!/#REF!</f>
        <v>#REF!</v>
      </c>
      <c r="CN47" s="204" t="e">
        <f>#REF!/#REF!</f>
        <v>#REF!</v>
      </c>
      <c r="CO47" s="204" t="e">
        <f>#REF!/#REF!</f>
        <v>#REF!</v>
      </c>
      <c r="CP47" s="204" t="e">
        <f>#REF!/#REF!</f>
        <v>#REF!</v>
      </c>
      <c r="CQ47" s="204" t="e">
        <f>#REF!/#REF!</f>
        <v>#REF!</v>
      </c>
      <c r="CR47" s="204" t="e">
        <f>#REF!/#REF!</f>
        <v>#REF!</v>
      </c>
      <c r="CS47" s="204" t="e">
        <f>#REF!/#REF!</f>
        <v>#REF!</v>
      </c>
      <c r="CT47" s="204" t="e">
        <f>#REF!/#REF!</f>
        <v>#REF!</v>
      </c>
      <c r="CU47" s="204" t="e">
        <f>#REF!/#REF!</f>
        <v>#REF!</v>
      </c>
      <c r="CV47" s="204" t="e">
        <f>#REF!/#REF!</f>
        <v>#REF!</v>
      </c>
      <c r="CW47" s="204" t="e">
        <f>#REF!/#REF!</f>
        <v>#REF!</v>
      </c>
      <c r="CX47" s="204" t="e">
        <f>#REF!/#REF!</f>
        <v>#REF!</v>
      </c>
      <c r="CY47" s="204" t="e">
        <f>#REF!/#REF!</f>
        <v>#REF!</v>
      </c>
      <c r="CZ47" s="204" t="e">
        <f>#REF!/#REF!</f>
        <v>#REF!</v>
      </c>
      <c r="DA47" s="204" t="e">
        <f>#REF!/#REF!</f>
        <v>#REF!</v>
      </c>
      <c r="DB47" s="204" t="e">
        <f>#REF!/#REF!</f>
        <v>#REF!</v>
      </c>
      <c r="DC47" s="204" t="e">
        <f>#REF!/#REF!</f>
        <v>#REF!</v>
      </c>
      <c r="DD47" s="204" t="e">
        <f>#REF!/#REF!</f>
        <v>#REF!</v>
      </c>
      <c r="DE47" s="204" t="e">
        <f>#REF!/#REF!</f>
        <v>#REF!</v>
      </c>
      <c r="DF47" s="204" t="e">
        <f>#REF!/#REF!</f>
        <v>#REF!</v>
      </c>
      <c r="DG47" s="204" t="e">
        <f>#REF!/#REF!</f>
        <v>#REF!</v>
      </c>
      <c r="DH47" s="204" t="e">
        <f>#REF!/#REF!</f>
        <v>#REF!</v>
      </c>
      <c r="DI47" s="204" t="e">
        <f>#REF!/#REF!</f>
        <v>#REF!</v>
      </c>
      <c r="DJ47" s="204" t="e">
        <f>#REF!/#REF!</f>
        <v>#REF!</v>
      </c>
      <c r="DK47" s="204" t="e">
        <f>#REF!/#REF!</f>
        <v>#REF!</v>
      </c>
      <c r="DL47" s="204" t="e">
        <f>#REF!/#REF!</f>
        <v>#REF!</v>
      </c>
      <c r="DM47" s="204" t="e">
        <f>#REF!/#REF!</f>
        <v>#REF!</v>
      </c>
      <c r="DN47" s="204" t="e">
        <f>#REF!/#REF!</f>
        <v>#REF!</v>
      </c>
      <c r="DO47" s="204" t="e">
        <f>#REF!/#REF!</f>
        <v>#REF!</v>
      </c>
      <c r="DP47" s="204" t="e">
        <f>#REF!/#REF!</f>
        <v>#REF!</v>
      </c>
      <c r="DQ47" s="204" t="e">
        <f>#REF!/#REF!</f>
        <v>#REF!</v>
      </c>
      <c r="DR47" s="204" t="e">
        <f>#REF!/#REF!</f>
        <v>#REF!</v>
      </c>
      <c r="DS47" s="204" t="e">
        <f>#REF!/#REF!</f>
        <v>#REF!</v>
      </c>
      <c r="DT47" s="204" t="e">
        <f>#REF!/#REF!</f>
        <v>#REF!</v>
      </c>
      <c r="DU47" s="204" t="e">
        <f>#REF!/#REF!</f>
        <v>#REF!</v>
      </c>
      <c r="DV47" s="204" t="e">
        <f>#REF!/#REF!</f>
        <v>#REF!</v>
      </c>
      <c r="DW47" s="204" t="e">
        <f>#REF!/#REF!</f>
        <v>#REF!</v>
      </c>
      <c r="DX47" s="204" t="e">
        <f>#REF!/#REF!</f>
        <v>#REF!</v>
      </c>
      <c r="DY47" s="204" t="e">
        <f>#REF!/#REF!</f>
        <v>#REF!</v>
      </c>
      <c r="DZ47" s="204" t="e">
        <f>#REF!/#REF!</f>
        <v>#REF!</v>
      </c>
      <c r="EA47" s="204" t="e">
        <f>#REF!/#REF!</f>
        <v>#REF!</v>
      </c>
      <c r="EB47" s="204" t="e">
        <f>#REF!/#REF!</f>
        <v>#REF!</v>
      </c>
      <c r="EC47" s="204" t="e">
        <f>#REF!/#REF!</f>
        <v>#REF!</v>
      </c>
      <c r="ED47" s="204" t="e">
        <f>#REF!/#REF!</f>
        <v>#REF!</v>
      </c>
      <c r="EE47" s="204" t="e">
        <f>#REF!/#REF!</f>
        <v>#REF!</v>
      </c>
      <c r="EF47" s="204" t="e">
        <f>#REF!/#REF!</f>
        <v>#REF!</v>
      </c>
      <c r="EG47" s="204" t="e">
        <f>#REF!/#REF!</f>
        <v>#REF!</v>
      </c>
      <c r="EH47" s="204" t="e">
        <f>#REF!/#REF!</f>
        <v>#REF!</v>
      </c>
      <c r="EI47" s="204" t="e">
        <f>#REF!/#REF!</f>
        <v>#REF!</v>
      </c>
      <c r="EJ47" s="204" t="e">
        <f>#REF!/#REF!</f>
        <v>#REF!</v>
      </c>
      <c r="EK47" s="204" t="e">
        <f>#REF!/#REF!</f>
        <v>#REF!</v>
      </c>
      <c r="EL47" s="204" t="e">
        <f>#REF!/#REF!</f>
        <v>#REF!</v>
      </c>
      <c r="EM47" s="204" t="e">
        <f>#REF!/#REF!</f>
        <v>#REF!</v>
      </c>
      <c r="EN47" s="204" t="e">
        <f>#REF!/#REF!</f>
        <v>#REF!</v>
      </c>
      <c r="EO47" s="204" t="e">
        <f>#REF!/#REF!</f>
        <v>#REF!</v>
      </c>
      <c r="EP47" s="204" t="e">
        <f>#REF!/#REF!</f>
        <v>#REF!</v>
      </c>
      <c r="EQ47" s="204" t="e">
        <f>#REF!/#REF!</f>
        <v>#REF!</v>
      </c>
      <c r="ER47" s="204" t="e">
        <f>#REF!/#REF!</f>
        <v>#REF!</v>
      </c>
      <c r="ES47" s="204" t="e">
        <f>#REF!/#REF!</f>
        <v>#REF!</v>
      </c>
      <c r="ET47" s="204" t="e">
        <f>#REF!/#REF!</f>
        <v>#REF!</v>
      </c>
      <c r="EU47" s="204" t="e">
        <f>#REF!/#REF!</f>
        <v>#REF!</v>
      </c>
      <c r="EV47" s="204" t="e">
        <f>#REF!/#REF!</f>
        <v>#REF!</v>
      </c>
      <c r="EW47" s="204" t="e">
        <f>#REF!/#REF!</f>
        <v>#REF!</v>
      </c>
      <c r="EX47" s="204" t="e">
        <f>#REF!/#REF!</f>
        <v>#REF!</v>
      </c>
      <c r="EY47" s="204" t="e">
        <f>#REF!/#REF!</f>
        <v>#REF!</v>
      </c>
      <c r="EZ47" s="204" t="e">
        <f>#REF!/#REF!</f>
        <v>#REF!</v>
      </c>
    </row>
    <row r="48" spans="1:156">
      <c r="A48" s="203">
        <v>46</v>
      </c>
      <c r="B48" s="162" t="s">
        <v>160</v>
      </c>
      <c r="C48" s="163" t="s">
        <v>161</v>
      </c>
      <c r="D48" s="204" t="e">
        <f>#REF!/#REF!</f>
        <v>#REF!</v>
      </c>
      <c r="E48" s="204" t="e">
        <f>#REF!/#REF!</f>
        <v>#REF!</v>
      </c>
      <c r="F48" s="204" t="e">
        <f>#REF!/#REF!</f>
        <v>#REF!</v>
      </c>
      <c r="G48" s="204" t="e">
        <f>#REF!/#REF!</f>
        <v>#REF!</v>
      </c>
      <c r="H48" s="204" t="e">
        <f>#REF!/#REF!</f>
        <v>#REF!</v>
      </c>
      <c r="I48" s="204" t="e">
        <f>#REF!/#REF!</f>
        <v>#REF!</v>
      </c>
      <c r="J48" s="204" t="e">
        <f>#REF!/#REF!</f>
        <v>#REF!</v>
      </c>
      <c r="K48" s="204" t="e">
        <f>#REF!/#REF!</f>
        <v>#REF!</v>
      </c>
      <c r="L48" s="204" t="e">
        <f>#REF!/#REF!</f>
        <v>#REF!</v>
      </c>
      <c r="M48" s="204" t="e">
        <f>#REF!/#REF!</f>
        <v>#REF!</v>
      </c>
      <c r="N48" s="204" t="e">
        <f>#REF!/#REF!</f>
        <v>#REF!</v>
      </c>
      <c r="O48" s="204" t="e">
        <f>#REF!/#REF!</f>
        <v>#REF!</v>
      </c>
      <c r="P48" s="204" t="e">
        <f>#REF!/#REF!</f>
        <v>#REF!</v>
      </c>
      <c r="Q48" s="204" t="e">
        <f>#REF!/#REF!</f>
        <v>#REF!</v>
      </c>
      <c r="R48" s="204" t="e">
        <f>#REF!/#REF!</f>
        <v>#REF!</v>
      </c>
      <c r="S48" s="204" t="e">
        <f>#REF!/#REF!</f>
        <v>#REF!</v>
      </c>
      <c r="T48" s="204" t="e">
        <f>#REF!/#REF!</f>
        <v>#REF!</v>
      </c>
      <c r="U48" s="204" t="e">
        <f>#REF!/#REF!</f>
        <v>#REF!</v>
      </c>
      <c r="V48" s="204" t="e">
        <f>#REF!/#REF!</f>
        <v>#REF!</v>
      </c>
      <c r="W48" s="204" t="e">
        <f>#REF!/#REF!</f>
        <v>#REF!</v>
      </c>
      <c r="X48" s="204" t="e">
        <f>#REF!/#REF!</f>
        <v>#REF!</v>
      </c>
      <c r="Y48" s="204" t="e">
        <f>#REF!/#REF!</f>
        <v>#REF!</v>
      </c>
      <c r="Z48" s="204" t="e">
        <f>#REF!/#REF!</f>
        <v>#REF!</v>
      </c>
      <c r="AA48" s="204" t="e">
        <f>#REF!/#REF!</f>
        <v>#REF!</v>
      </c>
      <c r="AB48" s="204" t="e">
        <f>#REF!/#REF!</f>
        <v>#REF!</v>
      </c>
      <c r="AC48" s="204" t="e">
        <f>#REF!/#REF!</f>
        <v>#REF!</v>
      </c>
      <c r="AD48" s="204" t="e">
        <f>#REF!/#REF!</f>
        <v>#REF!</v>
      </c>
      <c r="AE48" s="204" t="e">
        <f>#REF!/#REF!</f>
        <v>#REF!</v>
      </c>
      <c r="AF48" s="204" t="e">
        <f>#REF!/#REF!</f>
        <v>#REF!</v>
      </c>
      <c r="AG48" s="204" t="e">
        <f>#REF!/#REF!</f>
        <v>#REF!</v>
      </c>
      <c r="AH48" s="204" t="e">
        <f>#REF!/#REF!</f>
        <v>#REF!</v>
      </c>
      <c r="AI48" s="204" t="e">
        <f>#REF!/#REF!</f>
        <v>#REF!</v>
      </c>
      <c r="AJ48" s="204" t="e">
        <f>#REF!/#REF!</f>
        <v>#REF!</v>
      </c>
      <c r="AK48" s="204" t="e">
        <f>#REF!/#REF!</f>
        <v>#REF!</v>
      </c>
      <c r="AL48" s="204" t="e">
        <f>#REF!/#REF!</f>
        <v>#REF!</v>
      </c>
      <c r="AM48" s="204" t="e">
        <f>#REF!/#REF!</f>
        <v>#REF!</v>
      </c>
      <c r="AN48" s="204" t="e">
        <f>#REF!/#REF!</f>
        <v>#REF!</v>
      </c>
      <c r="AO48" s="204" t="e">
        <f>#REF!/#REF!</f>
        <v>#REF!</v>
      </c>
      <c r="AP48" s="204" t="e">
        <f>#REF!/#REF!</f>
        <v>#REF!</v>
      </c>
      <c r="AQ48" s="204" t="e">
        <f>#REF!/#REF!</f>
        <v>#REF!</v>
      </c>
      <c r="AR48" s="204" t="e">
        <f>#REF!/#REF!</f>
        <v>#REF!</v>
      </c>
      <c r="AS48" s="204" t="e">
        <f>#REF!/#REF!</f>
        <v>#REF!</v>
      </c>
      <c r="AT48" s="204" t="e">
        <f>#REF!/#REF!</f>
        <v>#REF!</v>
      </c>
      <c r="AU48" s="204" t="e">
        <f>#REF!/#REF!</f>
        <v>#REF!</v>
      </c>
      <c r="AV48" s="204" t="e">
        <f>#REF!/#REF!</f>
        <v>#REF!</v>
      </c>
      <c r="AW48" s="204" t="e">
        <f>#REF!/#REF!</f>
        <v>#REF!</v>
      </c>
      <c r="AX48" s="204" t="e">
        <f>#REF!/#REF!</f>
        <v>#REF!</v>
      </c>
      <c r="AY48" s="204" t="e">
        <f>#REF!/#REF!</f>
        <v>#REF!</v>
      </c>
      <c r="AZ48" s="204" t="e">
        <f>#REF!/#REF!</f>
        <v>#REF!</v>
      </c>
      <c r="BA48" s="204" t="e">
        <f>#REF!/#REF!</f>
        <v>#REF!</v>
      </c>
      <c r="BB48" s="204" t="e">
        <f>#REF!/#REF!</f>
        <v>#REF!</v>
      </c>
      <c r="BC48" s="204" t="e">
        <f>#REF!/#REF!</f>
        <v>#REF!</v>
      </c>
      <c r="BD48" s="204" t="e">
        <f>#REF!/#REF!</f>
        <v>#REF!</v>
      </c>
      <c r="BE48" s="204" t="e">
        <f>#REF!/#REF!</f>
        <v>#REF!</v>
      </c>
      <c r="BF48" s="204" t="e">
        <f>#REF!/#REF!</f>
        <v>#REF!</v>
      </c>
      <c r="BG48" s="204" t="e">
        <f>#REF!/#REF!</f>
        <v>#REF!</v>
      </c>
      <c r="BH48" s="204" t="e">
        <f>#REF!/#REF!</f>
        <v>#REF!</v>
      </c>
      <c r="BI48" s="204" t="e">
        <f>#REF!/#REF!</f>
        <v>#REF!</v>
      </c>
      <c r="BJ48" s="204" t="e">
        <f>#REF!/#REF!</f>
        <v>#REF!</v>
      </c>
      <c r="BK48" s="204" t="e">
        <f>#REF!/#REF!</f>
        <v>#REF!</v>
      </c>
      <c r="BL48" s="204" t="e">
        <f>#REF!/#REF!</f>
        <v>#REF!</v>
      </c>
      <c r="BM48" s="204" t="e">
        <f>#REF!/#REF!</f>
        <v>#REF!</v>
      </c>
      <c r="BN48" s="204" t="e">
        <f>#REF!/#REF!</f>
        <v>#REF!</v>
      </c>
      <c r="BO48" s="204" t="e">
        <f>#REF!/#REF!</f>
        <v>#REF!</v>
      </c>
      <c r="BP48" s="204" t="e">
        <f>#REF!/#REF!</f>
        <v>#REF!</v>
      </c>
      <c r="BQ48" s="204" t="e">
        <f>#REF!/#REF!</f>
        <v>#REF!</v>
      </c>
      <c r="BR48" s="204" t="e">
        <f>#REF!/#REF!</f>
        <v>#REF!</v>
      </c>
      <c r="BS48" s="204" t="e">
        <f>#REF!/#REF!</f>
        <v>#REF!</v>
      </c>
      <c r="BT48" s="204" t="e">
        <f>#REF!/#REF!</f>
        <v>#REF!</v>
      </c>
      <c r="BU48" s="204" t="e">
        <f>#REF!/#REF!</f>
        <v>#REF!</v>
      </c>
      <c r="BV48" s="204" t="e">
        <f>#REF!/#REF!</f>
        <v>#REF!</v>
      </c>
      <c r="BW48" s="204" t="e">
        <f>#REF!/#REF!</f>
        <v>#REF!</v>
      </c>
      <c r="BX48" s="204" t="e">
        <f>#REF!/#REF!</f>
        <v>#REF!</v>
      </c>
      <c r="BY48" s="204" t="e">
        <f>#REF!/#REF!</f>
        <v>#REF!</v>
      </c>
      <c r="BZ48" s="204" t="e">
        <f>#REF!/#REF!</f>
        <v>#REF!</v>
      </c>
      <c r="CA48" s="204" t="e">
        <f>#REF!/#REF!</f>
        <v>#REF!</v>
      </c>
      <c r="CB48" s="204" t="e">
        <f>#REF!/#REF!</f>
        <v>#REF!</v>
      </c>
      <c r="CC48" s="204" t="e">
        <f>#REF!/#REF!</f>
        <v>#REF!</v>
      </c>
      <c r="CD48" s="204" t="e">
        <f>#REF!/#REF!</f>
        <v>#REF!</v>
      </c>
      <c r="CE48" s="204" t="e">
        <f>#REF!/#REF!</f>
        <v>#REF!</v>
      </c>
      <c r="CF48" s="204" t="e">
        <f>#REF!/#REF!</f>
        <v>#REF!</v>
      </c>
      <c r="CG48" s="204" t="e">
        <f>#REF!/#REF!</f>
        <v>#REF!</v>
      </c>
      <c r="CH48" s="204" t="e">
        <f>#REF!/#REF!</f>
        <v>#REF!</v>
      </c>
      <c r="CI48" s="204" t="e">
        <f>#REF!/#REF!</f>
        <v>#REF!</v>
      </c>
      <c r="CJ48" s="204" t="e">
        <f>#REF!/#REF!</f>
        <v>#REF!</v>
      </c>
      <c r="CK48" s="204" t="e">
        <f>#REF!/#REF!</f>
        <v>#REF!</v>
      </c>
      <c r="CL48" s="204" t="e">
        <f>#REF!/#REF!</f>
        <v>#REF!</v>
      </c>
      <c r="CM48" s="204" t="e">
        <f>#REF!/#REF!</f>
        <v>#REF!</v>
      </c>
      <c r="CN48" s="204" t="e">
        <f>#REF!/#REF!</f>
        <v>#REF!</v>
      </c>
      <c r="CO48" s="204" t="e">
        <f>#REF!/#REF!</f>
        <v>#REF!</v>
      </c>
      <c r="CP48" s="204" t="e">
        <f>#REF!/#REF!</f>
        <v>#REF!</v>
      </c>
      <c r="CQ48" s="204" t="e">
        <f>#REF!/#REF!</f>
        <v>#REF!</v>
      </c>
      <c r="CR48" s="204" t="e">
        <f>#REF!/#REF!</f>
        <v>#REF!</v>
      </c>
      <c r="CS48" s="204" t="e">
        <f>#REF!/#REF!</f>
        <v>#REF!</v>
      </c>
      <c r="CT48" s="204" t="e">
        <f>#REF!/#REF!</f>
        <v>#REF!</v>
      </c>
      <c r="CU48" s="204" t="e">
        <f>#REF!/#REF!</f>
        <v>#REF!</v>
      </c>
      <c r="CV48" s="204" t="e">
        <f>#REF!/#REF!</f>
        <v>#REF!</v>
      </c>
      <c r="CW48" s="204" t="e">
        <f>#REF!/#REF!</f>
        <v>#REF!</v>
      </c>
      <c r="CX48" s="204" t="e">
        <f>#REF!/#REF!</f>
        <v>#REF!</v>
      </c>
      <c r="CY48" s="204" t="e">
        <f>#REF!/#REF!</f>
        <v>#REF!</v>
      </c>
      <c r="CZ48" s="204" t="e">
        <f>#REF!/#REF!</f>
        <v>#REF!</v>
      </c>
      <c r="DA48" s="204" t="e">
        <f>#REF!/#REF!</f>
        <v>#REF!</v>
      </c>
      <c r="DB48" s="204" t="e">
        <f>#REF!/#REF!</f>
        <v>#REF!</v>
      </c>
      <c r="DC48" s="204" t="e">
        <f>#REF!/#REF!</f>
        <v>#REF!</v>
      </c>
      <c r="DD48" s="204" t="e">
        <f>#REF!/#REF!</f>
        <v>#REF!</v>
      </c>
      <c r="DE48" s="204" t="e">
        <f>#REF!/#REF!</f>
        <v>#REF!</v>
      </c>
      <c r="DF48" s="204" t="e">
        <f>#REF!/#REF!</f>
        <v>#REF!</v>
      </c>
      <c r="DG48" s="204" t="e">
        <f>#REF!/#REF!</f>
        <v>#REF!</v>
      </c>
      <c r="DH48" s="204" t="e">
        <f>#REF!/#REF!</f>
        <v>#REF!</v>
      </c>
      <c r="DI48" s="204" t="e">
        <f>#REF!/#REF!</f>
        <v>#REF!</v>
      </c>
      <c r="DJ48" s="204" t="e">
        <f>#REF!/#REF!</f>
        <v>#REF!</v>
      </c>
      <c r="DK48" s="204" t="e">
        <f>#REF!/#REF!</f>
        <v>#REF!</v>
      </c>
      <c r="DL48" s="204" t="e">
        <f>#REF!/#REF!</f>
        <v>#REF!</v>
      </c>
      <c r="DM48" s="204" t="e">
        <f>#REF!/#REF!</f>
        <v>#REF!</v>
      </c>
      <c r="DN48" s="204" t="e">
        <f>#REF!/#REF!</f>
        <v>#REF!</v>
      </c>
      <c r="DO48" s="204" t="e">
        <f>#REF!/#REF!</f>
        <v>#REF!</v>
      </c>
      <c r="DP48" s="204" t="e">
        <f>#REF!/#REF!</f>
        <v>#REF!</v>
      </c>
      <c r="DQ48" s="204" t="e">
        <f>#REF!/#REF!</f>
        <v>#REF!</v>
      </c>
      <c r="DR48" s="204" t="e">
        <f>#REF!/#REF!</f>
        <v>#REF!</v>
      </c>
      <c r="DS48" s="204" t="e">
        <f>#REF!/#REF!</f>
        <v>#REF!</v>
      </c>
      <c r="DT48" s="204" t="e">
        <f>#REF!/#REF!</f>
        <v>#REF!</v>
      </c>
      <c r="DU48" s="204" t="e">
        <f>#REF!/#REF!</f>
        <v>#REF!</v>
      </c>
      <c r="DV48" s="204" t="e">
        <f>#REF!/#REF!</f>
        <v>#REF!</v>
      </c>
      <c r="DW48" s="204" t="e">
        <f>#REF!/#REF!</f>
        <v>#REF!</v>
      </c>
      <c r="DX48" s="204" t="e">
        <f>#REF!/#REF!</f>
        <v>#REF!</v>
      </c>
      <c r="DY48" s="204" t="e">
        <f>#REF!/#REF!</f>
        <v>#REF!</v>
      </c>
      <c r="DZ48" s="204" t="e">
        <f>#REF!/#REF!</f>
        <v>#REF!</v>
      </c>
      <c r="EA48" s="204" t="e">
        <f>#REF!/#REF!</f>
        <v>#REF!</v>
      </c>
      <c r="EB48" s="204" t="e">
        <f>#REF!/#REF!</f>
        <v>#REF!</v>
      </c>
      <c r="EC48" s="204" t="e">
        <f>#REF!/#REF!</f>
        <v>#REF!</v>
      </c>
      <c r="ED48" s="204" t="e">
        <f>#REF!/#REF!</f>
        <v>#REF!</v>
      </c>
      <c r="EE48" s="204" t="e">
        <f>#REF!/#REF!</f>
        <v>#REF!</v>
      </c>
      <c r="EF48" s="204" t="e">
        <f>#REF!/#REF!</f>
        <v>#REF!</v>
      </c>
      <c r="EG48" s="204" t="e">
        <f>#REF!/#REF!</f>
        <v>#REF!</v>
      </c>
      <c r="EH48" s="204" t="e">
        <f>#REF!/#REF!</f>
        <v>#REF!</v>
      </c>
      <c r="EI48" s="204" t="e">
        <f>#REF!/#REF!</f>
        <v>#REF!</v>
      </c>
      <c r="EJ48" s="204" t="e">
        <f>#REF!/#REF!</f>
        <v>#REF!</v>
      </c>
      <c r="EK48" s="204" t="e">
        <f>#REF!/#REF!</f>
        <v>#REF!</v>
      </c>
      <c r="EL48" s="204" t="e">
        <f>#REF!/#REF!</f>
        <v>#REF!</v>
      </c>
      <c r="EM48" s="204" t="e">
        <f>#REF!/#REF!</f>
        <v>#REF!</v>
      </c>
      <c r="EN48" s="204" t="e">
        <f>#REF!/#REF!</f>
        <v>#REF!</v>
      </c>
      <c r="EO48" s="204" t="e">
        <f>#REF!/#REF!</f>
        <v>#REF!</v>
      </c>
      <c r="EP48" s="204" t="e">
        <f>#REF!/#REF!</f>
        <v>#REF!</v>
      </c>
      <c r="EQ48" s="204" t="e">
        <f>#REF!/#REF!</f>
        <v>#REF!</v>
      </c>
      <c r="ER48" s="204" t="e">
        <f>#REF!/#REF!</f>
        <v>#REF!</v>
      </c>
      <c r="ES48" s="204" t="e">
        <f>#REF!/#REF!</f>
        <v>#REF!</v>
      </c>
      <c r="ET48" s="204" t="e">
        <f>#REF!/#REF!</f>
        <v>#REF!</v>
      </c>
      <c r="EU48" s="204" t="e">
        <f>#REF!/#REF!</f>
        <v>#REF!</v>
      </c>
      <c r="EV48" s="204" t="e">
        <f>#REF!/#REF!</f>
        <v>#REF!</v>
      </c>
      <c r="EW48" s="204" t="e">
        <f>#REF!/#REF!</f>
        <v>#REF!</v>
      </c>
      <c r="EX48" s="204" t="e">
        <f>#REF!/#REF!</f>
        <v>#REF!</v>
      </c>
      <c r="EY48" s="204" t="e">
        <f>#REF!/#REF!</f>
        <v>#REF!</v>
      </c>
      <c r="EZ48" s="204" t="e">
        <f>#REF!/#REF!</f>
        <v>#REF!</v>
      </c>
    </row>
    <row r="49" spans="1:156">
      <c r="A49" s="203">
        <v>47</v>
      </c>
      <c r="B49" s="162" t="s">
        <v>162</v>
      </c>
      <c r="C49" s="163" t="s">
        <v>163</v>
      </c>
      <c r="D49" s="204" t="e">
        <f>#REF!/#REF!</f>
        <v>#REF!</v>
      </c>
      <c r="E49" s="204" t="e">
        <f>#REF!/#REF!</f>
        <v>#REF!</v>
      </c>
      <c r="F49" s="204" t="e">
        <f>#REF!/#REF!</f>
        <v>#REF!</v>
      </c>
      <c r="G49" s="204" t="e">
        <f>#REF!/#REF!</f>
        <v>#REF!</v>
      </c>
      <c r="H49" s="204" t="e">
        <f>#REF!/#REF!</f>
        <v>#REF!</v>
      </c>
      <c r="I49" s="204" t="e">
        <f>#REF!/#REF!</f>
        <v>#REF!</v>
      </c>
      <c r="J49" s="204" t="e">
        <f>#REF!/#REF!</f>
        <v>#REF!</v>
      </c>
      <c r="K49" s="204" t="e">
        <f>#REF!/#REF!</f>
        <v>#REF!</v>
      </c>
      <c r="L49" s="204" t="e">
        <f>#REF!/#REF!</f>
        <v>#REF!</v>
      </c>
      <c r="M49" s="204" t="e">
        <f>#REF!/#REF!</f>
        <v>#REF!</v>
      </c>
      <c r="N49" s="204" t="e">
        <f>#REF!/#REF!</f>
        <v>#REF!</v>
      </c>
      <c r="O49" s="204" t="e">
        <f>#REF!/#REF!</f>
        <v>#REF!</v>
      </c>
      <c r="P49" s="204" t="e">
        <f>#REF!/#REF!</f>
        <v>#REF!</v>
      </c>
      <c r="Q49" s="204" t="e">
        <f>#REF!/#REF!</f>
        <v>#REF!</v>
      </c>
      <c r="R49" s="204" t="e">
        <f>#REF!/#REF!</f>
        <v>#REF!</v>
      </c>
      <c r="S49" s="204" t="e">
        <f>#REF!/#REF!</f>
        <v>#REF!</v>
      </c>
      <c r="T49" s="204" t="e">
        <f>#REF!/#REF!</f>
        <v>#REF!</v>
      </c>
      <c r="U49" s="204" t="e">
        <f>#REF!/#REF!</f>
        <v>#REF!</v>
      </c>
      <c r="V49" s="204" t="e">
        <f>#REF!/#REF!</f>
        <v>#REF!</v>
      </c>
      <c r="W49" s="204" t="e">
        <f>#REF!/#REF!</f>
        <v>#REF!</v>
      </c>
      <c r="X49" s="204" t="e">
        <f>#REF!/#REF!</f>
        <v>#REF!</v>
      </c>
      <c r="Y49" s="204" t="e">
        <f>#REF!/#REF!</f>
        <v>#REF!</v>
      </c>
      <c r="Z49" s="204" t="e">
        <f>#REF!/#REF!</f>
        <v>#REF!</v>
      </c>
      <c r="AA49" s="204" t="e">
        <f>#REF!/#REF!</f>
        <v>#REF!</v>
      </c>
      <c r="AB49" s="204" t="e">
        <f>#REF!/#REF!</f>
        <v>#REF!</v>
      </c>
      <c r="AC49" s="204" t="e">
        <f>#REF!/#REF!</f>
        <v>#REF!</v>
      </c>
      <c r="AD49" s="204" t="e">
        <f>#REF!/#REF!</f>
        <v>#REF!</v>
      </c>
      <c r="AE49" s="204" t="e">
        <f>#REF!/#REF!</f>
        <v>#REF!</v>
      </c>
      <c r="AF49" s="204" t="e">
        <f>#REF!/#REF!</f>
        <v>#REF!</v>
      </c>
      <c r="AG49" s="204" t="e">
        <f>#REF!/#REF!</f>
        <v>#REF!</v>
      </c>
      <c r="AH49" s="204" t="e">
        <f>#REF!/#REF!</f>
        <v>#REF!</v>
      </c>
      <c r="AI49" s="204" t="e">
        <f>#REF!/#REF!</f>
        <v>#REF!</v>
      </c>
      <c r="AJ49" s="204" t="e">
        <f>#REF!/#REF!</f>
        <v>#REF!</v>
      </c>
      <c r="AK49" s="204" t="e">
        <f>#REF!/#REF!</f>
        <v>#REF!</v>
      </c>
      <c r="AL49" s="204" t="e">
        <f>#REF!/#REF!</f>
        <v>#REF!</v>
      </c>
      <c r="AM49" s="204" t="e">
        <f>#REF!/#REF!</f>
        <v>#REF!</v>
      </c>
      <c r="AN49" s="204" t="e">
        <f>#REF!/#REF!</f>
        <v>#REF!</v>
      </c>
      <c r="AO49" s="204" t="e">
        <f>#REF!/#REF!</f>
        <v>#REF!</v>
      </c>
      <c r="AP49" s="204" t="e">
        <f>#REF!/#REF!</f>
        <v>#REF!</v>
      </c>
      <c r="AQ49" s="204" t="e">
        <f>#REF!/#REF!</f>
        <v>#REF!</v>
      </c>
      <c r="AR49" s="204" t="e">
        <f>#REF!/#REF!</f>
        <v>#REF!</v>
      </c>
      <c r="AS49" s="204" t="e">
        <f>#REF!/#REF!</f>
        <v>#REF!</v>
      </c>
      <c r="AT49" s="204" t="e">
        <f>#REF!/#REF!</f>
        <v>#REF!</v>
      </c>
      <c r="AU49" s="204" t="e">
        <f>#REF!/#REF!</f>
        <v>#REF!</v>
      </c>
      <c r="AV49" s="204" t="e">
        <f>#REF!/#REF!</f>
        <v>#REF!</v>
      </c>
      <c r="AW49" s="204" t="e">
        <f>#REF!/#REF!</f>
        <v>#REF!</v>
      </c>
      <c r="AX49" s="204" t="e">
        <f>#REF!/#REF!</f>
        <v>#REF!</v>
      </c>
      <c r="AY49" s="204" t="e">
        <f>#REF!/#REF!</f>
        <v>#REF!</v>
      </c>
      <c r="AZ49" s="204" t="e">
        <f>#REF!/#REF!</f>
        <v>#REF!</v>
      </c>
      <c r="BA49" s="204" t="e">
        <f>#REF!/#REF!</f>
        <v>#REF!</v>
      </c>
      <c r="BB49" s="204" t="e">
        <f>#REF!/#REF!</f>
        <v>#REF!</v>
      </c>
      <c r="BC49" s="204" t="e">
        <f>#REF!/#REF!</f>
        <v>#REF!</v>
      </c>
      <c r="BD49" s="204" t="e">
        <f>#REF!/#REF!</f>
        <v>#REF!</v>
      </c>
      <c r="BE49" s="204" t="e">
        <f>#REF!/#REF!</f>
        <v>#REF!</v>
      </c>
      <c r="BF49" s="204" t="e">
        <f>#REF!/#REF!</f>
        <v>#REF!</v>
      </c>
      <c r="BG49" s="204" t="e">
        <f>#REF!/#REF!</f>
        <v>#REF!</v>
      </c>
      <c r="BH49" s="204" t="e">
        <f>#REF!/#REF!</f>
        <v>#REF!</v>
      </c>
      <c r="BI49" s="204" t="e">
        <f>#REF!/#REF!</f>
        <v>#REF!</v>
      </c>
      <c r="BJ49" s="204" t="e">
        <f>#REF!/#REF!</f>
        <v>#REF!</v>
      </c>
      <c r="BK49" s="204" t="e">
        <f>#REF!/#REF!</f>
        <v>#REF!</v>
      </c>
      <c r="BL49" s="204" t="e">
        <f>#REF!/#REF!</f>
        <v>#REF!</v>
      </c>
      <c r="BM49" s="204" t="e">
        <f>#REF!/#REF!</f>
        <v>#REF!</v>
      </c>
      <c r="BN49" s="204" t="e">
        <f>#REF!/#REF!</f>
        <v>#REF!</v>
      </c>
      <c r="BO49" s="204" t="e">
        <f>#REF!/#REF!</f>
        <v>#REF!</v>
      </c>
      <c r="BP49" s="204" t="e">
        <f>#REF!/#REF!</f>
        <v>#REF!</v>
      </c>
      <c r="BQ49" s="204" t="e">
        <f>#REF!/#REF!</f>
        <v>#REF!</v>
      </c>
      <c r="BR49" s="204" t="e">
        <f>#REF!/#REF!</f>
        <v>#REF!</v>
      </c>
      <c r="BS49" s="204" t="e">
        <f>#REF!/#REF!</f>
        <v>#REF!</v>
      </c>
      <c r="BT49" s="204" t="e">
        <f>#REF!/#REF!</f>
        <v>#REF!</v>
      </c>
      <c r="BU49" s="204" t="e">
        <f>#REF!/#REF!</f>
        <v>#REF!</v>
      </c>
      <c r="BV49" s="204" t="e">
        <f>#REF!/#REF!</f>
        <v>#REF!</v>
      </c>
      <c r="BW49" s="204" t="e">
        <f>#REF!/#REF!</f>
        <v>#REF!</v>
      </c>
      <c r="BX49" s="204" t="e">
        <f>#REF!/#REF!</f>
        <v>#REF!</v>
      </c>
      <c r="BY49" s="204" t="e">
        <f>#REF!/#REF!</f>
        <v>#REF!</v>
      </c>
      <c r="BZ49" s="204" t="e">
        <f>#REF!/#REF!</f>
        <v>#REF!</v>
      </c>
      <c r="CA49" s="204" t="e">
        <f>#REF!/#REF!</f>
        <v>#REF!</v>
      </c>
      <c r="CB49" s="204" t="e">
        <f>#REF!/#REF!</f>
        <v>#REF!</v>
      </c>
      <c r="CC49" s="204" t="e">
        <f>#REF!/#REF!</f>
        <v>#REF!</v>
      </c>
      <c r="CD49" s="204" t="e">
        <f>#REF!/#REF!</f>
        <v>#REF!</v>
      </c>
      <c r="CE49" s="204" t="e">
        <f>#REF!/#REF!</f>
        <v>#REF!</v>
      </c>
      <c r="CF49" s="204" t="e">
        <f>#REF!/#REF!</f>
        <v>#REF!</v>
      </c>
      <c r="CG49" s="204" t="e">
        <f>#REF!/#REF!</f>
        <v>#REF!</v>
      </c>
      <c r="CH49" s="204" t="e">
        <f>#REF!/#REF!</f>
        <v>#REF!</v>
      </c>
      <c r="CI49" s="204" t="e">
        <f>#REF!/#REF!</f>
        <v>#REF!</v>
      </c>
      <c r="CJ49" s="204" t="e">
        <f>#REF!/#REF!</f>
        <v>#REF!</v>
      </c>
      <c r="CK49" s="204" t="e">
        <f>#REF!/#REF!</f>
        <v>#REF!</v>
      </c>
      <c r="CL49" s="204" t="e">
        <f>#REF!/#REF!</f>
        <v>#REF!</v>
      </c>
      <c r="CM49" s="204" t="e">
        <f>#REF!/#REF!</f>
        <v>#REF!</v>
      </c>
      <c r="CN49" s="204" t="e">
        <f>#REF!/#REF!</f>
        <v>#REF!</v>
      </c>
      <c r="CO49" s="204" t="e">
        <f>#REF!/#REF!</f>
        <v>#REF!</v>
      </c>
      <c r="CP49" s="204" t="e">
        <f>#REF!/#REF!</f>
        <v>#REF!</v>
      </c>
      <c r="CQ49" s="204" t="e">
        <f>#REF!/#REF!</f>
        <v>#REF!</v>
      </c>
      <c r="CR49" s="204" t="e">
        <f>#REF!/#REF!</f>
        <v>#REF!</v>
      </c>
      <c r="CS49" s="204" t="e">
        <f>#REF!/#REF!</f>
        <v>#REF!</v>
      </c>
      <c r="CT49" s="204" t="e">
        <f>#REF!/#REF!</f>
        <v>#REF!</v>
      </c>
      <c r="CU49" s="204" t="e">
        <f>#REF!/#REF!</f>
        <v>#REF!</v>
      </c>
      <c r="CV49" s="204" t="e">
        <f>#REF!/#REF!</f>
        <v>#REF!</v>
      </c>
      <c r="CW49" s="204" t="e">
        <f>#REF!/#REF!</f>
        <v>#REF!</v>
      </c>
      <c r="CX49" s="204" t="e">
        <f>#REF!/#REF!</f>
        <v>#REF!</v>
      </c>
      <c r="CY49" s="204" t="e">
        <f>#REF!/#REF!</f>
        <v>#REF!</v>
      </c>
      <c r="CZ49" s="204" t="e">
        <f>#REF!/#REF!</f>
        <v>#REF!</v>
      </c>
      <c r="DA49" s="204" t="e">
        <f>#REF!/#REF!</f>
        <v>#REF!</v>
      </c>
      <c r="DB49" s="204" t="e">
        <f>#REF!/#REF!</f>
        <v>#REF!</v>
      </c>
      <c r="DC49" s="204" t="e">
        <f>#REF!/#REF!</f>
        <v>#REF!</v>
      </c>
      <c r="DD49" s="204" t="e">
        <f>#REF!/#REF!</f>
        <v>#REF!</v>
      </c>
      <c r="DE49" s="204" t="e">
        <f>#REF!/#REF!</f>
        <v>#REF!</v>
      </c>
      <c r="DF49" s="204" t="e">
        <f>#REF!/#REF!</f>
        <v>#REF!</v>
      </c>
      <c r="DG49" s="204" t="e">
        <f>#REF!/#REF!</f>
        <v>#REF!</v>
      </c>
      <c r="DH49" s="204" t="e">
        <f>#REF!/#REF!</f>
        <v>#REF!</v>
      </c>
      <c r="DI49" s="204" t="e">
        <f>#REF!/#REF!</f>
        <v>#REF!</v>
      </c>
      <c r="DJ49" s="204" t="e">
        <f>#REF!/#REF!</f>
        <v>#REF!</v>
      </c>
      <c r="DK49" s="204" t="e">
        <f>#REF!/#REF!</f>
        <v>#REF!</v>
      </c>
      <c r="DL49" s="204" t="e">
        <f>#REF!/#REF!</f>
        <v>#REF!</v>
      </c>
      <c r="DM49" s="204" t="e">
        <f>#REF!/#REF!</f>
        <v>#REF!</v>
      </c>
      <c r="DN49" s="204" t="e">
        <f>#REF!/#REF!</f>
        <v>#REF!</v>
      </c>
      <c r="DO49" s="204" t="e">
        <f>#REF!/#REF!</f>
        <v>#REF!</v>
      </c>
      <c r="DP49" s="204" t="e">
        <f>#REF!/#REF!</f>
        <v>#REF!</v>
      </c>
      <c r="DQ49" s="204" t="e">
        <f>#REF!/#REF!</f>
        <v>#REF!</v>
      </c>
      <c r="DR49" s="204" t="e">
        <f>#REF!/#REF!</f>
        <v>#REF!</v>
      </c>
      <c r="DS49" s="204" t="e">
        <f>#REF!/#REF!</f>
        <v>#REF!</v>
      </c>
      <c r="DT49" s="204" t="e">
        <f>#REF!/#REF!</f>
        <v>#REF!</v>
      </c>
      <c r="DU49" s="204" t="e">
        <f>#REF!/#REF!</f>
        <v>#REF!</v>
      </c>
      <c r="DV49" s="204" t="e">
        <f>#REF!/#REF!</f>
        <v>#REF!</v>
      </c>
      <c r="DW49" s="204" t="e">
        <f>#REF!/#REF!</f>
        <v>#REF!</v>
      </c>
      <c r="DX49" s="204" t="e">
        <f>#REF!/#REF!</f>
        <v>#REF!</v>
      </c>
      <c r="DY49" s="204" t="e">
        <f>#REF!/#REF!</f>
        <v>#REF!</v>
      </c>
      <c r="DZ49" s="204" t="e">
        <f>#REF!/#REF!</f>
        <v>#REF!</v>
      </c>
      <c r="EA49" s="204" t="e">
        <f>#REF!/#REF!</f>
        <v>#REF!</v>
      </c>
      <c r="EB49" s="204" t="e">
        <f>#REF!/#REF!</f>
        <v>#REF!</v>
      </c>
      <c r="EC49" s="204" t="e">
        <f>#REF!/#REF!</f>
        <v>#REF!</v>
      </c>
      <c r="ED49" s="204" t="e">
        <f>#REF!/#REF!</f>
        <v>#REF!</v>
      </c>
      <c r="EE49" s="204" t="e">
        <f>#REF!/#REF!</f>
        <v>#REF!</v>
      </c>
      <c r="EF49" s="204" t="e">
        <f>#REF!/#REF!</f>
        <v>#REF!</v>
      </c>
      <c r="EG49" s="204" t="e">
        <f>#REF!/#REF!</f>
        <v>#REF!</v>
      </c>
      <c r="EH49" s="204" t="e">
        <f>#REF!/#REF!</f>
        <v>#REF!</v>
      </c>
      <c r="EI49" s="204" t="e">
        <f>#REF!/#REF!</f>
        <v>#REF!</v>
      </c>
      <c r="EJ49" s="204" t="e">
        <f>#REF!/#REF!</f>
        <v>#REF!</v>
      </c>
      <c r="EK49" s="204" t="e">
        <f>#REF!/#REF!</f>
        <v>#REF!</v>
      </c>
      <c r="EL49" s="204" t="e">
        <f>#REF!/#REF!</f>
        <v>#REF!</v>
      </c>
      <c r="EM49" s="204" t="e">
        <f>#REF!/#REF!</f>
        <v>#REF!</v>
      </c>
      <c r="EN49" s="204" t="e">
        <f>#REF!/#REF!</f>
        <v>#REF!</v>
      </c>
      <c r="EO49" s="204" t="e">
        <f>#REF!/#REF!</f>
        <v>#REF!</v>
      </c>
      <c r="EP49" s="204" t="e">
        <f>#REF!/#REF!</f>
        <v>#REF!</v>
      </c>
      <c r="EQ49" s="204" t="e">
        <f>#REF!/#REF!</f>
        <v>#REF!</v>
      </c>
      <c r="ER49" s="204" t="e">
        <f>#REF!/#REF!</f>
        <v>#REF!</v>
      </c>
      <c r="ES49" s="204" t="e">
        <f>#REF!/#REF!</f>
        <v>#REF!</v>
      </c>
      <c r="ET49" s="204" t="e">
        <f>#REF!/#REF!</f>
        <v>#REF!</v>
      </c>
      <c r="EU49" s="204" t="e">
        <f>#REF!/#REF!</f>
        <v>#REF!</v>
      </c>
      <c r="EV49" s="204" t="e">
        <f>#REF!/#REF!</f>
        <v>#REF!</v>
      </c>
      <c r="EW49" s="204" t="e">
        <f>#REF!/#REF!</f>
        <v>#REF!</v>
      </c>
      <c r="EX49" s="204" t="e">
        <f>#REF!/#REF!</f>
        <v>#REF!</v>
      </c>
      <c r="EY49" s="204" t="e">
        <f>#REF!/#REF!</f>
        <v>#REF!</v>
      </c>
      <c r="EZ49" s="204" t="e">
        <f>#REF!/#REF!</f>
        <v>#REF!</v>
      </c>
    </row>
    <row r="50" spans="1:156">
      <c r="A50" s="203">
        <v>48</v>
      </c>
      <c r="B50" s="162" t="s">
        <v>164</v>
      </c>
      <c r="C50" s="163" t="s">
        <v>165</v>
      </c>
      <c r="D50" s="204" t="e">
        <f>#REF!/#REF!</f>
        <v>#REF!</v>
      </c>
      <c r="E50" s="204" t="e">
        <f>#REF!/#REF!</f>
        <v>#REF!</v>
      </c>
      <c r="F50" s="204" t="e">
        <f>#REF!/#REF!</f>
        <v>#REF!</v>
      </c>
      <c r="G50" s="204" t="e">
        <f>#REF!/#REF!</f>
        <v>#REF!</v>
      </c>
      <c r="H50" s="204" t="e">
        <f>#REF!/#REF!</f>
        <v>#REF!</v>
      </c>
      <c r="I50" s="204" t="e">
        <f>#REF!/#REF!</f>
        <v>#REF!</v>
      </c>
      <c r="J50" s="204" t="e">
        <f>#REF!/#REF!</f>
        <v>#REF!</v>
      </c>
      <c r="K50" s="204" t="e">
        <f>#REF!/#REF!</f>
        <v>#REF!</v>
      </c>
      <c r="L50" s="204" t="e">
        <f>#REF!/#REF!</f>
        <v>#REF!</v>
      </c>
      <c r="M50" s="204" t="e">
        <f>#REF!/#REF!</f>
        <v>#REF!</v>
      </c>
      <c r="N50" s="204" t="e">
        <f>#REF!/#REF!</f>
        <v>#REF!</v>
      </c>
      <c r="O50" s="204" t="e">
        <f>#REF!/#REF!</f>
        <v>#REF!</v>
      </c>
      <c r="P50" s="204" t="e">
        <f>#REF!/#REF!</f>
        <v>#REF!</v>
      </c>
      <c r="Q50" s="204" t="e">
        <f>#REF!/#REF!</f>
        <v>#REF!</v>
      </c>
      <c r="R50" s="204" t="e">
        <f>#REF!/#REF!</f>
        <v>#REF!</v>
      </c>
      <c r="S50" s="204" t="e">
        <f>#REF!/#REF!</f>
        <v>#REF!</v>
      </c>
      <c r="T50" s="204" t="e">
        <f>#REF!/#REF!</f>
        <v>#REF!</v>
      </c>
      <c r="U50" s="204" t="e">
        <f>#REF!/#REF!</f>
        <v>#REF!</v>
      </c>
      <c r="V50" s="204" t="e">
        <f>#REF!/#REF!</f>
        <v>#REF!</v>
      </c>
      <c r="W50" s="204" t="e">
        <f>#REF!/#REF!</f>
        <v>#REF!</v>
      </c>
      <c r="X50" s="204" t="e">
        <f>#REF!/#REF!</f>
        <v>#REF!</v>
      </c>
      <c r="Y50" s="204" t="e">
        <f>#REF!/#REF!</f>
        <v>#REF!</v>
      </c>
      <c r="Z50" s="204" t="e">
        <f>#REF!/#REF!</f>
        <v>#REF!</v>
      </c>
      <c r="AA50" s="204" t="e">
        <f>#REF!/#REF!</f>
        <v>#REF!</v>
      </c>
      <c r="AB50" s="204" t="e">
        <f>#REF!/#REF!</f>
        <v>#REF!</v>
      </c>
      <c r="AC50" s="204" t="e">
        <f>#REF!/#REF!</f>
        <v>#REF!</v>
      </c>
      <c r="AD50" s="204" t="e">
        <f>#REF!/#REF!</f>
        <v>#REF!</v>
      </c>
      <c r="AE50" s="204" t="e">
        <f>#REF!/#REF!</f>
        <v>#REF!</v>
      </c>
      <c r="AF50" s="204" t="e">
        <f>#REF!/#REF!</f>
        <v>#REF!</v>
      </c>
      <c r="AG50" s="204" t="e">
        <f>#REF!/#REF!</f>
        <v>#REF!</v>
      </c>
      <c r="AH50" s="204" t="e">
        <f>#REF!/#REF!</f>
        <v>#REF!</v>
      </c>
      <c r="AI50" s="204" t="e">
        <f>#REF!/#REF!</f>
        <v>#REF!</v>
      </c>
      <c r="AJ50" s="204" t="e">
        <f>#REF!/#REF!</f>
        <v>#REF!</v>
      </c>
      <c r="AK50" s="204" t="e">
        <f>#REF!/#REF!</f>
        <v>#REF!</v>
      </c>
      <c r="AL50" s="204" t="e">
        <f>#REF!/#REF!</f>
        <v>#REF!</v>
      </c>
      <c r="AM50" s="204" t="e">
        <f>#REF!/#REF!</f>
        <v>#REF!</v>
      </c>
      <c r="AN50" s="204" t="e">
        <f>#REF!/#REF!</f>
        <v>#REF!</v>
      </c>
      <c r="AO50" s="204" t="e">
        <f>#REF!/#REF!</f>
        <v>#REF!</v>
      </c>
      <c r="AP50" s="204" t="e">
        <f>#REF!/#REF!</f>
        <v>#REF!</v>
      </c>
      <c r="AQ50" s="204" t="e">
        <f>#REF!/#REF!</f>
        <v>#REF!</v>
      </c>
      <c r="AR50" s="204" t="e">
        <f>#REF!/#REF!</f>
        <v>#REF!</v>
      </c>
      <c r="AS50" s="204" t="e">
        <f>#REF!/#REF!</f>
        <v>#REF!</v>
      </c>
      <c r="AT50" s="204" t="e">
        <f>#REF!/#REF!</f>
        <v>#REF!</v>
      </c>
      <c r="AU50" s="204" t="e">
        <f>#REF!/#REF!</f>
        <v>#REF!</v>
      </c>
      <c r="AV50" s="204" t="e">
        <f>#REF!/#REF!</f>
        <v>#REF!</v>
      </c>
      <c r="AW50" s="204" t="e">
        <f>#REF!/#REF!</f>
        <v>#REF!</v>
      </c>
      <c r="AX50" s="204" t="e">
        <f>#REF!/#REF!</f>
        <v>#REF!</v>
      </c>
      <c r="AY50" s="204" t="e">
        <f>#REF!/#REF!</f>
        <v>#REF!</v>
      </c>
      <c r="AZ50" s="204" t="e">
        <f>#REF!/#REF!</f>
        <v>#REF!</v>
      </c>
      <c r="BA50" s="204" t="e">
        <f>#REF!/#REF!</f>
        <v>#REF!</v>
      </c>
      <c r="BB50" s="204" t="e">
        <f>#REF!/#REF!</f>
        <v>#REF!</v>
      </c>
      <c r="BC50" s="204" t="e">
        <f>#REF!/#REF!</f>
        <v>#REF!</v>
      </c>
      <c r="BD50" s="204" t="e">
        <f>#REF!/#REF!</f>
        <v>#REF!</v>
      </c>
      <c r="BE50" s="204" t="e">
        <f>#REF!/#REF!</f>
        <v>#REF!</v>
      </c>
      <c r="BF50" s="204" t="e">
        <f>#REF!/#REF!</f>
        <v>#REF!</v>
      </c>
      <c r="BG50" s="204" t="e">
        <f>#REF!/#REF!</f>
        <v>#REF!</v>
      </c>
      <c r="BH50" s="204" t="e">
        <f>#REF!/#REF!</f>
        <v>#REF!</v>
      </c>
      <c r="BI50" s="204" t="e">
        <f>#REF!/#REF!</f>
        <v>#REF!</v>
      </c>
      <c r="BJ50" s="204" t="e">
        <f>#REF!/#REF!</f>
        <v>#REF!</v>
      </c>
      <c r="BK50" s="204" t="e">
        <f>#REF!/#REF!</f>
        <v>#REF!</v>
      </c>
      <c r="BL50" s="204" t="e">
        <f>#REF!/#REF!</f>
        <v>#REF!</v>
      </c>
      <c r="BM50" s="204" t="e">
        <f>#REF!/#REF!</f>
        <v>#REF!</v>
      </c>
      <c r="BN50" s="204" t="e">
        <f>#REF!/#REF!</f>
        <v>#REF!</v>
      </c>
      <c r="BO50" s="204" t="e">
        <f>#REF!/#REF!</f>
        <v>#REF!</v>
      </c>
      <c r="BP50" s="204" t="e">
        <f>#REF!/#REF!</f>
        <v>#REF!</v>
      </c>
      <c r="BQ50" s="204" t="e">
        <f>#REF!/#REF!</f>
        <v>#REF!</v>
      </c>
      <c r="BR50" s="204" t="e">
        <f>#REF!/#REF!</f>
        <v>#REF!</v>
      </c>
      <c r="BS50" s="204" t="e">
        <f>#REF!/#REF!</f>
        <v>#REF!</v>
      </c>
      <c r="BT50" s="204" t="e">
        <f>#REF!/#REF!</f>
        <v>#REF!</v>
      </c>
      <c r="BU50" s="204" t="e">
        <f>#REF!/#REF!</f>
        <v>#REF!</v>
      </c>
      <c r="BV50" s="204" t="e">
        <f>#REF!/#REF!</f>
        <v>#REF!</v>
      </c>
      <c r="BW50" s="204" t="e">
        <f>#REF!/#REF!</f>
        <v>#REF!</v>
      </c>
      <c r="BX50" s="204" t="e">
        <f>#REF!/#REF!</f>
        <v>#REF!</v>
      </c>
      <c r="BY50" s="204" t="e">
        <f>#REF!/#REF!</f>
        <v>#REF!</v>
      </c>
      <c r="BZ50" s="204" t="e">
        <f>#REF!/#REF!</f>
        <v>#REF!</v>
      </c>
      <c r="CA50" s="204" t="e">
        <f>#REF!/#REF!</f>
        <v>#REF!</v>
      </c>
      <c r="CB50" s="204" t="e">
        <f>#REF!/#REF!</f>
        <v>#REF!</v>
      </c>
      <c r="CC50" s="204" t="e">
        <f>#REF!/#REF!</f>
        <v>#REF!</v>
      </c>
      <c r="CD50" s="204" t="e">
        <f>#REF!/#REF!</f>
        <v>#REF!</v>
      </c>
      <c r="CE50" s="204" t="e">
        <f>#REF!/#REF!</f>
        <v>#REF!</v>
      </c>
      <c r="CF50" s="204" t="e">
        <f>#REF!/#REF!</f>
        <v>#REF!</v>
      </c>
      <c r="CG50" s="204" t="e">
        <f>#REF!/#REF!</f>
        <v>#REF!</v>
      </c>
      <c r="CH50" s="204" t="e">
        <f>#REF!/#REF!</f>
        <v>#REF!</v>
      </c>
      <c r="CI50" s="204" t="e">
        <f>#REF!/#REF!</f>
        <v>#REF!</v>
      </c>
      <c r="CJ50" s="204" t="e">
        <f>#REF!/#REF!</f>
        <v>#REF!</v>
      </c>
      <c r="CK50" s="204" t="e">
        <f>#REF!/#REF!</f>
        <v>#REF!</v>
      </c>
      <c r="CL50" s="204" t="e">
        <f>#REF!/#REF!</f>
        <v>#REF!</v>
      </c>
      <c r="CM50" s="204" t="e">
        <f>#REF!/#REF!</f>
        <v>#REF!</v>
      </c>
      <c r="CN50" s="204" t="e">
        <f>#REF!/#REF!</f>
        <v>#REF!</v>
      </c>
      <c r="CO50" s="204" t="e">
        <f>#REF!/#REF!</f>
        <v>#REF!</v>
      </c>
      <c r="CP50" s="204" t="e">
        <f>#REF!/#REF!</f>
        <v>#REF!</v>
      </c>
      <c r="CQ50" s="204" t="e">
        <f>#REF!/#REF!</f>
        <v>#REF!</v>
      </c>
      <c r="CR50" s="204" t="e">
        <f>#REF!/#REF!</f>
        <v>#REF!</v>
      </c>
      <c r="CS50" s="204" t="e">
        <f>#REF!/#REF!</f>
        <v>#REF!</v>
      </c>
      <c r="CT50" s="204" t="e">
        <f>#REF!/#REF!</f>
        <v>#REF!</v>
      </c>
      <c r="CU50" s="204" t="e">
        <f>#REF!/#REF!</f>
        <v>#REF!</v>
      </c>
      <c r="CV50" s="204" t="e">
        <f>#REF!/#REF!</f>
        <v>#REF!</v>
      </c>
      <c r="CW50" s="204" t="e">
        <f>#REF!/#REF!</f>
        <v>#REF!</v>
      </c>
      <c r="CX50" s="204" t="e">
        <f>#REF!/#REF!</f>
        <v>#REF!</v>
      </c>
      <c r="CY50" s="204" t="e">
        <f>#REF!/#REF!</f>
        <v>#REF!</v>
      </c>
      <c r="CZ50" s="204" t="e">
        <f>#REF!/#REF!</f>
        <v>#REF!</v>
      </c>
      <c r="DA50" s="204" t="e">
        <f>#REF!/#REF!</f>
        <v>#REF!</v>
      </c>
      <c r="DB50" s="204" t="e">
        <f>#REF!/#REF!</f>
        <v>#REF!</v>
      </c>
      <c r="DC50" s="204" t="e">
        <f>#REF!/#REF!</f>
        <v>#REF!</v>
      </c>
      <c r="DD50" s="204" t="e">
        <f>#REF!/#REF!</f>
        <v>#REF!</v>
      </c>
      <c r="DE50" s="204" t="e">
        <f>#REF!/#REF!</f>
        <v>#REF!</v>
      </c>
      <c r="DF50" s="204" t="e">
        <f>#REF!/#REF!</f>
        <v>#REF!</v>
      </c>
      <c r="DG50" s="204" t="e">
        <f>#REF!/#REF!</f>
        <v>#REF!</v>
      </c>
      <c r="DH50" s="204" t="e">
        <f>#REF!/#REF!</f>
        <v>#REF!</v>
      </c>
      <c r="DI50" s="204" t="e">
        <f>#REF!/#REF!</f>
        <v>#REF!</v>
      </c>
      <c r="DJ50" s="204" t="e">
        <f>#REF!/#REF!</f>
        <v>#REF!</v>
      </c>
      <c r="DK50" s="204" t="e">
        <f>#REF!/#REF!</f>
        <v>#REF!</v>
      </c>
      <c r="DL50" s="204" t="e">
        <f>#REF!/#REF!</f>
        <v>#REF!</v>
      </c>
      <c r="DM50" s="204" t="e">
        <f>#REF!/#REF!</f>
        <v>#REF!</v>
      </c>
      <c r="DN50" s="204" t="e">
        <f>#REF!/#REF!</f>
        <v>#REF!</v>
      </c>
      <c r="DO50" s="204" t="e">
        <f>#REF!/#REF!</f>
        <v>#REF!</v>
      </c>
      <c r="DP50" s="204" t="e">
        <f>#REF!/#REF!</f>
        <v>#REF!</v>
      </c>
      <c r="DQ50" s="204" t="e">
        <f>#REF!/#REF!</f>
        <v>#REF!</v>
      </c>
      <c r="DR50" s="204" t="e">
        <f>#REF!/#REF!</f>
        <v>#REF!</v>
      </c>
      <c r="DS50" s="204" t="e">
        <f>#REF!/#REF!</f>
        <v>#REF!</v>
      </c>
      <c r="DT50" s="204" t="e">
        <f>#REF!/#REF!</f>
        <v>#REF!</v>
      </c>
      <c r="DU50" s="204" t="e">
        <f>#REF!/#REF!</f>
        <v>#REF!</v>
      </c>
      <c r="DV50" s="204" t="e">
        <f>#REF!/#REF!</f>
        <v>#REF!</v>
      </c>
      <c r="DW50" s="204" t="e">
        <f>#REF!/#REF!</f>
        <v>#REF!</v>
      </c>
      <c r="DX50" s="204" t="e">
        <f>#REF!/#REF!</f>
        <v>#REF!</v>
      </c>
      <c r="DY50" s="204" t="e">
        <f>#REF!/#REF!</f>
        <v>#REF!</v>
      </c>
      <c r="DZ50" s="204" t="e">
        <f>#REF!/#REF!</f>
        <v>#REF!</v>
      </c>
      <c r="EA50" s="204" t="e">
        <f>#REF!/#REF!</f>
        <v>#REF!</v>
      </c>
      <c r="EB50" s="204" t="e">
        <f>#REF!/#REF!</f>
        <v>#REF!</v>
      </c>
      <c r="EC50" s="204" t="e">
        <f>#REF!/#REF!</f>
        <v>#REF!</v>
      </c>
      <c r="ED50" s="204" t="e">
        <f>#REF!/#REF!</f>
        <v>#REF!</v>
      </c>
      <c r="EE50" s="204" t="e">
        <f>#REF!/#REF!</f>
        <v>#REF!</v>
      </c>
      <c r="EF50" s="204" t="e">
        <f>#REF!/#REF!</f>
        <v>#REF!</v>
      </c>
      <c r="EG50" s="204" t="e">
        <f>#REF!/#REF!</f>
        <v>#REF!</v>
      </c>
      <c r="EH50" s="204" t="e">
        <f>#REF!/#REF!</f>
        <v>#REF!</v>
      </c>
      <c r="EI50" s="204" t="e">
        <f>#REF!/#REF!</f>
        <v>#REF!</v>
      </c>
      <c r="EJ50" s="204" t="e">
        <f>#REF!/#REF!</f>
        <v>#REF!</v>
      </c>
      <c r="EK50" s="204" t="e">
        <f>#REF!/#REF!</f>
        <v>#REF!</v>
      </c>
      <c r="EL50" s="204" t="e">
        <f>#REF!/#REF!</f>
        <v>#REF!</v>
      </c>
      <c r="EM50" s="204" t="e">
        <f>#REF!/#REF!</f>
        <v>#REF!</v>
      </c>
      <c r="EN50" s="204" t="e">
        <f>#REF!/#REF!</f>
        <v>#REF!</v>
      </c>
      <c r="EO50" s="204" t="e">
        <f>#REF!/#REF!</f>
        <v>#REF!</v>
      </c>
      <c r="EP50" s="204" t="e">
        <f>#REF!/#REF!</f>
        <v>#REF!</v>
      </c>
      <c r="EQ50" s="204" t="e">
        <f>#REF!/#REF!</f>
        <v>#REF!</v>
      </c>
      <c r="ER50" s="204" t="e">
        <f>#REF!/#REF!</f>
        <v>#REF!</v>
      </c>
      <c r="ES50" s="204" t="e">
        <f>#REF!/#REF!</f>
        <v>#REF!</v>
      </c>
      <c r="ET50" s="204" t="e">
        <f>#REF!/#REF!</f>
        <v>#REF!</v>
      </c>
      <c r="EU50" s="204" t="e">
        <f>#REF!/#REF!</f>
        <v>#REF!</v>
      </c>
      <c r="EV50" s="204" t="e">
        <f>#REF!/#REF!</f>
        <v>#REF!</v>
      </c>
      <c r="EW50" s="204" t="e">
        <f>#REF!/#REF!</f>
        <v>#REF!</v>
      </c>
      <c r="EX50" s="204" t="e">
        <f>#REF!/#REF!</f>
        <v>#REF!</v>
      </c>
      <c r="EY50" s="204" t="e">
        <f>#REF!/#REF!</f>
        <v>#REF!</v>
      </c>
      <c r="EZ50" s="204" t="e">
        <f>#REF!/#REF!</f>
        <v>#REF!</v>
      </c>
    </row>
    <row r="51" spans="1:156">
      <c r="A51" s="203">
        <v>49</v>
      </c>
      <c r="B51" s="162" t="s">
        <v>166</v>
      </c>
      <c r="C51" s="163" t="s">
        <v>167</v>
      </c>
      <c r="D51" s="204" t="e">
        <f>#REF!/#REF!</f>
        <v>#REF!</v>
      </c>
      <c r="E51" s="204" t="e">
        <f>#REF!/#REF!</f>
        <v>#REF!</v>
      </c>
      <c r="F51" s="204" t="e">
        <f>#REF!/#REF!</f>
        <v>#REF!</v>
      </c>
      <c r="G51" s="204" t="e">
        <f>#REF!/#REF!</f>
        <v>#REF!</v>
      </c>
      <c r="H51" s="204" t="e">
        <f>#REF!/#REF!</f>
        <v>#REF!</v>
      </c>
      <c r="I51" s="204" t="e">
        <f>#REF!/#REF!</f>
        <v>#REF!</v>
      </c>
      <c r="J51" s="204" t="e">
        <f>#REF!/#REF!</f>
        <v>#REF!</v>
      </c>
      <c r="K51" s="204" t="e">
        <f>#REF!/#REF!</f>
        <v>#REF!</v>
      </c>
      <c r="L51" s="204" t="e">
        <f>#REF!/#REF!</f>
        <v>#REF!</v>
      </c>
      <c r="M51" s="204" t="e">
        <f>#REF!/#REF!</f>
        <v>#REF!</v>
      </c>
      <c r="N51" s="204" t="e">
        <f>#REF!/#REF!</f>
        <v>#REF!</v>
      </c>
      <c r="O51" s="204" t="e">
        <f>#REF!/#REF!</f>
        <v>#REF!</v>
      </c>
      <c r="P51" s="204" t="e">
        <f>#REF!/#REF!</f>
        <v>#REF!</v>
      </c>
      <c r="Q51" s="204" t="e">
        <f>#REF!/#REF!</f>
        <v>#REF!</v>
      </c>
      <c r="R51" s="204" t="e">
        <f>#REF!/#REF!</f>
        <v>#REF!</v>
      </c>
      <c r="S51" s="204" t="e">
        <f>#REF!/#REF!</f>
        <v>#REF!</v>
      </c>
      <c r="T51" s="204" t="e">
        <f>#REF!/#REF!</f>
        <v>#REF!</v>
      </c>
      <c r="U51" s="204" t="e">
        <f>#REF!/#REF!</f>
        <v>#REF!</v>
      </c>
      <c r="V51" s="204" t="e">
        <f>#REF!/#REF!</f>
        <v>#REF!</v>
      </c>
      <c r="W51" s="204" t="e">
        <f>#REF!/#REF!</f>
        <v>#REF!</v>
      </c>
      <c r="X51" s="204" t="e">
        <f>#REF!/#REF!</f>
        <v>#REF!</v>
      </c>
      <c r="Y51" s="204" t="e">
        <f>#REF!/#REF!</f>
        <v>#REF!</v>
      </c>
      <c r="Z51" s="204" t="e">
        <f>#REF!/#REF!</f>
        <v>#REF!</v>
      </c>
      <c r="AA51" s="204" t="e">
        <f>#REF!/#REF!</f>
        <v>#REF!</v>
      </c>
      <c r="AB51" s="204" t="e">
        <f>#REF!/#REF!</f>
        <v>#REF!</v>
      </c>
      <c r="AC51" s="204" t="e">
        <f>#REF!/#REF!</f>
        <v>#REF!</v>
      </c>
      <c r="AD51" s="204" t="e">
        <f>#REF!/#REF!</f>
        <v>#REF!</v>
      </c>
      <c r="AE51" s="204" t="e">
        <f>#REF!/#REF!</f>
        <v>#REF!</v>
      </c>
      <c r="AF51" s="204" t="e">
        <f>#REF!/#REF!</f>
        <v>#REF!</v>
      </c>
      <c r="AG51" s="204" t="e">
        <f>#REF!/#REF!</f>
        <v>#REF!</v>
      </c>
      <c r="AH51" s="204" t="e">
        <f>#REF!/#REF!</f>
        <v>#REF!</v>
      </c>
      <c r="AI51" s="204" t="e">
        <f>#REF!/#REF!</f>
        <v>#REF!</v>
      </c>
      <c r="AJ51" s="204" t="e">
        <f>#REF!/#REF!</f>
        <v>#REF!</v>
      </c>
      <c r="AK51" s="204" t="e">
        <f>#REF!/#REF!</f>
        <v>#REF!</v>
      </c>
      <c r="AL51" s="204" t="e">
        <f>#REF!/#REF!</f>
        <v>#REF!</v>
      </c>
      <c r="AM51" s="204" t="e">
        <f>#REF!/#REF!</f>
        <v>#REF!</v>
      </c>
      <c r="AN51" s="204" t="e">
        <f>#REF!/#REF!</f>
        <v>#REF!</v>
      </c>
      <c r="AO51" s="204" t="e">
        <f>#REF!/#REF!</f>
        <v>#REF!</v>
      </c>
      <c r="AP51" s="204" t="e">
        <f>#REF!/#REF!</f>
        <v>#REF!</v>
      </c>
      <c r="AQ51" s="204" t="e">
        <f>#REF!/#REF!</f>
        <v>#REF!</v>
      </c>
      <c r="AR51" s="204" t="e">
        <f>#REF!/#REF!</f>
        <v>#REF!</v>
      </c>
      <c r="AS51" s="204" t="e">
        <f>#REF!/#REF!</f>
        <v>#REF!</v>
      </c>
      <c r="AT51" s="204" t="e">
        <f>#REF!/#REF!</f>
        <v>#REF!</v>
      </c>
      <c r="AU51" s="204" t="e">
        <f>#REF!/#REF!</f>
        <v>#REF!</v>
      </c>
      <c r="AV51" s="204" t="e">
        <f>#REF!/#REF!</f>
        <v>#REF!</v>
      </c>
      <c r="AW51" s="204" t="e">
        <f>#REF!/#REF!</f>
        <v>#REF!</v>
      </c>
      <c r="AX51" s="204" t="e">
        <f>#REF!/#REF!</f>
        <v>#REF!</v>
      </c>
      <c r="AY51" s="204" t="e">
        <f>#REF!/#REF!</f>
        <v>#REF!</v>
      </c>
      <c r="AZ51" s="204" t="e">
        <f>#REF!/#REF!</f>
        <v>#REF!</v>
      </c>
      <c r="BA51" s="204" t="e">
        <f>#REF!/#REF!</f>
        <v>#REF!</v>
      </c>
      <c r="BB51" s="204" t="e">
        <f>#REF!/#REF!</f>
        <v>#REF!</v>
      </c>
      <c r="BC51" s="204" t="e">
        <f>#REF!/#REF!</f>
        <v>#REF!</v>
      </c>
      <c r="BD51" s="204" t="e">
        <f>#REF!/#REF!</f>
        <v>#REF!</v>
      </c>
      <c r="BE51" s="204" t="e">
        <f>#REF!/#REF!</f>
        <v>#REF!</v>
      </c>
      <c r="BF51" s="204" t="e">
        <f>#REF!/#REF!</f>
        <v>#REF!</v>
      </c>
      <c r="BG51" s="204" t="e">
        <f>#REF!/#REF!</f>
        <v>#REF!</v>
      </c>
      <c r="BH51" s="204" t="e">
        <f>#REF!/#REF!</f>
        <v>#REF!</v>
      </c>
      <c r="BI51" s="204" t="e">
        <f>#REF!/#REF!</f>
        <v>#REF!</v>
      </c>
      <c r="BJ51" s="204" t="e">
        <f>#REF!/#REF!</f>
        <v>#REF!</v>
      </c>
      <c r="BK51" s="204" t="e">
        <f>#REF!/#REF!</f>
        <v>#REF!</v>
      </c>
      <c r="BL51" s="204" t="e">
        <f>#REF!/#REF!</f>
        <v>#REF!</v>
      </c>
      <c r="BM51" s="204" t="e">
        <f>#REF!/#REF!</f>
        <v>#REF!</v>
      </c>
      <c r="BN51" s="204" t="e">
        <f>#REF!/#REF!</f>
        <v>#REF!</v>
      </c>
      <c r="BO51" s="204" t="e">
        <f>#REF!/#REF!</f>
        <v>#REF!</v>
      </c>
      <c r="BP51" s="204" t="e">
        <f>#REF!/#REF!</f>
        <v>#REF!</v>
      </c>
      <c r="BQ51" s="204" t="e">
        <f>#REF!/#REF!</f>
        <v>#REF!</v>
      </c>
      <c r="BR51" s="204" t="e">
        <f>#REF!/#REF!</f>
        <v>#REF!</v>
      </c>
      <c r="BS51" s="204" t="e">
        <f>#REF!/#REF!</f>
        <v>#REF!</v>
      </c>
      <c r="BT51" s="204" t="e">
        <f>#REF!/#REF!</f>
        <v>#REF!</v>
      </c>
      <c r="BU51" s="204" t="e">
        <f>#REF!/#REF!</f>
        <v>#REF!</v>
      </c>
      <c r="BV51" s="204" t="e">
        <f>#REF!/#REF!</f>
        <v>#REF!</v>
      </c>
      <c r="BW51" s="204" t="e">
        <f>#REF!/#REF!</f>
        <v>#REF!</v>
      </c>
      <c r="BX51" s="204" t="e">
        <f>#REF!/#REF!</f>
        <v>#REF!</v>
      </c>
      <c r="BY51" s="204" t="e">
        <f>#REF!/#REF!</f>
        <v>#REF!</v>
      </c>
      <c r="BZ51" s="204" t="e">
        <f>#REF!/#REF!</f>
        <v>#REF!</v>
      </c>
      <c r="CA51" s="204" t="e">
        <f>#REF!/#REF!</f>
        <v>#REF!</v>
      </c>
      <c r="CB51" s="204" t="e">
        <f>#REF!/#REF!</f>
        <v>#REF!</v>
      </c>
      <c r="CC51" s="204" t="e">
        <f>#REF!/#REF!</f>
        <v>#REF!</v>
      </c>
      <c r="CD51" s="204" t="e">
        <f>#REF!/#REF!</f>
        <v>#REF!</v>
      </c>
      <c r="CE51" s="204" t="e">
        <f>#REF!/#REF!</f>
        <v>#REF!</v>
      </c>
      <c r="CF51" s="204" t="e">
        <f>#REF!/#REF!</f>
        <v>#REF!</v>
      </c>
      <c r="CG51" s="204" t="e">
        <f>#REF!/#REF!</f>
        <v>#REF!</v>
      </c>
      <c r="CH51" s="204" t="e">
        <f>#REF!/#REF!</f>
        <v>#REF!</v>
      </c>
      <c r="CI51" s="204" t="e">
        <f>#REF!/#REF!</f>
        <v>#REF!</v>
      </c>
      <c r="CJ51" s="204" t="e">
        <f>#REF!/#REF!</f>
        <v>#REF!</v>
      </c>
      <c r="CK51" s="204" t="e">
        <f>#REF!/#REF!</f>
        <v>#REF!</v>
      </c>
      <c r="CL51" s="204" t="e">
        <f>#REF!/#REF!</f>
        <v>#REF!</v>
      </c>
      <c r="CM51" s="204" t="e">
        <f>#REF!/#REF!</f>
        <v>#REF!</v>
      </c>
      <c r="CN51" s="204" t="e">
        <f>#REF!/#REF!</f>
        <v>#REF!</v>
      </c>
      <c r="CO51" s="204" t="e">
        <f>#REF!/#REF!</f>
        <v>#REF!</v>
      </c>
      <c r="CP51" s="204" t="e">
        <f>#REF!/#REF!</f>
        <v>#REF!</v>
      </c>
      <c r="CQ51" s="204" t="e">
        <f>#REF!/#REF!</f>
        <v>#REF!</v>
      </c>
      <c r="CR51" s="204" t="e">
        <f>#REF!/#REF!</f>
        <v>#REF!</v>
      </c>
      <c r="CS51" s="204" t="e">
        <f>#REF!/#REF!</f>
        <v>#REF!</v>
      </c>
      <c r="CT51" s="204" t="e">
        <f>#REF!/#REF!</f>
        <v>#REF!</v>
      </c>
      <c r="CU51" s="204" t="e">
        <f>#REF!/#REF!</f>
        <v>#REF!</v>
      </c>
      <c r="CV51" s="204" t="e">
        <f>#REF!/#REF!</f>
        <v>#REF!</v>
      </c>
      <c r="CW51" s="204" t="e">
        <f>#REF!/#REF!</f>
        <v>#REF!</v>
      </c>
      <c r="CX51" s="204" t="e">
        <f>#REF!/#REF!</f>
        <v>#REF!</v>
      </c>
      <c r="CY51" s="204" t="e">
        <f>#REF!/#REF!</f>
        <v>#REF!</v>
      </c>
      <c r="CZ51" s="204" t="e">
        <f>#REF!/#REF!</f>
        <v>#REF!</v>
      </c>
      <c r="DA51" s="204" t="e">
        <f>#REF!/#REF!</f>
        <v>#REF!</v>
      </c>
      <c r="DB51" s="204" t="e">
        <f>#REF!/#REF!</f>
        <v>#REF!</v>
      </c>
      <c r="DC51" s="204" t="e">
        <f>#REF!/#REF!</f>
        <v>#REF!</v>
      </c>
      <c r="DD51" s="204" t="e">
        <f>#REF!/#REF!</f>
        <v>#REF!</v>
      </c>
      <c r="DE51" s="204" t="e">
        <f>#REF!/#REF!</f>
        <v>#REF!</v>
      </c>
      <c r="DF51" s="204" t="e">
        <f>#REF!/#REF!</f>
        <v>#REF!</v>
      </c>
      <c r="DG51" s="204" t="e">
        <f>#REF!/#REF!</f>
        <v>#REF!</v>
      </c>
      <c r="DH51" s="204" t="e">
        <f>#REF!/#REF!</f>
        <v>#REF!</v>
      </c>
      <c r="DI51" s="204" t="e">
        <f>#REF!/#REF!</f>
        <v>#REF!</v>
      </c>
      <c r="DJ51" s="204" t="e">
        <f>#REF!/#REF!</f>
        <v>#REF!</v>
      </c>
      <c r="DK51" s="204" t="e">
        <f>#REF!/#REF!</f>
        <v>#REF!</v>
      </c>
      <c r="DL51" s="204" t="e">
        <f>#REF!/#REF!</f>
        <v>#REF!</v>
      </c>
      <c r="DM51" s="204" t="e">
        <f>#REF!/#REF!</f>
        <v>#REF!</v>
      </c>
      <c r="DN51" s="204" t="e">
        <f>#REF!/#REF!</f>
        <v>#REF!</v>
      </c>
      <c r="DO51" s="204" t="e">
        <f>#REF!/#REF!</f>
        <v>#REF!</v>
      </c>
      <c r="DP51" s="204" t="e">
        <f>#REF!/#REF!</f>
        <v>#REF!</v>
      </c>
      <c r="DQ51" s="204" t="e">
        <f>#REF!/#REF!</f>
        <v>#REF!</v>
      </c>
      <c r="DR51" s="204" t="e">
        <f>#REF!/#REF!</f>
        <v>#REF!</v>
      </c>
      <c r="DS51" s="204" t="e">
        <f>#REF!/#REF!</f>
        <v>#REF!</v>
      </c>
      <c r="DT51" s="204" t="e">
        <f>#REF!/#REF!</f>
        <v>#REF!</v>
      </c>
      <c r="DU51" s="204" t="e">
        <f>#REF!/#REF!</f>
        <v>#REF!</v>
      </c>
      <c r="DV51" s="204" t="e">
        <f>#REF!/#REF!</f>
        <v>#REF!</v>
      </c>
      <c r="DW51" s="204" t="e">
        <f>#REF!/#REF!</f>
        <v>#REF!</v>
      </c>
      <c r="DX51" s="204" t="e">
        <f>#REF!/#REF!</f>
        <v>#REF!</v>
      </c>
      <c r="DY51" s="204" t="e">
        <f>#REF!/#REF!</f>
        <v>#REF!</v>
      </c>
      <c r="DZ51" s="204" t="e">
        <f>#REF!/#REF!</f>
        <v>#REF!</v>
      </c>
      <c r="EA51" s="204" t="e">
        <f>#REF!/#REF!</f>
        <v>#REF!</v>
      </c>
      <c r="EB51" s="204" t="e">
        <f>#REF!/#REF!</f>
        <v>#REF!</v>
      </c>
      <c r="EC51" s="204" t="e">
        <f>#REF!/#REF!</f>
        <v>#REF!</v>
      </c>
      <c r="ED51" s="204" t="e">
        <f>#REF!/#REF!</f>
        <v>#REF!</v>
      </c>
      <c r="EE51" s="204" t="e">
        <f>#REF!/#REF!</f>
        <v>#REF!</v>
      </c>
      <c r="EF51" s="204" t="e">
        <f>#REF!/#REF!</f>
        <v>#REF!</v>
      </c>
      <c r="EG51" s="204" t="e">
        <f>#REF!/#REF!</f>
        <v>#REF!</v>
      </c>
      <c r="EH51" s="204" t="e">
        <f>#REF!/#REF!</f>
        <v>#REF!</v>
      </c>
      <c r="EI51" s="204" t="e">
        <f>#REF!/#REF!</f>
        <v>#REF!</v>
      </c>
      <c r="EJ51" s="204" t="e">
        <f>#REF!/#REF!</f>
        <v>#REF!</v>
      </c>
      <c r="EK51" s="204" t="e">
        <f>#REF!/#REF!</f>
        <v>#REF!</v>
      </c>
      <c r="EL51" s="204" t="e">
        <f>#REF!/#REF!</f>
        <v>#REF!</v>
      </c>
      <c r="EM51" s="204" t="e">
        <f>#REF!/#REF!</f>
        <v>#REF!</v>
      </c>
      <c r="EN51" s="204" t="e">
        <f>#REF!/#REF!</f>
        <v>#REF!</v>
      </c>
      <c r="EO51" s="204" t="e">
        <f>#REF!/#REF!</f>
        <v>#REF!</v>
      </c>
      <c r="EP51" s="204" t="e">
        <f>#REF!/#REF!</f>
        <v>#REF!</v>
      </c>
      <c r="EQ51" s="204" t="e">
        <f>#REF!/#REF!</f>
        <v>#REF!</v>
      </c>
      <c r="ER51" s="204" t="e">
        <f>#REF!/#REF!</f>
        <v>#REF!</v>
      </c>
      <c r="ES51" s="204" t="e">
        <f>#REF!/#REF!</f>
        <v>#REF!</v>
      </c>
      <c r="ET51" s="204" t="e">
        <f>#REF!/#REF!</f>
        <v>#REF!</v>
      </c>
      <c r="EU51" s="204" t="e">
        <f>#REF!/#REF!</f>
        <v>#REF!</v>
      </c>
      <c r="EV51" s="204" t="e">
        <f>#REF!/#REF!</f>
        <v>#REF!</v>
      </c>
      <c r="EW51" s="204" t="e">
        <f>#REF!/#REF!</f>
        <v>#REF!</v>
      </c>
      <c r="EX51" s="204" t="e">
        <f>#REF!/#REF!</f>
        <v>#REF!</v>
      </c>
      <c r="EY51" s="204" t="e">
        <f>#REF!/#REF!</f>
        <v>#REF!</v>
      </c>
      <c r="EZ51" s="204" t="e">
        <f>#REF!/#REF!</f>
        <v>#REF!</v>
      </c>
    </row>
    <row r="52" spans="1:156">
      <c r="A52" s="203">
        <v>50</v>
      </c>
      <c r="B52" s="162" t="s">
        <v>168</v>
      </c>
      <c r="C52" s="163" t="s">
        <v>169</v>
      </c>
      <c r="D52" s="204" t="e">
        <f>#REF!/#REF!</f>
        <v>#REF!</v>
      </c>
      <c r="E52" s="204" t="e">
        <f>#REF!/#REF!</f>
        <v>#REF!</v>
      </c>
      <c r="F52" s="204" t="e">
        <f>#REF!/#REF!</f>
        <v>#REF!</v>
      </c>
      <c r="G52" s="204" t="e">
        <f>#REF!/#REF!</f>
        <v>#REF!</v>
      </c>
      <c r="H52" s="204" t="e">
        <f>#REF!/#REF!</f>
        <v>#REF!</v>
      </c>
      <c r="I52" s="204" t="e">
        <f>#REF!/#REF!</f>
        <v>#REF!</v>
      </c>
      <c r="J52" s="204" t="e">
        <f>#REF!/#REF!</f>
        <v>#REF!</v>
      </c>
      <c r="K52" s="204" t="e">
        <f>#REF!/#REF!</f>
        <v>#REF!</v>
      </c>
      <c r="L52" s="204" t="e">
        <f>#REF!/#REF!</f>
        <v>#REF!</v>
      </c>
      <c r="M52" s="204" t="e">
        <f>#REF!/#REF!</f>
        <v>#REF!</v>
      </c>
      <c r="N52" s="204" t="e">
        <f>#REF!/#REF!</f>
        <v>#REF!</v>
      </c>
      <c r="O52" s="204" t="e">
        <f>#REF!/#REF!</f>
        <v>#REF!</v>
      </c>
      <c r="P52" s="204" t="e">
        <f>#REF!/#REF!</f>
        <v>#REF!</v>
      </c>
      <c r="Q52" s="204" t="e">
        <f>#REF!/#REF!</f>
        <v>#REF!</v>
      </c>
      <c r="R52" s="204" t="e">
        <f>#REF!/#REF!</f>
        <v>#REF!</v>
      </c>
      <c r="S52" s="204" t="e">
        <f>#REF!/#REF!</f>
        <v>#REF!</v>
      </c>
      <c r="T52" s="204" t="e">
        <f>#REF!/#REF!</f>
        <v>#REF!</v>
      </c>
      <c r="U52" s="204" t="e">
        <f>#REF!/#REF!</f>
        <v>#REF!</v>
      </c>
      <c r="V52" s="204" t="e">
        <f>#REF!/#REF!</f>
        <v>#REF!</v>
      </c>
      <c r="W52" s="204" t="e">
        <f>#REF!/#REF!</f>
        <v>#REF!</v>
      </c>
      <c r="X52" s="204" t="e">
        <f>#REF!/#REF!</f>
        <v>#REF!</v>
      </c>
      <c r="Y52" s="204" t="e">
        <f>#REF!/#REF!</f>
        <v>#REF!</v>
      </c>
      <c r="Z52" s="204" t="e">
        <f>#REF!/#REF!</f>
        <v>#REF!</v>
      </c>
      <c r="AA52" s="204" t="e">
        <f>#REF!/#REF!</f>
        <v>#REF!</v>
      </c>
      <c r="AB52" s="204" t="e">
        <f>#REF!/#REF!</f>
        <v>#REF!</v>
      </c>
      <c r="AC52" s="204" t="e">
        <f>#REF!/#REF!</f>
        <v>#REF!</v>
      </c>
      <c r="AD52" s="204" t="e">
        <f>#REF!/#REF!</f>
        <v>#REF!</v>
      </c>
      <c r="AE52" s="204" t="e">
        <f>#REF!/#REF!</f>
        <v>#REF!</v>
      </c>
      <c r="AF52" s="204" t="e">
        <f>#REF!/#REF!</f>
        <v>#REF!</v>
      </c>
      <c r="AG52" s="204" t="e">
        <f>#REF!/#REF!</f>
        <v>#REF!</v>
      </c>
      <c r="AH52" s="204" t="e">
        <f>#REF!/#REF!</f>
        <v>#REF!</v>
      </c>
      <c r="AI52" s="204" t="e">
        <f>#REF!/#REF!</f>
        <v>#REF!</v>
      </c>
      <c r="AJ52" s="204" t="e">
        <f>#REF!/#REF!</f>
        <v>#REF!</v>
      </c>
      <c r="AK52" s="204" t="e">
        <f>#REF!/#REF!</f>
        <v>#REF!</v>
      </c>
      <c r="AL52" s="204" t="e">
        <f>#REF!/#REF!</f>
        <v>#REF!</v>
      </c>
      <c r="AM52" s="204" t="e">
        <f>#REF!/#REF!</f>
        <v>#REF!</v>
      </c>
      <c r="AN52" s="204" t="e">
        <f>#REF!/#REF!</f>
        <v>#REF!</v>
      </c>
      <c r="AO52" s="204" t="e">
        <f>#REF!/#REF!</f>
        <v>#REF!</v>
      </c>
      <c r="AP52" s="204" t="e">
        <f>#REF!/#REF!</f>
        <v>#REF!</v>
      </c>
      <c r="AQ52" s="204" t="e">
        <f>#REF!/#REF!</f>
        <v>#REF!</v>
      </c>
      <c r="AR52" s="204" t="e">
        <f>#REF!/#REF!</f>
        <v>#REF!</v>
      </c>
      <c r="AS52" s="204" t="e">
        <f>#REF!/#REF!</f>
        <v>#REF!</v>
      </c>
      <c r="AT52" s="204" t="e">
        <f>#REF!/#REF!</f>
        <v>#REF!</v>
      </c>
      <c r="AU52" s="204" t="e">
        <f>#REF!/#REF!</f>
        <v>#REF!</v>
      </c>
      <c r="AV52" s="204" t="e">
        <f>#REF!/#REF!</f>
        <v>#REF!</v>
      </c>
      <c r="AW52" s="204" t="e">
        <f>#REF!/#REF!</f>
        <v>#REF!</v>
      </c>
      <c r="AX52" s="204" t="e">
        <f>#REF!/#REF!</f>
        <v>#REF!</v>
      </c>
      <c r="AY52" s="204" t="e">
        <f>#REF!/#REF!</f>
        <v>#REF!</v>
      </c>
      <c r="AZ52" s="204" t="e">
        <f>#REF!/#REF!</f>
        <v>#REF!</v>
      </c>
      <c r="BA52" s="204" t="e">
        <f>#REF!/#REF!</f>
        <v>#REF!</v>
      </c>
      <c r="BB52" s="204" t="e">
        <f>#REF!/#REF!</f>
        <v>#REF!</v>
      </c>
      <c r="BC52" s="204" t="e">
        <f>#REF!/#REF!</f>
        <v>#REF!</v>
      </c>
      <c r="BD52" s="204" t="e">
        <f>#REF!/#REF!</f>
        <v>#REF!</v>
      </c>
      <c r="BE52" s="204" t="e">
        <f>#REF!/#REF!</f>
        <v>#REF!</v>
      </c>
      <c r="BF52" s="204" t="e">
        <f>#REF!/#REF!</f>
        <v>#REF!</v>
      </c>
      <c r="BG52" s="204" t="e">
        <f>#REF!/#REF!</f>
        <v>#REF!</v>
      </c>
      <c r="BH52" s="204" t="e">
        <f>#REF!/#REF!</f>
        <v>#REF!</v>
      </c>
      <c r="BI52" s="204" t="e">
        <f>#REF!/#REF!</f>
        <v>#REF!</v>
      </c>
      <c r="BJ52" s="204" t="e">
        <f>#REF!/#REF!</f>
        <v>#REF!</v>
      </c>
      <c r="BK52" s="204" t="e">
        <f>#REF!/#REF!</f>
        <v>#REF!</v>
      </c>
      <c r="BL52" s="204" t="e">
        <f>#REF!/#REF!</f>
        <v>#REF!</v>
      </c>
      <c r="BM52" s="204" t="e">
        <f>#REF!/#REF!</f>
        <v>#REF!</v>
      </c>
      <c r="BN52" s="204" t="e">
        <f>#REF!/#REF!</f>
        <v>#REF!</v>
      </c>
      <c r="BO52" s="204" t="e">
        <f>#REF!/#REF!</f>
        <v>#REF!</v>
      </c>
      <c r="BP52" s="204" t="e">
        <f>#REF!/#REF!</f>
        <v>#REF!</v>
      </c>
      <c r="BQ52" s="204" t="e">
        <f>#REF!/#REF!</f>
        <v>#REF!</v>
      </c>
      <c r="BR52" s="204" t="e">
        <f>#REF!/#REF!</f>
        <v>#REF!</v>
      </c>
      <c r="BS52" s="204" t="e">
        <f>#REF!/#REF!</f>
        <v>#REF!</v>
      </c>
      <c r="BT52" s="204" t="e">
        <f>#REF!/#REF!</f>
        <v>#REF!</v>
      </c>
      <c r="BU52" s="204" t="e">
        <f>#REF!/#REF!</f>
        <v>#REF!</v>
      </c>
      <c r="BV52" s="204" t="e">
        <f>#REF!/#REF!</f>
        <v>#REF!</v>
      </c>
      <c r="BW52" s="204" t="e">
        <f>#REF!/#REF!</f>
        <v>#REF!</v>
      </c>
      <c r="BX52" s="204" t="e">
        <f>#REF!/#REF!</f>
        <v>#REF!</v>
      </c>
      <c r="BY52" s="204" t="e">
        <f>#REF!/#REF!</f>
        <v>#REF!</v>
      </c>
      <c r="BZ52" s="204" t="e">
        <f>#REF!/#REF!</f>
        <v>#REF!</v>
      </c>
      <c r="CA52" s="204" t="e">
        <f>#REF!/#REF!</f>
        <v>#REF!</v>
      </c>
      <c r="CB52" s="204" t="e">
        <f>#REF!/#REF!</f>
        <v>#REF!</v>
      </c>
      <c r="CC52" s="204" t="e">
        <f>#REF!/#REF!</f>
        <v>#REF!</v>
      </c>
      <c r="CD52" s="204" t="e">
        <f>#REF!/#REF!</f>
        <v>#REF!</v>
      </c>
      <c r="CE52" s="204" t="e">
        <f>#REF!/#REF!</f>
        <v>#REF!</v>
      </c>
      <c r="CF52" s="204" t="e">
        <f>#REF!/#REF!</f>
        <v>#REF!</v>
      </c>
      <c r="CG52" s="204" t="e">
        <f>#REF!/#REF!</f>
        <v>#REF!</v>
      </c>
      <c r="CH52" s="204" t="e">
        <f>#REF!/#REF!</f>
        <v>#REF!</v>
      </c>
      <c r="CI52" s="204" t="e">
        <f>#REF!/#REF!</f>
        <v>#REF!</v>
      </c>
      <c r="CJ52" s="204" t="e">
        <f>#REF!/#REF!</f>
        <v>#REF!</v>
      </c>
      <c r="CK52" s="204" t="e">
        <f>#REF!/#REF!</f>
        <v>#REF!</v>
      </c>
      <c r="CL52" s="204" t="e">
        <f>#REF!/#REF!</f>
        <v>#REF!</v>
      </c>
      <c r="CM52" s="204" t="e">
        <f>#REF!/#REF!</f>
        <v>#REF!</v>
      </c>
      <c r="CN52" s="204" t="e">
        <f>#REF!/#REF!</f>
        <v>#REF!</v>
      </c>
      <c r="CO52" s="204" t="e">
        <f>#REF!/#REF!</f>
        <v>#REF!</v>
      </c>
      <c r="CP52" s="204" t="e">
        <f>#REF!/#REF!</f>
        <v>#REF!</v>
      </c>
      <c r="CQ52" s="204" t="e">
        <f>#REF!/#REF!</f>
        <v>#REF!</v>
      </c>
      <c r="CR52" s="204" t="e">
        <f>#REF!/#REF!</f>
        <v>#REF!</v>
      </c>
      <c r="CS52" s="204" t="e">
        <f>#REF!/#REF!</f>
        <v>#REF!</v>
      </c>
      <c r="CT52" s="204" t="e">
        <f>#REF!/#REF!</f>
        <v>#REF!</v>
      </c>
      <c r="CU52" s="204" t="e">
        <f>#REF!/#REF!</f>
        <v>#REF!</v>
      </c>
      <c r="CV52" s="204" t="e">
        <f>#REF!/#REF!</f>
        <v>#REF!</v>
      </c>
      <c r="CW52" s="204" t="e">
        <f>#REF!/#REF!</f>
        <v>#REF!</v>
      </c>
      <c r="CX52" s="204" t="e">
        <f>#REF!/#REF!</f>
        <v>#REF!</v>
      </c>
      <c r="CY52" s="204" t="e">
        <f>#REF!/#REF!</f>
        <v>#REF!</v>
      </c>
      <c r="CZ52" s="204" t="e">
        <f>#REF!/#REF!</f>
        <v>#REF!</v>
      </c>
      <c r="DA52" s="204" t="e">
        <f>#REF!/#REF!</f>
        <v>#REF!</v>
      </c>
      <c r="DB52" s="204" t="e">
        <f>#REF!/#REF!</f>
        <v>#REF!</v>
      </c>
      <c r="DC52" s="204" t="e">
        <f>#REF!/#REF!</f>
        <v>#REF!</v>
      </c>
      <c r="DD52" s="204" t="e">
        <f>#REF!/#REF!</f>
        <v>#REF!</v>
      </c>
      <c r="DE52" s="204" t="e">
        <f>#REF!/#REF!</f>
        <v>#REF!</v>
      </c>
      <c r="DF52" s="204" t="e">
        <f>#REF!/#REF!</f>
        <v>#REF!</v>
      </c>
      <c r="DG52" s="204" t="e">
        <f>#REF!/#REF!</f>
        <v>#REF!</v>
      </c>
      <c r="DH52" s="204" t="e">
        <f>#REF!/#REF!</f>
        <v>#REF!</v>
      </c>
      <c r="DI52" s="204" t="e">
        <f>#REF!/#REF!</f>
        <v>#REF!</v>
      </c>
      <c r="DJ52" s="204" t="e">
        <f>#REF!/#REF!</f>
        <v>#REF!</v>
      </c>
      <c r="DK52" s="204" t="e">
        <f>#REF!/#REF!</f>
        <v>#REF!</v>
      </c>
      <c r="DL52" s="204" t="e">
        <f>#REF!/#REF!</f>
        <v>#REF!</v>
      </c>
      <c r="DM52" s="204" t="e">
        <f>#REF!/#REF!</f>
        <v>#REF!</v>
      </c>
      <c r="DN52" s="204" t="e">
        <f>#REF!/#REF!</f>
        <v>#REF!</v>
      </c>
      <c r="DO52" s="204" t="e">
        <f>#REF!/#REF!</f>
        <v>#REF!</v>
      </c>
      <c r="DP52" s="204" t="e">
        <f>#REF!/#REF!</f>
        <v>#REF!</v>
      </c>
      <c r="DQ52" s="204" t="e">
        <f>#REF!/#REF!</f>
        <v>#REF!</v>
      </c>
      <c r="DR52" s="204" t="e">
        <f>#REF!/#REF!</f>
        <v>#REF!</v>
      </c>
      <c r="DS52" s="204" t="e">
        <f>#REF!/#REF!</f>
        <v>#REF!</v>
      </c>
      <c r="DT52" s="204" t="e">
        <f>#REF!/#REF!</f>
        <v>#REF!</v>
      </c>
      <c r="DU52" s="204" t="e">
        <f>#REF!/#REF!</f>
        <v>#REF!</v>
      </c>
      <c r="DV52" s="204" t="e">
        <f>#REF!/#REF!</f>
        <v>#REF!</v>
      </c>
      <c r="DW52" s="204" t="e">
        <f>#REF!/#REF!</f>
        <v>#REF!</v>
      </c>
      <c r="DX52" s="204" t="e">
        <f>#REF!/#REF!</f>
        <v>#REF!</v>
      </c>
      <c r="DY52" s="204" t="e">
        <f>#REF!/#REF!</f>
        <v>#REF!</v>
      </c>
      <c r="DZ52" s="204" t="e">
        <f>#REF!/#REF!</f>
        <v>#REF!</v>
      </c>
      <c r="EA52" s="204" t="e">
        <f>#REF!/#REF!</f>
        <v>#REF!</v>
      </c>
      <c r="EB52" s="204" t="e">
        <f>#REF!/#REF!</f>
        <v>#REF!</v>
      </c>
      <c r="EC52" s="204" t="e">
        <f>#REF!/#REF!</f>
        <v>#REF!</v>
      </c>
      <c r="ED52" s="204" t="e">
        <f>#REF!/#REF!</f>
        <v>#REF!</v>
      </c>
      <c r="EE52" s="204" t="e">
        <f>#REF!/#REF!</f>
        <v>#REF!</v>
      </c>
      <c r="EF52" s="204" t="e">
        <f>#REF!/#REF!</f>
        <v>#REF!</v>
      </c>
      <c r="EG52" s="204" t="e">
        <f>#REF!/#REF!</f>
        <v>#REF!</v>
      </c>
      <c r="EH52" s="204" t="e">
        <f>#REF!/#REF!</f>
        <v>#REF!</v>
      </c>
      <c r="EI52" s="204" t="e">
        <f>#REF!/#REF!</f>
        <v>#REF!</v>
      </c>
      <c r="EJ52" s="204" t="e">
        <f>#REF!/#REF!</f>
        <v>#REF!</v>
      </c>
      <c r="EK52" s="204" t="e">
        <f>#REF!/#REF!</f>
        <v>#REF!</v>
      </c>
      <c r="EL52" s="204" t="e">
        <f>#REF!/#REF!</f>
        <v>#REF!</v>
      </c>
      <c r="EM52" s="204" t="e">
        <f>#REF!/#REF!</f>
        <v>#REF!</v>
      </c>
      <c r="EN52" s="204" t="e">
        <f>#REF!/#REF!</f>
        <v>#REF!</v>
      </c>
      <c r="EO52" s="204" t="e">
        <f>#REF!/#REF!</f>
        <v>#REF!</v>
      </c>
      <c r="EP52" s="204" t="e">
        <f>#REF!/#REF!</f>
        <v>#REF!</v>
      </c>
      <c r="EQ52" s="204" t="e">
        <f>#REF!/#REF!</f>
        <v>#REF!</v>
      </c>
      <c r="ER52" s="204" t="e">
        <f>#REF!/#REF!</f>
        <v>#REF!</v>
      </c>
      <c r="ES52" s="204" t="e">
        <f>#REF!/#REF!</f>
        <v>#REF!</v>
      </c>
      <c r="ET52" s="204" t="e">
        <f>#REF!/#REF!</f>
        <v>#REF!</v>
      </c>
      <c r="EU52" s="204" t="e">
        <f>#REF!/#REF!</f>
        <v>#REF!</v>
      </c>
      <c r="EV52" s="204" t="e">
        <f>#REF!/#REF!</f>
        <v>#REF!</v>
      </c>
      <c r="EW52" s="204" t="e">
        <f>#REF!/#REF!</f>
        <v>#REF!</v>
      </c>
      <c r="EX52" s="204" t="e">
        <f>#REF!/#REF!</f>
        <v>#REF!</v>
      </c>
      <c r="EY52" s="204" t="e">
        <f>#REF!/#REF!</f>
        <v>#REF!</v>
      </c>
      <c r="EZ52" s="204" t="e">
        <f>#REF!/#REF!</f>
        <v>#REF!</v>
      </c>
    </row>
    <row r="53" spans="1:156">
      <c r="A53" s="203">
        <v>51</v>
      </c>
      <c r="B53" s="162" t="s">
        <v>170</v>
      </c>
      <c r="C53" s="163" t="s">
        <v>171</v>
      </c>
      <c r="D53" s="204" t="e">
        <f>#REF!/#REF!</f>
        <v>#REF!</v>
      </c>
      <c r="E53" s="204" t="e">
        <f>#REF!/#REF!</f>
        <v>#REF!</v>
      </c>
      <c r="F53" s="204" t="e">
        <f>#REF!/#REF!</f>
        <v>#REF!</v>
      </c>
      <c r="G53" s="204" t="e">
        <f>#REF!/#REF!</f>
        <v>#REF!</v>
      </c>
      <c r="H53" s="204" t="e">
        <f>#REF!/#REF!</f>
        <v>#REF!</v>
      </c>
      <c r="I53" s="204" t="e">
        <f>#REF!/#REF!</f>
        <v>#REF!</v>
      </c>
      <c r="J53" s="204" t="e">
        <f>#REF!/#REF!</f>
        <v>#REF!</v>
      </c>
      <c r="K53" s="204" t="e">
        <f>#REF!/#REF!</f>
        <v>#REF!</v>
      </c>
      <c r="L53" s="204" t="e">
        <f>#REF!/#REF!</f>
        <v>#REF!</v>
      </c>
      <c r="M53" s="204" t="e">
        <f>#REF!/#REF!</f>
        <v>#REF!</v>
      </c>
      <c r="N53" s="204" t="e">
        <f>#REF!/#REF!</f>
        <v>#REF!</v>
      </c>
      <c r="O53" s="204" t="e">
        <f>#REF!/#REF!</f>
        <v>#REF!</v>
      </c>
      <c r="P53" s="204" t="e">
        <f>#REF!/#REF!</f>
        <v>#REF!</v>
      </c>
      <c r="Q53" s="204" t="e">
        <f>#REF!/#REF!</f>
        <v>#REF!</v>
      </c>
      <c r="R53" s="204" t="e">
        <f>#REF!/#REF!</f>
        <v>#REF!</v>
      </c>
      <c r="S53" s="204" t="e">
        <f>#REF!/#REF!</f>
        <v>#REF!</v>
      </c>
      <c r="T53" s="204" t="e">
        <f>#REF!/#REF!</f>
        <v>#REF!</v>
      </c>
      <c r="U53" s="204" t="e">
        <f>#REF!/#REF!</f>
        <v>#REF!</v>
      </c>
      <c r="V53" s="204" t="e">
        <f>#REF!/#REF!</f>
        <v>#REF!</v>
      </c>
      <c r="W53" s="204" t="e">
        <f>#REF!/#REF!</f>
        <v>#REF!</v>
      </c>
      <c r="X53" s="204" t="e">
        <f>#REF!/#REF!</f>
        <v>#REF!</v>
      </c>
      <c r="Y53" s="204" t="e">
        <f>#REF!/#REF!</f>
        <v>#REF!</v>
      </c>
      <c r="Z53" s="204" t="e">
        <f>#REF!/#REF!</f>
        <v>#REF!</v>
      </c>
      <c r="AA53" s="204" t="e">
        <f>#REF!/#REF!</f>
        <v>#REF!</v>
      </c>
      <c r="AB53" s="204" t="e">
        <f>#REF!/#REF!</f>
        <v>#REF!</v>
      </c>
      <c r="AC53" s="204" t="e">
        <f>#REF!/#REF!</f>
        <v>#REF!</v>
      </c>
      <c r="AD53" s="204" t="e">
        <f>#REF!/#REF!</f>
        <v>#REF!</v>
      </c>
      <c r="AE53" s="204" t="e">
        <f>#REF!/#REF!</f>
        <v>#REF!</v>
      </c>
      <c r="AF53" s="204" t="e">
        <f>#REF!/#REF!</f>
        <v>#REF!</v>
      </c>
      <c r="AG53" s="204" t="e">
        <f>#REF!/#REF!</f>
        <v>#REF!</v>
      </c>
      <c r="AH53" s="204" t="e">
        <f>#REF!/#REF!</f>
        <v>#REF!</v>
      </c>
      <c r="AI53" s="204" t="e">
        <f>#REF!/#REF!</f>
        <v>#REF!</v>
      </c>
      <c r="AJ53" s="204" t="e">
        <f>#REF!/#REF!</f>
        <v>#REF!</v>
      </c>
      <c r="AK53" s="204" t="e">
        <f>#REF!/#REF!</f>
        <v>#REF!</v>
      </c>
      <c r="AL53" s="204" t="e">
        <f>#REF!/#REF!</f>
        <v>#REF!</v>
      </c>
      <c r="AM53" s="204" t="e">
        <f>#REF!/#REF!</f>
        <v>#REF!</v>
      </c>
      <c r="AN53" s="204" t="e">
        <f>#REF!/#REF!</f>
        <v>#REF!</v>
      </c>
      <c r="AO53" s="204" t="e">
        <f>#REF!/#REF!</f>
        <v>#REF!</v>
      </c>
      <c r="AP53" s="204" t="e">
        <f>#REF!/#REF!</f>
        <v>#REF!</v>
      </c>
      <c r="AQ53" s="204" t="e">
        <f>#REF!/#REF!</f>
        <v>#REF!</v>
      </c>
      <c r="AR53" s="204" t="e">
        <f>#REF!/#REF!</f>
        <v>#REF!</v>
      </c>
      <c r="AS53" s="204" t="e">
        <f>#REF!/#REF!</f>
        <v>#REF!</v>
      </c>
      <c r="AT53" s="204" t="e">
        <f>#REF!/#REF!</f>
        <v>#REF!</v>
      </c>
      <c r="AU53" s="204" t="e">
        <f>#REF!/#REF!</f>
        <v>#REF!</v>
      </c>
      <c r="AV53" s="204" t="e">
        <f>#REF!/#REF!</f>
        <v>#REF!</v>
      </c>
      <c r="AW53" s="204" t="e">
        <f>#REF!/#REF!</f>
        <v>#REF!</v>
      </c>
      <c r="AX53" s="204" t="e">
        <f>#REF!/#REF!</f>
        <v>#REF!</v>
      </c>
      <c r="AY53" s="204" t="e">
        <f>#REF!/#REF!</f>
        <v>#REF!</v>
      </c>
      <c r="AZ53" s="204" t="e">
        <f>#REF!/#REF!</f>
        <v>#REF!</v>
      </c>
      <c r="BA53" s="204" t="e">
        <f>#REF!/#REF!</f>
        <v>#REF!</v>
      </c>
      <c r="BB53" s="204" t="e">
        <f>#REF!/#REF!</f>
        <v>#REF!</v>
      </c>
      <c r="BC53" s="204" t="e">
        <f>#REF!/#REF!</f>
        <v>#REF!</v>
      </c>
      <c r="BD53" s="204" t="e">
        <f>#REF!/#REF!</f>
        <v>#REF!</v>
      </c>
      <c r="BE53" s="204" t="e">
        <f>#REF!/#REF!</f>
        <v>#REF!</v>
      </c>
      <c r="BF53" s="204" t="e">
        <f>#REF!/#REF!</f>
        <v>#REF!</v>
      </c>
      <c r="BG53" s="204" t="e">
        <f>#REF!/#REF!</f>
        <v>#REF!</v>
      </c>
      <c r="BH53" s="204" t="e">
        <f>#REF!/#REF!</f>
        <v>#REF!</v>
      </c>
      <c r="BI53" s="204" t="e">
        <f>#REF!/#REF!</f>
        <v>#REF!</v>
      </c>
      <c r="BJ53" s="204" t="e">
        <f>#REF!/#REF!</f>
        <v>#REF!</v>
      </c>
      <c r="BK53" s="204" t="e">
        <f>#REF!/#REF!</f>
        <v>#REF!</v>
      </c>
      <c r="BL53" s="204" t="e">
        <f>#REF!/#REF!</f>
        <v>#REF!</v>
      </c>
      <c r="BM53" s="204" t="e">
        <f>#REF!/#REF!</f>
        <v>#REF!</v>
      </c>
      <c r="BN53" s="204" t="e">
        <f>#REF!/#REF!</f>
        <v>#REF!</v>
      </c>
      <c r="BO53" s="204" t="e">
        <f>#REF!/#REF!</f>
        <v>#REF!</v>
      </c>
      <c r="BP53" s="204" t="e">
        <f>#REF!/#REF!</f>
        <v>#REF!</v>
      </c>
      <c r="BQ53" s="204" t="e">
        <f>#REF!/#REF!</f>
        <v>#REF!</v>
      </c>
      <c r="BR53" s="204" t="e">
        <f>#REF!/#REF!</f>
        <v>#REF!</v>
      </c>
      <c r="BS53" s="204" t="e">
        <f>#REF!/#REF!</f>
        <v>#REF!</v>
      </c>
      <c r="BT53" s="204" t="e">
        <f>#REF!/#REF!</f>
        <v>#REF!</v>
      </c>
      <c r="BU53" s="204" t="e">
        <f>#REF!/#REF!</f>
        <v>#REF!</v>
      </c>
      <c r="BV53" s="204" t="e">
        <f>#REF!/#REF!</f>
        <v>#REF!</v>
      </c>
      <c r="BW53" s="204" t="e">
        <f>#REF!/#REF!</f>
        <v>#REF!</v>
      </c>
      <c r="BX53" s="204" t="e">
        <f>#REF!/#REF!</f>
        <v>#REF!</v>
      </c>
      <c r="BY53" s="204" t="e">
        <f>#REF!/#REF!</f>
        <v>#REF!</v>
      </c>
      <c r="BZ53" s="204" t="e">
        <f>#REF!/#REF!</f>
        <v>#REF!</v>
      </c>
      <c r="CA53" s="204" t="e">
        <f>#REF!/#REF!</f>
        <v>#REF!</v>
      </c>
      <c r="CB53" s="204" t="e">
        <f>#REF!/#REF!</f>
        <v>#REF!</v>
      </c>
      <c r="CC53" s="204" t="e">
        <f>#REF!/#REF!</f>
        <v>#REF!</v>
      </c>
      <c r="CD53" s="204" t="e">
        <f>#REF!/#REF!</f>
        <v>#REF!</v>
      </c>
      <c r="CE53" s="204" t="e">
        <f>#REF!/#REF!</f>
        <v>#REF!</v>
      </c>
      <c r="CF53" s="204" t="e">
        <f>#REF!/#REF!</f>
        <v>#REF!</v>
      </c>
      <c r="CG53" s="204" t="e">
        <f>#REF!/#REF!</f>
        <v>#REF!</v>
      </c>
      <c r="CH53" s="204" t="e">
        <f>#REF!/#REF!</f>
        <v>#REF!</v>
      </c>
      <c r="CI53" s="204" t="e">
        <f>#REF!/#REF!</f>
        <v>#REF!</v>
      </c>
      <c r="CJ53" s="204" t="e">
        <f>#REF!/#REF!</f>
        <v>#REF!</v>
      </c>
      <c r="CK53" s="204" t="e">
        <f>#REF!/#REF!</f>
        <v>#REF!</v>
      </c>
      <c r="CL53" s="204" t="e">
        <f>#REF!/#REF!</f>
        <v>#REF!</v>
      </c>
      <c r="CM53" s="204" t="e">
        <f>#REF!/#REF!</f>
        <v>#REF!</v>
      </c>
      <c r="CN53" s="204" t="e">
        <f>#REF!/#REF!</f>
        <v>#REF!</v>
      </c>
      <c r="CO53" s="204" t="e">
        <f>#REF!/#REF!</f>
        <v>#REF!</v>
      </c>
      <c r="CP53" s="204" t="e">
        <f>#REF!/#REF!</f>
        <v>#REF!</v>
      </c>
      <c r="CQ53" s="204" t="e">
        <f>#REF!/#REF!</f>
        <v>#REF!</v>
      </c>
      <c r="CR53" s="204" t="e">
        <f>#REF!/#REF!</f>
        <v>#REF!</v>
      </c>
      <c r="CS53" s="204" t="e">
        <f>#REF!/#REF!</f>
        <v>#REF!</v>
      </c>
      <c r="CT53" s="204" t="e">
        <f>#REF!/#REF!</f>
        <v>#REF!</v>
      </c>
      <c r="CU53" s="204" t="e">
        <f>#REF!/#REF!</f>
        <v>#REF!</v>
      </c>
      <c r="CV53" s="204" t="e">
        <f>#REF!/#REF!</f>
        <v>#REF!</v>
      </c>
      <c r="CW53" s="204" t="e">
        <f>#REF!/#REF!</f>
        <v>#REF!</v>
      </c>
      <c r="CX53" s="204" t="e">
        <f>#REF!/#REF!</f>
        <v>#REF!</v>
      </c>
      <c r="CY53" s="204" t="e">
        <f>#REF!/#REF!</f>
        <v>#REF!</v>
      </c>
      <c r="CZ53" s="204" t="e">
        <f>#REF!/#REF!</f>
        <v>#REF!</v>
      </c>
      <c r="DA53" s="204" t="e">
        <f>#REF!/#REF!</f>
        <v>#REF!</v>
      </c>
      <c r="DB53" s="204" t="e">
        <f>#REF!/#REF!</f>
        <v>#REF!</v>
      </c>
      <c r="DC53" s="204" t="e">
        <f>#REF!/#REF!</f>
        <v>#REF!</v>
      </c>
      <c r="DD53" s="204" t="e">
        <f>#REF!/#REF!</f>
        <v>#REF!</v>
      </c>
      <c r="DE53" s="204" t="e">
        <f>#REF!/#REF!</f>
        <v>#REF!</v>
      </c>
      <c r="DF53" s="204" t="e">
        <f>#REF!/#REF!</f>
        <v>#REF!</v>
      </c>
      <c r="DG53" s="204" t="e">
        <f>#REF!/#REF!</f>
        <v>#REF!</v>
      </c>
      <c r="DH53" s="204" t="e">
        <f>#REF!/#REF!</f>
        <v>#REF!</v>
      </c>
      <c r="DI53" s="204" t="e">
        <f>#REF!/#REF!</f>
        <v>#REF!</v>
      </c>
      <c r="DJ53" s="204" t="e">
        <f>#REF!/#REF!</f>
        <v>#REF!</v>
      </c>
      <c r="DK53" s="204" t="e">
        <f>#REF!/#REF!</f>
        <v>#REF!</v>
      </c>
      <c r="DL53" s="204" t="e">
        <f>#REF!/#REF!</f>
        <v>#REF!</v>
      </c>
      <c r="DM53" s="204" t="e">
        <f>#REF!/#REF!</f>
        <v>#REF!</v>
      </c>
      <c r="DN53" s="204" t="e">
        <f>#REF!/#REF!</f>
        <v>#REF!</v>
      </c>
      <c r="DO53" s="204" t="e">
        <f>#REF!/#REF!</f>
        <v>#REF!</v>
      </c>
      <c r="DP53" s="204" t="e">
        <f>#REF!/#REF!</f>
        <v>#REF!</v>
      </c>
      <c r="DQ53" s="204" t="e">
        <f>#REF!/#REF!</f>
        <v>#REF!</v>
      </c>
      <c r="DR53" s="204" t="e">
        <f>#REF!/#REF!</f>
        <v>#REF!</v>
      </c>
      <c r="DS53" s="204" t="e">
        <f>#REF!/#REF!</f>
        <v>#REF!</v>
      </c>
      <c r="DT53" s="204" t="e">
        <f>#REF!/#REF!</f>
        <v>#REF!</v>
      </c>
      <c r="DU53" s="204" t="e">
        <f>#REF!/#REF!</f>
        <v>#REF!</v>
      </c>
      <c r="DV53" s="204" t="e">
        <f>#REF!/#REF!</f>
        <v>#REF!</v>
      </c>
      <c r="DW53" s="204" t="e">
        <f>#REF!/#REF!</f>
        <v>#REF!</v>
      </c>
      <c r="DX53" s="204" t="e">
        <f>#REF!/#REF!</f>
        <v>#REF!</v>
      </c>
      <c r="DY53" s="204" t="e">
        <f>#REF!/#REF!</f>
        <v>#REF!</v>
      </c>
      <c r="DZ53" s="204" t="e">
        <f>#REF!/#REF!</f>
        <v>#REF!</v>
      </c>
      <c r="EA53" s="204" t="e">
        <f>#REF!/#REF!</f>
        <v>#REF!</v>
      </c>
      <c r="EB53" s="204" t="e">
        <f>#REF!/#REF!</f>
        <v>#REF!</v>
      </c>
      <c r="EC53" s="204" t="e">
        <f>#REF!/#REF!</f>
        <v>#REF!</v>
      </c>
      <c r="ED53" s="204" t="e">
        <f>#REF!/#REF!</f>
        <v>#REF!</v>
      </c>
      <c r="EE53" s="204" t="e">
        <f>#REF!/#REF!</f>
        <v>#REF!</v>
      </c>
      <c r="EF53" s="204" t="e">
        <f>#REF!/#REF!</f>
        <v>#REF!</v>
      </c>
      <c r="EG53" s="204" t="e">
        <f>#REF!/#REF!</f>
        <v>#REF!</v>
      </c>
      <c r="EH53" s="204" t="e">
        <f>#REF!/#REF!</f>
        <v>#REF!</v>
      </c>
      <c r="EI53" s="204" t="e">
        <f>#REF!/#REF!</f>
        <v>#REF!</v>
      </c>
      <c r="EJ53" s="204" t="e">
        <f>#REF!/#REF!</f>
        <v>#REF!</v>
      </c>
      <c r="EK53" s="204" t="e">
        <f>#REF!/#REF!</f>
        <v>#REF!</v>
      </c>
      <c r="EL53" s="204" t="e">
        <f>#REF!/#REF!</f>
        <v>#REF!</v>
      </c>
      <c r="EM53" s="204" t="e">
        <f>#REF!/#REF!</f>
        <v>#REF!</v>
      </c>
      <c r="EN53" s="204" t="e">
        <f>#REF!/#REF!</f>
        <v>#REF!</v>
      </c>
      <c r="EO53" s="204" t="e">
        <f>#REF!/#REF!</f>
        <v>#REF!</v>
      </c>
      <c r="EP53" s="204" t="e">
        <f>#REF!/#REF!</f>
        <v>#REF!</v>
      </c>
      <c r="EQ53" s="204" t="e">
        <f>#REF!/#REF!</f>
        <v>#REF!</v>
      </c>
      <c r="ER53" s="204" t="e">
        <f>#REF!/#REF!</f>
        <v>#REF!</v>
      </c>
      <c r="ES53" s="204" t="e">
        <f>#REF!/#REF!</f>
        <v>#REF!</v>
      </c>
      <c r="ET53" s="204" t="e">
        <f>#REF!/#REF!</f>
        <v>#REF!</v>
      </c>
      <c r="EU53" s="204" t="e">
        <f>#REF!/#REF!</f>
        <v>#REF!</v>
      </c>
      <c r="EV53" s="204" t="e">
        <f>#REF!/#REF!</f>
        <v>#REF!</v>
      </c>
      <c r="EW53" s="204" t="e">
        <f>#REF!/#REF!</f>
        <v>#REF!</v>
      </c>
      <c r="EX53" s="204" t="e">
        <f>#REF!/#REF!</f>
        <v>#REF!</v>
      </c>
      <c r="EY53" s="204" t="e">
        <f>#REF!/#REF!</f>
        <v>#REF!</v>
      </c>
      <c r="EZ53" s="204" t="e">
        <f>#REF!/#REF!</f>
        <v>#REF!</v>
      </c>
    </row>
    <row r="54" spans="1:156">
      <c r="A54" s="203">
        <v>52</v>
      </c>
      <c r="B54" s="162" t="s">
        <v>172</v>
      </c>
      <c r="C54" s="163" t="s">
        <v>173</v>
      </c>
      <c r="D54" s="204" t="e">
        <f>#REF!/#REF!</f>
        <v>#REF!</v>
      </c>
      <c r="E54" s="204" t="e">
        <f>#REF!/#REF!</f>
        <v>#REF!</v>
      </c>
      <c r="F54" s="204" t="e">
        <f>#REF!/#REF!</f>
        <v>#REF!</v>
      </c>
      <c r="G54" s="204" t="e">
        <f>#REF!/#REF!</f>
        <v>#REF!</v>
      </c>
      <c r="H54" s="204" t="e">
        <f>#REF!/#REF!</f>
        <v>#REF!</v>
      </c>
      <c r="I54" s="204" t="e">
        <f>#REF!/#REF!</f>
        <v>#REF!</v>
      </c>
      <c r="J54" s="204" t="e">
        <f>#REF!/#REF!</f>
        <v>#REF!</v>
      </c>
      <c r="K54" s="204" t="e">
        <f>#REF!/#REF!</f>
        <v>#REF!</v>
      </c>
      <c r="L54" s="204" t="e">
        <f>#REF!/#REF!</f>
        <v>#REF!</v>
      </c>
      <c r="M54" s="204" t="e">
        <f>#REF!/#REF!</f>
        <v>#REF!</v>
      </c>
      <c r="N54" s="204" t="e">
        <f>#REF!/#REF!</f>
        <v>#REF!</v>
      </c>
      <c r="O54" s="204" t="e">
        <f>#REF!/#REF!</f>
        <v>#REF!</v>
      </c>
      <c r="P54" s="204" t="e">
        <f>#REF!/#REF!</f>
        <v>#REF!</v>
      </c>
      <c r="Q54" s="204" t="e">
        <f>#REF!/#REF!</f>
        <v>#REF!</v>
      </c>
      <c r="R54" s="204" t="e">
        <f>#REF!/#REF!</f>
        <v>#REF!</v>
      </c>
      <c r="S54" s="204" t="e">
        <f>#REF!/#REF!</f>
        <v>#REF!</v>
      </c>
      <c r="T54" s="204" t="e">
        <f>#REF!/#REF!</f>
        <v>#REF!</v>
      </c>
      <c r="U54" s="204" t="e">
        <f>#REF!/#REF!</f>
        <v>#REF!</v>
      </c>
      <c r="V54" s="204" t="e">
        <f>#REF!/#REF!</f>
        <v>#REF!</v>
      </c>
      <c r="W54" s="204" t="e">
        <f>#REF!/#REF!</f>
        <v>#REF!</v>
      </c>
      <c r="X54" s="204" t="e">
        <f>#REF!/#REF!</f>
        <v>#REF!</v>
      </c>
      <c r="Y54" s="204" t="e">
        <f>#REF!/#REF!</f>
        <v>#REF!</v>
      </c>
      <c r="Z54" s="204" t="e">
        <f>#REF!/#REF!</f>
        <v>#REF!</v>
      </c>
      <c r="AA54" s="204" t="e">
        <f>#REF!/#REF!</f>
        <v>#REF!</v>
      </c>
      <c r="AB54" s="204" t="e">
        <f>#REF!/#REF!</f>
        <v>#REF!</v>
      </c>
      <c r="AC54" s="204" t="e">
        <f>#REF!/#REF!</f>
        <v>#REF!</v>
      </c>
      <c r="AD54" s="204" t="e">
        <f>#REF!/#REF!</f>
        <v>#REF!</v>
      </c>
      <c r="AE54" s="204" t="e">
        <f>#REF!/#REF!</f>
        <v>#REF!</v>
      </c>
      <c r="AF54" s="204" t="e">
        <f>#REF!/#REF!</f>
        <v>#REF!</v>
      </c>
      <c r="AG54" s="204" t="e">
        <f>#REF!/#REF!</f>
        <v>#REF!</v>
      </c>
      <c r="AH54" s="204" t="e">
        <f>#REF!/#REF!</f>
        <v>#REF!</v>
      </c>
      <c r="AI54" s="204" t="e">
        <f>#REF!/#REF!</f>
        <v>#REF!</v>
      </c>
      <c r="AJ54" s="204" t="e">
        <f>#REF!/#REF!</f>
        <v>#REF!</v>
      </c>
      <c r="AK54" s="204" t="e">
        <f>#REF!/#REF!</f>
        <v>#REF!</v>
      </c>
      <c r="AL54" s="204" t="e">
        <f>#REF!/#REF!</f>
        <v>#REF!</v>
      </c>
      <c r="AM54" s="204" t="e">
        <f>#REF!/#REF!</f>
        <v>#REF!</v>
      </c>
      <c r="AN54" s="204" t="e">
        <f>#REF!/#REF!</f>
        <v>#REF!</v>
      </c>
      <c r="AO54" s="204" t="e">
        <f>#REF!/#REF!</f>
        <v>#REF!</v>
      </c>
      <c r="AP54" s="204" t="e">
        <f>#REF!/#REF!</f>
        <v>#REF!</v>
      </c>
      <c r="AQ54" s="204" t="e">
        <f>#REF!/#REF!</f>
        <v>#REF!</v>
      </c>
      <c r="AR54" s="204" t="e">
        <f>#REF!/#REF!</f>
        <v>#REF!</v>
      </c>
      <c r="AS54" s="204" t="e">
        <f>#REF!/#REF!</f>
        <v>#REF!</v>
      </c>
      <c r="AT54" s="204" t="e">
        <f>#REF!/#REF!</f>
        <v>#REF!</v>
      </c>
      <c r="AU54" s="204" t="e">
        <f>#REF!/#REF!</f>
        <v>#REF!</v>
      </c>
      <c r="AV54" s="204" t="e">
        <f>#REF!/#REF!</f>
        <v>#REF!</v>
      </c>
      <c r="AW54" s="204" t="e">
        <f>#REF!/#REF!</f>
        <v>#REF!</v>
      </c>
      <c r="AX54" s="204" t="e">
        <f>#REF!/#REF!</f>
        <v>#REF!</v>
      </c>
      <c r="AY54" s="204" t="e">
        <f>#REF!/#REF!</f>
        <v>#REF!</v>
      </c>
      <c r="AZ54" s="204" t="e">
        <f>#REF!/#REF!</f>
        <v>#REF!</v>
      </c>
      <c r="BA54" s="204" t="e">
        <f>#REF!/#REF!</f>
        <v>#REF!</v>
      </c>
      <c r="BB54" s="204" t="e">
        <f>#REF!/#REF!</f>
        <v>#REF!</v>
      </c>
      <c r="BC54" s="204" t="e">
        <f>#REF!/#REF!</f>
        <v>#REF!</v>
      </c>
      <c r="BD54" s="204" t="e">
        <f>#REF!/#REF!</f>
        <v>#REF!</v>
      </c>
      <c r="BE54" s="204" t="e">
        <f>#REF!/#REF!</f>
        <v>#REF!</v>
      </c>
      <c r="BF54" s="204" t="e">
        <f>#REF!/#REF!</f>
        <v>#REF!</v>
      </c>
      <c r="BG54" s="204" t="e">
        <f>#REF!/#REF!</f>
        <v>#REF!</v>
      </c>
      <c r="BH54" s="204" t="e">
        <f>#REF!/#REF!</f>
        <v>#REF!</v>
      </c>
      <c r="BI54" s="204" t="e">
        <f>#REF!/#REF!</f>
        <v>#REF!</v>
      </c>
      <c r="BJ54" s="204" t="e">
        <f>#REF!/#REF!</f>
        <v>#REF!</v>
      </c>
      <c r="BK54" s="204" t="e">
        <f>#REF!/#REF!</f>
        <v>#REF!</v>
      </c>
      <c r="BL54" s="204" t="e">
        <f>#REF!/#REF!</f>
        <v>#REF!</v>
      </c>
      <c r="BM54" s="204" t="e">
        <f>#REF!/#REF!</f>
        <v>#REF!</v>
      </c>
      <c r="BN54" s="204" t="e">
        <f>#REF!/#REF!</f>
        <v>#REF!</v>
      </c>
      <c r="BO54" s="204" t="e">
        <f>#REF!/#REF!</f>
        <v>#REF!</v>
      </c>
      <c r="BP54" s="204" t="e">
        <f>#REF!/#REF!</f>
        <v>#REF!</v>
      </c>
      <c r="BQ54" s="204" t="e">
        <f>#REF!/#REF!</f>
        <v>#REF!</v>
      </c>
      <c r="BR54" s="204" t="e">
        <f>#REF!/#REF!</f>
        <v>#REF!</v>
      </c>
      <c r="BS54" s="204" t="e">
        <f>#REF!/#REF!</f>
        <v>#REF!</v>
      </c>
      <c r="BT54" s="204" t="e">
        <f>#REF!/#REF!</f>
        <v>#REF!</v>
      </c>
      <c r="BU54" s="204" t="e">
        <f>#REF!/#REF!</f>
        <v>#REF!</v>
      </c>
      <c r="BV54" s="204" t="e">
        <f>#REF!/#REF!</f>
        <v>#REF!</v>
      </c>
      <c r="BW54" s="204" t="e">
        <f>#REF!/#REF!</f>
        <v>#REF!</v>
      </c>
      <c r="BX54" s="204" t="e">
        <f>#REF!/#REF!</f>
        <v>#REF!</v>
      </c>
      <c r="BY54" s="204" t="e">
        <f>#REF!/#REF!</f>
        <v>#REF!</v>
      </c>
      <c r="BZ54" s="204" t="e">
        <f>#REF!/#REF!</f>
        <v>#REF!</v>
      </c>
      <c r="CA54" s="204" t="e">
        <f>#REF!/#REF!</f>
        <v>#REF!</v>
      </c>
      <c r="CB54" s="204" t="e">
        <f>#REF!/#REF!</f>
        <v>#REF!</v>
      </c>
      <c r="CC54" s="204" t="e">
        <f>#REF!/#REF!</f>
        <v>#REF!</v>
      </c>
      <c r="CD54" s="204" t="e">
        <f>#REF!/#REF!</f>
        <v>#REF!</v>
      </c>
      <c r="CE54" s="204" t="e">
        <f>#REF!/#REF!</f>
        <v>#REF!</v>
      </c>
      <c r="CF54" s="204" t="e">
        <f>#REF!/#REF!</f>
        <v>#REF!</v>
      </c>
      <c r="CG54" s="204" t="e">
        <f>#REF!/#REF!</f>
        <v>#REF!</v>
      </c>
      <c r="CH54" s="204" t="e">
        <f>#REF!/#REF!</f>
        <v>#REF!</v>
      </c>
      <c r="CI54" s="204" t="e">
        <f>#REF!/#REF!</f>
        <v>#REF!</v>
      </c>
      <c r="CJ54" s="204" t="e">
        <f>#REF!/#REF!</f>
        <v>#REF!</v>
      </c>
      <c r="CK54" s="204" t="e">
        <f>#REF!/#REF!</f>
        <v>#REF!</v>
      </c>
      <c r="CL54" s="204" t="e">
        <f>#REF!/#REF!</f>
        <v>#REF!</v>
      </c>
      <c r="CM54" s="204" t="e">
        <f>#REF!/#REF!</f>
        <v>#REF!</v>
      </c>
      <c r="CN54" s="204" t="e">
        <f>#REF!/#REF!</f>
        <v>#REF!</v>
      </c>
      <c r="CO54" s="204" t="e">
        <f>#REF!/#REF!</f>
        <v>#REF!</v>
      </c>
      <c r="CP54" s="204" t="e">
        <f>#REF!/#REF!</f>
        <v>#REF!</v>
      </c>
      <c r="CQ54" s="204" t="e">
        <f>#REF!/#REF!</f>
        <v>#REF!</v>
      </c>
      <c r="CR54" s="204" t="e">
        <f>#REF!/#REF!</f>
        <v>#REF!</v>
      </c>
      <c r="CS54" s="204" t="e">
        <f>#REF!/#REF!</f>
        <v>#REF!</v>
      </c>
      <c r="CT54" s="204" t="e">
        <f>#REF!/#REF!</f>
        <v>#REF!</v>
      </c>
      <c r="CU54" s="204" t="e">
        <f>#REF!/#REF!</f>
        <v>#REF!</v>
      </c>
      <c r="CV54" s="204" t="e">
        <f>#REF!/#REF!</f>
        <v>#REF!</v>
      </c>
      <c r="CW54" s="204" t="e">
        <f>#REF!/#REF!</f>
        <v>#REF!</v>
      </c>
      <c r="CX54" s="204" t="e">
        <f>#REF!/#REF!</f>
        <v>#REF!</v>
      </c>
      <c r="CY54" s="204" t="e">
        <f>#REF!/#REF!</f>
        <v>#REF!</v>
      </c>
      <c r="CZ54" s="204" t="e">
        <f>#REF!/#REF!</f>
        <v>#REF!</v>
      </c>
      <c r="DA54" s="204" t="e">
        <f>#REF!/#REF!</f>
        <v>#REF!</v>
      </c>
      <c r="DB54" s="204" t="e">
        <f>#REF!/#REF!</f>
        <v>#REF!</v>
      </c>
      <c r="DC54" s="204" t="e">
        <f>#REF!/#REF!</f>
        <v>#REF!</v>
      </c>
      <c r="DD54" s="204" t="e">
        <f>#REF!/#REF!</f>
        <v>#REF!</v>
      </c>
      <c r="DE54" s="204" t="e">
        <f>#REF!/#REF!</f>
        <v>#REF!</v>
      </c>
      <c r="DF54" s="204" t="e">
        <f>#REF!/#REF!</f>
        <v>#REF!</v>
      </c>
      <c r="DG54" s="204" t="e">
        <f>#REF!/#REF!</f>
        <v>#REF!</v>
      </c>
      <c r="DH54" s="204" t="e">
        <f>#REF!/#REF!</f>
        <v>#REF!</v>
      </c>
      <c r="DI54" s="204" t="e">
        <f>#REF!/#REF!</f>
        <v>#REF!</v>
      </c>
      <c r="DJ54" s="204" t="e">
        <f>#REF!/#REF!</f>
        <v>#REF!</v>
      </c>
      <c r="DK54" s="204" t="e">
        <f>#REF!/#REF!</f>
        <v>#REF!</v>
      </c>
      <c r="DL54" s="204" t="e">
        <f>#REF!/#REF!</f>
        <v>#REF!</v>
      </c>
      <c r="DM54" s="204" t="e">
        <f>#REF!/#REF!</f>
        <v>#REF!</v>
      </c>
      <c r="DN54" s="204" t="e">
        <f>#REF!/#REF!</f>
        <v>#REF!</v>
      </c>
      <c r="DO54" s="204" t="e">
        <f>#REF!/#REF!</f>
        <v>#REF!</v>
      </c>
      <c r="DP54" s="204" t="e">
        <f>#REF!/#REF!</f>
        <v>#REF!</v>
      </c>
      <c r="DQ54" s="204" t="e">
        <f>#REF!/#REF!</f>
        <v>#REF!</v>
      </c>
      <c r="DR54" s="204" t="e">
        <f>#REF!/#REF!</f>
        <v>#REF!</v>
      </c>
      <c r="DS54" s="204" t="e">
        <f>#REF!/#REF!</f>
        <v>#REF!</v>
      </c>
      <c r="DT54" s="204" t="e">
        <f>#REF!/#REF!</f>
        <v>#REF!</v>
      </c>
      <c r="DU54" s="204" t="e">
        <f>#REF!/#REF!</f>
        <v>#REF!</v>
      </c>
      <c r="DV54" s="204" t="e">
        <f>#REF!/#REF!</f>
        <v>#REF!</v>
      </c>
      <c r="DW54" s="204" t="e">
        <f>#REF!/#REF!</f>
        <v>#REF!</v>
      </c>
      <c r="DX54" s="204" t="e">
        <f>#REF!/#REF!</f>
        <v>#REF!</v>
      </c>
      <c r="DY54" s="204" t="e">
        <f>#REF!/#REF!</f>
        <v>#REF!</v>
      </c>
      <c r="DZ54" s="204" t="e">
        <f>#REF!/#REF!</f>
        <v>#REF!</v>
      </c>
      <c r="EA54" s="204" t="e">
        <f>#REF!/#REF!</f>
        <v>#REF!</v>
      </c>
      <c r="EB54" s="204" t="e">
        <f>#REF!/#REF!</f>
        <v>#REF!</v>
      </c>
      <c r="EC54" s="204" t="e">
        <f>#REF!/#REF!</f>
        <v>#REF!</v>
      </c>
      <c r="ED54" s="204" t="e">
        <f>#REF!/#REF!</f>
        <v>#REF!</v>
      </c>
      <c r="EE54" s="204" t="e">
        <f>#REF!/#REF!</f>
        <v>#REF!</v>
      </c>
      <c r="EF54" s="204" t="e">
        <f>#REF!/#REF!</f>
        <v>#REF!</v>
      </c>
      <c r="EG54" s="204" t="e">
        <f>#REF!/#REF!</f>
        <v>#REF!</v>
      </c>
      <c r="EH54" s="204" t="e">
        <f>#REF!/#REF!</f>
        <v>#REF!</v>
      </c>
      <c r="EI54" s="204" t="e">
        <f>#REF!/#REF!</f>
        <v>#REF!</v>
      </c>
      <c r="EJ54" s="204" t="e">
        <f>#REF!/#REF!</f>
        <v>#REF!</v>
      </c>
      <c r="EK54" s="204" t="e">
        <f>#REF!/#REF!</f>
        <v>#REF!</v>
      </c>
      <c r="EL54" s="204" t="e">
        <f>#REF!/#REF!</f>
        <v>#REF!</v>
      </c>
      <c r="EM54" s="204" t="e">
        <f>#REF!/#REF!</f>
        <v>#REF!</v>
      </c>
      <c r="EN54" s="204" t="e">
        <f>#REF!/#REF!</f>
        <v>#REF!</v>
      </c>
      <c r="EO54" s="204" t="e">
        <f>#REF!/#REF!</f>
        <v>#REF!</v>
      </c>
      <c r="EP54" s="204" t="e">
        <f>#REF!/#REF!</f>
        <v>#REF!</v>
      </c>
      <c r="EQ54" s="204" t="e">
        <f>#REF!/#REF!</f>
        <v>#REF!</v>
      </c>
      <c r="ER54" s="204" t="e">
        <f>#REF!/#REF!</f>
        <v>#REF!</v>
      </c>
      <c r="ES54" s="204" t="e">
        <f>#REF!/#REF!</f>
        <v>#REF!</v>
      </c>
      <c r="ET54" s="204" t="e">
        <f>#REF!/#REF!</f>
        <v>#REF!</v>
      </c>
      <c r="EU54" s="204" t="e">
        <f>#REF!/#REF!</f>
        <v>#REF!</v>
      </c>
      <c r="EV54" s="204" t="e">
        <f>#REF!/#REF!</f>
        <v>#REF!</v>
      </c>
      <c r="EW54" s="204" t="e">
        <f>#REF!/#REF!</f>
        <v>#REF!</v>
      </c>
      <c r="EX54" s="204" t="e">
        <f>#REF!/#REF!</f>
        <v>#REF!</v>
      </c>
      <c r="EY54" s="204" t="e">
        <f>#REF!/#REF!</f>
        <v>#REF!</v>
      </c>
      <c r="EZ54" s="204" t="e">
        <f>#REF!/#REF!</f>
        <v>#REF!</v>
      </c>
    </row>
    <row r="55" spans="1:156">
      <c r="A55" s="203">
        <v>53</v>
      </c>
      <c r="B55" s="162" t="s">
        <v>174</v>
      </c>
      <c r="C55" s="163" t="s">
        <v>175</v>
      </c>
      <c r="D55" s="204" t="e">
        <f>#REF!/#REF!</f>
        <v>#REF!</v>
      </c>
      <c r="E55" s="204" t="e">
        <f>#REF!/#REF!</f>
        <v>#REF!</v>
      </c>
      <c r="F55" s="204" t="e">
        <f>#REF!/#REF!</f>
        <v>#REF!</v>
      </c>
      <c r="G55" s="204" t="e">
        <f>#REF!/#REF!</f>
        <v>#REF!</v>
      </c>
      <c r="H55" s="204" t="e">
        <f>#REF!/#REF!</f>
        <v>#REF!</v>
      </c>
      <c r="I55" s="204" t="e">
        <f>#REF!/#REF!</f>
        <v>#REF!</v>
      </c>
      <c r="J55" s="204" t="e">
        <f>#REF!/#REF!</f>
        <v>#REF!</v>
      </c>
      <c r="K55" s="204" t="e">
        <f>#REF!/#REF!</f>
        <v>#REF!</v>
      </c>
      <c r="L55" s="204" t="e">
        <f>#REF!/#REF!</f>
        <v>#REF!</v>
      </c>
      <c r="M55" s="204" t="e">
        <f>#REF!/#REF!</f>
        <v>#REF!</v>
      </c>
      <c r="N55" s="204" t="e">
        <f>#REF!/#REF!</f>
        <v>#REF!</v>
      </c>
      <c r="O55" s="204" t="e">
        <f>#REF!/#REF!</f>
        <v>#REF!</v>
      </c>
      <c r="P55" s="204" t="e">
        <f>#REF!/#REF!</f>
        <v>#REF!</v>
      </c>
      <c r="Q55" s="204" t="e">
        <f>#REF!/#REF!</f>
        <v>#REF!</v>
      </c>
      <c r="R55" s="204" t="e">
        <f>#REF!/#REF!</f>
        <v>#REF!</v>
      </c>
      <c r="S55" s="204" t="e">
        <f>#REF!/#REF!</f>
        <v>#REF!</v>
      </c>
      <c r="T55" s="204" t="e">
        <f>#REF!/#REF!</f>
        <v>#REF!</v>
      </c>
      <c r="U55" s="204" t="e">
        <f>#REF!/#REF!</f>
        <v>#REF!</v>
      </c>
      <c r="V55" s="204" t="e">
        <f>#REF!/#REF!</f>
        <v>#REF!</v>
      </c>
      <c r="W55" s="204" t="e">
        <f>#REF!/#REF!</f>
        <v>#REF!</v>
      </c>
      <c r="X55" s="204" t="e">
        <f>#REF!/#REF!</f>
        <v>#REF!</v>
      </c>
      <c r="Y55" s="204" t="e">
        <f>#REF!/#REF!</f>
        <v>#REF!</v>
      </c>
      <c r="Z55" s="204" t="e">
        <f>#REF!/#REF!</f>
        <v>#REF!</v>
      </c>
      <c r="AA55" s="204" t="e">
        <f>#REF!/#REF!</f>
        <v>#REF!</v>
      </c>
      <c r="AB55" s="204" t="e">
        <f>#REF!/#REF!</f>
        <v>#REF!</v>
      </c>
      <c r="AC55" s="204" t="e">
        <f>#REF!/#REF!</f>
        <v>#REF!</v>
      </c>
      <c r="AD55" s="204" t="e">
        <f>#REF!/#REF!</f>
        <v>#REF!</v>
      </c>
      <c r="AE55" s="204" t="e">
        <f>#REF!/#REF!</f>
        <v>#REF!</v>
      </c>
      <c r="AF55" s="204" t="e">
        <f>#REF!/#REF!</f>
        <v>#REF!</v>
      </c>
      <c r="AG55" s="204" t="e">
        <f>#REF!/#REF!</f>
        <v>#REF!</v>
      </c>
      <c r="AH55" s="204" t="e">
        <f>#REF!/#REF!</f>
        <v>#REF!</v>
      </c>
      <c r="AI55" s="204" t="e">
        <f>#REF!/#REF!</f>
        <v>#REF!</v>
      </c>
      <c r="AJ55" s="204" t="e">
        <f>#REF!/#REF!</f>
        <v>#REF!</v>
      </c>
      <c r="AK55" s="204" t="e">
        <f>#REF!/#REF!</f>
        <v>#REF!</v>
      </c>
      <c r="AL55" s="204" t="e">
        <f>#REF!/#REF!</f>
        <v>#REF!</v>
      </c>
      <c r="AM55" s="204" t="e">
        <f>#REF!/#REF!</f>
        <v>#REF!</v>
      </c>
      <c r="AN55" s="204" t="e">
        <f>#REF!/#REF!</f>
        <v>#REF!</v>
      </c>
      <c r="AO55" s="204" t="e">
        <f>#REF!/#REF!</f>
        <v>#REF!</v>
      </c>
      <c r="AP55" s="204" t="e">
        <f>#REF!/#REF!</f>
        <v>#REF!</v>
      </c>
      <c r="AQ55" s="204" t="e">
        <f>#REF!/#REF!</f>
        <v>#REF!</v>
      </c>
      <c r="AR55" s="204" t="e">
        <f>#REF!/#REF!</f>
        <v>#REF!</v>
      </c>
      <c r="AS55" s="204" t="e">
        <f>#REF!/#REF!</f>
        <v>#REF!</v>
      </c>
      <c r="AT55" s="204" t="e">
        <f>#REF!/#REF!</f>
        <v>#REF!</v>
      </c>
      <c r="AU55" s="204" t="e">
        <f>#REF!/#REF!</f>
        <v>#REF!</v>
      </c>
      <c r="AV55" s="204" t="e">
        <f>#REF!/#REF!</f>
        <v>#REF!</v>
      </c>
      <c r="AW55" s="204" t="e">
        <f>#REF!/#REF!</f>
        <v>#REF!</v>
      </c>
      <c r="AX55" s="204" t="e">
        <f>#REF!/#REF!</f>
        <v>#REF!</v>
      </c>
      <c r="AY55" s="204" t="e">
        <f>#REF!/#REF!</f>
        <v>#REF!</v>
      </c>
      <c r="AZ55" s="204" t="e">
        <f>#REF!/#REF!</f>
        <v>#REF!</v>
      </c>
      <c r="BA55" s="204" t="e">
        <f>#REF!/#REF!</f>
        <v>#REF!</v>
      </c>
      <c r="BB55" s="204" t="e">
        <f>#REF!/#REF!</f>
        <v>#REF!</v>
      </c>
      <c r="BC55" s="204" t="e">
        <f>#REF!/#REF!</f>
        <v>#REF!</v>
      </c>
      <c r="BD55" s="204" t="e">
        <f>#REF!/#REF!</f>
        <v>#REF!</v>
      </c>
      <c r="BE55" s="204" t="e">
        <f>#REF!/#REF!</f>
        <v>#REF!</v>
      </c>
      <c r="BF55" s="204" t="e">
        <f>#REF!/#REF!</f>
        <v>#REF!</v>
      </c>
      <c r="BG55" s="204" t="e">
        <f>#REF!/#REF!</f>
        <v>#REF!</v>
      </c>
      <c r="BH55" s="204" t="e">
        <f>#REF!/#REF!</f>
        <v>#REF!</v>
      </c>
      <c r="BI55" s="204" t="e">
        <f>#REF!/#REF!</f>
        <v>#REF!</v>
      </c>
      <c r="BJ55" s="204" t="e">
        <f>#REF!/#REF!</f>
        <v>#REF!</v>
      </c>
      <c r="BK55" s="204" t="e">
        <f>#REF!/#REF!</f>
        <v>#REF!</v>
      </c>
      <c r="BL55" s="204" t="e">
        <f>#REF!/#REF!</f>
        <v>#REF!</v>
      </c>
      <c r="BM55" s="204" t="e">
        <f>#REF!/#REF!</f>
        <v>#REF!</v>
      </c>
      <c r="BN55" s="204" t="e">
        <f>#REF!/#REF!</f>
        <v>#REF!</v>
      </c>
      <c r="BO55" s="204" t="e">
        <f>#REF!/#REF!</f>
        <v>#REF!</v>
      </c>
      <c r="BP55" s="204" t="e">
        <f>#REF!/#REF!</f>
        <v>#REF!</v>
      </c>
      <c r="BQ55" s="204" t="e">
        <f>#REF!/#REF!</f>
        <v>#REF!</v>
      </c>
      <c r="BR55" s="204" t="e">
        <f>#REF!/#REF!</f>
        <v>#REF!</v>
      </c>
      <c r="BS55" s="204" t="e">
        <f>#REF!/#REF!</f>
        <v>#REF!</v>
      </c>
      <c r="BT55" s="204" t="e">
        <f>#REF!/#REF!</f>
        <v>#REF!</v>
      </c>
      <c r="BU55" s="204" t="e">
        <f>#REF!/#REF!</f>
        <v>#REF!</v>
      </c>
      <c r="BV55" s="204" t="e">
        <f>#REF!/#REF!</f>
        <v>#REF!</v>
      </c>
      <c r="BW55" s="204" t="e">
        <f>#REF!/#REF!</f>
        <v>#REF!</v>
      </c>
      <c r="BX55" s="204" t="e">
        <f>#REF!/#REF!</f>
        <v>#REF!</v>
      </c>
      <c r="BY55" s="204" t="e">
        <f>#REF!/#REF!</f>
        <v>#REF!</v>
      </c>
      <c r="BZ55" s="204" t="e">
        <f>#REF!/#REF!</f>
        <v>#REF!</v>
      </c>
      <c r="CA55" s="204" t="e">
        <f>#REF!/#REF!</f>
        <v>#REF!</v>
      </c>
      <c r="CB55" s="204" t="e">
        <f>#REF!/#REF!</f>
        <v>#REF!</v>
      </c>
      <c r="CC55" s="204" t="e">
        <f>#REF!/#REF!</f>
        <v>#REF!</v>
      </c>
      <c r="CD55" s="204" t="e">
        <f>#REF!/#REF!</f>
        <v>#REF!</v>
      </c>
      <c r="CE55" s="204" t="e">
        <f>#REF!/#REF!</f>
        <v>#REF!</v>
      </c>
      <c r="CF55" s="204" t="e">
        <f>#REF!/#REF!</f>
        <v>#REF!</v>
      </c>
      <c r="CG55" s="204" t="e">
        <f>#REF!/#REF!</f>
        <v>#REF!</v>
      </c>
      <c r="CH55" s="204" t="e">
        <f>#REF!/#REF!</f>
        <v>#REF!</v>
      </c>
      <c r="CI55" s="204" t="e">
        <f>#REF!/#REF!</f>
        <v>#REF!</v>
      </c>
      <c r="CJ55" s="204" t="e">
        <f>#REF!/#REF!</f>
        <v>#REF!</v>
      </c>
      <c r="CK55" s="204" t="e">
        <f>#REF!/#REF!</f>
        <v>#REF!</v>
      </c>
      <c r="CL55" s="204" t="e">
        <f>#REF!/#REF!</f>
        <v>#REF!</v>
      </c>
      <c r="CM55" s="204" t="e">
        <f>#REF!/#REF!</f>
        <v>#REF!</v>
      </c>
      <c r="CN55" s="204" t="e">
        <f>#REF!/#REF!</f>
        <v>#REF!</v>
      </c>
      <c r="CO55" s="204" t="e">
        <f>#REF!/#REF!</f>
        <v>#REF!</v>
      </c>
      <c r="CP55" s="204" t="e">
        <f>#REF!/#REF!</f>
        <v>#REF!</v>
      </c>
      <c r="CQ55" s="204" t="e">
        <f>#REF!/#REF!</f>
        <v>#REF!</v>
      </c>
      <c r="CR55" s="204" t="e">
        <f>#REF!/#REF!</f>
        <v>#REF!</v>
      </c>
      <c r="CS55" s="204" t="e">
        <f>#REF!/#REF!</f>
        <v>#REF!</v>
      </c>
      <c r="CT55" s="204" t="e">
        <f>#REF!/#REF!</f>
        <v>#REF!</v>
      </c>
      <c r="CU55" s="204" t="e">
        <f>#REF!/#REF!</f>
        <v>#REF!</v>
      </c>
      <c r="CV55" s="204" t="e">
        <f>#REF!/#REF!</f>
        <v>#REF!</v>
      </c>
      <c r="CW55" s="204" t="e">
        <f>#REF!/#REF!</f>
        <v>#REF!</v>
      </c>
      <c r="CX55" s="204" t="e">
        <f>#REF!/#REF!</f>
        <v>#REF!</v>
      </c>
      <c r="CY55" s="204" t="e">
        <f>#REF!/#REF!</f>
        <v>#REF!</v>
      </c>
      <c r="CZ55" s="204" t="e">
        <f>#REF!/#REF!</f>
        <v>#REF!</v>
      </c>
      <c r="DA55" s="204" t="e">
        <f>#REF!/#REF!</f>
        <v>#REF!</v>
      </c>
      <c r="DB55" s="204" t="e">
        <f>#REF!/#REF!</f>
        <v>#REF!</v>
      </c>
      <c r="DC55" s="204" t="e">
        <f>#REF!/#REF!</f>
        <v>#REF!</v>
      </c>
      <c r="DD55" s="204" t="e">
        <f>#REF!/#REF!</f>
        <v>#REF!</v>
      </c>
      <c r="DE55" s="204" t="e">
        <f>#REF!/#REF!</f>
        <v>#REF!</v>
      </c>
      <c r="DF55" s="204" t="e">
        <f>#REF!/#REF!</f>
        <v>#REF!</v>
      </c>
      <c r="DG55" s="204" t="e">
        <f>#REF!/#REF!</f>
        <v>#REF!</v>
      </c>
      <c r="DH55" s="204" t="e">
        <f>#REF!/#REF!</f>
        <v>#REF!</v>
      </c>
      <c r="DI55" s="204" t="e">
        <f>#REF!/#REF!</f>
        <v>#REF!</v>
      </c>
      <c r="DJ55" s="204" t="e">
        <f>#REF!/#REF!</f>
        <v>#REF!</v>
      </c>
      <c r="DK55" s="204" t="e">
        <f>#REF!/#REF!</f>
        <v>#REF!</v>
      </c>
      <c r="DL55" s="204" t="e">
        <f>#REF!/#REF!</f>
        <v>#REF!</v>
      </c>
      <c r="DM55" s="204" t="e">
        <f>#REF!/#REF!</f>
        <v>#REF!</v>
      </c>
      <c r="DN55" s="204" t="e">
        <f>#REF!/#REF!</f>
        <v>#REF!</v>
      </c>
      <c r="DO55" s="204" t="e">
        <f>#REF!/#REF!</f>
        <v>#REF!</v>
      </c>
      <c r="DP55" s="204" t="e">
        <f>#REF!/#REF!</f>
        <v>#REF!</v>
      </c>
      <c r="DQ55" s="204" t="e">
        <f>#REF!/#REF!</f>
        <v>#REF!</v>
      </c>
      <c r="DR55" s="204" t="e">
        <f>#REF!/#REF!</f>
        <v>#REF!</v>
      </c>
      <c r="DS55" s="204" t="e">
        <f>#REF!/#REF!</f>
        <v>#REF!</v>
      </c>
      <c r="DT55" s="204" t="e">
        <f>#REF!/#REF!</f>
        <v>#REF!</v>
      </c>
      <c r="DU55" s="204" t="e">
        <f>#REF!/#REF!</f>
        <v>#REF!</v>
      </c>
      <c r="DV55" s="204" t="e">
        <f>#REF!/#REF!</f>
        <v>#REF!</v>
      </c>
      <c r="DW55" s="204" t="e">
        <f>#REF!/#REF!</f>
        <v>#REF!</v>
      </c>
      <c r="DX55" s="204" t="e">
        <f>#REF!/#REF!</f>
        <v>#REF!</v>
      </c>
      <c r="DY55" s="204" t="e">
        <f>#REF!/#REF!</f>
        <v>#REF!</v>
      </c>
      <c r="DZ55" s="204" t="e">
        <f>#REF!/#REF!</f>
        <v>#REF!</v>
      </c>
      <c r="EA55" s="204" t="e">
        <f>#REF!/#REF!</f>
        <v>#REF!</v>
      </c>
      <c r="EB55" s="204" t="e">
        <f>#REF!/#REF!</f>
        <v>#REF!</v>
      </c>
      <c r="EC55" s="204" t="e">
        <f>#REF!/#REF!</f>
        <v>#REF!</v>
      </c>
      <c r="ED55" s="204" t="e">
        <f>#REF!/#REF!</f>
        <v>#REF!</v>
      </c>
      <c r="EE55" s="204" t="e">
        <f>#REF!/#REF!</f>
        <v>#REF!</v>
      </c>
      <c r="EF55" s="204" t="e">
        <f>#REF!/#REF!</f>
        <v>#REF!</v>
      </c>
      <c r="EG55" s="204" t="e">
        <f>#REF!/#REF!</f>
        <v>#REF!</v>
      </c>
      <c r="EH55" s="204" t="e">
        <f>#REF!/#REF!</f>
        <v>#REF!</v>
      </c>
      <c r="EI55" s="204" t="e">
        <f>#REF!/#REF!</f>
        <v>#REF!</v>
      </c>
      <c r="EJ55" s="204" t="e">
        <f>#REF!/#REF!</f>
        <v>#REF!</v>
      </c>
      <c r="EK55" s="204" t="e">
        <f>#REF!/#REF!</f>
        <v>#REF!</v>
      </c>
      <c r="EL55" s="204" t="e">
        <f>#REF!/#REF!</f>
        <v>#REF!</v>
      </c>
      <c r="EM55" s="204" t="e">
        <f>#REF!/#REF!</f>
        <v>#REF!</v>
      </c>
      <c r="EN55" s="204" t="e">
        <f>#REF!/#REF!</f>
        <v>#REF!</v>
      </c>
      <c r="EO55" s="204" t="e">
        <f>#REF!/#REF!</f>
        <v>#REF!</v>
      </c>
      <c r="EP55" s="204" t="e">
        <f>#REF!/#REF!</f>
        <v>#REF!</v>
      </c>
      <c r="EQ55" s="204" t="e">
        <f>#REF!/#REF!</f>
        <v>#REF!</v>
      </c>
      <c r="ER55" s="204" t="e">
        <f>#REF!/#REF!</f>
        <v>#REF!</v>
      </c>
      <c r="ES55" s="204" t="e">
        <f>#REF!/#REF!</f>
        <v>#REF!</v>
      </c>
      <c r="ET55" s="204" t="e">
        <f>#REF!/#REF!</f>
        <v>#REF!</v>
      </c>
      <c r="EU55" s="204" t="e">
        <f>#REF!/#REF!</f>
        <v>#REF!</v>
      </c>
      <c r="EV55" s="204" t="e">
        <f>#REF!/#REF!</f>
        <v>#REF!</v>
      </c>
      <c r="EW55" s="204" t="e">
        <f>#REF!/#REF!</f>
        <v>#REF!</v>
      </c>
      <c r="EX55" s="204" t="e">
        <f>#REF!/#REF!</f>
        <v>#REF!</v>
      </c>
      <c r="EY55" s="204" t="e">
        <f>#REF!/#REF!</f>
        <v>#REF!</v>
      </c>
      <c r="EZ55" s="204" t="e">
        <f>#REF!/#REF!</f>
        <v>#REF!</v>
      </c>
    </row>
    <row r="56" spans="1:156">
      <c r="A56" s="203">
        <v>54</v>
      </c>
      <c r="B56" s="162" t="s">
        <v>176</v>
      </c>
      <c r="C56" s="163" t="s">
        <v>177</v>
      </c>
      <c r="D56" s="204" t="e">
        <f>#REF!/#REF!</f>
        <v>#REF!</v>
      </c>
      <c r="E56" s="204" t="e">
        <f>#REF!/#REF!</f>
        <v>#REF!</v>
      </c>
      <c r="F56" s="204" t="e">
        <f>#REF!/#REF!</f>
        <v>#REF!</v>
      </c>
      <c r="G56" s="204" t="e">
        <f>#REF!/#REF!</f>
        <v>#REF!</v>
      </c>
      <c r="H56" s="204" t="e">
        <f>#REF!/#REF!</f>
        <v>#REF!</v>
      </c>
      <c r="I56" s="204" t="e">
        <f>#REF!/#REF!</f>
        <v>#REF!</v>
      </c>
      <c r="J56" s="204" t="e">
        <f>#REF!/#REF!</f>
        <v>#REF!</v>
      </c>
      <c r="K56" s="204" t="e">
        <f>#REF!/#REF!</f>
        <v>#REF!</v>
      </c>
      <c r="L56" s="204" t="e">
        <f>#REF!/#REF!</f>
        <v>#REF!</v>
      </c>
      <c r="M56" s="204" t="e">
        <f>#REF!/#REF!</f>
        <v>#REF!</v>
      </c>
      <c r="N56" s="204" t="e">
        <f>#REF!/#REF!</f>
        <v>#REF!</v>
      </c>
      <c r="O56" s="204" t="e">
        <f>#REF!/#REF!</f>
        <v>#REF!</v>
      </c>
      <c r="P56" s="204" t="e">
        <f>#REF!/#REF!</f>
        <v>#REF!</v>
      </c>
      <c r="Q56" s="204" t="e">
        <f>#REF!/#REF!</f>
        <v>#REF!</v>
      </c>
      <c r="R56" s="204" t="e">
        <f>#REF!/#REF!</f>
        <v>#REF!</v>
      </c>
      <c r="S56" s="204" t="e">
        <f>#REF!/#REF!</f>
        <v>#REF!</v>
      </c>
      <c r="T56" s="204" t="e">
        <f>#REF!/#REF!</f>
        <v>#REF!</v>
      </c>
      <c r="U56" s="204" t="e">
        <f>#REF!/#REF!</f>
        <v>#REF!</v>
      </c>
      <c r="V56" s="204" t="e">
        <f>#REF!/#REF!</f>
        <v>#REF!</v>
      </c>
      <c r="W56" s="204" t="e">
        <f>#REF!/#REF!</f>
        <v>#REF!</v>
      </c>
      <c r="X56" s="204" t="e">
        <f>#REF!/#REF!</f>
        <v>#REF!</v>
      </c>
      <c r="Y56" s="204" t="e">
        <f>#REF!/#REF!</f>
        <v>#REF!</v>
      </c>
      <c r="Z56" s="204" t="e">
        <f>#REF!/#REF!</f>
        <v>#REF!</v>
      </c>
      <c r="AA56" s="204" t="e">
        <f>#REF!/#REF!</f>
        <v>#REF!</v>
      </c>
      <c r="AB56" s="204" t="e">
        <f>#REF!/#REF!</f>
        <v>#REF!</v>
      </c>
      <c r="AC56" s="204" t="e">
        <f>#REF!/#REF!</f>
        <v>#REF!</v>
      </c>
      <c r="AD56" s="204" t="e">
        <f>#REF!/#REF!</f>
        <v>#REF!</v>
      </c>
      <c r="AE56" s="204" t="e">
        <f>#REF!/#REF!</f>
        <v>#REF!</v>
      </c>
      <c r="AF56" s="204" t="e">
        <f>#REF!/#REF!</f>
        <v>#REF!</v>
      </c>
      <c r="AG56" s="204" t="e">
        <f>#REF!/#REF!</f>
        <v>#REF!</v>
      </c>
      <c r="AH56" s="204" t="e">
        <f>#REF!/#REF!</f>
        <v>#REF!</v>
      </c>
      <c r="AI56" s="204" t="e">
        <f>#REF!/#REF!</f>
        <v>#REF!</v>
      </c>
      <c r="AJ56" s="204" t="e">
        <f>#REF!/#REF!</f>
        <v>#REF!</v>
      </c>
      <c r="AK56" s="204" t="e">
        <f>#REF!/#REF!</f>
        <v>#REF!</v>
      </c>
      <c r="AL56" s="204" t="e">
        <f>#REF!/#REF!</f>
        <v>#REF!</v>
      </c>
      <c r="AM56" s="204" t="e">
        <f>#REF!/#REF!</f>
        <v>#REF!</v>
      </c>
      <c r="AN56" s="204" t="e">
        <f>#REF!/#REF!</f>
        <v>#REF!</v>
      </c>
      <c r="AO56" s="204" t="e">
        <f>#REF!/#REF!</f>
        <v>#REF!</v>
      </c>
      <c r="AP56" s="204" t="e">
        <f>#REF!/#REF!</f>
        <v>#REF!</v>
      </c>
      <c r="AQ56" s="204" t="e">
        <f>#REF!/#REF!</f>
        <v>#REF!</v>
      </c>
      <c r="AR56" s="204" t="e">
        <f>#REF!/#REF!</f>
        <v>#REF!</v>
      </c>
      <c r="AS56" s="204" t="e">
        <f>#REF!/#REF!</f>
        <v>#REF!</v>
      </c>
      <c r="AT56" s="204" t="e">
        <f>#REF!/#REF!</f>
        <v>#REF!</v>
      </c>
      <c r="AU56" s="204" t="e">
        <f>#REF!/#REF!</f>
        <v>#REF!</v>
      </c>
      <c r="AV56" s="204" t="e">
        <f>#REF!/#REF!</f>
        <v>#REF!</v>
      </c>
      <c r="AW56" s="204" t="e">
        <f>#REF!/#REF!</f>
        <v>#REF!</v>
      </c>
      <c r="AX56" s="204" t="e">
        <f>#REF!/#REF!</f>
        <v>#REF!</v>
      </c>
      <c r="AY56" s="204" t="e">
        <f>#REF!/#REF!</f>
        <v>#REF!</v>
      </c>
      <c r="AZ56" s="204" t="e">
        <f>#REF!/#REF!</f>
        <v>#REF!</v>
      </c>
      <c r="BA56" s="204" t="e">
        <f>#REF!/#REF!</f>
        <v>#REF!</v>
      </c>
      <c r="BB56" s="204" t="e">
        <f>#REF!/#REF!</f>
        <v>#REF!</v>
      </c>
      <c r="BC56" s="204" t="e">
        <f>#REF!/#REF!</f>
        <v>#REF!</v>
      </c>
      <c r="BD56" s="204" t="e">
        <f>#REF!/#REF!</f>
        <v>#REF!</v>
      </c>
      <c r="BE56" s="204" t="e">
        <f>#REF!/#REF!</f>
        <v>#REF!</v>
      </c>
      <c r="BF56" s="204" t="e">
        <f>#REF!/#REF!</f>
        <v>#REF!</v>
      </c>
      <c r="BG56" s="204" t="e">
        <f>#REF!/#REF!</f>
        <v>#REF!</v>
      </c>
      <c r="BH56" s="204" t="e">
        <f>#REF!/#REF!</f>
        <v>#REF!</v>
      </c>
      <c r="BI56" s="204" t="e">
        <f>#REF!/#REF!</f>
        <v>#REF!</v>
      </c>
      <c r="BJ56" s="204" t="e">
        <f>#REF!/#REF!</f>
        <v>#REF!</v>
      </c>
      <c r="BK56" s="204" t="e">
        <f>#REF!/#REF!</f>
        <v>#REF!</v>
      </c>
      <c r="BL56" s="204" t="e">
        <f>#REF!/#REF!</f>
        <v>#REF!</v>
      </c>
      <c r="BM56" s="204" t="e">
        <f>#REF!/#REF!</f>
        <v>#REF!</v>
      </c>
      <c r="BN56" s="204" t="e">
        <f>#REF!/#REF!</f>
        <v>#REF!</v>
      </c>
      <c r="BO56" s="204" t="e">
        <f>#REF!/#REF!</f>
        <v>#REF!</v>
      </c>
      <c r="BP56" s="204" t="e">
        <f>#REF!/#REF!</f>
        <v>#REF!</v>
      </c>
      <c r="BQ56" s="204" t="e">
        <f>#REF!/#REF!</f>
        <v>#REF!</v>
      </c>
      <c r="BR56" s="204" t="e">
        <f>#REF!/#REF!</f>
        <v>#REF!</v>
      </c>
      <c r="BS56" s="204" t="e">
        <f>#REF!/#REF!</f>
        <v>#REF!</v>
      </c>
      <c r="BT56" s="204" t="e">
        <f>#REF!/#REF!</f>
        <v>#REF!</v>
      </c>
      <c r="BU56" s="204" t="e">
        <f>#REF!/#REF!</f>
        <v>#REF!</v>
      </c>
      <c r="BV56" s="204" t="e">
        <f>#REF!/#REF!</f>
        <v>#REF!</v>
      </c>
      <c r="BW56" s="204" t="e">
        <f>#REF!/#REF!</f>
        <v>#REF!</v>
      </c>
      <c r="BX56" s="204" t="e">
        <f>#REF!/#REF!</f>
        <v>#REF!</v>
      </c>
      <c r="BY56" s="204" t="e">
        <f>#REF!/#REF!</f>
        <v>#REF!</v>
      </c>
      <c r="BZ56" s="204" t="e">
        <f>#REF!/#REF!</f>
        <v>#REF!</v>
      </c>
      <c r="CA56" s="204" t="e">
        <f>#REF!/#REF!</f>
        <v>#REF!</v>
      </c>
      <c r="CB56" s="204" t="e">
        <f>#REF!/#REF!</f>
        <v>#REF!</v>
      </c>
      <c r="CC56" s="204" t="e">
        <f>#REF!/#REF!</f>
        <v>#REF!</v>
      </c>
      <c r="CD56" s="204" t="e">
        <f>#REF!/#REF!</f>
        <v>#REF!</v>
      </c>
      <c r="CE56" s="204" t="e">
        <f>#REF!/#REF!</f>
        <v>#REF!</v>
      </c>
      <c r="CF56" s="204" t="e">
        <f>#REF!/#REF!</f>
        <v>#REF!</v>
      </c>
      <c r="CG56" s="204" t="e">
        <f>#REF!/#REF!</f>
        <v>#REF!</v>
      </c>
      <c r="CH56" s="204" t="e">
        <f>#REF!/#REF!</f>
        <v>#REF!</v>
      </c>
      <c r="CI56" s="204" t="e">
        <f>#REF!/#REF!</f>
        <v>#REF!</v>
      </c>
      <c r="CJ56" s="204" t="e">
        <f>#REF!/#REF!</f>
        <v>#REF!</v>
      </c>
      <c r="CK56" s="204" t="e">
        <f>#REF!/#REF!</f>
        <v>#REF!</v>
      </c>
      <c r="CL56" s="204" t="e">
        <f>#REF!/#REF!</f>
        <v>#REF!</v>
      </c>
      <c r="CM56" s="204" t="e">
        <f>#REF!/#REF!</f>
        <v>#REF!</v>
      </c>
      <c r="CN56" s="204" t="e">
        <f>#REF!/#REF!</f>
        <v>#REF!</v>
      </c>
      <c r="CO56" s="204" t="e">
        <f>#REF!/#REF!</f>
        <v>#REF!</v>
      </c>
      <c r="CP56" s="204" t="e">
        <f>#REF!/#REF!</f>
        <v>#REF!</v>
      </c>
      <c r="CQ56" s="204" t="e">
        <f>#REF!/#REF!</f>
        <v>#REF!</v>
      </c>
      <c r="CR56" s="204" t="e">
        <f>#REF!/#REF!</f>
        <v>#REF!</v>
      </c>
      <c r="CS56" s="204" t="e">
        <f>#REF!/#REF!</f>
        <v>#REF!</v>
      </c>
      <c r="CT56" s="204" t="e">
        <f>#REF!/#REF!</f>
        <v>#REF!</v>
      </c>
      <c r="CU56" s="204" t="e">
        <f>#REF!/#REF!</f>
        <v>#REF!</v>
      </c>
      <c r="CV56" s="204" t="e">
        <f>#REF!/#REF!</f>
        <v>#REF!</v>
      </c>
      <c r="CW56" s="204" t="e">
        <f>#REF!/#REF!</f>
        <v>#REF!</v>
      </c>
      <c r="CX56" s="204" t="e">
        <f>#REF!/#REF!</f>
        <v>#REF!</v>
      </c>
      <c r="CY56" s="204" t="e">
        <f>#REF!/#REF!</f>
        <v>#REF!</v>
      </c>
      <c r="CZ56" s="204" t="e">
        <f>#REF!/#REF!</f>
        <v>#REF!</v>
      </c>
      <c r="DA56" s="204" t="e">
        <f>#REF!/#REF!</f>
        <v>#REF!</v>
      </c>
      <c r="DB56" s="204" t="e">
        <f>#REF!/#REF!</f>
        <v>#REF!</v>
      </c>
      <c r="DC56" s="204" t="e">
        <f>#REF!/#REF!</f>
        <v>#REF!</v>
      </c>
      <c r="DD56" s="204" t="e">
        <f>#REF!/#REF!</f>
        <v>#REF!</v>
      </c>
      <c r="DE56" s="204" t="e">
        <f>#REF!/#REF!</f>
        <v>#REF!</v>
      </c>
      <c r="DF56" s="204" t="e">
        <f>#REF!/#REF!</f>
        <v>#REF!</v>
      </c>
      <c r="DG56" s="204" t="e">
        <f>#REF!/#REF!</f>
        <v>#REF!</v>
      </c>
      <c r="DH56" s="204" t="e">
        <f>#REF!/#REF!</f>
        <v>#REF!</v>
      </c>
      <c r="DI56" s="204" t="e">
        <f>#REF!/#REF!</f>
        <v>#REF!</v>
      </c>
      <c r="DJ56" s="204" t="e">
        <f>#REF!/#REF!</f>
        <v>#REF!</v>
      </c>
      <c r="DK56" s="204" t="e">
        <f>#REF!/#REF!</f>
        <v>#REF!</v>
      </c>
      <c r="DL56" s="204" t="e">
        <f>#REF!/#REF!</f>
        <v>#REF!</v>
      </c>
      <c r="DM56" s="204" t="e">
        <f>#REF!/#REF!</f>
        <v>#REF!</v>
      </c>
      <c r="DN56" s="204" t="e">
        <f>#REF!/#REF!</f>
        <v>#REF!</v>
      </c>
      <c r="DO56" s="204" t="e">
        <f>#REF!/#REF!</f>
        <v>#REF!</v>
      </c>
      <c r="DP56" s="204" t="e">
        <f>#REF!/#REF!</f>
        <v>#REF!</v>
      </c>
      <c r="DQ56" s="204" t="e">
        <f>#REF!/#REF!</f>
        <v>#REF!</v>
      </c>
      <c r="DR56" s="204" t="e">
        <f>#REF!/#REF!</f>
        <v>#REF!</v>
      </c>
      <c r="DS56" s="204" t="e">
        <f>#REF!/#REF!</f>
        <v>#REF!</v>
      </c>
      <c r="DT56" s="204" t="e">
        <f>#REF!/#REF!</f>
        <v>#REF!</v>
      </c>
      <c r="DU56" s="204" t="e">
        <f>#REF!/#REF!</f>
        <v>#REF!</v>
      </c>
      <c r="DV56" s="204" t="e">
        <f>#REF!/#REF!</f>
        <v>#REF!</v>
      </c>
      <c r="DW56" s="204" t="e">
        <f>#REF!/#REF!</f>
        <v>#REF!</v>
      </c>
      <c r="DX56" s="204" t="e">
        <f>#REF!/#REF!</f>
        <v>#REF!</v>
      </c>
      <c r="DY56" s="204" t="e">
        <f>#REF!/#REF!</f>
        <v>#REF!</v>
      </c>
      <c r="DZ56" s="204" t="e">
        <f>#REF!/#REF!</f>
        <v>#REF!</v>
      </c>
      <c r="EA56" s="204" t="e">
        <f>#REF!/#REF!</f>
        <v>#REF!</v>
      </c>
      <c r="EB56" s="204" t="e">
        <f>#REF!/#REF!</f>
        <v>#REF!</v>
      </c>
      <c r="EC56" s="204" t="e">
        <f>#REF!/#REF!</f>
        <v>#REF!</v>
      </c>
      <c r="ED56" s="204" t="e">
        <f>#REF!/#REF!</f>
        <v>#REF!</v>
      </c>
      <c r="EE56" s="204" t="e">
        <f>#REF!/#REF!</f>
        <v>#REF!</v>
      </c>
      <c r="EF56" s="204" t="e">
        <f>#REF!/#REF!</f>
        <v>#REF!</v>
      </c>
      <c r="EG56" s="204" t="e">
        <f>#REF!/#REF!</f>
        <v>#REF!</v>
      </c>
      <c r="EH56" s="204" t="e">
        <f>#REF!/#REF!</f>
        <v>#REF!</v>
      </c>
      <c r="EI56" s="204" t="e">
        <f>#REF!/#REF!</f>
        <v>#REF!</v>
      </c>
      <c r="EJ56" s="204" t="e">
        <f>#REF!/#REF!</f>
        <v>#REF!</v>
      </c>
      <c r="EK56" s="204" t="e">
        <f>#REF!/#REF!</f>
        <v>#REF!</v>
      </c>
      <c r="EL56" s="204" t="e">
        <f>#REF!/#REF!</f>
        <v>#REF!</v>
      </c>
      <c r="EM56" s="204" t="e">
        <f>#REF!/#REF!</f>
        <v>#REF!</v>
      </c>
      <c r="EN56" s="204" t="e">
        <f>#REF!/#REF!</f>
        <v>#REF!</v>
      </c>
      <c r="EO56" s="204" t="e">
        <f>#REF!/#REF!</f>
        <v>#REF!</v>
      </c>
      <c r="EP56" s="204" t="e">
        <f>#REF!/#REF!</f>
        <v>#REF!</v>
      </c>
      <c r="EQ56" s="204" t="e">
        <f>#REF!/#REF!</f>
        <v>#REF!</v>
      </c>
      <c r="ER56" s="204" t="e">
        <f>#REF!/#REF!</f>
        <v>#REF!</v>
      </c>
      <c r="ES56" s="204" t="e">
        <f>#REF!/#REF!</f>
        <v>#REF!</v>
      </c>
      <c r="ET56" s="204" t="e">
        <f>#REF!/#REF!</f>
        <v>#REF!</v>
      </c>
      <c r="EU56" s="204" t="e">
        <f>#REF!/#REF!</f>
        <v>#REF!</v>
      </c>
      <c r="EV56" s="204" t="e">
        <f>#REF!/#REF!</f>
        <v>#REF!</v>
      </c>
      <c r="EW56" s="204" t="e">
        <f>#REF!/#REF!</f>
        <v>#REF!</v>
      </c>
      <c r="EX56" s="204" t="e">
        <f>#REF!/#REF!</f>
        <v>#REF!</v>
      </c>
      <c r="EY56" s="204" t="e">
        <f>#REF!/#REF!</f>
        <v>#REF!</v>
      </c>
      <c r="EZ56" s="204" t="e">
        <f>#REF!/#REF!</f>
        <v>#REF!</v>
      </c>
    </row>
    <row r="57" spans="1:156">
      <c r="A57" s="203">
        <v>55</v>
      </c>
      <c r="B57" s="162" t="s">
        <v>178</v>
      </c>
      <c r="C57" s="163" t="s">
        <v>179</v>
      </c>
      <c r="D57" s="204" t="e">
        <f>#REF!/#REF!</f>
        <v>#REF!</v>
      </c>
      <c r="E57" s="204" t="e">
        <f>#REF!/#REF!</f>
        <v>#REF!</v>
      </c>
      <c r="F57" s="204" t="e">
        <f>#REF!/#REF!</f>
        <v>#REF!</v>
      </c>
      <c r="G57" s="204" t="e">
        <f>#REF!/#REF!</f>
        <v>#REF!</v>
      </c>
      <c r="H57" s="204" t="e">
        <f>#REF!/#REF!</f>
        <v>#REF!</v>
      </c>
      <c r="I57" s="204" t="e">
        <f>#REF!/#REF!</f>
        <v>#REF!</v>
      </c>
      <c r="J57" s="204" t="e">
        <f>#REF!/#REF!</f>
        <v>#REF!</v>
      </c>
      <c r="K57" s="204" t="e">
        <f>#REF!/#REF!</f>
        <v>#REF!</v>
      </c>
      <c r="L57" s="204" t="e">
        <f>#REF!/#REF!</f>
        <v>#REF!</v>
      </c>
      <c r="M57" s="204" t="e">
        <f>#REF!/#REF!</f>
        <v>#REF!</v>
      </c>
      <c r="N57" s="204" t="e">
        <f>#REF!/#REF!</f>
        <v>#REF!</v>
      </c>
      <c r="O57" s="204" t="e">
        <f>#REF!/#REF!</f>
        <v>#REF!</v>
      </c>
      <c r="P57" s="204" t="e">
        <f>#REF!/#REF!</f>
        <v>#REF!</v>
      </c>
      <c r="Q57" s="204" t="e">
        <f>#REF!/#REF!</f>
        <v>#REF!</v>
      </c>
      <c r="R57" s="204" t="e">
        <f>#REF!/#REF!</f>
        <v>#REF!</v>
      </c>
      <c r="S57" s="204" t="e">
        <f>#REF!/#REF!</f>
        <v>#REF!</v>
      </c>
      <c r="T57" s="204" t="e">
        <f>#REF!/#REF!</f>
        <v>#REF!</v>
      </c>
      <c r="U57" s="204" t="e">
        <f>#REF!/#REF!</f>
        <v>#REF!</v>
      </c>
      <c r="V57" s="204" t="e">
        <f>#REF!/#REF!</f>
        <v>#REF!</v>
      </c>
      <c r="W57" s="204" t="e">
        <f>#REF!/#REF!</f>
        <v>#REF!</v>
      </c>
      <c r="X57" s="204" t="e">
        <f>#REF!/#REF!</f>
        <v>#REF!</v>
      </c>
      <c r="Y57" s="204" t="e">
        <f>#REF!/#REF!</f>
        <v>#REF!</v>
      </c>
      <c r="Z57" s="204" t="e">
        <f>#REF!/#REF!</f>
        <v>#REF!</v>
      </c>
      <c r="AA57" s="204" t="e">
        <f>#REF!/#REF!</f>
        <v>#REF!</v>
      </c>
      <c r="AB57" s="204" t="e">
        <f>#REF!/#REF!</f>
        <v>#REF!</v>
      </c>
      <c r="AC57" s="204" t="e">
        <f>#REF!/#REF!</f>
        <v>#REF!</v>
      </c>
      <c r="AD57" s="204" t="e">
        <f>#REF!/#REF!</f>
        <v>#REF!</v>
      </c>
      <c r="AE57" s="204" t="e">
        <f>#REF!/#REF!</f>
        <v>#REF!</v>
      </c>
      <c r="AF57" s="204" t="e">
        <f>#REF!/#REF!</f>
        <v>#REF!</v>
      </c>
      <c r="AG57" s="204" t="e">
        <f>#REF!/#REF!</f>
        <v>#REF!</v>
      </c>
      <c r="AH57" s="204" t="e">
        <f>#REF!/#REF!</f>
        <v>#REF!</v>
      </c>
      <c r="AI57" s="204" t="e">
        <f>#REF!/#REF!</f>
        <v>#REF!</v>
      </c>
      <c r="AJ57" s="204" t="e">
        <f>#REF!/#REF!</f>
        <v>#REF!</v>
      </c>
      <c r="AK57" s="204" t="e">
        <f>#REF!/#REF!</f>
        <v>#REF!</v>
      </c>
      <c r="AL57" s="204" t="e">
        <f>#REF!/#REF!</f>
        <v>#REF!</v>
      </c>
      <c r="AM57" s="204" t="e">
        <f>#REF!/#REF!</f>
        <v>#REF!</v>
      </c>
      <c r="AN57" s="204" t="e">
        <f>#REF!/#REF!</f>
        <v>#REF!</v>
      </c>
      <c r="AO57" s="204" t="e">
        <f>#REF!/#REF!</f>
        <v>#REF!</v>
      </c>
      <c r="AP57" s="204" t="e">
        <f>#REF!/#REF!</f>
        <v>#REF!</v>
      </c>
      <c r="AQ57" s="204" t="e">
        <f>#REF!/#REF!</f>
        <v>#REF!</v>
      </c>
      <c r="AR57" s="204" t="e">
        <f>#REF!/#REF!</f>
        <v>#REF!</v>
      </c>
      <c r="AS57" s="204" t="e">
        <f>#REF!/#REF!</f>
        <v>#REF!</v>
      </c>
      <c r="AT57" s="204" t="e">
        <f>#REF!/#REF!</f>
        <v>#REF!</v>
      </c>
      <c r="AU57" s="204" t="e">
        <f>#REF!/#REF!</f>
        <v>#REF!</v>
      </c>
      <c r="AV57" s="204" t="e">
        <f>#REF!/#REF!</f>
        <v>#REF!</v>
      </c>
      <c r="AW57" s="204" t="e">
        <f>#REF!/#REF!</f>
        <v>#REF!</v>
      </c>
      <c r="AX57" s="204" t="e">
        <f>#REF!/#REF!</f>
        <v>#REF!</v>
      </c>
      <c r="AY57" s="204" t="e">
        <f>#REF!/#REF!</f>
        <v>#REF!</v>
      </c>
      <c r="AZ57" s="204" t="e">
        <f>#REF!/#REF!</f>
        <v>#REF!</v>
      </c>
      <c r="BA57" s="204" t="e">
        <f>#REF!/#REF!</f>
        <v>#REF!</v>
      </c>
      <c r="BB57" s="204" t="e">
        <f>#REF!/#REF!</f>
        <v>#REF!</v>
      </c>
      <c r="BC57" s="204" t="e">
        <f>#REF!/#REF!</f>
        <v>#REF!</v>
      </c>
      <c r="BD57" s="204" t="e">
        <f>#REF!/#REF!</f>
        <v>#REF!</v>
      </c>
      <c r="BE57" s="204" t="e">
        <f>#REF!/#REF!</f>
        <v>#REF!</v>
      </c>
      <c r="BF57" s="204" t="e">
        <f>#REF!/#REF!</f>
        <v>#REF!</v>
      </c>
      <c r="BG57" s="204" t="e">
        <f>#REF!/#REF!</f>
        <v>#REF!</v>
      </c>
      <c r="BH57" s="204" t="e">
        <f>#REF!/#REF!</f>
        <v>#REF!</v>
      </c>
      <c r="BI57" s="204" t="e">
        <f>#REF!/#REF!</f>
        <v>#REF!</v>
      </c>
      <c r="BJ57" s="204" t="e">
        <f>#REF!/#REF!</f>
        <v>#REF!</v>
      </c>
      <c r="BK57" s="204" t="e">
        <f>#REF!/#REF!</f>
        <v>#REF!</v>
      </c>
      <c r="BL57" s="204" t="e">
        <f>#REF!/#REF!</f>
        <v>#REF!</v>
      </c>
      <c r="BM57" s="204" t="e">
        <f>#REF!/#REF!</f>
        <v>#REF!</v>
      </c>
      <c r="BN57" s="204" t="e">
        <f>#REF!/#REF!</f>
        <v>#REF!</v>
      </c>
      <c r="BO57" s="204" t="e">
        <f>#REF!/#REF!</f>
        <v>#REF!</v>
      </c>
      <c r="BP57" s="204" t="e">
        <f>#REF!/#REF!</f>
        <v>#REF!</v>
      </c>
      <c r="BQ57" s="204" t="e">
        <f>#REF!/#REF!</f>
        <v>#REF!</v>
      </c>
      <c r="BR57" s="204" t="e">
        <f>#REF!/#REF!</f>
        <v>#REF!</v>
      </c>
      <c r="BS57" s="204" t="e">
        <f>#REF!/#REF!</f>
        <v>#REF!</v>
      </c>
      <c r="BT57" s="204" t="e">
        <f>#REF!/#REF!</f>
        <v>#REF!</v>
      </c>
      <c r="BU57" s="204" t="e">
        <f>#REF!/#REF!</f>
        <v>#REF!</v>
      </c>
      <c r="BV57" s="204" t="e">
        <f>#REF!/#REF!</f>
        <v>#REF!</v>
      </c>
      <c r="BW57" s="204" t="e">
        <f>#REF!/#REF!</f>
        <v>#REF!</v>
      </c>
      <c r="BX57" s="204" t="e">
        <f>#REF!/#REF!</f>
        <v>#REF!</v>
      </c>
      <c r="BY57" s="204" t="e">
        <f>#REF!/#REF!</f>
        <v>#REF!</v>
      </c>
      <c r="BZ57" s="204" t="e">
        <f>#REF!/#REF!</f>
        <v>#REF!</v>
      </c>
      <c r="CA57" s="204" t="e">
        <f>#REF!/#REF!</f>
        <v>#REF!</v>
      </c>
      <c r="CB57" s="204" t="e">
        <f>#REF!/#REF!</f>
        <v>#REF!</v>
      </c>
      <c r="CC57" s="204" t="e">
        <f>#REF!/#REF!</f>
        <v>#REF!</v>
      </c>
      <c r="CD57" s="204" t="e">
        <f>#REF!/#REF!</f>
        <v>#REF!</v>
      </c>
      <c r="CE57" s="204" t="e">
        <f>#REF!/#REF!</f>
        <v>#REF!</v>
      </c>
      <c r="CF57" s="204" t="e">
        <f>#REF!/#REF!</f>
        <v>#REF!</v>
      </c>
      <c r="CG57" s="204" t="e">
        <f>#REF!/#REF!</f>
        <v>#REF!</v>
      </c>
      <c r="CH57" s="204" t="e">
        <f>#REF!/#REF!</f>
        <v>#REF!</v>
      </c>
      <c r="CI57" s="204" t="e">
        <f>#REF!/#REF!</f>
        <v>#REF!</v>
      </c>
      <c r="CJ57" s="204" t="e">
        <f>#REF!/#REF!</f>
        <v>#REF!</v>
      </c>
      <c r="CK57" s="204" t="e">
        <f>#REF!/#REF!</f>
        <v>#REF!</v>
      </c>
      <c r="CL57" s="204" t="e">
        <f>#REF!/#REF!</f>
        <v>#REF!</v>
      </c>
      <c r="CM57" s="204" t="e">
        <f>#REF!/#REF!</f>
        <v>#REF!</v>
      </c>
      <c r="CN57" s="204" t="e">
        <f>#REF!/#REF!</f>
        <v>#REF!</v>
      </c>
      <c r="CO57" s="204" t="e">
        <f>#REF!/#REF!</f>
        <v>#REF!</v>
      </c>
      <c r="CP57" s="204" t="e">
        <f>#REF!/#REF!</f>
        <v>#REF!</v>
      </c>
      <c r="CQ57" s="204" t="e">
        <f>#REF!/#REF!</f>
        <v>#REF!</v>
      </c>
      <c r="CR57" s="204" t="e">
        <f>#REF!/#REF!</f>
        <v>#REF!</v>
      </c>
      <c r="CS57" s="204" t="e">
        <f>#REF!/#REF!</f>
        <v>#REF!</v>
      </c>
      <c r="CT57" s="204" t="e">
        <f>#REF!/#REF!</f>
        <v>#REF!</v>
      </c>
      <c r="CU57" s="204" t="e">
        <f>#REF!/#REF!</f>
        <v>#REF!</v>
      </c>
      <c r="CV57" s="204" t="e">
        <f>#REF!/#REF!</f>
        <v>#REF!</v>
      </c>
      <c r="CW57" s="204" t="e">
        <f>#REF!/#REF!</f>
        <v>#REF!</v>
      </c>
      <c r="CX57" s="204" t="e">
        <f>#REF!/#REF!</f>
        <v>#REF!</v>
      </c>
      <c r="CY57" s="204" t="e">
        <f>#REF!/#REF!</f>
        <v>#REF!</v>
      </c>
      <c r="CZ57" s="204" t="e">
        <f>#REF!/#REF!</f>
        <v>#REF!</v>
      </c>
      <c r="DA57" s="204" t="e">
        <f>#REF!/#REF!</f>
        <v>#REF!</v>
      </c>
      <c r="DB57" s="204" t="e">
        <f>#REF!/#REF!</f>
        <v>#REF!</v>
      </c>
      <c r="DC57" s="204" t="e">
        <f>#REF!/#REF!</f>
        <v>#REF!</v>
      </c>
      <c r="DD57" s="204" t="e">
        <f>#REF!/#REF!</f>
        <v>#REF!</v>
      </c>
      <c r="DE57" s="204" t="e">
        <f>#REF!/#REF!</f>
        <v>#REF!</v>
      </c>
      <c r="DF57" s="204" t="e">
        <f>#REF!/#REF!</f>
        <v>#REF!</v>
      </c>
      <c r="DG57" s="204" t="e">
        <f>#REF!/#REF!</f>
        <v>#REF!</v>
      </c>
      <c r="DH57" s="204" t="e">
        <f>#REF!/#REF!</f>
        <v>#REF!</v>
      </c>
      <c r="DI57" s="204" t="e">
        <f>#REF!/#REF!</f>
        <v>#REF!</v>
      </c>
      <c r="DJ57" s="204" t="e">
        <f>#REF!/#REF!</f>
        <v>#REF!</v>
      </c>
      <c r="DK57" s="204" t="e">
        <f>#REF!/#REF!</f>
        <v>#REF!</v>
      </c>
      <c r="DL57" s="204" t="e">
        <f>#REF!/#REF!</f>
        <v>#REF!</v>
      </c>
      <c r="DM57" s="204" t="e">
        <f>#REF!/#REF!</f>
        <v>#REF!</v>
      </c>
      <c r="DN57" s="204" t="e">
        <f>#REF!/#REF!</f>
        <v>#REF!</v>
      </c>
      <c r="DO57" s="204" t="e">
        <f>#REF!/#REF!</f>
        <v>#REF!</v>
      </c>
      <c r="DP57" s="204" t="e">
        <f>#REF!/#REF!</f>
        <v>#REF!</v>
      </c>
      <c r="DQ57" s="204" t="e">
        <f>#REF!/#REF!</f>
        <v>#REF!</v>
      </c>
      <c r="DR57" s="204" t="e">
        <f>#REF!/#REF!</f>
        <v>#REF!</v>
      </c>
      <c r="DS57" s="204" t="e">
        <f>#REF!/#REF!</f>
        <v>#REF!</v>
      </c>
      <c r="DT57" s="204" t="e">
        <f>#REF!/#REF!</f>
        <v>#REF!</v>
      </c>
      <c r="DU57" s="204" t="e">
        <f>#REF!/#REF!</f>
        <v>#REF!</v>
      </c>
      <c r="DV57" s="204" t="e">
        <f>#REF!/#REF!</f>
        <v>#REF!</v>
      </c>
      <c r="DW57" s="204" t="e">
        <f>#REF!/#REF!</f>
        <v>#REF!</v>
      </c>
      <c r="DX57" s="204" t="e">
        <f>#REF!/#REF!</f>
        <v>#REF!</v>
      </c>
      <c r="DY57" s="204" t="e">
        <f>#REF!/#REF!</f>
        <v>#REF!</v>
      </c>
      <c r="DZ57" s="204" t="e">
        <f>#REF!/#REF!</f>
        <v>#REF!</v>
      </c>
      <c r="EA57" s="204" t="e">
        <f>#REF!/#REF!</f>
        <v>#REF!</v>
      </c>
      <c r="EB57" s="204" t="e">
        <f>#REF!/#REF!</f>
        <v>#REF!</v>
      </c>
      <c r="EC57" s="204" t="e">
        <f>#REF!/#REF!</f>
        <v>#REF!</v>
      </c>
      <c r="ED57" s="204" t="e">
        <f>#REF!/#REF!</f>
        <v>#REF!</v>
      </c>
      <c r="EE57" s="204" t="e">
        <f>#REF!/#REF!</f>
        <v>#REF!</v>
      </c>
      <c r="EF57" s="204" t="e">
        <f>#REF!/#REF!</f>
        <v>#REF!</v>
      </c>
      <c r="EG57" s="204" t="e">
        <f>#REF!/#REF!</f>
        <v>#REF!</v>
      </c>
      <c r="EH57" s="204" t="e">
        <f>#REF!/#REF!</f>
        <v>#REF!</v>
      </c>
      <c r="EI57" s="204" t="e">
        <f>#REF!/#REF!</f>
        <v>#REF!</v>
      </c>
      <c r="EJ57" s="204" t="e">
        <f>#REF!/#REF!</f>
        <v>#REF!</v>
      </c>
      <c r="EK57" s="204" t="e">
        <f>#REF!/#REF!</f>
        <v>#REF!</v>
      </c>
      <c r="EL57" s="204" t="e">
        <f>#REF!/#REF!</f>
        <v>#REF!</v>
      </c>
      <c r="EM57" s="204" t="e">
        <f>#REF!/#REF!</f>
        <v>#REF!</v>
      </c>
      <c r="EN57" s="204" t="e">
        <f>#REF!/#REF!</f>
        <v>#REF!</v>
      </c>
      <c r="EO57" s="204" t="e">
        <f>#REF!/#REF!</f>
        <v>#REF!</v>
      </c>
      <c r="EP57" s="204" t="e">
        <f>#REF!/#REF!</f>
        <v>#REF!</v>
      </c>
      <c r="EQ57" s="204" t="e">
        <f>#REF!/#REF!</f>
        <v>#REF!</v>
      </c>
      <c r="ER57" s="204" t="e">
        <f>#REF!/#REF!</f>
        <v>#REF!</v>
      </c>
      <c r="ES57" s="204" t="e">
        <f>#REF!/#REF!</f>
        <v>#REF!</v>
      </c>
      <c r="ET57" s="204" t="e">
        <f>#REF!/#REF!</f>
        <v>#REF!</v>
      </c>
      <c r="EU57" s="204" t="e">
        <f>#REF!/#REF!</f>
        <v>#REF!</v>
      </c>
      <c r="EV57" s="204" t="e">
        <f>#REF!/#REF!</f>
        <v>#REF!</v>
      </c>
      <c r="EW57" s="204" t="e">
        <f>#REF!/#REF!</f>
        <v>#REF!</v>
      </c>
      <c r="EX57" s="204" t="e">
        <f>#REF!/#REF!</f>
        <v>#REF!</v>
      </c>
      <c r="EY57" s="204" t="e">
        <f>#REF!/#REF!</f>
        <v>#REF!</v>
      </c>
      <c r="EZ57" s="204" t="e">
        <f>#REF!/#REF!</f>
        <v>#REF!</v>
      </c>
    </row>
    <row r="58" spans="1:156">
      <c r="A58" s="203">
        <v>56</v>
      </c>
      <c r="B58" s="162" t="s">
        <v>180</v>
      </c>
      <c r="C58" s="163" t="s">
        <v>181</v>
      </c>
      <c r="D58" s="204" t="e">
        <f>#REF!/#REF!</f>
        <v>#REF!</v>
      </c>
      <c r="E58" s="204" t="e">
        <f>#REF!/#REF!</f>
        <v>#REF!</v>
      </c>
      <c r="F58" s="204" t="e">
        <f>#REF!/#REF!</f>
        <v>#REF!</v>
      </c>
      <c r="G58" s="204" t="e">
        <f>#REF!/#REF!</f>
        <v>#REF!</v>
      </c>
      <c r="H58" s="204" t="e">
        <f>#REF!/#REF!</f>
        <v>#REF!</v>
      </c>
      <c r="I58" s="204" t="e">
        <f>#REF!/#REF!</f>
        <v>#REF!</v>
      </c>
      <c r="J58" s="204" t="e">
        <f>#REF!/#REF!</f>
        <v>#REF!</v>
      </c>
      <c r="K58" s="204" t="e">
        <f>#REF!/#REF!</f>
        <v>#REF!</v>
      </c>
      <c r="L58" s="204" t="e">
        <f>#REF!/#REF!</f>
        <v>#REF!</v>
      </c>
      <c r="M58" s="204" t="e">
        <f>#REF!/#REF!</f>
        <v>#REF!</v>
      </c>
      <c r="N58" s="204" t="e">
        <f>#REF!/#REF!</f>
        <v>#REF!</v>
      </c>
      <c r="O58" s="204" t="e">
        <f>#REF!/#REF!</f>
        <v>#REF!</v>
      </c>
      <c r="P58" s="204" t="e">
        <f>#REF!/#REF!</f>
        <v>#REF!</v>
      </c>
      <c r="Q58" s="204" t="e">
        <f>#REF!/#REF!</f>
        <v>#REF!</v>
      </c>
      <c r="R58" s="204" t="e">
        <f>#REF!/#REF!</f>
        <v>#REF!</v>
      </c>
      <c r="S58" s="204" t="e">
        <f>#REF!/#REF!</f>
        <v>#REF!</v>
      </c>
      <c r="T58" s="204" t="e">
        <f>#REF!/#REF!</f>
        <v>#REF!</v>
      </c>
      <c r="U58" s="204" t="e">
        <f>#REF!/#REF!</f>
        <v>#REF!</v>
      </c>
      <c r="V58" s="204" t="e">
        <f>#REF!/#REF!</f>
        <v>#REF!</v>
      </c>
      <c r="W58" s="204" t="e">
        <f>#REF!/#REF!</f>
        <v>#REF!</v>
      </c>
      <c r="X58" s="204" t="e">
        <f>#REF!/#REF!</f>
        <v>#REF!</v>
      </c>
      <c r="Y58" s="204" t="e">
        <f>#REF!/#REF!</f>
        <v>#REF!</v>
      </c>
      <c r="Z58" s="204" t="e">
        <f>#REF!/#REF!</f>
        <v>#REF!</v>
      </c>
      <c r="AA58" s="204" t="e">
        <f>#REF!/#REF!</f>
        <v>#REF!</v>
      </c>
      <c r="AB58" s="204" t="e">
        <f>#REF!/#REF!</f>
        <v>#REF!</v>
      </c>
      <c r="AC58" s="204" t="e">
        <f>#REF!/#REF!</f>
        <v>#REF!</v>
      </c>
      <c r="AD58" s="204" t="e">
        <f>#REF!/#REF!</f>
        <v>#REF!</v>
      </c>
      <c r="AE58" s="204" t="e">
        <f>#REF!/#REF!</f>
        <v>#REF!</v>
      </c>
      <c r="AF58" s="204" t="e">
        <f>#REF!/#REF!</f>
        <v>#REF!</v>
      </c>
      <c r="AG58" s="204" t="e">
        <f>#REF!/#REF!</f>
        <v>#REF!</v>
      </c>
      <c r="AH58" s="204" t="e">
        <f>#REF!/#REF!</f>
        <v>#REF!</v>
      </c>
      <c r="AI58" s="204" t="e">
        <f>#REF!/#REF!</f>
        <v>#REF!</v>
      </c>
      <c r="AJ58" s="204" t="e">
        <f>#REF!/#REF!</f>
        <v>#REF!</v>
      </c>
      <c r="AK58" s="204" t="e">
        <f>#REF!/#REF!</f>
        <v>#REF!</v>
      </c>
      <c r="AL58" s="204" t="e">
        <f>#REF!/#REF!</f>
        <v>#REF!</v>
      </c>
      <c r="AM58" s="204" t="e">
        <f>#REF!/#REF!</f>
        <v>#REF!</v>
      </c>
      <c r="AN58" s="204" t="e">
        <f>#REF!/#REF!</f>
        <v>#REF!</v>
      </c>
      <c r="AO58" s="204" t="e">
        <f>#REF!/#REF!</f>
        <v>#REF!</v>
      </c>
      <c r="AP58" s="204" t="e">
        <f>#REF!/#REF!</f>
        <v>#REF!</v>
      </c>
      <c r="AQ58" s="204" t="e">
        <f>#REF!/#REF!</f>
        <v>#REF!</v>
      </c>
      <c r="AR58" s="204" t="e">
        <f>#REF!/#REF!</f>
        <v>#REF!</v>
      </c>
      <c r="AS58" s="204" t="e">
        <f>#REF!/#REF!</f>
        <v>#REF!</v>
      </c>
      <c r="AT58" s="204" t="e">
        <f>#REF!/#REF!</f>
        <v>#REF!</v>
      </c>
      <c r="AU58" s="204" t="e">
        <f>#REF!/#REF!</f>
        <v>#REF!</v>
      </c>
      <c r="AV58" s="204" t="e">
        <f>#REF!/#REF!</f>
        <v>#REF!</v>
      </c>
      <c r="AW58" s="204" t="e">
        <f>#REF!/#REF!</f>
        <v>#REF!</v>
      </c>
      <c r="AX58" s="204" t="e">
        <f>#REF!/#REF!</f>
        <v>#REF!</v>
      </c>
      <c r="AY58" s="204" t="e">
        <f>#REF!/#REF!</f>
        <v>#REF!</v>
      </c>
      <c r="AZ58" s="204" t="e">
        <f>#REF!/#REF!</f>
        <v>#REF!</v>
      </c>
      <c r="BA58" s="204" t="e">
        <f>#REF!/#REF!</f>
        <v>#REF!</v>
      </c>
      <c r="BB58" s="204" t="e">
        <f>#REF!/#REF!</f>
        <v>#REF!</v>
      </c>
      <c r="BC58" s="204" t="e">
        <f>#REF!/#REF!</f>
        <v>#REF!</v>
      </c>
      <c r="BD58" s="204" t="e">
        <f>#REF!/#REF!</f>
        <v>#REF!</v>
      </c>
      <c r="BE58" s="204" t="e">
        <f>#REF!/#REF!</f>
        <v>#REF!</v>
      </c>
      <c r="BF58" s="204" t="e">
        <f>#REF!/#REF!</f>
        <v>#REF!</v>
      </c>
      <c r="BG58" s="204" t="e">
        <f>#REF!/#REF!</f>
        <v>#REF!</v>
      </c>
      <c r="BH58" s="204" t="e">
        <f>#REF!/#REF!</f>
        <v>#REF!</v>
      </c>
      <c r="BI58" s="204" t="e">
        <f>#REF!/#REF!</f>
        <v>#REF!</v>
      </c>
      <c r="BJ58" s="204" t="e">
        <f>#REF!/#REF!</f>
        <v>#REF!</v>
      </c>
      <c r="BK58" s="204" t="e">
        <f>#REF!/#REF!</f>
        <v>#REF!</v>
      </c>
      <c r="BL58" s="204" t="e">
        <f>#REF!/#REF!</f>
        <v>#REF!</v>
      </c>
      <c r="BM58" s="204" t="e">
        <f>#REF!/#REF!</f>
        <v>#REF!</v>
      </c>
      <c r="BN58" s="204" t="e">
        <f>#REF!/#REF!</f>
        <v>#REF!</v>
      </c>
      <c r="BO58" s="204" t="e">
        <f>#REF!/#REF!</f>
        <v>#REF!</v>
      </c>
      <c r="BP58" s="204" t="e">
        <f>#REF!/#REF!</f>
        <v>#REF!</v>
      </c>
      <c r="BQ58" s="204" t="e">
        <f>#REF!/#REF!</f>
        <v>#REF!</v>
      </c>
      <c r="BR58" s="204" t="e">
        <f>#REF!/#REF!</f>
        <v>#REF!</v>
      </c>
      <c r="BS58" s="204" t="e">
        <f>#REF!/#REF!</f>
        <v>#REF!</v>
      </c>
      <c r="BT58" s="204" t="e">
        <f>#REF!/#REF!</f>
        <v>#REF!</v>
      </c>
      <c r="BU58" s="204" t="e">
        <f>#REF!/#REF!</f>
        <v>#REF!</v>
      </c>
      <c r="BV58" s="204" t="e">
        <f>#REF!/#REF!</f>
        <v>#REF!</v>
      </c>
      <c r="BW58" s="204" t="e">
        <f>#REF!/#REF!</f>
        <v>#REF!</v>
      </c>
      <c r="BX58" s="204" t="e">
        <f>#REF!/#REF!</f>
        <v>#REF!</v>
      </c>
      <c r="BY58" s="204" t="e">
        <f>#REF!/#REF!</f>
        <v>#REF!</v>
      </c>
      <c r="BZ58" s="204" t="e">
        <f>#REF!/#REF!</f>
        <v>#REF!</v>
      </c>
      <c r="CA58" s="204" t="e">
        <f>#REF!/#REF!</f>
        <v>#REF!</v>
      </c>
      <c r="CB58" s="204" t="e">
        <f>#REF!/#REF!</f>
        <v>#REF!</v>
      </c>
      <c r="CC58" s="204" t="e">
        <f>#REF!/#REF!</f>
        <v>#REF!</v>
      </c>
      <c r="CD58" s="204" t="e">
        <f>#REF!/#REF!</f>
        <v>#REF!</v>
      </c>
      <c r="CE58" s="204" t="e">
        <f>#REF!/#REF!</f>
        <v>#REF!</v>
      </c>
      <c r="CF58" s="204" t="e">
        <f>#REF!/#REF!</f>
        <v>#REF!</v>
      </c>
      <c r="CG58" s="204" t="e">
        <f>#REF!/#REF!</f>
        <v>#REF!</v>
      </c>
      <c r="CH58" s="204" t="e">
        <f>#REF!/#REF!</f>
        <v>#REF!</v>
      </c>
      <c r="CI58" s="204" t="e">
        <f>#REF!/#REF!</f>
        <v>#REF!</v>
      </c>
      <c r="CJ58" s="204" t="e">
        <f>#REF!/#REF!</f>
        <v>#REF!</v>
      </c>
      <c r="CK58" s="204" t="e">
        <f>#REF!/#REF!</f>
        <v>#REF!</v>
      </c>
      <c r="CL58" s="204" t="e">
        <f>#REF!/#REF!</f>
        <v>#REF!</v>
      </c>
      <c r="CM58" s="204" t="e">
        <f>#REF!/#REF!</f>
        <v>#REF!</v>
      </c>
      <c r="CN58" s="204" t="e">
        <f>#REF!/#REF!</f>
        <v>#REF!</v>
      </c>
      <c r="CO58" s="204" t="e">
        <f>#REF!/#REF!</f>
        <v>#REF!</v>
      </c>
      <c r="CP58" s="204" t="e">
        <f>#REF!/#REF!</f>
        <v>#REF!</v>
      </c>
      <c r="CQ58" s="204" t="e">
        <f>#REF!/#REF!</f>
        <v>#REF!</v>
      </c>
      <c r="CR58" s="204" t="e">
        <f>#REF!/#REF!</f>
        <v>#REF!</v>
      </c>
      <c r="CS58" s="204" t="e">
        <f>#REF!/#REF!</f>
        <v>#REF!</v>
      </c>
      <c r="CT58" s="204" t="e">
        <f>#REF!/#REF!</f>
        <v>#REF!</v>
      </c>
      <c r="CU58" s="204" t="e">
        <f>#REF!/#REF!</f>
        <v>#REF!</v>
      </c>
      <c r="CV58" s="204" t="e">
        <f>#REF!/#REF!</f>
        <v>#REF!</v>
      </c>
      <c r="CW58" s="204" t="e">
        <f>#REF!/#REF!</f>
        <v>#REF!</v>
      </c>
      <c r="CX58" s="204" t="e">
        <f>#REF!/#REF!</f>
        <v>#REF!</v>
      </c>
      <c r="CY58" s="204" t="e">
        <f>#REF!/#REF!</f>
        <v>#REF!</v>
      </c>
      <c r="CZ58" s="204" t="e">
        <f>#REF!/#REF!</f>
        <v>#REF!</v>
      </c>
      <c r="DA58" s="204" t="e">
        <f>#REF!/#REF!</f>
        <v>#REF!</v>
      </c>
      <c r="DB58" s="204" t="e">
        <f>#REF!/#REF!</f>
        <v>#REF!</v>
      </c>
      <c r="DC58" s="204" t="e">
        <f>#REF!/#REF!</f>
        <v>#REF!</v>
      </c>
      <c r="DD58" s="204" t="e">
        <f>#REF!/#REF!</f>
        <v>#REF!</v>
      </c>
      <c r="DE58" s="204" t="e">
        <f>#REF!/#REF!</f>
        <v>#REF!</v>
      </c>
      <c r="DF58" s="204" t="e">
        <f>#REF!/#REF!</f>
        <v>#REF!</v>
      </c>
      <c r="DG58" s="204" t="e">
        <f>#REF!/#REF!</f>
        <v>#REF!</v>
      </c>
      <c r="DH58" s="204" t="e">
        <f>#REF!/#REF!</f>
        <v>#REF!</v>
      </c>
      <c r="DI58" s="204" t="e">
        <f>#REF!/#REF!</f>
        <v>#REF!</v>
      </c>
      <c r="DJ58" s="204" t="e">
        <f>#REF!/#REF!</f>
        <v>#REF!</v>
      </c>
      <c r="DK58" s="204" t="e">
        <f>#REF!/#REF!</f>
        <v>#REF!</v>
      </c>
      <c r="DL58" s="204" t="e">
        <f>#REF!/#REF!</f>
        <v>#REF!</v>
      </c>
      <c r="DM58" s="204" t="e">
        <f>#REF!/#REF!</f>
        <v>#REF!</v>
      </c>
      <c r="DN58" s="204" t="e">
        <f>#REF!/#REF!</f>
        <v>#REF!</v>
      </c>
      <c r="DO58" s="204" t="e">
        <f>#REF!/#REF!</f>
        <v>#REF!</v>
      </c>
      <c r="DP58" s="204" t="e">
        <f>#REF!/#REF!</f>
        <v>#REF!</v>
      </c>
      <c r="DQ58" s="204" t="e">
        <f>#REF!/#REF!</f>
        <v>#REF!</v>
      </c>
      <c r="DR58" s="204" t="e">
        <f>#REF!/#REF!</f>
        <v>#REF!</v>
      </c>
      <c r="DS58" s="204" t="e">
        <f>#REF!/#REF!</f>
        <v>#REF!</v>
      </c>
      <c r="DT58" s="204" t="e">
        <f>#REF!/#REF!</f>
        <v>#REF!</v>
      </c>
      <c r="DU58" s="204" t="e">
        <f>#REF!/#REF!</f>
        <v>#REF!</v>
      </c>
      <c r="DV58" s="204" t="e">
        <f>#REF!/#REF!</f>
        <v>#REF!</v>
      </c>
      <c r="DW58" s="204" t="e">
        <f>#REF!/#REF!</f>
        <v>#REF!</v>
      </c>
      <c r="DX58" s="204" t="e">
        <f>#REF!/#REF!</f>
        <v>#REF!</v>
      </c>
      <c r="DY58" s="204" t="e">
        <f>#REF!/#REF!</f>
        <v>#REF!</v>
      </c>
      <c r="DZ58" s="204" t="e">
        <f>#REF!/#REF!</f>
        <v>#REF!</v>
      </c>
      <c r="EA58" s="204" t="e">
        <f>#REF!/#REF!</f>
        <v>#REF!</v>
      </c>
      <c r="EB58" s="204" t="e">
        <f>#REF!/#REF!</f>
        <v>#REF!</v>
      </c>
      <c r="EC58" s="204" t="e">
        <f>#REF!/#REF!</f>
        <v>#REF!</v>
      </c>
      <c r="ED58" s="204" t="e">
        <f>#REF!/#REF!</f>
        <v>#REF!</v>
      </c>
      <c r="EE58" s="204" t="e">
        <f>#REF!/#REF!</f>
        <v>#REF!</v>
      </c>
      <c r="EF58" s="204" t="e">
        <f>#REF!/#REF!</f>
        <v>#REF!</v>
      </c>
      <c r="EG58" s="204" t="e">
        <f>#REF!/#REF!</f>
        <v>#REF!</v>
      </c>
      <c r="EH58" s="204" t="e">
        <f>#REF!/#REF!</f>
        <v>#REF!</v>
      </c>
      <c r="EI58" s="204" t="e">
        <f>#REF!/#REF!</f>
        <v>#REF!</v>
      </c>
      <c r="EJ58" s="204" t="e">
        <f>#REF!/#REF!</f>
        <v>#REF!</v>
      </c>
      <c r="EK58" s="204" t="e">
        <f>#REF!/#REF!</f>
        <v>#REF!</v>
      </c>
      <c r="EL58" s="204" t="e">
        <f>#REF!/#REF!</f>
        <v>#REF!</v>
      </c>
      <c r="EM58" s="204" t="e">
        <f>#REF!/#REF!</f>
        <v>#REF!</v>
      </c>
      <c r="EN58" s="204" t="e">
        <f>#REF!/#REF!</f>
        <v>#REF!</v>
      </c>
      <c r="EO58" s="204" t="e">
        <f>#REF!/#REF!</f>
        <v>#REF!</v>
      </c>
      <c r="EP58" s="204" t="e">
        <f>#REF!/#REF!</f>
        <v>#REF!</v>
      </c>
      <c r="EQ58" s="204" t="e">
        <f>#REF!/#REF!</f>
        <v>#REF!</v>
      </c>
      <c r="ER58" s="204" t="e">
        <f>#REF!/#REF!</f>
        <v>#REF!</v>
      </c>
      <c r="ES58" s="204" t="e">
        <f>#REF!/#REF!</f>
        <v>#REF!</v>
      </c>
      <c r="ET58" s="204" t="e">
        <f>#REF!/#REF!</f>
        <v>#REF!</v>
      </c>
      <c r="EU58" s="204" t="e">
        <f>#REF!/#REF!</f>
        <v>#REF!</v>
      </c>
      <c r="EV58" s="204" t="e">
        <f>#REF!/#REF!</f>
        <v>#REF!</v>
      </c>
      <c r="EW58" s="204" t="e">
        <f>#REF!/#REF!</f>
        <v>#REF!</v>
      </c>
      <c r="EX58" s="204" t="e">
        <f>#REF!/#REF!</f>
        <v>#REF!</v>
      </c>
      <c r="EY58" s="204" t="e">
        <f>#REF!/#REF!</f>
        <v>#REF!</v>
      </c>
      <c r="EZ58" s="204" t="e">
        <f>#REF!/#REF!</f>
        <v>#REF!</v>
      </c>
    </row>
    <row r="59" spans="1:156">
      <c r="A59" s="203">
        <v>57</v>
      </c>
      <c r="B59" s="162" t="s">
        <v>182</v>
      </c>
      <c r="C59" s="163" t="s">
        <v>183</v>
      </c>
      <c r="D59" s="204" t="e">
        <f>#REF!/#REF!</f>
        <v>#REF!</v>
      </c>
      <c r="E59" s="204" t="e">
        <f>#REF!/#REF!</f>
        <v>#REF!</v>
      </c>
      <c r="F59" s="204" t="e">
        <f>#REF!/#REF!</f>
        <v>#REF!</v>
      </c>
      <c r="G59" s="204" t="e">
        <f>#REF!/#REF!</f>
        <v>#REF!</v>
      </c>
      <c r="H59" s="204" t="e">
        <f>#REF!/#REF!</f>
        <v>#REF!</v>
      </c>
      <c r="I59" s="204" t="e">
        <f>#REF!/#REF!</f>
        <v>#REF!</v>
      </c>
      <c r="J59" s="204" t="e">
        <f>#REF!/#REF!</f>
        <v>#REF!</v>
      </c>
      <c r="K59" s="204" t="e">
        <f>#REF!/#REF!</f>
        <v>#REF!</v>
      </c>
      <c r="L59" s="204" t="e">
        <f>#REF!/#REF!</f>
        <v>#REF!</v>
      </c>
      <c r="M59" s="204" t="e">
        <f>#REF!/#REF!</f>
        <v>#REF!</v>
      </c>
      <c r="N59" s="204" t="e">
        <f>#REF!/#REF!</f>
        <v>#REF!</v>
      </c>
      <c r="O59" s="204" t="e">
        <f>#REF!/#REF!</f>
        <v>#REF!</v>
      </c>
      <c r="P59" s="204" t="e">
        <f>#REF!/#REF!</f>
        <v>#REF!</v>
      </c>
      <c r="Q59" s="204" t="e">
        <f>#REF!/#REF!</f>
        <v>#REF!</v>
      </c>
      <c r="R59" s="204" t="e">
        <f>#REF!/#REF!</f>
        <v>#REF!</v>
      </c>
      <c r="S59" s="204" t="e">
        <f>#REF!/#REF!</f>
        <v>#REF!</v>
      </c>
      <c r="T59" s="204" t="e">
        <f>#REF!/#REF!</f>
        <v>#REF!</v>
      </c>
      <c r="U59" s="204" t="e">
        <f>#REF!/#REF!</f>
        <v>#REF!</v>
      </c>
      <c r="V59" s="204" t="e">
        <f>#REF!/#REF!</f>
        <v>#REF!</v>
      </c>
      <c r="W59" s="204" t="e">
        <f>#REF!/#REF!</f>
        <v>#REF!</v>
      </c>
      <c r="X59" s="204" t="e">
        <f>#REF!/#REF!</f>
        <v>#REF!</v>
      </c>
      <c r="Y59" s="204" t="e">
        <f>#REF!/#REF!</f>
        <v>#REF!</v>
      </c>
      <c r="Z59" s="204" t="e">
        <f>#REF!/#REF!</f>
        <v>#REF!</v>
      </c>
      <c r="AA59" s="204" t="e">
        <f>#REF!/#REF!</f>
        <v>#REF!</v>
      </c>
      <c r="AB59" s="204" t="e">
        <f>#REF!/#REF!</f>
        <v>#REF!</v>
      </c>
      <c r="AC59" s="204" t="e">
        <f>#REF!/#REF!</f>
        <v>#REF!</v>
      </c>
      <c r="AD59" s="204" t="e">
        <f>#REF!/#REF!</f>
        <v>#REF!</v>
      </c>
      <c r="AE59" s="204" t="e">
        <f>#REF!/#REF!</f>
        <v>#REF!</v>
      </c>
      <c r="AF59" s="204" t="e">
        <f>#REF!/#REF!</f>
        <v>#REF!</v>
      </c>
      <c r="AG59" s="204" t="e">
        <f>#REF!/#REF!</f>
        <v>#REF!</v>
      </c>
      <c r="AH59" s="204" t="e">
        <f>#REF!/#REF!</f>
        <v>#REF!</v>
      </c>
      <c r="AI59" s="204" t="e">
        <f>#REF!/#REF!</f>
        <v>#REF!</v>
      </c>
      <c r="AJ59" s="204" t="e">
        <f>#REF!/#REF!</f>
        <v>#REF!</v>
      </c>
      <c r="AK59" s="204" t="e">
        <f>#REF!/#REF!</f>
        <v>#REF!</v>
      </c>
      <c r="AL59" s="204" t="e">
        <f>#REF!/#REF!</f>
        <v>#REF!</v>
      </c>
      <c r="AM59" s="204" t="e">
        <f>#REF!/#REF!</f>
        <v>#REF!</v>
      </c>
      <c r="AN59" s="204" t="e">
        <f>#REF!/#REF!</f>
        <v>#REF!</v>
      </c>
      <c r="AO59" s="204" t="e">
        <f>#REF!/#REF!</f>
        <v>#REF!</v>
      </c>
      <c r="AP59" s="204" t="e">
        <f>#REF!/#REF!</f>
        <v>#REF!</v>
      </c>
      <c r="AQ59" s="204" t="e">
        <f>#REF!/#REF!</f>
        <v>#REF!</v>
      </c>
      <c r="AR59" s="204" t="e">
        <f>#REF!/#REF!</f>
        <v>#REF!</v>
      </c>
      <c r="AS59" s="204" t="e">
        <f>#REF!/#REF!</f>
        <v>#REF!</v>
      </c>
      <c r="AT59" s="204" t="e">
        <f>#REF!/#REF!</f>
        <v>#REF!</v>
      </c>
      <c r="AU59" s="204" t="e">
        <f>#REF!/#REF!</f>
        <v>#REF!</v>
      </c>
      <c r="AV59" s="204" t="e">
        <f>#REF!/#REF!</f>
        <v>#REF!</v>
      </c>
      <c r="AW59" s="204" t="e">
        <f>#REF!/#REF!</f>
        <v>#REF!</v>
      </c>
      <c r="AX59" s="204" t="e">
        <f>#REF!/#REF!</f>
        <v>#REF!</v>
      </c>
      <c r="AY59" s="204" t="e">
        <f>#REF!/#REF!</f>
        <v>#REF!</v>
      </c>
      <c r="AZ59" s="204" t="e">
        <f>#REF!/#REF!</f>
        <v>#REF!</v>
      </c>
      <c r="BA59" s="204" t="e">
        <f>#REF!/#REF!</f>
        <v>#REF!</v>
      </c>
      <c r="BB59" s="204" t="e">
        <f>#REF!/#REF!</f>
        <v>#REF!</v>
      </c>
      <c r="BC59" s="204" t="e">
        <f>#REF!/#REF!</f>
        <v>#REF!</v>
      </c>
      <c r="BD59" s="204" t="e">
        <f>#REF!/#REF!</f>
        <v>#REF!</v>
      </c>
      <c r="BE59" s="204" t="e">
        <f>#REF!/#REF!</f>
        <v>#REF!</v>
      </c>
      <c r="BF59" s="204" t="e">
        <f>#REF!/#REF!</f>
        <v>#REF!</v>
      </c>
      <c r="BG59" s="204" t="e">
        <f>#REF!/#REF!</f>
        <v>#REF!</v>
      </c>
      <c r="BH59" s="204" t="e">
        <f>#REF!/#REF!</f>
        <v>#REF!</v>
      </c>
      <c r="BI59" s="204" t="e">
        <f>#REF!/#REF!</f>
        <v>#REF!</v>
      </c>
      <c r="BJ59" s="204" t="e">
        <f>#REF!/#REF!</f>
        <v>#REF!</v>
      </c>
      <c r="BK59" s="204" t="e">
        <f>#REF!/#REF!</f>
        <v>#REF!</v>
      </c>
      <c r="BL59" s="204" t="e">
        <f>#REF!/#REF!</f>
        <v>#REF!</v>
      </c>
      <c r="BM59" s="204" t="e">
        <f>#REF!/#REF!</f>
        <v>#REF!</v>
      </c>
      <c r="BN59" s="204" t="e">
        <f>#REF!/#REF!</f>
        <v>#REF!</v>
      </c>
      <c r="BO59" s="204" t="e">
        <f>#REF!/#REF!</f>
        <v>#REF!</v>
      </c>
      <c r="BP59" s="204" t="e">
        <f>#REF!/#REF!</f>
        <v>#REF!</v>
      </c>
      <c r="BQ59" s="204" t="e">
        <f>#REF!/#REF!</f>
        <v>#REF!</v>
      </c>
      <c r="BR59" s="204" t="e">
        <f>#REF!/#REF!</f>
        <v>#REF!</v>
      </c>
      <c r="BS59" s="204" t="e">
        <f>#REF!/#REF!</f>
        <v>#REF!</v>
      </c>
      <c r="BT59" s="204" t="e">
        <f>#REF!/#REF!</f>
        <v>#REF!</v>
      </c>
      <c r="BU59" s="204" t="e">
        <f>#REF!/#REF!</f>
        <v>#REF!</v>
      </c>
      <c r="BV59" s="204" t="e">
        <f>#REF!/#REF!</f>
        <v>#REF!</v>
      </c>
      <c r="BW59" s="204" t="e">
        <f>#REF!/#REF!</f>
        <v>#REF!</v>
      </c>
      <c r="BX59" s="204" t="e">
        <f>#REF!/#REF!</f>
        <v>#REF!</v>
      </c>
      <c r="BY59" s="204" t="e">
        <f>#REF!/#REF!</f>
        <v>#REF!</v>
      </c>
      <c r="BZ59" s="204" t="e">
        <f>#REF!/#REF!</f>
        <v>#REF!</v>
      </c>
      <c r="CA59" s="204" t="e">
        <f>#REF!/#REF!</f>
        <v>#REF!</v>
      </c>
      <c r="CB59" s="204" t="e">
        <f>#REF!/#REF!</f>
        <v>#REF!</v>
      </c>
      <c r="CC59" s="204" t="e">
        <f>#REF!/#REF!</f>
        <v>#REF!</v>
      </c>
      <c r="CD59" s="204" t="e">
        <f>#REF!/#REF!</f>
        <v>#REF!</v>
      </c>
      <c r="CE59" s="204" t="e">
        <f>#REF!/#REF!</f>
        <v>#REF!</v>
      </c>
      <c r="CF59" s="204" t="e">
        <f>#REF!/#REF!</f>
        <v>#REF!</v>
      </c>
      <c r="CG59" s="204" t="e">
        <f>#REF!/#REF!</f>
        <v>#REF!</v>
      </c>
      <c r="CH59" s="204" t="e">
        <f>#REF!/#REF!</f>
        <v>#REF!</v>
      </c>
      <c r="CI59" s="204" t="e">
        <f>#REF!/#REF!</f>
        <v>#REF!</v>
      </c>
      <c r="CJ59" s="204" t="e">
        <f>#REF!/#REF!</f>
        <v>#REF!</v>
      </c>
      <c r="CK59" s="204" t="e">
        <f>#REF!/#REF!</f>
        <v>#REF!</v>
      </c>
      <c r="CL59" s="204" t="e">
        <f>#REF!/#REF!</f>
        <v>#REF!</v>
      </c>
      <c r="CM59" s="204" t="e">
        <f>#REF!/#REF!</f>
        <v>#REF!</v>
      </c>
      <c r="CN59" s="204" t="e">
        <f>#REF!/#REF!</f>
        <v>#REF!</v>
      </c>
      <c r="CO59" s="204" t="e">
        <f>#REF!/#REF!</f>
        <v>#REF!</v>
      </c>
      <c r="CP59" s="204" t="e">
        <f>#REF!/#REF!</f>
        <v>#REF!</v>
      </c>
      <c r="CQ59" s="204" t="e">
        <f>#REF!/#REF!</f>
        <v>#REF!</v>
      </c>
      <c r="CR59" s="204" t="e">
        <f>#REF!/#REF!</f>
        <v>#REF!</v>
      </c>
      <c r="CS59" s="204" t="e">
        <f>#REF!/#REF!</f>
        <v>#REF!</v>
      </c>
      <c r="CT59" s="204" t="e">
        <f>#REF!/#REF!</f>
        <v>#REF!</v>
      </c>
      <c r="CU59" s="204" t="e">
        <f>#REF!/#REF!</f>
        <v>#REF!</v>
      </c>
      <c r="CV59" s="204" t="e">
        <f>#REF!/#REF!</f>
        <v>#REF!</v>
      </c>
      <c r="CW59" s="204" t="e">
        <f>#REF!/#REF!</f>
        <v>#REF!</v>
      </c>
      <c r="CX59" s="204" t="e">
        <f>#REF!/#REF!</f>
        <v>#REF!</v>
      </c>
      <c r="CY59" s="204" t="e">
        <f>#REF!/#REF!</f>
        <v>#REF!</v>
      </c>
      <c r="CZ59" s="204" t="e">
        <f>#REF!/#REF!</f>
        <v>#REF!</v>
      </c>
      <c r="DA59" s="204" t="e">
        <f>#REF!/#REF!</f>
        <v>#REF!</v>
      </c>
      <c r="DB59" s="204" t="e">
        <f>#REF!/#REF!</f>
        <v>#REF!</v>
      </c>
      <c r="DC59" s="204" t="e">
        <f>#REF!/#REF!</f>
        <v>#REF!</v>
      </c>
      <c r="DD59" s="204" t="e">
        <f>#REF!/#REF!</f>
        <v>#REF!</v>
      </c>
      <c r="DE59" s="204" t="e">
        <f>#REF!/#REF!</f>
        <v>#REF!</v>
      </c>
      <c r="DF59" s="204" t="e">
        <f>#REF!/#REF!</f>
        <v>#REF!</v>
      </c>
      <c r="DG59" s="204" t="e">
        <f>#REF!/#REF!</f>
        <v>#REF!</v>
      </c>
      <c r="DH59" s="204" t="e">
        <f>#REF!/#REF!</f>
        <v>#REF!</v>
      </c>
      <c r="DI59" s="204" t="e">
        <f>#REF!/#REF!</f>
        <v>#REF!</v>
      </c>
      <c r="DJ59" s="204" t="e">
        <f>#REF!/#REF!</f>
        <v>#REF!</v>
      </c>
      <c r="DK59" s="204" t="e">
        <f>#REF!/#REF!</f>
        <v>#REF!</v>
      </c>
      <c r="DL59" s="204" t="e">
        <f>#REF!/#REF!</f>
        <v>#REF!</v>
      </c>
      <c r="DM59" s="204" t="e">
        <f>#REF!/#REF!</f>
        <v>#REF!</v>
      </c>
      <c r="DN59" s="204" t="e">
        <f>#REF!/#REF!</f>
        <v>#REF!</v>
      </c>
      <c r="DO59" s="204" t="e">
        <f>#REF!/#REF!</f>
        <v>#REF!</v>
      </c>
      <c r="DP59" s="204" t="e">
        <f>#REF!/#REF!</f>
        <v>#REF!</v>
      </c>
      <c r="DQ59" s="204" t="e">
        <f>#REF!/#REF!</f>
        <v>#REF!</v>
      </c>
      <c r="DR59" s="204" t="e">
        <f>#REF!/#REF!</f>
        <v>#REF!</v>
      </c>
      <c r="DS59" s="204" t="e">
        <f>#REF!/#REF!</f>
        <v>#REF!</v>
      </c>
      <c r="DT59" s="204" t="e">
        <f>#REF!/#REF!</f>
        <v>#REF!</v>
      </c>
      <c r="DU59" s="204" t="e">
        <f>#REF!/#REF!</f>
        <v>#REF!</v>
      </c>
      <c r="DV59" s="204" t="e">
        <f>#REF!/#REF!</f>
        <v>#REF!</v>
      </c>
      <c r="DW59" s="204" t="e">
        <f>#REF!/#REF!</f>
        <v>#REF!</v>
      </c>
      <c r="DX59" s="204" t="e">
        <f>#REF!/#REF!</f>
        <v>#REF!</v>
      </c>
      <c r="DY59" s="204" t="e">
        <f>#REF!/#REF!</f>
        <v>#REF!</v>
      </c>
      <c r="DZ59" s="204" t="e">
        <f>#REF!/#REF!</f>
        <v>#REF!</v>
      </c>
      <c r="EA59" s="204" t="e">
        <f>#REF!/#REF!</f>
        <v>#REF!</v>
      </c>
      <c r="EB59" s="204" t="e">
        <f>#REF!/#REF!</f>
        <v>#REF!</v>
      </c>
      <c r="EC59" s="204" t="e">
        <f>#REF!/#REF!</f>
        <v>#REF!</v>
      </c>
      <c r="ED59" s="204" t="e">
        <f>#REF!/#REF!</f>
        <v>#REF!</v>
      </c>
      <c r="EE59" s="204" t="e">
        <f>#REF!/#REF!</f>
        <v>#REF!</v>
      </c>
      <c r="EF59" s="204" t="e">
        <f>#REF!/#REF!</f>
        <v>#REF!</v>
      </c>
      <c r="EG59" s="204" t="e">
        <f>#REF!/#REF!</f>
        <v>#REF!</v>
      </c>
      <c r="EH59" s="204" t="e">
        <f>#REF!/#REF!</f>
        <v>#REF!</v>
      </c>
      <c r="EI59" s="204" t="e">
        <f>#REF!/#REF!</f>
        <v>#REF!</v>
      </c>
      <c r="EJ59" s="204" t="e">
        <f>#REF!/#REF!</f>
        <v>#REF!</v>
      </c>
      <c r="EK59" s="204" t="e">
        <f>#REF!/#REF!</f>
        <v>#REF!</v>
      </c>
      <c r="EL59" s="204" t="e">
        <f>#REF!/#REF!</f>
        <v>#REF!</v>
      </c>
      <c r="EM59" s="204" t="e">
        <f>#REF!/#REF!</f>
        <v>#REF!</v>
      </c>
      <c r="EN59" s="204" t="e">
        <f>#REF!/#REF!</f>
        <v>#REF!</v>
      </c>
      <c r="EO59" s="204" t="e">
        <f>#REF!/#REF!</f>
        <v>#REF!</v>
      </c>
      <c r="EP59" s="204" t="e">
        <f>#REF!/#REF!</f>
        <v>#REF!</v>
      </c>
      <c r="EQ59" s="204" t="e">
        <f>#REF!/#REF!</f>
        <v>#REF!</v>
      </c>
      <c r="ER59" s="204" t="e">
        <f>#REF!/#REF!</f>
        <v>#REF!</v>
      </c>
      <c r="ES59" s="204" t="e">
        <f>#REF!/#REF!</f>
        <v>#REF!</v>
      </c>
      <c r="ET59" s="204" t="e">
        <f>#REF!/#REF!</f>
        <v>#REF!</v>
      </c>
      <c r="EU59" s="204" t="e">
        <f>#REF!/#REF!</f>
        <v>#REF!</v>
      </c>
      <c r="EV59" s="204" t="e">
        <f>#REF!/#REF!</f>
        <v>#REF!</v>
      </c>
      <c r="EW59" s="204" t="e">
        <f>#REF!/#REF!</f>
        <v>#REF!</v>
      </c>
      <c r="EX59" s="204" t="e">
        <f>#REF!/#REF!</f>
        <v>#REF!</v>
      </c>
      <c r="EY59" s="204" t="e">
        <f>#REF!/#REF!</f>
        <v>#REF!</v>
      </c>
      <c r="EZ59" s="204" t="e">
        <f>#REF!/#REF!</f>
        <v>#REF!</v>
      </c>
    </row>
    <row r="60" spans="1:156">
      <c r="A60" s="203">
        <v>58</v>
      </c>
      <c r="B60" s="162" t="s">
        <v>184</v>
      </c>
      <c r="C60" s="163" t="s">
        <v>185</v>
      </c>
      <c r="D60" s="204" t="e">
        <f>#REF!/#REF!</f>
        <v>#REF!</v>
      </c>
      <c r="E60" s="204" t="e">
        <f>#REF!/#REF!</f>
        <v>#REF!</v>
      </c>
      <c r="F60" s="204" t="e">
        <f>#REF!/#REF!</f>
        <v>#REF!</v>
      </c>
      <c r="G60" s="204" t="e">
        <f>#REF!/#REF!</f>
        <v>#REF!</v>
      </c>
      <c r="H60" s="204" t="e">
        <f>#REF!/#REF!</f>
        <v>#REF!</v>
      </c>
      <c r="I60" s="204" t="e">
        <f>#REF!/#REF!</f>
        <v>#REF!</v>
      </c>
      <c r="J60" s="204" t="e">
        <f>#REF!/#REF!</f>
        <v>#REF!</v>
      </c>
      <c r="K60" s="204" t="e">
        <f>#REF!/#REF!</f>
        <v>#REF!</v>
      </c>
      <c r="L60" s="204" t="e">
        <f>#REF!/#REF!</f>
        <v>#REF!</v>
      </c>
      <c r="M60" s="204" t="e">
        <f>#REF!/#REF!</f>
        <v>#REF!</v>
      </c>
      <c r="N60" s="204" t="e">
        <f>#REF!/#REF!</f>
        <v>#REF!</v>
      </c>
      <c r="O60" s="204" t="e">
        <f>#REF!/#REF!</f>
        <v>#REF!</v>
      </c>
      <c r="P60" s="204" t="e">
        <f>#REF!/#REF!</f>
        <v>#REF!</v>
      </c>
      <c r="Q60" s="204" t="e">
        <f>#REF!/#REF!</f>
        <v>#REF!</v>
      </c>
      <c r="R60" s="204" t="e">
        <f>#REF!/#REF!</f>
        <v>#REF!</v>
      </c>
      <c r="S60" s="204" t="e">
        <f>#REF!/#REF!</f>
        <v>#REF!</v>
      </c>
      <c r="T60" s="204" t="e">
        <f>#REF!/#REF!</f>
        <v>#REF!</v>
      </c>
      <c r="U60" s="204" t="e">
        <f>#REF!/#REF!</f>
        <v>#REF!</v>
      </c>
      <c r="V60" s="204" t="e">
        <f>#REF!/#REF!</f>
        <v>#REF!</v>
      </c>
      <c r="W60" s="204" t="e">
        <f>#REF!/#REF!</f>
        <v>#REF!</v>
      </c>
      <c r="X60" s="204" t="e">
        <f>#REF!/#REF!</f>
        <v>#REF!</v>
      </c>
      <c r="Y60" s="204" t="e">
        <f>#REF!/#REF!</f>
        <v>#REF!</v>
      </c>
      <c r="Z60" s="204" t="e">
        <f>#REF!/#REF!</f>
        <v>#REF!</v>
      </c>
      <c r="AA60" s="204" t="e">
        <f>#REF!/#REF!</f>
        <v>#REF!</v>
      </c>
      <c r="AB60" s="204" t="e">
        <f>#REF!/#REF!</f>
        <v>#REF!</v>
      </c>
      <c r="AC60" s="204" t="e">
        <f>#REF!/#REF!</f>
        <v>#REF!</v>
      </c>
      <c r="AD60" s="204" t="e">
        <f>#REF!/#REF!</f>
        <v>#REF!</v>
      </c>
      <c r="AE60" s="204" t="e">
        <f>#REF!/#REF!</f>
        <v>#REF!</v>
      </c>
      <c r="AF60" s="204" t="e">
        <f>#REF!/#REF!</f>
        <v>#REF!</v>
      </c>
      <c r="AG60" s="204" t="e">
        <f>#REF!/#REF!</f>
        <v>#REF!</v>
      </c>
      <c r="AH60" s="204" t="e">
        <f>#REF!/#REF!</f>
        <v>#REF!</v>
      </c>
      <c r="AI60" s="204" t="e">
        <f>#REF!/#REF!</f>
        <v>#REF!</v>
      </c>
      <c r="AJ60" s="204" t="e">
        <f>#REF!/#REF!</f>
        <v>#REF!</v>
      </c>
      <c r="AK60" s="204" t="e">
        <f>#REF!/#REF!</f>
        <v>#REF!</v>
      </c>
      <c r="AL60" s="204" t="e">
        <f>#REF!/#REF!</f>
        <v>#REF!</v>
      </c>
      <c r="AM60" s="204" t="e">
        <f>#REF!/#REF!</f>
        <v>#REF!</v>
      </c>
      <c r="AN60" s="204" t="e">
        <f>#REF!/#REF!</f>
        <v>#REF!</v>
      </c>
      <c r="AO60" s="204" t="e">
        <f>#REF!/#REF!</f>
        <v>#REF!</v>
      </c>
      <c r="AP60" s="204" t="e">
        <f>#REF!/#REF!</f>
        <v>#REF!</v>
      </c>
      <c r="AQ60" s="204" t="e">
        <f>#REF!/#REF!</f>
        <v>#REF!</v>
      </c>
      <c r="AR60" s="204" t="e">
        <f>#REF!/#REF!</f>
        <v>#REF!</v>
      </c>
      <c r="AS60" s="204" t="e">
        <f>#REF!/#REF!</f>
        <v>#REF!</v>
      </c>
      <c r="AT60" s="204" t="e">
        <f>#REF!/#REF!</f>
        <v>#REF!</v>
      </c>
      <c r="AU60" s="204" t="e">
        <f>#REF!/#REF!</f>
        <v>#REF!</v>
      </c>
      <c r="AV60" s="204" t="e">
        <f>#REF!/#REF!</f>
        <v>#REF!</v>
      </c>
      <c r="AW60" s="204" t="e">
        <f>#REF!/#REF!</f>
        <v>#REF!</v>
      </c>
      <c r="AX60" s="204" t="e">
        <f>#REF!/#REF!</f>
        <v>#REF!</v>
      </c>
      <c r="AY60" s="204" t="e">
        <f>#REF!/#REF!</f>
        <v>#REF!</v>
      </c>
      <c r="AZ60" s="204" t="e">
        <f>#REF!/#REF!</f>
        <v>#REF!</v>
      </c>
      <c r="BA60" s="204" t="e">
        <f>#REF!/#REF!</f>
        <v>#REF!</v>
      </c>
      <c r="BB60" s="204" t="e">
        <f>#REF!/#REF!</f>
        <v>#REF!</v>
      </c>
      <c r="BC60" s="204" t="e">
        <f>#REF!/#REF!</f>
        <v>#REF!</v>
      </c>
      <c r="BD60" s="204" t="e">
        <f>#REF!/#REF!</f>
        <v>#REF!</v>
      </c>
      <c r="BE60" s="204" t="e">
        <f>#REF!/#REF!</f>
        <v>#REF!</v>
      </c>
      <c r="BF60" s="204" t="e">
        <f>#REF!/#REF!</f>
        <v>#REF!</v>
      </c>
      <c r="BG60" s="204" t="e">
        <f>#REF!/#REF!</f>
        <v>#REF!</v>
      </c>
      <c r="BH60" s="204" t="e">
        <f>#REF!/#REF!</f>
        <v>#REF!</v>
      </c>
      <c r="BI60" s="204" t="e">
        <f>#REF!/#REF!</f>
        <v>#REF!</v>
      </c>
      <c r="BJ60" s="204" t="e">
        <f>#REF!/#REF!</f>
        <v>#REF!</v>
      </c>
      <c r="BK60" s="204" t="e">
        <f>#REF!/#REF!</f>
        <v>#REF!</v>
      </c>
      <c r="BL60" s="204" t="e">
        <f>#REF!/#REF!</f>
        <v>#REF!</v>
      </c>
      <c r="BM60" s="204" t="e">
        <f>#REF!/#REF!</f>
        <v>#REF!</v>
      </c>
      <c r="BN60" s="204" t="e">
        <f>#REF!/#REF!</f>
        <v>#REF!</v>
      </c>
      <c r="BO60" s="204" t="e">
        <f>#REF!/#REF!</f>
        <v>#REF!</v>
      </c>
      <c r="BP60" s="204" t="e">
        <f>#REF!/#REF!</f>
        <v>#REF!</v>
      </c>
      <c r="BQ60" s="204" t="e">
        <f>#REF!/#REF!</f>
        <v>#REF!</v>
      </c>
      <c r="BR60" s="204" t="e">
        <f>#REF!/#REF!</f>
        <v>#REF!</v>
      </c>
      <c r="BS60" s="204" t="e">
        <f>#REF!/#REF!</f>
        <v>#REF!</v>
      </c>
      <c r="BT60" s="204" t="e">
        <f>#REF!/#REF!</f>
        <v>#REF!</v>
      </c>
      <c r="BU60" s="204" t="e">
        <f>#REF!/#REF!</f>
        <v>#REF!</v>
      </c>
      <c r="BV60" s="204" t="e">
        <f>#REF!/#REF!</f>
        <v>#REF!</v>
      </c>
      <c r="BW60" s="204" t="e">
        <f>#REF!/#REF!</f>
        <v>#REF!</v>
      </c>
      <c r="BX60" s="204" t="e">
        <f>#REF!/#REF!</f>
        <v>#REF!</v>
      </c>
      <c r="BY60" s="204" t="e">
        <f>#REF!/#REF!</f>
        <v>#REF!</v>
      </c>
      <c r="BZ60" s="204" t="e">
        <f>#REF!/#REF!</f>
        <v>#REF!</v>
      </c>
      <c r="CA60" s="204" t="e">
        <f>#REF!/#REF!</f>
        <v>#REF!</v>
      </c>
      <c r="CB60" s="204" t="e">
        <f>#REF!/#REF!</f>
        <v>#REF!</v>
      </c>
      <c r="CC60" s="204" t="e">
        <f>#REF!/#REF!</f>
        <v>#REF!</v>
      </c>
      <c r="CD60" s="204" t="e">
        <f>#REF!/#REF!</f>
        <v>#REF!</v>
      </c>
      <c r="CE60" s="204" t="e">
        <f>#REF!/#REF!</f>
        <v>#REF!</v>
      </c>
      <c r="CF60" s="204" t="e">
        <f>#REF!/#REF!</f>
        <v>#REF!</v>
      </c>
      <c r="CG60" s="204" t="e">
        <f>#REF!/#REF!</f>
        <v>#REF!</v>
      </c>
      <c r="CH60" s="204" t="e">
        <f>#REF!/#REF!</f>
        <v>#REF!</v>
      </c>
      <c r="CI60" s="204" t="e">
        <f>#REF!/#REF!</f>
        <v>#REF!</v>
      </c>
      <c r="CJ60" s="204" t="e">
        <f>#REF!/#REF!</f>
        <v>#REF!</v>
      </c>
      <c r="CK60" s="204" t="e">
        <f>#REF!/#REF!</f>
        <v>#REF!</v>
      </c>
      <c r="CL60" s="204" t="e">
        <f>#REF!/#REF!</f>
        <v>#REF!</v>
      </c>
      <c r="CM60" s="204" t="e">
        <f>#REF!/#REF!</f>
        <v>#REF!</v>
      </c>
      <c r="CN60" s="204" t="e">
        <f>#REF!/#REF!</f>
        <v>#REF!</v>
      </c>
      <c r="CO60" s="204" t="e">
        <f>#REF!/#REF!</f>
        <v>#REF!</v>
      </c>
      <c r="CP60" s="204" t="e">
        <f>#REF!/#REF!</f>
        <v>#REF!</v>
      </c>
      <c r="CQ60" s="204" t="e">
        <f>#REF!/#REF!</f>
        <v>#REF!</v>
      </c>
      <c r="CR60" s="204" t="e">
        <f>#REF!/#REF!</f>
        <v>#REF!</v>
      </c>
      <c r="CS60" s="204" t="e">
        <f>#REF!/#REF!</f>
        <v>#REF!</v>
      </c>
      <c r="CT60" s="204" t="e">
        <f>#REF!/#REF!</f>
        <v>#REF!</v>
      </c>
      <c r="CU60" s="204" t="e">
        <f>#REF!/#REF!</f>
        <v>#REF!</v>
      </c>
      <c r="CV60" s="204" t="e">
        <f>#REF!/#REF!</f>
        <v>#REF!</v>
      </c>
      <c r="CW60" s="204" t="e">
        <f>#REF!/#REF!</f>
        <v>#REF!</v>
      </c>
      <c r="CX60" s="204" t="e">
        <f>#REF!/#REF!</f>
        <v>#REF!</v>
      </c>
      <c r="CY60" s="204" t="e">
        <f>#REF!/#REF!</f>
        <v>#REF!</v>
      </c>
      <c r="CZ60" s="204" t="e">
        <f>#REF!/#REF!</f>
        <v>#REF!</v>
      </c>
      <c r="DA60" s="204" t="e">
        <f>#REF!/#REF!</f>
        <v>#REF!</v>
      </c>
      <c r="DB60" s="204" t="e">
        <f>#REF!/#REF!</f>
        <v>#REF!</v>
      </c>
      <c r="DC60" s="204" t="e">
        <f>#REF!/#REF!</f>
        <v>#REF!</v>
      </c>
      <c r="DD60" s="204" t="e">
        <f>#REF!/#REF!</f>
        <v>#REF!</v>
      </c>
      <c r="DE60" s="204" t="e">
        <f>#REF!/#REF!</f>
        <v>#REF!</v>
      </c>
      <c r="DF60" s="204" t="e">
        <f>#REF!/#REF!</f>
        <v>#REF!</v>
      </c>
      <c r="DG60" s="204" t="e">
        <f>#REF!/#REF!</f>
        <v>#REF!</v>
      </c>
      <c r="DH60" s="204" t="e">
        <f>#REF!/#REF!</f>
        <v>#REF!</v>
      </c>
      <c r="DI60" s="204" t="e">
        <f>#REF!/#REF!</f>
        <v>#REF!</v>
      </c>
      <c r="DJ60" s="204" t="e">
        <f>#REF!/#REF!</f>
        <v>#REF!</v>
      </c>
      <c r="DK60" s="204" t="e">
        <f>#REF!/#REF!</f>
        <v>#REF!</v>
      </c>
      <c r="DL60" s="204" t="e">
        <f>#REF!/#REF!</f>
        <v>#REF!</v>
      </c>
      <c r="DM60" s="204" t="e">
        <f>#REF!/#REF!</f>
        <v>#REF!</v>
      </c>
      <c r="DN60" s="204" t="e">
        <f>#REF!/#REF!</f>
        <v>#REF!</v>
      </c>
      <c r="DO60" s="204" t="e">
        <f>#REF!/#REF!</f>
        <v>#REF!</v>
      </c>
      <c r="DP60" s="204" t="e">
        <f>#REF!/#REF!</f>
        <v>#REF!</v>
      </c>
      <c r="DQ60" s="204" t="e">
        <f>#REF!/#REF!</f>
        <v>#REF!</v>
      </c>
      <c r="DR60" s="204" t="e">
        <f>#REF!/#REF!</f>
        <v>#REF!</v>
      </c>
      <c r="DS60" s="204" t="e">
        <f>#REF!/#REF!</f>
        <v>#REF!</v>
      </c>
      <c r="DT60" s="204" t="e">
        <f>#REF!/#REF!</f>
        <v>#REF!</v>
      </c>
      <c r="DU60" s="204" t="e">
        <f>#REF!/#REF!</f>
        <v>#REF!</v>
      </c>
      <c r="DV60" s="204" t="e">
        <f>#REF!/#REF!</f>
        <v>#REF!</v>
      </c>
      <c r="DW60" s="204" t="e">
        <f>#REF!/#REF!</f>
        <v>#REF!</v>
      </c>
      <c r="DX60" s="204" t="e">
        <f>#REF!/#REF!</f>
        <v>#REF!</v>
      </c>
      <c r="DY60" s="204" t="e">
        <f>#REF!/#REF!</f>
        <v>#REF!</v>
      </c>
      <c r="DZ60" s="204" t="e">
        <f>#REF!/#REF!</f>
        <v>#REF!</v>
      </c>
      <c r="EA60" s="204" t="e">
        <f>#REF!/#REF!</f>
        <v>#REF!</v>
      </c>
      <c r="EB60" s="204" t="e">
        <f>#REF!/#REF!</f>
        <v>#REF!</v>
      </c>
      <c r="EC60" s="204" t="e">
        <f>#REF!/#REF!</f>
        <v>#REF!</v>
      </c>
      <c r="ED60" s="204" t="e">
        <f>#REF!/#REF!</f>
        <v>#REF!</v>
      </c>
      <c r="EE60" s="204" t="e">
        <f>#REF!/#REF!</f>
        <v>#REF!</v>
      </c>
      <c r="EF60" s="204" t="e">
        <f>#REF!/#REF!</f>
        <v>#REF!</v>
      </c>
      <c r="EG60" s="204" t="e">
        <f>#REF!/#REF!</f>
        <v>#REF!</v>
      </c>
      <c r="EH60" s="204" t="e">
        <f>#REF!/#REF!</f>
        <v>#REF!</v>
      </c>
      <c r="EI60" s="204" t="e">
        <f>#REF!/#REF!</f>
        <v>#REF!</v>
      </c>
      <c r="EJ60" s="204" t="e">
        <f>#REF!/#REF!</f>
        <v>#REF!</v>
      </c>
      <c r="EK60" s="204" t="e">
        <f>#REF!/#REF!</f>
        <v>#REF!</v>
      </c>
      <c r="EL60" s="204" t="e">
        <f>#REF!/#REF!</f>
        <v>#REF!</v>
      </c>
      <c r="EM60" s="204" t="e">
        <f>#REF!/#REF!</f>
        <v>#REF!</v>
      </c>
      <c r="EN60" s="204" t="e">
        <f>#REF!/#REF!</f>
        <v>#REF!</v>
      </c>
      <c r="EO60" s="204" t="e">
        <f>#REF!/#REF!</f>
        <v>#REF!</v>
      </c>
      <c r="EP60" s="204" t="e">
        <f>#REF!/#REF!</f>
        <v>#REF!</v>
      </c>
      <c r="EQ60" s="204" t="e">
        <f>#REF!/#REF!</f>
        <v>#REF!</v>
      </c>
      <c r="ER60" s="204" t="e">
        <f>#REF!/#REF!</f>
        <v>#REF!</v>
      </c>
      <c r="ES60" s="204" t="e">
        <f>#REF!/#REF!</f>
        <v>#REF!</v>
      </c>
      <c r="ET60" s="204" t="e">
        <f>#REF!/#REF!</f>
        <v>#REF!</v>
      </c>
      <c r="EU60" s="204" t="e">
        <f>#REF!/#REF!</f>
        <v>#REF!</v>
      </c>
      <c r="EV60" s="204" t="e">
        <f>#REF!/#REF!</f>
        <v>#REF!</v>
      </c>
      <c r="EW60" s="204" t="e">
        <f>#REF!/#REF!</f>
        <v>#REF!</v>
      </c>
      <c r="EX60" s="204" t="e">
        <f>#REF!/#REF!</f>
        <v>#REF!</v>
      </c>
      <c r="EY60" s="204" t="e">
        <f>#REF!/#REF!</f>
        <v>#REF!</v>
      </c>
      <c r="EZ60" s="204" t="e">
        <f>#REF!/#REF!</f>
        <v>#REF!</v>
      </c>
    </row>
    <row r="61" spans="1:156">
      <c r="A61" s="203">
        <v>59</v>
      </c>
      <c r="B61" s="162" t="s">
        <v>186</v>
      </c>
      <c r="C61" s="163" t="s">
        <v>187</v>
      </c>
      <c r="D61" s="204" t="e">
        <f>#REF!/#REF!</f>
        <v>#REF!</v>
      </c>
      <c r="E61" s="204" t="e">
        <f>#REF!/#REF!</f>
        <v>#REF!</v>
      </c>
      <c r="F61" s="204" t="e">
        <f>#REF!/#REF!</f>
        <v>#REF!</v>
      </c>
      <c r="G61" s="204" t="e">
        <f>#REF!/#REF!</f>
        <v>#REF!</v>
      </c>
      <c r="H61" s="204" t="e">
        <f>#REF!/#REF!</f>
        <v>#REF!</v>
      </c>
      <c r="I61" s="204" t="e">
        <f>#REF!/#REF!</f>
        <v>#REF!</v>
      </c>
      <c r="J61" s="204" t="e">
        <f>#REF!/#REF!</f>
        <v>#REF!</v>
      </c>
      <c r="K61" s="204" t="e">
        <f>#REF!/#REF!</f>
        <v>#REF!</v>
      </c>
      <c r="L61" s="204" t="e">
        <f>#REF!/#REF!</f>
        <v>#REF!</v>
      </c>
      <c r="M61" s="204" t="e">
        <f>#REF!/#REF!</f>
        <v>#REF!</v>
      </c>
      <c r="N61" s="204" t="e">
        <f>#REF!/#REF!</f>
        <v>#REF!</v>
      </c>
      <c r="O61" s="204" t="e">
        <f>#REF!/#REF!</f>
        <v>#REF!</v>
      </c>
      <c r="P61" s="204" t="e">
        <f>#REF!/#REF!</f>
        <v>#REF!</v>
      </c>
      <c r="Q61" s="204" t="e">
        <f>#REF!/#REF!</f>
        <v>#REF!</v>
      </c>
      <c r="R61" s="204" t="e">
        <f>#REF!/#REF!</f>
        <v>#REF!</v>
      </c>
      <c r="S61" s="204" t="e">
        <f>#REF!/#REF!</f>
        <v>#REF!</v>
      </c>
      <c r="T61" s="204" t="e">
        <f>#REF!/#REF!</f>
        <v>#REF!</v>
      </c>
      <c r="U61" s="204" t="e">
        <f>#REF!/#REF!</f>
        <v>#REF!</v>
      </c>
      <c r="V61" s="204" t="e">
        <f>#REF!/#REF!</f>
        <v>#REF!</v>
      </c>
      <c r="W61" s="204" t="e">
        <f>#REF!/#REF!</f>
        <v>#REF!</v>
      </c>
      <c r="X61" s="204" t="e">
        <f>#REF!/#REF!</f>
        <v>#REF!</v>
      </c>
      <c r="Y61" s="204" t="e">
        <f>#REF!/#REF!</f>
        <v>#REF!</v>
      </c>
      <c r="Z61" s="204" t="e">
        <f>#REF!/#REF!</f>
        <v>#REF!</v>
      </c>
      <c r="AA61" s="204" t="e">
        <f>#REF!/#REF!</f>
        <v>#REF!</v>
      </c>
      <c r="AB61" s="204" t="e">
        <f>#REF!/#REF!</f>
        <v>#REF!</v>
      </c>
      <c r="AC61" s="204" t="e">
        <f>#REF!/#REF!</f>
        <v>#REF!</v>
      </c>
      <c r="AD61" s="204" t="e">
        <f>#REF!/#REF!</f>
        <v>#REF!</v>
      </c>
      <c r="AE61" s="204" t="e">
        <f>#REF!/#REF!</f>
        <v>#REF!</v>
      </c>
      <c r="AF61" s="204" t="e">
        <f>#REF!/#REF!</f>
        <v>#REF!</v>
      </c>
      <c r="AG61" s="204" t="e">
        <f>#REF!/#REF!</f>
        <v>#REF!</v>
      </c>
      <c r="AH61" s="204" t="e">
        <f>#REF!/#REF!</f>
        <v>#REF!</v>
      </c>
      <c r="AI61" s="204" t="e">
        <f>#REF!/#REF!</f>
        <v>#REF!</v>
      </c>
      <c r="AJ61" s="204" t="e">
        <f>#REF!/#REF!</f>
        <v>#REF!</v>
      </c>
      <c r="AK61" s="204" t="e">
        <f>#REF!/#REF!</f>
        <v>#REF!</v>
      </c>
      <c r="AL61" s="204" t="e">
        <f>#REF!/#REF!</f>
        <v>#REF!</v>
      </c>
      <c r="AM61" s="204" t="e">
        <f>#REF!/#REF!</f>
        <v>#REF!</v>
      </c>
      <c r="AN61" s="204" t="e">
        <f>#REF!/#REF!</f>
        <v>#REF!</v>
      </c>
      <c r="AO61" s="204" t="e">
        <f>#REF!/#REF!</f>
        <v>#REF!</v>
      </c>
      <c r="AP61" s="204" t="e">
        <f>#REF!/#REF!</f>
        <v>#REF!</v>
      </c>
      <c r="AQ61" s="204" t="e">
        <f>#REF!/#REF!</f>
        <v>#REF!</v>
      </c>
      <c r="AR61" s="204" t="e">
        <f>#REF!/#REF!</f>
        <v>#REF!</v>
      </c>
      <c r="AS61" s="204" t="e">
        <f>#REF!/#REF!</f>
        <v>#REF!</v>
      </c>
      <c r="AT61" s="204" t="e">
        <f>#REF!/#REF!</f>
        <v>#REF!</v>
      </c>
      <c r="AU61" s="204" t="e">
        <f>#REF!/#REF!</f>
        <v>#REF!</v>
      </c>
      <c r="AV61" s="204" t="e">
        <f>#REF!/#REF!</f>
        <v>#REF!</v>
      </c>
      <c r="AW61" s="204" t="e">
        <f>#REF!/#REF!</f>
        <v>#REF!</v>
      </c>
      <c r="AX61" s="204" t="e">
        <f>#REF!/#REF!</f>
        <v>#REF!</v>
      </c>
      <c r="AY61" s="204" t="e">
        <f>#REF!/#REF!</f>
        <v>#REF!</v>
      </c>
      <c r="AZ61" s="204" t="e">
        <f>#REF!/#REF!</f>
        <v>#REF!</v>
      </c>
      <c r="BA61" s="204" t="e">
        <f>#REF!/#REF!</f>
        <v>#REF!</v>
      </c>
      <c r="BB61" s="204" t="e">
        <f>#REF!/#REF!</f>
        <v>#REF!</v>
      </c>
      <c r="BC61" s="204" t="e">
        <f>#REF!/#REF!</f>
        <v>#REF!</v>
      </c>
      <c r="BD61" s="204" t="e">
        <f>#REF!/#REF!</f>
        <v>#REF!</v>
      </c>
      <c r="BE61" s="204" t="e">
        <f>#REF!/#REF!</f>
        <v>#REF!</v>
      </c>
      <c r="BF61" s="204" t="e">
        <f>#REF!/#REF!</f>
        <v>#REF!</v>
      </c>
      <c r="BG61" s="204" t="e">
        <f>#REF!/#REF!</f>
        <v>#REF!</v>
      </c>
      <c r="BH61" s="204" t="e">
        <f>#REF!/#REF!</f>
        <v>#REF!</v>
      </c>
      <c r="BI61" s="204" t="e">
        <f>#REF!/#REF!</f>
        <v>#REF!</v>
      </c>
      <c r="BJ61" s="204" t="e">
        <f>#REF!/#REF!</f>
        <v>#REF!</v>
      </c>
      <c r="BK61" s="204" t="e">
        <f>#REF!/#REF!</f>
        <v>#REF!</v>
      </c>
      <c r="BL61" s="204" t="e">
        <f>#REF!/#REF!</f>
        <v>#REF!</v>
      </c>
      <c r="BM61" s="204" t="e">
        <f>#REF!/#REF!</f>
        <v>#REF!</v>
      </c>
      <c r="BN61" s="204" t="e">
        <f>#REF!/#REF!</f>
        <v>#REF!</v>
      </c>
      <c r="BO61" s="204" t="e">
        <f>#REF!/#REF!</f>
        <v>#REF!</v>
      </c>
      <c r="BP61" s="204" t="e">
        <f>#REF!/#REF!</f>
        <v>#REF!</v>
      </c>
      <c r="BQ61" s="204" t="e">
        <f>#REF!/#REF!</f>
        <v>#REF!</v>
      </c>
      <c r="BR61" s="204" t="e">
        <f>#REF!/#REF!</f>
        <v>#REF!</v>
      </c>
      <c r="BS61" s="204" t="e">
        <f>#REF!/#REF!</f>
        <v>#REF!</v>
      </c>
      <c r="BT61" s="204" t="e">
        <f>#REF!/#REF!</f>
        <v>#REF!</v>
      </c>
      <c r="BU61" s="204" t="e">
        <f>#REF!/#REF!</f>
        <v>#REF!</v>
      </c>
      <c r="BV61" s="204" t="e">
        <f>#REF!/#REF!</f>
        <v>#REF!</v>
      </c>
      <c r="BW61" s="204" t="e">
        <f>#REF!/#REF!</f>
        <v>#REF!</v>
      </c>
      <c r="BX61" s="204" t="e">
        <f>#REF!/#REF!</f>
        <v>#REF!</v>
      </c>
      <c r="BY61" s="204" t="e">
        <f>#REF!/#REF!</f>
        <v>#REF!</v>
      </c>
      <c r="BZ61" s="204" t="e">
        <f>#REF!/#REF!</f>
        <v>#REF!</v>
      </c>
      <c r="CA61" s="204" t="e">
        <f>#REF!/#REF!</f>
        <v>#REF!</v>
      </c>
      <c r="CB61" s="204" t="e">
        <f>#REF!/#REF!</f>
        <v>#REF!</v>
      </c>
      <c r="CC61" s="204" t="e">
        <f>#REF!/#REF!</f>
        <v>#REF!</v>
      </c>
      <c r="CD61" s="204" t="e">
        <f>#REF!/#REF!</f>
        <v>#REF!</v>
      </c>
      <c r="CE61" s="204" t="e">
        <f>#REF!/#REF!</f>
        <v>#REF!</v>
      </c>
      <c r="CF61" s="204" t="e">
        <f>#REF!/#REF!</f>
        <v>#REF!</v>
      </c>
      <c r="CG61" s="204" t="e">
        <f>#REF!/#REF!</f>
        <v>#REF!</v>
      </c>
      <c r="CH61" s="204" t="e">
        <f>#REF!/#REF!</f>
        <v>#REF!</v>
      </c>
      <c r="CI61" s="204" t="e">
        <f>#REF!/#REF!</f>
        <v>#REF!</v>
      </c>
      <c r="CJ61" s="204" t="e">
        <f>#REF!/#REF!</f>
        <v>#REF!</v>
      </c>
      <c r="CK61" s="204" t="e">
        <f>#REF!/#REF!</f>
        <v>#REF!</v>
      </c>
      <c r="CL61" s="204" t="e">
        <f>#REF!/#REF!</f>
        <v>#REF!</v>
      </c>
      <c r="CM61" s="204" t="e">
        <f>#REF!/#REF!</f>
        <v>#REF!</v>
      </c>
      <c r="CN61" s="204" t="e">
        <f>#REF!/#REF!</f>
        <v>#REF!</v>
      </c>
      <c r="CO61" s="204" t="e">
        <f>#REF!/#REF!</f>
        <v>#REF!</v>
      </c>
      <c r="CP61" s="204" t="e">
        <f>#REF!/#REF!</f>
        <v>#REF!</v>
      </c>
      <c r="CQ61" s="204" t="e">
        <f>#REF!/#REF!</f>
        <v>#REF!</v>
      </c>
      <c r="CR61" s="204" t="e">
        <f>#REF!/#REF!</f>
        <v>#REF!</v>
      </c>
      <c r="CS61" s="204" t="e">
        <f>#REF!/#REF!</f>
        <v>#REF!</v>
      </c>
      <c r="CT61" s="204" t="e">
        <f>#REF!/#REF!</f>
        <v>#REF!</v>
      </c>
      <c r="CU61" s="204" t="e">
        <f>#REF!/#REF!</f>
        <v>#REF!</v>
      </c>
      <c r="CV61" s="204" t="e">
        <f>#REF!/#REF!</f>
        <v>#REF!</v>
      </c>
      <c r="CW61" s="204" t="e">
        <f>#REF!/#REF!</f>
        <v>#REF!</v>
      </c>
      <c r="CX61" s="204" t="e">
        <f>#REF!/#REF!</f>
        <v>#REF!</v>
      </c>
      <c r="CY61" s="204" t="e">
        <f>#REF!/#REF!</f>
        <v>#REF!</v>
      </c>
      <c r="CZ61" s="204" t="e">
        <f>#REF!/#REF!</f>
        <v>#REF!</v>
      </c>
      <c r="DA61" s="204" t="e">
        <f>#REF!/#REF!</f>
        <v>#REF!</v>
      </c>
      <c r="DB61" s="204" t="e">
        <f>#REF!/#REF!</f>
        <v>#REF!</v>
      </c>
      <c r="DC61" s="204" t="e">
        <f>#REF!/#REF!</f>
        <v>#REF!</v>
      </c>
      <c r="DD61" s="204" t="e">
        <f>#REF!/#REF!</f>
        <v>#REF!</v>
      </c>
      <c r="DE61" s="204" t="e">
        <f>#REF!/#REF!</f>
        <v>#REF!</v>
      </c>
      <c r="DF61" s="204" t="e">
        <f>#REF!/#REF!</f>
        <v>#REF!</v>
      </c>
      <c r="DG61" s="204" t="e">
        <f>#REF!/#REF!</f>
        <v>#REF!</v>
      </c>
      <c r="DH61" s="204" t="e">
        <f>#REF!/#REF!</f>
        <v>#REF!</v>
      </c>
      <c r="DI61" s="204" t="e">
        <f>#REF!/#REF!</f>
        <v>#REF!</v>
      </c>
      <c r="DJ61" s="204" t="e">
        <f>#REF!/#REF!</f>
        <v>#REF!</v>
      </c>
      <c r="DK61" s="204" t="e">
        <f>#REF!/#REF!</f>
        <v>#REF!</v>
      </c>
      <c r="DL61" s="204" t="e">
        <f>#REF!/#REF!</f>
        <v>#REF!</v>
      </c>
      <c r="DM61" s="204" t="e">
        <f>#REF!/#REF!</f>
        <v>#REF!</v>
      </c>
      <c r="DN61" s="204" t="e">
        <f>#REF!/#REF!</f>
        <v>#REF!</v>
      </c>
      <c r="DO61" s="204" t="e">
        <f>#REF!/#REF!</f>
        <v>#REF!</v>
      </c>
      <c r="DP61" s="204" t="e">
        <f>#REF!/#REF!</f>
        <v>#REF!</v>
      </c>
      <c r="DQ61" s="204" t="e">
        <f>#REF!/#REF!</f>
        <v>#REF!</v>
      </c>
      <c r="DR61" s="204" t="e">
        <f>#REF!/#REF!</f>
        <v>#REF!</v>
      </c>
      <c r="DS61" s="204" t="e">
        <f>#REF!/#REF!</f>
        <v>#REF!</v>
      </c>
      <c r="DT61" s="204" t="e">
        <f>#REF!/#REF!</f>
        <v>#REF!</v>
      </c>
      <c r="DU61" s="204" t="e">
        <f>#REF!/#REF!</f>
        <v>#REF!</v>
      </c>
      <c r="DV61" s="204" t="e">
        <f>#REF!/#REF!</f>
        <v>#REF!</v>
      </c>
      <c r="DW61" s="204" t="e">
        <f>#REF!/#REF!</f>
        <v>#REF!</v>
      </c>
      <c r="DX61" s="204" t="e">
        <f>#REF!/#REF!</f>
        <v>#REF!</v>
      </c>
      <c r="DY61" s="204" t="e">
        <f>#REF!/#REF!</f>
        <v>#REF!</v>
      </c>
      <c r="DZ61" s="204" t="e">
        <f>#REF!/#REF!</f>
        <v>#REF!</v>
      </c>
      <c r="EA61" s="204" t="e">
        <f>#REF!/#REF!</f>
        <v>#REF!</v>
      </c>
      <c r="EB61" s="204" t="e">
        <f>#REF!/#REF!</f>
        <v>#REF!</v>
      </c>
      <c r="EC61" s="204" t="e">
        <f>#REF!/#REF!</f>
        <v>#REF!</v>
      </c>
      <c r="ED61" s="204" t="e">
        <f>#REF!/#REF!</f>
        <v>#REF!</v>
      </c>
      <c r="EE61" s="204" t="e">
        <f>#REF!/#REF!</f>
        <v>#REF!</v>
      </c>
      <c r="EF61" s="204" t="e">
        <f>#REF!/#REF!</f>
        <v>#REF!</v>
      </c>
      <c r="EG61" s="204" t="e">
        <f>#REF!/#REF!</f>
        <v>#REF!</v>
      </c>
      <c r="EH61" s="204" t="e">
        <f>#REF!/#REF!</f>
        <v>#REF!</v>
      </c>
      <c r="EI61" s="204" t="e">
        <f>#REF!/#REF!</f>
        <v>#REF!</v>
      </c>
      <c r="EJ61" s="204" t="e">
        <f>#REF!/#REF!</f>
        <v>#REF!</v>
      </c>
      <c r="EK61" s="204" t="e">
        <f>#REF!/#REF!</f>
        <v>#REF!</v>
      </c>
      <c r="EL61" s="204" t="e">
        <f>#REF!/#REF!</f>
        <v>#REF!</v>
      </c>
      <c r="EM61" s="204" t="e">
        <f>#REF!/#REF!</f>
        <v>#REF!</v>
      </c>
      <c r="EN61" s="204" t="e">
        <f>#REF!/#REF!</f>
        <v>#REF!</v>
      </c>
      <c r="EO61" s="204" t="e">
        <f>#REF!/#REF!</f>
        <v>#REF!</v>
      </c>
      <c r="EP61" s="204" t="e">
        <f>#REF!/#REF!</f>
        <v>#REF!</v>
      </c>
      <c r="EQ61" s="204" t="e">
        <f>#REF!/#REF!</f>
        <v>#REF!</v>
      </c>
      <c r="ER61" s="204" t="e">
        <f>#REF!/#REF!</f>
        <v>#REF!</v>
      </c>
      <c r="ES61" s="204" t="e">
        <f>#REF!/#REF!</f>
        <v>#REF!</v>
      </c>
      <c r="ET61" s="204" t="e">
        <f>#REF!/#REF!</f>
        <v>#REF!</v>
      </c>
      <c r="EU61" s="204" t="e">
        <f>#REF!/#REF!</f>
        <v>#REF!</v>
      </c>
      <c r="EV61" s="204" t="e">
        <f>#REF!/#REF!</f>
        <v>#REF!</v>
      </c>
      <c r="EW61" s="204" t="e">
        <f>#REF!/#REF!</f>
        <v>#REF!</v>
      </c>
      <c r="EX61" s="204" t="e">
        <f>#REF!/#REF!</f>
        <v>#REF!</v>
      </c>
      <c r="EY61" s="204" t="e">
        <f>#REF!/#REF!</f>
        <v>#REF!</v>
      </c>
      <c r="EZ61" s="204" t="e">
        <f>#REF!/#REF!</f>
        <v>#REF!</v>
      </c>
    </row>
    <row r="62" spans="1:156">
      <c r="A62" s="203">
        <v>60</v>
      </c>
      <c r="B62" s="162" t="s">
        <v>188</v>
      </c>
      <c r="C62" s="163" t="s">
        <v>189</v>
      </c>
      <c r="D62" s="204" t="e">
        <f>#REF!/#REF!</f>
        <v>#REF!</v>
      </c>
      <c r="E62" s="204" t="e">
        <f>#REF!/#REF!</f>
        <v>#REF!</v>
      </c>
      <c r="F62" s="204" t="e">
        <f>#REF!/#REF!</f>
        <v>#REF!</v>
      </c>
      <c r="G62" s="204" t="e">
        <f>#REF!/#REF!</f>
        <v>#REF!</v>
      </c>
      <c r="H62" s="204" t="e">
        <f>#REF!/#REF!</f>
        <v>#REF!</v>
      </c>
      <c r="I62" s="204" t="e">
        <f>#REF!/#REF!</f>
        <v>#REF!</v>
      </c>
      <c r="J62" s="204" t="e">
        <f>#REF!/#REF!</f>
        <v>#REF!</v>
      </c>
      <c r="K62" s="204" t="e">
        <f>#REF!/#REF!</f>
        <v>#REF!</v>
      </c>
      <c r="L62" s="204" t="e">
        <f>#REF!/#REF!</f>
        <v>#REF!</v>
      </c>
      <c r="M62" s="204" t="e">
        <f>#REF!/#REF!</f>
        <v>#REF!</v>
      </c>
      <c r="N62" s="204" t="e">
        <f>#REF!/#REF!</f>
        <v>#REF!</v>
      </c>
      <c r="O62" s="204" t="e">
        <f>#REF!/#REF!</f>
        <v>#REF!</v>
      </c>
      <c r="P62" s="204" t="e">
        <f>#REF!/#REF!</f>
        <v>#REF!</v>
      </c>
      <c r="Q62" s="204" t="e">
        <f>#REF!/#REF!</f>
        <v>#REF!</v>
      </c>
      <c r="R62" s="204" t="e">
        <f>#REF!/#REF!</f>
        <v>#REF!</v>
      </c>
      <c r="S62" s="204" t="e">
        <f>#REF!/#REF!</f>
        <v>#REF!</v>
      </c>
      <c r="T62" s="204" t="e">
        <f>#REF!/#REF!</f>
        <v>#REF!</v>
      </c>
      <c r="U62" s="204" t="e">
        <f>#REF!/#REF!</f>
        <v>#REF!</v>
      </c>
      <c r="V62" s="204" t="e">
        <f>#REF!/#REF!</f>
        <v>#REF!</v>
      </c>
      <c r="W62" s="204" t="e">
        <f>#REF!/#REF!</f>
        <v>#REF!</v>
      </c>
      <c r="X62" s="204" t="e">
        <f>#REF!/#REF!</f>
        <v>#REF!</v>
      </c>
      <c r="Y62" s="204" t="e">
        <f>#REF!/#REF!</f>
        <v>#REF!</v>
      </c>
      <c r="Z62" s="204" t="e">
        <f>#REF!/#REF!</f>
        <v>#REF!</v>
      </c>
      <c r="AA62" s="204" t="e">
        <f>#REF!/#REF!</f>
        <v>#REF!</v>
      </c>
      <c r="AB62" s="204" t="e">
        <f>#REF!/#REF!</f>
        <v>#REF!</v>
      </c>
      <c r="AC62" s="204" t="e">
        <f>#REF!/#REF!</f>
        <v>#REF!</v>
      </c>
      <c r="AD62" s="204" t="e">
        <f>#REF!/#REF!</f>
        <v>#REF!</v>
      </c>
      <c r="AE62" s="204" t="e">
        <f>#REF!/#REF!</f>
        <v>#REF!</v>
      </c>
      <c r="AF62" s="204" t="e">
        <f>#REF!/#REF!</f>
        <v>#REF!</v>
      </c>
      <c r="AG62" s="204" t="e">
        <f>#REF!/#REF!</f>
        <v>#REF!</v>
      </c>
      <c r="AH62" s="204" t="e">
        <f>#REF!/#REF!</f>
        <v>#REF!</v>
      </c>
      <c r="AI62" s="204" t="e">
        <f>#REF!/#REF!</f>
        <v>#REF!</v>
      </c>
      <c r="AJ62" s="204" t="e">
        <f>#REF!/#REF!</f>
        <v>#REF!</v>
      </c>
      <c r="AK62" s="204" t="e">
        <f>#REF!/#REF!</f>
        <v>#REF!</v>
      </c>
      <c r="AL62" s="204" t="e">
        <f>#REF!/#REF!</f>
        <v>#REF!</v>
      </c>
      <c r="AM62" s="204" t="e">
        <f>#REF!/#REF!</f>
        <v>#REF!</v>
      </c>
      <c r="AN62" s="204" t="e">
        <f>#REF!/#REF!</f>
        <v>#REF!</v>
      </c>
      <c r="AO62" s="204" t="e">
        <f>#REF!/#REF!</f>
        <v>#REF!</v>
      </c>
      <c r="AP62" s="204" t="e">
        <f>#REF!/#REF!</f>
        <v>#REF!</v>
      </c>
      <c r="AQ62" s="204" t="e">
        <f>#REF!/#REF!</f>
        <v>#REF!</v>
      </c>
      <c r="AR62" s="204" t="e">
        <f>#REF!/#REF!</f>
        <v>#REF!</v>
      </c>
      <c r="AS62" s="204" t="e">
        <f>#REF!/#REF!</f>
        <v>#REF!</v>
      </c>
      <c r="AT62" s="204" t="e">
        <f>#REF!/#REF!</f>
        <v>#REF!</v>
      </c>
      <c r="AU62" s="204" t="e">
        <f>#REF!/#REF!</f>
        <v>#REF!</v>
      </c>
      <c r="AV62" s="204" t="e">
        <f>#REF!/#REF!</f>
        <v>#REF!</v>
      </c>
      <c r="AW62" s="204" t="e">
        <f>#REF!/#REF!</f>
        <v>#REF!</v>
      </c>
      <c r="AX62" s="204" t="e">
        <f>#REF!/#REF!</f>
        <v>#REF!</v>
      </c>
      <c r="AY62" s="204" t="e">
        <f>#REF!/#REF!</f>
        <v>#REF!</v>
      </c>
      <c r="AZ62" s="204" t="e">
        <f>#REF!/#REF!</f>
        <v>#REF!</v>
      </c>
      <c r="BA62" s="204" t="e">
        <f>#REF!/#REF!</f>
        <v>#REF!</v>
      </c>
      <c r="BB62" s="204" t="e">
        <f>#REF!/#REF!</f>
        <v>#REF!</v>
      </c>
      <c r="BC62" s="204" t="e">
        <f>#REF!/#REF!</f>
        <v>#REF!</v>
      </c>
      <c r="BD62" s="204" t="e">
        <f>#REF!/#REF!</f>
        <v>#REF!</v>
      </c>
      <c r="BE62" s="204" t="e">
        <f>#REF!/#REF!</f>
        <v>#REF!</v>
      </c>
      <c r="BF62" s="204" t="e">
        <f>#REF!/#REF!</f>
        <v>#REF!</v>
      </c>
      <c r="BG62" s="204" t="e">
        <f>#REF!/#REF!</f>
        <v>#REF!</v>
      </c>
      <c r="BH62" s="204" t="e">
        <f>#REF!/#REF!</f>
        <v>#REF!</v>
      </c>
      <c r="BI62" s="204" t="e">
        <f>#REF!/#REF!</f>
        <v>#REF!</v>
      </c>
      <c r="BJ62" s="204" t="e">
        <f>#REF!/#REF!</f>
        <v>#REF!</v>
      </c>
      <c r="BK62" s="204" t="e">
        <f>#REF!/#REF!</f>
        <v>#REF!</v>
      </c>
      <c r="BL62" s="204" t="e">
        <f>#REF!/#REF!</f>
        <v>#REF!</v>
      </c>
      <c r="BM62" s="204" t="e">
        <f>#REF!/#REF!</f>
        <v>#REF!</v>
      </c>
      <c r="BN62" s="204" t="e">
        <f>#REF!/#REF!</f>
        <v>#REF!</v>
      </c>
      <c r="BO62" s="204" t="e">
        <f>#REF!/#REF!</f>
        <v>#REF!</v>
      </c>
      <c r="BP62" s="204" t="e">
        <f>#REF!/#REF!</f>
        <v>#REF!</v>
      </c>
      <c r="BQ62" s="204" t="e">
        <f>#REF!/#REF!</f>
        <v>#REF!</v>
      </c>
      <c r="BR62" s="204" t="e">
        <f>#REF!/#REF!</f>
        <v>#REF!</v>
      </c>
      <c r="BS62" s="204" t="e">
        <f>#REF!/#REF!</f>
        <v>#REF!</v>
      </c>
      <c r="BT62" s="204" t="e">
        <f>#REF!/#REF!</f>
        <v>#REF!</v>
      </c>
      <c r="BU62" s="204" t="e">
        <f>#REF!/#REF!</f>
        <v>#REF!</v>
      </c>
      <c r="BV62" s="204" t="e">
        <f>#REF!/#REF!</f>
        <v>#REF!</v>
      </c>
      <c r="BW62" s="204" t="e">
        <f>#REF!/#REF!</f>
        <v>#REF!</v>
      </c>
      <c r="BX62" s="204" t="e">
        <f>#REF!/#REF!</f>
        <v>#REF!</v>
      </c>
      <c r="BY62" s="204" t="e">
        <f>#REF!/#REF!</f>
        <v>#REF!</v>
      </c>
      <c r="BZ62" s="204" t="e">
        <f>#REF!/#REF!</f>
        <v>#REF!</v>
      </c>
      <c r="CA62" s="204" t="e">
        <f>#REF!/#REF!</f>
        <v>#REF!</v>
      </c>
      <c r="CB62" s="204" t="e">
        <f>#REF!/#REF!</f>
        <v>#REF!</v>
      </c>
      <c r="CC62" s="204" t="e">
        <f>#REF!/#REF!</f>
        <v>#REF!</v>
      </c>
      <c r="CD62" s="204" t="e">
        <f>#REF!/#REF!</f>
        <v>#REF!</v>
      </c>
      <c r="CE62" s="204" t="e">
        <f>#REF!/#REF!</f>
        <v>#REF!</v>
      </c>
      <c r="CF62" s="204" t="e">
        <f>#REF!/#REF!</f>
        <v>#REF!</v>
      </c>
      <c r="CG62" s="204" t="e">
        <f>#REF!/#REF!</f>
        <v>#REF!</v>
      </c>
      <c r="CH62" s="204" t="e">
        <f>#REF!/#REF!</f>
        <v>#REF!</v>
      </c>
      <c r="CI62" s="204" t="e">
        <f>#REF!/#REF!</f>
        <v>#REF!</v>
      </c>
      <c r="CJ62" s="204" t="e">
        <f>#REF!/#REF!</f>
        <v>#REF!</v>
      </c>
      <c r="CK62" s="204" t="e">
        <f>#REF!/#REF!</f>
        <v>#REF!</v>
      </c>
      <c r="CL62" s="204" t="e">
        <f>#REF!/#REF!</f>
        <v>#REF!</v>
      </c>
      <c r="CM62" s="204" t="e">
        <f>#REF!/#REF!</f>
        <v>#REF!</v>
      </c>
      <c r="CN62" s="204" t="e">
        <f>#REF!/#REF!</f>
        <v>#REF!</v>
      </c>
      <c r="CO62" s="204" t="e">
        <f>#REF!/#REF!</f>
        <v>#REF!</v>
      </c>
      <c r="CP62" s="204" t="e">
        <f>#REF!/#REF!</f>
        <v>#REF!</v>
      </c>
      <c r="CQ62" s="204" t="e">
        <f>#REF!/#REF!</f>
        <v>#REF!</v>
      </c>
      <c r="CR62" s="204" t="e">
        <f>#REF!/#REF!</f>
        <v>#REF!</v>
      </c>
      <c r="CS62" s="204" t="e">
        <f>#REF!/#REF!</f>
        <v>#REF!</v>
      </c>
      <c r="CT62" s="204" t="e">
        <f>#REF!/#REF!</f>
        <v>#REF!</v>
      </c>
      <c r="CU62" s="204" t="e">
        <f>#REF!/#REF!</f>
        <v>#REF!</v>
      </c>
      <c r="CV62" s="204" t="e">
        <f>#REF!/#REF!</f>
        <v>#REF!</v>
      </c>
      <c r="CW62" s="204" t="e">
        <f>#REF!/#REF!</f>
        <v>#REF!</v>
      </c>
      <c r="CX62" s="204" t="e">
        <f>#REF!/#REF!</f>
        <v>#REF!</v>
      </c>
      <c r="CY62" s="204" t="e">
        <f>#REF!/#REF!</f>
        <v>#REF!</v>
      </c>
      <c r="CZ62" s="204" t="e">
        <f>#REF!/#REF!</f>
        <v>#REF!</v>
      </c>
      <c r="DA62" s="204" t="e">
        <f>#REF!/#REF!</f>
        <v>#REF!</v>
      </c>
      <c r="DB62" s="204" t="e">
        <f>#REF!/#REF!</f>
        <v>#REF!</v>
      </c>
      <c r="DC62" s="204" t="e">
        <f>#REF!/#REF!</f>
        <v>#REF!</v>
      </c>
      <c r="DD62" s="204" t="e">
        <f>#REF!/#REF!</f>
        <v>#REF!</v>
      </c>
      <c r="DE62" s="204" t="e">
        <f>#REF!/#REF!</f>
        <v>#REF!</v>
      </c>
      <c r="DF62" s="204" t="e">
        <f>#REF!/#REF!</f>
        <v>#REF!</v>
      </c>
      <c r="DG62" s="204" t="e">
        <f>#REF!/#REF!</f>
        <v>#REF!</v>
      </c>
      <c r="DH62" s="204" t="e">
        <f>#REF!/#REF!</f>
        <v>#REF!</v>
      </c>
      <c r="DI62" s="204" t="e">
        <f>#REF!/#REF!</f>
        <v>#REF!</v>
      </c>
      <c r="DJ62" s="204" t="e">
        <f>#REF!/#REF!</f>
        <v>#REF!</v>
      </c>
      <c r="DK62" s="204" t="e">
        <f>#REF!/#REF!</f>
        <v>#REF!</v>
      </c>
      <c r="DL62" s="204" t="e">
        <f>#REF!/#REF!</f>
        <v>#REF!</v>
      </c>
      <c r="DM62" s="204" t="e">
        <f>#REF!/#REF!</f>
        <v>#REF!</v>
      </c>
      <c r="DN62" s="204" t="e">
        <f>#REF!/#REF!</f>
        <v>#REF!</v>
      </c>
      <c r="DO62" s="204" t="e">
        <f>#REF!/#REF!</f>
        <v>#REF!</v>
      </c>
      <c r="DP62" s="204" t="e">
        <f>#REF!/#REF!</f>
        <v>#REF!</v>
      </c>
      <c r="DQ62" s="204" t="e">
        <f>#REF!/#REF!</f>
        <v>#REF!</v>
      </c>
      <c r="DR62" s="204" t="e">
        <f>#REF!/#REF!</f>
        <v>#REF!</v>
      </c>
      <c r="DS62" s="204" t="e">
        <f>#REF!/#REF!</f>
        <v>#REF!</v>
      </c>
      <c r="DT62" s="204" t="e">
        <f>#REF!/#REF!</f>
        <v>#REF!</v>
      </c>
      <c r="DU62" s="204" t="e">
        <f>#REF!/#REF!</f>
        <v>#REF!</v>
      </c>
      <c r="DV62" s="204" t="e">
        <f>#REF!/#REF!</f>
        <v>#REF!</v>
      </c>
      <c r="DW62" s="204" t="e">
        <f>#REF!/#REF!</f>
        <v>#REF!</v>
      </c>
      <c r="DX62" s="204" t="e">
        <f>#REF!/#REF!</f>
        <v>#REF!</v>
      </c>
      <c r="DY62" s="204" t="e">
        <f>#REF!/#REF!</f>
        <v>#REF!</v>
      </c>
      <c r="DZ62" s="204" t="e">
        <f>#REF!/#REF!</f>
        <v>#REF!</v>
      </c>
      <c r="EA62" s="204" t="e">
        <f>#REF!/#REF!</f>
        <v>#REF!</v>
      </c>
      <c r="EB62" s="204" t="e">
        <f>#REF!/#REF!</f>
        <v>#REF!</v>
      </c>
      <c r="EC62" s="204" t="e">
        <f>#REF!/#REF!</f>
        <v>#REF!</v>
      </c>
      <c r="ED62" s="204" t="e">
        <f>#REF!/#REF!</f>
        <v>#REF!</v>
      </c>
      <c r="EE62" s="204" t="e">
        <f>#REF!/#REF!</f>
        <v>#REF!</v>
      </c>
      <c r="EF62" s="204" t="e">
        <f>#REF!/#REF!</f>
        <v>#REF!</v>
      </c>
      <c r="EG62" s="204" t="e">
        <f>#REF!/#REF!</f>
        <v>#REF!</v>
      </c>
      <c r="EH62" s="204" t="e">
        <f>#REF!/#REF!</f>
        <v>#REF!</v>
      </c>
      <c r="EI62" s="204" t="e">
        <f>#REF!/#REF!</f>
        <v>#REF!</v>
      </c>
      <c r="EJ62" s="204" t="e">
        <f>#REF!/#REF!</f>
        <v>#REF!</v>
      </c>
      <c r="EK62" s="204" t="e">
        <f>#REF!/#REF!</f>
        <v>#REF!</v>
      </c>
      <c r="EL62" s="204" t="e">
        <f>#REF!/#REF!</f>
        <v>#REF!</v>
      </c>
      <c r="EM62" s="204" t="e">
        <f>#REF!/#REF!</f>
        <v>#REF!</v>
      </c>
      <c r="EN62" s="204" t="e">
        <f>#REF!/#REF!</f>
        <v>#REF!</v>
      </c>
      <c r="EO62" s="204" t="e">
        <f>#REF!/#REF!</f>
        <v>#REF!</v>
      </c>
      <c r="EP62" s="204" t="e">
        <f>#REF!/#REF!</f>
        <v>#REF!</v>
      </c>
      <c r="EQ62" s="204" t="e">
        <f>#REF!/#REF!</f>
        <v>#REF!</v>
      </c>
      <c r="ER62" s="204" t="e">
        <f>#REF!/#REF!</f>
        <v>#REF!</v>
      </c>
      <c r="ES62" s="204" t="e">
        <f>#REF!/#REF!</f>
        <v>#REF!</v>
      </c>
      <c r="ET62" s="204" t="e">
        <f>#REF!/#REF!</f>
        <v>#REF!</v>
      </c>
      <c r="EU62" s="204" t="e">
        <f>#REF!/#REF!</f>
        <v>#REF!</v>
      </c>
      <c r="EV62" s="204" t="e">
        <f>#REF!/#REF!</f>
        <v>#REF!</v>
      </c>
      <c r="EW62" s="204" t="e">
        <f>#REF!/#REF!</f>
        <v>#REF!</v>
      </c>
      <c r="EX62" s="204" t="e">
        <f>#REF!/#REF!</f>
        <v>#REF!</v>
      </c>
      <c r="EY62" s="204" t="e">
        <f>#REF!/#REF!</f>
        <v>#REF!</v>
      </c>
      <c r="EZ62" s="204" t="e">
        <f>#REF!/#REF!</f>
        <v>#REF!</v>
      </c>
    </row>
    <row r="63" spans="1:156">
      <c r="A63" s="203">
        <v>61</v>
      </c>
      <c r="B63" s="162" t="s">
        <v>190</v>
      </c>
      <c r="C63" s="163" t="s">
        <v>191</v>
      </c>
      <c r="D63" s="204" t="e">
        <f>#REF!/#REF!</f>
        <v>#REF!</v>
      </c>
      <c r="E63" s="204" t="e">
        <f>#REF!/#REF!</f>
        <v>#REF!</v>
      </c>
      <c r="F63" s="204" t="e">
        <f>#REF!/#REF!</f>
        <v>#REF!</v>
      </c>
      <c r="G63" s="204" t="e">
        <f>#REF!/#REF!</f>
        <v>#REF!</v>
      </c>
      <c r="H63" s="204" t="e">
        <f>#REF!/#REF!</f>
        <v>#REF!</v>
      </c>
      <c r="I63" s="204" t="e">
        <f>#REF!/#REF!</f>
        <v>#REF!</v>
      </c>
      <c r="J63" s="204" t="e">
        <f>#REF!/#REF!</f>
        <v>#REF!</v>
      </c>
      <c r="K63" s="204" t="e">
        <f>#REF!/#REF!</f>
        <v>#REF!</v>
      </c>
      <c r="L63" s="204" t="e">
        <f>#REF!/#REF!</f>
        <v>#REF!</v>
      </c>
      <c r="M63" s="204" t="e">
        <f>#REF!/#REF!</f>
        <v>#REF!</v>
      </c>
      <c r="N63" s="204" t="e">
        <f>#REF!/#REF!</f>
        <v>#REF!</v>
      </c>
      <c r="O63" s="204" t="e">
        <f>#REF!/#REF!</f>
        <v>#REF!</v>
      </c>
      <c r="P63" s="204" t="e">
        <f>#REF!/#REF!</f>
        <v>#REF!</v>
      </c>
      <c r="Q63" s="204" t="e">
        <f>#REF!/#REF!</f>
        <v>#REF!</v>
      </c>
      <c r="R63" s="204" t="e">
        <f>#REF!/#REF!</f>
        <v>#REF!</v>
      </c>
      <c r="S63" s="204" t="e">
        <f>#REF!/#REF!</f>
        <v>#REF!</v>
      </c>
      <c r="T63" s="204" t="e">
        <f>#REF!/#REF!</f>
        <v>#REF!</v>
      </c>
      <c r="U63" s="204" t="e">
        <f>#REF!/#REF!</f>
        <v>#REF!</v>
      </c>
      <c r="V63" s="204" t="e">
        <f>#REF!/#REF!</f>
        <v>#REF!</v>
      </c>
      <c r="W63" s="204" t="e">
        <f>#REF!/#REF!</f>
        <v>#REF!</v>
      </c>
      <c r="X63" s="204" t="e">
        <f>#REF!/#REF!</f>
        <v>#REF!</v>
      </c>
      <c r="Y63" s="204" t="e">
        <f>#REF!/#REF!</f>
        <v>#REF!</v>
      </c>
      <c r="Z63" s="204" t="e">
        <f>#REF!/#REF!</f>
        <v>#REF!</v>
      </c>
      <c r="AA63" s="204" t="e">
        <f>#REF!/#REF!</f>
        <v>#REF!</v>
      </c>
      <c r="AB63" s="204" t="e">
        <f>#REF!/#REF!</f>
        <v>#REF!</v>
      </c>
      <c r="AC63" s="204" t="e">
        <f>#REF!/#REF!</f>
        <v>#REF!</v>
      </c>
      <c r="AD63" s="204" t="e">
        <f>#REF!/#REF!</f>
        <v>#REF!</v>
      </c>
      <c r="AE63" s="204" t="e">
        <f>#REF!/#REF!</f>
        <v>#REF!</v>
      </c>
      <c r="AF63" s="204" t="e">
        <f>#REF!/#REF!</f>
        <v>#REF!</v>
      </c>
      <c r="AG63" s="204" t="e">
        <f>#REF!/#REF!</f>
        <v>#REF!</v>
      </c>
      <c r="AH63" s="204" t="e">
        <f>#REF!/#REF!</f>
        <v>#REF!</v>
      </c>
      <c r="AI63" s="204" t="e">
        <f>#REF!/#REF!</f>
        <v>#REF!</v>
      </c>
      <c r="AJ63" s="204" t="e">
        <f>#REF!/#REF!</f>
        <v>#REF!</v>
      </c>
      <c r="AK63" s="204" t="e">
        <f>#REF!/#REF!</f>
        <v>#REF!</v>
      </c>
      <c r="AL63" s="204" t="e">
        <f>#REF!/#REF!</f>
        <v>#REF!</v>
      </c>
      <c r="AM63" s="204" t="e">
        <f>#REF!/#REF!</f>
        <v>#REF!</v>
      </c>
      <c r="AN63" s="204" t="e">
        <f>#REF!/#REF!</f>
        <v>#REF!</v>
      </c>
      <c r="AO63" s="204" t="e">
        <f>#REF!/#REF!</f>
        <v>#REF!</v>
      </c>
      <c r="AP63" s="204" t="e">
        <f>#REF!/#REF!</f>
        <v>#REF!</v>
      </c>
      <c r="AQ63" s="204" t="e">
        <f>#REF!/#REF!</f>
        <v>#REF!</v>
      </c>
      <c r="AR63" s="204" t="e">
        <f>#REF!/#REF!</f>
        <v>#REF!</v>
      </c>
      <c r="AS63" s="204" t="e">
        <f>#REF!/#REF!</f>
        <v>#REF!</v>
      </c>
      <c r="AT63" s="204" t="e">
        <f>#REF!/#REF!</f>
        <v>#REF!</v>
      </c>
      <c r="AU63" s="204" t="e">
        <f>#REF!/#REF!</f>
        <v>#REF!</v>
      </c>
      <c r="AV63" s="204" t="e">
        <f>#REF!/#REF!</f>
        <v>#REF!</v>
      </c>
      <c r="AW63" s="204" t="e">
        <f>#REF!/#REF!</f>
        <v>#REF!</v>
      </c>
      <c r="AX63" s="204" t="e">
        <f>#REF!/#REF!</f>
        <v>#REF!</v>
      </c>
      <c r="AY63" s="204" t="e">
        <f>#REF!/#REF!</f>
        <v>#REF!</v>
      </c>
      <c r="AZ63" s="204" t="e">
        <f>#REF!/#REF!</f>
        <v>#REF!</v>
      </c>
      <c r="BA63" s="204" t="e">
        <f>#REF!/#REF!</f>
        <v>#REF!</v>
      </c>
      <c r="BB63" s="204" t="e">
        <f>#REF!/#REF!</f>
        <v>#REF!</v>
      </c>
      <c r="BC63" s="204" t="e">
        <f>#REF!/#REF!</f>
        <v>#REF!</v>
      </c>
      <c r="BD63" s="204" t="e">
        <f>#REF!/#REF!</f>
        <v>#REF!</v>
      </c>
      <c r="BE63" s="204" t="e">
        <f>#REF!/#REF!</f>
        <v>#REF!</v>
      </c>
      <c r="BF63" s="204" t="e">
        <f>#REF!/#REF!</f>
        <v>#REF!</v>
      </c>
      <c r="BG63" s="204" t="e">
        <f>#REF!/#REF!</f>
        <v>#REF!</v>
      </c>
      <c r="BH63" s="204" t="e">
        <f>#REF!/#REF!</f>
        <v>#REF!</v>
      </c>
      <c r="BI63" s="204" t="e">
        <f>#REF!/#REF!</f>
        <v>#REF!</v>
      </c>
      <c r="BJ63" s="204" t="e">
        <f>#REF!/#REF!</f>
        <v>#REF!</v>
      </c>
      <c r="BK63" s="204" t="e">
        <f>#REF!/#REF!</f>
        <v>#REF!</v>
      </c>
      <c r="BL63" s="204" t="e">
        <f>#REF!/#REF!</f>
        <v>#REF!</v>
      </c>
      <c r="BM63" s="204" t="e">
        <f>#REF!/#REF!</f>
        <v>#REF!</v>
      </c>
      <c r="BN63" s="204" t="e">
        <f>#REF!/#REF!</f>
        <v>#REF!</v>
      </c>
      <c r="BO63" s="204" t="e">
        <f>#REF!/#REF!</f>
        <v>#REF!</v>
      </c>
      <c r="BP63" s="204" t="e">
        <f>#REF!/#REF!</f>
        <v>#REF!</v>
      </c>
      <c r="BQ63" s="204" t="e">
        <f>#REF!/#REF!</f>
        <v>#REF!</v>
      </c>
      <c r="BR63" s="204" t="e">
        <f>#REF!/#REF!</f>
        <v>#REF!</v>
      </c>
      <c r="BS63" s="204" t="e">
        <f>#REF!/#REF!</f>
        <v>#REF!</v>
      </c>
      <c r="BT63" s="204" t="e">
        <f>#REF!/#REF!</f>
        <v>#REF!</v>
      </c>
      <c r="BU63" s="204" t="e">
        <f>#REF!/#REF!</f>
        <v>#REF!</v>
      </c>
      <c r="BV63" s="204" t="e">
        <f>#REF!/#REF!</f>
        <v>#REF!</v>
      </c>
      <c r="BW63" s="204" t="e">
        <f>#REF!/#REF!</f>
        <v>#REF!</v>
      </c>
      <c r="BX63" s="204" t="e">
        <f>#REF!/#REF!</f>
        <v>#REF!</v>
      </c>
      <c r="BY63" s="204" t="e">
        <f>#REF!/#REF!</f>
        <v>#REF!</v>
      </c>
      <c r="BZ63" s="204" t="e">
        <f>#REF!/#REF!</f>
        <v>#REF!</v>
      </c>
      <c r="CA63" s="204" t="e">
        <f>#REF!/#REF!</f>
        <v>#REF!</v>
      </c>
      <c r="CB63" s="204" t="e">
        <f>#REF!/#REF!</f>
        <v>#REF!</v>
      </c>
      <c r="CC63" s="204" t="e">
        <f>#REF!/#REF!</f>
        <v>#REF!</v>
      </c>
      <c r="CD63" s="204" t="e">
        <f>#REF!/#REF!</f>
        <v>#REF!</v>
      </c>
      <c r="CE63" s="204" t="e">
        <f>#REF!/#REF!</f>
        <v>#REF!</v>
      </c>
      <c r="CF63" s="204" t="e">
        <f>#REF!/#REF!</f>
        <v>#REF!</v>
      </c>
      <c r="CG63" s="204" t="e">
        <f>#REF!/#REF!</f>
        <v>#REF!</v>
      </c>
      <c r="CH63" s="204" t="e">
        <f>#REF!/#REF!</f>
        <v>#REF!</v>
      </c>
      <c r="CI63" s="204" t="e">
        <f>#REF!/#REF!</f>
        <v>#REF!</v>
      </c>
      <c r="CJ63" s="204" t="e">
        <f>#REF!/#REF!</f>
        <v>#REF!</v>
      </c>
      <c r="CK63" s="204" t="e">
        <f>#REF!/#REF!</f>
        <v>#REF!</v>
      </c>
      <c r="CL63" s="204" t="e">
        <f>#REF!/#REF!</f>
        <v>#REF!</v>
      </c>
      <c r="CM63" s="204" t="e">
        <f>#REF!/#REF!</f>
        <v>#REF!</v>
      </c>
      <c r="CN63" s="204" t="e">
        <f>#REF!/#REF!</f>
        <v>#REF!</v>
      </c>
      <c r="CO63" s="204" t="e">
        <f>#REF!/#REF!</f>
        <v>#REF!</v>
      </c>
      <c r="CP63" s="204" t="e">
        <f>#REF!/#REF!</f>
        <v>#REF!</v>
      </c>
      <c r="CQ63" s="204" t="e">
        <f>#REF!/#REF!</f>
        <v>#REF!</v>
      </c>
      <c r="CR63" s="204" t="e">
        <f>#REF!/#REF!</f>
        <v>#REF!</v>
      </c>
      <c r="CS63" s="204" t="e">
        <f>#REF!/#REF!</f>
        <v>#REF!</v>
      </c>
      <c r="CT63" s="204" t="e">
        <f>#REF!/#REF!</f>
        <v>#REF!</v>
      </c>
      <c r="CU63" s="204" t="e">
        <f>#REF!/#REF!</f>
        <v>#REF!</v>
      </c>
      <c r="CV63" s="204" t="e">
        <f>#REF!/#REF!</f>
        <v>#REF!</v>
      </c>
      <c r="CW63" s="204" t="e">
        <f>#REF!/#REF!</f>
        <v>#REF!</v>
      </c>
      <c r="CX63" s="204" t="e">
        <f>#REF!/#REF!</f>
        <v>#REF!</v>
      </c>
      <c r="CY63" s="204" t="e">
        <f>#REF!/#REF!</f>
        <v>#REF!</v>
      </c>
      <c r="CZ63" s="204" t="e">
        <f>#REF!/#REF!</f>
        <v>#REF!</v>
      </c>
      <c r="DA63" s="204" t="e">
        <f>#REF!/#REF!</f>
        <v>#REF!</v>
      </c>
      <c r="DB63" s="204" t="e">
        <f>#REF!/#REF!</f>
        <v>#REF!</v>
      </c>
      <c r="DC63" s="204" t="e">
        <f>#REF!/#REF!</f>
        <v>#REF!</v>
      </c>
      <c r="DD63" s="204" t="e">
        <f>#REF!/#REF!</f>
        <v>#REF!</v>
      </c>
      <c r="DE63" s="204" t="e">
        <f>#REF!/#REF!</f>
        <v>#REF!</v>
      </c>
      <c r="DF63" s="204" t="e">
        <f>#REF!/#REF!</f>
        <v>#REF!</v>
      </c>
      <c r="DG63" s="204" t="e">
        <f>#REF!/#REF!</f>
        <v>#REF!</v>
      </c>
      <c r="DH63" s="204" t="e">
        <f>#REF!/#REF!</f>
        <v>#REF!</v>
      </c>
      <c r="DI63" s="204" t="e">
        <f>#REF!/#REF!</f>
        <v>#REF!</v>
      </c>
      <c r="DJ63" s="204" t="e">
        <f>#REF!/#REF!</f>
        <v>#REF!</v>
      </c>
      <c r="DK63" s="204" t="e">
        <f>#REF!/#REF!</f>
        <v>#REF!</v>
      </c>
      <c r="DL63" s="204" t="e">
        <f>#REF!/#REF!</f>
        <v>#REF!</v>
      </c>
      <c r="DM63" s="204" t="e">
        <f>#REF!/#REF!</f>
        <v>#REF!</v>
      </c>
      <c r="DN63" s="204" t="e">
        <f>#REF!/#REF!</f>
        <v>#REF!</v>
      </c>
      <c r="DO63" s="204" t="e">
        <f>#REF!/#REF!</f>
        <v>#REF!</v>
      </c>
      <c r="DP63" s="204" t="e">
        <f>#REF!/#REF!</f>
        <v>#REF!</v>
      </c>
      <c r="DQ63" s="204" t="e">
        <f>#REF!/#REF!</f>
        <v>#REF!</v>
      </c>
      <c r="DR63" s="204" t="e">
        <f>#REF!/#REF!</f>
        <v>#REF!</v>
      </c>
      <c r="DS63" s="204" t="e">
        <f>#REF!/#REF!</f>
        <v>#REF!</v>
      </c>
      <c r="DT63" s="204" t="e">
        <f>#REF!/#REF!</f>
        <v>#REF!</v>
      </c>
      <c r="DU63" s="204" t="e">
        <f>#REF!/#REF!</f>
        <v>#REF!</v>
      </c>
      <c r="DV63" s="204" t="e">
        <f>#REF!/#REF!</f>
        <v>#REF!</v>
      </c>
      <c r="DW63" s="204" t="e">
        <f>#REF!/#REF!</f>
        <v>#REF!</v>
      </c>
      <c r="DX63" s="204" t="e">
        <f>#REF!/#REF!</f>
        <v>#REF!</v>
      </c>
      <c r="DY63" s="204" t="e">
        <f>#REF!/#REF!</f>
        <v>#REF!</v>
      </c>
      <c r="DZ63" s="204" t="e">
        <f>#REF!/#REF!</f>
        <v>#REF!</v>
      </c>
      <c r="EA63" s="204" t="e">
        <f>#REF!/#REF!</f>
        <v>#REF!</v>
      </c>
      <c r="EB63" s="204" t="e">
        <f>#REF!/#REF!</f>
        <v>#REF!</v>
      </c>
      <c r="EC63" s="204" t="e">
        <f>#REF!/#REF!</f>
        <v>#REF!</v>
      </c>
      <c r="ED63" s="204" t="e">
        <f>#REF!/#REF!</f>
        <v>#REF!</v>
      </c>
      <c r="EE63" s="204" t="e">
        <f>#REF!/#REF!</f>
        <v>#REF!</v>
      </c>
      <c r="EF63" s="204" t="e">
        <f>#REF!/#REF!</f>
        <v>#REF!</v>
      </c>
      <c r="EG63" s="204" t="e">
        <f>#REF!/#REF!</f>
        <v>#REF!</v>
      </c>
      <c r="EH63" s="204" t="e">
        <f>#REF!/#REF!</f>
        <v>#REF!</v>
      </c>
      <c r="EI63" s="204" t="e">
        <f>#REF!/#REF!</f>
        <v>#REF!</v>
      </c>
      <c r="EJ63" s="204" t="e">
        <f>#REF!/#REF!</f>
        <v>#REF!</v>
      </c>
      <c r="EK63" s="204" t="e">
        <f>#REF!/#REF!</f>
        <v>#REF!</v>
      </c>
      <c r="EL63" s="204" t="e">
        <f>#REF!/#REF!</f>
        <v>#REF!</v>
      </c>
      <c r="EM63" s="204" t="e">
        <f>#REF!/#REF!</f>
        <v>#REF!</v>
      </c>
      <c r="EN63" s="204" t="e">
        <f>#REF!/#REF!</f>
        <v>#REF!</v>
      </c>
      <c r="EO63" s="204" t="e">
        <f>#REF!/#REF!</f>
        <v>#REF!</v>
      </c>
      <c r="EP63" s="204" t="e">
        <f>#REF!/#REF!</f>
        <v>#REF!</v>
      </c>
      <c r="EQ63" s="204" t="e">
        <f>#REF!/#REF!</f>
        <v>#REF!</v>
      </c>
      <c r="ER63" s="204" t="e">
        <f>#REF!/#REF!</f>
        <v>#REF!</v>
      </c>
      <c r="ES63" s="204" t="e">
        <f>#REF!/#REF!</f>
        <v>#REF!</v>
      </c>
      <c r="ET63" s="204" t="e">
        <f>#REF!/#REF!</f>
        <v>#REF!</v>
      </c>
      <c r="EU63" s="204" t="e">
        <f>#REF!/#REF!</f>
        <v>#REF!</v>
      </c>
      <c r="EV63" s="204" t="e">
        <f>#REF!/#REF!</f>
        <v>#REF!</v>
      </c>
      <c r="EW63" s="204" t="e">
        <f>#REF!/#REF!</f>
        <v>#REF!</v>
      </c>
      <c r="EX63" s="204" t="e">
        <f>#REF!/#REF!</f>
        <v>#REF!</v>
      </c>
      <c r="EY63" s="204" t="e">
        <f>#REF!/#REF!</f>
        <v>#REF!</v>
      </c>
      <c r="EZ63" s="204" t="e">
        <f>#REF!/#REF!</f>
        <v>#REF!</v>
      </c>
    </row>
    <row r="64" spans="1:156">
      <c r="A64" s="203">
        <v>62</v>
      </c>
      <c r="B64" s="162" t="s">
        <v>192</v>
      </c>
      <c r="C64" s="163" t="s">
        <v>193</v>
      </c>
      <c r="D64" s="204" t="e">
        <f>#REF!/#REF!</f>
        <v>#REF!</v>
      </c>
      <c r="E64" s="204" t="e">
        <f>#REF!/#REF!</f>
        <v>#REF!</v>
      </c>
      <c r="F64" s="204" t="e">
        <f>#REF!/#REF!</f>
        <v>#REF!</v>
      </c>
      <c r="G64" s="204" t="e">
        <f>#REF!/#REF!</f>
        <v>#REF!</v>
      </c>
      <c r="H64" s="204" t="e">
        <f>#REF!/#REF!</f>
        <v>#REF!</v>
      </c>
      <c r="I64" s="204" t="e">
        <f>#REF!/#REF!</f>
        <v>#REF!</v>
      </c>
      <c r="J64" s="204" t="e">
        <f>#REF!/#REF!</f>
        <v>#REF!</v>
      </c>
      <c r="K64" s="204" t="e">
        <f>#REF!/#REF!</f>
        <v>#REF!</v>
      </c>
      <c r="L64" s="204" t="e">
        <f>#REF!/#REF!</f>
        <v>#REF!</v>
      </c>
      <c r="M64" s="204" t="e">
        <f>#REF!/#REF!</f>
        <v>#REF!</v>
      </c>
      <c r="N64" s="204" t="e">
        <f>#REF!/#REF!</f>
        <v>#REF!</v>
      </c>
      <c r="O64" s="204" t="e">
        <f>#REF!/#REF!</f>
        <v>#REF!</v>
      </c>
      <c r="P64" s="204" t="e">
        <f>#REF!/#REF!</f>
        <v>#REF!</v>
      </c>
      <c r="Q64" s="204" t="e">
        <f>#REF!/#REF!</f>
        <v>#REF!</v>
      </c>
      <c r="R64" s="204" t="e">
        <f>#REF!/#REF!</f>
        <v>#REF!</v>
      </c>
      <c r="S64" s="204" t="e">
        <f>#REF!/#REF!</f>
        <v>#REF!</v>
      </c>
      <c r="T64" s="204" t="e">
        <f>#REF!/#REF!</f>
        <v>#REF!</v>
      </c>
      <c r="U64" s="204" t="e">
        <f>#REF!/#REF!</f>
        <v>#REF!</v>
      </c>
      <c r="V64" s="204" t="e">
        <f>#REF!/#REF!</f>
        <v>#REF!</v>
      </c>
      <c r="W64" s="204" t="e">
        <f>#REF!/#REF!</f>
        <v>#REF!</v>
      </c>
      <c r="X64" s="204" t="e">
        <f>#REF!/#REF!</f>
        <v>#REF!</v>
      </c>
      <c r="Y64" s="204" t="e">
        <f>#REF!/#REF!</f>
        <v>#REF!</v>
      </c>
      <c r="Z64" s="204" t="e">
        <f>#REF!/#REF!</f>
        <v>#REF!</v>
      </c>
      <c r="AA64" s="204" t="e">
        <f>#REF!/#REF!</f>
        <v>#REF!</v>
      </c>
      <c r="AB64" s="204" t="e">
        <f>#REF!/#REF!</f>
        <v>#REF!</v>
      </c>
      <c r="AC64" s="204" t="e">
        <f>#REF!/#REF!</f>
        <v>#REF!</v>
      </c>
      <c r="AD64" s="204" t="e">
        <f>#REF!/#REF!</f>
        <v>#REF!</v>
      </c>
      <c r="AE64" s="204" t="e">
        <f>#REF!/#REF!</f>
        <v>#REF!</v>
      </c>
      <c r="AF64" s="204" t="e">
        <f>#REF!/#REF!</f>
        <v>#REF!</v>
      </c>
      <c r="AG64" s="204" t="e">
        <f>#REF!/#REF!</f>
        <v>#REF!</v>
      </c>
      <c r="AH64" s="204" t="e">
        <f>#REF!/#REF!</f>
        <v>#REF!</v>
      </c>
      <c r="AI64" s="204" t="e">
        <f>#REF!/#REF!</f>
        <v>#REF!</v>
      </c>
      <c r="AJ64" s="204" t="e">
        <f>#REF!/#REF!</f>
        <v>#REF!</v>
      </c>
      <c r="AK64" s="204" t="e">
        <f>#REF!/#REF!</f>
        <v>#REF!</v>
      </c>
      <c r="AL64" s="204" t="e">
        <f>#REF!/#REF!</f>
        <v>#REF!</v>
      </c>
      <c r="AM64" s="204" t="e">
        <f>#REF!/#REF!</f>
        <v>#REF!</v>
      </c>
      <c r="AN64" s="204" t="e">
        <f>#REF!/#REF!</f>
        <v>#REF!</v>
      </c>
      <c r="AO64" s="204" t="e">
        <f>#REF!/#REF!</f>
        <v>#REF!</v>
      </c>
      <c r="AP64" s="204" t="e">
        <f>#REF!/#REF!</f>
        <v>#REF!</v>
      </c>
      <c r="AQ64" s="204" t="e">
        <f>#REF!/#REF!</f>
        <v>#REF!</v>
      </c>
      <c r="AR64" s="204" t="e">
        <f>#REF!/#REF!</f>
        <v>#REF!</v>
      </c>
      <c r="AS64" s="204" t="e">
        <f>#REF!/#REF!</f>
        <v>#REF!</v>
      </c>
      <c r="AT64" s="204" t="e">
        <f>#REF!/#REF!</f>
        <v>#REF!</v>
      </c>
      <c r="AU64" s="204" t="e">
        <f>#REF!/#REF!</f>
        <v>#REF!</v>
      </c>
      <c r="AV64" s="204" t="e">
        <f>#REF!/#REF!</f>
        <v>#REF!</v>
      </c>
      <c r="AW64" s="204" t="e">
        <f>#REF!/#REF!</f>
        <v>#REF!</v>
      </c>
      <c r="AX64" s="204" t="e">
        <f>#REF!/#REF!</f>
        <v>#REF!</v>
      </c>
      <c r="AY64" s="204" t="e">
        <f>#REF!/#REF!</f>
        <v>#REF!</v>
      </c>
      <c r="AZ64" s="204" t="e">
        <f>#REF!/#REF!</f>
        <v>#REF!</v>
      </c>
      <c r="BA64" s="204" t="e">
        <f>#REF!/#REF!</f>
        <v>#REF!</v>
      </c>
      <c r="BB64" s="204" t="e">
        <f>#REF!/#REF!</f>
        <v>#REF!</v>
      </c>
      <c r="BC64" s="204" t="e">
        <f>#REF!/#REF!</f>
        <v>#REF!</v>
      </c>
      <c r="BD64" s="204" t="e">
        <f>#REF!/#REF!</f>
        <v>#REF!</v>
      </c>
      <c r="BE64" s="204" t="e">
        <f>#REF!/#REF!</f>
        <v>#REF!</v>
      </c>
      <c r="BF64" s="204" t="e">
        <f>#REF!/#REF!</f>
        <v>#REF!</v>
      </c>
      <c r="BG64" s="204" t="e">
        <f>#REF!/#REF!</f>
        <v>#REF!</v>
      </c>
      <c r="BH64" s="204" t="e">
        <f>#REF!/#REF!</f>
        <v>#REF!</v>
      </c>
      <c r="BI64" s="204" t="e">
        <f>#REF!/#REF!</f>
        <v>#REF!</v>
      </c>
      <c r="BJ64" s="204" t="e">
        <f>#REF!/#REF!</f>
        <v>#REF!</v>
      </c>
      <c r="BK64" s="204" t="e">
        <f>#REF!/#REF!</f>
        <v>#REF!</v>
      </c>
      <c r="BL64" s="204" t="e">
        <f>#REF!/#REF!</f>
        <v>#REF!</v>
      </c>
      <c r="BM64" s="204" t="e">
        <f>#REF!/#REF!</f>
        <v>#REF!</v>
      </c>
      <c r="BN64" s="204" t="e">
        <f>#REF!/#REF!</f>
        <v>#REF!</v>
      </c>
      <c r="BO64" s="204" t="e">
        <f>#REF!/#REF!</f>
        <v>#REF!</v>
      </c>
      <c r="BP64" s="204" t="e">
        <f>#REF!/#REF!</f>
        <v>#REF!</v>
      </c>
      <c r="BQ64" s="204" t="e">
        <f>#REF!/#REF!</f>
        <v>#REF!</v>
      </c>
      <c r="BR64" s="204" t="e">
        <f>#REF!/#REF!</f>
        <v>#REF!</v>
      </c>
      <c r="BS64" s="204" t="e">
        <f>#REF!/#REF!</f>
        <v>#REF!</v>
      </c>
      <c r="BT64" s="204" t="e">
        <f>#REF!/#REF!</f>
        <v>#REF!</v>
      </c>
      <c r="BU64" s="204" t="e">
        <f>#REF!/#REF!</f>
        <v>#REF!</v>
      </c>
      <c r="BV64" s="204" t="e">
        <f>#REF!/#REF!</f>
        <v>#REF!</v>
      </c>
      <c r="BW64" s="204" t="e">
        <f>#REF!/#REF!</f>
        <v>#REF!</v>
      </c>
      <c r="BX64" s="204" t="e">
        <f>#REF!/#REF!</f>
        <v>#REF!</v>
      </c>
      <c r="BY64" s="204" t="e">
        <f>#REF!/#REF!</f>
        <v>#REF!</v>
      </c>
      <c r="BZ64" s="204" t="e">
        <f>#REF!/#REF!</f>
        <v>#REF!</v>
      </c>
      <c r="CA64" s="204" t="e">
        <f>#REF!/#REF!</f>
        <v>#REF!</v>
      </c>
      <c r="CB64" s="204" t="e">
        <f>#REF!/#REF!</f>
        <v>#REF!</v>
      </c>
      <c r="CC64" s="204" t="e">
        <f>#REF!/#REF!</f>
        <v>#REF!</v>
      </c>
      <c r="CD64" s="204" t="e">
        <f>#REF!/#REF!</f>
        <v>#REF!</v>
      </c>
      <c r="CE64" s="204" t="e">
        <f>#REF!/#REF!</f>
        <v>#REF!</v>
      </c>
      <c r="CF64" s="204" t="e">
        <f>#REF!/#REF!</f>
        <v>#REF!</v>
      </c>
      <c r="CG64" s="204" t="e">
        <f>#REF!/#REF!</f>
        <v>#REF!</v>
      </c>
      <c r="CH64" s="204" t="e">
        <f>#REF!/#REF!</f>
        <v>#REF!</v>
      </c>
      <c r="CI64" s="204" t="e">
        <f>#REF!/#REF!</f>
        <v>#REF!</v>
      </c>
      <c r="CJ64" s="204" t="e">
        <f>#REF!/#REF!</f>
        <v>#REF!</v>
      </c>
      <c r="CK64" s="204" t="e">
        <f>#REF!/#REF!</f>
        <v>#REF!</v>
      </c>
      <c r="CL64" s="204" t="e">
        <f>#REF!/#REF!</f>
        <v>#REF!</v>
      </c>
      <c r="CM64" s="204" t="e">
        <f>#REF!/#REF!</f>
        <v>#REF!</v>
      </c>
      <c r="CN64" s="204" t="e">
        <f>#REF!/#REF!</f>
        <v>#REF!</v>
      </c>
      <c r="CO64" s="204" t="e">
        <f>#REF!/#REF!</f>
        <v>#REF!</v>
      </c>
      <c r="CP64" s="204" t="e">
        <f>#REF!/#REF!</f>
        <v>#REF!</v>
      </c>
      <c r="CQ64" s="204" t="e">
        <f>#REF!/#REF!</f>
        <v>#REF!</v>
      </c>
      <c r="CR64" s="204" t="e">
        <f>#REF!/#REF!</f>
        <v>#REF!</v>
      </c>
      <c r="CS64" s="204" t="e">
        <f>#REF!/#REF!</f>
        <v>#REF!</v>
      </c>
      <c r="CT64" s="204" t="e">
        <f>#REF!/#REF!</f>
        <v>#REF!</v>
      </c>
      <c r="CU64" s="204" t="e">
        <f>#REF!/#REF!</f>
        <v>#REF!</v>
      </c>
      <c r="CV64" s="204" t="e">
        <f>#REF!/#REF!</f>
        <v>#REF!</v>
      </c>
      <c r="CW64" s="204" t="e">
        <f>#REF!/#REF!</f>
        <v>#REF!</v>
      </c>
      <c r="CX64" s="204" t="e">
        <f>#REF!/#REF!</f>
        <v>#REF!</v>
      </c>
      <c r="CY64" s="204" t="e">
        <f>#REF!/#REF!</f>
        <v>#REF!</v>
      </c>
      <c r="CZ64" s="204" t="e">
        <f>#REF!/#REF!</f>
        <v>#REF!</v>
      </c>
      <c r="DA64" s="204" t="e">
        <f>#REF!/#REF!</f>
        <v>#REF!</v>
      </c>
      <c r="DB64" s="204" t="e">
        <f>#REF!/#REF!</f>
        <v>#REF!</v>
      </c>
      <c r="DC64" s="204" t="e">
        <f>#REF!/#REF!</f>
        <v>#REF!</v>
      </c>
      <c r="DD64" s="204" t="e">
        <f>#REF!/#REF!</f>
        <v>#REF!</v>
      </c>
      <c r="DE64" s="204" t="e">
        <f>#REF!/#REF!</f>
        <v>#REF!</v>
      </c>
      <c r="DF64" s="204" t="e">
        <f>#REF!/#REF!</f>
        <v>#REF!</v>
      </c>
      <c r="DG64" s="204" t="e">
        <f>#REF!/#REF!</f>
        <v>#REF!</v>
      </c>
      <c r="DH64" s="204" t="e">
        <f>#REF!/#REF!</f>
        <v>#REF!</v>
      </c>
      <c r="DI64" s="204" t="e">
        <f>#REF!/#REF!</f>
        <v>#REF!</v>
      </c>
      <c r="DJ64" s="204" t="e">
        <f>#REF!/#REF!</f>
        <v>#REF!</v>
      </c>
      <c r="DK64" s="204" t="e">
        <f>#REF!/#REF!</f>
        <v>#REF!</v>
      </c>
      <c r="DL64" s="204" t="e">
        <f>#REF!/#REF!</f>
        <v>#REF!</v>
      </c>
      <c r="DM64" s="204" t="e">
        <f>#REF!/#REF!</f>
        <v>#REF!</v>
      </c>
      <c r="DN64" s="204" t="e">
        <f>#REF!/#REF!</f>
        <v>#REF!</v>
      </c>
      <c r="DO64" s="204" t="e">
        <f>#REF!/#REF!</f>
        <v>#REF!</v>
      </c>
      <c r="DP64" s="204" t="e">
        <f>#REF!/#REF!</f>
        <v>#REF!</v>
      </c>
      <c r="DQ64" s="204" t="e">
        <f>#REF!/#REF!</f>
        <v>#REF!</v>
      </c>
      <c r="DR64" s="204" t="e">
        <f>#REF!/#REF!</f>
        <v>#REF!</v>
      </c>
      <c r="DS64" s="204" t="e">
        <f>#REF!/#REF!</f>
        <v>#REF!</v>
      </c>
      <c r="DT64" s="204" t="e">
        <f>#REF!/#REF!</f>
        <v>#REF!</v>
      </c>
      <c r="DU64" s="204" t="e">
        <f>#REF!/#REF!</f>
        <v>#REF!</v>
      </c>
      <c r="DV64" s="204" t="e">
        <f>#REF!/#REF!</f>
        <v>#REF!</v>
      </c>
      <c r="DW64" s="204" t="e">
        <f>#REF!/#REF!</f>
        <v>#REF!</v>
      </c>
      <c r="DX64" s="204" t="e">
        <f>#REF!/#REF!</f>
        <v>#REF!</v>
      </c>
      <c r="DY64" s="204" t="e">
        <f>#REF!/#REF!</f>
        <v>#REF!</v>
      </c>
      <c r="DZ64" s="204" t="e">
        <f>#REF!/#REF!</f>
        <v>#REF!</v>
      </c>
      <c r="EA64" s="204" t="e">
        <f>#REF!/#REF!</f>
        <v>#REF!</v>
      </c>
      <c r="EB64" s="204" t="e">
        <f>#REF!/#REF!</f>
        <v>#REF!</v>
      </c>
      <c r="EC64" s="204" t="e">
        <f>#REF!/#REF!</f>
        <v>#REF!</v>
      </c>
      <c r="ED64" s="204" t="e">
        <f>#REF!/#REF!</f>
        <v>#REF!</v>
      </c>
      <c r="EE64" s="204" t="e">
        <f>#REF!/#REF!</f>
        <v>#REF!</v>
      </c>
      <c r="EF64" s="204" t="e">
        <f>#REF!/#REF!</f>
        <v>#REF!</v>
      </c>
      <c r="EG64" s="204" t="e">
        <f>#REF!/#REF!</f>
        <v>#REF!</v>
      </c>
      <c r="EH64" s="204" t="e">
        <f>#REF!/#REF!</f>
        <v>#REF!</v>
      </c>
      <c r="EI64" s="204" t="e">
        <f>#REF!/#REF!</f>
        <v>#REF!</v>
      </c>
      <c r="EJ64" s="204" t="e">
        <f>#REF!/#REF!</f>
        <v>#REF!</v>
      </c>
      <c r="EK64" s="204" t="e">
        <f>#REF!/#REF!</f>
        <v>#REF!</v>
      </c>
      <c r="EL64" s="204" t="e">
        <f>#REF!/#REF!</f>
        <v>#REF!</v>
      </c>
      <c r="EM64" s="204" t="e">
        <f>#REF!/#REF!</f>
        <v>#REF!</v>
      </c>
      <c r="EN64" s="204" t="e">
        <f>#REF!/#REF!</f>
        <v>#REF!</v>
      </c>
      <c r="EO64" s="204" t="e">
        <f>#REF!/#REF!</f>
        <v>#REF!</v>
      </c>
      <c r="EP64" s="204" t="e">
        <f>#REF!/#REF!</f>
        <v>#REF!</v>
      </c>
      <c r="EQ64" s="204" t="e">
        <f>#REF!/#REF!</f>
        <v>#REF!</v>
      </c>
      <c r="ER64" s="204" t="e">
        <f>#REF!/#REF!</f>
        <v>#REF!</v>
      </c>
      <c r="ES64" s="204" t="e">
        <f>#REF!/#REF!</f>
        <v>#REF!</v>
      </c>
      <c r="ET64" s="204" t="e">
        <f>#REF!/#REF!</f>
        <v>#REF!</v>
      </c>
      <c r="EU64" s="204" t="e">
        <f>#REF!/#REF!</f>
        <v>#REF!</v>
      </c>
      <c r="EV64" s="204" t="e">
        <f>#REF!/#REF!</f>
        <v>#REF!</v>
      </c>
      <c r="EW64" s="204" t="e">
        <f>#REF!/#REF!</f>
        <v>#REF!</v>
      </c>
      <c r="EX64" s="204" t="e">
        <f>#REF!/#REF!</f>
        <v>#REF!</v>
      </c>
      <c r="EY64" s="204" t="e">
        <f>#REF!/#REF!</f>
        <v>#REF!</v>
      </c>
      <c r="EZ64" s="204" t="e">
        <f>#REF!/#REF!</f>
        <v>#REF!</v>
      </c>
    </row>
    <row r="65" spans="1:156">
      <c r="A65" s="203">
        <v>63</v>
      </c>
      <c r="B65" s="162" t="s">
        <v>194</v>
      </c>
      <c r="C65" s="163" t="s">
        <v>195</v>
      </c>
      <c r="D65" s="204" t="e">
        <f>#REF!/#REF!</f>
        <v>#REF!</v>
      </c>
      <c r="E65" s="204" t="e">
        <f>#REF!/#REF!</f>
        <v>#REF!</v>
      </c>
      <c r="F65" s="204" t="e">
        <f>#REF!/#REF!</f>
        <v>#REF!</v>
      </c>
      <c r="G65" s="204" t="e">
        <f>#REF!/#REF!</f>
        <v>#REF!</v>
      </c>
      <c r="H65" s="204" t="e">
        <f>#REF!/#REF!</f>
        <v>#REF!</v>
      </c>
      <c r="I65" s="204" t="e">
        <f>#REF!/#REF!</f>
        <v>#REF!</v>
      </c>
      <c r="J65" s="204" t="e">
        <f>#REF!/#REF!</f>
        <v>#REF!</v>
      </c>
      <c r="K65" s="204" t="e">
        <f>#REF!/#REF!</f>
        <v>#REF!</v>
      </c>
      <c r="L65" s="204" t="e">
        <f>#REF!/#REF!</f>
        <v>#REF!</v>
      </c>
      <c r="M65" s="204" t="e">
        <f>#REF!/#REF!</f>
        <v>#REF!</v>
      </c>
      <c r="N65" s="204" t="e">
        <f>#REF!/#REF!</f>
        <v>#REF!</v>
      </c>
      <c r="O65" s="204" t="e">
        <f>#REF!/#REF!</f>
        <v>#REF!</v>
      </c>
      <c r="P65" s="204" t="e">
        <f>#REF!/#REF!</f>
        <v>#REF!</v>
      </c>
      <c r="Q65" s="204" t="e">
        <f>#REF!/#REF!</f>
        <v>#REF!</v>
      </c>
      <c r="R65" s="204" t="e">
        <f>#REF!/#REF!</f>
        <v>#REF!</v>
      </c>
      <c r="S65" s="204" t="e">
        <f>#REF!/#REF!</f>
        <v>#REF!</v>
      </c>
      <c r="T65" s="204" t="e">
        <f>#REF!/#REF!</f>
        <v>#REF!</v>
      </c>
      <c r="U65" s="204" t="e">
        <f>#REF!/#REF!</f>
        <v>#REF!</v>
      </c>
      <c r="V65" s="204" t="e">
        <f>#REF!/#REF!</f>
        <v>#REF!</v>
      </c>
      <c r="W65" s="204" t="e">
        <f>#REF!/#REF!</f>
        <v>#REF!</v>
      </c>
      <c r="X65" s="204" t="e">
        <f>#REF!/#REF!</f>
        <v>#REF!</v>
      </c>
      <c r="Y65" s="204" t="e">
        <f>#REF!/#REF!</f>
        <v>#REF!</v>
      </c>
      <c r="Z65" s="204" t="e">
        <f>#REF!/#REF!</f>
        <v>#REF!</v>
      </c>
      <c r="AA65" s="204" t="e">
        <f>#REF!/#REF!</f>
        <v>#REF!</v>
      </c>
      <c r="AB65" s="204" t="e">
        <f>#REF!/#REF!</f>
        <v>#REF!</v>
      </c>
      <c r="AC65" s="204" t="e">
        <f>#REF!/#REF!</f>
        <v>#REF!</v>
      </c>
      <c r="AD65" s="204" t="e">
        <f>#REF!/#REF!</f>
        <v>#REF!</v>
      </c>
      <c r="AE65" s="204" t="e">
        <f>#REF!/#REF!</f>
        <v>#REF!</v>
      </c>
      <c r="AF65" s="204" t="e">
        <f>#REF!/#REF!</f>
        <v>#REF!</v>
      </c>
      <c r="AG65" s="204" t="e">
        <f>#REF!/#REF!</f>
        <v>#REF!</v>
      </c>
      <c r="AH65" s="204" t="e">
        <f>#REF!/#REF!</f>
        <v>#REF!</v>
      </c>
      <c r="AI65" s="204" t="e">
        <f>#REF!/#REF!</f>
        <v>#REF!</v>
      </c>
      <c r="AJ65" s="204" t="e">
        <f>#REF!/#REF!</f>
        <v>#REF!</v>
      </c>
      <c r="AK65" s="204" t="e">
        <f>#REF!/#REF!</f>
        <v>#REF!</v>
      </c>
      <c r="AL65" s="204" t="e">
        <f>#REF!/#REF!</f>
        <v>#REF!</v>
      </c>
      <c r="AM65" s="204" t="e">
        <f>#REF!/#REF!</f>
        <v>#REF!</v>
      </c>
      <c r="AN65" s="204" t="e">
        <f>#REF!/#REF!</f>
        <v>#REF!</v>
      </c>
      <c r="AO65" s="204" t="e">
        <f>#REF!/#REF!</f>
        <v>#REF!</v>
      </c>
      <c r="AP65" s="204" t="e">
        <f>#REF!/#REF!</f>
        <v>#REF!</v>
      </c>
      <c r="AQ65" s="204" t="e">
        <f>#REF!/#REF!</f>
        <v>#REF!</v>
      </c>
      <c r="AR65" s="204" t="e">
        <f>#REF!/#REF!</f>
        <v>#REF!</v>
      </c>
      <c r="AS65" s="204" t="e">
        <f>#REF!/#REF!</f>
        <v>#REF!</v>
      </c>
      <c r="AT65" s="204" t="e">
        <f>#REF!/#REF!</f>
        <v>#REF!</v>
      </c>
      <c r="AU65" s="204" t="e">
        <f>#REF!/#REF!</f>
        <v>#REF!</v>
      </c>
      <c r="AV65" s="204" t="e">
        <f>#REF!/#REF!</f>
        <v>#REF!</v>
      </c>
      <c r="AW65" s="204" t="e">
        <f>#REF!/#REF!</f>
        <v>#REF!</v>
      </c>
      <c r="AX65" s="204" t="e">
        <f>#REF!/#REF!</f>
        <v>#REF!</v>
      </c>
      <c r="AY65" s="204" t="e">
        <f>#REF!/#REF!</f>
        <v>#REF!</v>
      </c>
      <c r="AZ65" s="204" t="e">
        <f>#REF!/#REF!</f>
        <v>#REF!</v>
      </c>
      <c r="BA65" s="204" t="e">
        <f>#REF!/#REF!</f>
        <v>#REF!</v>
      </c>
      <c r="BB65" s="204" t="e">
        <f>#REF!/#REF!</f>
        <v>#REF!</v>
      </c>
      <c r="BC65" s="204" t="e">
        <f>#REF!/#REF!</f>
        <v>#REF!</v>
      </c>
      <c r="BD65" s="204" t="e">
        <f>#REF!/#REF!</f>
        <v>#REF!</v>
      </c>
      <c r="BE65" s="204" t="e">
        <f>#REF!/#REF!</f>
        <v>#REF!</v>
      </c>
      <c r="BF65" s="204" t="e">
        <f>#REF!/#REF!</f>
        <v>#REF!</v>
      </c>
      <c r="BG65" s="204" t="e">
        <f>#REF!/#REF!</f>
        <v>#REF!</v>
      </c>
      <c r="BH65" s="204" t="e">
        <f>#REF!/#REF!</f>
        <v>#REF!</v>
      </c>
      <c r="BI65" s="204" t="e">
        <f>#REF!/#REF!</f>
        <v>#REF!</v>
      </c>
      <c r="BJ65" s="204" t="e">
        <f>#REF!/#REF!</f>
        <v>#REF!</v>
      </c>
      <c r="BK65" s="204" t="e">
        <f>#REF!/#REF!</f>
        <v>#REF!</v>
      </c>
      <c r="BL65" s="204" t="e">
        <f>#REF!/#REF!</f>
        <v>#REF!</v>
      </c>
      <c r="BM65" s="204" t="e">
        <f>#REF!/#REF!</f>
        <v>#REF!</v>
      </c>
      <c r="BN65" s="204" t="e">
        <f>#REF!/#REF!</f>
        <v>#REF!</v>
      </c>
      <c r="BO65" s="204" t="e">
        <f>#REF!/#REF!</f>
        <v>#REF!</v>
      </c>
      <c r="BP65" s="204" t="e">
        <f>#REF!/#REF!</f>
        <v>#REF!</v>
      </c>
      <c r="BQ65" s="204" t="e">
        <f>#REF!/#REF!</f>
        <v>#REF!</v>
      </c>
      <c r="BR65" s="204" t="e">
        <f>#REF!/#REF!</f>
        <v>#REF!</v>
      </c>
      <c r="BS65" s="204" t="e">
        <f>#REF!/#REF!</f>
        <v>#REF!</v>
      </c>
      <c r="BT65" s="204" t="e">
        <f>#REF!/#REF!</f>
        <v>#REF!</v>
      </c>
      <c r="BU65" s="204" t="e">
        <f>#REF!/#REF!</f>
        <v>#REF!</v>
      </c>
      <c r="BV65" s="204" t="e">
        <f>#REF!/#REF!</f>
        <v>#REF!</v>
      </c>
      <c r="BW65" s="204" t="e">
        <f>#REF!/#REF!</f>
        <v>#REF!</v>
      </c>
      <c r="BX65" s="204" t="e">
        <f>#REF!/#REF!</f>
        <v>#REF!</v>
      </c>
      <c r="BY65" s="204" t="e">
        <f>#REF!/#REF!</f>
        <v>#REF!</v>
      </c>
      <c r="BZ65" s="204" t="e">
        <f>#REF!/#REF!</f>
        <v>#REF!</v>
      </c>
      <c r="CA65" s="204" t="e">
        <f>#REF!/#REF!</f>
        <v>#REF!</v>
      </c>
      <c r="CB65" s="204" t="e">
        <f>#REF!/#REF!</f>
        <v>#REF!</v>
      </c>
      <c r="CC65" s="204" t="e">
        <f>#REF!/#REF!</f>
        <v>#REF!</v>
      </c>
      <c r="CD65" s="204" t="e">
        <f>#REF!/#REF!</f>
        <v>#REF!</v>
      </c>
      <c r="CE65" s="204" t="e">
        <f>#REF!/#REF!</f>
        <v>#REF!</v>
      </c>
      <c r="CF65" s="204" t="e">
        <f>#REF!/#REF!</f>
        <v>#REF!</v>
      </c>
      <c r="CG65" s="204" t="e">
        <f>#REF!/#REF!</f>
        <v>#REF!</v>
      </c>
      <c r="CH65" s="204" t="e">
        <f>#REF!/#REF!</f>
        <v>#REF!</v>
      </c>
      <c r="CI65" s="204" t="e">
        <f>#REF!/#REF!</f>
        <v>#REF!</v>
      </c>
      <c r="CJ65" s="204" t="e">
        <f>#REF!/#REF!</f>
        <v>#REF!</v>
      </c>
      <c r="CK65" s="204" t="e">
        <f>#REF!/#REF!</f>
        <v>#REF!</v>
      </c>
      <c r="CL65" s="204" t="e">
        <f>#REF!/#REF!</f>
        <v>#REF!</v>
      </c>
      <c r="CM65" s="204" t="e">
        <f>#REF!/#REF!</f>
        <v>#REF!</v>
      </c>
      <c r="CN65" s="204" t="e">
        <f>#REF!/#REF!</f>
        <v>#REF!</v>
      </c>
      <c r="CO65" s="204" t="e">
        <f>#REF!/#REF!</f>
        <v>#REF!</v>
      </c>
      <c r="CP65" s="204" t="e">
        <f>#REF!/#REF!</f>
        <v>#REF!</v>
      </c>
      <c r="CQ65" s="204" t="e">
        <f>#REF!/#REF!</f>
        <v>#REF!</v>
      </c>
      <c r="CR65" s="204" t="e">
        <f>#REF!/#REF!</f>
        <v>#REF!</v>
      </c>
      <c r="CS65" s="204" t="e">
        <f>#REF!/#REF!</f>
        <v>#REF!</v>
      </c>
      <c r="CT65" s="204" t="e">
        <f>#REF!/#REF!</f>
        <v>#REF!</v>
      </c>
      <c r="CU65" s="204" t="e">
        <f>#REF!/#REF!</f>
        <v>#REF!</v>
      </c>
      <c r="CV65" s="204" t="e">
        <f>#REF!/#REF!</f>
        <v>#REF!</v>
      </c>
      <c r="CW65" s="204" t="e">
        <f>#REF!/#REF!</f>
        <v>#REF!</v>
      </c>
      <c r="CX65" s="204" t="e">
        <f>#REF!/#REF!</f>
        <v>#REF!</v>
      </c>
      <c r="CY65" s="204" t="e">
        <f>#REF!/#REF!</f>
        <v>#REF!</v>
      </c>
      <c r="CZ65" s="204" t="e">
        <f>#REF!/#REF!</f>
        <v>#REF!</v>
      </c>
      <c r="DA65" s="204" t="e">
        <f>#REF!/#REF!</f>
        <v>#REF!</v>
      </c>
      <c r="DB65" s="204" t="e">
        <f>#REF!/#REF!</f>
        <v>#REF!</v>
      </c>
      <c r="DC65" s="204" t="e">
        <f>#REF!/#REF!</f>
        <v>#REF!</v>
      </c>
      <c r="DD65" s="204" t="e">
        <f>#REF!/#REF!</f>
        <v>#REF!</v>
      </c>
      <c r="DE65" s="204" t="e">
        <f>#REF!/#REF!</f>
        <v>#REF!</v>
      </c>
      <c r="DF65" s="204" t="e">
        <f>#REF!/#REF!</f>
        <v>#REF!</v>
      </c>
      <c r="DG65" s="204" t="e">
        <f>#REF!/#REF!</f>
        <v>#REF!</v>
      </c>
      <c r="DH65" s="204" t="e">
        <f>#REF!/#REF!</f>
        <v>#REF!</v>
      </c>
      <c r="DI65" s="204" t="e">
        <f>#REF!/#REF!</f>
        <v>#REF!</v>
      </c>
      <c r="DJ65" s="204" t="e">
        <f>#REF!/#REF!</f>
        <v>#REF!</v>
      </c>
      <c r="DK65" s="204" t="e">
        <f>#REF!/#REF!</f>
        <v>#REF!</v>
      </c>
      <c r="DL65" s="204" t="e">
        <f>#REF!/#REF!</f>
        <v>#REF!</v>
      </c>
      <c r="DM65" s="204" t="e">
        <f>#REF!/#REF!</f>
        <v>#REF!</v>
      </c>
      <c r="DN65" s="204" t="e">
        <f>#REF!/#REF!</f>
        <v>#REF!</v>
      </c>
      <c r="DO65" s="204" t="e">
        <f>#REF!/#REF!</f>
        <v>#REF!</v>
      </c>
      <c r="DP65" s="204" t="e">
        <f>#REF!/#REF!</f>
        <v>#REF!</v>
      </c>
      <c r="DQ65" s="204" t="e">
        <f>#REF!/#REF!</f>
        <v>#REF!</v>
      </c>
      <c r="DR65" s="204" t="e">
        <f>#REF!/#REF!</f>
        <v>#REF!</v>
      </c>
      <c r="DS65" s="204" t="e">
        <f>#REF!/#REF!</f>
        <v>#REF!</v>
      </c>
      <c r="DT65" s="204" t="e">
        <f>#REF!/#REF!</f>
        <v>#REF!</v>
      </c>
      <c r="DU65" s="204" t="e">
        <f>#REF!/#REF!</f>
        <v>#REF!</v>
      </c>
      <c r="DV65" s="204" t="e">
        <f>#REF!/#REF!</f>
        <v>#REF!</v>
      </c>
      <c r="DW65" s="204" t="e">
        <f>#REF!/#REF!</f>
        <v>#REF!</v>
      </c>
      <c r="DX65" s="204" t="e">
        <f>#REF!/#REF!</f>
        <v>#REF!</v>
      </c>
      <c r="DY65" s="204" t="e">
        <f>#REF!/#REF!</f>
        <v>#REF!</v>
      </c>
      <c r="DZ65" s="204" t="e">
        <f>#REF!/#REF!</f>
        <v>#REF!</v>
      </c>
      <c r="EA65" s="204" t="e">
        <f>#REF!/#REF!</f>
        <v>#REF!</v>
      </c>
      <c r="EB65" s="204" t="e">
        <f>#REF!/#REF!</f>
        <v>#REF!</v>
      </c>
      <c r="EC65" s="204" t="e">
        <f>#REF!/#REF!</f>
        <v>#REF!</v>
      </c>
      <c r="ED65" s="204" t="e">
        <f>#REF!/#REF!</f>
        <v>#REF!</v>
      </c>
      <c r="EE65" s="204" t="e">
        <f>#REF!/#REF!</f>
        <v>#REF!</v>
      </c>
      <c r="EF65" s="204" t="e">
        <f>#REF!/#REF!</f>
        <v>#REF!</v>
      </c>
      <c r="EG65" s="204" t="e">
        <f>#REF!/#REF!</f>
        <v>#REF!</v>
      </c>
      <c r="EH65" s="204" t="e">
        <f>#REF!/#REF!</f>
        <v>#REF!</v>
      </c>
      <c r="EI65" s="204" t="e">
        <f>#REF!/#REF!</f>
        <v>#REF!</v>
      </c>
      <c r="EJ65" s="204" t="e">
        <f>#REF!/#REF!</f>
        <v>#REF!</v>
      </c>
      <c r="EK65" s="204" t="e">
        <f>#REF!/#REF!</f>
        <v>#REF!</v>
      </c>
      <c r="EL65" s="204" t="e">
        <f>#REF!/#REF!</f>
        <v>#REF!</v>
      </c>
      <c r="EM65" s="204" t="e">
        <f>#REF!/#REF!</f>
        <v>#REF!</v>
      </c>
      <c r="EN65" s="204" t="e">
        <f>#REF!/#REF!</f>
        <v>#REF!</v>
      </c>
      <c r="EO65" s="204" t="e">
        <f>#REF!/#REF!</f>
        <v>#REF!</v>
      </c>
      <c r="EP65" s="204" t="e">
        <f>#REF!/#REF!</f>
        <v>#REF!</v>
      </c>
      <c r="EQ65" s="204" t="e">
        <f>#REF!/#REF!</f>
        <v>#REF!</v>
      </c>
      <c r="ER65" s="204" t="e">
        <f>#REF!/#REF!</f>
        <v>#REF!</v>
      </c>
      <c r="ES65" s="204" t="e">
        <f>#REF!/#REF!</f>
        <v>#REF!</v>
      </c>
      <c r="ET65" s="204" t="e">
        <f>#REF!/#REF!</f>
        <v>#REF!</v>
      </c>
      <c r="EU65" s="204" t="e">
        <f>#REF!/#REF!</f>
        <v>#REF!</v>
      </c>
      <c r="EV65" s="204" t="e">
        <f>#REF!/#REF!</f>
        <v>#REF!</v>
      </c>
      <c r="EW65" s="204" t="e">
        <f>#REF!/#REF!</f>
        <v>#REF!</v>
      </c>
      <c r="EX65" s="204" t="e">
        <f>#REF!/#REF!</f>
        <v>#REF!</v>
      </c>
      <c r="EY65" s="204" t="e">
        <f>#REF!/#REF!</f>
        <v>#REF!</v>
      </c>
      <c r="EZ65" s="204" t="e">
        <f>#REF!/#REF!</f>
        <v>#REF!</v>
      </c>
    </row>
    <row r="66" spans="1:156">
      <c r="A66" s="203">
        <v>64</v>
      </c>
      <c r="B66" s="162" t="s">
        <v>196</v>
      </c>
      <c r="C66" s="163" t="s">
        <v>197</v>
      </c>
      <c r="D66" s="204" t="e">
        <f>#REF!/#REF!</f>
        <v>#REF!</v>
      </c>
      <c r="E66" s="204" t="e">
        <f>#REF!/#REF!</f>
        <v>#REF!</v>
      </c>
      <c r="F66" s="204" t="e">
        <f>#REF!/#REF!</f>
        <v>#REF!</v>
      </c>
      <c r="G66" s="204" t="e">
        <f>#REF!/#REF!</f>
        <v>#REF!</v>
      </c>
      <c r="H66" s="204" t="e">
        <f>#REF!/#REF!</f>
        <v>#REF!</v>
      </c>
      <c r="I66" s="204" t="e">
        <f>#REF!/#REF!</f>
        <v>#REF!</v>
      </c>
      <c r="J66" s="204" t="e">
        <f>#REF!/#REF!</f>
        <v>#REF!</v>
      </c>
      <c r="K66" s="204" t="e">
        <f>#REF!/#REF!</f>
        <v>#REF!</v>
      </c>
      <c r="L66" s="204" t="e">
        <f>#REF!/#REF!</f>
        <v>#REF!</v>
      </c>
      <c r="M66" s="204" t="e">
        <f>#REF!/#REF!</f>
        <v>#REF!</v>
      </c>
      <c r="N66" s="204" t="e">
        <f>#REF!/#REF!</f>
        <v>#REF!</v>
      </c>
      <c r="O66" s="204" t="e">
        <f>#REF!/#REF!</f>
        <v>#REF!</v>
      </c>
      <c r="P66" s="204" t="e">
        <f>#REF!/#REF!</f>
        <v>#REF!</v>
      </c>
      <c r="Q66" s="204" t="e">
        <f>#REF!/#REF!</f>
        <v>#REF!</v>
      </c>
      <c r="R66" s="204" t="e">
        <f>#REF!/#REF!</f>
        <v>#REF!</v>
      </c>
      <c r="S66" s="204" t="e">
        <f>#REF!/#REF!</f>
        <v>#REF!</v>
      </c>
      <c r="T66" s="204" t="e">
        <f>#REF!/#REF!</f>
        <v>#REF!</v>
      </c>
      <c r="U66" s="204" t="e">
        <f>#REF!/#REF!</f>
        <v>#REF!</v>
      </c>
      <c r="V66" s="204" t="e">
        <f>#REF!/#REF!</f>
        <v>#REF!</v>
      </c>
      <c r="W66" s="204" t="e">
        <f>#REF!/#REF!</f>
        <v>#REF!</v>
      </c>
      <c r="X66" s="204" t="e">
        <f>#REF!/#REF!</f>
        <v>#REF!</v>
      </c>
      <c r="Y66" s="204" t="e">
        <f>#REF!/#REF!</f>
        <v>#REF!</v>
      </c>
      <c r="Z66" s="204" t="e">
        <f>#REF!/#REF!</f>
        <v>#REF!</v>
      </c>
      <c r="AA66" s="204" t="e">
        <f>#REF!/#REF!</f>
        <v>#REF!</v>
      </c>
      <c r="AB66" s="204" t="e">
        <f>#REF!/#REF!</f>
        <v>#REF!</v>
      </c>
      <c r="AC66" s="204" t="e">
        <f>#REF!/#REF!</f>
        <v>#REF!</v>
      </c>
      <c r="AD66" s="204" t="e">
        <f>#REF!/#REF!</f>
        <v>#REF!</v>
      </c>
      <c r="AE66" s="204" t="e">
        <f>#REF!/#REF!</f>
        <v>#REF!</v>
      </c>
      <c r="AF66" s="204" t="e">
        <f>#REF!/#REF!</f>
        <v>#REF!</v>
      </c>
      <c r="AG66" s="204" t="e">
        <f>#REF!/#REF!</f>
        <v>#REF!</v>
      </c>
      <c r="AH66" s="204" t="e">
        <f>#REF!/#REF!</f>
        <v>#REF!</v>
      </c>
      <c r="AI66" s="204" t="e">
        <f>#REF!/#REF!</f>
        <v>#REF!</v>
      </c>
      <c r="AJ66" s="204" t="e">
        <f>#REF!/#REF!</f>
        <v>#REF!</v>
      </c>
      <c r="AK66" s="204" t="e">
        <f>#REF!/#REF!</f>
        <v>#REF!</v>
      </c>
      <c r="AL66" s="204" t="e">
        <f>#REF!/#REF!</f>
        <v>#REF!</v>
      </c>
      <c r="AM66" s="204" t="e">
        <f>#REF!/#REF!</f>
        <v>#REF!</v>
      </c>
      <c r="AN66" s="204" t="e">
        <f>#REF!/#REF!</f>
        <v>#REF!</v>
      </c>
      <c r="AO66" s="204" t="e">
        <f>#REF!/#REF!</f>
        <v>#REF!</v>
      </c>
      <c r="AP66" s="204" t="e">
        <f>#REF!/#REF!</f>
        <v>#REF!</v>
      </c>
      <c r="AQ66" s="204" t="e">
        <f>#REF!/#REF!</f>
        <v>#REF!</v>
      </c>
      <c r="AR66" s="204" t="e">
        <f>#REF!/#REF!</f>
        <v>#REF!</v>
      </c>
      <c r="AS66" s="204" t="e">
        <f>#REF!/#REF!</f>
        <v>#REF!</v>
      </c>
      <c r="AT66" s="204" t="e">
        <f>#REF!/#REF!</f>
        <v>#REF!</v>
      </c>
      <c r="AU66" s="204" t="e">
        <f>#REF!/#REF!</f>
        <v>#REF!</v>
      </c>
      <c r="AV66" s="204" t="e">
        <f>#REF!/#REF!</f>
        <v>#REF!</v>
      </c>
      <c r="AW66" s="204" t="e">
        <f>#REF!/#REF!</f>
        <v>#REF!</v>
      </c>
      <c r="AX66" s="204" t="e">
        <f>#REF!/#REF!</f>
        <v>#REF!</v>
      </c>
      <c r="AY66" s="204" t="e">
        <f>#REF!/#REF!</f>
        <v>#REF!</v>
      </c>
      <c r="AZ66" s="204" t="e">
        <f>#REF!/#REF!</f>
        <v>#REF!</v>
      </c>
      <c r="BA66" s="204" t="e">
        <f>#REF!/#REF!</f>
        <v>#REF!</v>
      </c>
      <c r="BB66" s="204" t="e">
        <f>#REF!/#REF!</f>
        <v>#REF!</v>
      </c>
      <c r="BC66" s="204" t="e">
        <f>#REF!/#REF!</f>
        <v>#REF!</v>
      </c>
      <c r="BD66" s="204" t="e">
        <f>#REF!/#REF!</f>
        <v>#REF!</v>
      </c>
      <c r="BE66" s="204" t="e">
        <f>#REF!/#REF!</f>
        <v>#REF!</v>
      </c>
      <c r="BF66" s="204" t="e">
        <f>#REF!/#REF!</f>
        <v>#REF!</v>
      </c>
      <c r="BG66" s="204" t="e">
        <f>#REF!/#REF!</f>
        <v>#REF!</v>
      </c>
      <c r="BH66" s="204" t="e">
        <f>#REF!/#REF!</f>
        <v>#REF!</v>
      </c>
      <c r="BI66" s="204" t="e">
        <f>#REF!/#REF!</f>
        <v>#REF!</v>
      </c>
      <c r="BJ66" s="204" t="e">
        <f>#REF!/#REF!</f>
        <v>#REF!</v>
      </c>
      <c r="BK66" s="204" t="e">
        <f>#REF!/#REF!</f>
        <v>#REF!</v>
      </c>
      <c r="BL66" s="204" t="e">
        <f>#REF!/#REF!</f>
        <v>#REF!</v>
      </c>
      <c r="BM66" s="204" t="e">
        <f>#REF!/#REF!</f>
        <v>#REF!</v>
      </c>
      <c r="BN66" s="204" t="e">
        <f>#REF!/#REF!</f>
        <v>#REF!</v>
      </c>
      <c r="BO66" s="204" t="e">
        <f>#REF!/#REF!</f>
        <v>#REF!</v>
      </c>
      <c r="BP66" s="204" t="e">
        <f>#REF!/#REF!</f>
        <v>#REF!</v>
      </c>
      <c r="BQ66" s="204" t="e">
        <f>#REF!/#REF!</f>
        <v>#REF!</v>
      </c>
      <c r="BR66" s="204" t="e">
        <f>#REF!/#REF!</f>
        <v>#REF!</v>
      </c>
      <c r="BS66" s="204" t="e">
        <f>#REF!/#REF!</f>
        <v>#REF!</v>
      </c>
      <c r="BT66" s="204" t="e">
        <f>#REF!/#REF!</f>
        <v>#REF!</v>
      </c>
      <c r="BU66" s="204" t="e">
        <f>#REF!/#REF!</f>
        <v>#REF!</v>
      </c>
      <c r="BV66" s="204" t="e">
        <f>#REF!/#REF!</f>
        <v>#REF!</v>
      </c>
      <c r="BW66" s="204" t="e">
        <f>#REF!/#REF!</f>
        <v>#REF!</v>
      </c>
      <c r="BX66" s="204" t="e">
        <f>#REF!/#REF!</f>
        <v>#REF!</v>
      </c>
      <c r="BY66" s="204" t="e">
        <f>#REF!/#REF!</f>
        <v>#REF!</v>
      </c>
      <c r="BZ66" s="204" t="e">
        <f>#REF!/#REF!</f>
        <v>#REF!</v>
      </c>
      <c r="CA66" s="204" t="e">
        <f>#REF!/#REF!</f>
        <v>#REF!</v>
      </c>
      <c r="CB66" s="204" t="e">
        <f>#REF!/#REF!</f>
        <v>#REF!</v>
      </c>
      <c r="CC66" s="204" t="e">
        <f>#REF!/#REF!</f>
        <v>#REF!</v>
      </c>
      <c r="CD66" s="204" t="e">
        <f>#REF!/#REF!</f>
        <v>#REF!</v>
      </c>
      <c r="CE66" s="204" t="e">
        <f>#REF!/#REF!</f>
        <v>#REF!</v>
      </c>
      <c r="CF66" s="204" t="e">
        <f>#REF!/#REF!</f>
        <v>#REF!</v>
      </c>
      <c r="CG66" s="204" t="e">
        <f>#REF!/#REF!</f>
        <v>#REF!</v>
      </c>
      <c r="CH66" s="204" t="e">
        <f>#REF!/#REF!</f>
        <v>#REF!</v>
      </c>
      <c r="CI66" s="204" t="e">
        <f>#REF!/#REF!</f>
        <v>#REF!</v>
      </c>
      <c r="CJ66" s="204" t="e">
        <f>#REF!/#REF!</f>
        <v>#REF!</v>
      </c>
      <c r="CK66" s="204" t="e">
        <f>#REF!/#REF!</f>
        <v>#REF!</v>
      </c>
      <c r="CL66" s="204" t="e">
        <f>#REF!/#REF!</f>
        <v>#REF!</v>
      </c>
      <c r="CM66" s="204" t="e">
        <f>#REF!/#REF!</f>
        <v>#REF!</v>
      </c>
      <c r="CN66" s="204" t="e">
        <f>#REF!/#REF!</f>
        <v>#REF!</v>
      </c>
      <c r="CO66" s="204" t="e">
        <f>#REF!/#REF!</f>
        <v>#REF!</v>
      </c>
      <c r="CP66" s="204" t="e">
        <f>#REF!/#REF!</f>
        <v>#REF!</v>
      </c>
      <c r="CQ66" s="204" t="e">
        <f>#REF!/#REF!</f>
        <v>#REF!</v>
      </c>
      <c r="CR66" s="204" t="e">
        <f>#REF!/#REF!</f>
        <v>#REF!</v>
      </c>
      <c r="CS66" s="204" t="e">
        <f>#REF!/#REF!</f>
        <v>#REF!</v>
      </c>
      <c r="CT66" s="204" t="e">
        <f>#REF!/#REF!</f>
        <v>#REF!</v>
      </c>
      <c r="CU66" s="204" t="e">
        <f>#REF!/#REF!</f>
        <v>#REF!</v>
      </c>
      <c r="CV66" s="204" t="e">
        <f>#REF!/#REF!</f>
        <v>#REF!</v>
      </c>
      <c r="CW66" s="204" t="e">
        <f>#REF!/#REF!</f>
        <v>#REF!</v>
      </c>
      <c r="CX66" s="204" t="e">
        <f>#REF!/#REF!</f>
        <v>#REF!</v>
      </c>
      <c r="CY66" s="204" t="e">
        <f>#REF!/#REF!</f>
        <v>#REF!</v>
      </c>
      <c r="CZ66" s="204" t="e">
        <f>#REF!/#REF!</f>
        <v>#REF!</v>
      </c>
      <c r="DA66" s="204" t="e">
        <f>#REF!/#REF!</f>
        <v>#REF!</v>
      </c>
      <c r="DB66" s="204" t="e">
        <f>#REF!/#REF!</f>
        <v>#REF!</v>
      </c>
      <c r="DC66" s="204" t="e">
        <f>#REF!/#REF!</f>
        <v>#REF!</v>
      </c>
      <c r="DD66" s="204" t="e">
        <f>#REF!/#REF!</f>
        <v>#REF!</v>
      </c>
      <c r="DE66" s="204" t="e">
        <f>#REF!/#REF!</f>
        <v>#REF!</v>
      </c>
      <c r="DF66" s="204" t="e">
        <f>#REF!/#REF!</f>
        <v>#REF!</v>
      </c>
      <c r="DG66" s="204" t="e">
        <f>#REF!/#REF!</f>
        <v>#REF!</v>
      </c>
      <c r="DH66" s="204" t="e">
        <f>#REF!/#REF!</f>
        <v>#REF!</v>
      </c>
      <c r="DI66" s="204" t="e">
        <f>#REF!/#REF!</f>
        <v>#REF!</v>
      </c>
      <c r="DJ66" s="204" t="e">
        <f>#REF!/#REF!</f>
        <v>#REF!</v>
      </c>
      <c r="DK66" s="204" t="e">
        <f>#REF!/#REF!</f>
        <v>#REF!</v>
      </c>
      <c r="DL66" s="204" t="e">
        <f>#REF!/#REF!</f>
        <v>#REF!</v>
      </c>
      <c r="DM66" s="204" t="e">
        <f>#REF!/#REF!</f>
        <v>#REF!</v>
      </c>
      <c r="DN66" s="204" t="e">
        <f>#REF!/#REF!</f>
        <v>#REF!</v>
      </c>
      <c r="DO66" s="204" t="e">
        <f>#REF!/#REF!</f>
        <v>#REF!</v>
      </c>
      <c r="DP66" s="204" t="e">
        <f>#REF!/#REF!</f>
        <v>#REF!</v>
      </c>
      <c r="DQ66" s="204" t="e">
        <f>#REF!/#REF!</f>
        <v>#REF!</v>
      </c>
      <c r="DR66" s="204" t="e">
        <f>#REF!/#REF!</f>
        <v>#REF!</v>
      </c>
      <c r="DS66" s="204" t="e">
        <f>#REF!/#REF!</f>
        <v>#REF!</v>
      </c>
      <c r="DT66" s="204" t="e">
        <f>#REF!/#REF!</f>
        <v>#REF!</v>
      </c>
      <c r="DU66" s="204" t="e">
        <f>#REF!/#REF!</f>
        <v>#REF!</v>
      </c>
      <c r="DV66" s="204" t="e">
        <f>#REF!/#REF!</f>
        <v>#REF!</v>
      </c>
      <c r="DW66" s="204" t="e">
        <f>#REF!/#REF!</f>
        <v>#REF!</v>
      </c>
      <c r="DX66" s="204" t="e">
        <f>#REF!/#REF!</f>
        <v>#REF!</v>
      </c>
      <c r="DY66" s="204" t="e">
        <f>#REF!/#REF!</f>
        <v>#REF!</v>
      </c>
      <c r="DZ66" s="204" t="e">
        <f>#REF!/#REF!</f>
        <v>#REF!</v>
      </c>
      <c r="EA66" s="204" t="e">
        <f>#REF!/#REF!</f>
        <v>#REF!</v>
      </c>
      <c r="EB66" s="204" t="e">
        <f>#REF!/#REF!</f>
        <v>#REF!</v>
      </c>
      <c r="EC66" s="204" t="e">
        <f>#REF!/#REF!</f>
        <v>#REF!</v>
      </c>
      <c r="ED66" s="204" t="e">
        <f>#REF!/#REF!</f>
        <v>#REF!</v>
      </c>
      <c r="EE66" s="204" t="e">
        <f>#REF!/#REF!</f>
        <v>#REF!</v>
      </c>
      <c r="EF66" s="204" t="e">
        <f>#REF!/#REF!</f>
        <v>#REF!</v>
      </c>
      <c r="EG66" s="204" t="e">
        <f>#REF!/#REF!</f>
        <v>#REF!</v>
      </c>
      <c r="EH66" s="204" t="e">
        <f>#REF!/#REF!</f>
        <v>#REF!</v>
      </c>
      <c r="EI66" s="204" t="e">
        <f>#REF!/#REF!</f>
        <v>#REF!</v>
      </c>
      <c r="EJ66" s="204" t="e">
        <f>#REF!/#REF!</f>
        <v>#REF!</v>
      </c>
      <c r="EK66" s="204" t="e">
        <f>#REF!/#REF!</f>
        <v>#REF!</v>
      </c>
      <c r="EL66" s="204" t="e">
        <f>#REF!/#REF!</f>
        <v>#REF!</v>
      </c>
      <c r="EM66" s="204" t="e">
        <f>#REF!/#REF!</f>
        <v>#REF!</v>
      </c>
      <c r="EN66" s="204" t="e">
        <f>#REF!/#REF!</f>
        <v>#REF!</v>
      </c>
      <c r="EO66" s="204" t="e">
        <f>#REF!/#REF!</f>
        <v>#REF!</v>
      </c>
      <c r="EP66" s="204" t="e">
        <f>#REF!/#REF!</f>
        <v>#REF!</v>
      </c>
      <c r="EQ66" s="204" t="e">
        <f>#REF!/#REF!</f>
        <v>#REF!</v>
      </c>
      <c r="ER66" s="204" t="e">
        <f>#REF!/#REF!</f>
        <v>#REF!</v>
      </c>
      <c r="ES66" s="204" t="e">
        <f>#REF!/#REF!</f>
        <v>#REF!</v>
      </c>
      <c r="ET66" s="204" t="e">
        <f>#REF!/#REF!</f>
        <v>#REF!</v>
      </c>
      <c r="EU66" s="204" t="e">
        <f>#REF!/#REF!</f>
        <v>#REF!</v>
      </c>
      <c r="EV66" s="204" t="e">
        <f>#REF!/#REF!</f>
        <v>#REF!</v>
      </c>
      <c r="EW66" s="204" t="e">
        <f>#REF!/#REF!</f>
        <v>#REF!</v>
      </c>
      <c r="EX66" s="204" t="e">
        <f>#REF!/#REF!</f>
        <v>#REF!</v>
      </c>
      <c r="EY66" s="204" t="e">
        <f>#REF!/#REF!</f>
        <v>#REF!</v>
      </c>
      <c r="EZ66" s="204" t="e">
        <f>#REF!/#REF!</f>
        <v>#REF!</v>
      </c>
    </row>
    <row r="67" spans="1:156">
      <c r="A67" s="203">
        <v>65</v>
      </c>
      <c r="B67" s="162" t="s">
        <v>198</v>
      </c>
      <c r="C67" s="163" t="s">
        <v>199</v>
      </c>
      <c r="D67" s="204" t="e">
        <f>#REF!/#REF!</f>
        <v>#REF!</v>
      </c>
      <c r="E67" s="204" t="e">
        <f>#REF!/#REF!</f>
        <v>#REF!</v>
      </c>
      <c r="F67" s="204" t="e">
        <f>#REF!/#REF!</f>
        <v>#REF!</v>
      </c>
      <c r="G67" s="204" t="e">
        <f>#REF!/#REF!</f>
        <v>#REF!</v>
      </c>
      <c r="H67" s="204" t="e">
        <f>#REF!/#REF!</f>
        <v>#REF!</v>
      </c>
      <c r="I67" s="204" t="e">
        <f>#REF!/#REF!</f>
        <v>#REF!</v>
      </c>
      <c r="J67" s="204" t="e">
        <f>#REF!/#REF!</f>
        <v>#REF!</v>
      </c>
      <c r="K67" s="204" t="e">
        <f>#REF!/#REF!</f>
        <v>#REF!</v>
      </c>
      <c r="L67" s="204" t="e">
        <f>#REF!/#REF!</f>
        <v>#REF!</v>
      </c>
      <c r="M67" s="204" t="e">
        <f>#REF!/#REF!</f>
        <v>#REF!</v>
      </c>
      <c r="N67" s="204" t="e">
        <f>#REF!/#REF!</f>
        <v>#REF!</v>
      </c>
      <c r="O67" s="204" t="e">
        <f>#REF!/#REF!</f>
        <v>#REF!</v>
      </c>
      <c r="P67" s="204" t="e">
        <f>#REF!/#REF!</f>
        <v>#REF!</v>
      </c>
      <c r="Q67" s="204" t="e">
        <f>#REF!/#REF!</f>
        <v>#REF!</v>
      </c>
      <c r="R67" s="204" t="e">
        <f>#REF!/#REF!</f>
        <v>#REF!</v>
      </c>
      <c r="S67" s="204" t="e">
        <f>#REF!/#REF!</f>
        <v>#REF!</v>
      </c>
      <c r="T67" s="204" t="e">
        <f>#REF!/#REF!</f>
        <v>#REF!</v>
      </c>
      <c r="U67" s="204" t="e">
        <f>#REF!/#REF!</f>
        <v>#REF!</v>
      </c>
      <c r="V67" s="204" t="e">
        <f>#REF!/#REF!</f>
        <v>#REF!</v>
      </c>
      <c r="W67" s="204" t="e">
        <f>#REF!/#REF!</f>
        <v>#REF!</v>
      </c>
      <c r="X67" s="204" t="e">
        <f>#REF!/#REF!</f>
        <v>#REF!</v>
      </c>
      <c r="Y67" s="204" t="e">
        <f>#REF!/#REF!</f>
        <v>#REF!</v>
      </c>
      <c r="Z67" s="204" t="e">
        <f>#REF!/#REF!</f>
        <v>#REF!</v>
      </c>
      <c r="AA67" s="204" t="e">
        <f>#REF!/#REF!</f>
        <v>#REF!</v>
      </c>
      <c r="AB67" s="204" t="e">
        <f>#REF!/#REF!</f>
        <v>#REF!</v>
      </c>
      <c r="AC67" s="204" t="e">
        <f>#REF!/#REF!</f>
        <v>#REF!</v>
      </c>
      <c r="AD67" s="204" t="e">
        <f>#REF!/#REF!</f>
        <v>#REF!</v>
      </c>
      <c r="AE67" s="204" t="e">
        <f>#REF!/#REF!</f>
        <v>#REF!</v>
      </c>
      <c r="AF67" s="204" t="e">
        <f>#REF!/#REF!</f>
        <v>#REF!</v>
      </c>
      <c r="AG67" s="204" t="e">
        <f>#REF!/#REF!</f>
        <v>#REF!</v>
      </c>
      <c r="AH67" s="204" t="e">
        <f>#REF!/#REF!</f>
        <v>#REF!</v>
      </c>
      <c r="AI67" s="204" t="e">
        <f>#REF!/#REF!</f>
        <v>#REF!</v>
      </c>
      <c r="AJ67" s="204" t="e">
        <f>#REF!/#REF!</f>
        <v>#REF!</v>
      </c>
      <c r="AK67" s="204" t="e">
        <f>#REF!/#REF!</f>
        <v>#REF!</v>
      </c>
      <c r="AL67" s="204" t="e">
        <f>#REF!/#REF!</f>
        <v>#REF!</v>
      </c>
      <c r="AM67" s="204" t="e">
        <f>#REF!/#REF!</f>
        <v>#REF!</v>
      </c>
      <c r="AN67" s="204" t="e">
        <f>#REF!/#REF!</f>
        <v>#REF!</v>
      </c>
      <c r="AO67" s="204" t="e">
        <f>#REF!/#REF!</f>
        <v>#REF!</v>
      </c>
      <c r="AP67" s="204" t="e">
        <f>#REF!/#REF!</f>
        <v>#REF!</v>
      </c>
      <c r="AQ67" s="204" t="e">
        <f>#REF!/#REF!</f>
        <v>#REF!</v>
      </c>
      <c r="AR67" s="204" t="e">
        <f>#REF!/#REF!</f>
        <v>#REF!</v>
      </c>
      <c r="AS67" s="204" t="e">
        <f>#REF!/#REF!</f>
        <v>#REF!</v>
      </c>
      <c r="AT67" s="204" t="e">
        <f>#REF!/#REF!</f>
        <v>#REF!</v>
      </c>
      <c r="AU67" s="204" t="e">
        <f>#REF!/#REF!</f>
        <v>#REF!</v>
      </c>
      <c r="AV67" s="204" t="e">
        <f>#REF!/#REF!</f>
        <v>#REF!</v>
      </c>
      <c r="AW67" s="204" t="e">
        <f>#REF!/#REF!</f>
        <v>#REF!</v>
      </c>
      <c r="AX67" s="204" t="e">
        <f>#REF!/#REF!</f>
        <v>#REF!</v>
      </c>
      <c r="AY67" s="204" t="e">
        <f>#REF!/#REF!</f>
        <v>#REF!</v>
      </c>
      <c r="AZ67" s="204" t="e">
        <f>#REF!/#REF!</f>
        <v>#REF!</v>
      </c>
      <c r="BA67" s="204" t="e">
        <f>#REF!/#REF!</f>
        <v>#REF!</v>
      </c>
      <c r="BB67" s="204" t="e">
        <f>#REF!/#REF!</f>
        <v>#REF!</v>
      </c>
      <c r="BC67" s="204" t="e">
        <f>#REF!/#REF!</f>
        <v>#REF!</v>
      </c>
      <c r="BD67" s="204" t="e">
        <f>#REF!/#REF!</f>
        <v>#REF!</v>
      </c>
      <c r="BE67" s="204" t="e">
        <f>#REF!/#REF!</f>
        <v>#REF!</v>
      </c>
      <c r="BF67" s="204" t="e">
        <f>#REF!/#REF!</f>
        <v>#REF!</v>
      </c>
      <c r="BG67" s="204" t="e">
        <f>#REF!/#REF!</f>
        <v>#REF!</v>
      </c>
      <c r="BH67" s="204" t="e">
        <f>#REF!/#REF!</f>
        <v>#REF!</v>
      </c>
      <c r="BI67" s="204" t="e">
        <f>#REF!/#REF!</f>
        <v>#REF!</v>
      </c>
      <c r="BJ67" s="204" t="e">
        <f>#REF!/#REF!</f>
        <v>#REF!</v>
      </c>
      <c r="BK67" s="204" t="e">
        <f>#REF!/#REF!</f>
        <v>#REF!</v>
      </c>
      <c r="BL67" s="204" t="e">
        <f>#REF!/#REF!</f>
        <v>#REF!</v>
      </c>
      <c r="BM67" s="204" t="e">
        <f>#REF!/#REF!</f>
        <v>#REF!</v>
      </c>
      <c r="BN67" s="204" t="e">
        <f>#REF!/#REF!</f>
        <v>#REF!</v>
      </c>
      <c r="BO67" s="204" t="e">
        <f>#REF!/#REF!</f>
        <v>#REF!</v>
      </c>
      <c r="BP67" s="204" t="e">
        <f>#REF!/#REF!</f>
        <v>#REF!</v>
      </c>
      <c r="BQ67" s="204" t="e">
        <f>#REF!/#REF!</f>
        <v>#REF!</v>
      </c>
      <c r="BR67" s="204" t="e">
        <f>#REF!/#REF!</f>
        <v>#REF!</v>
      </c>
      <c r="BS67" s="204" t="e">
        <f>#REF!/#REF!</f>
        <v>#REF!</v>
      </c>
      <c r="BT67" s="204" t="e">
        <f>#REF!/#REF!</f>
        <v>#REF!</v>
      </c>
      <c r="BU67" s="204" t="e">
        <f>#REF!/#REF!</f>
        <v>#REF!</v>
      </c>
      <c r="BV67" s="204" t="e">
        <f>#REF!/#REF!</f>
        <v>#REF!</v>
      </c>
      <c r="BW67" s="204" t="e">
        <f>#REF!/#REF!</f>
        <v>#REF!</v>
      </c>
      <c r="BX67" s="204" t="e">
        <f>#REF!/#REF!</f>
        <v>#REF!</v>
      </c>
      <c r="BY67" s="204" t="e">
        <f>#REF!/#REF!</f>
        <v>#REF!</v>
      </c>
      <c r="BZ67" s="204" t="e">
        <f>#REF!/#REF!</f>
        <v>#REF!</v>
      </c>
      <c r="CA67" s="204" t="e">
        <f>#REF!/#REF!</f>
        <v>#REF!</v>
      </c>
      <c r="CB67" s="204" t="e">
        <f>#REF!/#REF!</f>
        <v>#REF!</v>
      </c>
      <c r="CC67" s="204" t="e">
        <f>#REF!/#REF!</f>
        <v>#REF!</v>
      </c>
      <c r="CD67" s="204" t="e">
        <f>#REF!/#REF!</f>
        <v>#REF!</v>
      </c>
      <c r="CE67" s="204" t="e">
        <f>#REF!/#REF!</f>
        <v>#REF!</v>
      </c>
      <c r="CF67" s="204" t="e">
        <f>#REF!/#REF!</f>
        <v>#REF!</v>
      </c>
      <c r="CG67" s="204" t="e">
        <f>#REF!/#REF!</f>
        <v>#REF!</v>
      </c>
      <c r="CH67" s="204" t="e">
        <f>#REF!/#REF!</f>
        <v>#REF!</v>
      </c>
      <c r="CI67" s="204" t="e">
        <f>#REF!/#REF!</f>
        <v>#REF!</v>
      </c>
      <c r="CJ67" s="204" t="e">
        <f>#REF!/#REF!</f>
        <v>#REF!</v>
      </c>
      <c r="CK67" s="204" t="e">
        <f>#REF!/#REF!</f>
        <v>#REF!</v>
      </c>
      <c r="CL67" s="204" t="e">
        <f>#REF!/#REF!</f>
        <v>#REF!</v>
      </c>
      <c r="CM67" s="204" t="e">
        <f>#REF!/#REF!</f>
        <v>#REF!</v>
      </c>
      <c r="CN67" s="204" t="e">
        <f>#REF!/#REF!</f>
        <v>#REF!</v>
      </c>
      <c r="CO67" s="204" t="e">
        <f>#REF!/#REF!</f>
        <v>#REF!</v>
      </c>
      <c r="CP67" s="204" t="e">
        <f>#REF!/#REF!</f>
        <v>#REF!</v>
      </c>
      <c r="CQ67" s="204" t="e">
        <f>#REF!/#REF!</f>
        <v>#REF!</v>
      </c>
      <c r="CR67" s="204" t="e">
        <f>#REF!/#REF!</f>
        <v>#REF!</v>
      </c>
      <c r="CS67" s="204" t="e">
        <f>#REF!/#REF!</f>
        <v>#REF!</v>
      </c>
      <c r="CT67" s="204" t="e">
        <f>#REF!/#REF!</f>
        <v>#REF!</v>
      </c>
      <c r="CU67" s="204" t="e">
        <f>#REF!/#REF!</f>
        <v>#REF!</v>
      </c>
      <c r="CV67" s="204" t="e">
        <f>#REF!/#REF!</f>
        <v>#REF!</v>
      </c>
      <c r="CW67" s="204" t="e">
        <f>#REF!/#REF!</f>
        <v>#REF!</v>
      </c>
      <c r="CX67" s="204" t="e">
        <f>#REF!/#REF!</f>
        <v>#REF!</v>
      </c>
      <c r="CY67" s="204" t="e">
        <f>#REF!/#REF!</f>
        <v>#REF!</v>
      </c>
      <c r="CZ67" s="204" t="e">
        <f>#REF!/#REF!</f>
        <v>#REF!</v>
      </c>
      <c r="DA67" s="204" t="e">
        <f>#REF!/#REF!</f>
        <v>#REF!</v>
      </c>
      <c r="DB67" s="204" t="e">
        <f>#REF!/#REF!</f>
        <v>#REF!</v>
      </c>
      <c r="DC67" s="204" t="e">
        <f>#REF!/#REF!</f>
        <v>#REF!</v>
      </c>
      <c r="DD67" s="204" t="e">
        <f>#REF!/#REF!</f>
        <v>#REF!</v>
      </c>
      <c r="DE67" s="204" t="e">
        <f>#REF!/#REF!</f>
        <v>#REF!</v>
      </c>
      <c r="DF67" s="204" t="e">
        <f>#REF!/#REF!</f>
        <v>#REF!</v>
      </c>
      <c r="DG67" s="204" t="e">
        <f>#REF!/#REF!</f>
        <v>#REF!</v>
      </c>
      <c r="DH67" s="204" t="e">
        <f>#REF!/#REF!</f>
        <v>#REF!</v>
      </c>
      <c r="DI67" s="204" t="e">
        <f>#REF!/#REF!</f>
        <v>#REF!</v>
      </c>
      <c r="DJ67" s="204" t="e">
        <f>#REF!/#REF!</f>
        <v>#REF!</v>
      </c>
      <c r="DK67" s="204" t="e">
        <f>#REF!/#REF!</f>
        <v>#REF!</v>
      </c>
      <c r="DL67" s="204" t="e">
        <f>#REF!/#REF!</f>
        <v>#REF!</v>
      </c>
      <c r="DM67" s="204" t="e">
        <f>#REF!/#REF!</f>
        <v>#REF!</v>
      </c>
      <c r="DN67" s="204" t="e">
        <f>#REF!/#REF!</f>
        <v>#REF!</v>
      </c>
      <c r="DO67" s="204" t="e">
        <f>#REF!/#REF!</f>
        <v>#REF!</v>
      </c>
      <c r="DP67" s="204" t="e">
        <f>#REF!/#REF!</f>
        <v>#REF!</v>
      </c>
      <c r="DQ67" s="204" t="e">
        <f>#REF!/#REF!</f>
        <v>#REF!</v>
      </c>
      <c r="DR67" s="204" t="e">
        <f>#REF!/#REF!</f>
        <v>#REF!</v>
      </c>
      <c r="DS67" s="204" t="e">
        <f>#REF!/#REF!</f>
        <v>#REF!</v>
      </c>
      <c r="DT67" s="204" t="e">
        <f>#REF!/#REF!</f>
        <v>#REF!</v>
      </c>
      <c r="DU67" s="204" t="e">
        <f>#REF!/#REF!</f>
        <v>#REF!</v>
      </c>
      <c r="DV67" s="204" t="e">
        <f>#REF!/#REF!</f>
        <v>#REF!</v>
      </c>
      <c r="DW67" s="204" t="e">
        <f>#REF!/#REF!</f>
        <v>#REF!</v>
      </c>
      <c r="DX67" s="204" t="e">
        <f>#REF!/#REF!</f>
        <v>#REF!</v>
      </c>
      <c r="DY67" s="204" t="e">
        <f>#REF!/#REF!</f>
        <v>#REF!</v>
      </c>
      <c r="DZ67" s="204" t="e">
        <f>#REF!/#REF!</f>
        <v>#REF!</v>
      </c>
      <c r="EA67" s="204" t="e">
        <f>#REF!/#REF!</f>
        <v>#REF!</v>
      </c>
      <c r="EB67" s="204" t="e">
        <f>#REF!/#REF!</f>
        <v>#REF!</v>
      </c>
      <c r="EC67" s="204" t="e">
        <f>#REF!/#REF!</f>
        <v>#REF!</v>
      </c>
      <c r="ED67" s="204" t="e">
        <f>#REF!/#REF!</f>
        <v>#REF!</v>
      </c>
      <c r="EE67" s="204" t="e">
        <f>#REF!/#REF!</f>
        <v>#REF!</v>
      </c>
      <c r="EF67" s="204" t="e">
        <f>#REF!/#REF!</f>
        <v>#REF!</v>
      </c>
      <c r="EG67" s="204" t="e">
        <f>#REF!/#REF!</f>
        <v>#REF!</v>
      </c>
      <c r="EH67" s="204" t="e">
        <f>#REF!/#REF!</f>
        <v>#REF!</v>
      </c>
      <c r="EI67" s="204" t="e">
        <f>#REF!/#REF!</f>
        <v>#REF!</v>
      </c>
      <c r="EJ67" s="204" t="e">
        <f>#REF!/#REF!</f>
        <v>#REF!</v>
      </c>
      <c r="EK67" s="204" t="e">
        <f>#REF!/#REF!</f>
        <v>#REF!</v>
      </c>
      <c r="EL67" s="204" t="e">
        <f>#REF!/#REF!</f>
        <v>#REF!</v>
      </c>
      <c r="EM67" s="204" t="e">
        <f>#REF!/#REF!</f>
        <v>#REF!</v>
      </c>
      <c r="EN67" s="204" t="e">
        <f>#REF!/#REF!</f>
        <v>#REF!</v>
      </c>
      <c r="EO67" s="204" t="e">
        <f>#REF!/#REF!</f>
        <v>#REF!</v>
      </c>
      <c r="EP67" s="204" t="e">
        <f>#REF!/#REF!</f>
        <v>#REF!</v>
      </c>
      <c r="EQ67" s="204" t="e">
        <f>#REF!/#REF!</f>
        <v>#REF!</v>
      </c>
      <c r="ER67" s="204" t="e">
        <f>#REF!/#REF!</f>
        <v>#REF!</v>
      </c>
      <c r="ES67" s="204" t="e">
        <f>#REF!/#REF!</f>
        <v>#REF!</v>
      </c>
      <c r="ET67" s="204" t="e">
        <f>#REF!/#REF!</f>
        <v>#REF!</v>
      </c>
      <c r="EU67" s="204" t="e">
        <f>#REF!/#REF!</f>
        <v>#REF!</v>
      </c>
      <c r="EV67" s="204" t="e">
        <f>#REF!/#REF!</f>
        <v>#REF!</v>
      </c>
      <c r="EW67" s="204" t="e">
        <f>#REF!/#REF!</f>
        <v>#REF!</v>
      </c>
      <c r="EX67" s="204" t="e">
        <f>#REF!/#REF!</f>
        <v>#REF!</v>
      </c>
      <c r="EY67" s="204" t="e">
        <f>#REF!/#REF!</f>
        <v>#REF!</v>
      </c>
      <c r="EZ67" s="204" t="e">
        <f>#REF!/#REF!</f>
        <v>#REF!</v>
      </c>
    </row>
    <row r="68" spans="1:156">
      <c r="A68" s="203">
        <v>66</v>
      </c>
      <c r="B68" s="162" t="s">
        <v>200</v>
      </c>
      <c r="C68" s="163" t="s">
        <v>201</v>
      </c>
      <c r="D68" s="204" t="e">
        <f>#REF!/#REF!</f>
        <v>#REF!</v>
      </c>
      <c r="E68" s="204" t="e">
        <f>#REF!/#REF!</f>
        <v>#REF!</v>
      </c>
      <c r="F68" s="204" t="e">
        <f>#REF!/#REF!</f>
        <v>#REF!</v>
      </c>
      <c r="G68" s="204" t="e">
        <f>#REF!/#REF!</f>
        <v>#REF!</v>
      </c>
      <c r="H68" s="204" t="e">
        <f>#REF!/#REF!</f>
        <v>#REF!</v>
      </c>
      <c r="I68" s="204" t="e">
        <f>#REF!/#REF!</f>
        <v>#REF!</v>
      </c>
      <c r="J68" s="204" t="e">
        <f>#REF!/#REF!</f>
        <v>#REF!</v>
      </c>
      <c r="K68" s="204" t="e">
        <f>#REF!/#REF!</f>
        <v>#REF!</v>
      </c>
      <c r="L68" s="204" t="e">
        <f>#REF!/#REF!</f>
        <v>#REF!</v>
      </c>
      <c r="M68" s="204" t="e">
        <f>#REF!/#REF!</f>
        <v>#REF!</v>
      </c>
      <c r="N68" s="204" t="e">
        <f>#REF!/#REF!</f>
        <v>#REF!</v>
      </c>
      <c r="O68" s="204" t="e">
        <f>#REF!/#REF!</f>
        <v>#REF!</v>
      </c>
      <c r="P68" s="204" t="e">
        <f>#REF!/#REF!</f>
        <v>#REF!</v>
      </c>
      <c r="Q68" s="204" t="e">
        <f>#REF!/#REF!</f>
        <v>#REF!</v>
      </c>
      <c r="R68" s="204" t="e">
        <f>#REF!/#REF!</f>
        <v>#REF!</v>
      </c>
      <c r="S68" s="204" t="e">
        <f>#REF!/#REF!</f>
        <v>#REF!</v>
      </c>
      <c r="T68" s="204" t="e">
        <f>#REF!/#REF!</f>
        <v>#REF!</v>
      </c>
      <c r="U68" s="204" t="e">
        <f>#REF!/#REF!</f>
        <v>#REF!</v>
      </c>
      <c r="V68" s="204" t="e">
        <f>#REF!/#REF!</f>
        <v>#REF!</v>
      </c>
      <c r="W68" s="204" t="e">
        <f>#REF!/#REF!</f>
        <v>#REF!</v>
      </c>
      <c r="X68" s="204" t="e">
        <f>#REF!/#REF!</f>
        <v>#REF!</v>
      </c>
      <c r="Y68" s="204" t="e">
        <f>#REF!/#REF!</f>
        <v>#REF!</v>
      </c>
      <c r="Z68" s="204" t="e">
        <f>#REF!/#REF!</f>
        <v>#REF!</v>
      </c>
      <c r="AA68" s="204" t="e">
        <f>#REF!/#REF!</f>
        <v>#REF!</v>
      </c>
      <c r="AB68" s="204" t="e">
        <f>#REF!/#REF!</f>
        <v>#REF!</v>
      </c>
      <c r="AC68" s="204" t="e">
        <f>#REF!/#REF!</f>
        <v>#REF!</v>
      </c>
      <c r="AD68" s="204" t="e">
        <f>#REF!/#REF!</f>
        <v>#REF!</v>
      </c>
      <c r="AE68" s="204" t="e">
        <f>#REF!/#REF!</f>
        <v>#REF!</v>
      </c>
      <c r="AF68" s="204" t="e">
        <f>#REF!/#REF!</f>
        <v>#REF!</v>
      </c>
      <c r="AG68" s="204" t="e">
        <f>#REF!/#REF!</f>
        <v>#REF!</v>
      </c>
      <c r="AH68" s="204" t="e">
        <f>#REF!/#REF!</f>
        <v>#REF!</v>
      </c>
      <c r="AI68" s="204" t="e">
        <f>#REF!/#REF!</f>
        <v>#REF!</v>
      </c>
      <c r="AJ68" s="204" t="e">
        <f>#REF!/#REF!</f>
        <v>#REF!</v>
      </c>
      <c r="AK68" s="204" t="e">
        <f>#REF!/#REF!</f>
        <v>#REF!</v>
      </c>
      <c r="AL68" s="204" t="e">
        <f>#REF!/#REF!</f>
        <v>#REF!</v>
      </c>
      <c r="AM68" s="204" t="e">
        <f>#REF!/#REF!</f>
        <v>#REF!</v>
      </c>
      <c r="AN68" s="204" t="e">
        <f>#REF!/#REF!</f>
        <v>#REF!</v>
      </c>
      <c r="AO68" s="204" t="e">
        <f>#REF!/#REF!</f>
        <v>#REF!</v>
      </c>
      <c r="AP68" s="204" t="e">
        <f>#REF!/#REF!</f>
        <v>#REF!</v>
      </c>
      <c r="AQ68" s="204" t="e">
        <f>#REF!/#REF!</f>
        <v>#REF!</v>
      </c>
      <c r="AR68" s="204" t="e">
        <f>#REF!/#REF!</f>
        <v>#REF!</v>
      </c>
      <c r="AS68" s="204" t="e">
        <f>#REF!/#REF!</f>
        <v>#REF!</v>
      </c>
      <c r="AT68" s="204" t="e">
        <f>#REF!/#REF!</f>
        <v>#REF!</v>
      </c>
      <c r="AU68" s="204" t="e">
        <f>#REF!/#REF!</f>
        <v>#REF!</v>
      </c>
      <c r="AV68" s="204" t="e">
        <f>#REF!/#REF!</f>
        <v>#REF!</v>
      </c>
      <c r="AW68" s="204" t="e">
        <f>#REF!/#REF!</f>
        <v>#REF!</v>
      </c>
      <c r="AX68" s="204" t="e">
        <f>#REF!/#REF!</f>
        <v>#REF!</v>
      </c>
      <c r="AY68" s="204" t="e">
        <f>#REF!/#REF!</f>
        <v>#REF!</v>
      </c>
      <c r="AZ68" s="204" t="e">
        <f>#REF!/#REF!</f>
        <v>#REF!</v>
      </c>
      <c r="BA68" s="204" t="e">
        <f>#REF!/#REF!</f>
        <v>#REF!</v>
      </c>
      <c r="BB68" s="204" t="e">
        <f>#REF!/#REF!</f>
        <v>#REF!</v>
      </c>
      <c r="BC68" s="204" t="e">
        <f>#REF!/#REF!</f>
        <v>#REF!</v>
      </c>
      <c r="BD68" s="204" t="e">
        <f>#REF!/#REF!</f>
        <v>#REF!</v>
      </c>
      <c r="BE68" s="204" t="e">
        <f>#REF!/#REF!</f>
        <v>#REF!</v>
      </c>
      <c r="BF68" s="204" t="e">
        <f>#REF!/#REF!</f>
        <v>#REF!</v>
      </c>
      <c r="BG68" s="204" t="e">
        <f>#REF!/#REF!</f>
        <v>#REF!</v>
      </c>
      <c r="BH68" s="204" t="e">
        <f>#REF!/#REF!</f>
        <v>#REF!</v>
      </c>
      <c r="BI68" s="204" t="e">
        <f>#REF!/#REF!</f>
        <v>#REF!</v>
      </c>
      <c r="BJ68" s="204" t="e">
        <f>#REF!/#REF!</f>
        <v>#REF!</v>
      </c>
      <c r="BK68" s="204" t="e">
        <f>#REF!/#REF!</f>
        <v>#REF!</v>
      </c>
      <c r="BL68" s="204" t="e">
        <f>#REF!/#REF!</f>
        <v>#REF!</v>
      </c>
      <c r="BM68" s="204" t="e">
        <f>#REF!/#REF!</f>
        <v>#REF!</v>
      </c>
      <c r="BN68" s="204" t="e">
        <f>#REF!/#REF!</f>
        <v>#REF!</v>
      </c>
      <c r="BO68" s="204" t="e">
        <f>#REF!/#REF!</f>
        <v>#REF!</v>
      </c>
      <c r="BP68" s="204" t="e">
        <f>#REF!/#REF!</f>
        <v>#REF!</v>
      </c>
      <c r="BQ68" s="204" t="e">
        <f>#REF!/#REF!</f>
        <v>#REF!</v>
      </c>
      <c r="BR68" s="204" t="e">
        <f>#REF!/#REF!</f>
        <v>#REF!</v>
      </c>
      <c r="BS68" s="204" t="e">
        <f>#REF!/#REF!</f>
        <v>#REF!</v>
      </c>
      <c r="BT68" s="204" t="e">
        <f>#REF!/#REF!</f>
        <v>#REF!</v>
      </c>
      <c r="BU68" s="204" t="e">
        <f>#REF!/#REF!</f>
        <v>#REF!</v>
      </c>
      <c r="BV68" s="204" t="e">
        <f>#REF!/#REF!</f>
        <v>#REF!</v>
      </c>
      <c r="BW68" s="204" t="e">
        <f>#REF!/#REF!</f>
        <v>#REF!</v>
      </c>
      <c r="BX68" s="204" t="e">
        <f>#REF!/#REF!</f>
        <v>#REF!</v>
      </c>
      <c r="BY68" s="204" t="e">
        <f>#REF!/#REF!</f>
        <v>#REF!</v>
      </c>
      <c r="BZ68" s="204" t="e">
        <f>#REF!/#REF!</f>
        <v>#REF!</v>
      </c>
      <c r="CA68" s="204" t="e">
        <f>#REF!/#REF!</f>
        <v>#REF!</v>
      </c>
      <c r="CB68" s="204" t="e">
        <f>#REF!/#REF!</f>
        <v>#REF!</v>
      </c>
      <c r="CC68" s="204" t="e">
        <f>#REF!/#REF!</f>
        <v>#REF!</v>
      </c>
      <c r="CD68" s="204" t="e">
        <f>#REF!/#REF!</f>
        <v>#REF!</v>
      </c>
      <c r="CE68" s="204" t="e">
        <f>#REF!/#REF!</f>
        <v>#REF!</v>
      </c>
      <c r="CF68" s="204" t="e">
        <f>#REF!/#REF!</f>
        <v>#REF!</v>
      </c>
      <c r="CG68" s="204" t="e">
        <f>#REF!/#REF!</f>
        <v>#REF!</v>
      </c>
      <c r="CH68" s="204" t="e">
        <f>#REF!/#REF!</f>
        <v>#REF!</v>
      </c>
      <c r="CI68" s="204" t="e">
        <f>#REF!/#REF!</f>
        <v>#REF!</v>
      </c>
      <c r="CJ68" s="204" t="e">
        <f>#REF!/#REF!</f>
        <v>#REF!</v>
      </c>
      <c r="CK68" s="204" t="e">
        <f>#REF!/#REF!</f>
        <v>#REF!</v>
      </c>
      <c r="CL68" s="204" t="e">
        <f>#REF!/#REF!</f>
        <v>#REF!</v>
      </c>
      <c r="CM68" s="204" t="e">
        <f>#REF!/#REF!</f>
        <v>#REF!</v>
      </c>
      <c r="CN68" s="204" t="e">
        <f>#REF!/#REF!</f>
        <v>#REF!</v>
      </c>
      <c r="CO68" s="204" t="e">
        <f>#REF!/#REF!</f>
        <v>#REF!</v>
      </c>
      <c r="CP68" s="204" t="e">
        <f>#REF!/#REF!</f>
        <v>#REF!</v>
      </c>
      <c r="CQ68" s="204" t="e">
        <f>#REF!/#REF!</f>
        <v>#REF!</v>
      </c>
      <c r="CR68" s="204" t="e">
        <f>#REF!/#REF!</f>
        <v>#REF!</v>
      </c>
      <c r="CS68" s="204" t="e">
        <f>#REF!/#REF!</f>
        <v>#REF!</v>
      </c>
      <c r="CT68" s="204" t="e">
        <f>#REF!/#REF!</f>
        <v>#REF!</v>
      </c>
      <c r="CU68" s="204" t="e">
        <f>#REF!/#REF!</f>
        <v>#REF!</v>
      </c>
      <c r="CV68" s="204" t="e">
        <f>#REF!/#REF!</f>
        <v>#REF!</v>
      </c>
      <c r="CW68" s="204" t="e">
        <f>#REF!/#REF!</f>
        <v>#REF!</v>
      </c>
      <c r="CX68" s="204" t="e">
        <f>#REF!/#REF!</f>
        <v>#REF!</v>
      </c>
      <c r="CY68" s="204" t="e">
        <f>#REF!/#REF!</f>
        <v>#REF!</v>
      </c>
      <c r="CZ68" s="204" t="e">
        <f>#REF!/#REF!</f>
        <v>#REF!</v>
      </c>
      <c r="DA68" s="204" t="e">
        <f>#REF!/#REF!</f>
        <v>#REF!</v>
      </c>
      <c r="DB68" s="204" t="e">
        <f>#REF!/#REF!</f>
        <v>#REF!</v>
      </c>
      <c r="DC68" s="204" t="e">
        <f>#REF!/#REF!</f>
        <v>#REF!</v>
      </c>
      <c r="DD68" s="204" t="e">
        <f>#REF!/#REF!</f>
        <v>#REF!</v>
      </c>
      <c r="DE68" s="204" t="e">
        <f>#REF!/#REF!</f>
        <v>#REF!</v>
      </c>
      <c r="DF68" s="204" t="e">
        <f>#REF!/#REF!</f>
        <v>#REF!</v>
      </c>
      <c r="DG68" s="204" t="e">
        <f>#REF!/#REF!</f>
        <v>#REF!</v>
      </c>
      <c r="DH68" s="204" t="e">
        <f>#REF!/#REF!</f>
        <v>#REF!</v>
      </c>
      <c r="DI68" s="204" t="e">
        <f>#REF!/#REF!</f>
        <v>#REF!</v>
      </c>
      <c r="DJ68" s="204" t="e">
        <f>#REF!/#REF!</f>
        <v>#REF!</v>
      </c>
      <c r="DK68" s="204" t="e">
        <f>#REF!/#REF!</f>
        <v>#REF!</v>
      </c>
      <c r="DL68" s="204" t="e">
        <f>#REF!/#REF!</f>
        <v>#REF!</v>
      </c>
      <c r="DM68" s="204" t="e">
        <f>#REF!/#REF!</f>
        <v>#REF!</v>
      </c>
      <c r="DN68" s="204" t="e">
        <f>#REF!/#REF!</f>
        <v>#REF!</v>
      </c>
      <c r="DO68" s="204" t="e">
        <f>#REF!/#REF!</f>
        <v>#REF!</v>
      </c>
      <c r="DP68" s="204" t="e">
        <f>#REF!/#REF!</f>
        <v>#REF!</v>
      </c>
      <c r="DQ68" s="204" t="e">
        <f>#REF!/#REF!</f>
        <v>#REF!</v>
      </c>
      <c r="DR68" s="204" t="e">
        <f>#REF!/#REF!</f>
        <v>#REF!</v>
      </c>
      <c r="DS68" s="204" t="e">
        <f>#REF!/#REF!</f>
        <v>#REF!</v>
      </c>
      <c r="DT68" s="204" t="e">
        <f>#REF!/#REF!</f>
        <v>#REF!</v>
      </c>
      <c r="DU68" s="204" t="e">
        <f>#REF!/#REF!</f>
        <v>#REF!</v>
      </c>
      <c r="DV68" s="204" t="e">
        <f>#REF!/#REF!</f>
        <v>#REF!</v>
      </c>
      <c r="DW68" s="204" t="e">
        <f>#REF!/#REF!</f>
        <v>#REF!</v>
      </c>
      <c r="DX68" s="204" t="e">
        <f>#REF!/#REF!</f>
        <v>#REF!</v>
      </c>
      <c r="DY68" s="204" t="e">
        <f>#REF!/#REF!</f>
        <v>#REF!</v>
      </c>
      <c r="DZ68" s="204" t="e">
        <f>#REF!/#REF!</f>
        <v>#REF!</v>
      </c>
      <c r="EA68" s="204" t="e">
        <f>#REF!/#REF!</f>
        <v>#REF!</v>
      </c>
      <c r="EB68" s="204" t="e">
        <f>#REF!/#REF!</f>
        <v>#REF!</v>
      </c>
      <c r="EC68" s="204" t="e">
        <f>#REF!/#REF!</f>
        <v>#REF!</v>
      </c>
      <c r="ED68" s="204" t="e">
        <f>#REF!/#REF!</f>
        <v>#REF!</v>
      </c>
      <c r="EE68" s="204" t="e">
        <f>#REF!/#REF!</f>
        <v>#REF!</v>
      </c>
      <c r="EF68" s="204" t="e">
        <f>#REF!/#REF!</f>
        <v>#REF!</v>
      </c>
      <c r="EG68" s="204" t="e">
        <f>#REF!/#REF!</f>
        <v>#REF!</v>
      </c>
      <c r="EH68" s="204" t="e">
        <f>#REF!/#REF!</f>
        <v>#REF!</v>
      </c>
      <c r="EI68" s="204" t="e">
        <f>#REF!/#REF!</f>
        <v>#REF!</v>
      </c>
      <c r="EJ68" s="204" t="e">
        <f>#REF!/#REF!</f>
        <v>#REF!</v>
      </c>
      <c r="EK68" s="204" t="e">
        <f>#REF!/#REF!</f>
        <v>#REF!</v>
      </c>
      <c r="EL68" s="204" t="e">
        <f>#REF!/#REF!</f>
        <v>#REF!</v>
      </c>
      <c r="EM68" s="204" t="e">
        <f>#REF!/#REF!</f>
        <v>#REF!</v>
      </c>
      <c r="EN68" s="204" t="e">
        <f>#REF!/#REF!</f>
        <v>#REF!</v>
      </c>
      <c r="EO68" s="204" t="e">
        <f>#REF!/#REF!</f>
        <v>#REF!</v>
      </c>
      <c r="EP68" s="204" t="e">
        <f>#REF!/#REF!</f>
        <v>#REF!</v>
      </c>
      <c r="EQ68" s="204" t="e">
        <f>#REF!/#REF!</f>
        <v>#REF!</v>
      </c>
      <c r="ER68" s="204" t="e">
        <f>#REF!/#REF!</f>
        <v>#REF!</v>
      </c>
      <c r="ES68" s="204" t="e">
        <f>#REF!/#REF!</f>
        <v>#REF!</v>
      </c>
      <c r="ET68" s="204" t="e">
        <f>#REF!/#REF!</f>
        <v>#REF!</v>
      </c>
      <c r="EU68" s="204" t="e">
        <f>#REF!/#REF!</f>
        <v>#REF!</v>
      </c>
      <c r="EV68" s="204" t="e">
        <f>#REF!/#REF!</f>
        <v>#REF!</v>
      </c>
      <c r="EW68" s="204" t="e">
        <f>#REF!/#REF!</f>
        <v>#REF!</v>
      </c>
      <c r="EX68" s="204" t="e">
        <f>#REF!/#REF!</f>
        <v>#REF!</v>
      </c>
      <c r="EY68" s="204" t="e">
        <f>#REF!/#REF!</f>
        <v>#REF!</v>
      </c>
      <c r="EZ68" s="204" t="e">
        <f>#REF!/#REF!</f>
        <v>#REF!</v>
      </c>
    </row>
    <row r="69" spans="1:156">
      <c r="A69" s="203">
        <v>67</v>
      </c>
      <c r="B69" s="162" t="s">
        <v>202</v>
      </c>
      <c r="C69" s="163" t="s">
        <v>203</v>
      </c>
      <c r="D69" s="204" t="e">
        <f>#REF!/#REF!</f>
        <v>#REF!</v>
      </c>
      <c r="E69" s="204" t="e">
        <f>#REF!/#REF!</f>
        <v>#REF!</v>
      </c>
      <c r="F69" s="204" t="e">
        <f>#REF!/#REF!</f>
        <v>#REF!</v>
      </c>
      <c r="G69" s="204" t="e">
        <f>#REF!/#REF!</f>
        <v>#REF!</v>
      </c>
      <c r="H69" s="204" t="e">
        <f>#REF!/#REF!</f>
        <v>#REF!</v>
      </c>
      <c r="I69" s="204" t="e">
        <f>#REF!/#REF!</f>
        <v>#REF!</v>
      </c>
      <c r="J69" s="204" t="e">
        <f>#REF!/#REF!</f>
        <v>#REF!</v>
      </c>
      <c r="K69" s="204" t="e">
        <f>#REF!/#REF!</f>
        <v>#REF!</v>
      </c>
      <c r="L69" s="204" t="e">
        <f>#REF!/#REF!</f>
        <v>#REF!</v>
      </c>
      <c r="M69" s="204" t="e">
        <f>#REF!/#REF!</f>
        <v>#REF!</v>
      </c>
      <c r="N69" s="204" t="e">
        <f>#REF!/#REF!</f>
        <v>#REF!</v>
      </c>
      <c r="O69" s="204" t="e">
        <f>#REF!/#REF!</f>
        <v>#REF!</v>
      </c>
      <c r="P69" s="204" t="e">
        <f>#REF!/#REF!</f>
        <v>#REF!</v>
      </c>
      <c r="Q69" s="204" t="e">
        <f>#REF!/#REF!</f>
        <v>#REF!</v>
      </c>
      <c r="R69" s="204" t="e">
        <f>#REF!/#REF!</f>
        <v>#REF!</v>
      </c>
      <c r="S69" s="204" t="e">
        <f>#REF!/#REF!</f>
        <v>#REF!</v>
      </c>
      <c r="T69" s="204" t="e">
        <f>#REF!/#REF!</f>
        <v>#REF!</v>
      </c>
      <c r="U69" s="204" t="e">
        <f>#REF!/#REF!</f>
        <v>#REF!</v>
      </c>
      <c r="V69" s="204" t="e">
        <f>#REF!/#REF!</f>
        <v>#REF!</v>
      </c>
      <c r="W69" s="204" t="e">
        <f>#REF!/#REF!</f>
        <v>#REF!</v>
      </c>
      <c r="X69" s="204" t="e">
        <f>#REF!/#REF!</f>
        <v>#REF!</v>
      </c>
      <c r="Y69" s="204" t="e">
        <f>#REF!/#REF!</f>
        <v>#REF!</v>
      </c>
      <c r="Z69" s="204" t="e">
        <f>#REF!/#REF!</f>
        <v>#REF!</v>
      </c>
      <c r="AA69" s="204" t="e">
        <f>#REF!/#REF!</f>
        <v>#REF!</v>
      </c>
      <c r="AB69" s="204" t="e">
        <f>#REF!/#REF!</f>
        <v>#REF!</v>
      </c>
      <c r="AC69" s="204" t="e">
        <f>#REF!/#REF!</f>
        <v>#REF!</v>
      </c>
      <c r="AD69" s="204" t="e">
        <f>#REF!/#REF!</f>
        <v>#REF!</v>
      </c>
      <c r="AE69" s="204" t="e">
        <f>#REF!/#REF!</f>
        <v>#REF!</v>
      </c>
      <c r="AF69" s="204" t="e">
        <f>#REF!/#REF!</f>
        <v>#REF!</v>
      </c>
      <c r="AG69" s="204" t="e">
        <f>#REF!/#REF!</f>
        <v>#REF!</v>
      </c>
      <c r="AH69" s="204" t="e">
        <f>#REF!/#REF!</f>
        <v>#REF!</v>
      </c>
      <c r="AI69" s="204" t="e">
        <f>#REF!/#REF!</f>
        <v>#REF!</v>
      </c>
      <c r="AJ69" s="204" t="e">
        <f>#REF!/#REF!</f>
        <v>#REF!</v>
      </c>
      <c r="AK69" s="204" t="e">
        <f>#REF!/#REF!</f>
        <v>#REF!</v>
      </c>
      <c r="AL69" s="204" t="e">
        <f>#REF!/#REF!</f>
        <v>#REF!</v>
      </c>
      <c r="AM69" s="204" t="e">
        <f>#REF!/#REF!</f>
        <v>#REF!</v>
      </c>
      <c r="AN69" s="204" t="e">
        <f>#REF!/#REF!</f>
        <v>#REF!</v>
      </c>
      <c r="AO69" s="204" t="e">
        <f>#REF!/#REF!</f>
        <v>#REF!</v>
      </c>
      <c r="AP69" s="204" t="e">
        <f>#REF!/#REF!</f>
        <v>#REF!</v>
      </c>
      <c r="AQ69" s="204" t="e">
        <f>#REF!/#REF!</f>
        <v>#REF!</v>
      </c>
      <c r="AR69" s="204" t="e">
        <f>#REF!/#REF!</f>
        <v>#REF!</v>
      </c>
      <c r="AS69" s="204" t="e">
        <f>#REF!/#REF!</f>
        <v>#REF!</v>
      </c>
      <c r="AT69" s="204" t="e">
        <f>#REF!/#REF!</f>
        <v>#REF!</v>
      </c>
      <c r="AU69" s="204" t="e">
        <f>#REF!/#REF!</f>
        <v>#REF!</v>
      </c>
      <c r="AV69" s="204" t="e">
        <f>#REF!/#REF!</f>
        <v>#REF!</v>
      </c>
      <c r="AW69" s="204" t="e">
        <f>#REF!/#REF!</f>
        <v>#REF!</v>
      </c>
      <c r="AX69" s="204" t="e">
        <f>#REF!/#REF!</f>
        <v>#REF!</v>
      </c>
      <c r="AY69" s="204" t="e">
        <f>#REF!/#REF!</f>
        <v>#REF!</v>
      </c>
      <c r="AZ69" s="204" t="e">
        <f>#REF!/#REF!</f>
        <v>#REF!</v>
      </c>
      <c r="BA69" s="204" t="e">
        <f>#REF!/#REF!</f>
        <v>#REF!</v>
      </c>
      <c r="BB69" s="204" t="e">
        <f>#REF!/#REF!</f>
        <v>#REF!</v>
      </c>
      <c r="BC69" s="204" t="e">
        <f>#REF!/#REF!</f>
        <v>#REF!</v>
      </c>
      <c r="BD69" s="204" t="e">
        <f>#REF!/#REF!</f>
        <v>#REF!</v>
      </c>
      <c r="BE69" s="204" t="e">
        <f>#REF!/#REF!</f>
        <v>#REF!</v>
      </c>
      <c r="BF69" s="204" t="e">
        <f>#REF!/#REF!</f>
        <v>#REF!</v>
      </c>
      <c r="BG69" s="204" t="e">
        <f>#REF!/#REF!</f>
        <v>#REF!</v>
      </c>
      <c r="BH69" s="204" t="e">
        <f>#REF!/#REF!</f>
        <v>#REF!</v>
      </c>
      <c r="BI69" s="204" t="e">
        <f>#REF!/#REF!</f>
        <v>#REF!</v>
      </c>
      <c r="BJ69" s="204" t="e">
        <f>#REF!/#REF!</f>
        <v>#REF!</v>
      </c>
      <c r="BK69" s="204" t="e">
        <f>#REF!/#REF!</f>
        <v>#REF!</v>
      </c>
      <c r="BL69" s="204" t="e">
        <f>#REF!/#REF!</f>
        <v>#REF!</v>
      </c>
      <c r="BM69" s="204" t="e">
        <f>#REF!/#REF!</f>
        <v>#REF!</v>
      </c>
      <c r="BN69" s="204" t="e">
        <f>#REF!/#REF!</f>
        <v>#REF!</v>
      </c>
      <c r="BO69" s="204" t="e">
        <f>#REF!/#REF!</f>
        <v>#REF!</v>
      </c>
      <c r="BP69" s="204" t="e">
        <f>#REF!/#REF!</f>
        <v>#REF!</v>
      </c>
      <c r="BQ69" s="204" t="e">
        <f>#REF!/#REF!</f>
        <v>#REF!</v>
      </c>
      <c r="BR69" s="204" t="e">
        <f>#REF!/#REF!</f>
        <v>#REF!</v>
      </c>
      <c r="BS69" s="204" t="e">
        <f>#REF!/#REF!</f>
        <v>#REF!</v>
      </c>
      <c r="BT69" s="204" t="e">
        <f>#REF!/#REF!</f>
        <v>#REF!</v>
      </c>
      <c r="BU69" s="204" t="e">
        <f>#REF!/#REF!</f>
        <v>#REF!</v>
      </c>
      <c r="BV69" s="204" t="e">
        <f>#REF!/#REF!</f>
        <v>#REF!</v>
      </c>
      <c r="BW69" s="204" t="e">
        <f>#REF!/#REF!</f>
        <v>#REF!</v>
      </c>
      <c r="BX69" s="204" t="e">
        <f>#REF!/#REF!</f>
        <v>#REF!</v>
      </c>
      <c r="BY69" s="204" t="e">
        <f>#REF!/#REF!</f>
        <v>#REF!</v>
      </c>
      <c r="BZ69" s="204" t="e">
        <f>#REF!/#REF!</f>
        <v>#REF!</v>
      </c>
      <c r="CA69" s="204" t="e">
        <f>#REF!/#REF!</f>
        <v>#REF!</v>
      </c>
      <c r="CB69" s="204" t="e">
        <f>#REF!/#REF!</f>
        <v>#REF!</v>
      </c>
      <c r="CC69" s="204" t="e">
        <f>#REF!/#REF!</f>
        <v>#REF!</v>
      </c>
      <c r="CD69" s="204" t="e">
        <f>#REF!/#REF!</f>
        <v>#REF!</v>
      </c>
      <c r="CE69" s="204" t="e">
        <f>#REF!/#REF!</f>
        <v>#REF!</v>
      </c>
      <c r="CF69" s="204" t="e">
        <f>#REF!/#REF!</f>
        <v>#REF!</v>
      </c>
      <c r="CG69" s="204" t="e">
        <f>#REF!/#REF!</f>
        <v>#REF!</v>
      </c>
      <c r="CH69" s="204" t="e">
        <f>#REF!/#REF!</f>
        <v>#REF!</v>
      </c>
      <c r="CI69" s="204" t="e">
        <f>#REF!/#REF!</f>
        <v>#REF!</v>
      </c>
      <c r="CJ69" s="204" t="e">
        <f>#REF!/#REF!</f>
        <v>#REF!</v>
      </c>
      <c r="CK69" s="204" t="e">
        <f>#REF!/#REF!</f>
        <v>#REF!</v>
      </c>
      <c r="CL69" s="204" t="e">
        <f>#REF!/#REF!</f>
        <v>#REF!</v>
      </c>
      <c r="CM69" s="204" t="e">
        <f>#REF!/#REF!</f>
        <v>#REF!</v>
      </c>
      <c r="CN69" s="204" t="e">
        <f>#REF!/#REF!</f>
        <v>#REF!</v>
      </c>
      <c r="CO69" s="204" t="e">
        <f>#REF!/#REF!</f>
        <v>#REF!</v>
      </c>
      <c r="CP69" s="204" t="e">
        <f>#REF!/#REF!</f>
        <v>#REF!</v>
      </c>
      <c r="CQ69" s="204" t="e">
        <f>#REF!/#REF!</f>
        <v>#REF!</v>
      </c>
      <c r="CR69" s="204" t="e">
        <f>#REF!/#REF!</f>
        <v>#REF!</v>
      </c>
      <c r="CS69" s="204" t="e">
        <f>#REF!/#REF!</f>
        <v>#REF!</v>
      </c>
      <c r="CT69" s="204" t="e">
        <f>#REF!/#REF!</f>
        <v>#REF!</v>
      </c>
      <c r="CU69" s="204" t="e">
        <f>#REF!/#REF!</f>
        <v>#REF!</v>
      </c>
      <c r="CV69" s="204" t="e">
        <f>#REF!/#REF!</f>
        <v>#REF!</v>
      </c>
      <c r="CW69" s="204" t="e">
        <f>#REF!/#REF!</f>
        <v>#REF!</v>
      </c>
      <c r="CX69" s="204" t="e">
        <f>#REF!/#REF!</f>
        <v>#REF!</v>
      </c>
      <c r="CY69" s="204" t="e">
        <f>#REF!/#REF!</f>
        <v>#REF!</v>
      </c>
      <c r="CZ69" s="204" t="e">
        <f>#REF!/#REF!</f>
        <v>#REF!</v>
      </c>
      <c r="DA69" s="204" t="e">
        <f>#REF!/#REF!</f>
        <v>#REF!</v>
      </c>
      <c r="DB69" s="204" t="e">
        <f>#REF!/#REF!</f>
        <v>#REF!</v>
      </c>
      <c r="DC69" s="204" t="e">
        <f>#REF!/#REF!</f>
        <v>#REF!</v>
      </c>
      <c r="DD69" s="204" t="e">
        <f>#REF!/#REF!</f>
        <v>#REF!</v>
      </c>
      <c r="DE69" s="204" t="e">
        <f>#REF!/#REF!</f>
        <v>#REF!</v>
      </c>
      <c r="DF69" s="204" t="e">
        <f>#REF!/#REF!</f>
        <v>#REF!</v>
      </c>
      <c r="DG69" s="204" t="e">
        <f>#REF!/#REF!</f>
        <v>#REF!</v>
      </c>
      <c r="DH69" s="204" t="e">
        <f>#REF!/#REF!</f>
        <v>#REF!</v>
      </c>
      <c r="DI69" s="204" t="e">
        <f>#REF!/#REF!</f>
        <v>#REF!</v>
      </c>
      <c r="DJ69" s="204" t="e">
        <f>#REF!/#REF!</f>
        <v>#REF!</v>
      </c>
      <c r="DK69" s="204" t="e">
        <f>#REF!/#REF!</f>
        <v>#REF!</v>
      </c>
      <c r="DL69" s="204" t="e">
        <f>#REF!/#REF!</f>
        <v>#REF!</v>
      </c>
      <c r="DM69" s="204" t="e">
        <f>#REF!/#REF!</f>
        <v>#REF!</v>
      </c>
      <c r="DN69" s="204" t="e">
        <f>#REF!/#REF!</f>
        <v>#REF!</v>
      </c>
      <c r="DO69" s="204" t="e">
        <f>#REF!/#REF!</f>
        <v>#REF!</v>
      </c>
      <c r="DP69" s="204" t="e">
        <f>#REF!/#REF!</f>
        <v>#REF!</v>
      </c>
      <c r="DQ69" s="204" t="e">
        <f>#REF!/#REF!</f>
        <v>#REF!</v>
      </c>
      <c r="DR69" s="204" t="e">
        <f>#REF!/#REF!</f>
        <v>#REF!</v>
      </c>
      <c r="DS69" s="204" t="e">
        <f>#REF!/#REF!</f>
        <v>#REF!</v>
      </c>
      <c r="DT69" s="204" t="e">
        <f>#REF!/#REF!</f>
        <v>#REF!</v>
      </c>
      <c r="DU69" s="204" t="e">
        <f>#REF!/#REF!</f>
        <v>#REF!</v>
      </c>
      <c r="DV69" s="204" t="e">
        <f>#REF!/#REF!</f>
        <v>#REF!</v>
      </c>
      <c r="DW69" s="204" t="e">
        <f>#REF!/#REF!</f>
        <v>#REF!</v>
      </c>
      <c r="DX69" s="204" t="e">
        <f>#REF!/#REF!</f>
        <v>#REF!</v>
      </c>
      <c r="DY69" s="204" t="e">
        <f>#REF!/#REF!</f>
        <v>#REF!</v>
      </c>
      <c r="DZ69" s="204" t="e">
        <f>#REF!/#REF!</f>
        <v>#REF!</v>
      </c>
      <c r="EA69" s="204" t="e">
        <f>#REF!/#REF!</f>
        <v>#REF!</v>
      </c>
      <c r="EB69" s="204" t="e">
        <f>#REF!/#REF!</f>
        <v>#REF!</v>
      </c>
      <c r="EC69" s="204" t="e">
        <f>#REF!/#REF!</f>
        <v>#REF!</v>
      </c>
      <c r="ED69" s="204" t="e">
        <f>#REF!/#REF!</f>
        <v>#REF!</v>
      </c>
      <c r="EE69" s="204" t="e">
        <f>#REF!/#REF!</f>
        <v>#REF!</v>
      </c>
      <c r="EF69" s="204" t="e">
        <f>#REF!/#REF!</f>
        <v>#REF!</v>
      </c>
      <c r="EG69" s="204" t="e">
        <f>#REF!/#REF!</f>
        <v>#REF!</v>
      </c>
      <c r="EH69" s="204" t="e">
        <f>#REF!/#REF!</f>
        <v>#REF!</v>
      </c>
      <c r="EI69" s="204" t="e">
        <f>#REF!/#REF!</f>
        <v>#REF!</v>
      </c>
      <c r="EJ69" s="204" t="e">
        <f>#REF!/#REF!</f>
        <v>#REF!</v>
      </c>
      <c r="EK69" s="204" t="e">
        <f>#REF!/#REF!</f>
        <v>#REF!</v>
      </c>
      <c r="EL69" s="204" t="e">
        <f>#REF!/#REF!</f>
        <v>#REF!</v>
      </c>
      <c r="EM69" s="204" t="e">
        <f>#REF!/#REF!</f>
        <v>#REF!</v>
      </c>
      <c r="EN69" s="204" t="e">
        <f>#REF!/#REF!</f>
        <v>#REF!</v>
      </c>
      <c r="EO69" s="204" t="e">
        <f>#REF!/#REF!</f>
        <v>#REF!</v>
      </c>
      <c r="EP69" s="204" t="e">
        <f>#REF!/#REF!</f>
        <v>#REF!</v>
      </c>
      <c r="EQ69" s="204" t="e">
        <f>#REF!/#REF!</f>
        <v>#REF!</v>
      </c>
      <c r="ER69" s="204" t="e">
        <f>#REF!/#REF!</f>
        <v>#REF!</v>
      </c>
      <c r="ES69" s="204" t="e">
        <f>#REF!/#REF!</f>
        <v>#REF!</v>
      </c>
      <c r="ET69" s="204" t="e">
        <f>#REF!/#REF!</f>
        <v>#REF!</v>
      </c>
      <c r="EU69" s="204" t="e">
        <f>#REF!/#REF!</f>
        <v>#REF!</v>
      </c>
      <c r="EV69" s="204" t="e">
        <f>#REF!/#REF!</f>
        <v>#REF!</v>
      </c>
      <c r="EW69" s="204" t="e">
        <f>#REF!/#REF!</f>
        <v>#REF!</v>
      </c>
      <c r="EX69" s="204" t="e">
        <f>#REF!/#REF!</f>
        <v>#REF!</v>
      </c>
      <c r="EY69" s="204" t="e">
        <f>#REF!/#REF!</f>
        <v>#REF!</v>
      </c>
      <c r="EZ69" s="204" t="e">
        <f>#REF!/#REF!</f>
        <v>#REF!</v>
      </c>
    </row>
    <row r="70" spans="1:156">
      <c r="A70" s="203">
        <v>68</v>
      </c>
      <c r="B70" s="162" t="s">
        <v>204</v>
      </c>
      <c r="C70" s="163" t="s">
        <v>205</v>
      </c>
      <c r="D70" s="204" t="e">
        <f>#REF!/#REF!</f>
        <v>#REF!</v>
      </c>
      <c r="E70" s="204" t="e">
        <f>#REF!/#REF!</f>
        <v>#REF!</v>
      </c>
      <c r="F70" s="204" t="e">
        <f>#REF!/#REF!</f>
        <v>#REF!</v>
      </c>
      <c r="G70" s="204" t="e">
        <f>#REF!/#REF!</f>
        <v>#REF!</v>
      </c>
      <c r="H70" s="204" t="e">
        <f>#REF!/#REF!</f>
        <v>#REF!</v>
      </c>
      <c r="I70" s="204" t="e">
        <f>#REF!/#REF!</f>
        <v>#REF!</v>
      </c>
      <c r="J70" s="204" t="e">
        <f>#REF!/#REF!</f>
        <v>#REF!</v>
      </c>
      <c r="K70" s="204" t="e">
        <f>#REF!/#REF!</f>
        <v>#REF!</v>
      </c>
      <c r="L70" s="204" t="e">
        <f>#REF!/#REF!</f>
        <v>#REF!</v>
      </c>
      <c r="M70" s="204" t="e">
        <f>#REF!/#REF!</f>
        <v>#REF!</v>
      </c>
      <c r="N70" s="204" t="e">
        <f>#REF!/#REF!</f>
        <v>#REF!</v>
      </c>
      <c r="O70" s="204" t="e">
        <f>#REF!/#REF!</f>
        <v>#REF!</v>
      </c>
      <c r="P70" s="204" t="e">
        <f>#REF!/#REF!</f>
        <v>#REF!</v>
      </c>
      <c r="Q70" s="204" t="e">
        <f>#REF!/#REF!</f>
        <v>#REF!</v>
      </c>
      <c r="R70" s="204" t="e">
        <f>#REF!/#REF!</f>
        <v>#REF!</v>
      </c>
      <c r="S70" s="204" t="e">
        <f>#REF!/#REF!</f>
        <v>#REF!</v>
      </c>
      <c r="T70" s="204" t="e">
        <f>#REF!/#REF!</f>
        <v>#REF!</v>
      </c>
      <c r="U70" s="204" t="e">
        <f>#REF!/#REF!</f>
        <v>#REF!</v>
      </c>
      <c r="V70" s="204" t="e">
        <f>#REF!/#REF!</f>
        <v>#REF!</v>
      </c>
      <c r="W70" s="204" t="e">
        <f>#REF!/#REF!</f>
        <v>#REF!</v>
      </c>
      <c r="X70" s="204" t="e">
        <f>#REF!/#REF!</f>
        <v>#REF!</v>
      </c>
      <c r="Y70" s="204" t="e">
        <f>#REF!/#REF!</f>
        <v>#REF!</v>
      </c>
      <c r="Z70" s="204" t="e">
        <f>#REF!/#REF!</f>
        <v>#REF!</v>
      </c>
      <c r="AA70" s="204" t="e">
        <f>#REF!/#REF!</f>
        <v>#REF!</v>
      </c>
      <c r="AB70" s="204" t="e">
        <f>#REF!/#REF!</f>
        <v>#REF!</v>
      </c>
      <c r="AC70" s="204" t="e">
        <f>#REF!/#REF!</f>
        <v>#REF!</v>
      </c>
      <c r="AD70" s="204" t="e">
        <f>#REF!/#REF!</f>
        <v>#REF!</v>
      </c>
      <c r="AE70" s="204" t="e">
        <f>#REF!/#REF!</f>
        <v>#REF!</v>
      </c>
      <c r="AF70" s="204" t="e">
        <f>#REF!/#REF!</f>
        <v>#REF!</v>
      </c>
      <c r="AG70" s="204" t="e">
        <f>#REF!/#REF!</f>
        <v>#REF!</v>
      </c>
      <c r="AH70" s="204" t="e">
        <f>#REF!/#REF!</f>
        <v>#REF!</v>
      </c>
      <c r="AI70" s="204" t="e">
        <f>#REF!/#REF!</f>
        <v>#REF!</v>
      </c>
      <c r="AJ70" s="204" t="e">
        <f>#REF!/#REF!</f>
        <v>#REF!</v>
      </c>
      <c r="AK70" s="204" t="e">
        <f>#REF!/#REF!</f>
        <v>#REF!</v>
      </c>
      <c r="AL70" s="204" t="e">
        <f>#REF!/#REF!</f>
        <v>#REF!</v>
      </c>
      <c r="AM70" s="204" t="e">
        <f>#REF!/#REF!</f>
        <v>#REF!</v>
      </c>
      <c r="AN70" s="204" t="e">
        <f>#REF!/#REF!</f>
        <v>#REF!</v>
      </c>
      <c r="AO70" s="204" t="e">
        <f>#REF!/#REF!</f>
        <v>#REF!</v>
      </c>
      <c r="AP70" s="204" t="e">
        <f>#REF!/#REF!</f>
        <v>#REF!</v>
      </c>
      <c r="AQ70" s="204" t="e">
        <f>#REF!/#REF!</f>
        <v>#REF!</v>
      </c>
      <c r="AR70" s="204" t="e">
        <f>#REF!/#REF!</f>
        <v>#REF!</v>
      </c>
      <c r="AS70" s="204" t="e">
        <f>#REF!/#REF!</f>
        <v>#REF!</v>
      </c>
      <c r="AT70" s="204" t="e">
        <f>#REF!/#REF!</f>
        <v>#REF!</v>
      </c>
      <c r="AU70" s="204" t="e">
        <f>#REF!/#REF!</f>
        <v>#REF!</v>
      </c>
      <c r="AV70" s="204" t="e">
        <f>#REF!/#REF!</f>
        <v>#REF!</v>
      </c>
      <c r="AW70" s="204" t="e">
        <f>#REF!/#REF!</f>
        <v>#REF!</v>
      </c>
      <c r="AX70" s="204" t="e">
        <f>#REF!/#REF!</f>
        <v>#REF!</v>
      </c>
      <c r="AY70" s="204" t="e">
        <f>#REF!/#REF!</f>
        <v>#REF!</v>
      </c>
      <c r="AZ70" s="204" t="e">
        <f>#REF!/#REF!</f>
        <v>#REF!</v>
      </c>
      <c r="BA70" s="204" t="e">
        <f>#REF!/#REF!</f>
        <v>#REF!</v>
      </c>
      <c r="BB70" s="204" t="e">
        <f>#REF!/#REF!</f>
        <v>#REF!</v>
      </c>
      <c r="BC70" s="204" t="e">
        <f>#REF!/#REF!</f>
        <v>#REF!</v>
      </c>
      <c r="BD70" s="204" t="e">
        <f>#REF!/#REF!</f>
        <v>#REF!</v>
      </c>
      <c r="BE70" s="204" t="e">
        <f>#REF!/#REF!</f>
        <v>#REF!</v>
      </c>
      <c r="BF70" s="204" t="e">
        <f>#REF!/#REF!</f>
        <v>#REF!</v>
      </c>
      <c r="BG70" s="204" t="e">
        <f>#REF!/#REF!</f>
        <v>#REF!</v>
      </c>
      <c r="BH70" s="204" t="e">
        <f>#REF!/#REF!</f>
        <v>#REF!</v>
      </c>
      <c r="BI70" s="204" t="e">
        <f>#REF!/#REF!</f>
        <v>#REF!</v>
      </c>
      <c r="BJ70" s="204" t="e">
        <f>#REF!/#REF!</f>
        <v>#REF!</v>
      </c>
      <c r="BK70" s="204" t="e">
        <f>#REF!/#REF!</f>
        <v>#REF!</v>
      </c>
      <c r="BL70" s="204" t="e">
        <f>#REF!/#REF!</f>
        <v>#REF!</v>
      </c>
      <c r="BM70" s="204" t="e">
        <f>#REF!/#REF!</f>
        <v>#REF!</v>
      </c>
      <c r="BN70" s="204" t="e">
        <f>#REF!/#REF!</f>
        <v>#REF!</v>
      </c>
      <c r="BO70" s="204" t="e">
        <f>#REF!/#REF!</f>
        <v>#REF!</v>
      </c>
      <c r="BP70" s="204" t="e">
        <f>#REF!/#REF!</f>
        <v>#REF!</v>
      </c>
      <c r="BQ70" s="204" t="e">
        <f>#REF!/#REF!</f>
        <v>#REF!</v>
      </c>
      <c r="BR70" s="204" t="e">
        <f>#REF!/#REF!</f>
        <v>#REF!</v>
      </c>
      <c r="BS70" s="204" t="e">
        <f>#REF!/#REF!</f>
        <v>#REF!</v>
      </c>
      <c r="BT70" s="204" t="e">
        <f>#REF!/#REF!</f>
        <v>#REF!</v>
      </c>
      <c r="BU70" s="204" t="e">
        <f>#REF!/#REF!</f>
        <v>#REF!</v>
      </c>
      <c r="BV70" s="204" t="e">
        <f>#REF!/#REF!</f>
        <v>#REF!</v>
      </c>
      <c r="BW70" s="204" t="e">
        <f>#REF!/#REF!</f>
        <v>#REF!</v>
      </c>
      <c r="BX70" s="204" t="e">
        <f>#REF!/#REF!</f>
        <v>#REF!</v>
      </c>
      <c r="BY70" s="204" t="e">
        <f>#REF!/#REF!</f>
        <v>#REF!</v>
      </c>
      <c r="BZ70" s="204" t="e">
        <f>#REF!/#REF!</f>
        <v>#REF!</v>
      </c>
      <c r="CA70" s="204" t="e">
        <f>#REF!/#REF!</f>
        <v>#REF!</v>
      </c>
      <c r="CB70" s="204" t="e">
        <f>#REF!/#REF!</f>
        <v>#REF!</v>
      </c>
      <c r="CC70" s="204" t="e">
        <f>#REF!/#REF!</f>
        <v>#REF!</v>
      </c>
      <c r="CD70" s="204" t="e">
        <f>#REF!/#REF!</f>
        <v>#REF!</v>
      </c>
      <c r="CE70" s="204" t="e">
        <f>#REF!/#REF!</f>
        <v>#REF!</v>
      </c>
      <c r="CF70" s="204" t="e">
        <f>#REF!/#REF!</f>
        <v>#REF!</v>
      </c>
      <c r="CG70" s="204" t="e">
        <f>#REF!/#REF!</f>
        <v>#REF!</v>
      </c>
      <c r="CH70" s="204" t="e">
        <f>#REF!/#REF!</f>
        <v>#REF!</v>
      </c>
      <c r="CI70" s="204" t="e">
        <f>#REF!/#REF!</f>
        <v>#REF!</v>
      </c>
      <c r="CJ70" s="204" t="e">
        <f>#REF!/#REF!</f>
        <v>#REF!</v>
      </c>
      <c r="CK70" s="204" t="e">
        <f>#REF!/#REF!</f>
        <v>#REF!</v>
      </c>
      <c r="CL70" s="204" t="e">
        <f>#REF!/#REF!</f>
        <v>#REF!</v>
      </c>
      <c r="CM70" s="204" t="e">
        <f>#REF!/#REF!</f>
        <v>#REF!</v>
      </c>
      <c r="CN70" s="204" t="e">
        <f>#REF!/#REF!</f>
        <v>#REF!</v>
      </c>
      <c r="CO70" s="204" t="e">
        <f>#REF!/#REF!</f>
        <v>#REF!</v>
      </c>
      <c r="CP70" s="204" t="e">
        <f>#REF!/#REF!</f>
        <v>#REF!</v>
      </c>
      <c r="CQ70" s="204" t="e">
        <f>#REF!/#REF!</f>
        <v>#REF!</v>
      </c>
      <c r="CR70" s="204" t="e">
        <f>#REF!/#REF!</f>
        <v>#REF!</v>
      </c>
      <c r="CS70" s="204" t="e">
        <f>#REF!/#REF!</f>
        <v>#REF!</v>
      </c>
      <c r="CT70" s="204" t="e">
        <f>#REF!/#REF!</f>
        <v>#REF!</v>
      </c>
      <c r="CU70" s="204" t="e">
        <f>#REF!/#REF!</f>
        <v>#REF!</v>
      </c>
      <c r="CV70" s="204" t="e">
        <f>#REF!/#REF!</f>
        <v>#REF!</v>
      </c>
      <c r="CW70" s="204" t="e">
        <f>#REF!/#REF!</f>
        <v>#REF!</v>
      </c>
      <c r="CX70" s="204" t="e">
        <f>#REF!/#REF!</f>
        <v>#REF!</v>
      </c>
      <c r="CY70" s="204" t="e">
        <f>#REF!/#REF!</f>
        <v>#REF!</v>
      </c>
      <c r="CZ70" s="204" t="e">
        <f>#REF!/#REF!</f>
        <v>#REF!</v>
      </c>
      <c r="DA70" s="204" t="e">
        <f>#REF!/#REF!</f>
        <v>#REF!</v>
      </c>
      <c r="DB70" s="204" t="e">
        <f>#REF!/#REF!</f>
        <v>#REF!</v>
      </c>
      <c r="DC70" s="204" t="e">
        <f>#REF!/#REF!</f>
        <v>#REF!</v>
      </c>
      <c r="DD70" s="204" t="e">
        <f>#REF!/#REF!</f>
        <v>#REF!</v>
      </c>
      <c r="DE70" s="204" t="e">
        <f>#REF!/#REF!</f>
        <v>#REF!</v>
      </c>
      <c r="DF70" s="204" t="e">
        <f>#REF!/#REF!</f>
        <v>#REF!</v>
      </c>
      <c r="DG70" s="204" t="e">
        <f>#REF!/#REF!</f>
        <v>#REF!</v>
      </c>
      <c r="DH70" s="204" t="e">
        <f>#REF!/#REF!</f>
        <v>#REF!</v>
      </c>
      <c r="DI70" s="204" t="e">
        <f>#REF!/#REF!</f>
        <v>#REF!</v>
      </c>
      <c r="DJ70" s="204" t="e">
        <f>#REF!/#REF!</f>
        <v>#REF!</v>
      </c>
      <c r="DK70" s="204" t="e">
        <f>#REF!/#REF!</f>
        <v>#REF!</v>
      </c>
      <c r="DL70" s="204" t="e">
        <f>#REF!/#REF!</f>
        <v>#REF!</v>
      </c>
      <c r="DM70" s="204" t="e">
        <f>#REF!/#REF!</f>
        <v>#REF!</v>
      </c>
      <c r="DN70" s="204" t="e">
        <f>#REF!/#REF!</f>
        <v>#REF!</v>
      </c>
      <c r="DO70" s="204" t="e">
        <f>#REF!/#REF!</f>
        <v>#REF!</v>
      </c>
      <c r="DP70" s="204" t="e">
        <f>#REF!/#REF!</f>
        <v>#REF!</v>
      </c>
      <c r="DQ70" s="204" t="e">
        <f>#REF!/#REF!</f>
        <v>#REF!</v>
      </c>
      <c r="DR70" s="204" t="e">
        <f>#REF!/#REF!</f>
        <v>#REF!</v>
      </c>
      <c r="DS70" s="204" t="e">
        <f>#REF!/#REF!</f>
        <v>#REF!</v>
      </c>
      <c r="DT70" s="204" t="e">
        <f>#REF!/#REF!</f>
        <v>#REF!</v>
      </c>
      <c r="DU70" s="204" t="e">
        <f>#REF!/#REF!</f>
        <v>#REF!</v>
      </c>
      <c r="DV70" s="204" t="e">
        <f>#REF!/#REF!</f>
        <v>#REF!</v>
      </c>
      <c r="DW70" s="204" t="e">
        <f>#REF!/#REF!</f>
        <v>#REF!</v>
      </c>
      <c r="DX70" s="204" t="e">
        <f>#REF!/#REF!</f>
        <v>#REF!</v>
      </c>
      <c r="DY70" s="204" t="e">
        <f>#REF!/#REF!</f>
        <v>#REF!</v>
      </c>
      <c r="DZ70" s="204" t="e">
        <f>#REF!/#REF!</f>
        <v>#REF!</v>
      </c>
      <c r="EA70" s="204" t="e">
        <f>#REF!/#REF!</f>
        <v>#REF!</v>
      </c>
      <c r="EB70" s="204" t="e">
        <f>#REF!/#REF!</f>
        <v>#REF!</v>
      </c>
      <c r="EC70" s="204" t="e">
        <f>#REF!/#REF!</f>
        <v>#REF!</v>
      </c>
      <c r="ED70" s="204" t="e">
        <f>#REF!/#REF!</f>
        <v>#REF!</v>
      </c>
      <c r="EE70" s="204" t="e">
        <f>#REF!/#REF!</f>
        <v>#REF!</v>
      </c>
      <c r="EF70" s="204" t="e">
        <f>#REF!/#REF!</f>
        <v>#REF!</v>
      </c>
      <c r="EG70" s="204" t="e">
        <f>#REF!/#REF!</f>
        <v>#REF!</v>
      </c>
      <c r="EH70" s="204" t="e">
        <f>#REF!/#REF!</f>
        <v>#REF!</v>
      </c>
      <c r="EI70" s="204" t="e">
        <f>#REF!/#REF!</f>
        <v>#REF!</v>
      </c>
      <c r="EJ70" s="204" t="e">
        <f>#REF!/#REF!</f>
        <v>#REF!</v>
      </c>
      <c r="EK70" s="204" t="e">
        <f>#REF!/#REF!</f>
        <v>#REF!</v>
      </c>
      <c r="EL70" s="204" t="e">
        <f>#REF!/#REF!</f>
        <v>#REF!</v>
      </c>
      <c r="EM70" s="204" t="e">
        <f>#REF!/#REF!</f>
        <v>#REF!</v>
      </c>
      <c r="EN70" s="204" t="e">
        <f>#REF!/#REF!</f>
        <v>#REF!</v>
      </c>
      <c r="EO70" s="204" t="e">
        <f>#REF!/#REF!</f>
        <v>#REF!</v>
      </c>
      <c r="EP70" s="204" t="e">
        <f>#REF!/#REF!</f>
        <v>#REF!</v>
      </c>
      <c r="EQ70" s="204" t="e">
        <f>#REF!/#REF!</f>
        <v>#REF!</v>
      </c>
      <c r="ER70" s="204" t="e">
        <f>#REF!/#REF!</f>
        <v>#REF!</v>
      </c>
      <c r="ES70" s="204" t="e">
        <f>#REF!/#REF!</f>
        <v>#REF!</v>
      </c>
      <c r="ET70" s="204" t="e">
        <f>#REF!/#REF!</f>
        <v>#REF!</v>
      </c>
      <c r="EU70" s="204" t="e">
        <f>#REF!/#REF!</f>
        <v>#REF!</v>
      </c>
      <c r="EV70" s="204" t="e">
        <f>#REF!/#REF!</f>
        <v>#REF!</v>
      </c>
      <c r="EW70" s="204" t="e">
        <f>#REF!/#REF!</f>
        <v>#REF!</v>
      </c>
      <c r="EX70" s="204" t="e">
        <f>#REF!/#REF!</f>
        <v>#REF!</v>
      </c>
      <c r="EY70" s="204" t="e">
        <f>#REF!/#REF!</f>
        <v>#REF!</v>
      </c>
      <c r="EZ70" s="204" t="e">
        <f>#REF!/#REF!</f>
        <v>#REF!</v>
      </c>
    </row>
    <row r="71" spans="1:156">
      <c r="A71" s="203">
        <v>69</v>
      </c>
      <c r="B71" s="162" t="s">
        <v>206</v>
      </c>
      <c r="C71" s="163" t="s">
        <v>207</v>
      </c>
      <c r="D71" s="204" t="e">
        <f>#REF!/#REF!</f>
        <v>#REF!</v>
      </c>
      <c r="E71" s="204" t="e">
        <f>#REF!/#REF!</f>
        <v>#REF!</v>
      </c>
      <c r="F71" s="204" t="e">
        <f>#REF!/#REF!</f>
        <v>#REF!</v>
      </c>
      <c r="G71" s="204" t="e">
        <f>#REF!/#REF!</f>
        <v>#REF!</v>
      </c>
      <c r="H71" s="204" t="e">
        <f>#REF!/#REF!</f>
        <v>#REF!</v>
      </c>
      <c r="I71" s="204" t="e">
        <f>#REF!/#REF!</f>
        <v>#REF!</v>
      </c>
      <c r="J71" s="204" t="e">
        <f>#REF!/#REF!</f>
        <v>#REF!</v>
      </c>
      <c r="K71" s="204" t="e">
        <f>#REF!/#REF!</f>
        <v>#REF!</v>
      </c>
      <c r="L71" s="204" t="e">
        <f>#REF!/#REF!</f>
        <v>#REF!</v>
      </c>
      <c r="M71" s="204" t="e">
        <f>#REF!/#REF!</f>
        <v>#REF!</v>
      </c>
      <c r="N71" s="204" t="e">
        <f>#REF!/#REF!</f>
        <v>#REF!</v>
      </c>
      <c r="O71" s="204" t="e">
        <f>#REF!/#REF!</f>
        <v>#REF!</v>
      </c>
      <c r="P71" s="204" t="e">
        <f>#REF!/#REF!</f>
        <v>#REF!</v>
      </c>
      <c r="Q71" s="204" t="e">
        <f>#REF!/#REF!</f>
        <v>#REF!</v>
      </c>
      <c r="R71" s="204" t="e">
        <f>#REF!/#REF!</f>
        <v>#REF!</v>
      </c>
      <c r="S71" s="204" t="e">
        <f>#REF!/#REF!</f>
        <v>#REF!</v>
      </c>
      <c r="T71" s="204" t="e">
        <f>#REF!/#REF!</f>
        <v>#REF!</v>
      </c>
      <c r="U71" s="204" t="e">
        <f>#REF!/#REF!</f>
        <v>#REF!</v>
      </c>
      <c r="V71" s="204" t="e">
        <f>#REF!/#REF!</f>
        <v>#REF!</v>
      </c>
      <c r="W71" s="204" t="e">
        <f>#REF!/#REF!</f>
        <v>#REF!</v>
      </c>
      <c r="X71" s="204" t="e">
        <f>#REF!/#REF!</f>
        <v>#REF!</v>
      </c>
      <c r="Y71" s="204" t="e">
        <f>#REF!/#REF!</f>
        <v>#REF!</v>
      </c>
      <c r="Z71" s="204" t="e">
        <f>#REF!/#REF!</f>
        <v>#REF!</v>
      </c>
      <c r="AA71" s="204" t="e">
        <f>#REF!/#REF!</f>
        <v>#REF!</v>
      </c>
      <c r="AB71" s="204" t="e">
        <f>#REF!/#REF!</f>
        <v>#REF!</v>
      </c>
      <c r="AC71" s="204" t="e">
        <f>#REF!/#REF!</f>
        <v>#REF!</v>
      </c>
      <c r="AD71" s="204" t="e">
        <f>#REF!/#REF!</f>
        <v>#REF!</v>
      </c>
      <c r="AE71" s="204" t="e">
        <f>#REF!/#REF!</f>
        <v>#REF!</v>
      </c>
      <c r="AF71" s="204" t="e">
        <f>#REF!/#REF!</f>
        <v>#REF!</v>
      </c>
      <c r="AG71" s="204" t="e">
        <f>#REF!/#REF!</f>
        <v>#REF!</v>
      </c>
      <c r="AH71" s="204" t="e">
        <f>#REF!/#REF!</f>
        <v>#REF!</v>
      </c>
      <c r="AI71" s="204" t="e">
        <f>#REF!/#REF!</f>
        <v>#REF!</v>
      </c>
      <c r="AJ71" s="204" t="e">
        <f>#REF!/#REF!</f>
        <v>#REF!</v>
      </c>
      <c r="AK71" s="204" t="e">
        <f>#REF!/#REF!</f>
        <v>#REF!</v>
      </c>
      <c r="AL71" s="204" t="e">
        <f>#REF!/#REF!</f>
        <v>#REF!</v>
      </c>
      <c r="AM71" s="204" t="e">
        <f>#REF!/#REF!</f>
        <v>#REF!</v>
      </c>
      <c r="AN71" s="204" t="e">
        <f>#REF!/#REF!</f>
        <v>#REF!</v>
      </c>
      <c r="AO71" s="204" t="e">
        <f>#REF!/#REF!</f>
        <v>#REF!</v>
      </c>
      <c r="AP71" s="204" t="e">
        <f>#REF!/#REF!</f>
        <v>#REF!</v>
      </c>
      <c r="AQ71" s="204" t="e">
        <f>#REF!/#REF!</f>
        <v>#REF!</v>
      </c>
      <c r="AR71" s="204" t="e">
        <f>#REF!/#REF!</f>
        <v>#REF!</v>
      </c>
      <c r="AS71" s="204" t="e">
        <f>#REF!/#REF!</f>
        <v>#REF!</v>
      </c>
      <c r="AT71" s="204" t="e">
        <f>#REF!/#REF!</f>
        <v>#REF!</v>
      </c>
      <c r="AU71" s="204" t="e">
        <f>#REF!/#REF!</f>
        <v>#REF!</v>
      </c>
      <c r="AV71" s="204" t="e">
        <f>#REF!/#REF!</f>
        <v>#REF!</v>
      </c>
      <c r="AW71" s="204" t="e">
        <f>#REF!/#REF!</f>
        <v>#REF!</v>
      </c>
      <c r="AX71" s="204" t="e">
        <f>#REF!/#REF!</f>
        <v>#REF!</v>
      </c>
      <c r="AY71" s="204" t="e">
        <f>#REF!/#REF!</f>
        <v>#REF!</v>
      </c>
      <c r="AZ71" s="204" t="e">
        <f>#REF!/#REF!</f>
        <v>#REF!</v>
      </c>
      <c r="BA71" s="204" t="e">
        <f>#REF!/#REF!</f>
        <v>#REF!</v>
      </c>
      <c r="BB71" s="204" t="e">
        <f>#REF!/#REF!</f>
        <v>#REF!</v>
      </c>
      <c r="BC71" s="204" t="e">
        <f>#REF!/#REF!</f>
        <v>#REF!</v>
      </c>
      <c r="BD71" s="204" t="e">
        <f>#REF!/#REF!</f>
        <v>#REF!</v>
      </c>
      <c r="BE71" s="204" t="e">
        <f>#REF!/#REF!</f>
        <v>#REF!</v>
      </c>
      <c r="BF71" s="204" t="e">
        <f>#REF!/#REF!</f>
        <v>#REF!</v>
      </c>
      <c r="BG71" s="204" t="e">
        <f>#REF!/#REF!</f>
        <v>#REF!</v>
      </c>
      <c r="BH71" s="204" t="e">
        <f>#REF!/#REF!</f>
        <v>#REF!</v>
      </c>
      <c r="BI71" s="204" t="e">
        <f>#REF!/#REF!</f>
        <v>#REF!</v>
      </c>
      <c r="BJ71" s="204" t="e">
        <f>#REF!/#REF!</f>
        <v>#REF!</v>
      </c>
      <c r="BK71" s="204" t="e">
        <f>#REF!/#REF!</f>
        <v>#REF!</v>
      </c>
      <c r="BL71" s="204" t="e">
        <f>#REF!/#REF!</f>
        <v>#REF!</v>
      </c>
      <c r="BM71" s="204" t="e">
        <f>#REF!/#REF!</f>
        <v>#REF!</v>
      </c>
      <c r="BN71" s="204" t="e">
        <f>#REF!/#REF!</f>
        <v>#REF!</v>
      </c>
      <c r="BO71" s="204" t="e">
        <f>#REF!/#REF!</f>
        <v>#REF!</v>
      </c>
      <c r="BP71" s="204" t="e">
        <f>#REF!/#REF!</f>
        <v>#REF!</v>
      </c>
      <c r="BQ71" s="204" t="e">
        <f>#REF!/#REF!</f>
        <v>#REF!</v>
      </c>
      <c r="BR71" s="204" t="e">
        <f>#REF!/#REF!</f>
        <v>#REF!</v>
      </c>
      <c r="BS71" s="204" t="e">
        <f>#REF!/#REF!</f>
        <v>#REF!</v>
      </c>
      <c r="BT71" s="204" t="e">
        <f>#REF!/#REF!</f>
        <v>#REF!</v>
      </c>
      <c r="BU71" s="204" t="e">
        <f>#REF!/#REF!</f>
        <v>#REF!</v>
      </c>
      <c r="BV71" s="204" t="e">
        <f>#REF!/#REF!</f>
        <v>#REF!</v>
      </c>
      <c r="BW71" s="204" t="e">
        <f>#REF!/#REF!</f>
        <v>#REF!</v>
      </c>
      <c r="BX71" s="204" t="e">
        <f>#REF!/#REF!</f>
        <v>#REF!</v>
      </c>
      <c r="BY71" s="204" t="e">
        <f>#REF!/#REF!</f>
        <v>#REF!</v>
      </c>
      <c r="BZ71" s="204" t="e">
        <f>#REF!/#REF!</f>
        <v>#REF!</v>
      </c>
      <c r="CA71" s="204" t="e">
        <f>#REF!/#REF!</f>
        <v>#REF!</v>
      </c>
      <c r="CB71" s="204" t="e">
        <f>#REF!/#REF!</f>
        <v>#REF!</v>
      </c>
      <c r="CC71" s="204" t="e">
        <f>#REF!/#REF!</f>
        <v>#REF!</v>
      </c>
      <c r="CD71" s="204" t="e">
        <f>#REF!/#REF!</f>
        <v>#REF!</v>
      </c>
      <c r="CE71" s="204" t="e">
        <f>#REF!/#REF!</f>
        <v>#REF!</v>
      </c>
      <c r="CF71" s="204" t="e">
        <f>#REF!/#REF!</f>
        <v>#REF!</v>
      </c>
      <c r="CG71" s="204" t="e">
        <f>#REF!/#REF!</f>
        <v>#REF!</v>
      </c>
      <c r="CH71" s="204" t="e">
        <f>#REF!/#REF!</f>
        <v>#REF!</v>
      </c>
      <c r="CI71" s="204" t="e">
        <f>#REF!/#REF!</f>
        <v>#REF!</v>
      </c>
      <c r="CJ71" s="204" t="e">
        <f>#REF!/#REF!</f>
        <v>#REF!</v>
      </c>
      <c r="CK71" s="204" t="e">
        <f>#REF!/#REF!</f>
        <v>#REF!</v>
      </c>
      <c r="CL71" s="204" t="e">
        <f>#REF!/#REF!</f>
        <v>#REF!</v>
      </c>
      <c r="CM71" s="204" t="e">
        <f>#REF!/#REF!</f>
        <v>#REF!</v>
      </c>
      <c r="CN71" s="204" t="e">
        <f>#REF!/#REF!</f>
        <v>#REF!</v>
      </c>
      <c r="CO71" s="204" t="e">
        <f>#REF!/#REF!</f>
        <v>#REF!</v>
      </c>
      <c r="CP71" s="204" t="e">
        <f>#REF!/#REF!</f>
        <v>#REF!</v>
      </c>
      <c r="CQ71" s="204" t="e">
        <f>#REF!/#REF!</f>
        <v>#REF!</v>
      </c>
      <c r="CR71" s="204" t="e">
        <f>#REF!/#REF!</f>
        <v>#REF!</v>
      </c>
      <c r="CS71" s="204" t="e">
        <f>#REF!/#REF!</f>
        <v>#REF!</v>
      </c>
      <c r="CT71" s="204" t="e">
        <f>#REF!/#REF!</f>
        <v>#REF!</v>
      </c>
      <c r="CU71" s="204" t="e">
        <f>#REF!/#REF!</f>
        <v>#REF!</v>
      </c>
      <c r="CV71" s="204" t="e">
        <f>#REF!/#REF!</f>
        <v>#REF!</v>
      </c>
      <c r="CW71" s="204" t="e">
        <f>#REF!/#REF!</f>
        <v>#REF!</v>
      </c>
      <c r="CX71" s="204" t="e">
        <f>#REF!/#REF!</f>
        <v>#REF!</v>
      </c>
      <c r="CY71" s="204" t="e">
        <f>#REF!/#REF!</f>
        <v>#REF!</v>
      </c>
      <c r="CZ71" s="204" t="e">
        <f>#REF!/#REF!</f>
        <v>#REF!</v>
      </c>
      <c r="DA71" s="204" t="e">
        <f>#REF!/#REF!</f>
        <v>#REF!</v>
      </c>
      <c r="DB71" s="204" t="e">
        <f>#REF!/#REF!</f>
        <v>#REF!</v>
      </c>
      <c r="DC71" s="204" t="e">
        <f>#REF!/#REF!</f>
        <v>#REF!</v>
      </c>
      <c r="DD71" s="204" t="e">
        <f>#REF!/#REF!</f>
        <v>#REF!</v>
      </c>
      <c r="DE71" s="204" t="e">
        <f>#REF!/#REF!</f>
        <v>#REF!</v>
      </c>
      <c r="DF71" s="204" t="e">
        <f>#REF!/#REF!</f>
        <v>#REF!</v>
      </c>
      <c r="DG71" s="204" t="e">
        <f>#REF!/#REF!</f>
        <v>#REF!</v>
      </c>
      <c r="DH71" s="204" t="e">
        <f>#REF!/#REF!</f>
        <v>#REF!</v>
      </c>
      <c r="DI71" s="204" t="e">
        <f>#REF!/#REF!</f>
        <v>#REF!</v>
      </c>
      <c r="DJ71" s="204" t="e">
        <f>#REF!/#REF!</f>
        <v>#REF!</v>
      </c>
      <c r="DK71" s="204" t="e">
        <f>#REF!/#REF!</f>
        <v>#REF!</v>
      </c>
      <c r="DL71" s="204" t="e">
        <f>#REF!/#REF!</f>
        <v>#REF!</v>
      </c>
      <c r="DM71" s="204" t="e">
        <f>#REF!/#REF!</f>
        <v>#REF!</v>
      </c>
      <c r="DN71" s="204" t="e">
        <f>#REF!/#REF!</f>
        <v>#REF!</v>
      </c>
      <c r="DO71" s="204" t="e">
        <f>#REF!/#REF!</f>
        <v>#REF!</v>
      </c>
      <c r="DP71" s="204" t="e">
        <f>#REF!/#REF!</f>
        <v>#REF!</v>
      </c>
      <c r="DQ71" s="204" t="e">
        <f>#REF!/#REF!</f>
        <v>#REF!</v>
      </c>
      <c r="DR71" s="204" t="e">
        <f>#REF!/#REF!</f>
        <v>#REF!</v>
      </c>
      <c r="DS71" s="204" t="e">
        <f>#REF!/#REF!</f>
        <v>#REF!</v>
      </c>
      <c r="DT71" s="204" t="e">
        <f>#REF!/#REF!</f>
        <v>#REF!</v>
      </c>
      <c r="DU71" s="204" t="e">
        <f>#REF!/#REF!</f>
        <v>#REF!</v>
      </c>
      <c r="DV71" s="204" t="e">
        <f>#REF!/#REF!</f>
        <v>#REF!</v>
      </c>
      <c r="DW71" s="204" t="e">
        <f>#REF!/#REF!</f>
        <v>#REF!</v>
      </c>
      <c r="DX71" s="204" t="e">
        <f>#REF!/#REF!</f>
        <v>#REF!</v>
      </c>
      <c r="DY71" s="204" t="e">
        <f>#REF!/#REF!</f>
        <v>#REF!</v>
      </c>
      <c r="DZ71" s="204" t="e">
        <f>#REF!/#REF!</f>
        <v>#REF!</v>
      </c>
      <c r="EA71" s="204" t="e">
        <f>#REF!/#REF!</f>
        <v>#REF!</v>
      </c>
      <c r="EB71" s="204" t="e">
        <f>#REF!/#REF!</f>
        <v>#REF!</v>
      </c>
      <c r="EC71" s="204" t="e">
        <f>#REF!/#REF!</f>
        <v>#REF!</v>
      </c>
      <c r="ED71" s="204" t="e">
        <f>#REF!/#REF!</f>
        <v>#REF!</v>
      </c>
      <c r="EE71" s="204" t="e">
        <f>#REF!/#REF!</f>
        <v>#REF!</v>
      </c>
      <c r="EF71" s="204" t="e">
        <f>#REF!/#REF!</f>
        <v>#REF!</v>
      </c>
      <c r="EG71" s="204" t="e">
        <f>#REF!/#REF!</f>
        <v>#REF!</v>
      </c>
      <c r="EH71" s="204" t="e">
        <f>#REF!/#REF!</f>
        <v>#REF!</v>
      </c>
      <c r="EI71" s="204" t="e">
        <f>#REF!/#REF!</f>
        <v>#REF!</v>
      </c>
      <c r="EJ71" s="204" t="e">
        <f>#REF!/#REF!</f>
        <v>#REF!</v>
      </c>
      <c r="EK71" s="204" t="e">
        <f>#REF!/#REF!</f>
        <v>#REF!</v>
      </c>
      <c r="EL71" s="204" t="e">
        <f>#REF!/#REF!</f>
        <v>#REF!</v>
      </c>
      <c r="EM71" s="204" t="e">
        <f>#REF!/#REF!</f>
        <v>#REF!</v>
      </c>
      <c r="EN71" s="204" t="e">
        <f>#REF!/#REF!</f>
        <v>#REF!</v>
      </c>
      <c r="EO71" s="204" t="e">
        <f>#REF!/#REF!</f>
        <v>#REF!</v>
      </c>
      <c r="EP71" s="204" t="e">
        <f>#REF!/#REF!</f>
        <v>#REF!</v>
      </c>
      <c r="EQ71" s="204" t="e">
        <f>#REF!/#REF!</f>
        <v>#REF!</v>
      </c>
      <c r="ER71" s="204" t="e">
        <f>#REF!/#REF!</f>
        <v>#REF!</v>
      </c>
      <c r="ES71" s="204" t="e">
        <f>#REF!/#REF!</f>
        <v>#REF!</v>
      </c>
      <c r="ET71" s="204" t="e">
        <f>#REF!/#REF!</f>
        <v>#REF!</v>
      </c>
      <c r="EU71" s="204" t="e">
        <f>#REF!/#REF!</f>
        <v>#REF!</v>
      </c>
      <c r="EV71" s="204" t="e">
        <f>#REF!/#REF!</f>
        <v>#REF!</v>
      </c>
      <c r="EW71" s="204" t="e">
        <f>#REF!/#REF!</f>
        <v>#REF!</v>
      </c>
      <c r="EX71" s="204" t="e">
        <f>#REF!/#REF!</f>
        <v>#REF!</v>
      </c>
      <c r="EY71" s="204" t="e">
        <f>#REF!/#REF!</f>
        <v>#REF!</v>
      </c>
      <c r="EZ71" s="204" t="e">
        <f>#REF!/#REF!</f>
        <v>#REF!</v>
      </c>
    </row>
    <row r="72" spans="1:156">
      <c r="A72" s="203">
        <v>70</v>
      </c>
      <c r="B72" s="162" t="s">
        <v>208</v>
      </c>
      <c r="C72" s="163" t="s">
        <v>209</v>
      </c>
      <c r="D72" s="204" t="e">
        <f>#REF!/#REF!</f>
        <v>#REF!</v>
      </c>
      <c r="E72" s="204" t="e">
        <f>#REF!/#REF!</f>
        <v>#REF!</v>
      </c>
      <c r="F72" s="204" t="e">
        <f>#REF!/#REF!</f>
        <v>#REF!</v>
      </c>
      <c r="G72" s="204" t="e">
        <f>#REF!/#REF!</f>
        <v>#REF!</v>
      </c>
      <c r="H72" s="204" t="e">
        <f>#REF!/#REF!</f>
        <v>#REF!</v>
      </c>
      <c r="I72" s="204" t="e">
        <f>#REF!/#REF!</f>
        <v>#REF!</v>
      </c>
      <c r="J72" s="204" t="e">
        <f>#REF!/#REF!</f>
        <v>#REF!</v>
      </c>
      <c r="K72" s="204" t="e">
        <f>#REF!/#REF!</f>
        <v>#REF!</v>
      </c>
      <c r="L72" s="204" t="e">
        <f>#REF!/#REF!</f>
        <v>#REF!</v>
      </c>
      <c r="M72" s="204" t="e">
        <f>#REF!/#REF!</f>
        <v>#REF!</v>
      </c>
      <c r="N72" s="204" t="e">
        <f>#REF!/#REF!</f>
        <v>#REF!</v>
      </c>
      <c r="O72" s="204" t="e">
        <f>#REF!/#REF!</f>
        <v>#REF!</v>
      </c>
      <c r="P72" s="204" t="e">
        <f>#REF!/#REF!</f>
        <v>#REF!</v>
      </c>
      <c r="Q72" s="204" t="e">
        <f>#REF!/#REF!</f>
        <v>#REF!</v>
      </c>
      <c r="R72" s="204" t="e">
        <f>#REF!/#REF!</f>
        <v>#REF!</v>
      </c>
      <c r="S72" s="204" t="e">
        <f>#REF!/#REF!</f>
        <v>#REF!</v>
      </c>
      <c r="T72" s="204" t="e">
        <f>#REF!/#REF!</f>
        <v>#REF!</v>
      </c>
      <c r="U72" s="204" t="e">
        <f>#REF!/#REF!</f>
        <v>#REF!</v>
      </c>
      <c r="V72" s="204" t="e">
        <f>#REF!/#REF!</f>
        <v>#REF!</v>
      </c>
      <c r="W72" s="204" t="e">
        <f>#REF!/#REF!</f>
        <v>#REF!</v>
      </c>
      <c r="X72" s="204" t="e">
        <f>#REF!/#REF!</f>
        <v>#REF!</v>
      </c>
      <c r="Y72" s="204" t="e">
        <f>#REF!/#REF!</f>
        <v>#REF!</v>
      </c>
      <c r="Z72" s="204" t="e">
        <f>#REF!/#REF!</f>
        <v>#REF!</v>
      </c>
      <c r="AA72" s="204" t="e">
        <f>#REF!/#REF!</f>
        <v>#REF!</v>
      </c>
      <c r="AB72" s="204" t="e">
        <f>#REF!/#REF!</f>
        <v>#REF!</v>
      </c>
      <c r="AC72" s="204" t="e">
        <f>#REF!/#REF!</f>
        <v>#REF!</v>
      </c>
      <c r="AD72" s="204" t="e">
        <f>#REF!/#REF!</f>
        <v>#REF!</v>
      </c>
      <c r="AE72" s="204" t="e">
        <f>#REF!/#REF!</f>
        <v>#REF!</v>
      </c>
      <c r="AF72" s="204" t="e">
        <f>#REF!/#REF!</f>
        <v>#REF!</v>
      </c>
      <c r="AG72" s="204" t="e">
        <f>#REF!/#REF!</f>
        <v>#REF!</v>
      </c>
      <c r="AH72" s="204" t="e">
        <f>#REF!/#REF!</f>
        <v>#REF!</v>
      </c>
      <c r="AI72" s="204" t="e">
        <f>#REF!/#REF!</f>
        <v>#REF!</v>
      </c>
      <c r="AJ72" s="204" t="e">
        <f>#REF!/#REF!</f>
        <v>#REF!</v>
      </c>
      <c r="AK72" s="204" t="e">
        <f>#REF!/#REF!</f>
        <v>#REF!</v>
      </c>
      <c r="AL72" s="204" t="e">
        <f>#REF!/#REF!</f>
        <v>#REF!</v>
      </c>
      <c r="AM72" s="204" t="e">
        <f>#REF!/#REF!</f>
        <v>#REF!</v>
      </c>
      <c r="AN72" s="204" t="e">
        <f>#REF!/#REF!</f>
        <v>#REF!</v>
      </c>
      <c r="AO72" s="204" t="e">
        <f>#REF!/#REF!</f>
        <v>#REF!</v>
      </c>
      <c r="AP72" s="204" t="e">
        <f>#REF!/#REF!</f>
        <v>#REF!</v>
      </c>
      <c r="AQ72" s="204" t="e">
        <f>#REF!/#REF!</f>
        <v>#REF!</v>
      </c>
      <c r="AR72" s="204" t="e">
        <f>#REF!/#REF!</f>
        <v>#REF!</v>
      </c>
      <c r="AS72" s="204" t="e">
        <f>#REF!/#REF!</f>
        <v>#REF!</v>
      </c>
      <c r="AT72" s="204" t="e">
        <f>#REF!/#REF!</f>
        <v>#REF!</v>
      </c>
      <c r="AU72" s="204" t="e">
        <f>#REF!/#REF!</f>
        <v>#REF!</v>
      </c>
      <c r="AV72" s="204" t="e">
        <f>#REF!/#REF!</f>
        <v>#REF!</v>
      </c>
      <c r="AW72" s="204" t="e">
        <f>#REF!/#REF!</f>
        <v>#REF!</v>
      </c>
      <c r="AX72" s="204" t="e">
        <f>#REF!/#REF!</f>
        <v>#REF!</v>
      </c>
      <c r="AY72" s="204" t="e">
        <f>#REF!/#REF!</f>
        <v>#REF!</v>
      </c>
      <c r="AZ72" s="204" t="e">
        <f>#REF!/#REF!</f>
        <v>#REF!</v>
      </c>
      <c r="BA72" s="204" t="e">
        <f>#REF!/#REF!</f>
        <v>#REF!</v>
      </c>
      <c r="BB72" s="204" t="e">
        <f>#REF!/#REF!</f>
        <v>#REF!</v>
      </c>
      <c r="BC72" s="204" t="e">
        <f>#REF!/#REF!</f>
        <v>#REF!</v>
      </c>
      <c r="BD72" s="204" t="e">
        <f>#REF!/#REF!</f>
        <v>#REF!</v>
      </c>
      <c r="BE72" s="204" t="e">
        <f>#REF!/#REF!</f>
        <v>#REF!</v>
      </c>
      <c r="BF72" s="204" t="e">
        <f>#REF!/#REF!</f>
        <v>#REF!</v>
      </c>
      <c r="BG72" s="204" t="e">
        <f>#REF!/#REF!</f>
        <v>#REF!</v>
      </c>
      <c r="BH72" s="204" t="e">
        <f>#REF!/#REF!</f>
        <v>#REF!</v>
      </c>
      <c r="BI72" s="204" t="e">
        <f>#REF!/#REF!</f>
        <v>#REF!</v>
      </c>
      <c r="BJ72" s="204" t="e">
        <f>#REF!/#REF!</f>
        <v>#REF!</v>
      </c>
      <c r="BK72" s="204" t="e">
        <f>#REF!/#REF!</f>
        <v>#REF!</v>
      </c>
      <c r="BL72" s="204" t="e">
        <f>#REF!/#REF!</f>
        <v>#REF!</v>
      </c>
      <c r="BM72" s="204" t="e">
        <f>#REF!/#REF!</f>
        <v>#REF!</v>
      </c>
      <c r="BN72" s="204" t="e">
        <f>#REF!/#REF!</f>
        <v>#REF!</v>
      </c>
      <c r="BO72" s="204" t="e">
        <f>#REF!/#REF!</f>
        <v>#REF!</v>
      </c>
      <c r="BP72" s="204" t="e">
        <f>#REF!/#REF!</f>
        <v>#REF!</v>
      </c>
      <c r="BQ72" s="204" t="e">
        <f>#REF!/#REF!</f>
        <v>#REF!</v>
      </c>
      <c r="BR72" s="204" t="e">
        <f>#REF!/#REF!</f>
        <v>#REF!</v>
      </c>
      <c r="BS72" s="204" t="e">
        <f>#REF!/#REF!</f>
        <v>#REF!</v>
      </c>
      <c r="BT72" s="204" t="e">
        <f>#REF!/#REF!</f>
        <v>#REF!</v>
      </c>
      <c r="BU72" s="204" t="e">
        <f>#REF!/#REF!</f>
        <v>#REF!</v>
      </c>
      <c r="BV72" s="204" t="e">
        <f>#REF!/#REF!</f>
        <v>#REF!</v>
      </c>
      <c r="BW72" s="204" t="e">
        <f>#REF!/#REF!</f>
        <v>#REF!</v>
      </c>
      <c r="BX72" s="204" t="e">
        <f>#REF!/#REF!</f>
        <v>#REF!</v>
      </c>
      <c r="BY72" s="204" t="e">
        <f>#REF!/#REF!</f>
        <v>#REF!</v>
      </c>
      <c r="BZ72" s="204" t="e">
        <f>#REF!/#REF!</f>
        <v>#REF!</v>
      </c>
      <c r="CA72" s="204" t="e">
        <f>#REF!/#REF!</f>
        <v>#REF!</v>
      </c>
      <c r="CB72" s="204" t="e">
        <f>#REF!/#REF!</f>
        <v>#REF!</v>
      </c>
      <c r="CC72" s="204" t="e">
        <f>#REF!/#REF!</f>
        <v>#REF!</v>
      </c>
      <c r="CD72" s="204" t="e">
        <f>#REF!/#REF!</f>
        <v>#REF!</v>
      </c>
      <c r="CE72" s="204" t="e">
        <f>#REF!/#REF!</f>
        <v>#REF!</v>
      </c>
      <c r="CF72" s="204" t="e">
        <f>#REF!/#REF!</f>
        <v>#REF!</v>
      </c>
      <c r="CG72" s="204" t="e">
        <f>#REF!/#REF!</f>
        <v>#REF!</v>
      </c>
      <c r="CH72" s="204" t="e">
        <f>#REF!/#REF!</f>
        <v>#REF!</v>
      </c>
      <c r="CI72" s="204" t="e">
        <f>#REF!/#REF!</f>
        <v>#REF!</v>
      </c>
      <c r="CJ72" s="204" t="e">
        <f>#REF!/#REF!</f>
        <v>#REF!</v>
      </c>
      <c r="CK72" s="204" t="e">
        <f>#REF!/#REF!</f>
        <v>#REF!</v>
      </c>
      <c r="CL72" s="204" t="e">
        <f>#REF!/#REF!</f>
        <v>#REF!</v>
      </c>
      <c r="CM72" s="204" t="e">
        <f>#REF!/#REF!</f>
        <v>#REF!</v>
      </c>
      <c r="CN72" s="204" t="e">
        <f>#REF!/#REF!</f>
        <v>#REF!</v>
      </c>
      <c r="CO72" s="204" t="e">
        <f>#REF!/#REF!</f>
        <v>#REF!</v>
      </c>
      <c r="CP72" s="204" t="e">
        <f>#REF!/#REF!</f>
        <v>#REF!</v>
      </c>
      <c r="CQ72" s="204" t="e">
        <f>#REF!/#REF!</f>
        <v>#REF!</v>
      </c>
      <c r="CR72" s="204" t="e">
        <f>#REF!/#REF!</f>
        <v>#REF!</v>
      </c>
      <c r="CS72" s="204" t="e">
        <f>#REF!/#REF!</f>
        <v>#REF!</v>
      </c>
      <c r="CT72" s="204" t="e">
        <f>#REF!/#REF!</f>
        <v>#REF!</v>
      </c>
      <c r="CU72" s="204" t="e">
        <f>#REF!/#REF!</f>
        <v>#REF!</v>
      </c>
      <c r="CV72" s="204" t="e">
        <f>#REF!/#REF!</f>
        <v>#REF!</v>
      </c>
      <c r="CW72" s="204" t="e">
        <f>#REF!/#REF!</f>
        <v>#REF!</v>
      </c>
      <c r="CX72" s="204" t="e">
        <f>#REF!/#REF!</f>
        <v>#REF!</v>
      </c>
      <c r="CY72" s="204" t="e">
        <f>#REF!/#REF!</f>
        <v>#REF!</v>
      </c>
      <c r="CZ72" s="204" t="e">
        <f>#REF!/#REF!</f>
        <v>#REF!</v>
      </c>
      <c r="DA72" s="204" t="e">
        <f>#REF!/#REF!</f>
        <v>#REF!</v>
      </c>
      <c r="DB72" s="204" t="e">
        <f>#REF!/#REF!</f>
        <v>#REF!</v>
      </c>
      <c r="DC72" s="204" t="e">
        <f>#REF!/#REF!</f>
        <v>#REF!</v>
      </c>
      <c r="DD72" s="204" t="e">
        <f>#REF!/#REF!</f>
        <v>#REF!</v>
      </c>
      <c r="DE72" s="204" t="e">
        <f>#REF!/#REF!</f>
        <v>#REF!</v>
      </c>
      <c r="DF72" s="204" t="e">
        <f>#REF!/#REF!</f>
        <v>#REF!</v>
      </c>
      <c r="DG72" s="204" t="e">
        <f>#REF!/#REF!</f>
        <v>#REF!</v>
      </c>
      <c r="DH72" s="204" t="e">
        <f>#REF!/#REF!</f>
        <v>#REF!</v>
      </c>
      <c r="DI72" s="204" t="e">
        <f>#REF!/#REF!</f>
        <v>#REF!</v>
      </c>
      <c r="DJ72" s="204" t="e">
        <f>#REF!/#REF!</f>
        <v>#REF!</v>
      </c>
      <c r="DK72" s="204" t="e">
        <f>#REF!/#REF!</f>
        <v>#REF!</v>
      </c>
      <c r="DL72" s="204" t="e">
        <f>#REF!/#REF!</f>
        <v>#REF!</v>
      </c>
      <c r="DM72" s="204" t="e">
        <f>#REF!/#REF!</f>
        <v>#REF!</v>
      </c>
      <c r="DN72" s="204" t="e">
        <f>#REF!/#REF!</f>
        <v>#REF!</v>
      </c>
      <c r="DO72" s="204" t="e">
        <f>#REF!/#REF!</f>
        <v>#REF!</v>
      </c>
      <c r="DP72" s="204" t="e">
        <f>#REF!/#REF!</f>
        <v>#REF!</v>
      </c>
      <c r="DQ72" s="204" t="e">
        <f>#REF!/#REF!</f>
        <v>#REF!</v>
      </c>
      <c r="DR72" s="204" t="e">
        <f>#REF!/#REF!</f>
        <v>#REF!</v>
      </c>
      <c r="DS72" s="204" t="e">
        <f>#REF!/#REF!</f>
        <v>#REF!</v>
      </c>
      <c r="DT72" s="204" t="e">
        <f>#REF!/#REF!</f>
        <v>#REF!</v>
      </c>
      <c r="DU72" s="204" t="e">
        <f>#REF!/#REF!</f>
        <v>#REF!</v>
      </c>
      <c r="DV72" s="204" t="e">
        <f>#REF!/#REF!</f>
        <v>#REF!</v>
      </c>
      <c r="DW72" s="204" t="e">
        <f>#REF!/#REF!</f>
        <v>#REF!</v>
      </c>
      <c r="DX72" s="204" t="e">
        <f>#REF!/#REF!</f>
        <v>#REF!</v>
      </c>
      <c r="DY72" s="204" t="e">
        <f>#REF!/#REF!</f>
        <v>#REF!</v>
      </c>
      <c r="DZ72" s="204" t="e">
        <f>#REF!/#REF!</f>
        <v>#REF!</v>
      </c>
      <c r="EA72" s="204" t="e">
        <f>#REF!/#REF!</f>
        <v>#REF!</v>
      </c>
      <c r="EB72" s="204" t="e">
        <f>#REF!/#REF!</f>
        <v>#REF!</v>
      </c>
      <c r="EC72" s="204" t="e">
        <f>#REF!/#REF!</f>
        <v>#REF!</v>
      </c>
      <c r="ED72" s="204" t="e">
        <f>#REF!/#REF!</f>
        <v>#REF!</v>
      </c>
      <c r="EE72" s="204" t="e">
        <f>#REF!/#REF!</f>
        <v>#REF!</v>
      </c>
      <c r="EF72" s="204" t="e">
        <f>#REF!/#REF!</f>
        <v>#REF!</v>
      </c>
      <c r="EG72" s="204" t="e">
        <f>#REF!/#REF!</f>
        <v>#REF!</v>
      </c>
      <c r="EH72" s="204" t="e">
        <f>#REF!/#REF!</f>
        <v>#REF!</v>
      </c>
      <c r="EI72" s="204" t="e">
        <f>#REF!/#REF!</f>
        <v>#REF!</v>
      </c>
      <c r="EJ72" s="204" t="e">
        <f>#REF!/#REF!</f>
        <v>#REF!</v>
      </c>
      <c r="EK72" s="204" t="e">
        <f>#REF!/#REF!</f>
        <v>#REF!</v>
      </c>
      <c r="EL72" s="204" t="e">
        <f>#REF!/#REF!</f>
        <v>#REF!</v>
      </c>
      <c r="EM72" s="204" t="e">
        <f>#REF!/#REF!</f>
        <v>#REF!</v>
      </c>
      <c r="EN72" s="204" t="e">
        <f>#REF!/#REF!</f>
        <v>#REF!</v>
      </c>
      <c r="EO72" s="204" t="e">
        <f>#REF!/#REF!</f>
        <v>#REF!</v>
      </c>
      <c r="EP72" s="204" t="e">
        <f>#REF!/#REF!</f>
        <v>#REF!</v>
      </c>
      <c r="EQ72" s="204" t="e">
        <f>#REF!/#REF!</f>
        <v>#REF!</v>
      </c>
      <c r="ER72" s="204" t="e">
        <f>#REF!/#REF!</f>
        <v>#REF!</v>
      </c>
      <c r="ES72" s="204" t="e">
        <f>#REF!/#REF!</f>
        <v>#REF!</v>
      </c>
      <c r="ET72" s="204" t="e">
        <f>#REF!/#REF!</f>
        <v>#REF!</v>
      </c>
      <c r="EU72" s="204" t="e">
        <f>#REF!/#REF!</f>
        <v>#REF!</v>
      </c>
      <c r="EV72" s="204" t="e">
        <f>#REF!/#REF!</f>
        <v>#REF!</v>
      </c>
      <c r="EW72" s="204" t="e">
        <f>#REF!/#REF!</f>
        <v>#REF!</v>
      </c>
      <c r="EX72" s="204" t="e">
        <f>#REF!/#REF!</f>
        <v>#REF!</v>
      </c>
      <c r="EY72" s="204" t="e">
        <f>#REF!/#REF!</f>
        <v>#REF!</v>
      </c>
      <c r="EZ72" s="204" t="e">
        <f>#REF!/#REF!</f>
        <v>#REF!</v>
      </c>
    </row>
    <row r="73" spans="1:156">
      <c r="A73" s="203">
        <v>71</v>
      </c>
      <c r="B73" s="165" t="s">
        <v>210</v>
      </c>
      <c r="C73" s="205" t="s">
        <v>211</v>
      </c>
      <c r="D73" s="204" t="e">
        <f>#REF!/#REF!</f>
        <v>#REF!</v>
      </c>
      <c r="E73" s="204" t="e">
        <f>#REF!/#REF!</f>
        <v>#REF!</v>
      </c>
      <c r="F73" s="204" t="e">
        <f>#REF!/#REF!</f>
        <v>#REF!</v>
      </c>
      <c r="G73" s="204" t="e">
        <f>#REF!/#REF!</f>
        <v>#REF!</v>
      </c>
      <c r="H73" s="204" t="e">
        <f>#REF!/#REF!</f>
        <v>#REF!</v>
      </c>
      <c r="I73" s="204" t="e">
        <f>#REF!/#REF!</f>
        <v>#REF!</v>
      </c>
      <c r="J73" s="204" t="e">
        <f>#REF!/#REF!</f>
        <v>#REF!</v>
      </c>
      <c r="K73" s="204" t="e">
        <f>#REF!/#REF!</f>
        <v>#REF!</v>
      </c>
      <c r="L73" s="204" t="e">
        <f>#REF!/#REF!</f>
        <v>#REF!</v>
      </c>
      <c r="M73" s="204" t="e">
        <f>#REF!/#REF!</f>
        <v>#REF!</v>
      </c>
      <c r="N73" s="204" t="e">
        <f>#REF!/#REF!</f>
        <v>#REF!</v>
      </c>
      <c r="O73" s="204" t="e">
        <f>#REF!/#REF!</f>
        <v>#REF!</v>
      </c>
      <c r="P73" s="204" t="e">
        <f>#REF!/#REF!</f>
        <v>#REF!</v>
      </c>
      <c r="Q73" s="204" t="e">
        <f>#REF!/#REF!</f>
        <v>#REF!</v>
      </c>
      <c r="R73" s="204" t="e">
        <f>#REF!/#REF!</f>
        <v>#REF!</v>
      </c>
      <c r="S73" s="204" t="e">
        <f>#REF!/#REF!</f>
        <v>#REF!</v>
      </c>
      <c r="T73" s="204" t="e">
        <f>#REF!/#REF!</f>
        <v>#REF!</v>
      </c>
      <c r="U73" s="204" t="e">
        <f>#REF!/#REF!</f>
        <v>#REF!</v>
      </c>
      <c r="V73" s="204" t="e">
        <f>#REF!/#REF!</f>
        <v>#REF!</v>
      </c>
      <c r="W73" s="204" t="e">
        <f>#REF!/#REF!</f>
        <v>#REF!</v>
      </c>
      <c r="X73" s="204" t="e">
        <f>#REF!/#REF!</f>
        <v>#REF!</v>
      </c>
      <c r="Y73" s="204" t="e">
        <f>#REF!/#REF!</f>
        <v>#REF!</v>
      </c>
      <c r="Z73" s="204" t="e">
        <f>#REF!/#REF!</f>
        <v>#REF!</v>
      </c>
      <c r="AA73" s="204" t="e">
        <f>#REF!/#REF!</f>
        <v>#REF!</v>
      </c>
      <c r="AB73" s="204" t="e">
        <f>#REF!/#REF!</f>
        <v>#REF!</v>
      </c>
      <c r="AC73" s="204" t="e">
        <f>#REF!/#REF!</f>
        <v>#REF!</v>
      </c>
      <c r="AD73" s="204" t="e">
        <f>#REF!/#REF!</f>
        <v>#REF!</v>
      </c>
      <c r="AE73" s="204" t="e">
        <f>#REF!/#REF!</f>
        <v>#REF!</v>
      </c>
      <c r="AF73" s="204" t="e">
        <f>#REF!/#REF!</f>
        <v>#REF!</v>
      </c>
      <c r="AG73" s="204" t="e">
        <f>#REF!/#REF!</f>
        <v>#REF!</v>
      </c>
      <c r="AH73" s="204" t="e">
        <f>#REF!/#REF!</f>
        <v>#REF!</v>
      </c>
      <c r="AI73" s="204" t="e">
        <f>#REF!/#REF!</f>
        <v>#REF!</v>
      </c>
      <c r="AJ73" s="204" t="e">
        <f>#REF!/#REF!</f>
        <v>#REF!</v>
      </c>
      <c r="AK73" s="204" t="e">
        <f>#REF!/#REF!</f>
        <v>#REF!</v>
      </c>
      <c r="AL73" s="204" t="e">
        <f>#REF!/#REF!</f>
        <v>#REF!</v>
      </c>
      <c r="AM73" s="204" t="e">
        <f>#REF!/#REF!</f>
        <v>#REF!</v>
      </c>
      <c r="AN73" s="204" t="e">
        <f>#REF!/#REF!</f>
        <v>#REF!</v>
      </c>
      <c r="AO73" s="204" t="e">
        <f>#REF!/#REF!</f>
        <v>#REF!</v>
      </c>
      <c r="AP73" s="204" t="e">
        <f>#REF!/#REF!</f>
        <v>#REF!</v>
      </c>
      <c r="AQ73" s="204" t="e">
        <f>#REF!/#REF!</f>
        <v>#REF!</v>
      </c>
      <c r="AR73" s="204" t="e">
        <f>#REF!/#REF!</f>
        <v>#REF!</v>
      </c>
      <c r="AS73" s="204" t="e">
        <f>#REF!/#REF!</f>
        <v>#REF!</v>
      </c>
      <c r="AT73" s="204" t="e">
        <f>#REF!/#REF!</f>
        <v>#REF!</v>
      </c>
      <c r="AU73" s="204" t="e">
        <f>#REF!/#REF!</f>
        <v>#REF!</v>
      </c>
      <c r="AV73" s="204" t="e">
        <f>#REF!/#REF!</f>
        <v>#REF!</v>
      </c>
      <c r="AW73" s="204" t="e">
        <f>#REF!/#REF!</f>
        <v>#REF!</v>
      </c>
      <c r="AX73" s="204" t="e">
        <f>#REF!/#REF!</f>
        <v>#REF!</v>
      </c>
      <c r="AY73" s="204" t="e">
        <f>#REF!/#REF!</f>
        <v>#REF!</v>
      </c>
      <c r="AZ73" s="204" t="e">
        <f>#REF!/#REF!</f>
        <v>#REF!</v>
      </c>
      <c r="BA73" s="204" t="e">
        <f>#REF!/#REF!</f>
        <v>#REF!</v>
      </c>
      <c r="BB73" s="204" t="e">
        <f>#REF!/#REF!</f>
        <v>#REF!</v>
      </c>
      <c r="BC73" s="204" t="e">
        <f>#REF!/#REF!</f>
        <v>#REF!</v>
      </c>
      <c r="BD73" s="204" t="e">
        <f>#REF!/#REF!</f>
        <v>#REF!</v>
      </c>
      <c r="BE73" s="204" t="e">
        <f>#REF!/#REF!</f>
        <v>#REF!</v>
      </c>
      <c r="BF73" s="204" t="e">
        <f>#REF!/#REF!</f>
        <v>#REF!</v>
      </c>
      <c r="BG73" s="204" t="e">
        <f>#REF!/#REF!</f>
        <v>#REF!</v>
      </c>
      <c r="BH73" s="204" t="e">
        <f>#REF!/#REF!</f>
        <v>#REF!</v>
      </c>
      <c r="BI73" s="204" t="e">
        <f>#REF!/#REF!</f>
        <v>#REF!</v>
      </c>
      <c r="BJ73" s="204" t="e">
        <f>#REF!/#REF!</f>
        <v>#REF!</v>
      </c>
      <c r="BK73" s="204" t="e">
        <f>#REF!/#REF!</f>
        <v>#REF!</v>
      </c>
      <c r="BL73" s="204" t="e">
        <f>#REF!/#REF!</f>
        <v>#REF!</v>
      </c>
      <c r="BM73" s="204" t="e">
        <f>#REF!/#REF!</f>
        <v>#REF!</v>
      </c>
      <c r="BN73" s="204" t="e">
        <f>#REF!/#REF!</f>
        <v>#REF!</v>
      </c>
      <c r="BO73" s="204" t="e">
        <f>#REF!/#REF!</f>
        <v>#REF!</v>
      </c>
      <c r="BP73" s="204" t="e">
        <f>#REF!/#REF!</f>
        <v>#REF!</v>
      </c>
      <c r="BQ73" s="204" t="e">
        <f>#REF!/#REF!</f>
        <v>#REF!</v>
      </c>
      <c r="BR73" s="204" t="e">
        <f>#REF!/#REF!</f>
        <v>#REF!</v>
      </c>
      <c r="BS73" s="204" t="e">
        <f>#REF!/#REF!</f>
        <v>#REF!</v>
      </c>
      <c r="BT73" s="204" t="e">
        <f>#REF!/#REF!</f>
        <v>#REF!</v>
      </c>
      <c r="BU73" s="204" t="e">
        <f>#REF!/#REF!</f>
        <v>#REF!</v>
      </c>
      <c r="BV73" s="204" t="e">
        <f>#REF!/#REF!</f>
        <v>#REF!</v>
      </c>
      <c r="BW73" s="204" t="e">
        <f>#REF!/#REF!</f>
        <v>#REF!</v>
      </c>
      <c r="BX73" s="204" t="e">
        <f>#REF!/#REF!</f>
        <v>#REF!</v>
      </c>
      <c r="BY73" s="204" t="e">
        <f>#REF!/#REF!</f>
        <v>#REF!</v>
      </c>
      <c r="BZ73" s="204" t="e">
        <f>#REF!/#REF!</f>
        <v>#REF!</v>
      </c>
      <c r="CA73" s="204" t="e">
        <f>#REF!/#REF!</f>
        <v>#REF!</v>
      </c>
      <c r="CB73" s="204" t="e">
        <f>#REF!/#REF!</f>
        <v>#REF!</v>
      </c>
      <c r="CC73" s="204" t="e">
        <f>#REF!/#REF!</f>
        <v>#REF!</v>
      </c>
      <c r="CD73" s="204" t="e">
        <f>#REF!/#REF!</f>
        <v>#REF!</v>
      </c>
      <c r="CE73" s="204" t="e">
        <f>#REF!/#REF!</f>
        <v>#REF!</v>
      </c>
      <c r="CF73" s="204" t="e">
        <f>#REF!/#REF!</f>
        <v>#REF!</v>
      </c>
      <c r="CG73" s="204" t="e">
        <f>#REF!/#REF!</f>
        <v>#REF!</v>
      </c>
      <c r="CH73" s="204" t="e">
        <f>#REF!/#REF!</f>
        <v>#REF!</v>
      </c>
      <c r="CI73" s="204" t="e">
        <f>#REF!/#REF!</f>
        <v>#REF!</v>
      </c>
      <c r="CJ73" s="204" t="e">
        <f>#REF!/#REF!</f>
        <v>#REF!</v>
      </c>
      <c r="CK73" s="204" t="e">
        <f>#REF!/#REF!</f>
        <v>#REF!</v>
      </c>
      <c r="CL73" s="204" t="e">
        <f>#REF!/#REF!</f>
        <v>#REF!</v>
      </c>
      <c r="CM73" s="204" t="e">
        <f>#REF!/#REF!</f>
        <v>#REF!</v>
      </c>
      <c r="CN73" s="204" t="e">
        <f>#REF!/#REF!</f>
        <v>#REF!</v>
      </c>
      <c r="CO73" s="204" t="e">
        <f>#REF!/#REF!</f>
        <v>#REF!</v>
      </c>
      <c r="CP73" s="204" t="e">
        <f>#REF!/#REF!</f>
        <v>#REF!</v>
      </c>
      <c r="CQ73" s="204" t="e">
        <f>#REF!/#REF!</f>
        <v>#REF!</v>
      </c>
      <c r="CR73" s="204" t="e">
        <f>#REF!/#REF!</f>
        <v>#REF!</v>
      </c>
      <c r="CS73" s="204" t="e">
        <f>#REF!/#REF!</f>
        <v>#REF!</v>
      </c>
      <c r="CT73" s="204" t="e">
        <f>#REF!/#REF!</f>
        <v>#REF!</v>
      </c>
      <c r="CU73" s="204" t="e">
        <f>#REF!/#REF!</f>
        <v>#REF!</v>
      </c>
      <c r="CV73" s="204" t="e">
        <f>#REF!/#REF!</f>
        <v>#REF!</v>
      </c>
      <c r="CW73" s="204" t="e">
        <f>#REF!/#REF!</f>
        <v>#REF!</v>
      </c>
      <c r="CX73" s="204" t="e">
        <f>#REF!/#REF!</f>
        <v>#REF!</v>
      </c>
      <c r="CY73" s="204" t="e">
        <f>#REF!/#REF!</f>
        <v>#REF!</v>
      </c>
      <c r="CZ73" s="204" t="e">
        <f>#REF!/#REF!</f>
        <v>#REF!</v>
      </c>
      <c r="DA73" s="204" t="e">
        <f>#REF!/#REF!</f>
        <v>#REF!</v>
      </c>
      <c r="DB73" s="204" t="e">
        <f>#REF!/#REF!</f>
        <v>#REF!</v>
      </c>
      <c r="DC73" s="204" t="e">
        <f>#REF!/#REF!</f>
        <v>#REF!</v>
      </c>
      <c r="DD73" s="204" t="e">
        <f>#REF!/#REF!</f>
        <v>#REF!</v>
      </c>
      <c r="DE73" s="204" t="e">
        <f>#REF!/#REF!</f>
        <v>#REF!</v>
      </c>
      <c r="DF73" s="204" t="e">
        <f>#REF!/#REF!</f>
        <v>#REF!</v>
      </c>
      <c r="DG73" s="204" t="e">
        <f>#REF!/#REF!</f>
        <v>#REF!</v>
      </c>
      <c r="DH73" s="204" t="e">
        <f>#REF!/#REF!</f>
        <v>#REF!</v>
      </c>
      <c r="DI73" s="204" t="e">
        <f>#REF!/#REF!</f>
        <v>#REF!</v>
      </c>
      <c r="DJ73" s="204" t="e">
        <f>#REF!/#REF!</f>
        <v>#REF!</v>
      </c>
      <c r="DK73" s="204" t="e">
        <f>#REF!/#REF!</f>
        <v>#REF!</v>
      </c>
      <c r="DL73" s="204" t="e">
        <f>#REF!/#REF!</f>
        <v>#REF!</v>
      </c>
      <c r="DM73" s="204" t="e">
        <f>#REF!/#REF!</f>
        <v>#REF!</v>
      </c>
      <c r="DN73" s="204" t="e">
        <f>#REF!/#REF!</f>
        <v>#REF!</v>
      </c>
      <c r="DO73" s="204" t="e">
        <f>#REF!/#REF!</f>
        <v>#REF!</v>
      </c>
      <c r="DP73" s="204" t="e">
        <f>#REF!/#REF!</f>
        <v>#REF!</v>
      </c>
      <c r="DQ73" s="204" t="e">
        <f>#REF!/#REF!</f>
        <v>#REF!</v>
      </c>
      <c r="DR73" s="204" t="e">
        <f>#REF!/#REF!</f>
        <v>#REF!</v>
      </c>
      <c r="DS73" s="204" t="e">
        <f>#REF!/#REF!</f>
        <v>#REF!</v>
      </c>
      <c r="DT73" s="204" t="e">
        <f>#REF!/#REF!</f>
        <v>#REF!</v>
      </c>
      <c r="DU73" s="204" t="e">
        <f>#REF!/#REF!</f>
        <v>#REF!</v>
      </c>
      <c r="DV73" s="204" t="e">
        <f>#REF!/#REF!</f>
        <v>#REF!</v>
      </c>
      <c r="DW73" s="204" t="e">
        <f>#REF!/#REF!</f>
        <v>#REF!</v>
      </c>
      <c r="DX73" s="204" t="e">
        <f>#REF!/#REF!</f>
        <v>#REF!</v>
      </c>
      <c r="DY73" s="204" t="e">
        <f>#REF!/#REF!</f>
        <v>#REF!</v>
      </c>
      <c r="DZ73" s="204" t="e">
        <f>#REF!/#REF!</f>
        <v>#REF!</v>
      </c>
      <c r="EA73" s="204" t="e">
        <f>#REF!/#REF!</f>
        <v>#REF!</v>
      </c>
      <c r="EB73" s="204" t="e">
        <f>#REF!/#REF!</f>
        <v>#REF!</v>
      </c>
      <c r="EC73" s="204" t="e">
        <f>#REF!/#REF!</f>
        <v>#REF!</v>
      </c>
      <c r="ED73" s="204" t="e">
        <f>#REF!/#REF!</f>
        <v>#REF!</v>
      </c>
      <c r="EE73" s="204" t="e">
        <f>#REF!/#REF!</f>
        <v>#REF!</v>
      </c>
      <c r="EF73" s="204" t="e">
        <f>#REF!/#REF!</f>
        <v>#REF!</v>
      </c>
      <c r="EG73" s="204" t="e">
        <f>#REF!/#REF!</f>
        <v>#REF!</v>
      </c>
      <c r="EH73" s="204" t="e">
        <f>#REF!/#REF!</f>
        <v>#REF!</v>
      </c>
      <c r="EI73" s="204" t="e">
        <f>#REF!/#REF!</f>
        <v>#REF!</v>
      </c>
      <c r="EJ73" s="204" t="e">
        <f>#REF!/#REF!</f>
        <v>#REF!</v>
      </c>
      <c r="EK73" s="204" t="e">
        <f>#REF!/#REF!</f>
        <v>#REF!</v>
      </c>
      <c r="EL73" s="204" t="e">
        <f>#REF!/#REF!</f>
        <v>#REF!</v>
      </c>
      <c r="EM73" s="204" t="e">
        <f>#REF!/#REF!</f>
        <v>#REF!</v>
      </c>
      <c r="EN73" s="204" t="e">
        <f>#REF!/#REF!</f>
        <v>#REF!</v>
      </c>
      <c r="EO73" s="204" t="e">
        <f>#REF!/#REF!</f>
        <v>#REF!</v>
      </c>
      <c r="EP73" s="204" t="e">
        <f>#REF!/#REF!</f>
        <v>#REF!</v>
      </c>
      <c r="EQ73" s="204" t="e">
        <f>#REF!/#REF!</f>
        <v>#REF!</v>
      </c>
      <c r="ER73" s="204" t="e">
        <f>#REF!/#REF!</f>
        <v>#REF!</v>
      </c>
      <c r="ES73" s="204" t="e">
        <f>#REF!/#REF!</f>
        <v>#REF!</v>
      </c>
      <c r="ET73" s="204" t="e">
        <f>#REF!/#REF!</f>
        <v>#REF!</v>
      </c>
      <c r="EU73" s="204" t="e">
        <f>#REF!/#REF!</f>
        <v>#REF!</v>
      </c>
      <c r="EV73" s="204" t="e">
        <f>#REF!/#REF!</f>
        <v>#REF!</v>
      </c>
      <c r="EW73" s="204" t="e">
        <f>#REF!/#REF!</f>
        <v>#REF!</v>
      </c>
      <c r="EX73" s="204" t="e">
        <f>#REF!/#REF!</f>
        <v>#REF!</v>
      </c>
      <c r="EY73" s="204" t="e">
        <f>#REF!/#REF!</f>
        <v>#REF!</v>
      </c>
      <c r="EZ73" s="204" t="e">
        <f>#REF!/#REF!</f>
        <v>#REF!</v>
      </c>
    </row>
    <row r="74" spans="1:156">
      <c r="A74" s="203">
        <v>72</v>
      </c>
      <c r="B74" s="162" t="s">
        <v>212</v>
      </c>
      <c r="C74" s="163" t="s">
        <v>213</v>
      </c>
      <c r="D74" s="204" t="e">
        <f>#REF!/#REF!</f>
        <v>#REF!</v>
      </c>
      <c r="E74" s="204" t="e">
        <f>#REF!/#REF!</f>
        <v>#REF!</v>
      </c>
      <c r="F74" s="204" t="e">
        <f>#REF!/#REF!</f>
        <v>#REF!</v>
      </c>
      <c r="G74" s="204" t="e">
        <f>#REF!/#REF!</f>
        <v>#REF!</v>
      </c>
      <c r="H74" s="204" t="e">
        <f>#REF!/#REF!</f>
        <v>#REF!</v>
      </c>
      <c r="I74" s="204" t="e">
        <f>#REF!/#REF!</f>
        <v>#REF!</v>
      </c>
      <c r="J74" s="204" t="e">
        <f>#REF!/#REF!</f>
        <v>#REF!</v>
      </c>
      <c r="K74" s="204" t="e">
        <f>#REF!/#REF!</f>
        <v>#REF!</v>
      </c>
      <c r="L74" s="204" t="e">
        <f>#REF!/#REF!</f>
        <v>#REF!</v>
      </c>
      <c r="M74" s="204" t="e">
        <f>#REF!/#REF!</f>
        <v>#REF!</v>
      </c>
      <c r="N74" s="204" t="e">
        <f>#REF!/#REF!</f>
        <v>#REF!</v>
      </c>
      <c r="O74" s="204" t="e">
        <f>#REF!/#REF!</f>
        <v>#REF!</v>
      </c>
      <c r="P74" s="204" t="e">
        <f>#REF!/#REF!</f>
        <v>#REF!</v>
      </c>
      <c r="Q74" s="204" t="e">
        <f>#REF!/#REF!</f>
        <v>#REF!</v>
      </c>
      <c r="R74" s="204" t="e">
        <f>#REF!/#REF!</f>
        <v>#REF!</v>
      </c>
      <c r="S74" s="204" t="e">
        <f>#REF!/#REF!</f>
        <v>#REF!</v>
      </c>
      <c r="T74" s="204" t="e">
        <f>#REF!/#REF!</f>
        <v>#REF!</v>
      </c>
      <c r="U74" s="204" t="e">
        <f>#REF!/#REF!</f>
        <v>#REF!</v>
      </c>
      <c r="V74" s="204" t="e">
        <f>#REF!/#REF!</f>
        <v>#REF!</v>
      </c>
      <c r="W74" s="204" t="e">
        <f>#REF!/#REF!</f>
        <v>#REF!</v>
      </c>
      <c r="X74" s="204" t="e">
        <f>#REF!/#REF!</f>
        <v>#REF!</v>
      </c>
      <c r="Y74" s="204" t="e">
        <f>#REF!/#REF!</f>
        <v>#REF!</v>
      </c>
      <c r="Z74" s="204" t="e">
        <f>#REF!/#REF!</f>
        <v>#REF!</v>
      </c>
      <c r="AA74" s="204" t="e">
        <f>#REF!/#REF!</f>
        <v>#REF!</v>
      </c>
      <c r="AB74" s="204" t="e">
        <f>#REF!/#REF!</f>
        <v>#REF!</v>
      </c>
      <c r="AC74" s="204" t="e">
        <f>#REF!/#REF!</f>
        <v>#REF!</v>
      </c>
      <c r="AD74" s="204" t="e">
        <f>#REF!/#REF!</f>
        <v>#REF!</v>
      </c>
      <c r="AE74" s="204" t="e">
        <f>#REF!/#REF!</f>
        <v>#REF!</v>
      </c>
      <c r="AF74" s="204" t="e">
        <f>#REF!/#REF!</f>
        <v>#REF!</v>
      </c>
      <c r="AG74" s="204" t="e">
        <f>#REF!/#REF!</f>
        <v>#REF!</v>
      </c>
      <c r="AH74" s="204" t="e">
        <f>#REF!/#REF!</f>
        <v>#REF!</v>
      </c>
      <c r="AI74" s="204" t="e">
        <f>#REF!/#REF!</f>
        <v>#REF!</v>
      </c>
      <c r="AJ74" s="204" t="e">
        <f>#REF!/#REF!</f>
        <v>#REF!</v>
      </c>
      <c r="AK74" s="204" t="e">
        <f>#REF!/#REF!</f>
        <v>#REF!</v>
      </c>
      <c r="AL74" s="204" t="e">
        <f>#REF!/#REF!</f>
        <v>#REF!</v>
      </c>
      <c r="AM74" s="204" t="e">
        <f>#REF!/#REF!</f>
        <v>#REF!</v>
      </c>
      <c r="AN74" s="204" t="e">
        <f>#REF!/#REF!</f>
        <v>#REF!</v>
      </c>
      <c r="AO74" s="204" t="e">
        <f>#REF!/#REF!</f>
        <v>#REF!</v>
      </c>
      <c r="AP74" s="204" t="e">
        <f>#REF!/#REF!</f>
        <v>#REF!</v>
      </c>
      <c r="AQ74" s="204" t="e">
        <f>#REF!/#REF!</f>
        <v>#REF!</v>
      </c>
      <c r="AR74" s="204" t="e">
        <f>#REF!/#REF!</f>
        <v>#REF!</v>
      </c>
      <c r="AS74" s="204" t="e">
        <f>#REF!/#REF!</f>
        <v>#REF!</v>
      </c>
      <c r="AT74" s="204" t="e">
        <f>#REF!/#REF!</f>
        <v>#REF!</v>
      </c>
      <c r="AU74" s="204" t="e">
        <f>#REF!/#REF!</f>
        <v>#REF!</v>
      </c>
      <c r="AV74" s="204" t="e">
        <f>#REF!/#REF!</f>
        <v>#REF!</v>
      </c>
      <c r="AW74" s="204" t="e">
        <f>#REF!/#REF!</f>
        <v>#REF!</v>
      </c>
      <c r="AX74" s="204" t="e">
        <f>#REF!/#REF!</f>
        <v>#REF!</v>
      </c>
      <c r="AY74" s="204" t="e">
        <f>#REF!/#REF!</f>
        <v>#REF!</v>
      </c>
      <c r="AZ74" s="204" t="e">
        <f>#REF!/#REF!</f>
        <v>#REF!</v>
      </c>
      <c r="BA74" s="204" t="e">
        <f>#REF!/#REF!</f>
        <v>#REF!</v>
      </c>
      <c r="BB74" s="204" t="e">
        <f>#REF!/#REF!</f>
        <v>#REF!</v>
      </c>
      <c r="BC74" s="204" t="e">
        <f>#REF!/#REF!</f>
        <v>#REF!</v>
      </c>
      <c r="BD74" s="204" t="e">
        <f>#REF!/#REF!</f>
        <v>#REF!</v>
      </c>
      <c r="BE74" s="204" t="e">
        <f>#REF!/#REF!</f>
        <v>#REF!</v>
      </c>
      <c r="BF74" s="204" t="e">
        <f>#REF!/#REF!</f>
        <v>#REF!</v>
      </c>
      <c r="BG74" s="204" t="e">
        <f>#REF!/#REF!</f>
        <v>#REF!</v>
      </c>
      <c r="BH74" s="204" t="e">
        <f>#REF!/#REF!</f>
        <v>#REF!</v>
      </c>
      <c r="BI74" s="204" t="e">
        <f>#REF!/#REF!</f>
        <v>#REF!</v>
      </c>
      <c r="BJ74" s="204" t="e">
        <f>#REF!/#REF!</f>
        <v>#REF!</v>
      </c>
      <c r="BK74" s="204" t="e">
        <f>#REF!/#REF!</f>
        <v>#REF!</v>
      </c>
      <c r="BL74" s="204" t="e">
        <f>#REF!/#REF!</f>
        <v>#REF!</v>
      </c>
      <c r="BM74" s="204" t="e">
        <f>#REF!/#REF!</f>
        <v>#REF!</v>
      </c>
      <c r="BN74" s="204" t="e">
        <f>#REF!/#REF!</f>
        <v>#REF!</v>
      </c>
      <c r="BO74" s="204" t="e">
        <f>#REF!/#REF!</f>
        <v>#REF!</v>
      </c>
      <c r="BP74" s="204" t="e">
        <f>#REF!/#REF!</f>
        <v>#REF!</v>
      </c>
      <c r="BQ74" s="204" t="e">
        <f>#REF!/#REF!</f>
        <v>#REF!</v>
      </c>
      <c r="BR74" s="204" t="e">
        <f>#REF!/#REF!</f>
        <v>#REF!</v>
      </c>
      <c r="BS74" s="204" t="e">
        <f>#REF!/#REF!</f>
        <v>#REF!</v>
      </c>
      <c r="BT74" s="204" t="e">
        <f>#REF!/#REF!</f>
        <v>#REF!</v>
      </c>
      <c r="BU74" s="204" t="e">
        <f>#REF!/#REF!</f>
        <v>#REF!</v>
      </c>
      <c r="BV74" s="204" t="e">
        <f>#REF!/#REF!</f>
        <v>#REF!</v>
      </c>
      <c r="BW74" s="204" t="e">
        <f>#REF!/#REF!</f>
        <v>#REF!</v>
      </c>
      <c r="BX74" s="204" t="e">
        <f>#REF!/#REF!</f>
        <v>#REF!</v>
      </c>
      <c r="BY74" s="204" t="e">
        <f>#REF!/#REF!</f>
        <v>#REF!</v>
      </c>
      <c r="BZ74" s="204" t="e">
        <f>#REF!/#REF!</f>
        <v>#REF!</v>
      </c>
      <c r="CA74" s="204" t="e">
        <f>#REF!/#REF!</f>
        <v>#REF!</v>
      </c>
      <c r="CB74" s="204" t="e">
        <f>#REF!/#REF!</f>
        <v>#REF!</v>
      </c>
      <c r="CC74" s="204" t="e">
        <f>#REF!/#REF!</f>
        <v>#REF!</v>
      </c>
      <c r="CD74" s="204" t="e">
        <f>#REF!/#REF!</f>
        <v>#REF!</v>
      </c>
      <c r="CE74" s="204" t="e">
        <f>#REF!/#REF!</f>
        <v>#REF!</v>
      </c>
      <c r="CF74" s="204" t="e">
        <f>#REF!/#REF!</f>
        <v>#REF!</v>
      </c>
      <c r="CG74" s="204" t="e">
        <f>#REF!/#REF!</f>
        <v>#REF!</v>
      </c>
      <c r="CH74" s="204" t="e">
        <f>#REF!/#REF!</f>
        <v>#REF!</v>
      </c>
      <c r="CI74" s="204" t="e">
        <f>#REF!/#REF!</f>
        <v>#REF!</v>
      </c>
      <c r="CJ74" s="204" t="e">
        <f>#REF!/#REF!</f>
        <v>#REF!</v>
      </c>
      <c r="CK74" s="204" t="e">
        <f>#REF!/#REF!</f>
        <v>#REF!</v>
      </c>
      <c r="CL74" s="204" t="e">
        <f>#REF!/#REF!</f>
        <v>#REF!</v>
      </c>
      <c r="CM74" s="204" t="e">
        <f>#REF!/#REF!</f>
        <v>#REF!</v>
      </c>
      <c r="CN74" s="204" t="e">
        <f>#REF!/#REF!</f>
        <v>#REF!</v>
      </c>
      <c r="CO74" s="204" t="e">
        <f>#REF!/#REF!</f>
        <v>#REF!</v>
      </c>
      <c r="CP74" s="204" t="e">
        <f>#REF!/#REF!</f>
        <v>#REF!</v>
      </c>
      <c r="CQ74" s="204" t="e">
        <f>#REF!/#REF!</f>
        <v>#REF!</v>
      </c>
      <c r="CR74" s="204" t="e">
        <f>#REF!/#REF!</f>
        <v>#REF!</v>
      </c>
      <c r="CS74" s="204" t="e">
        <f>#REF!/#REF!</f>
        <v>#REF!</v>
      </c>
      <c r="CT74" s="204" t="e">
        <f>#REF!/#REF!</f>
        <v>#REF!</v>
      </c>
      <c r="CU74" s="204" t="e">
        <f>#REF!/#REF!</f>
        <v>#REF!</v>
      </c>
      <c r="CV74" s="204" t="e">
        <f>#REF!/#REF!</f>
        <v>#REF!</v>
      </c>
      <c r="CW74" s="204" t="e">
        <f>#REF!/#REF!</f>
        <v>#REF!</v>
      </c>
      <c r="CX74" s="204" t="e">
        <f>#REF!/#REF!</f>
        <v>#REF!</v>
      </c>
      <c r="CY74" s="204" t="e">
        <f>#REF!/#REF!</f>
        <v>#REF!</v>
      </c>
      <c r="CZ74" s="204" t="e">
        <f>#REF!/#REF!</f>
        <v>#REF!</v>
      </c>
      <c r="DA74" s="204" t="e">
        <f>#REF!/#REF!</f>
        <v>#REF!</v>
      </c>
      <c r="DB74" s="204" t="e">
        <f>#REF!/#REF!</f>
        <v>#REF!</v>
      </c>
      <c r="DC74" s="204" t="e">
        <f>#REF!/#REF!</f>
        <v>#REF!</v>
      </c>
      <c r="DD74" s="204" t="e">
        <f>#REF!/#REF!</f>
        <v>#REF!</v>
      </c>
      <c r="DE74" s="204" t="e">
        <f>#REF!/#REF!</f>
        <v>#REF!</v>
      </c>
      <c r="DF74" s="204" t="e">
        <f>#REF!/#REF!</f>
        <v>#REF!</v>
      </c>
      <c r="DG74" s="204" t="e">
        <f>#REF!/#REF!</f>
        <v>#REF!</v>
      </c>
      <c r="DH74" s="204" t="e">
        <f>#REF!/#REF!</f>
        <v>#REF!</v>
      </c>
      <c r="DI74" s="204" t="e">
        <f>#REF!/#REF!</f>
        <v>#REF!</v>
      </c>
      <c r="DJ74" s="204" t="e">
        <f>#REF!/#REF!</f>
        <v>#REF!</v>
      </c>
      <c r="DK74" s="204" t="e">
        <f>#REF!/#REF!</f>
        <v>#REF!</v>
      </c>
      <c r="DL74" s="204" t="e">
        <f>#REF!/#REF!</f>
        <v>#REF!</v>
      </c>
      <c r="DM74" s="204" t="e">
        <f>#REF!/#REF!</f>
        <v>#REF!</v>
      </c>
      <c r="DN74" s="204" t="e">
        <f>#REF!/#REF!</f>
        <v>#REF!</v>
      </c>
      <c r="DO74" s="204" t="e">
        <f>#REF!/#REF!</f>
        <v>#REF!</v>
      </c>
      <c r="DP74" s="204" t="e">
        <f>#REF!/#REF!</f>
        <v>#REF!</v>
      </c>
      <c r="DQ74" s="204" t="e">
        <f>#REF!/#REF!</f>
        <v>#REF!</v>
      </c>
      <c r="DR74" s="204" t="e">
        <f>#REF!/#REF!</f>
        <v>#REF!</v>
      </c>
      <c r="DS74" s="204" t="e">
        <f>#REF!/#REF!</f>
        <v>#REF!</v>
      </c>
      <c r="DT74" s="204" t="e">
        <f>#REF!/#REF!</f>
        <v>#REF!</v>
      </c>
      <c r="DU74" s="204" t="e">
        <f>#REF!/#REF!</f>
        <v>#REF!</v>
      </c>
      <c r="DV74" s="204" t="e">
        <f>#REF!/#REF!</f>
        <v>#REF!</v>
      </c>
      <c r="DW74" s="204" t="e">
        <f>#REF!/#REF!</f>
        <v>#REF!</v>
      </c>
      <c r="DX74" s="204" t="e">
        <f>#REF!/#REF!</f>
        <v>#REF!</v>
      </c>
      <c r="DY74" s="204" t="e">
        <f>#REF!/#REF!</f>
        <v>#REF!</v>
      </c>
      <c r="DZ74" s="204" t="e">
        <f>#REF!/#REF!</f>
        <v>#REF!</v>
      </c>
      <c r="EA74" s="204" t="e">
        <f>#REF!/#REF!</f>
        <v>#REF!</v>
      </c>
      <c r="EB74" s="204" t="e">
        <f>#REF!/#REF!</f>
        <v>#REF!</v>
      </c>
      <c r="EC74" s="204" t="e">
        <f>#REF!/#REF!</f>
        <v>#REF!</v>
      </c>
      <c r="ED74" s="204" t="e">
        <f>#REF!/#REF!</f>
        <v>#REF!</v>
      </c>
      <c r="EE74" s="204" t="e">
        <f>#REF!/#REF!</f>
        <v>#REF!</v>
      </c>
      <c r="EF74" s="204" t="e">
        <f>#REF!/#REF!</f>
        <v>#REF!</v>
      </c>
      <c r="EG74" s="204" t="e">
        <f>#REF!/#REF!</f>
        <v>#REF!</v>
      </c>
      <c r="EH74" s="204" t="e">
        <f>#REF!/#REF!</f>
        <v>#REF!</v>
      </c>
      <c r="EI74" s="204" t="e">
        <f>#REF!/#REF!</f>
        <v>#REF!</v>
      </c>
      <c r="EJ74" s="204" t="e">
        <f>#REF!/#REF!</f>
        <v>#REF!</v>
      </c>
      <c r="EK74" s="204" t="e">
        <f>#REF!/#REF!</f>
        <v>#REF!</v>
      </c>
      <c r="EL74" s="204" t="e">
        <f>#REF!/#REF!</f>
        <v>#REF!</v>
      </c>
      <c r="EM74" s="204" t="e">
        <f>#REF!/#REF!</f>
        <v>#REF!</v>
      </c>
      <c r="EN74" s="204" t="e">
        <f>#REF!/#REF!</f>
        <v>#REF!</v>
      </c>
      <c r="EO74" s="204" t="e">
        <f>#REF!/#REF!</f>
        <v>#REF!</v>
      </c>
      <c r="EP74" s="204" t="e">
        <f>#REF!/#REF!</f>
        <v>#REF!</v>
      </c>
      <c r="EQ74" s="204" t="e">
        <f>#REF!/#REF!</f>
        <v>#REF!</v>
      </c>
      <c r="ER74" s="204" t="e">
        <f>#REF!/#REF!</f>
        <v>#REF!</v>
      </c>
      <c r="ES74" s="204" t="e">
        <f>#REF!/#REF!</f>
        <v>#REF!</v>
      </c>
      <c r="ET74" s="204" t="e">
        <f>#REF!/#REF!</f>
        <v>#REF!</v>
      </c>
      <c r="EU74" s="204" t="e">
        <f>#REF!/#REF!</f>
        <v>#REF!</v>
      </c>
      <c r="EV74" s="204" t="e">
        <f>#REF!/#REF!</f>
        <v>#REF!</v>
      </c>
      <c r="EW74" s="204" t="e">
        <f>#REF!/#REF!</f>
        <v>#REF!</v>
      </c>
      <c r="EX74" s="204" t="e">
        <f>#REF!/#REF!</f>
        <v>#REF!</v>
      </c>
      <c r="EY74" s="204" t="e">
        <f>#REF!/#REF!</f>
        <v>#REF!</v>
      </c>
      <c r="EZ74" s="204" t="e">
        <f>#REF!/#REF!</f>
        <v>#REF!</v>
      </c>
    </row>
    <row r="75" spans="1:156">
      <c r="A75" s="203">
        <v>73</v>
      </c>
      <c r="B75" s="165" t="s">
        <v>214</v>
      </c>
      <c r="C75" s="205" t="s">
        <v>215</v>
      </c>
      <c r="D75" s="204" t="e">
        <f>#REF!/#REF!</f>
        <v>#REF!</v>
      </c>
      <c r="E75" s="204" t="e">
        <f>#REF!/#REF!</f>
        <v>#REF!</v>
      </c>
      <c r="F75" s="204" t="e">
        <f>#REF!/#REF!</f>
        <v>#REF!</v>
      </c>
      <c r="G75" s="204" t="e">
        <f>#REF!/#REF!</f>
        <v>#REF!</v>
      </c>
      <c r="H75" s="204" t="e">
        <f>#REF!/#REF!</f>
        <v>#REF!</v>
      </c>
      <c r="I75" s="204" t="e">
        <f>#REF!/#REF!</f>
        <v>#REF!</v>
      </c>
      <c r="J75" s="204" t="e">
        <f>#REF!/#REF!</f>
        <v>#REF!</v>
      </c>
      <c r="K75" s="204" t="e">
        <f>#REF!/#REF!</f>
        <v>#REF!</v>
      </c>
      <c r="L75" s="204" t="e">
        <f>#REF!/#REF!</f>
        <v>#REF!</v>
      </c>
      <c r="M75" s="204" t="e">
        <f>#REF!/#REF!</f>
        <v>#REF!</v>
      </c>
      <c r="N75" s="204" t="e">
        <f>#REF!/#REF!</f>
        <v>#REF!</v>
      </c>
      <c r="O75" s="204" t="e">
        <f>#REF!/#REF!</f>
        <v>#REF!</v>
      </c>
      <c r="P75" s="204" t="e">
        <f>#REF!/#REF!</f>
        <v>#REF!</v>
      </c>
      <c r="Q75" s="204" t="e">
        <f>#REF!/#REF!</f>
        <v>#REF!</v>
      </c>
      <c r="R75" s="204" t="e">
        <f>#REF!/#REF!</f>
        <v>#REF!</v>
      </c>
      <c r="S75" s="204" t="e">
        <f>#REF!/#REF!</f>
        <v>#REF!</v>
      </c>
      <c r="T75" s="204" t="e">
        <f>#REF!/#REF!</f>
        <v>#REF!</v>
      </c>
      <c r="U75" s="204" t="e">
        <f>#REF!/#REF!</f>
        <v>#REF!</v>
      </c>
      <c r="V75" s="204" t="e">
        <f>#REF!/#REF!</f>
        <v>#REF!</v>
      </c>
      <c r="W75" s="204" t="e">
        <f>#REF!/#REF!</f>
        <v>#REF!</v>
      </c>
      <c r="X75" s="204" t="e">
        <f>#REF!/#REF!</f>
        <v>#REF!</v>
      </c>
      <c r="Y75" s="204" t="e">
        <f>#REF!/#REF!</f>
        <v>#REF!</v>
      </c>
      <c r="Z75" s="204" t="e">
        <f>#REF!/#REF!</f>
        <v>#REF!</v>
      </c>
      <c r="AA75" s="204" t="e">
        <f>#REF!/#REF!</f>
        <v>#REF!</v>
      </c>
      <c r="AB75" s="204" t="e">
        <f>#REF!/#REF!</f>
        <v>#REF!</v>
      </c>
      <c r="AC75" s="204" t="e">
        <f>#REF!/#REF!</f>
        <v>#REF!</v>
      </c>
      <c r="AD75" s="204" t="e">
        <f>#REF!/#REF!</f>
        <v>#REF!</v>
      </c>
      <c r="AE75" s="204" t="e">
        <f>#REF!/#REF!</f>
        <v>#REF!</v>
      </c>
      <c r="AF75" s="204" t="e">
        <f>#REF!/#REF!</f>
        <v>#REF!</v>
      </c>
      <c r="AG75" s="204" t="e">
        <f>#REF!/#REF!</f>
        <v>#REF!</v>
      </c>
      <c r="AH75" s="204" t="e">
        <f>#REF!/#REF!</f>
        <v>#REF!</v>
      </c>
      <c r="AI75" s="204" t="e">
        <f>#REF!/#REF!</f>
        <v>#REF!</v>
      </c>
      <c r="AJ75" s="204" t="e">
        <f>#REF!/#REF!</f>
        <v>#REF!</v>
      </c>
      <c r="AK75" s="204" t="e">
        <f>#REF!/#REF!</f>
        <v>#REF!</v>
      </c>
      <c r="AL75" s="204" t="e">
        <f>#REF!/#REF!</f>
        <v>#REF!</v>
      </c>
      <c r="AM75" s="204" t="e">
        <f>#REF!/#REF!</f>
        <v>#REF!</v>
      </c>
      <c r="AN75" s="204" t="e">
        <f>#REF!/#REF!</f>
        <v>#REF!</v>
      </c>
      <c r="AO75" s="204" t="e">
        <f>#REF!/#REF!</f>
        <v>#REF!</v>
      </c>
      <c r="AP75" s="204" t="e">
        <f>#REF!/#REF!</f>
        <v>#REF!</v>
      </c>
      <c r="AQ75" s="204" t="e">
        <f>#REF!/#REF!</f>
        <v>#REF!</v>
      </c>
      <c r="AR75" s="204" t="e">
        <f>#REF!/#REF!</f>
        <v>#REF!</v>
      </c>
      <c r="AS75" s="204" t="e">
        <f>#REF!/#REF!</f>
        <v>#REF!</v>
      </c>
      <c r="AT75" s="204" t="e">
        <f>#REF!/#REF!</f>
        <v>#REF!</v>
      </c>
      <c r="AU75" s="204" t="e">
        <f>#REF!/#REF!</f>
        <v>#REF!</v>
      </c>
      <c r="AV75" s="204" t="e">
        <f>#REF!/#REF!</f>
        <v>#REF!</v>
      </c>
      <c r="AW75" s="204" t="e">
        <f>#REF!/#REF!</f>
        <v>#REF!</v>
      </c>
      <c r="AX75" s="204" t="e">
        <f>#REF!/#REF!</f>
        <v>#REF!</v>
      </c>
      <c r="AY75" s="204" t="e">
        <f>#REF!/#REF!</f>
        <v>#REF!</v>
      </c>
      <c r="AZ75" s="204" t="e">
        <f>#REF!/#REF!</f>
        <v>#REF!</v>
      </c>
      <c r="BA75" s="204" t="e">
        <f>#REF!/#REF!</f>
        <v>#REF!</v>
      </c>
      <c r="BB75" s="204" t="e">
        <f>#REF!/#REF!</f>
        <v>#REF!</v>
      </c>
      <c r="BC75" s="204" t="e">
        <f>#REF!/#REF!</f>
        <v>#REF!</v>
      </c>
      <c r="BD75" s="204" t="e">
        <f>#REF!/#REF!</f>
        <v>#REF!</v>
      </c>
      <c r="BE75" s="204" t="e">
        <f>#REF!/#REF!</f>
        <v>#REF!</v>
      </c>
      <c r="BF75" s="204" t="e">
        <f>#REF!/#REF!</f>
        <v>#REF!</v>
      </c>
      <c r="BG75" s="204" t="e">
        <f>#REF!/#REF!</f>
        <v>#REF!</v>
      </c>
      <c r="BH75" s="204" t="e">
        <f>#REF!/#REF!</f>
        <v>#REF!</v>
      </c>
      <c r="BI75" s="204" t="e">
        <f>#REF!/#REF!</f>
        <v>#REF!</v>
      </c>
      <c r="BJ75" s="204" t="e">
        <f>#REF!/#REF!</f>
        <v>#REF!</v>
      </c>
      <c r="BK75" s="204" t="e">
        <f>#REF!/#REF!</f>
        <v>#REF!</v>
      </c>
      <c r="BL75" s="204" t="e">
        <f>#REF!/#REF!</f>
        <v>#REF!</v>
      </c>
      <c r="BM75" s="204" t="e">
        <f>#REF!/#REF!</f>
        <v>#REF!</v>
      </c>
      <c r="BN75" s="204" t="e">
        <f>#REF!/#REF!</f>
        <v>#REF!</v>
      </c>
      <c r="BO75" s="204" t="e">
        <f>#REF!/#REF!</f>
        <v>#REF!</v>
      </c>
      <c r="BP75" s="204" t="e">
        <f>#REF!/#REF!</f>
        <v>#REF!</v>
      </c>
      <c r="BQ75" s="204" t="e">
        <f>#REF!/#REF!</f>
        <v>#REF!</v>
      </c>
      <c r="BR75" s="204" t="e">
        <f>#REF!/#REF!</f>
        <v>#REF!</v>
      </c>
      <c r="BS75" s="204" t="e">
        <f>#REF!/#REF!</f>
        <v>#REF!</v>
      </c>
      <c r="BT75" s="204" t="e">
        <f>#REF!/#REF!</f>
        <v>#REF!</v>
      </c>
      <c r="BU75" s="204" t="e">
        <f>#REF!/#REF!</f>
        <v>#REF!</v>
      </c>
      <c r="BV75" s="204" t="e">
        <f>#REF!/#REF!</f>
        <v>#REF!</v>
      </c>
      <c r="BW75" s="204" t="e">
        <f>#REF!/#REF!</f>
        <v>#REF!</v>
      </c>
      <c r="BX75" s="204" t="e">
        <f>#REF!/#REF!</f>
        <v>#REF!</v>
      </c>
      <c r="BY75" s="204" t="e">
        <f>#REF!/#REF!</f>
        <v>#REF!</v>
      </c>
      <c r="BZ75" s="204" t="e">
        <f>#REF!/#REF!</f>
        <v>#REF!</v>
      </c>
      <c r="CA75" s="204" t="e">
        <f>#REF!/#REF!</f>
        <v>#REF!</v>
      </c>
      <c r="CB75" s="204" t="e">
        <f>#REF!/#REF!</f>
        <v>#REF!</v>
      </c>
      <c r="CC75" s="204" t="e">
        <f>#REF!/#REF!</f>
        <v>#REF!</v>
      </c>
      <c r="CD75" s="204" t="e">
        <f>#REF!/#REF!</f>
        <v>#REF!</v>
      </c>
      <c r="CE75" s="204" t="e">
        <f>#REF!/#REF!</f>
        <v>#REF!</v>
      </c>
      <c r="CF75" s="204" t="e">
        <f>#REF!/#REF!</f>
        <v>#REF!</v>
      </c>
      <c r="CG75" s="204" t="e">
        <f>#REF!/#REF!</f>
        <v>#REF!</v>
      </c>
      <c r="CH75" s="204" t="e">
        <f>#REF!/#REF!</f>
        <v>#REF!</v>
      </c>
      <c r="CI75" s="204" t="e">
        <f>#REF!/#REF!</f>
        <v>#REF!</v>
      </c>
      <c r="CJ75" s="204" t="e">
        <f>#REF!/#REF!</f>
        <v>#REF!</v>
      </c>
      <c r="CK75" s="204" t="e">
        <f>#REF!/#REF!</f>
        <v>#REF!</v>
      </c>
      <c r="CL75" s="204" t="e">
        <f>#REF!/#REF!</f>
        <v>#REF!</v>
      </c>
      <c r="CM75" s="204" t="e">
        <f>#REF!/#REF!</f>
        <v>#REF!</v>
      </c>
      <c r="CN75" s="204" t="e">
        <f>#REF!/#REF!</f>
        <v>#REF!</v>
      </c>
      <c r="CO75" s="204" t="e">
        <f>#REF!/#REF!</f>
        <v>#REF!</v>
      </c>
      <c r="CP75" s="204" t="e">
        <f>#REF!/#REF!</f>
        <v>#REF!</v>
      </c>
      <c r="CQ75" s="204" t="e">
        <f>#REF!/#REF!</f>
        <v>#REF!</v>
      </c>
      <c r="CR75" s="204" t="e">
        <f>#REF!/#REF!</f>
        <v>#REF!</v>
      </c>
      <c r="CS75" s="204" t="e">
        <f>#REF!/#REF!</f>
        <v>#REF!</v>
      </c>
      <c r="CT75" s="204" t="e">
        <f>#REF!/#REF!</f>
        <v>#REF!</v>
      </c>
      <c r="CU75" s="204" t="e">
        <f>#REF!/#REF!</f>
        <v>#REF!</v>
      </c>
      <c r="CV75" s="204" t="e">
        <f>#REF!/#REF!</f>
        <v>#REF!</v>
      </c>
      <c r="CW75" s="204" t="e">
        <f>#REF!/#REF!</f>
        <v>#REF!</v>
      </c>
      <c r="CX75" s="204" t="e">
        <f>#REF!/#REF!</f>
        <v>#REF!</v>
      </c>
      <c r="CY75" s="204" t="e">
        <f>#REF!/#REF!</f>
        <v>#REF!</v>
      </c>
      <c r="CZ75" s="204" t="e">
        <f>#REF!/#REF!</f>
        <v>#REF!</v>
      </c>
      <c r="DA75" s="204" t="e">
        <f>#REF!/#REF!</f>
        <v>#REF!</v>
      </c>
      <c r="DB75" s="204" t="e">
        <f>#REF!/#REF!</f>
        <v>#REF!</v>
      </c>
      <c r="DC75" s="204" t="e">
        <f>#REF!/#REF!</f>
        <v>#REF!</v>
      </c>
      <c r="DD75" s="204" t="e">
        <f>#REF!/#REF!</f>
        <v>#REF!</v>
      </c>
      <c r="DE75" s="204" t="e">
        <f>#REF!/#REF!</f>
        <v>#REF!</v>
      </c>
      <c r="DF75" s="204" t="e">
        <f>#REF!/#REF!</f>
        <v>#REF!</v>
      </c>
      <c r="DG75" s="204" t="e">
        <f>#REF!/#REF!</f>
        <v>#REF!</v>
      </c>
      <c r="DH75" s="204" t="e">
        <f>#REF!/#REF!</f>
        <v>#REF!</v>
      </c>
      <c r="DI75" s="204" t="e">
        <f>#REF!/#REF!</f>
        <v>#REF!</v>
      </c>
      <c r="DJ75" s="204" t="e">
        <f>#REF!/#REF!</f>
        <v>#REF!</v>
      </c>
      <c r="DK75" s="204" t="e">
        <f>#REF!/#REF!</f>
        <v>#REF!</v>
      </c>
      <c r="DL75" s="204" t="e">
        <f>#REF!/#REF!</f>
        <v>#REF!</v>
      </c>
      <c r="DM75" s="204" t="e">
        <f>#REF!/#REF!</f>
        <v>#REF!</v>
      </c>
      <c r="DN75" s="204" t="e">
        <f>#REF!/#REF!</f>
        <v>#REF!</v>
      </c>
      <c r="DO75" s="204" t="e">
        <f>#REF!/#REF!</f>
        <v>#REF!</v>
      </c>
      <c r="DP75" s="204" t="e">
        <f>#REF!/#REF!</f>
        <v>#REF!</v>
      </c>
      <c r="DQ75" s="204" t="e">
        <f>#REF!/#REF!</f>
        <v>#REF!</v>
      </c>
      <c r="DR75" s="204" t="e">
        <f>#REF!/#REF!</f>
        <v>#REF!</v>
      </c>
      <c r="DS75" s="204" t="e">
        <f>#REF!/#REF!</f>
        <v>#REF!</v>
      </c>
      <c r="DT75" s="204" t="e">
        <f>#REF!/#REF!</f>
        <v>#REF!</v>
      </c>
      <c r="DU75" s="204" t="e">
        <f>#REF!/#REF!</f>
        <v>#REF!</v>
      </c>
      <c r="DV75" s="204" t="e">
        <f>#REF!/#REF!</f>
        <v>#REF!</v>
      </c>
      <c r="DW75" s="204" t="e">
        <f>#REF!/#REF!</f>
        <v>#REF!</v>
      </c>
      <c r="DX75" s="204" t="e">
        <f>#REF!/#REF!</f>
        <v>#REF!</v>
      </c>
      <c r="DY75" s="204" t="e">
        <f>#REF!/#REF!</f>
        <v>#REF!</v>
      </c>
      <c r="DZ75" s="204" t="e">
        <f>#REF!/#REF!</f>
        <v>#REF!</v>
      </c>
      <c r="EA75" s="204" t="e">
        <f>#REF!/#REF!</f>
        <v>#REF!</v>
      </c>
      <c r="EB75" s="204" t="e">
        <f>#REF!/#REF!</f>
        <v>#REF!</v>
      </c>
      <c r="EC75" s="204" t="e">
        <f>#REF!/#REF!</f>
        <v>#REF!</v>
      </c>
      <c r="ED75" s="204" t="e">
        <f>#REF!/#REF!</f>
        <v>#REF!</v>
      </c>
      <c r="EE75" s="204" t="e">
        <f>#REF!/#REF!</f>
        <v>#REF!</v>
      </c>
      <c r="EF75" s="204" t="e">
        <f>#REF!/#REF!</f>
        <v>#REF!</v>
      </c>
      <c r="EG75" s="204" t="e">
        <f>#REF!/#REF!</f>
        <v>#REF!</v>
      </c>
      <c r="EH75" s="204" t="e">
        <f>#REF!/#REF!</f>
        <v>#REF!</v>
      </c>
      <c r="EI75" s="204" t="e">
        <f>#REF!/#REF!</f>
        <v>#REF!</v>
      </c>
      <c r="EJ75" s="204" t="e">
        <f>#REF!/#REF!</f>
        <v>#REF!</v>
      </c>
      <c r="EK75" s="204" t="e">
        <f>#REF!/#REF!</f>
        <v>#REF!</v>
      </c>
      <c r="EL75" s="204" t="e">
        <f>#REF!/#REF!</f>
        <v>#REF!</v>
      </c>
      <c r="EM75" s="204" t="e">
        <f>#REF!/#REF!</f>
        <v>#REF!</v>
      </c>
      <c r="EN75" s="204" t="e">
        <f>#REF!/#REF!</f>
        <v>#REF!</v>
      </c>
      <c r="EO75" s="204" t="e">
        <f>#REF!/#REF!</f>
        <v>#REF!</v>
      </c>
      <c r="EP75" s="204" t="e">
        <f>#REF!/#REF!</f>
        <v>#REF!</v>
      </c>
      <c r="EQ75" s="204" t="e">
        <f>#REF!/#REF!</f>
        <v>#REF!</v>
      </c>
      <c r="ER75" s="204" t="e">
        <f>#REF!/#REF!</f>
        <v>#REF!</v>
      </c>
      <c r="ES75" s="204" t="e">
        <f>#REF!/#REF!</f>
        <v>#REF!</v>
      </c>
      <c r="ET75" s="204" t="e">
        <f>#REF!/#REF!</f>
        <v>#REF!</v>
      </c>
      <c r="EU75" s="204" t="e">
        <f>#REF!/#REF!</f>
        <v>#REF!</v>
      </c>
      <c r="EV75" s="204" t="e">
        <f>#REF!/#REF!</f>
        <v>#REF!</v>
      </c>
      <c r="EW75" s="204" t="e">
        <f>#REF!/#REF!</f>
        <v>#REF!</v>
      </c>
      <c r="EX75" s="204" t="e">
        <f>#REF!/#REF!</f>
        <v>#REF!</v>
      </c>
      <c r="EY75" s="204" t="e">
        <f>#REF!/#REF!</f>
        <v>#REF!</v>
      </c>
      <c r="EZ75" s="204" t="e">
        <f>#REF!/#REF!</f>
        <v>#REF!</v>
      </c>
    </row>
    <row r="76" spans="1:156">
      <c r="A76" s="203">
        <v>74</v>
      </c>
      <c r="B76" s="162" t="s">
        <v>216</v>
      </c>
      <c r="C76" s="163" t="s">
        <v>217</v>
      </c>
      <c r="D76" s="204" t="e">
        <f>#REF!/#REF!</f>
        <v>#REF!</v>
      </c>
      <c r="E76" s="204" t="e">
        <f>#REF!/#REF!</f>
        <v>#REF!</v>
      </c>
      <c r="F76" s="204" t="e">
        <f>#REF!/#REF!</f>
        <v>#REF!</v>
      </c>
      <c r="G76" s="204" t="e">
        <f>#REF!/#REF!</f>
        <v>#REF!</v>
      </c>
      <c r="H76" s="204" t="e">
        <f>#REF!/#REF!</f>
        <v>#REF!</v>
      </c>
      <c r="I76" s="204" t="e">
        <f>#REF!/#REF!</f>
        <v>#REF!</v>
      </c>
      <c r="J76" s="204" t="e">
        <f>#REF!/#REF!</f>
        <v>#REF!</v>
      </c>
      <c r="K76" s="204" t="e">
        <f>#REF!/#REF!</f>
        <v>#REF!</v>
      </c>
      <c r="L76" s="204" t="e">
        <f>#REF!/#REF!</f>
        <v>#REF!</v>
      </c>
      <c r="M76" s="204" t="e">
        <f>#REF!/#REF!</f>
        <v>#REF!</v>
      </c>
      <c r="N76" s="204" t="e">
        <f>#REF!/#REF!</f>
        <v>#REF!</v>
      </c>
      <c r="O76" s="204" t="e">
        <f>#REF!/#REF!</f>
        <v>#REF!</v>
      </c>
      <c r="P76" s="204" t="e">
        <f>#REF!/#REF!</f>
        <v>#REF!</v>
      </c>
      <c r="Q76" s="204" t="e">
        <f>#REF!/#REF!</f>
        <v>#REF!</v>
      </c>
      <c r="R76" s="204" t="e">
        <f>#REF!/#REF!</f>
        <v>#REF!</v>
      </c>
      <c r="S76" s="204" t="e">
        <f>#REF!/#REF!</f>
        <v>#REF!</v>
      </c>
      <c r="T76" s="204" t="e">
        <f>#REF!/#REF!</f>
        <v>#REF!</v>
      </c>
      <c r="U76" s="204" t="e">
        <f>#REF!/#REF!</f>
        <v>#REF!</v>
      </c>
      <c r="V76" s="204" t="e">
        <f>#REF!/#REF!</f>
        <v>#REF!</v>
      </c>
      <c r="W76" s="204" t="e">
        <f>#REF!/#REF!</f>
        <v>#REF!</v>
      </c>
      <c r="X76" s="204" t="e">
        <f>#REF!/#REF!</f>
        <v>#REF!</v>
      </c>
      <c r="Y76" s="204" t="e">
        <f>#REF!/#REF!</f>
        <v>#REF!</v>
      </c>
      <c r="Z76" s="204" t="e">
        <f>#REF!/#REF!</f>
        <v>#REF!</v>
      </c>
      <c r="AA76" s="204" t="e">
        <f>#REF!/#REF!</f>
        <v>#REF!</v>
      </c>
      <c r="AB76" s="204" t="e">
        <f>#REF!/#REF!</f>
        <v>#REF!</v>
      </c>
      <c r="AC76" s="204" t="e">
        <f>#REF!/#REF!</f>
        <v>#REF!</v>
      </c>
      <c r="AD76" s="204" t="e">
        <f>#REF!/#REF!</f>
        <v>#REF!</v>
      </c>
      <c r="AE76" s="204" t="e">
        <f>#REF!/#REF!</f>
        <v>#REF!</v>
      </c>
      <c r="AF76" s="204" t="e">
        <f>#REF!/#REF!</f>
        <v>#REF!</v>
      </c>
      <c r="AG76" s="204" t="e">
        <f>#REF!/#REF!</f>
        <v>#REF!</v>
      </c>
      <c r="AH76" s="204" t="e">
        <f>#REF!/#REF!</f>
        <v>#REF!</v>
      </c>
      <c r="AI76" s="204" t="e">
        <f>#REF!/#REF!</f>
        <v>#REF!</v>
      </c>
      <c r="AJ76" s="204" t="e">
        <f>#REF!/#REF!</f>
        <v>#REF!</v>
      </c>
      <c r="AK76" s="204" t="e">
        <f>#REF!/#REF!</f>
        <v>#REF!</v>
      </c>
      <c r="AL76" s="204" t="e">
        <f>#REF!/#REF!</f>
        <v>#REF!</v>
      </c>
      <c r="AM76" s="204" t="e">
        <f>#REF!/#REF!</f>
        <v>#REF!</v>
      </c>
      <c r="AN76" s="204" t="e">
        <f>#REF!/#REF!</f>
        <v>#REF!</v>
      </c>
      <c r="AO76" s="204" t="e">
        <f>#REF!/#REF!</f>
        <v>#REF!</v>
      </c>
      <c r="AP76" s="204" t="e">
        <f>#REF!/#REF!</f>
        <v>#REF!</v>
      </c>
      <c r="AQ76" s="204" t="e">
        <f>#REF!/#REF!</f>
        <v>#REF!</v>
      </c>
      <c r="AR76" s="204" t="e">
        <f>#REF!/#REF!</f>
        <v>#REF!</v>
      </c>
      <c r="AS76" s="204" t="e">
        <f>#REF!/#REF!</f>
        <v>#REF!</v>
      </c>
      <c r="AT76" s="204" t="e">
        <f>#REF!/#REF!</f>
        <v>#REF!</v>
      </c>
      <c r="AU76" s="204" t="e">
        <f>#REF!/#REF!</f>
        <v>#REF!</v>
      </c>
      <c r="AV76" s="204" t="e">
        <f>#REF!/#REF!</f>
        <v>#REF!</v>
      </c>
      <c r="AW76" s="204" t="e">
        <f>#REF!/#REF!</f>
        <v>#REF!</v>
      </c>
      <c r="AX76" s="204" t="e">
        <f>#REF!/#REF!</f>
        <v>#REF!</v>
      </c>
      <c r="AY76" s="204" t="e">
        <f>#REF!/#REF!</f>
        <v>#REF!</v>
      </c>
      <c r="AZ76" s="204" t="e">
        <f>#REF!/#REF!</f>
        <v>#REF!</v>
      </c>
      <c r="BA76" s="204" t="e">
        <f>#REF!/#REF!</f>
        <v>#REF!</v>
      </c>
      <c r="BB76" s="204" t="e">
        <f>#REF!/#REF!</f>
        <v>#REF!</v>
      </c>
      <c r="BC76" s="204" t="e">
        <f>#REF!/#REF!</f>
        <v>#REF!</v>
      </c>
      <c r="BD76" s="204" t="e">
        <f>#REF!/#REF!</f>
        <v>#REF!</v>
      </c>
      <c r="BE76" s="204" t="e">
        <f>#REF!/#REF!</f>
        <v>#REF!</v>
      </c>
      <c r="BF76" s="204" t="e">
        <f>#REF!/#REF!</f>
        <v>#REF!</v>
      </c>
      <c r="BG76" s="204" t="e">
        <f>#REF!/#REF!</f>
        <v>#REF!</v>
      </c>
      <c r="BH76" s="204" t="e">
        <f>#REF!/#REF!</f>
        <v>#REF!</v>
      </c>
      <c r="BI76" s="204" t="e">
        <f>#REF!/#REF!</f>
        <v>#REF!</v>
      </c>
      <c r="BJ76" s="204" t="e">
        <f>#REF!/#REF!</f>
        <v>#REF!</v>
      </c>
      <c r="BK76" s="204" t="e">
        <f>#REF!/#REF!</f>
        <v>#REF!</v>
      </c>
      <c r="BL76" s="204" t="e">
        <f>#REF!/#REF!</f>
        <v>#REF!</v>
      </c>
      <c r="BM76" s="204" t="e">
        <f>#REF!/#REF!</f>
        <v>#REF!</v>
      </c>
      <c r="BN76" s="204" t="e">
        <f>#REF!/#REF!</f>
        <v>#REF!</v>
      </c>
      <c r="BO76" s="204" t="e">
        <f>#REF!/#REF!</f>
        <v>#REF!</v>
      </c>
      <c r="BP76" s="204" t="e">
        <f>#REF!/#REF!</f>
        <v>#REF!</v>
      </c>
      <c r="BQ76" s="204" t="e">
        <f>#REF!/#REF!</f>
        <v>#REF!</v>
      </c>
      <c r="BR76" s="204" t="e">
        <f>#REF!/#REF!</f>
        <v>#REF!</v>
      </c>
      <c r="BS76" s="204" t="e">
        <f>#REF!/#REF!</f>
        <v>#REF!</v>
      </c>
      <c r="BT76" s="204" t="e">
        <f>#REF!/#REF!</f>
        <v>#REF!</v>
      </c>
      <c r="BU76" s="204" t="e">
        <f>#REF!/#REF!</f>
        <v>#REF!</v>
      </c>
      <c r="BV76" s="204" t="e">
        <f>#REF!/#REF!</f>
        <v>#REF!</v>
      </c>
      <c r="BW76" s="204" t="e">
        <f>#REF!/#REF!</f>
        <v>#REF!</v>
      </c>
      <c r="BX76" s="204" t="e">
        <f>#REF!/#REF!</f>
        <v>#REF!</v>
      </c>
      <c r="BY76" s="204" t="e">
        <f>#REF!/#REF!</f>
        <v>#REF!</v>
      </c>
      <c r="BZ76" s="204" t="e">
        <f>#REF!/#REF!</f>
        <v>#REF!</v>
      </c>
      <c r="CA76" s="204" t="e">
        <f>#REF!/#REF!</f>
        <v>#REF!</v>
      </c>
      <c r="CB76" s="204" t="e">
        <f>#REF!/#REF!</f>
        <v>#REF!</v>
      </c>
      <c r="CC76" s="204" t="e">
        <f>#REF!/#REF!</f>
        <v>#REF!</v>
      </c>
      <c r="CD76" s="204" t="e">
        <f>#REF!/#REF!</f>
        <v>#REF!</v>
      </c>
      <c r="CE76" s="204" t="e">
        <f>#REF!/#REF!</f>
        <v>#REF!</v>
      </c>
      <c r="CF76" s="204" t="e">
        <f>#REF!/#REF!</f>
        <v>#REF!</v>
      </c>
      <c r="CG76" s="204" t="e">
        <f>#REF!/#REF!</f>
        <v>#REF!</v>
      </c>
      <c r="CH76" s="204" t="e">
        <f>#REF!/#REF!</f>
        <v>#REF!</v>
      </c>
      <c r="CI76" s="204" t="e">
        <f>#REF!/#REF!</f>
        <v>#REF!</v>
      </c>
      <c r="CJ76" s="204" t="e">
        <f>#REF!/#REF!</f>
        <v>#REF!</v>
      </c>
      <c r="CK76" s="204" t="e">
        <f>#REF!/#REF!</f>
        <v>#REF!</v>
      </c>
      <c r="CL76" s="204" t="e">
        <f>#REF!/#REF!</f>
        <v>#REF!</v>
      </c>
      <c r="CM76" s="204" t="e">
        <f>#REF!/#REF!</f>
        <v>#REF!</v>
      </c>
      <c r="CN76" s="204" t="e">
        <f>#REF!/#REF!</f>
        <v>#REF!</v>
      </c>
      <c r="CO76" s="204" t="e">
        <f>#REF!/#REF!</f>
        <v>#REF!</v>
      </c>
      <c r="CP76" s="204" t="e">
        <f>#REF!/#REF!</f>
        <v>#REF!</v>
      </c>
      <c r="CQ76" s="204" t="e">
        <f>#REF!/#REF!</f>
        <v>#REF!</v>
      </c>
      <c r="CR76" s="204" t="e">
        <f>#REF!/#REF!</f>
        <v>#REF!</v>
      </c>
      <c r="CS76" s="204" t="e">
        <f>#REF!/#REF!</f>
        <v>#REF!</v>
      </c>
      <c r="CT76" s="204" t="e">
        <f>#REF!/#REF!</f>
        <v>#REF!</v>
      </c>
      <c r="CU76" s="204" t="e">
        <f>#REF!/#REF!</f>
        <v>#REF!</v>
      </c>
      <c r="CV76" s="204" t="e">
        <f>#REF!/#REF!</f>
        <v>#REF!</v>
      </c>
      <c r="CW76" s="204" t="e">
        <f>#REF!/#REF!</f>
        <v>#REF!</v>
      </c>
      <c r="CX76" s="204" t="e">
        <f>#REF!/#REF!</f>
        <v>#REF!</v>
      </c>
      <c r="CY76" s="204" t="e">
        <f>#REF!/#REF!</f>
        <v>#REF!</v>
      </c>
      <c r="CZ76" s="204" t="e">
        <f>#REF!/#REF!</f>
        <v>#REF!</v>
      </c>
      <c r="DA76" s="204" t="e">
        <f>#REF!/#REF!</f>
        <v>#REF!</v>
      </c>
      <c r="DB76" s="204" t="e">
        <f>#REF!/#REF!</f>
        <v>#REF!</v>
      </c>
      <c r="DC76" s="204" t="e">
        <f>#REF!/#REF!</f>
        <v>#REF!</v>
      </c>
      <c r="DD76" s="204" t="e">
        <f>#REF!/#REF!</f>
        <v>#REF!</v>
      </c>
      <c r="DE76" s="204" t="e">
        <f>#REF!/#REF!</f>
        <v>#REF!</v>
      </c>
      <c r="DF76" s="204" t="e">
        <f>#REF!/#REF!</f>
        <v>#REF!</v>
      </c>
      <c r="DG76" s="204" t="e">
        <f>#REF!/#REF!</f>
        <v>#REF!</v>
      </c>
      <c r="DH76" s="204" t="e">
        <f>#REF!/#REF!</f>
        <v>#REF!</v>
      </c>
      <c r="DI76" s="204" t="e">
        <f>#REF!/#REF!</f>
        <v>#REF!</v>
      </c>
      <c r="DJ76" s="204" t="e">
        <f>#REF!/#REF!</f>
        <v>#REF!</v>
      </c>
      <c r="DK76" s="204" t="e">
        <f>#REF!/#REF!</f>
        <v>#REF!</v>
      </c>
      <c r="DL76" s="204" t="e">
        <f>#REF!/#REF!</f>
        <v>#REF!</v>
      </c>
      <c r="DM76" s="204" t="e">
        <f>#REF!/#REF!</f>
        <v>#REF!</v>
      </c>
      <c r="DN76" s="204" t="e">
        <f>#REF!/#REF!</f>
        <v>#REF!</v>
      </c>
      <c r="DO76" s="204" t="e">
        <f>#REF!/#REF!</f>
        <v>#REF!</v>
      </c>
      <c r="DP76" s="204" t="e">
        <f>#REF!/#REF!</f>
        <v>#REF!</v>
      </c>
      <c r="DQ76" s="204" t="e">
        <f>#REF!/#REF!</f>
        <v>#REF!</v>
      </c>
      <c r="DR76" s="204" t="e">
        <f>#REF!/#REF!</f>
        <v>#REF!</v>
      </c>
      <c r="DS76" s="204" t="e">
        <f>#REF!/#REF!</f>
        <v>#REF!</v>
      </c>
      <c r="DT76" s="204" t="e">
        <f>#REF!/#REF!</f>
        <v>#REF!</v>
      </c>
      <c r="DU76" s="204" t="e">
        <f>#REF!/#REF!</f>
        <v>#REF!</v>
      </c>
      <c r="DV76" s="204" t="e">
        <f>#REF!/#REF!</f>
        <v>#REF!</v>
      </c>
      <c r="DW76" s="204" t="e">
        <f>#REF!/#REF!</f>
        <v>#REF!</v>
      </c>
      <c r="DX76" s="204" t="e">
        <f>#REF!/#REF!</f>
        <v>#REF!</v>
      </c>
      <c r="DY76" s="204" t="e">
        <f>#REF!/#REF!</f>
        <v>#REF!</v>
      </c>
      <c r="DZ76" s="204" t="e">
        <f>#REF!/#REF!</f>
        <v>#REF!</v>
      </c>
      <c r="EA76" s="204" t="e">
        <f>#REF!/#REF!</f>
        <v>#REF!</v>
      </c>
      <c r="EB76" s="204" t="e">
        <f>#REF!/#REF!</f>
        <v>#REF!</v>
      </c>
      <c r="EC76" s="204" t="e">
        <f>#REF!/#REF!</f>
        <v>#REF!</v>
      </c>
      <c r="ED76" s="204" t="e">
        <f>#REF!/#REF!</f>
        <v>#REF!</v>
      </c>
      <c r="EE76" s="204" t="e">
        <f>#REF!/#REF!</f>
        <v>#REF!</v>
      </c>
      <c r="EF76" s="204" t="e">
        <f>#REF!/#REF!</f>
        <v>#REF!</v>
      </c>
      <c r="EG76" s="204" t="e">
        <f>#REF!/#REF!</f>
        <v>#REF!</v>
      </c>
      <c r="EH76" s="204" t="e">
        <f>#REF!/#REF!</f>
        <v>#REF!</v>
      </c>
      <c r="EI76" s="204" t="e">
        <f>#REF!/#REF!</f>
        <v>#REF!</v>
      </c>
      <c r="EJ76" s="204" t="e">
        <f>#REF!/#REF!</f>
        <v>#REF!</v>
      </c>
      <c r="EK76" s="204" t="e">
        <f>#REF!/#REF!</f>
        <v>#REF!</v>
      </c>
      <c r="EL76" s="204" t="e">
        <f>#REF!/#REF!</f>
        <v>#REF!</v>
      </c>
      <c r="EM76" s="204" t="e">
        <f>#REF!/#REF!</f>
        <v>#REF!</v>
      </c>
      <c r="EN76" s="204" t="e">
        <f>#REF!/#REF!</f>
        <v>#REF!</v>
      </c>
      <c r="EO76" s="204" t="e">
        <f>#REF!/#REF!</f>
        <v>#REF!</v>
      </c>
      <c r="EP76" s="204" t="e">
        <f>#REF!/#REF!</f>
        <v>#REF!</v>
      </c>
      <c r="EQ76" s="204" t="e">
        <f>#REF!/#REF!</f>
        <v>#REF!</v>
      </c>
      <c r="ER76" s="204" t="e">
        <f>#REF!/#REF!</f>
        <v>#REF!</v>
      </c>
      <c r="ES76" s="204" t="e">
        <f>#REF!/#REF!</f>
        <v>#REF!</v>
      </c>
      <c r="ET76" s="204" t="e">
        <f>#REF!/#REF!</f>
        <v>#REF!</v>
      </c>
      <c r="EU76" s="204" t="e">
        <f>#REF!/#REF!</f>
        <v>#REF!</v>
      </c>
      <c r="EV76" s="204" t="e">
        <f>#REF!/#REF!</f>
        <v>#REF!</v>
      </c>
      <c r="EW76" s="204" t="e">
        <f>#REF!/#REF!</f>
        <v>#REF!</v>
      </c>
      <c r="EX76" s="204" t="e">
        <f>#REF!/#REF!</f>
        <v>#REF!</v>
      </c>
      <c r="EY76" s="204" t="e">
        <f>#REF!/#REF!</f>
        <v>#REF!</v>
      </c>
      <c r="EZ76" s="204" t="e">
        <f>#REF!/#REF!</f>
        <v>#REF!</v>
      </c>
    </row>
    <row r="77" spans="1:156">
      <c r="A77" s="203">
        <v>75</v>
      </c>
      <c r="B77" s="162" t="s">
        <v>218</v>
      </c>
      <c r="C77" s="163" t="s">
        <v>219</v>
      </c>
      <c r="D77" s="204" t="e">
        <f>#REF!/#REF!</f>
        <v>#REF!</v>
      </c>
      <c r="E77" s="204" t="e">
        <f>#REF!/#REF!</f>
        <v>#REF!</v>
      </c>
      <c r="F77" s="204" t="e">
        <f>#REF!/#REF!</f>
        <v>#REF!</v>
      </c>
      <c r="G77" s="204" t="e">
        <f>#REF!/#REF!</f>
        <v>#REF!</v>
      </c>
      <c r="H77" s="204" t="e">
        <f>#REF!/#REF!</f>
        <v>#REF!</v>
      </c>
      <c r="I77" s="204" t="e">
        <f>#REF!/#REF!</f>
        <v>#REF!</v>
      </c>
      <c r="J77" s="204" t="e">
        <f>#REF!/#REF!</f>
        <v>#REF!</v>
      </c>
      <c r="K77" s="204" t="e">
        <f>#REF!/#REF!</f>
        <v>#REF!</v>
      </c>
      <c r="L77" s="204" t="e">
        <f>#REF!/#REF!</f>
        <v>#REF!</v>
      </c>
      <c r="M77" s="204" t="e">
        <f>#REF!/#REF!</f>
        <v>#REF!</v>
      </c>
      <c r="N77" s="204" t="e">
        <f>#REF!/#REF!</f>
        <v>#REF!</v>
      </c>
      <c r="O77" s="204" t="e">
        <f>#REF!/#REF!</f>
        <v>#REF!</v>
      </c>
      <c r="P77" s="204" t="e">
        <f>#REF!/#REF!</f>
        <v>#REF!</v>
      </c>
      <c r="Q77" s="204" t="e">
        <f>#REF!/#REF!</f>
        <v>#REF!</v>
      </c>
      <c r="R77" s="204" t="e">
        <f>#REF!/#REF!</f>
        <v>#REF!</v>
      </c>
      <c r="S77" s="204" t="e">
        <f>#REF!/#REF!</f>
        <v>#REF!</v>
      </c>
      <c r="T77" s="204" t="e">
        <f>#REF!/#REF!</f>
        <v>#REF!</v>
      </c>
      <c r="U77" s="204" t="e">
        <f>#REF!/#REF!</f>
        <v>#REF!</v>
      </c>
      <c r="V77" s="204" t="e">
        <f>#REF!/#REF!</f>
        <v>#REF!</v>
      </c>
      <c r="W77" s="204" t="e">
        <f>#REF!/#REF!</f>
        <v>#REF!</v>
      </c>
      <c r="X77" s="204" t="e">
        <f>#REF!/#REF!</f>
        <v>#REF!</v>
      </c>
      <c r="Y77" s="204" t="e">
        <f>#REF!/#REF!</f>
        <v>#REF!</v>
      </c>
      <c r="Z77" s="204" t="e">
        <f>#REF!/#REF!</f>
        <v>#REF!</v>
      </c>
      <c r="AA77" s="204" t="e">
        <f>#REF!/#REF!</f>
        <v>#REF!</v>
      </c>
      <c r="AB77" s="204" t="e">
        <f>#REF!/#REF!</f>
        <v>#REF!</v>
      </c>
      <c r="AC77" s="204" t="e">
        <f>#REF!/#REF!</f>
        <v>#REF!</v>
      </c>
      <c r="AD77" s="204" t="e">
        <f>#REF!/#REF!</f>
        <v>#REF!</v>
      </c>
      <c r="AE77" s="204" t="e">
        <f>#REF!/#REF!</f>
        <v>#REF!</v>
      </c>
      <c r="AF77" s="204" t="e">
        <f>#REF!/#REF!</f>
        <v>#REF!</v>
      </c>
      <c r="AG77" s="204" t="e">
        <f>#REF!/#REF!</f>
        <v>#REF!</v>
      </c>
      <c r="AH77" s="204" t="e">
        <f>#REF!/#REF!</f>
        <v>#REF!</v>
      </c>
      <c r="AI77" s="204" t="e">
        <f>#REF!/#REF!</f>
        <v>#REF!</v>
      </c>
      <c r="AJ77" s="204" t="e">
        <f>#REF!/#REF!</f>
        <v>#REF!</v>
      </c>
      <c r="AK77" s="204" t="e">
        <f>#REF!/#REF!</f>
        <v>#REF!</v>
      </c>
      <c r="AL77" s="204" t="e">
        <f>#REF!/#REF!</f>
        <v>#REF!</v>
      </c>
      <c r="AM77" s="204" t="e">
        <f>#REF!/#REF!</f>
        <v>#REF!</v>
      </c>
      <c r="AN77" s="204" t="e">
        <f>#REF!/#REF!</f>
        <v>#REF!</v>
      </c>
      <c r="AO77" s="204" t="e">
        <f>#REF!/#REF!</f>
        <v>#REF!</v>
      </c>
      <c r="AP77" s="204" t="e">
        <f>#REF!/#REF!</f>
        <v>#REF!</v>
      </c>
      <c r="AQ77" s="204" t="e">
        <f>#REF!/#REF!</f>
        <v>#REF!</v>
      </c>
      <c r="AR77" s="204" t="e">
        <f>#REF!/#REF!</f>
        <v>#REF!</v>
      </c>
      <c r="AS77" s="204" t="e">
        <f>#REF!/#REF!</f>
        <v>#REF!</v>
      </c>
      <c r="AT77" s="204" t="e">
        <f>#REF!/#REF!</f>
        <v>#REF!</v>
      </c>
      <c r="AU77" s="204" t="e">
        <f>#REF!/#REF!</f>
        <v>#REF!</v>
      </c>
      <c r="AV77" s="204" t="e">
        <f>#REF!/#REF!</f>
        <v>#REF!</v>
      </c>
      <c r="AW77" s="204" t="e">
        <f>#REF!/#REF!</f>
        <v>#REF!</v>
      </c>
      <c r="AX77" s="204" t="e">
        <f>#REF!/#REF!</f>
        <v>#REF!</v>
      </c>
      <c r="AY77" s="204" t="e">
        <f>#REF!/#REF!</f>
        <v>#REF!</v>
      </c>
      <c r="AZ77" s="204" t="e">
        <f>#REF!/#REF!</f>
        <v>#REF!</v>
      </c>
      <c r="BA77" s="204" t="e">
        <f>#REF!/#REF!</f>
        <v>#REF!</v>
      </c>
      <c r="BB77" s="204" t="e">
        <f>#REF!/#REF!</f>
        <v>#REF!</v>
      </c>
      <c r="BC77" s="204" t="e">
        <f>#REF!/#REF!</f>
        <v>#REF!</v>
      </c>
      <c r="BD77" s="204" t="e">
        <f>#REF!/#REF!</f>
        <v>#REF!</v>
      </c>
      <c r="BE77" s="204" t="e">
        <f>#REF!/#REF!</f>
        <v>#REF!</v>
      </c>
      <c r="BF77" s="204" t="e">
        <f>#REF!/#REF!</f>
        <v>#REF!</v>
      </c>
      <c r="BG77" s="204" t="e">
        <f>#REF!/#REF!</f>
        <v>#REF!</v>
      </c>
      <c r="BH77" s="204" t="e">
        <f>#REF!/#REF!</f>
        <v>#REF!</v>
      </c>
      <c r="BI77" s="204" t="e">
        <f>#REF!/#REF!</f>
        <v>#REF!</v>
      </c>
      <c r="BJ77" s="204" t="e">
        <f>#REF!/#REF!</f>
        <v>#REF!</v>
      </c>
      <c r="BK77" s="204" t="e">
        <f>#REF!/#REF!</f>
        <v>#REF!</v>
      </c>
      <c r="BL77" s="204" t="e">
        <f>#REF!/#REF!</f>
        <v>#REF!</v>
      </c>
      <c r="BM77" s="204" t="e">
        <f>#REF!/#REF!</f>
        <v>#REF!</v>
      </c>
      <c r="BN77" s="204" t="e">
        <f>#REF!/#REF!</f>
        <v>#REF!</v>
      </c>
      <c r="BO77" s="204" t="e">
        <f>#REF!/#REF!</f>
        <v>#REF!</v>
      </c>
      <c r="BP77" s="204" t="e">
        <f>#REF!/#REF!</f>
        <v>#REF!</v>
      </c>
      <c r="BQ77" s="204" t="e">
        <f>#REF!/#REF!</f>
        <v>#REF!</v>
      </c>
      <c r="BR77" s="204" t="e">
        <f>#REF!/#REF!</f>
        <v>#REF!</v>
      </c>
      <c r="BS77" s="204" t="e">
        <f>#REF!/#REF!</f>
        <v>#REF!</v>
      </c>
      <c r="BT77" s="204" t="e">
        <f>#REF!/#REF!</f>
        <v>#REF!</v>
      </c>
      <c r="BU77" s="204" t="e">
        <f>#REF!/#REF!</f>
        <v>#REF!</v>
      </c>
      <c r="BV77" s="204" t="e">
        <f>#REF!/#REF!</f>
        <v>#REF!</v>
      </c>
      <c r="BW77" s="204" t="e">
        <f>#REF!/#REF!</f>
        <v>#REF!</v>
      </c>
      <c r="BX77" s="204" t="e">
        <f>#REF!/#REF!</f>
        <v>#REF!</v>
      </c>
      <c r="BY77" s="204" t="e">
        <f>#REF!/#REF!</f>
        <v>#REF!</v>
      </c>
      <c r="BZ77" s="204" t="e">
        <f>#REF!/#REF!</f>
        <v>#REF!</v>
      </c>
      <c r="CA77" s="204" t="e">
        <f>#REF!/#REF!</f>
        <v>#REF!</v>
      </c>
      <c r="CB77" s="204" t="e">
        <f>#REF!/#REF!</f>
        <v>#REF!</v>
      </c>
      <c r="CC77" s="204" t="e">
        <f>#REF!/#REF!</f>
        <v>#REF!</v>
      </c>
      <c r="CD77" s="204" t="e">
        <f>#REF!/#REF!</f>
        <v>#REF!</v>
      </c>
      <c r="CE77" s="204" t="e">
        <f>#REF!/#REF!</f>
        <v>#REF!</v>
      </c>
      <c r="CF77" s="204" t="e">
        <f>#REF!/#REF!</f>
        <v>#REF!</v>
      </c>
      <c r="CG77" s="204" t="e">
        <f>#REF!/#REF!</f>
        <v>#REF!</v>
      </c>
      <c r="CH77" s="204" t="e">
        <f>#REF!/#REF!</f>
        <v>#REF!</v>
      </c>
      <c r="CI77" s="204" t="e">
        <f>#REF!/#REF!</f>
        <v>#REF!</v>
      </c>
      <c r="CJ77" s="204" t="e">
        <f>#REF!/#REF!</f>
        <v>#REF!</v>
      </c>
      <c r="CK77" s="204" t="e">
        <f>#REF!/#REF!</f>
        <v>#REF!</v>
      </c>
      <c r="CL77" s="204" t="e">
        <f>#REF!/#REF!</f>
        <v>#REF!</v>
      </c>
      <c r="CM77" s="204" t="e">
        <f>#REF!/#REF!</f>
        <v>#REF!</v>
      </c>
      <c r="CN77" s="204" t="e">
        <f>#REF!/#REF!</f>
        <v>#REF!</v>
      </c>
      <c r="CO77" s="204" t="e">
        <f>#REF!/#REF!</f>
        <v>#REF!</v>
      </c>
      <c r="CP77" s="204" t="e">
        <f>#REF!/#REF!</f>
        <v>#REF!</v>
      </c>
      <c r="CQ77" s="204" t="e">
        <f>#REF!/#REF!</f>
        <v>#REF!</v>
      </c>
      <c r="CR77" s="204" t="e">
        <f>#REF!/#REF!</f>
        <v>#REF!</v>
      </c>
      <c r="CS77" s="204" t="e">
        <f>#REF!/#REF!</f>
        <v>#REF!</v>
      </c>
      <c r="CT77" s="204" t="e">
        <f>#REF!/#REF!</f>
        <v>#REF!</v>
      </c>
      <c r="CU77" s="204" t="e">
        <f>#REF!/#REF!</f>
        <v>#REF!</v>
      </c>
      <c r="CV77" s="204" t="e">
        <f>#REF!/#REF!</f>
        <v>#REF!</v>
      </c>
      <c r="CW77" s="204" t="e">
        <f>#REF!/#REF!</f>
        <v>#REF!</v>
      </c>
      <c r="CX77" s="204" t="e">
        <f>#REF!/#REF!</f>
        <v>#REF!</v>
      </c>
      <c r="CY77" s="204" t="e">
        <f>#REF!/#REF!</f>
        <v>#REF!</v>
      </c>
      <c r="CZ77" s="204" t="e">
        <f>#REF!/#REF!</f>
        <v>#REF!</v>
      </c>
      <c r="DA77" s="204" t="e">
        <f>#REF!/#REF!</f>
        <v>#REF!</v>
      </c>
      <c r="DB77" s="204" t="e">
        <f>#REF!/#REF!</f>
        <v>#REF!</v>
      </c>
      <c r="DC77" s="204" t="e">
        <f>#REF!/#REF!</f>
        <v>#REF!</v>
      </c>
      <c r="DD77" s="204" t="e">
        <f>#REF!/#REF!</f>
        <v>#REF!</v>
      </c>
      <c r="DE77" s="204" t="e">
        <f>#REF!/#REF!</f>
        <v>#REF!</v>
      </c>
      <c r="DF77" s="204" t="e">
        <f>#REF!/#REF!</f>
        <v>#REF!</v>
      </c>
      <c r="DG77" s="204" t="e">
        <f>#REF!/#REF!</f>
        <v>#REF!</v>
      </c>
      <c r="DH77" s="204" t="e">
        <f>#REF!/#REF!</f>
        <v>#REF!</v>
      </c>
      <c r="DI77" s="204" t="e">
        <f>#REF!/#REF!</f>
        <v>#REF!</v>
      </c>
      <c r="DJ77" s="204" t="e">
        <f>#REF!/#REF!</f>
        <v>#REF!</v>
      </c>
      <c r="DK77" s="204" t="e">
        <f>#REF!/#REF!</f>
        <v>#REF!</v>
      </c>
      <c r="DL77" s="204" t="e">
        <f>#REF!/#REF!</f>
        <v>#REF!</v>
      </c>
      <c r="DM77" s="204" t="e">
        <f>#REF!/#REF!</f>
        <v>#REF!</v>
      </c>
      <c r="DN77" s="204" t="e">
        <f>#REF!/#REF!</f>
        <v>#REF!</v>
      </c>
      <c r="DO77" s="204" t="e">
        <f>#REF!/#REF!</f>
        <v>#REF!</v>
      </c>
      <c r="DP77" s="204" t="e">
        <f>#REF!/#REF!</f>
        <v>#REF!</v>
      </c>
      <c r="DQ77" s="204" t="e">
        <f>#REF!/#REF!</f>
        <v>#REF!</v>
      </c>
      <c r="DR77" s="204" t="e">
        <f>#REF!/#REF!</f>
        <v>#REF!</v>
      </c>
      <c r="DS77" s="204" t="e">
        <f>#REF!/#REF!</f>
        <v>#REF!</v>
      </c>
      <c r="DT77" s="204" t="e">
        <f>#REF!/#REF!</f>
        <v>#REF!</v>
      </c>
      <c r="DU77" s="204" t="e">
        <f>#REF!/#REF!</f>
        <v>#REF!</v>
      </c>
      <c r="DV77" s="204" t="e">
        <f>#REF!/#REF!</f>
        <v>#REF!</v>
      </c>
      <c r="DW77" s="204" t="e">
        <f>#REF!/#REF!</f>
        <v>#REF!</v>
      </c>
      <c r="DX77" s="204" t="e">
        <f>#REF!/#REF!</f>
        <v>#REF!</v>
      </c>
      <c r="DY77" s="204" t="e">
        <f>#REF!/#REF!</f>
        <v>#REF!</v>
      </c>
      <c r="DZ77" s="204" t="e">
        <f>#REF!/#REF!</f>
        <v>#REF!</v>
      </c>
      <c r="EA77" s="204" t="e">
        <f>#REF!/#REF!</f>
        <v>#REF!</v>
      </c>
      <c r="EB77" s="204" t="e">
        <f>#REF!/#REF!</f>
        <v>#REF!</v>
      </c>
      <c r="EC77" s="204" t="e">
        <f>#REF!/#REF!</f>
        <v>#REF!</v>
      </c>
      <c r="ED77" s="204" t="e">
        <f>#REF!/#REF!</f>
        <v>#REF!</v>
      </c>
      <c r="EE77" s="204" t="e">
        <f>#REF!/#REF!</f>
        <v>#REF!</v>
      </c>
      <c r="EF77" s="204" t="e">
        <f>#REF!/#REF!</f>
        <v>#REF!</v>
      </c>
      <c r="EG77" s="204" t="e">
        <f>#REF!/#REF!</f>
        <v>#REF!</v>
      </c>
      <c r="EH77" s="204" t="e">
        <f>#REF!/#REF!</f>
        <v>#REF!</v>
      </c>
      <c r="EI77" s="204" t="e">
        <f>#REF!/#REF!</f>
        <v>#REF!</v>
      </c>
      <c r="EJ77" s="204" t="e">
        <f>#REF!/#REF!</f>
        <v>#REF!</v>
      </c>
      <c r="EK77" s="204" t="e">
        <f>#REF!/#REF!</f>
        <v>#REF!</v>
      </c>
      <c r="EL77" s="204" t="e">
        <f>#REF!/#REF!</f>
        <v>#REF!</v>
      </c>
      <c r="EM77" s="204" t="e">
        <f>#REF!/#REF!</f>
        <v>#REF!</v>
      </c>
      <c r="EN77" s="204" t="e">
        <f>#REF!/#REF!</f>
        <v>#REF!</v>
      </c>
      <c r="EO77" s="204" t="e">
        <f>#REF!/#REF!</f>
        <v>#REF!</v>
      </c>
      <c r="EP77" s="204" t="e">
        <f>#REF!/#REF!</f>
        <v>#REF!</v>
      </c>
      <c r="EQ77" s="204" t="e">
        <f>#REF!/#REF!</f>
        <v>#REF!</v>
      </c>
      <c r="ER77" s="204" t="e">
        <f>#REF!/#REF!</f>
        <v>#REF!</v>
      </c>
      <c r="ES77" s="204" t="e">
        <f>#REF!/#REF!</f>
        <v>#REF!</v>
      </c>
      <c r="ET77" s="204" t="e">
        <f>#REF!/#REF!</f>
        <v>#REF!</v>
      </c>
      <c r="EU77" s="204" t="e">
        <f>#REF!/#REF!</f>
        <v>#REF!</v>
      </c>
      <c r="EV77" s="204" t="e">
        <f>#REF!/#REF!</f>
        <v>#REF!</v>
      </c>
      <c r="EW77" s="204" t="e">
        <f>#REF!/#REF!</f>
        <v>#REF!</v>
      </c>
      <c r="EX77" s="204" t="e">
        <f>#REF!/#REF!</f>
        <v>#REF!</v>
      </c>
      <c r="EY77" s="204" t="e">
        <f>#REF!/#REF!</f>
        <v>#REF!</v>
      </c>
      <c r="EZ77" s="204" t="e">
        <f>#REF!/#REF!</f>
        <v>#REF!</v>
      </c>
    </row>
    <row r="78" spans="1:156">
      <c r="A78" s="203">
        <v>76</v>
      </c>
      <c r="B78" s="162" t="s">
        <v>220</v>
      </c>
      <c r="C78" s="163" t="s">
        <v>221</v>
      </c>
      <c r="D78" s="204" t="e">
        <f>#REF!/#REF!</f>
        <v>#REF!</v>
      </c>
      <c r="E78" s="204" t="e">
        <f>#REF!/#REF!</f>
        <v>#REF!</v>
      </c>
      <c r="F78" s="204" t="e">
        <f>#REF!/#REF!</f>
        <v>#REF!</v>
      </c>
      <c r="G78" s="204" t="e">
        <f>#REF!/#REF!</f>
        <v>#REF!</v>
      </c>
      <c r="H78" s="204" t="e">
        <f>#REF!/#REF!</f>
        <v>#REF!</v>
      </c>
      <c r="I78" s="204" t="e">
        <f>#REF!/#REF!</f>
        <v>#REF!</v>
      </c>
      <c r="J78" s="204" t="e">
        <f>#REF!/#REF!</f>
        <v>#REF!</v>
      </c>
      <c r="K78" s="204" t="e">
        <f>#REF!/#REF!</f>
        <v>#REF!</v>
      </c>
      <c r="L78" s="204" t="e">
        <f>#REF!/#REF!</f>
        <v>#REF!</v>
      </c>
      <c r="M78" s="204" t="e">
        <f>#REF!/#REF!</f>
        <v>#REF!</v>
      </c>
      <c r="N78" s="204" t="e">
        <f>#REF!/#REF!</f>
        <v>#REF!</v>
      </c>
      <c r="O78" s="204" t="e">
        <f>#REF!/#REF!</f>
        <v>#REF!</v>
      </c>
      <c r="P78" s="204" t="e">
        <f>#REF!/#REF!</f>
        <v>#REF!</v>
      </c>
      <c r="Q78" s="204" t="e">
        <f>#REF!/#REF!</f>
        <v>#REF!</v>
      </c>
      <c r="R78" s="204" t="e">
        <f>#REF!/#REF!</f>
        <v>#REF!</v>
      </c>
      <c r="S78" s="204" t="e">
        <f>#REF!/#REF!</f>
        <v>#REF!</v>
      </c>
      <c r="T78" s="204" t="e">
        <f>#REF!/#REF!</f>
        <v>#REF!</v>
      </c>
      <c r="U78" s="204" t="e">
        <f>#REF!/#REF!</f>
        <v>#REF!</v>
      </c>
      <c r="V78" s="204" t="e">
        <f>#REF!/#REF!</f>
        <v>#REF!</v>
      </c>
      <c r="W78" s="204" t="e">
        <f>#REF!/#REF!</f>
        <v>#REF!</v>
      </c>
      <c r="X78" s="204" t="e">
        <f>#REF!/#REF!</f>
        <v>#REF!</v>
      </c>
      <c r="Y78" s="204" t="e">
        <f>#REF!/#REF!</f>
        <v>#REF!</v>
      </c>
      <c r="Z78" s="204" t="e">
        <f>#REF!/#REF!</f>
        <v>#REF!</v>
      </c>
      <c r="AA78" s="204" t="e">
        <f>#REF!/#REF!</f>
        <v>#REF!</v>
      </c>
      <c r="AB78" s="204" t="e">
        <f>#REF!/#REF!</f>
        <v>#REF!</v>
      </c>
      <c r="AC78" s="204" t="e">
        <f>#REF!/#REF!</f>
        <v>#REF!</v>
      </c>
      <c r="AD78" s="204" t="e">
        <f>#REF!/#REF!</f>
        <v>#REF!</v>
      </c>
      <c r="AE78" s="204" t="e">
        <f>#REF!/#REF!</f>
        <v>#REF!</v>
      </c>
      <c r="AF78" s="204" t="e">
        <f>#REF!/#REF!</f>
        <v>#REF!</v>
      </c>
      <c r="AG78" s="204" t="e">
        <f>#REF!/#REF!</f>
        <v>#REF!</v>
      </c>
      <c r="AH78" s="204" t="e">
        <f>#REF!/#REF!</f>
        <v>#REF!</v>
      </c>
      <c r="AI78" s="204" t="e">
        <f>#REF!/#REF!</f>
        <v>#REF!</v>
      </c>
      <c r="AJ78" s="204" t="e">
        <f>#REF!/#REF!</f>
        <v>#REF!</v>
      </c>
      <c r="AK78" s="204" t="e">
        <f>#REF!/#REF!</f>
        <v>#REF!</v>
      </c>
      <c r="AL78" s="204" t="e">
        <f>#REF!/#REF!</f>
        <v>#REF!</v>
      </c>
      <c r="AM78" s="204" t="e">
        <f>#REF!/#REF!</f>
        <v>#REF!</v>
      </c>
      <c r="AN78" s="204" t="e">
        <f>#REF!/#REF!</f>
        <v>#REF!</v>
      </c>
      <c r="AO78" s="204" t="e">
        <f>#REF!/#REF!</f>
        <v>#REF!</v>
      </c>
      <c r="AP78" s="204" t="e">
        <f>#REF!/#REF!</f>
        <v>#REF!</v>
      </c>
      <c r="AQ78" s="204" t="e">
        <f>#REF!/#REF!</f>
        <v>#REF!</v>
      </c>
      <c r="AR78" s="204" t="e">
        <f>#REF!/#REF!</f>
        <v>#REF!</v>
      </c>
      <c r="AS78" s="204" t="e">
        <f>#REF!/#REF!</f>
        <v>#REF!</v>
      </c>
      <c r="AT78" s="204" t="e">
        <f>#REF!/#REF!</f>
        <v>#REF!</v>
      </c>
      <c r="AU78" s="204" t="e">
        <f>#REF!/#REF!</f>
        <v>#REF!</v>
      </c>
      <c r="AV78" s="204" t="e">
        <f>#REF!/#REF!</f>
        <v>#REF!</v>
      </c>
      <c r="AW78" s="204" t="e">
        <f>#REF!/#REF!</f>
        <v>#REF!</v>
      </c>
      <c r="AX78" s="204" t="e">
        <f>#REF!/#REF!</f>
        <v>#REF!</v>
      </c>
      <c r="AY78" s="204" t="e">
        <f>#REF!/#REF!</f>
        <v>#REF!</v>
      </c>
      <c r="AZ78" s="204" t="e">
        <f>#REF!/#REF!</f>
        <v>#REF!</v>
      </c>
      <c r="BA78" s="204" t="e">
        <f>#REF!/#REF!</f>
        <v>#REF!</v>
      </c>
      <c r="BB78" s="204" t="e">
        <f>#REF!/#REF!</f>
        <v>#REF!</v>
      </c>
      <c r="BC78" s="204" t="e">
        <f>#REF!/#REF!</f>
        <v>#REF!</v>
      </c>
      <c r="BD78" s="204" t="e">
        <f>#REF!/#REF!</f>
        <v>#REF!</v>
      </c>
      <c r="BE78" s="204" t="e">
        <f>#REF!/#REF!</f>
        <v>#REF!</v>
      </c>
      <c r="BF78" s="204" t="e">
        <f>#REF!/#REF!</f>
        <v>#REF!</v>
      </c>
      <c r="BG78" s="204" t="e">
        <f>#REF!/#REF!</f>
        <v>#REF!</v>
      </c>
      <c r="BH78" s="204" t="e">
        <f>#REF!/#REF!</f>
        <v>#REF!</v>
      </c>
      <c r="BI78" s="204" t="e">
        <f>#REF!/#REF!</f>
        <v>#REF!</v>
      </c>
      <c r="BJ78" s="204" t="e">
        <f>#REF!/#REF!</f>
        <v>#REF!</v>
      </c>
      <c r="BK78" s="204" t="e">
        <f>#REF!/#REF!</f>
        <v>#REF!</v>
      </c>
      <c r="BL78" s="204" t="e">
        <f>#REF!/#REF!</f>
        <v>#REF!</v>
      </c>
      <c r="BM78" s="204" t="e">
        <f>#REF!/#REF!</f>
        <v>#REF!</v>
      </c>
      <c r="BN78" s="204" t="e">
        <f>#REF!/#REF!</f>
        <v>#REF!</v>
      </c>
      <c r="BO78" s="204" t="e">
        <f>#REF!/#REF!</f>
        <v>#REF!</v>
      </c>
      <c r="BP78" s="204" t="e">
        <f>#REF!/#REF!</f>
        <v>#REF!</v>
      </c>
      <c r="BQ78" s="204" t="e">
        <f>#REF!/#REF!</f>
        <v>#REF!</v>
      </c>
      <c r="BR78" s="204" t="e">
        <f>#REF!/#REF!</f>
        <v>#REF!</v>
      </c>
      <c r="BS78" s="204" t="e">
        <f>#REF!/#REF!</f>
        <v>#REF!</v>
      </c>
      <c r="BT78" s="204" t="e">
        <f>#REF!/#REF!</f>
        <v>#REF!</v>
      </c>
      <c r="BU78" s="204" t="e">
        <f>#REF!/#REF!</f>
        <v>#REF!</v>
      </c>
      <c r="BV78" s="204" t="e">
        <f>#REF!/#REF!</f>
        <v>#REF!</v>
      </c>
      <c r="BW78" s="204" t="e">
        <f>#REF!/#REF!</f>
        <v>#REF!</v>
      </c>
      <c r="BX78" s="204" t="e">
        <f>#REF!/#REF!</f>
        <v>#REF!</v>
      </c>
      <c r="BY78" s="204" t="e">
        <f>#REF!/#REF!</f>
        <v>#REF!</v>
      </c>
      <c r="BZ78" s="204" t="e">
        <f>#REF!/#REF!</f>
        <v>#REF!</v>
      </c>
      <c r="CA78" s="204" t="e">
        <f>#REF!/#REF!</f>
        <v>#REF!</v>
      </c>
      <c r="CB78" s="204" t="e">
        <f>#REF!/#REF!</f>
        <v>#REF!</v>
      </c>
      <c r="CC78" s="204" t="e">
        <f>#REF!/#REF!</f>
        <v>#REF!</v>
      </c>
      <c r="CD78" s="204" t="e">
        <f>#REF!/#REF!</f>
        <v>#REF!</v>
      </c>
      <c r="CE78" s="204" t="e">
        <f>#REF!/#REF!</f>
        <v>#REF!</v>
      </c>
      <c r="CF78" s="204" t="e">
        <f>#REF!/#REF!</f>
        <v>#REF!</v>
      </c>
      <c r="CG78" s="204" t="e">
        <f>#REF!/#REF!</f>
        <v>#REF!</v>
      </c>
      <c r="CH78" s="204" t="e">
        <f>#REF!/#REF!</f>
        <v>#REF!</v>
      </c>
      <c r="CI78" s="204" t="e">
        <f>#REF!/#REF!</f>
        <v>#REF!</v>
      </c>
      <c r="CJ78" s="204" t="e">
        <f>#REF!/#REF!</f>
        <v>#REF!</v>
      </c>
      <c r="CK78" s="204" t="e">
        <f>#REF!/#REF!</f>
        <v>#REF!</v>
      </c>
      <c r="CL78" s="204" t="e">
        <f>#REF!/#REF!</f>
        <v>#REF!</v>
      </c>
      <c r="CM78" s="204" t="e">
        <f>#REF!/#REF!</f>
        <v>#REF!</v>
      </c>
      <c r="CN78" s="204" t="e">
        <f>#REF!/#REF!</f>
        <v>#REF!</v>
      </c>
      <c r="CO78" s="204" t="e">
        <f>#REF!/#REF!</f>
        <v>#REF!</v>
      </c>
      <c r="CP78" s="204" t="e">
        <f>#REF!/#REF!</f>
        <v>#REF!</v>
      </c>
      <c r="CQ78" s="204" t="e">
        <f>#REF!/#REF!</f>
        <v>#REF!</v>
      </c>
      <c r="CR78" s="204" t="e">
        <f>#REF!/#REF!</f>
        <v>#REF!</v>
      </c>
      <c r="CS78" s="204" t="e">
        <f>#REF!/#REF!</f>
        <v>#REF!</v>
      </c>
      <c r="CT78" s="204" t="e">
        <f>#REF!/#REF!</f>
        <v>#REF!</v>
      </c>
      <c r="CU78" s="204" t="e">
        <f>#REF!/#REF!</f>
        <v>#REF!</v>
      </c>
      <c r="CV78" s="204" t="e">
        <f>#REF!/#REF!</f>
        <v>#REF!</v>
      </c>
      <c r="CW78" s="204" t="e">
        <f>#REF!/#REF!</f>
        <v>#REF!</v>
      </c>
      <c r="CX78" s="204" t="e">
        <f>#REF!/#REF!</f>
        <v>#REF!</v>
      </c>
      <c r="CY78" s="204" t="e">
        <f>#REF!/#REF!</f>
        <v>#REF!</v>
      </c>
      <c r="CZ78" s="204" t="e">
        <f>#REF!/#REF!</f>
        <v>#REF!</v>
      </c>
      <c r="DA78" s="204" t="e">
        <f>#REF!/#REF!</f>
        <v>#REF!</v>
      </c>
      <c r="DB78" s="204" t="e">
        <f>#REF!/#REF!</f>
        <v>#REF!</v>
      </c>
      <c r="DC78" s="204" t="e">
        <f>#REF!/#REF!</f>
        <v>#REF!</v>
      </c>
      <c r="DD78" s="204" t="e">
        <f>#REF!/#REF!</f>
        <v>#REF!</v>
      </c>
      <c r="DE78" s="204" t="e">
        <f>#REF!/#REF!</f>
        <v>#REF!</v>
      </c>
      <c r="DF78" s="204" t="e">
        <f>#REF!/#REF!</f>
        <v>#REF!</v>
      </c>
      <c r="DG78" s="204" t="e">
        <f>#REF!/#REF!</f>
        <v>#REF!</v>
      </c>
      <c r="DH78" s="204" t="e">
        <f>#REF!/#REF!</f>
        <v>#REF!</v>
      </c>
      <c r="DI78" s="204" t="e">
        <f>#REF!/#REF!</f>
        <v>#REF!</v>
      </c>
      <c r="DJ78" s="204" t="e">
        <f>#REF!/#REF!</f>
        <v>#REF!</v>
      </c>
      <c r="DK78" s="204" t="e">
        <f>#REF!/#REF!</f>
        <v>#REF!</v>
      </c>
      <c r="DL78" s="204" t="e">
        <f>#REF!/#REF!</f>
        <v>#REF!</v>
      </c>
      <c r="DM78" s="204" t="e">
        <f>#REF!/#REF!</f>
        <v>#REF!</v>
      </c>
      <c r="DN78" s="204" t="e">
        <f>#REF!/#REF!</f>
        <v>#REF!</v>
      </c>
      <c r="DO78" s="204" t="e">
        <f>#REF!/#REF!</f>
        <v>#REF!</v>
      </c>
      <c r="DP78" s="204" t="e">
        <f>#REF!/#REF!</f>
        <v>#REF!</v>
      </c>
      <c r="DQ78" s="204" t="e">
        <f>#REF!/#REF!</f>
        <v>#REF!</v>
      </c>
      <c r="DR78" s="204" t="e">
        <f>#REF!/#REF!</f>
        <v>#REF!</v>
      </c>
      <c r="DS78" s="204" t="e">
        <f>#REF!/#REF!</f>
        <v>#REF!</v>
      </c>
      <c r="DT78" s="204" t="e">
        <f>#REF!/#REF!</f>
        <v>#REF!</v>
      </c>
      <c r="DU78" s="204" t="e">
        <f>#REF!/#REF!</f>
        <v>#REF!</v>
      </c>
      <c r="DV78" s="204" t="e">
        <f>#REF!/#REF!</f>
        <v>#REF!</v>
      </c>
      <c r="DW78" s="204" t="e">
        <f>#REF!/#REF!</f>
        <v>#REF!</v>
      </c>
      <c r="DX78" s="204" t="e">
        <f>#REF!/#REF!</f>
        <v>#REF!</v>
      </c>
      <c r="DY78" s="204" t="e">
        <f>#REF!/#REF!</f>
        <v>#REF!</v>
      </c>
      <c r="DZ78" s="204" t="e">
        <f>#REF!/#REF!</f>
        <v>#REF!</v>
      </c>
      <c r="EA78" s="204" t="e">
        <f>#REF!/#REF!</f>
        <v>#REF!</v>
      </c>
      <c r="EB78" s="204" t="e">
        <f>#REF!/#REF!</f>
        <v>#REF!</v>
      </c>
      <c r="EC78" s="204" t="e">
        <f>#REF!/#REF!</f>
        <v>#REF!</v>
      </c>
      <c r="ED78" s="204" t="e">
        <f>#REF!/#REF!</f>
        <v>#REF!</v>
      </c>
      <c r="EE78" s="204" t="e">
        <f>#REF!/#REF!</f>
        <v>#REF!</v>
      </c>
      <c r="EF78" s="204" t="e">
        <f>#REF!/#REF!</f>
        <v>#REF!</v>
      </c>
      <c r="EG78" s="204" t="e">
        <f>#REF!/#REF!</f>
        <v>#REF!</v>
      </c>
      <c r="EH78" s="204" t="e">
        <f>#REF!/#REF!</f>
        <v>#REF!</v>
      </c>
      <c r="EI78" s="204" t="e">
        <f>#REF!/#REF!</f>
        <v>#REF!</v>
      </c>
      <c r="EJ78" s="204" t="e">
        <f>#REF!/#REF!</f>
        <v>#REF!</v>
      </c>
      <c r="EK78" s="204" t="e">
        <f>#REF!/#REF!</f>
        <v>#REF!</v>
      </c>
      <c r="EL78" s="204" t="e">
        <f>#REF!/#REF!</f>
        <v>#REF!</v>
      </c>
      <c r="EM78" s="204" t="e">
        <f>#REF!/#REF!</f>
        <v>#REF!</v>
      </c>
      <c r="EN78" s="204" t="e">
        <f>#REF!/#REF!</f>
        <v>#REF!</v>
      </c>
      <c r="EO78" s="204" t="e">
        <f>#REF!/#REF!</f>
        <v>#REF!</v>
      </c>
      <c r="EP78" s="204" t="e">
        <f>#REF!/#REF!</f>
        <v>#REF!</v>
      </c>
      <c r="EQ78" s="204" t="e">
        <f>#REF!/#REF!</f>
        <v>#REF!</v>
      </c>
      <c r="ER78" s="204" t="e">
        <f>#REF!/#REF!</f>
        <v>#REF!</v>
      </c>
      <c r="ES78" s="204" t="e">
        <f>#REF!/#REF!</f>
        <v>#REF!</v>
      </c>
      <c r="ET78" s="204" t="e">
        <f>#REF!/#REF!</f>
        <v>#REF!</v>
      </c>
      <c r="EU78" s="204" t="e">
        <f>#REF!/#REF!</f>
        <v>#REF!</v>
      </c>
      <c r="EV78" s="204" t="e">
        <f>#REF!/#REF!</f>
        <v>#REF!</v>
      </c>
      <c r="EW78" s="204" t="e">
        <f>#REF!/#REF!</f>
        <v>#REF!</v>
      </c>
      <c r="EX78" s="204" t="e">
        <f>#REF!/#REF!</f>
        <v>#REF!</v>
      </c>
      <c r="EY78" s="204" t="e">
        <f>#REF!/#REF!</f>
        <v>#REF!</v>
      </c>
      <c r="EZ78" s="204" t="e">
        <f>#REF!/#REF!</f>
        <v>#REF!</v>
      </c>
    </row>
    <row r="79" spans="1:156">
      <c r="A79" s="203">
        <v>77</v>
      </c>
      <c r="B79" s="165" t="s">
        <v>222</v>
      </c>
      <c r="C79" s="205" t="s">
        <v>223</v>
      </c>
      <c r="D79" s="204" t="e">
        <f>#REF!/#REF!</f>
        <v>#REF!</v>
      </c>
      <c r="E79" s="204" t="e">
        <f>#REF!/#REF!</f>
        <v>#REF!</v>
      </c>
      <c r="F79" s="204" t="e">
        <f>#REF!/#REF!</f>
        <v>#REF!</v>
      </c>
      <c r="G79" s="204" t="e">
        <f>#REF!/#REF!</f>
        <v>#REF!</v>
      </c>
      <c r="H79" s="204" t="e">
        <f>#REF!/#REF!</f>
        <v>#REF!</v>
      </c>
      <c r="I79" s="204" t="e">
        <f>#REF!/#REF!</f>
        <v>#REF!</v>
      </c>
      <c r="J79" s="204" t="e">
        <f>#REF!/#REF!</f>
        <v>#REF!</v>
      </c>
      <c r="K79" s="204" t="e">
        <f>#REF!/#REF!</f>
        <v>#REF!</v>
      </c>
      <c r="L79" s="204" t="e">
        <f>#REF!/#REF!</f>
        <v>#REF!</v>
      </c>
      <c r="M79" s="204" t="e">
        <f>#REF!/#REF!</f>
        <v>#REF!</v>
      </c>
      <c r="N79" s="204" t="e">
        <f>#REF!/#REF!</f>
        <v>#REF!</v>
      </c>
      <c r="O79" s="204" t="e">
        <f>#REF!/#REF!</f>
        <v>#REF!</v>
      </c>
      <c r="P79" s="204" t="e">
        <f>#REF!/#REF!</f>
        <v>#REF!</v>
      </c>
      <c r="Q79" s="204" t="e">
        <f>#REF!/#REF!</f>
        <v>#REF!</v>
      </c>
      <c r="R79" s="204" t="e">
        <f>#REF!/#REF!</f>
        <v>#REF!</v>
      </c>
      <c r="S79" s="204" t="e">
        <f>#REF!/#REF!</f>
        <v>#REF!</v>
      </c>
      <c r="T79" s="204" t="e">
        <f>#REF!/#REF!</f>
        <v>#REF!</v>
      </c>
      <c r="U79" s="204" t="e">
        <f>#REF!/#REF!</f>
        <v>#REF!</v>
      </c>
      <c r="V79" s="204" t="e">
        <f>#REF!/#REF!</f>
        <v>#REF!</v>
      </c>
      <c r="W79" s="204" t="e">
        <f>#REF!/#REF!</f>
        <v>#REF!</v>
      </c>
      <c r="X79" s="204" t="e">
        <f>#REF!/#REF!</f>
        <v>#REF!</v>
      </c>
      <c r="Y79" s="204" t="e">
        <f>#REF!/#REF!</f>
        <v>#REF!</v>
      </c>
      <c r="Z79" s="204" t="e">
        <f>#REF!/#REF!</f>
        <v>#REF!</v>
      </c>
      <c r="AA79" s="204" t="e">
        <f>#REF!/#REF!</f>
        <v>#REF!</v>
      </c>
      <c r="AB79" s="204" t="e">
        <f>#REF!/#REF!</f>
        <v>#REF!</v>
      </c>
      <c r="AC79" s="204" t="e">
        <f>#REF!/#REF!</f>
        <v>#REF!</v>
      </c>
      <c r="AD79" s="204" t="e">
        <f>#REF!/#REF!</f>
        <v>#REF!</v>
      </c>
      <c r="AE79" s="204" t="e">
        <f>#REF!/#REF!</f>
        <v>#REF!</v>
      </c>
      <c r="AF79" s="204" t="e">
        <f>#REF!/#REF!</f>
        <v>#REF!</v>
      </c>
      <c r="AG79" s="204" t="e">
        <f>#REF!/#REF!</f>
        <v>#REF!</v>
      </c>
      <c r="AH79" s="204" t="e">
        <f>#REF!/#REF!</f>
        <v>#REF!</v>
      </c>
      <c r="AI79" s="204" t="e">
        <f>#REF!/#REF!</f>
        <v>#REF!</v>
      </c>
      <c r="AJ79" s="204" t="e">
        <f>#REF!/#REF!</f>
        <v>#REF!</v>
      </c>
      <c r="AK79" s="204" t="e">
        <f>#REF!/#REF!</f>
        <v>#REF!</v>
      </c>
      <c r="AL79" s="204" t="e">
        <f>#REF!/#REF!</f>
        <v>#REF!</v>
      </c>
      <c r="AM79" s="204" t="e">
        <f>#REF!/#REF!</f>
        <v>#REF!</v>
      </c>
      <c r="AN79" s="204" t="e">
        <f>#REF!/#REF!</f>
        <v>#REF!</v>
      </c>
      <c r="AO79" s="204" t="e">
        <f>#REF!/#REF!</f>
        <v>#REF!</v>
      </c>
      <c r="AP79" s="204" t="e">
        <f>#REF!/#REF!</f>
        <v>#REF!</v>
      </c>
      <c r="AQ79" s="204" t="e">
        <f>#REF!/#REF!</f>
        <v>#REF!</v>
      </c>
      <c r="AR79" s="204" t="e">
        <f>#REF!/#REF!</f>
        <v>#REF!</v>
      </c>
      <c r="AS79" s="204" t="e">
        <f>#REF!/#REF!</f>
        <v>#REF!</v>
      </c>
      <c r="AT79" s="204" t="e">
        <f>#REF!/#REF!</f>
        <v>#REF!</v>
      </c>
      <c r="AU79" s="204" t="e">
        <f>#REF!/#REF!</f>
        <v>#REF!</v>
      </c>
      <c r="AV79" s="204" t="e">
        <f>#REF!/#REF!</f>
        <v>#REF!</v>
      </c>
      <c r="AW79" s="204" t="e">
        <f>#REF!/#REF!</f>
        <v>#REF!</v>
      </c>
      <c r="AX79" s="204" t="e">
        <f>#REF!/#REF!</f>
        <v>#REF!</v>
      </c>
      <c r="AY79" s="204" t="e">
        <f>#REF!/#REF!</f>
        <v>#REF!</v>
      </c>
      <c r="AZ79" s="204" t="e">
        <f>#REF!/#REF!</f>
        <v>#REF!</v>
      </c>
      <c r="BA79" s="204" t="e">
        <f>#REF!/#REF!</f>
        <v>#REF!</v>
      </c>
      <c r="BB79" s="204" t="e">
        <f>#REF!/#REF!</f>
        <v>#REF!</v>
      </c>
      <c r="BC79" s="204" t="e">
        <f>#REF!/#REF!</f>
        <v>#REF!</v>
      </c>
      <c r="BD79" s="204" t="e">
        <f>#REF!/#REF!</f>
        <v>#REF!</v>
      </c>
      <c r="BE79" s="204" t="e">
        <f>#REF!/#REF!</f>
        <v>#REF!</v>
      </c>
      <c r="BF79" s="204" t="e">
        <f>#REF!/#REF!</f>
        <v>#REF!</v>
      </c>
      <c r="BG79" s="204" t="e">
        <f>#REF!/#REF!</f>
        <v>#REF!</v>
      </c>
      <c r="BH79" s="204" t="e">
        <f>#REF!/#REF!</f>
        <v>#REF!</v>
      </c>
      <c r="BI79" s="204" t="e">
        <f>#REF!/#REF!</f>
        <v>#REF!</v>
      </c>
      <c r="BJ79" s="204" t="e">
        <f>#REF!/#REF!</f>
        <v>#REF!</v>
      </c>
      <c r="BK79" s="204" t="e">
        <f>#REF!/#REF!</f>
        <v>#REF!</v>
      </c>
      <c r="BL79" s="204" t="e">
        <f>#REF!/#REF!</f>
        <v>#REF!</v>
      </c>
      <c r="BM79" s="204" t="e">
        <f>#REF!/#REF!</f>
        <v>#REF!</v>
      </c>
      <c r="BN79" s="204" t="e">
        <f>#REF!/#REF!</f>
        <v>#REF!</v>
      </c>
      <c r="BO79" s="204" t="e">
        <f>#REF!/#REF!</f>
        <v>#REF!</v>
      </c>
      <c r="BP79" s="204" t="e">
        <f>#REF!/#REF!</f>
        <v>#REF!</v>
      </c>
      <c r="BQ79" s="204" t="e">
        <f>#REF!/#REF!</f>
        <v>#REF!</v>
      </c>
      <c r="BR79" s="204" t="e">
        <f>#REF!/#REF!</f>
        <v>#REF!</v>
      </c>
      <c r="BS79" s="204" t="e">
        <f>#REF!/#REF!</f>
        <v>#REF!</v>
      </c>
      <c r="BT79" s="204" t="e">
        <f>#REF!/#REF!</f>
        <v>#REF!</v>
      </c>
      <c r="BU79" s="204" t="e">
        <f>#REF!/#REF!</f>
        <v>#REF!</v>
      </c>
      <c r="BV79" s="204" t="e">
        <f>#REF!/#REF!</f>
        <v>#REF!</v>
      </c>
      <c r="BW79" s="204" t="e">
        <f>#REF!/#REF!</f>
        <v>#REF!</v>
      </c>
      <c r="BX79" s="204" t="e">
        <f>#REF!/#REF!</f>
        <v>#REF!</v>
      </c>
      <c r="BY79" s="204" t="e">
        <f>#REF!/#REF!</f>
        <v>#REF!</v>
      </c>
      <c r="BZ79" s="204" t="e">
        <f>#REF!/#REF!</f>
        <v>#REF!</v>
      </c>
      <c r="CA79" s="204" t="e">
        <f>#REF!/#REF!</f>
        <v>#REF!</v>
      </c>
      <c r="CB79" s="204" t="e">
        <f>#REF!/#REF!</f>
        <v>#REF!</v>
      </c>
      <c r="CC79" s="204" t="e">
        <f>#REF!/#REF!</f>
        <v>#REF!</v>
      </c>
      <c r="CD79" s="204" t="e">
        <f>#REF!/#REF!</f>
        <v>#REF!</v>
      </c>
      <c r="CE79" s="204" t="e">
        <f>#REF!/#REF!</f>
        <v>#REF!</v>
      </c>
      <c r="CF79" s="204" t="e">
        <f>#REF!/#REF!</f>
        <v>#REF!</v>
      </c>
      <c r="CG79" s="204" t="e">
        <f>#REF!/#REF!</f>
        <v>#REF!</v>
      </c>
      <c r="CH79" s="204" t="e">
        <f>#REF!/#REF!</f>
        <v>#REF!</v>
      </c>
      <c r="CI79" s="204" t="e">
        <f>#REF!/#REF!</f>
        <v>#REF!</v>
      </c>
      <c r="CJ79" s="204" t="e">
        <f>#REF!/#REF!</f>
        <v>#REF!</v>
      </c>
      <c r="CK79" s="204" t="e">
        <f>#REF!/#REF!</f>
        <v>#REF!</v>
      </c>
      <c r="CL79" s="204" t="e">
        <f>#REF!/#REF!</f>
        <v>#REF!</v>
      </c>
      <c r="CM79" s="204" t="e">
        <f>#REF!/#REF!</f>
        <v>#REF!</v>
      </c>
      <c r="CN79" s="204" t="e">
        <f>#REF!/#REF!</f>
        <v>#REF!</v>
      </c>
      <c r="CO79" s="204" t="e">
        <f>#REF!/#REF!</f>
        <v>#REF!</v>
      </c>
      <c r="CP79" s="204" t="e">
        <f>#REF!/#REF!</f>
        <v>#REF!</v>
      </c>
      <c r="CQ79" s="204" t="e">
        <f>#REF!/#REF!</f>
        <v>#REF!</v>
      </c>
      <c r="CR79" s="204" t="e">
        <f>#REF!/#REF!</f>
        <v>#REF!</v>
      </c>
      <c r="CS79" s="204" t="e">
        <f>#REF!/#REF!</f>
        <v>#REF!</v>
      </c>
      <c r="CT79" s="204" t="e">
        <f>#REF!/#REF!</f>
        <v>#REF!</v>
      </c>
      <c r="CU79" s="204" t="e">
        <f>#REF!/#REF!</f>
        <v>#REF!</v>
      </c>
      <c r="CV79" s="204" t="e">
        <f>#REF!/#REF!</f>
        <v>#REF!</v>
      </c>
      <c r="CW79" s="204" t="e">
        <f>#REF!/#REF!</f>
        <v>#REF!</v>
      </c>
      <c r="CX79" s="204" t="e">
        <f>#REF!/#REF!</f>
        <v>#REF!</v>
      </c>
      <c r="CY79" s="204" t="e">
        <f>#REF!/#REF!</f>
        <v>#REF!</v>
      </c>
      <c r="CZ79" s="204" t="e">
        <f>#REF!/#REF!</f>
        <v>#REF!</v>
      </c>
      <c r="DA79" s="204" t="e">
        <f>#REF!/#REF!</f>
        <v>#REF!</v>
      </c>
      <c r="DB79" s="204" t="e">
        <f>#REF!/#REF!</f>
        <v>#REF!</v>
      </c>
      <c r="DC79" s="204" t="e">
        <f>#REF!/#REF!</f>
        <v>#REF!</v>
      </c>
      <c r="DD79" s="204" t="e">
        <f>#REF!/#REF!</f>
        <v>#REF!</v>
      </c>
      <c r="DE79" s="204" t="e">
        <f>#REF!/#REF!</f>
        <v>#REF!</v>
      </c>
      <c r="DF79" s="204" t="e">
        <f>#REF!/#REF!</f>
        <v>#REF!</v>
      </c>
      <c r="DG79" s="204" t="e">
        <f>#REF!/#REF!</f>
        <v>#REF!</v>
      </c>
      <c r="DH79" s="204" t="e">
        <f>#REF!/#REF!</f>
        <v>#REF!</v>
      </c>
      <c r="DI79" s="204" t="e">
        <f>#REF!/#REF!</f>
        <v>#REF!</v>
      </c>
      <c r="DJ79" s="204" t="e">
        <f>#REF!/#REF!</f>
        <v>#REF!</v>
      </c>
      <c r="DK79" s="204" t="e">
        <f>#REF!/#REF!</f>
        <v>#REF!</v>
      </c>
      <c r="DL79" s="204" t="e">
        <f>#REF!/#REF!</f>
        <v>#REF!</v>
      </c>
      <c r="DM79" s="204" t="e">
        <f>#REF!/#REF!</f>
        <v>#REF!</v>
      </c>
      <c r="DN79" s="204" t="e">
        <f>#REF!/#REF!</f>
        <v>#REF!</v>
      </c>
      <c r="DO79" s="204" t="e">
        <f>#REF!/#REF!</f>
        <v>#REF!</v>
      </c>
      <c r="DP79" s="204" t="e">
        <f>#REF!/#REF!</f>
        <v>#REF!</v>
      </c>
      <c r="DQ79" s="204" t="e">
        <f>#REF!/#REF!</f>
        <v>#REF!</v>
      </c>
      <c r="DR79" s="204" t="e">
        <f>#REF!/#REF!</f>
        <v>#REF!</v>
      </c>
      <c r="DS79" s="204" t="e">
        <f>#REF!/#REF!</f>
        <v>#REF!</v>
      </c>
      <c r="DT79" s="204" t="e">
        <f>#REF!/#REF!</f>
        <v>#REF!</v>
      </c>
      <c r="DU79" s="204" t="e">
        <f>#REF!/#REF!</f>
        <v>#REF!</v>
      </c>
      <c r="DV79" s="204" t="e">
        <f>#REF!/#REF!</f>
        <v>#REF!</v>
      </c>
      <c r="DW79" s="204" t="e">
        <f>#REF!/#REF!</f>
        <v>#REF!</v>
      </c>
      <c r="DX79" s="204" t="e">
        <f>#REF!/#REF!</f>
        <v>#REF!</v>
      </c>
      <c r="DY79" s="204" t="e">
        <f>#REF!/#REF!</f>
        <v>#REF!</v>
      </c>
      <c r="DZ79" s="204" t="e">
        <f>#REF!/#REF!</f>
        <v>#REF!</v>
      </c>
      <c r="EA79" s="204" t="e">
        <f>#REF!/#REF!</f>
        <v>#REF!</v>
      </c>
      <c r="EB79" s="204" t="e">
        <f>#REF!/#REF!</f>
        <v>#REF!</v>
      </c>
      <c r="EC79" s="204" t="e">
        <f>#REF!/#REF!</f>
        <v>#REF!</v>
      </c>
      <c r="ED79" s="204" t="e">
        <f>#REF!/#REF!</f>
        <v>#REF!</v>
      </c>
      <c r="EE79" s="204" t="e">
        <f>#REF!/#REF!</f>
        <v>#REF!</v>
      </c>
      <c r="EF79" s="204" t="e">
        <f>#REF!/#REF!</f>
        <v>#REF!</v>
      </c>
      <c r="EG79" s="204" t="e">
        <f>#REF!/#REF!</f>
        <v>#REF!</v>
      </c>
      <c r="EH79" s="204" t="e">
        <f>#REF!/#REF!</f>
        <v>#REF!</v>
      </c>
      <c r="EI79" s="204" t="e">
        <f>#REF!/#REF!</f>
        <v>#REF!</v>
      </c>
      <c r="EJ79" s="204" t="e">
        <f>#REF!/#REF!</f>
        <v>#REF!</v>
      </c>
      <c r="EK79" s="204" t="e">
        <f>#REF!/#REF!</f>
        <v>#REF!</v>
      </c>
      <c r="EL79" s="204" t="e">
        <f>#REF!/#REF!</f>
        <v>#REF!</v>
      </c>
      <c r="EM79" s="204" t="e">
        <f>#REF!/#REF!</f>
        <v>#REF!</v>
      </c>
      <c r="EN79" s="204" t="e">
        <f>#REF!/#REF!</f>
        <v>#REF!</v>
      </c>
      <c r="EO79" s="204" t="e">
        <f>#REF!/#REF!</f>
        <v>#REF!</v>
      </c>
      <c r="EP79" s="204" t="e">
        <f>#REF!/#REF!</f>
        <v>#REF!</v>
      </c>
      <c r="EQ79" s="204" t="e">
        <f>#REF!/#REF!</f>
        <v>#REF!</v>
      </c>
      <c r="ER79" s="204" t="e">
        <f>#REF!/#REF!</f>
        <v>#REF!</v>
      </c>
      <c r="ES79" s="204" t="e">
        <f>#REF!/#REF!</f>
        <v>#REF!</v>
      </c>
      <c r="ET79" s="204" t="e">
        <f>#REF!/#REF!</f>
        <v>#REF!</v>
      </c>
      <c r="EU79" s="204" t="e">
        <f>#REF!/#REF!</f>
        <v>#REF!</v>
      </c>
      <c r="EV79" s="204" t="e">
        <f>#REF!/#REF!</f>
        <v>#REF!</v>
      </c>
      <c r="EW79" s="204" t="e">
        <f>#REF!/#REF!</f>
        <v>#REF!</v>
      </c>
      <c r="EX79" s="204" t="e">
        <f>#REF!/#REF!</f>
        <v>#REF!</v>
      </c>
      <c r="EY79" s="204" t="e">
        <f>#REF!/#REF!</f>
        <v>#REF!</v>
      </c>
      <c r="EZ79" s="204" t="e">
        <f>#REF!/#REF!</f>
        <v>#REF!</v>
      </c>
    </row>
    <row r="80" spans="1:156">
      <c r="A80" s="203">
        <v>78</v>
      </c>
      <c r="B80" s="165" t="s">
        <v>224</v>
      </c>
      <c r="C80" s="205" t="s">
        <v>225</v>
      </c>
      <c r="D80" s="204" t="e">
        <f>#REF!/#REF!</f>
        <v>#REF!</v>
      </c>
      <c r="E80" s="204" t="e">
        <f>#REF!/#REF!</f>
        <v>#REF!</v>
      </c>
      <c r="F80" s="204" t="e">
        <f>#REF!/#REF!</f>
        <v>#REF!</v>
      </c>
      <c r="G80" s="204" t="e">
        <f>#REF!/#REF!</f>
        <v>#REF!</v>
      </c>
      <c r="H80" s="204" t="e">
        <f>#REF!/#REF!</f>
        <v>#REF!</v>
      </c>
      <c r="I80" s="204" t="e">
        <f>#REF!/#REF!</f>
        <v>#REF!</v>
      </c>
      <c r="J80" s="204" t="e">
        <f>#REF!/#REF!</f>
        <v>#REF!</v>
      </c>
      <c r="K80" s="204" t="e">
        <f>#REF!/#REF!</f>
        <v>#REF!</v>
      </c>
      <c r="L80" s="204" t="e">
        <f>#REF!/#REF!</f>
        <v>#REF!</v>
      </c>
      <c r="M80" s="204" t="e">
        <f>#REF!/#REF!</f>
        <v>#REF!</v>
      </c>
      <c r="N80" s="204" t="e">
        <f>#REF!/#REF!</f>
        <v>#REF!</v>
      </c>
      <c r="O80" s="204" t="e">
        <f>#REF!/#REF!</f>
        <v>#REF!</v>
      </c>
      <c r="P80" s="204" t="e">
        <f>#REF!/#REF!</f>
        <v>#REF!</v>
      </c>
      <c r="Q80" s="204" t="e">
        <f>#REF!/#REF!</f>
        <v>#REF!</v>
      </c>
      <c r="R80" s="204" t="e">
        <f>#REF!/#REF!</f>
        <v>#REF!</v>
      </c>
      <c r="S80" s="204" t="e">
        <f>#REF!/#REF!</f>
        <v>#REF!</v>
      </c>
      <c r="T80" s="204" t="e">
        <f>#REF!/#REF!</f>
        <v>#REF!</v>
      </c>
      <c r="U80" s="204" t="e">
        <f>#REF!/#REF!</f>
        <v>#REF!</v>
      </c>
      <c r="V80" s="204" t="e">
        <f>#REF!/#REF!</f>
        <v>#REF!</v>
      </c>
      <c r="W80" s="204" t="e">
        <f>#REF!/#REF!</f>
        <v>#REF!</v>
      </c>
      <c r="X80" s="204" t="e">
        <f>#REF!/#REF!</f>
        <v>#REF!</v>
      </c>
      <c r="Y80" s="204" t="e">
        <f>#REF!/#REF!</f>
        <v>#REF!</v>
      </c>
      <c r="Z80" s="204" t="e">
        <f>#REF!/#REF!</f>
        <v>#REF!</v>
      </c>
      <c r="AA80" s="204" t="e">
        <f>#REF!/#REF!</f>
        <v>#REF!</v>
      </c>
      <c r="AB80" s="204" t="e">
        <f>#REF!/#REF!</f>
        <v>#REF!</v>
      </c>
      <c r="AC80" s="204" t="e">
        <f>#REF!/#REF!</f>
        <v>#REF!</v>
      </c>
      <c r="AD80" s="204" t="e">
        <f>#REF!/#REF!</f>
        <v>#REF!</v>
      </c>
      <c r="AE80" s="204" t="e">
        <f>#REF!/#REF!</f>
        <v>#REF!</v>
      </c>
      <c r="AF80" s="204" t="e">
        <f>#REF!/#REF!</f>
        <v>#REF!</v>
      </c>
      <c r="AG80" s="204" t="e">
        <f>#REF!/#REF!</f>
        <v>#REF!</v>
      </c>
      <c r="AH80" s="204" t="e">
        <f>#REF!/#REF!</f>
        <v>#REF!</v>
      </c>
      <c r="AI80" s="204" t="e">
        <f>#REF!/#REF!</f>
        <v>#REF!</v>
      </c>
      <c r="AJ80" s="204" t="e">
        <f>#REF!/#REF!</f>
        <v>#REF!</v>
      </c>
      <c r="AK80" s="204" t="e">
        <f>#REF!/#REF!</f>
        <v>#REF!</v>
      </c>
      <c r="AL80" s="204" t="e">
        <f>#REF!/#REF!</f>
        <v>#REF!</v>
      </c>
      <c r="AM80" s="204" t="e">
        <f>#REF!/#REF!</f>
        <v>#REF!</v>
      </c>
      <c r="AN80" s="204" t="e">
        <f>#REF!/#REF!</f>
        <v>#REF!</v>
      </c>
      <c r="AO80" s="204" t="e">
        <f>#REF!/#REF!</f>
        <v>#REF!</v>
      </c>
      <c r="AP80" s="204" t="e">
        <f>#REF!/#REF!</f>
        <v>#REF!</v>
      </c>
      <c r="AQ80" s="204" t="e">
        <f>#REF!/#REF!</f>
        <v>#REF!</v>
      </c>
      <c r="AR80" s="204" t="e">
        <f>#REF!/#REF!</f>
        <v>#REF!</v>
      </c>
      <c r="AS80" s="204" t="e">
        <f>#REF!/#REF!</f>
        <v>#REF!</v>
      </c>
      <c r="AT80" s="204" t="e">
        <f>#REF!/#REF!</f>
        <v>#REF!</v>
      </c>
      <c r="AU80" s="204" t="e">
        <f>#REF!/#REF!</f>
        <v>#REF!</v>
      </c>
      <c r="AV80" s="204" t="e">
        <f>#REF!/#REF!</f>
        <v>#REF!</v>
      </c>
      <c r="AW80" s="204" t="e">
        <f>#REF!/#REF!</f>
        <v>#REF!</v>
      </c>
      <c r="AX80" s="204" t="e">
        <f>#REF!/#REF!</f>
        <v>#REF!</v>
      </c>
      <c r="AY80" s="204" t="e">
        <f>#REF!/#REF!</f>
        <v>#REF!</v>
      </c>
      <c r="AZ80" s="204" t="e">
        <f>#REF!/#REF!</f>
        <v>#REF!</v>
      </c>
      <c r="BA80" s="204" t="e">
        <f>#REF!/#REF!</f>
        <v>#REF!</v>
      </c>
      <c r="BB80" s="204" t="e">
        <f>#REF!/#REF!</f>
        <v>#REF!</v>
      </c>
      <c r="BC80" s="204" t="e">
        <f>#REF!/#REF!</f>
        <v>#REF!</v>
      </c>
      <c r="BD80" s="204" t="e">
        <f>#REF!/#REF!</f>
        <v>#REF!</v>
      </c>
      <c r="BE80" s="204" t="e">
        <f>#REF!/#REF!</f>
        <v>#REF!</v>
      </c>
      <c r="BF80" s="204" t="e">
        <f>#REF!/#REF!</f>
        <v>#REF!</v>
      </c>
      <c r="BG80" s="204" t="e">
        <f>#REF!/#REF!</f>
        <v>#REF!</v>
      </c>
      <c r="BH80" s="204" t="e">
        <f>#REF!/#REF!</f>
        <v>#REF!</v>
      </c>
      <c r="BI80" s="204" t="e">
        <f>#REF!/#REF!</f>
        <v>#REF!</v>
      </c>
      <c r="BJ80" s="204" t="e">
        <f>#REF!/#REF!</f>
        <v>#REF!</v>
      </c>
      <c r="BK80" s="204" t="e">
        <f>#REF!/#REF!</f>
        <v>#REF!</v>
      </c>
      <c r="BL80" s="204" t="e">
        <f>#REF!/#REF!</f>
        <v>#REF!</v>
      </c>
      <c r="BM80" s="204" t="e">
        <f>#REF!/#REF!</f>
        <v>#REF!</v>
      </c>
      <c r="BN80" s="204" t="e">
        <f>#REF!/#REF!</f>
        <v>#REF!</v>
      </c>
      <c r="BO80" s="204" t="e">
        <f>#REF!/#REF!</f>
        <v>#REF!</v>
      </c>
      <c r="BP80" s="204" t="e">
        <f>#REF!/#REF!</f>
        <v>#REF!</v>
      </c>
      <c r="BQ80" s="204" t="e">
        <f>#REF!/#REF!</f>
        <v>#REF!</v>
      </c>
      <c r="BR80" s="204" t="e">
        <f>#REF!/#REF!</f>
        <v>#REF!</v>
      </c>
      <c r="BS80" s="204" t="e">
        <f>#REF!/#REF!</f>
        <v>#REF!</v>
      </c>
      <c r="BT80" s="204" t="e">
        <f>#REF!/#REF!</f>
        <v>#REF!</v>
      </c>
      <c r="BU80" s="204" t="e">
        <f>#REF!/#REF!</f>
        <v>#REF!</v>
      </c>
      <c r="BV80" s="204" t="e">
        <f>#REF!/#REF!</f>
        <v>#REF!</v>
      </c>
      <c r="BW80" s="204" t="e">
        <f>#REF!/#REF!</f>
        <v>#REF!</v>
      </c>
      <c r="BX80" s="204" t="e">
        <f>#REF!/#REF!</f>
        <v>#REF!</v>
      </c>
      <c r="BY80" s="204" t="e">
        <f>#REF!/#REF!</f>
        <v>#REF!</v>
      </c>
      <c r="BZ80" s="204" t="e">
        <f>#REF!/#REF!</f>
        <v>#REF!</v>
      </c>
      <c r="CA80" s="204" t="e">
        <f>#REF!/#REF!</f>
        <v>#REF!</v>
      </c>
      <c r="CB80" s="204" t="e">
        <f>#REF!/#REF!</f>
        <v>#REF!</v>
      </c>
      <c r="CC80" s="204" t="e">
        <f>#REF!/#REF!</f>
        <v>#REF!</v>
      </c>
      <c r="CD80" s="204" t="e">
        <f>#REF!/#REF!</f>
        <v>#REF!</v>
      </c>
      <c r="CE80" s="204" t="e">
        <f>#REF!/#REF!</f>
        <v>#REF!</v>
      </c>
      <c r="CF80" s="204" t="e">
        <f>#REF!/#REF!</f>
        <v>#REF!</v>
      </c>
      <c r="CG80" s="204" t="e">
        <f>#REF!/#REF!</f>
        <v>#REF!</v>
      </c>
      <c r="CH80" s="204" t="e">
        <f>#REF!/#REF!</f>
        <v>#REF!</v>
      </c>
      <c r="CI80" s="204" t="e">
        <f>#REF!/#REF!</f>
        <v>#REF!</v>
      </c>
      <c r="CJ80" s="204" t="e">
        <f>#REF!/#REF!</f>
        <v>#REF!</v>
      </c>
      <c r="CK80" s="204" t="e">
        <f>#REF!/#REF!</f>
        <v>#REF!</v>
      </c>
      <c r="CL80" s="204" t="e">
        <f>#REF!/#REF!</f>
        <v>#REF!</v>
      </c>
      <c r="CM80" s="204" t="e">
        <f>#REF!/#REF!</f>
        <v>#REF!</v>
      </c>
      <c r="CN80" s="204" t="e">
        <f>#REF!/#REF!</f>
        <v>#REF!</v>
      </c>
      <c r="CO80" s="204" t="e">
        <f>#REF!/#REF!</f>
        <v>#REF!</v>
      </c>
      <c r="CP80" s="204" t="e">
        <f>#REF!/#REF!</f>
        <v>#REF!</v>
      </c>
      <c r="CQ80" s="204" t="e">
        <f>#REF!/#REF!</f>
        <v>#REF!</v>
      </c>
      <c r="CR80" s="204" t="e">
        <f>#REF!/#REF!</f>
        <v>#REF!</v>
      </c>
      <c r="CS80" s="204" t="e">
        <f>#REF!/#REF!</f>
        <v>#REF!</v>
      </c>
      <c r="CT80" s="204" t="e">
        <f>#REF!/#REF!</f>
        <v>#REF!</v>
      </c>
      <c r="CU80" s="204" t="e">
        <f>#REF!/#REF!</f>
        <v>#REF!</v>
      </c>
      <c r="CV80" s="204" t="e">
        <f>#REF!/#REF!</f>
        <v>#REF!</v>
      </c>
      <c r="CW80" s="204" t="e">
        <f>#REF!/#REF!</f>
        <v>#REF!</v>
      </c>
      <c r="CX80" s="204" t="e">
        <f>#REF!/#REF!</f>
        <v>#REF!</v>
      </c>
      <c r="CY80" s="204" t="e">
        <f>#REF!/#REF!</f>
        <v>#REF!</v>
      </c>
      <c r="CZ80" s="204" t="e">
        <f>#REF!/#REF!</f>
        <v>#REF!</v>
      </c>
      <c r="DA80" s="204" t="e">
        <f>#REF!/#REF!</f>
        <v>#REF!</v>
      </c>
      <c r="DB80" s="204" t="e">
        <f>#REF!/#REF!</f>
        <v>#REF!</v>
      </c>
      <c r="DC80" s="204" t="e">
        <f>#REF!/#REF!</f>
        <v>#REF!</v>
      </c>
      <c r="DD80" s="204" t="e">
        <f>#REF!/#REF!</f>
        <v>#REF!</v>
      </c>
      <c r="DE80" s="204" t="e">
        <f>#REF!/#REF!</f>
        <v>#REF!</v>
      </c>
      <c r="DF80" s="204" t="e">
        <f>#REF!/#REF!</f>
        <v>#REF!</v>
      </c>
      <c r="DG80" s="204" t="e">
        <f>#REF!/#REF!</f>
        <v>#REF!</v>
      </c>
      <c r="DH80" s="204" t="e">
        <f>#REF!/#REF!</f>
        <v>#REF!</v>
      </c>
      <c r="DI80" s="204" t="e">
        <f>#REF!/#REF!</f>
        <v>#REF!</v>
      </c>
      <c r="DJ80" s="204" t="e">
        <f>#REF!/#REF!</f>
        <v>#REF!</v>
      </c>
      <c r="DK80" s="204" t="e">
        <f>#REF!/#REF!</f>
        <v>#REF!</v>
      </c>
      <c r="DL80" s="204" t="e">
        <f>#REF!/#REF!</f>
        <v>#REF!</v>
      </c>
      <c r="DM80" s="204" t="e">
        <f>#REF!/#REF!</f>
        <v>#REF!</v>
      </c>
      <c r="DN80" s="204" t="e">
        <f>#REF!/#REF!</f>
        <v>#REF!</v>
      </c>
      <c r="DO80" s="204" t="e">
        <f>#REF!/#REF!</f>
        <v>#REF!</v>
      </c>
      <c r="DP80" s="204" t="e">
        <f>#REF!/#REF!</f>
        <v>#REF!</v>
      </c>
      <c r="DQ80" s="204" t="e">
        <f>#REF!/#REF!</f>
        <v>#REF!</v>
      </c>
      <c r="DR80" s="204" t="e">
        <f>#REF!/#REF!</f>
        <v>#REF!</v>
      </c>
      <c r="DS80" s="204" t="e">
        <f>#REF!/#REF!</f>
        <v>#REF!</v>
      </c>
      <c r="DT80" s="204" t="e">
        <f>#REF!/#REF!</f>
        <v>#REF!</v>
      </c>
      <c r="DU80" s="204" t="e">
        <f>#REF!/#REF!</f>
        <v>#REF!</v>
      </c>
      <c r="DV80" s="204" t="e">
        <f>#REF!/#REF!</f>
        <v>#REF!</v>
      </c>
      <c r="DW80" s="204" t="e">
        <f>#REF!/#REF!</f>
        <v>#REF!</v>
      </c>
      <c r="DX80" s="204" t="e">
        <f>#REF!/#REF!</f>
        <v>#REF!</v>
      </c>
      <c r="DY80" s="204" t="e">
        <f>#REF!/#REF!</f>
        <v>#REF!</v>
      </c>
      <c r="DZ80" s="204" t="e">
        <f>#REF!/#REF!</f>
        <v>#REF!</v>
      </c>
      <c r="EA80" s="204" t="e">
        <f>#REF!/#REF!</f>
        <v>#REF!</v>
      </c>
      <c r="EB80" s="204" t="e">
        <f>#REF!/#REF!</f>
        <v>#REF!</v>
      </c>
      <c r="EC80" s="204" t="e">
        <f>#REF!/#REF!</f>
        <v>#REF!</v>
      </c>
      <c r="ED80" s="204" t="e">
        <f>#REF!/#REF!</f>
        <v>#REF!</v>
      </c>
      <c r="EE80" s="204" t="e">
        <f>#REF!/#REF!</f>
        <v>#REF!</v>
      </c>
      <c r="EF80" s="204" t="e">
        <f>#REF!/#REF!</f>
        <v>#REF!</v>
      </c>
      <c r="EG80" s="204" t="e">
        <f>#REF!/#REF!</f>
        <v>#REF!</v>
      </c>
      <c r="EH80" s="204" t="e">
        <f>#REF!/#REF!</f>
        <v>#REF!</v>
      </c>
      <c r="EI80" s="204" t="e">
        <f>#REF!/#REF!</f>
        <v>#REF!</v>
      </c>
      <c r="EJ80" s="204" t="e">
        <f>#REF!/#REF!</f>
        <v>#REF!</v>
      </c>
      <c r="EK80" s="204" t="e">
        <f>#REF!/#REF!</f>
        <v>#REF!</v>
      </c>
      <c r="EL80" s="204" t="e">
        <f>#REF!/#REF!</f>
        <v>#REF!</v>
      </c>
      <c r="EM80" s="204" t="e">
        <f>#REF!/#REF!</f>
        <v>#REF!</v>
      </c>
      <c r="EN80" s="204" t="e">
        <f>#REF!/#REF!</f>
        <v>#REF!</v>
      </c>
      <c r="EO80" s="204" t="e">
        <f>#REF!/#REF!</f>
        <v>#REF!</v>
      </c>
      <c r="EP80" s="204" t="e">
        <f>#REF!/#REF!</f>
        <v>#REF!</v>
      </c>
      <c r="EQ80" s="204" t="e">
        <f>#REF!/#REF!</f>
        <v>#REF!</v>
      </c>
      <c r="ER80" s="204" t="e">
        <f>#REF!/#REF!</f>
        <v>#REF!</v>
      </c>
      <c r="ES80" s="204" t="e">
        <f>#REF!/#REF!</f>
        <v>#REF!</v>
      </c>
      <c r="ET80" s="204" t="e">
        <f>#REF!/#REF!</f>
        <v>#REF!</v>
      </c>
      <c r="EU80" s="204" t="e">
        <f>#REF!/#REF!</f>
        <v>#REF!</v>
      </c>
      <c r="EV80" s="204" t="e">
        <f>#REF!/#REF!</f>
        <v>#REF!</v>
      </c>
      <c r="EW80" s="204" t="e">
        <f>#REF!/#REF!</f>
        <v>#REF!</v>
      </c>
      <c r="EX80" s="204" t="e">
        <f>#REF!/#REF!</f>
        <v>#REF!</v>
      </c>
      <c r="EY80" s="204" t="e">
        <f>#REF!/#REF!</f>
        <v>#REF!</v>
      </c>
      <c r="EZ80" s="204" t="e">
        <f>#REF!/#REF!</f>
        <v>#REF!</v>
      </c>
    </row>
    <row r="81" spans="1:156">
      <c r="A81" s="203">
        <v>79</v>
      </c>
      <c r="B81" s="162" t="s">
        <v>226</v>
      </c>
      <c r="C81" s="163" t="s">
        <v>227</v>
      </c>
      <c r="D81" s="204" t="e">
        <f>#REF!/#REF!</f>
        <v>#REF!</v>
      </c>
      <c r="E81" s="204" t="e">
        <f>#REF!/#REF!</f>
        <v>#REF!</v>
      </c>
      <c r="F81" s="204" t="e">
        <f>#REF!/#REF!</f>
        <v>#REF!</v>
      </c>
      <c r="G81" s="204" t="e">
        <f>#REF!/#REF!</f>
        <v>#REF!</v>
      </c>
      <c r="H81" s="204" t="e">
        <f>#REF!/#REF!</f>
        <v>#REF!</v>
      </c>
      <c r="I81" s="204" t="e">
        <f>#REF!/#REF!</f>
        <v>#REF!</v>
      </c>
      <c r="J81" s="204" t="e">
        <f>#REF!/#REF!</f>
        <v>#REF!</v>
      </c>
      <c r="K81" s="204" t="e">
        <f>#REF!/#REF!</f>
        <v>#REF!</v>
      </c>
      <c r="L81" s="204" t="e">
        <f>#REF!/#REF!</f>
        <v>#REF!</v>
      </c>
      <c r="M81" s="204" t="e">
        <f>#REF!/#REF!</f>
        <v>#REF!</v>
      </c>
      <c r="N81" s="204" t="e">
        <f>#REF!/#REF!</f>
        <v>#REF!</v>
      </c>
      <c r="O81" s="204" t="e">
        <f>#REF!/#REF!</f>
        <v>#REF!</v>
      </c>
      <c r="P81" s="204" t="e">
        <f>#REF!/#REF!</f>
        <v>#REF!</v>
      </c>
      <c r="Q81" s="204" t="e">
        <f>#REF!/#REF!</f>
        <v>#REF!</v>
      </c>
      <c r="R81" s="204" t="e">
        <f>#REF!/#REF!</f>
        <v>#REF!</v>
      </c>
      <c r="S81" s="204" t="e">
        <f>#REF!/#REF!</f>
        <v>#REF!</v>
      </c>
      <c r="T81" s="204" t="e">
        <f>#REF!/#REF!</f>
        <v>#REF!</v>
      </c>
      <c r="U81" s="204" t="e">
        <f>#REF!/#REF!</f>
        <v>#REF!</v>
      </c>
      <c r="V81" s="204" t="e">
        <f>#REF!/#REF!</f>
        <v>#REF!</v>
      </c>
      <c r="W81" s="204" t="e">
        <f>#REF!/#REF!</f>
        <v>#REF!</v>
      </c>
      <c r="X81" s="204" t="e">
        <f>#REF!/#REF!</f>
        <v>#REF!</v>
      </c>
      <c r="Y81" s="204" t="e">
        <f>#REF!/#REF!</f>
        <v>#REF!</v>
      </c>
      <c r="Z81" s="204" t="e">
        <f>#REF!/#REF!</f>
        <v>#REF!</v>
      </c>
      <c r="AA81" s="204" t="e">
        <f>#REF!/#REF!</f>
        <v>#REF!</v>
      </c>
      <c r="AB81" s="204" t="e">
        <f>#REF!/#REF!</f>
        <v>#REF!</v>
      </c>
      <c r="AC81" s="204" t="e">
        <f>#REF!/#REF!</f>
        <v>#REF!</v>
      </c>
      <c r="AD81" s="204" t="e">
        <f>#REF!/#REF!</f>
        <v>#REF!</v>
      </c>
      <c r="AE81" s="204" t="e">
        <f>#REF!/#REF!</f>
        <v>#REF!</v>
      </c>
      <c r="AF81" s="204" t="e">
        <f>#REF!/#REF!</f>
        <v>#REF!</v>
      </c>
      <c r="AG81" s="204" t="e">
        <f>#REF!/#REF!</f>
        <v>#REF!</v>
      </c>
      <c r="AH81" s="204" t="e">
        <f>#REF!/#REF!</f>
        <v>#REF!</v>
      </c>
      <c r="AI81" s="204" t="e">
        <f>#REF!/#REF!</f>
        <v>#REF!</v>
      </c>
      <c r="AJ81" s="204" t="e">
        <f>#REF!/#REF!</f>
        <v>#REF!</v>
      </c>
      <c r="AK81" s="204" t="e">
        <f>#REF!/#REF!</f>
        <v>#REF!</v>
      </c>
      <c r="AL81" s="204" t="e">
        <f>#REF!/#REF!</f>
        <v>#REF!</v>
      </c>
      <c r="AM81" s="204" t="e">
        <f>#REF!/#REF!</f>
        <v>#REF!</v>
      </c>
      <c r="AN81" s="204" t="e">
        <f>#REF!/#REF!</f>
        <v>#REF!</v>
      </c>
      <c r="AO81" s="204" t="e">
        <f>#REF!/#REF!</f>
        <v>#REF!</v>
      </c>
      <c r="AP81" s="204" t="e">
        <f>#REF!/#REF!</f>
        <v>#REF!</v>
      </c>
      <c r="AQ81" s="204" t="e">
        <f>#REF!/#REF!</f>
        <v>#REF!</v>
      </c>
      <c r="AR81" s="204" t="e">
        <f>#REF!/#REF!</f>
        <v>#REF!</v>
      </c>
      <c r="AS81" s="204" t="e">
        <f>#REF!/#REF!</f>
        <v>#REF!</v>
      </c>
      <c r="AT81" s="204" t="e">
        <f>#REF!/#REF!</f>
        <v>#REF!</v>
      </c>
      <c r="AU81" s="204" t="e">
        <f>#REF!/#REF!</f>
        <v>#REF!</v>
      </c>
      <c r="AV81" s="204" t="e">
        <f>#REF!/#REF!</f>
        <v>#REF!</v>
      </c>
      <c r="AW81" s="204" t="e">
        <f>#REF!/#REF!</f>
        <v>#REF!</v>
      </c>
      <c r="AX81" s="204" t="e">
        <f>#REF!/#REF!</f>
        <v>#REF!</v>
      </c>
      <c r="AY81" s="204" t="e">
        <f>#REF!/#REF!</f>
        <v>#REF!</v>
      </c>
      <c r="AZ81" s="204" t="e">
        <f>#REF!/#REF!</f>
        <v>#REF!</v>
      </c>
      <c r="BA81" s="204" t="e">
        <f>#REF!/#REF!</f>
        <v>#REF!</v>
      </c>
      <c r="BB81" s="204" t="e">
        <f>#REF!/#REF!</f>
        <v>#REF!</v>
      </c>
      <c r="BC81" s="204" t="e">
        <f>#REF!/#REF!</f>
        <v>#REF!</v>
      </c>
      <c r="BD81" s="204" t="e">
        <f>#REF!/#REF!</f>
        <v>#REF!</v>
      </c>
      <c r="BE81" s="204" t="e">
        <f>#REF!/#REF!</f>
        <v>#REF!</v>
      </c>
      <c r="BF81" s="204" t="e">
        <f>#REF!/#REF!</f>
        <v>#REF!</v>
      </c>
      <c r="BG81" s="204" t="e">
        <f>#REF!/#REF!</f>
        <v>#REF!</v>
      </c>
      <c r="BH81" s="204" t="e">
        <f>#REF!/#REF!</f>
        <v>#REF!</v>
      </c>
      <c r="BI81" s="204" t="e">
        <f>#REF!/#REF!</f>
        <v>#REF!</v>
      </c>
      <c r="BJ81" s="204" t="e">
        <f>#REF!/#REF!</f>
        <v>#REF!</v>
      </c>
      <c r="BK81" s="204" t="e">
        <f>#REF!/#REF!</f>
        <v>#REF!</v>
      </c>
      <c r="BL81" s="204" t="e">
        <f>#REF!/#REF!</f>
        <v>#REF!</v>
      </c>
      <c r="BM81" s="204" t="e">
        <f>#REF!/#REF!</f>
        <v>#REF!</v>
      </c>
      <c r="BN81" s="204" t="e">
        <f>#REF!/#REF!</f>
        <v>#REF!</v>
      </c>
      <c r="BO81" s="204" t="e">
        <f>#REF!/#REF!</f>
        <v>#REF!</v>
      </c>
      <c r="BP81" s="204" t="e">
        <f>#REF!/#REF!</f>
        <v>#REF!</v>
      </c>
      <c r="BQ81" s="204" t="e">
        <f>#REF!/#REF!</f>
        <v>#REF!</v>
      </c>
      <c r="BR81" s="204" t="e">
        <f>#REF!/#REF!</f>
        <v>#REF!</v>
      </c>
      <c r="BS81" s="204" t="e">
        <f>#REF!/#REF!</f>
        <v>#REF!</v>
      </c>
      <c r="BT81" s="204" t="e">
        <f>#REF!/#REF!</f>
        <v>#REF!</v>
      </c>
      <c r="BU81" s="204" t="e">
        <f>#REF!/#REF!</f>
        <v>#REF!</v>
      </c>
      <c r="BV81" s="204" t="e">
        <f>#REF!/#REF!</f>
        <v>#REF!</v>
      </c>
      <c r="BW81" s="204" t="e">
        <f>#REF!/#REF!</f>
        <v>#REF!</v>
      </c>
      <c r="BX81" s="204" t="e">
        <f>#REF!/#REF!</f>
        <v>#REF!</v>
      </c>
      <c r="BY81" s="204" t="e">
        <f>#REF!/#REF!</f>
        <v>#REF!</v>
      </c>
      <c r="BZ81" s="204" t="e">
        <f>#REF!/#REF!</f>
        <v>#REF!</v>
      </c>
      <c r="CA81" s="204" t="e">
        <f>#REF!/#REF!</f>
        <v>#REF!</v>
      </c>
      <c r="CB81" s="204" t="e">
        <f>#REF!/#REF!</f>
        <v>#REF!</v>
      </c>
      <c r="CC81" s="204" t="e">
        <f>#REF!/#REF!</f>
        <v>#REF!</v>
      </c>
      <c r="CD81" s="204" t="e">
        <f>#REF!/#REF!</f>
        <v>#REF!</v>
      </c>
      <c r="CE81" s="204" t="e">
        <f>#REF!/#REF!</f>
        <v>#REF!</v>
      </c>
      <c r="CF81" s="204" t="e">
        <f>#REF!/#REF!</f>
        <v>#REF!</v>
      </c>
      <c r="CG81" s="204" t="e">
        <f>#REF!/#REF!</f>
        <v>#REF!</v>
      </c>
      <c r="CH81" s="204" t="e">
        <f>#REF!/#REF!</f>
        <v>#REF!</v>
      </c>
      <c r="CI81" s="204" t="e">
        <f>#REF!/#REF!</f>
        <v>#REF!</v>
      </c>
      <c r="CJ81" s="204" t="e">
        <f>#REF!/#REF!</f>
        <v>#REF!</v>
      </c>
      <c r="CK81" s="204" t="e">
        <f>#REF!/#REF!</f>
        <v>#REF!</v>
      </c>
      <c r="CL81" s="204" t="e">
        <f>#REF!/#REF!</f>
        <v>#REF!</v>
      </c>
      <c r="CM81" s="204" t="e">
        <f>#REF!/#REF!</f>
        <v>#REF!</v>
      </c>
      <c r="CN81" s="204" t="e">
        <f>#REF!/#REF!</f>
        <v>#REF!</v>
      </c>
      <c r="CO81" s="204" t="e">
        <f>#REF!/#REF!</f>
        <v>#REF!</v>
      </c>
      <c r="CP81" s="204" t="e">
        <f>#REF!/#REF!</f>
        <v>#REF!</v>
      </c>
      <c r="CQ81" s="204" t="e">
        <f>#REF!/#REF!</f>
        <v>#REF!</v>
      </c>
      <c r="CR81" s="204" t="e">
        <f>#REF!/#REF!</f>
        <v>#REF!</v>
      </c>
      <c r="CS81" s="204" t="e">
        <f>#REF!/#REF!</f>
        <v>#REF!</v>
      </c>
      <c r="CT81" s="204" t="e">
        <f>#REF!/#REF!</f>
        <v>#REF!</v>
      </c>
      <c r="CU81" s="204" t="e">
        <f>#REF!/#REF!</f>
        <v>#REF!</v>
      </c>
      <c r="CV81" s="204" t="e">
        <f>#REF!/#REF!</f>
        <v>#REF!</v>
      </c>
      <c r="CW81" s="204" t="e">
        <f>#REF!/#REF!</f>
        <v>#REF!</v>
      </c>
      <c r="CX81" s="204" t="e">
        <f>#REF!/#REF!</f>
        <v>#REF!</v>
      </c>
      <c r="CY81" s="204" t="e">
        <f>#REF!/#REF!</f>
        <v>#REF!</v>
      </c>
      <c r="CZ81" s="204" t="e">
        <f>#REF!/#REF!</f>
        <v>#REF!</v>
      </c>
      <c r="DA81" s="204" t="e">
        <f>#REF!/#REF!</f>
        <v>#REF!</v>
      </c>
      <c r="DB81" s="204" t="e">
        <f>#REF!/#REF!</f>
        <v>#REF!</v>
      </c>
      <c r="DC81" s="204" t="e">
        <f>#REF!/#REF!</f>
        <v>#REF!</v>
      </c>
      <c r="DD81" s="204" t="e">
        <f>#REF!/#REF!</f>
        <v>#REF!</v>
      </c>
      <c r="DE81" s="204" t="e">
        <f>#REF!/#REF!</f>
        <v>#REF!</v>
      </c>
      <c r="DF81" s="204" t="e">
        <f>#REF!/#REF!</f>
        <v>#REF!</v>
      </c>
      <c r="DG81" s="204" t="e">
        <f>#REF!/#REF!</f>
        <v>#REF!</v>
      </c>
      <c r="DH81" s="204" t="e">
        <f>#REF!/#REF!</f>
        <v>#REF!</v>
      </c>
      <c r="DI81" s="204" t="e">
        <f>#REF!/#REF!</f>
        <v>#REF!</v>
      </c>
      <c r="DJ81" s="204" t="e">
        <f>#REF!/#REF!</f>
        <v>#REF!</v>
      </c>
      <c r="DK81" s="204" t="e">
        <f>#REF!/#REF!</f>
        <v>#REF!</v>
      </c>
      <c r="DL81" s="204" t="e">
        <f>#REF!/#REF!</f>
        <v>#REF!</v>
      </c>
      <c r="DM81" s="204" t="e">
        <f>#REF!/#REF!</f>
        <v>#REF!</v>
      </c>
      <c r="DN81" s="204" t="e">
        <f>#REF!/#REF!</f>
        <v>#REF!</v>
      </c>
      <c r="DO81" s="204" t="e">
        <f>#REF!/#REF!</f>
        <v>#REF!</v>
      </c>
      <c r="DP81" s="204" t="e">
        <f>#REF!/#REF!</f>
        <v>#REF!</v>
      </c>
      <c r="DQ81" s="204" t="e">
        <f>#REF!/#REF!</f>
        <v>#REF!</v>
      </c>
      <c r="DR81" s="204" t="e">
        <f>#REF!/#REF!</f>
        <v>#REF!</v>
      </c>
      <c r="DS81" s="204" t="e">
        <f>#REF!/#REF!</f>
        <v>#REF!</v>
      </c>
      <c r="DT81" s="204" t="e">
        <f>#REF!/#REF!</f>
        <v>#REF!</v>
      </c>
      <c r="DU81" s="204" t="e">
        <f>#REF!/#REF!</f>
        <v>#REF!</v>
      </c>
      <c r="DV81" s="204" t="e">
        <f>#REF!/#REF!</f>
        <v>#REF!</v>
      </c>
      <c r="DW81" s="204" t="e">
        <f>#REF!/#REF!</f>
        <v>#REF!</v>
      </c>
      <c r="DX81" s="204" t="e">
        <f>#REF!/#REF!</f>
        <v>#REF!</v>
      </c>
      <c r="DY81" s="204" t="e">
        <f>#REF!/#REF!</f>
        <v>#REF!</v>
      </c>
      <c r="DZ81" s="204" t="e">
        <f>#REF!/#REF!</f>
        <v>#REF!</v>
      </c>
      <c r="EA81" s="204" t="e">
        <f>#REF!/#REF!</f>
        <v>#REF!</v>
      </c>
      <c r="EB81" s="204" t="e">
        <f>#REF!/#REF!</f>
        <v>#REF!</v>
      </c>
      <c r="EC81" s="204" t="e">
        <f>#REF!/#REF!</f>
        <v>#REF!</v>
      </c>
      <c r="ED81" s="204" t="e">
        <f>#REF!/#REF!</f>
        <v>#REF!</v>
      </c>
      <c r="EE81" s="204" t="e">
        <f>#REF!/#REF!</f>
        <v>#REF!</v>
      </c>
      <c r="EF81" s="204" t="e">
        <f>#REF!/#REF!</f>
        <v>#REF!</v>
      </c>
      <c r="EG81" s="204" t="e">
        <f>#REF!/#REF!</f>
        <v>#REF!</v>
      </c>
      <c r="EH81" s="204" t="e">
        <f>#REF!/#REF!</f>
        <v>#REF!</v>
      </c>
      <c r="EI81" s="204" t="e">
        <f>#REF!/#REF!</f>
        <v>#REF!</v>
      </c>
      <c r="EJ81" s="204" t="e">
        <f>#REF!/#REF!</f>
        <v>#REF!</v>
      </c>
      <c r="EK81" s="204" t="e">
        <f>#REF!/#REF!</f>
        <v>#REF!</v>
      </c>
      <c r="EL81" s="204" t="e">
        <f>#REF!/#REF!</f>
        <v>#REF!</v>
      </c>
      <c r="EM81" s="204" t="e">
        <f>#REF!/#REF!</f>
        <v>#REF!</v>
      </c>
      <c r="EN81" s="204" t="e">
        <f>#REF!/#REF!</f>
        <v>#REF!</v>
      </c>
      <c r="EO81" s="204" t="e">
        <f>#REF!/#REF!</f>
        <v>#REF!</v>
      </c>
      <c r="EP81" s="204" t="e">
        <f>#REF!/#REF!</f>
        <v>#REF!</v>
      </c>
      <c r="EQ81" s="204" t="e">
        <f>#REF!/#REF!</f>
        <v>#REF!</v>
      </c>
      <c r="ER81" s="204" t="e">
        <f>#REF!/#REF!</f>
        <v>#REF!</v>
      </c>
      <c r="ES81" s="204" t="e">
        <f>#REF!/#REF!</f>
        <v>#REF!</v>
      </c>
      <c r="ET81" s="204" t="e">
        <f>#REF!/#REF!</f>
        <v>#REF!</v>
      </c>
      <c r="EU81" s="204" t="e">
        <f>#REF!/#REF!</f>
        <v>#REF!</v>
      </c>
      <c r="EV81" s="204" t="e">
        <f>#REF!/#REF!</f>
        <v>#REF!</v>
      </c>
      <c r="EW81" s="204" t="e">
        <f>#REF!/#REF!</f>
        <v>#REF!</v>
      </c>
      <c r="EX81" s="204" t="e">
        <f>#REF!/#REF!</f>
        <v>#REF!</v>
      </c>
      <c r="EY81" s="204" t="e">
        <f>#REF!/#REF!</f>
        <v>#REF!</v>
      </c>
      <c r="EZ81" s="204" t="e">
        <f>#REF!/#REF!</f>
        <v>#REF!</v>
      </c>
    </row>
    <row r="82" spans="1:156">
      <c r="A82" s="203">
        <v>80</v>
      </c>
      <c r="B82" s="162" t="s">
        <v>228</v>
      </c>
      <c r="C82" s="163" t="s">
        <v>229</v>
      </c>
      <c r="D82" s="204" t="e">
        <f>#REF!/#REF!</f>
        <v>#REF!</v>
      </c>
      <c r="E82" s="204" t="e">
        <f>#REF!/#REF!</f>
        <v>#REF!</v>
      </c>
      <c r="F82" s="204" t="e">
        <f>#REF!/#REF!</f>
        <v>#REF!</v>
      </c>
      <c r="G82" s="204" t="e">
        <f>#REF!/#REF!</f>
        <v>#REF!</v>
      </c>
      <c r="H82" s="204" t="e">
        <f>#REF!/#REF!</f>
        <v>#REF!</v>
      </c>
      <c r="I82" s="204" t="e">
        <f>#REF!/#REF!</f>
        <v>#REF!</v>
      </c>
      <c r="J82" s="204" t="e">
        <f>#REF!/#REF!</f>
        <v>#REF!</v>
      </c>
      <c r="K82" s="204" t="e">
        <f>#REF!/#REF!</f>
        <v>#REF!</v>
      </c>
      <c r="L82" s="204" t="e">
        <f>#REF!/#REF!</f>
        <v>#REF!</v>
      </c>
      <c r="M82" s="204" t="e">
        <f>#REF!/#REF!</f>
        <v>#REF!</v>
      </c>
      <c r="N82" s="204" t="e">
        <f>#REF!/#REF!</f>
        <v>#REF!</v>
      </c>
      <c r="O82" s="204" t="e">
        <f>#REF!/#REF!</f>
        <v>#REF!</v>
      </c>
      <c r="P82" s="204" t="e">
        <f>#REF!/#REF!</f>
        <v>#REF!</v>
      </c>
      <c r="Q82" s="204" t="e">
        <f>#REF!/#REF!</f>
        <v>#REF!</v>
      </c>
      <c r="R82" s="204" t="e">
        <f>#REF!/#REF!</f>
        <v>#REF!</v>
      </c>
      <c r="S82" s="204" t="e">
        <f>#REF!/#REF!</f>
        <v>#REF!</v>
      </c>
      <c r="T82" s="204" t="e">
        <f>#REF!/#REF!</f>
        <v>#REF!</v>
      </c>
      <c r="U82" s="204" t="e">
        <f>#REF!/#REF!</f>
        <v>#REF!</v>
      </c>
      <c r="V82" s="204" t="e">
        <f>#REF!/#REF!</f>
        <v>#REF!</v>
      </c>
      <c r="W82" s="204" t="e">
        <f>#REF!/#REF!</f>
        <v>#REF!</v>
      </c>
      <c r="X82" s="204" t="e">
        <f>#REF!/#REF!</f>
        <v>#REF!</v>
      </c>
      <c r="Y82" s="204" t="e">
        <f>#REF!/#REF!</f>
        <v>#REF!</v>
      </c>
      <c r="Z82" s="204" t="e">
        <f>#REF!/#REF!</f>
        <v>#REF!</v>
      </c>
      <c r="AA82" s="204" t="e">
        <f>#REF!/#REF!</f>
        <v>#REF!</v>
      </c>
      <c r="AB82" s="204" t="e">
        <f>#REF!/#REF!</f>
        <v>#REF!</v>
      </c>
      <c r="AC82" s="204" t="e">
        <f>#REF!/#REF!</f>
        <v>#REF!</v>
      </c>
      <c r="AD82" s="204" t="e">
        <f>#REF!/#REF!</f>
        <v>#REF!</v>
      </c>
      <c r="AE82" s="204" t="e">
        <f>#REF!/#REF!</f>
        <v>#REF!</v>
      </c>
      <c r="AF82" s="204" t="e">
        <f>#REF!/#REF!</f>
        <v>#REF!</v>
      </c>
      <c r="AG82" s="204" t="e">
        <f>#REF!/#REF!</f>
        <v>#REF!</v>
      </c>
      <c r="AH82" s="204" t="e">
        <f>#REF!/#REF!</f>
        <v>#REF!</v>
      </c>
      <c r="AI82" s="204" t="e">
        <f>#REF!/#REF!</f>
        <v>#REF!</v>
      </c>
      <c r="AJ82" s="204" t="e">
        <f>#REF!/#REF!</f>
        <v>#REF!</v>
      </c>
      <c r="AK82" s="204" t="e">
        <f>#REF!/#REF!</f>
        <v>#REF!</v>
      </c>
      <c r="AL82" s="204" t="e">
        <f>#REF!/#REF!</f>
        <v>#REF!</v>
      </c>
      <c r="AM82" s="204" t="e">
        <f>#REF!/#REF!</f>
        <v>#REF!</v>
      </c>
      <c r="AN82" s="204" t="e">
        <f>#REF!/#REF!</f>
        <v>#REF!</v>
      </c>
      <c r="AO82" s="204" t="e">
        <f>#REF!/#REF!</f>
        <v>#REF!</v>
      </c>
      <c r="AP82" s="204" t="e">
        <f>#REF!/#REF!</f>
        <v>#REF!</v>
      </c>
      <c r="AQ82" s="204" t="e">
        <f>#REF!/#REF!</f>
        <v>#REF!</v>
      </c>
      <c r="AR82" s="204" t="e">
        <f>#REF!/#REF!</f>
        <v>#REF!</v>
      </c>
      <c r="AS82" s="204" t="e">
        <f>#REF!/#REF!</f>
        <v>#REF!</v>
      </c>
      <c r="AT82" s="204" t="e">
        <f>#REF!/#REF!</f>
        <v>#REF!</v>
      </c>
      <c r="AU82" s="204" t="e">
        <f>#REF!/#REF!</f>
        <v>#REF!</v>
      </c>
      <c r="AV82" s="204" t="e">
        <f>#REF!/#REF!</f>
        <v>#REF!</v>
      </c>
      <c r="AW82" s="204" t="e">
        <f>#REF!/#REF!</f>
        <v>#REF!</v>
      </c>
      <c r="AX82" s="204" t="e">
        <f>#REF!/#REF!</f>
        <v>#REF!</v>
      </c>
      <c r="AY82" s="204" t="e">
        <f>#REF!/#REF!</f>
        <v>#REF!</v>
      </c>
      <c r="AZ82" s="204" t="e">
        <f>#REF!/#REF!</f>
        <v>#REF!</v>
      </c>
      <c r="BA82" s="204" t="e">
        <f>#REF!/#REF!</f>
        <v>#REF!</v>
      </c>
      <c r="BB82" s="204" t="e">
        <f>#REF!/#REF!</f>
        <v>#REF!</v>
      </c>
      <c r="BC82" s="204" t="e">
        <f>#REF!/#REF!</f>
        <v>#REF!</v>
      </c>
      <c r="BD82" s="204" t="e">
        <f>#REF!/#REF!</f>
        <v>#REF!</v>
      </c>
      <c r="BE82" s="204" t="e">
        <f>#REF!/#REF!</f>
        <v>#REF!</v>
      </c>
      <c r="BF82" s="204" t="e">
        <f>#REF!/#REF!</f>
        <v>#REF!</v>
      </c>
      <c r="BG82" s="204" t="e">
        <f>#REF!/#REF!</f>
        <v>#REF!</v>
      </c>
      <c r="BH82" s="204" t="e">
        <f>#REF!/#REF!</f>
        <v>#REF!</v>
      </c>
      <c r="BI82" s="204" t="e">
        <f>#REF!/#REF!</f>
        <v>#REF!</v>
      </c>
      <c r="BJ82" s="204" t="e">
        <f>#REF!/#REF!</f>
        <v>#REF!</v>
      </c>
      <c r="BK82" s="204" t="e">
        <f>#REF!/#REF!</f>
        <v>#REF!</v>
      </c>
      <c r="BL82" s="204" t="e">
        <f>#REF!/#REF!</f>
        <v>#REF!</v>
      </c>
      <c r="BM82" s="204" t="e">
        <f>#REF!/#REF!</f>
        <v>#REF!</v>
      </c>
      <c r="BN82" s="204" t="e">
        <f>#REF!/#REF!</f>
        <v>#REF!</v>
      </c>
      <c r="BO82" s="204" t="e">
        <f>#REF!/#REF!</f>
        <v>#REF!</v>
      </c>
      <c r="BP82" s="204" t="e">
        <f>#REF!/#REF!</f>
        <v>#REF!</v>
      </c>
      <c r="BQ82" s="204" t="e">
        <f>#REF!/#REF!</f>
        <v>#REF!</v>
      </c>
      <c r="BR82" s="204" t="e">
        <f>#REF!/#REF!</f>
        <v>#REF!</v>
      </c>
      <c r="BS82" s="204" t="e">
        <f>#REF!/#REF!</f>
        <v>#REF!</v>
      </c>
      <c r="BT82" s="204" t="e">
        <f>#REF!/#REF!</f>
        <v>#REF!</v>
      </c>
      <c r="BU82" s="204" t="e">
        <f>#REF!/#REF!</f>
        <v>#REF!</v>
      </c>
      <c r="BV82" s="204" t="e">
        <f>#REF!/#REF!</f>
        <v>#REF!</v>
      </c>
      <c r="BW82" s="204" t="e">
        <f>#REF!/#REF!</f>
        <v>#REF!</v>
      </c>
      <c r="BX82" s="204" t="e">
        <f>#REF!/#REF!</f>
        <v>#REF!</v>
      </c>
      <c r="BY82" s="204" t="e">
        <f>#REF!/#REF!</f>
        <v>#REF!</v>
      </c>
      <c r="BZ82" s="204" t="e">
        <f>#REF!/#REF!</f>
        <v>#REF!</v>
      </c>
      <c r="CA82" s="204" t="e">
        <f>#REF!/#REF!</f>
        <v>#REF!</v>
      </c>
      <c r="CB82" s="204" t="e">
        <f>#REF!/#REF!</f>
        <v>#REF!</v>
      </c>
      <c r="CC82" s="204" t="e">
        <f>#REF!/#REF!</f>
        <v>#REF!</v>
      </c>
      <c r="CD82" s="204" t="e">
        <f>#REF!/#REF!</f>
        <v>#REF!</v>
      </c>
      <c r="CE82" s="204" t="e">
        <f>#REF!/#REF!</f>
        <v>#REF!</v>
      </c>
      <c r="CF82" s="204" t="e">
        <f>#REF!/#REF!</f>
        <v>#REF!</v>
      </c>
      <c r="CG82" s="204" t="e">
        <f>#REF!/#REF!</f>
        <v>#REF!</v>
      </c>
      <c r="CH82" s="204" t="e">
        <f>#REF!/#REF!</f>
        <v>#REF!</v>
      </c>
      <c r="CI82" s="204" t="e">
        <f>#REF!/#REF!</f>
        <v>#REF!</v>
      </c>
      <c r="CJ82" s="204" t="e">
        <f>#REF!/#REF!</f>
        <v>#REF!</v>
      </c>
      <c r="CK82" s="204" t="e">
        <f>#REF!/#REF!</f>
        <v>#REF!</v>
      </c>
      <c r="CL82" s="204" t="e">
        <f>#REF!/#REF!</f>
        <v>#REF!</v>
      </c>
      <c r="CM82" s="204" t="e">
        <f>#REF!/#REF!</f>
        <v>#REF!</v>
      </c>
      <c r="CN82" s="204" t="e">
        <f>#REF!/#REF!</f>
        <v>#REF!</v>
      </c>
      <c r="CO82" s="204" t="e">
        <f>#REF!/#REF!</f>
        <v>#REF!</v>
      </c>
      <c r="CP82" s="204" t="e">
        <f>#REF!/#REF!</f>
        <v>#REF!</v>
      </c>
      <c r="CQ82" s="204" t="e">
        <f>#REF!/#REF!</f>
        <v>#REF!</v>
      </c>
      <c r="CR82" s="204" t="e">
        <f>#REF!/#REF!</f>
        <v>#REF!</v>
      </c>
      <c r="CS82" s="204" t="e">
        <f>#REF!/#REF!</f>
        <v>#REF!</v>
      </c>
      <c r="CT82" s="204" t="e">
        <f>#REF!/#REF!</f>
        <v>#REF!</v>
      </c>
      <c r="CU82" s="204" t="e">
        <f>#REF!/#REF!</f>
        <v>#REF!</v>
      </c>
      <c r="CV82" s="204" t="e">
        <f>#REF!/#REF!</f>
        <v>#REF!</v>
      </c>
      <c r="CW82" s="204" t="e">
        <f>#REF!/#REF!</f>
        <v>#REF!</v>
      </c>
      <c r="CX82" s="204" t="e">
        <f>#REF!/#REF!</f>
        <v>#REF!</v>
      </c>
      <c r="CY82" s="204" t="e">
        <f>#REF!/#REF!</f>
        <v>#REF!</v>
      </c>
      <c r="CZ82" s="204" t="e">
        <f>#REF!/#REF!</f>
        <v>#REF!</v>
      </c>
      <c r="DA82" s="204" t="e">
        <f>#REF!/#REF!</f>
        <v>#REF!</v>
      </c>
      <c r="DB82" s="204" t="e">
        <f>#REF!/#REF!</f>
        <v>#REF!</v>
      </c>
      <c r="DC82" s="204" t="e">
        <f>#REF!/#REF!</f>
        <v>#REF!</v>
      </c>
      <c r="DD82" s="204" t="e">
        <f>#REF!/#REF!</f>
        <v>#REF!</v>
      </c>
      <c r="DE82" s="204" t="e">
        <f>#REF!/#REF!</f>
        <v>#REF!</v>
      </c>
      <c r="DF82" s="204" t="e">
        <f>#REF!/#REF!</f>
        <v>#REF!</v>
      </c>
      <c r="DG82" s="204" t="e">
        <f>#REF!/#REF!</f>
        <v>#REF!</v>
      </c>
      <c r="DH82" s="204" t="e">
        <f>#REF!/#REF!</f>
        <v>#REF!</v>
      </c>
      <c r="DI82" s="204" t="e">
        <f>#REF!/#REF!</f>
        <v>#REF!</v>
      </c>
      <c r="DJ82" s="204" t="e">
        <f>#REF!/#REF!</f>
        <v>#REF!</v>
      </c>
      <c r="DK82" s="204" t="e">
        <f>#REF!/#REF!</f>
        <v>#REF!</v>
      </c>
      <c r="DL82" s="204" t="e">
        <f>#REF!/#REF!</f>
        <v>#REF!</v>
      </c>
      <c r="DM82" s="204" t="e">
        <f>#REF!/#REF!</f>
        <v>#REF!</v>
      </c>
      <c r="DN82" s="204" t="e">
        <f>#REF!/#REF!</f>
        <v>#REF!</v>
      </c>
      <c r="DO82" s="204" t="e">
        <f>#REF!/#REF!</f>
        <v>#REF!</v>
      </c>
      <c r="DP82" s="204" t="e">
        <f>#REF!/#REF!</f>
        <v>#REF!</v>
      </c>
      <c r="DQ82" s="204" t="e">
        <f>#REF!/#REF!</f>
        <v>#REF!</v>
      </c>
      <c r="DR82" s="204" t="e">
        <f>#REF!/#REF!</f>
        <v>#REF!</v>
      </c>
      <c r="DS82" s="204" t="e">
        <f>#REF!/#REF!</f>
        <v>#REF!</v>
      </c>
      <c r="DT82" s="204" t="e">
        <f>#REF!/#REF!</f>
        <v>#REF!</v>
      </c>
      <c r="DU82" s="204" t="e">
        <f>#REF!/#REF!</f>
        <v>#REF!</v>
      </c>
      <c r="DV82" s="204" t="e">
        <f>#REF!/#REF!</f>
        <v>#REF!</v>
      </c>
      <c r="DW82" s="204" t="e">
        <f>#REF!/#REF!</f>
        <v>#REF!</v>
      </c>
      <c r="DX82" s="204" t="e">
        <f>#REF!/#REF!</f>
        <v>#REF!</v>
      </c>
      <c r="DY82" s="204" t="e">
        <f>#REF!/#REF!</f>
        <v>#REF!</v>
      </c>
      <c r="DZ82" s="204" t="e">
        <f>#REF!/#REF!</f>
        <v>#REF!</v>
      </c>
      <c r="EA82" s="204" t="e">
        <f>#REF!/#REF!</f>
        <v>#REF!</v>
      </c>
      <c r="EB82" s="204" t="e">
        <f>#REF!/#REF!</f>
        <v>#REF!</v>
      </c>
      <c r="EC82" s="204" t="e">
        <f>#REF!/#REF!</f>
        <v>#REF!</v>
      </c>
      <c r="ED82" s="204" t="e">
        <f>#REF!/#REF!</f>
        <v>#REF!</v>
      </c>
      <c r="EE82" s="204" t="e">
        <f>#REF!/#REF!</f>
        <v>#REF!</v>
      </c>
      <c r="EF82" s="204" t="e">
        <f>#REF!/#REF!</f>
        <v>#REF!</v>
      </c>
      <c r="EG82" s="204" t="e">
        <f>#REF!/#REF!</f>
        <v>#REF!</v>
      </c>
      <c r="EH82" s="204" t="e">
        <f>#REF!/#REF!</f>
        <v>#REF!</v>
      </c>
      <c r="EI82" s="204" t="e">
        <f>#REF!/#REF!</f>
        <v>#REF!</v>
      </c>
      <c r="EJ82" s="204" t="e">
        <f>#REF!/#REF!</f>
        <v>#REF!</v>
      </c>
      <c r="EK82" s="204" t="e">
        <f>#REF!/#REF!</f>
        <v>#REF!</v>
      </c>
      <c r="EL82" s="204" t="e">
        <f>#REF!/#REF!</f>
        <v>#REF!</v>
      </c>
      <c r="EM82" s="204" t="e">
        <f>#REF!/#REF!</f>
        <v>#REF!</v>
      </c>
      <c r="EN82" s="204" t="e">
        <f>#REF!/#REF!</f>
        <v>#REF!</v>
      </c>
      <c r="EO82" s="204" t="e">
        <f>#REF!/#REF!</f>
        <v>#REF!</v>
      </c>
      <c r="EP82" s="204" t="e">
        <f>#REF!/#REF!</f>
        <v>#REF!</v>
      </c>
      <c r="EQ82" s="204" t="e">
        <f>#REF!/#REF!</f>
        <v>#REF!</v>
      </c>
      <c r="ER82" s="204" t="e">
        <f>#REF!/#REF!</f>
        <v>#REF!</v>
      </c>
      <c r="ES82" s="204" t="e">
        <f>#REF!/#REF!</f>
        <v>#REF!</v>
      </c>
      <c r="ET82" s="204" t="e">
        <f>#REF!/#REF!</f>
        <v>#REF!</v>
      </c>
      <c r="EU82" s="204" t="e">
        <f>#REF!/#REF!</f>
        <v>#REF!</v>
      </c>
      <c r="EV82" s="204" t="e">
        <f>#REF!/#REF!</f>
        <v>#REF!</v>
      </c>
      <c r="EW82" s="204" t="e">
        <f>#REF!/#REF!</f>
        <v>#REF!</v>
      </c>
      <c r="EX82" s="204" t="e">
        <f>#REF!/#REF!</f>
        <v>#REF!</v>
      </c>
      <c r="EY82" s="204" t="e">
        <f>#REF!/#REF!</f>
        <v>#REF!</v>
      </c>
      <c r="EZ82" s="204" t="e">
        <f>#REF!/#REF!</f>
        <v>#REF!</v>
      </c>
    </row>
    <row r="83" spans="1:156">
      <c r="A83" s="203">
        <v>81</v>
      </c>
      <c r="B83" s="162" t="s">
        <v>230</v>
      </c>
      <c r="C83" s="163" t="s">
        <v>231</v>
      </c>
      <c r="D83" s="204" t="e">
        <f>#REF!/#REF!</f>
        <v>#REF!</v>
      </c>
      <c r="E83" s="204" t="e">
        <f>#REF!/#REF!</f>
        <v>#REF!</v>
      </c>
      <c r="F83" s="204" t="e">
        <f>#REF!/#REF!</f>
        <v>#REF!</v>
      </c>
      <c r="G83" s="204" t="e">
        <f>#REF!/#REF!</f>
        <v>#REF!</v>
      </c>
      <c r="H83" s="204" t="e">
        <f>#REF!/#REF!</f>
        <v>#REF!</v>
      </c>
      <c r="I83" s="204" t="e">
        <f>#REF!/#REF!</f>
        <v>#REF!</v>
      </c>
      <c r="J83" s="204" t="e">
        <f>#REF!/#REF!</f>
        <v>#REF!</v>
      </c>
      <c r="K83" s="204" t="e">
        <f>#REF!/#REF!</f>
        <v>#REF!</v>
      </c>
      <c r="L83" s="204" t="e">
        <f>#REF!/#REF!</f>
        <v>#REF!</v>
      </c>
      <c r="M83" s="204" t="e">
        <f>#REF!/#REF!</f>
        <v>#REF!</v>
      </c>
      <c r="N83" s="204" t="e">
        <f>#REF!/#REF!</f>
        <v>#REF!</v>
      </c>
      <c r="O83" s="204" t="e">
        <f>#REF!/#REF!</f>
        <v>#REF!</v>
      </c>
      <c r="P83" s="204" t="e">
        <f>#REF!/#REF!</f>
        <v>#REF!</v>
      </c>
      <c r="Q83" s="204" t="e">
        <f>#REF!/#REF!</f>
        <v>#REF!</v>
      </c>
      <c r="R83" s="204" t="e">
        <f>#REF!/#REF!</f>
        <v>#REF!</v>
      </c>
      <c r="S83" s="204" t="e">
        <f>#REF!/#REF!</f>
        <v>#REF!</v>
      </c>
      <c r="T83" s="204" t="e">
        <f>#REF!/#REF!</f>
        <v>#REF!</v>
      </c>
      <c r="U83" s="204" t="e">
        <f>#REF!/#REF!</f>
        <v>#REF!</v>
      </c>
      <c r="V83" s="204" t="e">
        <f>#REF!/#REF!</f>
        <v>#REF!</v>
      </c>
      <c r="W83" s="204" t="e">
        <f>#REF!/#REF!</f>
        <v>#REF!</v>
      </c>
      <c r="X83" s="204" t="e">
        <f>#REF!/#REF!</f>
        <v>#REF!</v>
      </c>
      <c r="Y83" s="204" t="e">
        <f>#REF!/#REF!</f>
        <v>#REF!</v>
      </c>
      <c r="Z83" s="204" t="e">
        <f>#REF!/#REF!</f>
        <v>#REF!</v>
      </c>
      <c r="AA83" s="204" t="e">
        <f>#REF!/#REF!</f>
        <v>#REF!</v>
      </c>
      <c r="AB83" s="204" t="e">
        <f>#REF!/#REF!</f>
        <v>#REF!</v>
      </c>
      <c r="AC83" s="204" t="e">
        <f>#REF!/#REF!</f>
        <v>#REF!</v>
      </c>
      <c r="AD83" s="204" t="e">
        <f>#REF!/#REF!</f>
        <v>#REF!</v>
      </c>
      <c r="AE83" s="204" t="e">
        <f>#REF!/#REF!</f>
        <v>#REF!</v>
      </c>
      <c r="AF83" s="204" t="e">
        <f>#REF!/#REF!</f>
        <v>#REF!</v>
      </c>
      <c r="AG83" s="204" t="e">
        <f>#REF!/#REF!</f>
        <v>#REF!</v>
      </c>
      <c r="AH83" s="204" t="e">
        <f>#REF!/#REF!</f>
        <v>#REF!</v>
      </c>
      <c r="AI83" s="204" t="e">
        <f>#REF!/#REF!</f>
        <v>#REF!</v>
      </c>
      <c r="AJ83" s="204" t="e">
        <f>#REF!/#REF!</f>
        <v>#REF!</v>
      </c>
      <c r="AK83" s="204" t="e">
        <f>#REF!/#REF!</f>
        <v>#REF!</v>
      </c>
      <c r="AL83" s="204" t="e">
        <f>#REF!/#REF!</f>
        <v>#REF!</v>
      </c>
      <c r="AM83" s="204" t="e">
        <f>#REF!/#REF!</f>
        <v>#REF!</v>
      </c>
      <c r="AN83" s="204" t="e">
        <f>#REF!/#REF!</f>
        <v>#REF!</v>
      </c>
      <c r="AO83" s="204" t="e">
        <f>#REF!/#REF!</f>
        <v>#REF!</v>
      </c>
      <c r="AP83" s="204" t="e">
        <f>#REF!/#REF!</f>
        <v>#REF!</v>
      </c>
      <c r="AQ83" s="204" t="e">
        <f>#REF!/#REF!</f>
        <v>#REF!</v>
      </c>
      <c r="AR83" s="204" t="e">
        <f>#REF!/#REF!</f>
        <v>#REF!</v>
      </c>
      <c r="AS83" s="204" t="e">
        <f>#REF!/#REF!</f>
        <v>#REF!</v>
      </c>
      <c r="AT83" s="204" t="e">
        <f>#REF!/#REF!</f>
        <v>#REF!</v>
      </c>
      <c r="AU83" s="204" t="e">
        <f>#REF!/#REF!</f>
        <v>#REF!</v>
      </c>
      <c r="AV83" s="204" t="e">
        <f>#REF!/#REF!</f>
        <v>#REF!</v>
      </c>
      <c r="AW83" s="204" t="e">
        <f>#REF!/#REF!</f>
        <v>#REF!</v>
      </c>
      <c r="AX83" s="204" t="e">
        <f>#REF!/#REF!</f>
        <v>#REF!</v>
      </c>
      <c r="AY83" s="204" t="e">
        <f>#REF!/#REF!</f>
        <v>#REF!</v>
      </c>
      <c r="AZ83" s="204" t="e">
        <f>#REF!/#REF!</f>
        <v>#REF!</v>
      </c>
      <c r="BA83" s="204" t="e">
        <f>#REF!/#REF!</f>
        <v>#REF!</v>
      </c>
      <c r="BB83" s="204" t="e">
        <f>#REF!/#REF!</f>
        <v>#REF!</v>
      </c>
      <c r="BC83" s="204" t="e">
        <f>#REF!/#REF!</f>
        <v>#REF!</v>
      </c>
      <c r="BD83" s="204" t="e">
        <f>#REF!/#REF!</f>
        <v>#REF!</v>
      </c>
      <c r="BE83" s="204" t="e">
        <f>#REF!/#REF!</f>
        <v>#REF!</v>
      </c>
      <c r="BF83" s="204" t="e">
        <f>#REF!/#REF!</f>
        <v>#REF!</v>
      </c>
      <c r="BG83" s="204" t="e">
        <f>#REF!/#REF!</f>
        <v>#REF!</v>
      </c>
      <c r="BH83" s="204" t="e">
        <f>#REF!/#REF!</f>
        <v>#REF!</v>
      </c>
      <c r="BI83" s="204" t="e">
        <f>#REF!/#REF!</f>
        <v>#REF!</v>
      </c>
      <c r="BJ83" s="204" t="e">
        <f>#REF!/#REF!</f>
        <v>#REF!</v>
      </c>
      <c r="BK83" s="204" t="e">
        <f>#REF!/#REF!</f>
        <v>#REF!</v>
      </c>
      <c r="BL83" s="204" t="e">
        <f>#REF!/#REF!</f>
        <v>#REF!</v>
      </c>
      <c r="BM83" s="204" t="e">
        <f>#REF!/#REF!</f>
        <v>#REF!</v>
      </c>
      <c r="BN83" s="204" t="e">
        <f>#REF!/#REF!</f>
        <v>#REF!</v>
      </c>
      <c r="BO83" s="204" t="e">
        <f>#REF!/#REF!</f>
        <v>#REF!</v>
      </c>
      <c r="BP83" s="204" t="e">
        <f>#REF!/#REF!</f>
        <v>#REF!</v>
      </c>
      <c r="BQ83" s="204" t="e">
        <f>#REF!/#REF!</f>
        <v>#REF!</v>
      </c>
      <c r="BR83" s="204" t="e">
        <f>#REF!/#REF!</f>
        <v>#REF!</v>
      </c>
      <c r="BS83" s="204" t="e">
        <f>#REF!/#REF!</f>
        <v>#REF!</v>
      </c>
      <c r="BT83" s="204" t="e">
        <f>#REF!/#REF!</f>
        <v>#REF!</v>
      </c>
      <c r="BU83" s="204" t="e">
        <f>#REF!/#REF!</f>
        <v>#REF!</v>
      </c>
      <c r="BV83" s="204" t="e">
        <f>#REF!/#REF!</f>
        <v>#REF!</v>
      </c>
      <c r="BW83" s="204" t="e">
        <f>#REF!/#REF!</f>
        <v>#REF!</v>
      </c>
      <c r="BX83" s="204" t="e">
        <f>#REF!/#REF!</f>
        <v>#REF!</v>
      </c>
      <c r="BY83" s="204" t="e">
        <f>#REF!/#REF!</f>
        <v>#REF!</v>
      </c>
      <c r="BZ83" s="204" t="e">
        <f>#REF!/#REF!</f>
        <v>#REF!</v>
      </c>
      <c r="CA83" s="204" t="e">
        <f>#REF!/#REF!</f>
        <v>#REF!</v>
      </c>
      <c r="CB83" s="204" t="e">
        <f>#REF!/#REF!</f>
        <v>#REF!</v>
      </c>
      <c r="CC83" s="204" t="e">
        <f>#REF!/#REF!</f>
        <v>#REF!</v>
      </c>
      <c r="CD83" s="204" t="e">
        <f>#REF!/#REF!</f>
        <v>#REF!</v>
      </c>
      <c r="CE83" s="204" t="e">
        <f>#REF!/#REF!</f>
        <v>#REF!</v>
      </c>
      <c r="CF83" s="204" t="e">
        <f>#REF!/#REF!</f>
        <v>#REF!</v>
      </c>
      <c r="CG83" s="204" t="e">
        <f>#REF!/#REF!</f>
        <v>#REF!</v>
      </c>
      <c r="CH83" s="204" t="e">
        <f>#REF!/#REF!</f>
        <v>#REF!</v>
      </c>
      <c r="CI83" s="204" t="e">
        <f>#REF!/#REF!</f>
        <v>#REF!</v>
      </c>
      <c r="CJ83" s="204" t="e">
        <f>#REF!/#REF!</f>
        <v>#REF!</v>
      </c>
      <c r="CK83" s="204" t="e">
        <f>#REF!/#REF!</f>
        <v>#REF!</v>
      </c>
      <c r="CL83" s="204" t="e">
        <f>#REF!/#REF!</f>
        <v>#REF!</v>
      </c>
      <c r="CM83" s="204" t="e">
        <f>#REF!/#REF!</f>
        <v>#REF!</v>
      </c>
      <c r="CN83" s="204" t="e">
        <f>#REF!/#REF!</f>
        <v>#REF!</v>
      </c>
      <c r="CO83" s="204" t="e">
        <f>#REF!/#REF!</f>
        <v>#REF!</v>
      </c>
      <c r="CP83" s="204" t="e">
        <f>#REF!/#REF!</f>
        <v>#REF!</v>
      </c>
      <c r="CQ83" s="204" t="e">
        <f>#REF!/#REF!</f>
        <v>#REF!</v>
      </c>
      <c r="CR83" s="204" t="e">
        <f>#REF!/#REF!</f>
        <v>#REF!</v>
      </c>
      <c r="CS83" s="204" t="e">
        <f>#REF!/#REF!</f>
        <v>#REF!</v>
      </c>
      <c r="CT83" s="204" t="e">
        <f>#REF!/#REF!</f>
        <v>#REF!</v>
      </c>
      <c r="CU83" s="204" t="e">
        <f>#REF!/#REF!</f>
        <v>#REF!</v>
      </c>
      <c r="CV83" s="204" t="e">
        <f>#REF!/#REF!</f>
        <v>#REF!</v>
      </c>
      <c r="CW83" s="204" t="e">
        <f>#REF!/#REF!</f>
        <v>#REF!</v>
      </c>
      <c r="CX83" s="204" t="e">
        <f>#REF!/#REF!</f>
        <v>#REF!</v>
      </c>
      <c r="CY83" s="204" t="e">
        <f>#REF!/#REF!</f>
        <v>#REF!</v>
      </c>
      <c r="CZ83" s="204" t="e">
        <f>#REF!/#REF!</f>
        <v>#REF!</v>
      </c>
      <c r="DA83" s="204" t="e">
        <f>#REF!/#REF!</f>
        <v>#REF!</v>
      </c>
      <c r="DB83" s="204" t="e">
        <f>#REF!/#REF!</f>
        <v>#REF!</v>
      </c>
      <c r="DC83" s="204" t="e">
        <f>#REF!/#REF!</f>
        <v>#REF!</v>
      </c>
      <c r="DD83" s="204" t="e">
        <f>#REF!/#REF!</f>
        <v>#REF!</v>
      </c>
      <c r="DE83" s="204" t="e">
        <f>#REF!/#REF!</f>
        <v>#REF!</v>
      </c>
      <c r="DF83" s="204" t="e">
        <f>#REF!/#REF!</f>
        <v>#REF!</v>
      </c>
      <c r="DG83" s="204" t="e">
        <f>#REF!/#REF!</f>
        <v>#REF!</v>
      </c>
      <c r="DH83" s="204" t="e">
        <f>#REF!/#REF!</f>
        <v>#REF!</v>
      </c>
      <c r="DI83" s="204" t="e">
        <f>#REF!/#REF!</f>
        <v>#REF!</v>
      </c>
      <c r="DJ83" s="204" t="e">
        <f>#REF!/#REF!</f>
        <v>#REF!</v>
      </c>
      <c r="DK83" s="204" t="e">
        <f>#REF!/#REF!</f>
        <v>#REF!</v>
      </c>
      <c r="DL83" s="204" t="e">
        <f>#REF!/#REF!</f>
        <v>#REF!</v>
      </c>
      <c r="DM83" s="204" t="e">
        <f>#REF!/#REF!</f>
        <v>#REF!</v>
      </c>
      <c r="DN83" s="204" t="e">
        <f>#REF!/#REF!</f>
        <v>#REF!</v>
      </c>
      <c r="DO83" s="204" t="e">
        <f>#REF!/#REF!</f>
        <v>#REF!</v>
      </c>
      <c r="DP83" s="204" t="e">
        <f>#REF!/#REF!</f>
        <v>#REF!</v>
      </c>
      <c r="DQ83" s="204" t="e">
        <f>#REF!/#REF!</f>
        <v>#REF!</v>
      </c>
      <c r="DR83" s="204" t="e">
        <f>#REF!/#REF!</f>
        <v>#REF!</v>
      </c>
      <c r="DS83" s="204" t="e">
        <f>#REF!/#REF!</f>
        <v>#REF!</v>
      </c>
      <c r="DT83" s="204" t="e">
        <f>#REF!/#REF!</f>
        <v>#REF!</v>
      </c>
      <c r="DU83" s="204" t="e">
        <f>#REF!/#REF!</f>
        <v>#REF!</v>
      </c>
      <c r="DV83" s="204" t="e">
        <f>#REF!/#REF!</f>
        <v>#REF!</v>
      </c>
      <c r="DW83" s="204" t="e">
        <f>#REF!/#REF!</f>
        <v>#REF!</v>
      </c>
      <c r="DX83" s="204" t="e">
        <f>#REF!/#REF!</f>
        <v>#REF!</v>
      </c>
      <c r="DY83" s="204" t="e">
        <f>#REF!/#REF!</f>
        <v>#REF!</v>
      </c>
      <c r="DZ83" s="204" t="e">
        <f>#REF!/#REF!</f>
        <v>#REF!</v>
      </c>
      <c r="EA83" s="204" t="e">
        <f>#REF!/#REF!</f>
        <v>#REF!</v>
      </c>
      <c r="EB83" s="204" t="e">
        <f>#REF!/#REF!</f>
        <v>#REF!</v>
      </c>
      <c r="EC83" s="204" t="e">
        <f>#REF!/#REF!</f>
        <v>#REF!</v>
      </c>
      <c r="ED83" s="204" t="e">
        <f>#REF!/#REF!</f>
        <v>#REF!</v>
      </c>
      <c r="EE83" s="204" t="e">
        <f>#REF!/#REF!</f>
        <v>#REF!</v>
      </c>
      <c r="EF83" s="204" t="e">
        <f>#REF!/#REF!</f>
        <v>#REF!</v>
      </c>
      <c r="EG83" s="204" t="e">
        <f>#REF!/#REF!</f>
        <v>#REF!</v>
      </c>
      <c r="EH83" s="204" t="e">
        <f>#REF!/#REF!</f>
        <v>#REF!</v>
      </c>
      <c r="EI83" s="204" t="e">
        <f>#REF!/#REF!</f>
        <v>#REF!</v>
      </c>
      <c r="EJ83" s="204" t="e">
        <f>#REF!/#REF!</f>
        <v>#REF!</v>
      </c>
      <c r="EK83" s="204" t="e">
        <f>#REF!/#REF!</f>
        <v>#REF!</v>
      </c>
      <c r="EL83" s="204" t="e">
        <f>#REF!/#REF!</f>
        <v>#REF!</v>
      </c>
      <c r="EM83" s="204" t="e">
        <f>#REF!/#REF!</f>
        <v>#REF!</v>
      </c>
      <c r="EN83" s="204" t="e">
        <f>#REF!/#REF!</f>
        <v>#REF!</v>
      </c>
      <c r="EO83" s="204" t="e">
        <f>#REF!/#REF!</f>
        <v>#REF!</v>
      </c>
      <c r="EP83" s="204" t="e">
        <f>#REF!/#REF!</f>
        <v>#REF!</v>
      </c>
      <c r="EQ83" s="204" t="e">
        <f>#REF!/#REF!</f>
        <v>#REF!</v>
      </c>
      <c r="ER83" s="204" t="e">
        <f>#REF!/#REF!</f>
        <v>#REF!</v>
      </c>
      <c r="ES83" s="204" t="e">
        <f>#REF!/#REF!</f>
        <v>#REF!</v>
      </c>
      <c r="ET83" s="204" t="e">
        <f>#REF!/#REF!</f>
        <v>#REF!</v>
      </c>
      <c r="EU83" s="204" t="e">
        <f>#REF!/#REF!</f>
        <v>#REF!</v>
      </c>
      <c r="EV83" s="204" t="e">
        <f>#REF!/#REF!</f>
        <v>#REF!</v>
      </c>
      <c r="EW83" s="204" t="e">
        <f>#REF!/#REF!</f>
        <v>#REF!</v>
      </c>
      <c r="EX83" s="204" t="e">
        <f>#REF!/#REF!</f>
        <v>#REF!</v>
      </c>
      <c r="EY83" s="204" t="e">
        <f>#REF!/#REF!</f>
        <v>#REF!</v>
      </c>
      <c r="EZ83" s="204" t="e">
        <f>#REF!/#REF!</f>
        <v>#REF!</v>
      </c>
    </row>
    <row r="84" spans="1:156">
      <c r="A84" s="203">
        <v>82</v>
      </c>
      <c r="B84" s="162" t="s">
        <v>232</v>
      </c>
      <c r="C84" s="163" t="s">
        <v>233</v>
      </c>
      <c r="D84" s="204" t="e">
        <f>#REF!/#REF!</f>
        <v>#REF!</v>
      </c>
      <c r="E84" s="204" t="e">
        <f>#REF!/#REF!</f>
        <v>#REF!</v>
      </c>
      <c r="F84" s="204" t="e">
        <f>#REF!/#REF!</f>
        <v>#REF!</v>
      </c>
      <c r="G84" s="204" t="e">
        <f>#REF!/#REF!</f>
        <v>#REF!</v>
      </c>
      <c r="H84" s="204" t="e">
        <f>#REF!/#REF!</f>
        <v>#REF!</v>
      </c>
      <c r="I84" s="204" t="e">
        <f>#REF!/#REF!</f>
        <v>#REF!</v>
      </c>
      <c r="J84" s="204" t="e">
        <f>#REF!/#REF!</f>
        <v>#REF!</v>
      </c>
      <c r="K84" s="204" t="e">
        <f>#REF!/#REF!</f>
        <v>#REF!</v>
      </c>
      <c r="L84" s="204" t="e">
        <f>#REF!/#REF!</f>
        <v>#REF!</v>
      </c>
      <c r="M84" s="204" t="e">
        <f>#REF!/#REF!</f>
        <v>#REF!</v>
      </c>
      <c r="N84" s="204" t="e">
        <f>#REF!/#REF!</f>
        <v>#REF!</v>
      </c>
      <c r="O84" s="204" t="e">
        <f>#REF!/#REF!</f>
        <v>#REF!</v>
      </c>
      <c r="P84" s="204" t="e">
        <f>#REF!/#REF!</f>
        <v>#REF!</v>
      </c>
      <c r="Q84" s="204" t="e">
        <f>#REF!/#REF!</f>
        <v>#REF!</v>
      </c>
      <c r="R84" s="204" t="e">
        <f>#REF!/#REF!</f>
        <v>#REF!</v>
      </c>
      <c r="S84" s="204" t="e">
        <f>#REF!/#REF!</f>
        <v>#REF!</v>
      </c>
      <c r="T84" s="204" t="e">
        <f>#REF!/#REF!</f>
        <v>#REF!</v>
      </c>
      <c r="U84" s="204" t="e">
        <f>#REF!/#REF!</f>
        <v>#REF!</v>
      </c>
      <c r="V84" s="204" t="e">
        <f>#REF!/#REF!</f>
        <v>#REF!</v>
      </c>
      <c r="W84" s="204" t="e">
        <f>#REF!/#REF!</f>
        <v>#REF!</v>
      </c>
      <c r="X84" s="204" t="e">
        <f>#REF!/#REF!</f>
        <v>#REF!</v>
      </c>
      <c r="Y84" s="204" t="e">
        <f>#REF!/#REF!</f>
        <v>#REF!</v>
      </c>
      <c r="Z84" s="204" t="e">
        <f>#REF!/#REF!</f>
        <v>#REF!</v>
      </c>
      <c r="AA84" s="204" t="e">
        <f>#REF!/#REF!</f>
        <v>#REF!</v>
      </c>
      <c r="AB84" s="204" t="e">
        <f>#REF!/#REF!</f>
        <v>#REF!</v>
      </c>
      <c r="AC84" s="204" t="e">
        <f>#REF!/#REF!</f>
        <v>#REF!</v>
      </c>
      <c r="AD84" s="204" t="e">
        <f>#REF!/#REF!</f>
        <v>#REF!</v>
      </c>
      <c r="AE84" s="204" t="e">
        <f>#REF!/#REF!</f>
        <v>#REF!</v>
      </c>
      <c r="AF84" s="204" t="e">
        <f>#REF!/#REF!</f>
        <v>#REF!</v>
      </c>
      <c r="AG84" s="204" t="e">
        <f>#REF!/#REF!</f>
        <v>#REF!</v>
      </c>
      <c r="AH84" s="204" t="e">
        <f>#REF!/#REF!</f>
        <v>#REF!</v>
      </c>
      <c r="AI84" s="204" t="e">
        <f>#REF!/#REF!</f>
        <v>#REF!</v>
      </c>
      <c r="AJ84" s="204" t="e">
        <f>#REF!/#REF!</f>
        <v>#REF!</v>
      </c>
      <c r="AK84" s="204" t="e">
        <f>#REF!/#REF!</f>
        <v>#REF!</v>
      </c>
      <c r="AL84" s="204" t="e">
        <f>#REF!/#REF!</f>
        <v>#REF!</v>
      </c>
      <c r="AM84" s="204" t="e">
        <f>#REF!/#REF!</f>
        <v>#REF!</v>
      </c>
      <c r="AN84" s="204" t="e">
        <f>#REF!/#REF!</f>
        <v>#REF!</v>
      </c>
      <c r="AO84" s="204" t="e">
        <f>#REF!/#REF!</f>
        <v>#REF!</v>
      </c>
      <c r="AP84" s="204" t="e">
        <f>#REF!/#REF!</f>
        <v>#REF!</v>
      </c>
      <c r="AQ84" s="204" t="e">
        <f>#REF!/#REF!</f>
        <v>#REF!</v>
      </c>
      <c r="AR84" s="204" t="e">
        <f>#REF!/#REF!</f>
        <v>#REF!</v>
      </c>
      <c r="AS84" s="204" t="e">
        <f>#REF!/#REF!</f>
        <v>#REF!</v>
      </c>
      <c r="AT84" s="204" t="e">
        <f>#REF!/#REF!</f>
        <v>#REF!</v>
      </c>
      <c r="AU84" s="204" t="e">
        <f>#REF!/#REF!</f>
        <v>#REF!</v>
      </c>
      <c r="AV84" s="204" t="e">
        <f>#REF!/#REF!</f>
        <v>#REF!</v>
      </c>
      <c r="AW84" s="204" t="e">
        <f>#REF!/#REF!</f>
        <v>#REF!</v>
      </c>
      <c r="AX84" s="204" t="e">
        <f>#REF!/#REF!</f>
        <v>#REF!</v>
      </c>
      <c r="AY84" s="204" t="e">
        <f>#REF!/#REF!</f>
        <v>#REF!</v>
      </c>
      <c r="AZ84" s="204" t="e">
        <f>#REF!/#REF!</f>
        <v>#REF!</v>
      </c>
      <c r="BA84" s="204" t="e">
        <f>#REF!/#REF!</f>
        <v>#REF!</v>
      </c>
      <c r="BB84" s="204" t="e">
        <f>#REF!/#REF!</f>
        <v>#REF!</v>
      </c>
      <c r="BC84" s="204" t="e">
        <f>#REF!/#REF!</f>
        <v>#REF!</v>
      </c>
      <c r="BD84" s="204" t="e">
        <f>#REF!/#REF!</f>
        <v>#REF!</v>
      </c>
      <c r="BE84" s="204" t="e">
        <f>#REF!/#REF!</f>
        <v>#REF!</v>
      </c>
      <c r="BF84" s="204" t="e">
        <f>#REF!/#REF!</f>
        <v>#REF!</v>
      </c>
      <c r="BG84" s="204" t="e">
        <f>#REF!/#REF!</f>
        <v>#REF!</v>
      </c>
      <c r="BH84" s="204" t="e">
        <f>#REF!/#REF!</f>
        <v>#REF!</v>
      </c>
      <c r="BI84" s="204" t="e">
        <f>#REF!/#REF!</f>
        <v>#REF!</v>
      </c>
      <c r="BJ84" s="204" t="e">
        <f>#REF!/#REF!</f>
        <v>#REF!</v>
      </c>
      <c r="BK84" s="204" t="e">
        <f>#REF!/#REF!</f>
        <v>#REF!</v>
      </c>
      <c r="BL84" s="204" t="e">
        <f>#REF!/#REF!</f>
        <v>#REF!</v>
      </c>
      <c r="BM84" s="204" t="e">
        <f>#REF!/#REF!</f>
        <v>#REF!</v>
      </c>
      <c r="BN84" s="204" t="e">
        <f>#REF!/#REF!</f>
        <v>#REF!</v>
      </c>
      <c r="BO84" s="204" t="e">
        <f>#REF!/#REF!</f>
        <v>#REF!</v>
      </c>
      <c r="BP84" s="204" t="e">
        <f>#REF!/#REF!</f>
        <v>#REF!</v>
      </c>
      <c r="BQ84" s="204" t="e">
        <f>#REF!/#REF!</f>
        <v>#REF!</v>
      </c>
      <c r="BR84" s="204" t="e">
        <f>#REF!/#REF!</f>
        <v>#REF!</v>
      </c>
      <c r="BS84" s="204" t="e">
        <f>#REF!/#REF!</f>
        <v>#REF!</v>
      </c>
      <c r="BT84" s="204" t="e">
        <f>#REF!/#REF!</f>
        <v>#REF!</v>
      </c>
      <c r="BU84" s="204" t="e">
        <f>#REF!/#REF!</f>
        <v>#REF!</v>
      </c>
      <c r="BV84" s="204" t="e">
        <f>#REF!/#REF!</f>
        <v>#REF!</v>
      </c>
      <c r="BW84" s="204" t="e">
        <f>#REF!/#REF!</f>
        <v>#REF!</v>
      </c>
      <c r="BX84" s="204" t="e">
        <f>#REF!/#REF!</f>
        <v>#REF!</v>
      </c>
      <c r="BY84" s="204" t="e">
        <f>#REF!/#REF!</f>
        <v>#REF!</v>
      </c>
      <c r="BZ84" s="204" t="e">
        <f>#REF!/#REF!</f>
        <v>#REF!</v>
      </c>
      <c r="CA84" s="204" t="e">
        <f>#REF!/#REF!</f>
        <v>#REF!</v>
      </c>
      <c r="CB84" s="204" t="e">
        <f>#REF!/#REF!</f>
        <v>#REF!</v>
      </c>
      <c r="CC84" s="204" t="e">
        <f>#REF!/#REF!</f>
        <v>#REF!</v>
      </c>
      <c r="CD84" s="204" t="e">
        <f>#REF!/#REF!</f>
        <v>#REF!</v>
      </c>
      <c r="CE84" s="204" t="e">
        <f>#REF!/#REF!</f>
        <v>#REF!</v>
      </c>
      <c r="CF84" s="204" t="e">
        <f>#REF!/#REF!</f>
        <v>#REF!</v>
      </c>
      <c r="CG84" s="204" t="e">
        <f>#REF!/#REF!</f>
        <v>#REF!</v>
      </c>
      <c r="CH84" s="204" t="e">
        <f>#REF!/#REF!</f>
        <v>#REF!</v>
      </c>
      <c r="CI84" s="204" t="e">
        <f>#REF!/#REF!</f>
        <v>#REF!</v>
      </c>
      <c r="CJ84" s="204" t="e">
        <f>#REF!/#REF!</f>
        <v>#REF!</v>
      </c>
      <c r="CK84" s="204" t="e">
        <f>#REF!/#REF!</f>
        <v>#REF!</v>
      </c>
      <c r="CL84" s="204" t="e">
        <f>#REF!/#REF!</f>
        <v>#REF!</v>
      </c>
      <c r="CM84" s="204" t="e">
        <f>#REF!/#REF!</f>
        <v>#REF!</v>
      </c>
      <c r="CN84" s="204" t="e">
        <f>#REF!/#REF!</f>
        <v>#REF!</v>
      </c>
      <c r="CO84" s="204" t="e">
        <f>#REF!/#REF!</f>
        <v>#REF!</v>
      </c>
      <c r="CP84" s="204" t="e">
        <f>#REF!/#REF!</f>
        <v>#REF!</v>
      </c>
      <c r="CQ84" s="204" t="e">
        <f>#REF!/#REF!</f>
        <v>#REF!</v>
      </c>
      <c r="CR84" s="204" t="e">
        <f>#REF!/#REF!</f>
        <v>#REF!</v>
      </c>
      <c r="CS84" s="204" t="e">
        <f>#REF!/#REF!</f>
        <v>#REF!</v>
      </c>
      <c r="CT84" s="204" t="e">
        <f>#REF!/#REF!</f>
        <v>#REF!</v>
      </c>
      <c r="CU84" s="204" t="e">
        <f>#REF!/#REF!</f>
        <v>#REF!</v>
      </c>
      <c r="CV84" s="204" t="e">
        <f>#REF!/#REF!</f>
        <v>#REF!</v>
      </c>
      <c r="CW84" s="204" t="e">
        <f>#REF!/#REF!</f>
        <v>#REF!</v>
      </c>
      <c r="CX84" s="204" t="e">
        <f>#REF!/#REF!</f>
        <v>#REF!</v>
      </c>
      <c r="CY84" s="204" t="e">
        <f>#REF!/#REF!</f>
        <v>#REF!</v>
      </c>
      <c r="CZ84" s="204" t="e">
        <f>#REF!/#REF!</f>
        <v>#REF!</v>
      </c>
      <c r="DA84" s="204" t="e">
        <f>#REF!/#REF!</f>
        <v>#REF!</v>
      </c>
      <c r="DB84" s="204" t="e">
        <f>#REF!/#REF!</f>
        <v>#REF!</v>
      </c>
      <c r="DC84" s="204" t="e">
        <f>#REF!/#REF!</f>
        <v>#REF!</v>
      </c>
      <c r="DD84" s="204" t="e">
        <f>#REF!/#REF!</f>
        <v>#REF!</v>
      </c>
      <c r="DE84" s="204" t="e">
        <f>#REF!/#REF!</f>
        <v>#REF!</v>
      </c>
      <c r="DF84" s="204" t="e">
        <f>#REF!/#REF!</f>
        <v>#REF!</v>
      </c>
      <c r="DG84" s="204" t="e">
        <f>#REF!/#REF!</f>
        <v>#REF!</v>
      </c>
      <c r="DH84" s="204" t="e">
        <f>#REF!/#REF!</f>
        <v>#REF!</v>
      </c>
      <c r="DI84" s="204" t="e">
        <f>#REF!/#REF!</f>
        <v>#REF!</v>
      </c>
      <c r="DJ84" s="204" t="e">
        <f>#REF!/#REF!</f>
        <v>#REF!</v>
      </c>
      <c r="DK84" s="204" t="e">
        <f>#REF!/#REF!</f>
        <v>#REF!</v>
      </c>
      <c r="DL84" s="204" t="e">
        <f>#REF!/#REF!</f>
        <v>#REF!</v>
      </c>
      <c r="DM84" s="204" t="e">
        <f>#REF!/#REF!</f>
        <v>#REF!</v>
      </c>
      <c r="DN84" s="204" t="e">
        <f>#REF!/#REF!</f>
        <v>#REF!</v>
      </c>
      <c r="DO84" s="204" t="e">
        <f>#REF!/#REF!</f>
        <v>#REF!</v>
      </c>
      <c r="DP84" s="204" t="e">
        <f>#REF!/#REF!</f>
        <v>#REF!</v>
      </c>
      <c r="DQ84" s="204" t="e">
        <f>#REF!/#REF!</f>
        <v>#REF!</v>
      </c>
      <c r="DR84" s="204" t="e">
        <f>#REF!/#REF!</f>
        <v>#REF!</v>
      </c>
      <c r="DS84" s="204" t="e">
        <f>#REF!/#REF!</f>
        <v>#REF!</v>
      </c>
      <c r="DT84" s="204" t="e">
        <f>#REF!/#REF!</f>
        <v>#REF!</v>
      </c>
      <c r="DU84" s="204" t="e">
        <f>#REF!/#REF!</f>
        <v>#REF!</v>
      </c>
      <c r="DV84" s="204" t="e">
        <f>#REF!/#REF!</f>
        <v>#REF!</v>
      </c>
      <c r="DW84" s="204" t="e">
        <f>#REF!/#REF!</f>
        <v>#REF!</v>
      </c>
      <c r="DX84" s="204" t="e">
        <f>#REF!/#REF!</f>
        <v>#REF!</v>
      </c>
      <c r="DY84" s="204" t="e">
        <f>#REF!/#REF!</f>
        <v>#REF!</v>
      </c>
      <c r="DZ84" s="204" t="e">
        <f>#REF!/#REF!</f>
        <v>#REF!</v>
      </c>
      <c r="EA84" s="204" t="e">
        <f>#REF!/#REF!</f>
        <v>#REF!</v>
      </c>
      <c r="EB84" s="204" t="e">
        <f>#REF!/#REF!</f>
        <v>#REF!</v>
      </c>
      <c r="EC84" s="204" t="e">
        <f>#REF!/#REF!</f>
        <v>#REF!</v>
      </c>
      <c r="ED84" s="204" t="e">
        <f>#REF!/#REF!</f>
        <v>#REF!</v>
      </c>
      <c r="EE84" s="204" t="e">
        <f>#REF!/#REF!</f>
        <v>#REF!</v>
      </c>
      <c r="EF84" s="204" t="e">
        <f>#REF!/#REF!</f>
        <v>#REF!</v>
      </c>
      <c r="EG84" s="204" t="e">
        <f>#REF!/#REF!</f>
        <v>#REF!</v>
      </c>
      <c r="EH84" s="204" t="e">
        <f>#REF!/#REF!</f>
        <v>#REF!</v>
      </c>
      <c r="EI84" s="204" t="e">
        <f>#REF!/#REF!</f>
        <v>#REF!</v>
      </c>
      <c r="EJ84" s="204" t="e">
        <f>#REF!/#REF!</f>
        <v>#REF!</v>
      </c>
      <c r="EK84" s="204" t="e">
        <f>#REF!/#REF!</f>
        <v>#REF!</v>
      </c>
      <c r="EL84" s="204" t="e">
        <f>#REF!/#REF!</f>
        <v>#REF!</v>
      </c>
      <c r="EM84" s="204" t="e">
        <f>#REF!/#REF!</f>
        <v>#REF!</v>
      </c>
      <c r="EN84" s="204" t="e">
        <f>#REF!/#REF!</f>
        <v>#REF!</v>
      </c>
      <c r="EO84" s="204" t="e">
        <f>#REF!/#REF!</f>
        <v>#REF!</v>
      </c>
      <c r="EP84" s="204" t="e">
        <f>#REF!/#REF!</f>
        <v>#REF!</v>
      </c>
      <c r="EQ84" s="204" t="e">
        <f>#REF!/#REF!</f>
        <v>#REF!</v>
      </c>
      <c r="ER84" s="204" t="e">
        <f>#REF!/#REF!</f>
        <v>#REF!</v>
      </c>
      <c r="ES84" s="204" t="e">
        <f>#REF!/#REF!</f>
        <v>#REF!</v>
      </c>
      <c r="ET84" s="204" t="e">
        <f>#REF!/#REF!</f>
        <v>#REF!</v>
      </c>
      <c r="EU84" s="204" t="e">
        <f>#REF!/#REF!</f>
        <v>#REF!</v>
      </c>
      <c r="EV84" s="204" t="e">
        <f>#REF!/#REF!</f>
        <v>#REF!</v>
      </c>
      <c r="EW84" s="204" t="e">
        <f>#REF!/#REF!</f>
        <v>#REF!</v>
      </c>
      <c r="EX84" s="204" t="e">
        <f>#REF!/#REF!</f>
        <v>#REF!</v>
      </c>
      <c r="EY84" s="204" t="e">
        <f>#REF!/#REF!</f>
        <v>#REF!</v>
      </c>
      <c r="EZ84" s="204" t="e">
        <f>#REF!/#REF!</f>
        <v>#REF!</v>
      </c>
    </row>
    <row r="85" spans="1:156">
      <c r="A85" s="203">
        <v>83</v>
      </c>
      <c r="B85" s="162" t="s">
        <v>234</v>
      </c>
      <c r="C85" s="163" t="s">
        <v>235</v>
      </c>
      <c r="D85" s="204" t="e">
        <f>#REF!/#REF!</f>
        <v>#REF!</v>
      </c>
      <c r="E85" s="204" t="e">
        <f>#REF!/#REF!</f>
        <v>#REF!</v>
      </c>
      <c r="F85" s="204" t="e">
        <f>#REF!/#REF!</f>
        <v>#REF!</v>
      </c>
      <c r="G85" s="204" t="e">
        <f>#REF!/#REF!</f>
        <v>#REF!</v>
      </c>
      <c r="H85" s="204" t="e">
        <f>#REF!/#REF!</f>
        <v>#REF!</v>
      </c>
      <c r="I85" s="204" t="e">
        <f>#REF!/#REF!</f>
        <v>#REF!</v>
      </c>
      <c r="J85" s="204" t="e">
        <f>#REF!/#REF!</f>
        <v>#REF!</v>
      </c>
      <c r="K85" s="204" t="e">
        <f>#REF!/#REF!</f>
        <v>#REF!</v>
      </c>
      <c r="L85" s="204" t="e">
        <f>#REF!/#REF!</f>
        <v>#REF!</v>
      </c>
      <c r="M85" s="204" t="e">
        <f>#REF!/#REF!</f>
        <v>#REF!</v>
      </c>
      <c r="N85" s="204" t="e">
        <f>#REF!/#REF!</f>
        <v>#REF!</v>
      </c>
      <c r="O85" s="204" t="e">
        <f>#REF!/#REF!</f>
        <v>#REF!</v>
      </c>
      <c r="P85" s="204" t="e">
        <f>#REF!/#REF!</f>
        <v>#REF!</v>
      </c>
      <c r="Q85" s="204" t="e">
        <f>#REF!/#REF!</f>
        <v>#REF!</v>
      </c>
      <c r="R85" s="204" t="e">
        <f>#REF!/#REF!</f>
        <v>#REF!</v>
      </c>
      <c r="S85" s="204" t="e">
        <f>#REF!/#REF!</f>
        <v>#REF!</v>
      </c>
      <c r="T85" s="204" t="e">
        <f>#REF!/#REF!</f>
        <v>#REF!</v>
      </c>
      <c r="U85" s="204" t="e">
        <f>#REF!/#REF!</f>
        <v>#REF!</v>
      </c>
      <c r="V85" s="204" t="e">
        <f>#REF!/#REF!</f>
        <v>#REF!</v>
      </c>
      <c r="W85" s="204" t="e">
        <f>#REF!/#REF!</f>
        <v>#REF!</v>
      </c>
      <c r="X85" s="204" t="e">
        <f>#REF!/#REF!</f>
        <v>#REF!</v>
      </c>
      <c r="Y85" s="204" t="e">
        <f>#REF!/#REF!</f>
        <v>#REF!</v>
      </c>
      <c r="Z85" s="204" t="e">
        <f>#REF!/#REF!</f>
        <v>#REF!</v>
      </c>
      <c r="AA85" s="204" t="e">
        <f>#REF!/#REF!</f>
        <v>#REF!</v>
      </c>
      <c r="AB85" s="204" t="e">
        <f>#REF!/#REF!</f>
        <v>#REF!</v>
      </c>
      <c r="AC85" s="204" t="e">
        <f>#REF!/#REF!</f>
        <v>#REF!</v>
      </c>
      <c r="AD85" s="204" t="e">
        <f>#REF!/#REF!</f>
        <v>#REF!</v>
      </c>
      <c r="AE85" s="204" t="e">
        <f>#REF!/#REF!</f>
        <v>#REF!</v>
      </c>
      <c r="AF85" s="204" t="e">
        <f>#REF!/#REF!</f>
        <v>#REF!</v>
      </c>
      <c r="AG85" s="204" t="e">
        <f>#REF!/#REF!</f>
        <v>#REF!</v>
      </c>
      <c r="AH85" s="204" t="e">
        <f>#REF!/#REF!</f>
        <v>#REF!</v>
      </c>
      <c r="AI85" s="204" t="e">
        <f>#REF!/#REF!</f>
        <v>#REF!</v>
      </c>
      <c r="AJ85" s="204" t="e">
        <f>#REF!/#REF!</f>
        <v>#REF!</v>
      </c>
      <c r="AK85" s="204" t="e">
        <f>#REF!/#REF!</f>
        <v>#REF!</v>
      </c>
      <c r="AL85" s="204" t="e">
        <f>#REF!/#REF!</f>
        <v>#REF!</v>
      </c>
      <c r="AM85" s="204" t="e">
        <f>#REF!/#REF!</f>
        <v>#REF!</v>
      </c>
      <c r="AN85" s="204" t="e">
        <f>#REF!/#REF!</f>
        <v>#REF!</v>
      </c>
      <c r="AO85" s="204" t="e">
        <f>#REF!/#REF!</f>
        <v>#REF!</v>
      </c>
      <c r="AP85" s="204" t="e">
        <f>#REF!/#REF!</f>
        <v>#REF!</v>
      </c>
      <c r="AQ85" s="204" t="e">
        <f>#REF!/#REF!</f>
        <v>#REF!</v>
      </c>
      <c r="AR85" s="204" t="e">
        <f>#REF!/#REF!</f>
        <v>#REF!</v>
      </c>
      <c r="AS85" s="204" t="e">
        <f>#REF!/#REF!</f>
        <v>#REF!</v>
      </c>
      <c r="AT85" s="204" t="e">
        <f>#REF!/#REF!</f>
        <v>#REF!</v>
      </c>
      <c r="AU85" s="204" t="e">
        <f>#REF!/#REF!</f>
        <v>#REF!</v>
      </c>
      <c r="AV85" s="204" t="e">
        <f>#REF!/#REF!</f>
        <v>#REF!</v>
      </c>
      <c r="AW85" s="204" t="e">
        <f>#REF!/#REF!</f>
        <v>#REF!</v>
      </c>
      <c r="AX85" s="204" t="e">
        <f>#REF!/#REF!</f>
        <v>#REF!</v>
      </c>
      <c r="AY85" s="204" t="e">
        <f>#REF!/#REF!</f>
        <v>#REF!</v>
      </c>
      <c r="AZ85" s="204" t="e">
        <f>#REF!/#REF!</f>
        <v>#REF!</v>
      </c>
      <c r="BA85" s="204" t="e">
        <f>#REF!/#REF!</f>
        <v>#REF!</v>
      </c>
      <c r="BB85" s="204" t="e">
        <f>#REF!/#REF!</f>
        <v>#REF!</v>
      </c>
      <c r="BC85" s="204" t="e">
        <f>#REF!/#REF!</f>
        <v>#REF!</v>
      </c>
      <c r="BD85" s="204" t="e">
        <f>#REF!/#REF!</f>
        <v>#REF!</v>
      </c>
      <c r="BE85" s="204" t="e">
        <f>#REF!/#REF!</f>
        <v>#REF!</v>
      </c>
      <c r="BF85" s="204" t="e">
        <f>#REF!/#REF!</f>
        <v>#REF!</v>
      </c>
      <c r="BG85" s="204" t="e">
        <f>#REF!/#REF!</f>
        <v>#REF!</v>
      </c>
      <c r="BH85" s="204" t="e">
        <f>#REF!/#REF!</f>
        <v>#REF!</v>
      </c>
      <c r="BI85" s="204" t="e">
        <f>#REF!/#REF!</f>
        <v>#REF!</v>
      </c>
      <c r="BJ85" s="204" t="e">
        <f>#REF!/#REF!</f>
        <v>#REF!</v>
      </c>
      <c r="BK85" s="204" t="e">
        <f>#REF!/#REF!</f>
        <v>#REF!</v>
      </c>
      <c r="BL85" s="204" t="e">
        <f>#REF!/#REF!</f>
        <v>#REF!</v>
      </c>
      <c r="BM85" s="204" t="e">
        <f>#REF!/#REF!</f>
        <v>#REF!</v>
      </c>
      <c r="BN85" s="204" t="e">
        <f>#REF!/#REF!</f>
        <v>#REF!</v>
      </c>
      <c r="BO85" s="204" t="e">
        <f>#REF!/#REF!</f>
        <v>#REF!</v>
      </c>
      <c r="BP85" s="204" t="e">
        <f>#REF!/#REF!</f>
        <v>#REF!</v>
      </c>
      <c r="BQ85" s="204" t="e">
        <f>#REF!/#REF!</f>
        <v>#REF!</v>
      </c>
      <c r="BR85" s="204" t="e">
        <f>#REF!/#REF!</f>
        <v>#REF!</v>
      </c>
      <c r="BS85" s="204" t="e">
        <f>#REF!/#REF!</f>
        <v>#REF!</v>
      </c>
      <c r="BT85" s="204" t="e">
        <f>#REF!/#REF!</f>
        <v>#REF!</v>
      </c>
      <c r="BU85" s="204" t="e">
        <f>#REF!/#REF!</f>
        <v>#REF!</v>
      </c>
      <c r="BV85" s="204" t="e">
        <f>#REF!/#REF!</f>
        <v>#REF!</v>
      </c>
      <c r="BW85" s="204" t="e">
        <f>#REF!/#REF!</f>
        <v>#REF!</v>
      </c>
      <c r="BX85" s="204" t="e">
        <f>#REF!/#REF!</f>
        <v>#REF!</v>
      </c>
      <c r="BY85" s="204" t="e">
        <f>#REF!/#REF!</f>
        <v>#REF!</v>
      </c>
      <c r="BZ85" s="204" t="e">
        <f>#REF!/#REF!</f>
        <v>#REF!</v>
      </c>
      <c r="CA85" s="204" t="e">
        <f>#REF!/#REF!</f>
        <v>#REF!</v>
      </c>
      <c r="CB85" s="204" t="e">
        <f>#REF!/#REF!</f>
        <v>#REF!</v>
      </c>
      <c r="CC85" s="204" t="e">
        <f>#REF!/#REF!</f>
        <v>#REF!</v>
      </c>
      <c r="CD85" s="204" t="e">
        <f>#REF!/#REF!</f>
        <v>#REF!</v>
      </c>
      <c r="CE85" s="204" t="e">
        <f>#REF!/#REF!</f>
        <v>#REF!</v>
      </c>
      <c r="CF85" s="204" t="e">
        <f>#REF!/#REF!</f>
        <v>#REF!</v>
      </c>
      <c r="CG85" s="204" t="e">
        <f>#REF!/#REF!</f>
        <v>#REF!</v>
      </c>
      <c r="CH85" s="204" t="e">
        <f>#REF!/#REF!</f>
        <v>#REF!</v>
      </c>
      <c r="CI85" s="204" t="e">
        <f>#REF!/#REF!</f>
        <v>#REF!</v>
      </c>
      <c r="CJ85" s="204" t="e">
        <f>#REF!/#REF!</f>
        <v>#REF!</v>
      </c>
      <c r="CK85" s="204" t="e">
        <f>#REF!/#REF!</f>
        <v>#REF!</v>
      </c>
      <c r="CL85" s="204" t="e">
        <f>#REF!/#REF!</f>
        <v>#REF!</v>
      </c>
      <c r="CM85" s="204" t="e">
        <f>#REF!/#REF!</f>
        <v>#REF!</v>
      </c>
      <c r="CN85" s="204" t="e">
        <f>#REF!/#REF!</f>
        <v>#REF!</v>
      </c>
      <c r="CO85" s="204" t="e">
        <f>#REF!/#REF!</f>
        <v>#REF!</v>
      </c>
      <c r="CP85" s="204" t="e">
        <f>#REF!/#REF!</f>
        <v>#REF!</v>
      </c>
      <c r="CQ85" s="204" t="e">
        <f>#REF!/#REF!</f>
        <v>#REF!</v>
      </c>
      <c r="CR85" s="204" t="e">
        <f>#REF!/#REF!</f>
        <v>#REF!</v>
      </c>
      <c r="CS85" s="204" t="e">
        <f>#REF!/#REF!</f>
        <v>#REF!</v>
      </c>
      <c r="CT85" s="204" t="e">
        <f>#REF!/#REF!</f>
        <v>#REF!</v>
      </c>
      <c r="CU85" s="204" t="e">
        <f>#REF!/#REF!</f>
        <v>#REF!</v>
      </c>
      <c r="CV85" s="204" t="e">
        <f>#REF!/#REF!</f>
        <v>#REF!</v>
      </c>
      <c r="CW85" s="204" t="e">
        <f>#REF!/#REF!</f>
        <v>#REF!</v>
      </c>
      <c r="CX85" s="204" t="e">
        <f>#REF!/#REF!</f>
        <v>#REF!</v>
      </c>
      <c r="CY85" s="204" t="e">
        <f>#REF!/#REF!</f>
        <v>#REF!</v>
      </c>
      <c r="CZ85" s="204" t="e">
        <f>#REF!/#REF!</f>
        <v>#REF!</v>
      </c>
      <c r="DA85" s="204" t="e">
        <f>#REF!/#REF!</f>
        <v>#REF!</v>
      </c>
      <c r="DB85" s="204" t="e">
        <f>#REF!/#REF!</f>
        <v>#REF!</v>
      </c>
      <c r="DC85" s="204" t="e">
        <f>#REF!/#REF!</f>
        <v>#REF!</v>
      </c>
      <c r="DD85" s="204" t="e">
        <f>#REF!/#REF!</f>
        <v>#REF!</v>
      </c>
      <c r="DE85" s="204" t="e">
        <f>#REF!/#REF!</f>
        <v>#REF!</v>
      </c>
      <c r="DF85" s="204" t="e">
        <f>#REF!/#REF!</f>
        <v>#REF!</v>
      </c>
      <c r="DG85" s="204" t="e">
        <f>#REF!/#REF!</f>
        <v>#REF!</v>
      </c>
      <c r="DH85" s="204" t="e">
        <f>#REF!/#REF!</f>
        <v>#REF!</v>
      </c>
      <c r="DI85" s="204" t="e">
        <f>#REF!/#REF!</f>
        <v>#REF!</v>
      </c>
      <c r="DJ85" s="204" t="e">
        <f>#REF!/#REF!</f>
        <v>#REF!</v>
      </c>
      <c r="DK85" s="204" t="e">
        <f>#REF!/#REF!</f>
        <v>#REF!</v>
      </c>
      <c r="DL85" s="204" t="e">
        <f>#REF!/#REF!</f>
        <v>#REF!</v>
      </c>
      <c r="DM85" s="204" t="e">
        <f>#REF!/#REF!</f>
        <v>#REF!</v>
      </c>
      <c r="DN85" s="204" t="e">
        <f>#REF!/#REF!</f>
        <v>#REF!</v>
      </c>
      <c r="DO85" s="204" t="e">
        <f>#REF!/#REF!</f>
        <v>#REF!</v>
      </c>
      <c r="DP85" s="204" t="e">
        <f>#REF!/#REF!</f>
        <v>#REF!</v>
      </c>
      <c r="DQ85" s="204" t="e">
        <f>#REF!/#REF!</f>
        <v>#REF!</v>
      </c>
      <c r="DR85" s="204" t="e">
        <f>#REF!/#REF!</f>
        <v>#REF!</v>
      </c>
      <c r="DS85" s="204" t="e">
        <f>#REF!/#REF!</f>
        <v>#REF!</v>
      </c>
      <c r="DT85" s="204" t="e">
        <f>#REF!/#REF!</f>
        <v>#REF!</v>
      </c>
      <c r="DU85" s="204" t="e">
        <f>#REF!/#REF!</f>
        <v>#REF!</v>
      </c>
      <c r="DV85" s="204" t="e">
        <f>#REF!/#REF!</f>
        <v>#REF!</v>
      </c>
      <c r="DW85" s="204" t="e">
        <f>#REF!/#REF!</f>
        <v>#REF!</v>
      </c>
      <c r="DX85" s="204" t="e">
        <f>#REF!/#REF!</f>
        <v>#REF!</v>
      </c>
      <c r="DY85" s="204" t="e">
        <f>#REF!/#REF!</f>
        <v>#REF!</v>
      </c>
      <c r="DZ85" s="204" t="e">
        <f>#REF!/#REF!</f>
        <v>#REF!</v>
      </c>
      <c r="EA85" s="204" t="e">
        <f>#REF!/#REF!</f>
        <v>#REF!</v>
      </c>
      <c r="EB85" s="204" t="e">
        <f>#REF!/#REF!</f>
        <v>#REF!</v>
      </c>
      <c r="EC85" s="204" t="e">
        <f>#REF!/#REF!</f>
        <v>#REF!</v>
      </c>
      <c r="ED85" s="204" t="e">
        <f>#REF!/#REF!</f>
        <v>#REF!</v>
      </c>
      <c r="EE85" s="204" t="e">
        <f>#REF!/#REF!</f>
        <v>#REF!</v>
      </c>
      <c r="EF85" s="204" t="e">
        <f>#REF!/#REF!</f>
        <v>#REF!</v>
      </c>
      <c r="EG85" s="204" t="e">
        <f>#REF!/#REF!</f>
        <v>#REF!</v>
      </c>
      <c r="EH85" s="204" t="e">
        <f>#REF!/#REF!</f>
        <v>#REF!</v>
      </c>
      <c r="EI85" s="204" t="e">
        <f>#REF!/#REF!</f>
        <v>#REF!</v>
      </c>
      <c r="EJ85" s="204" t="e">
        <f>#REF!/#REF!</f>
        <v>#REF!</v>
      </c>
      <c r="EK85" s="204" t="e">
        <f>#REF!/#REF!</f>
        <v>#REF!</v>
      </c>
      <c r="EL85" s="204" t="e">
        <f>#REF!/#REF!</f>
        <v>#REF!</v>
      </c>
      <c r="EM85" s="204" t="e">
        <f>#REF!/#REF!</f>
        <v>#REF!</v>
      </c>
      <c r="EN85" s="204" t="e">
        <f>#REF!/#REF!</f>
        <v>#REF!</v>
      </c>
      <c r="EO85" s="204" t="e">
        <f>#REF!/#REF!</f>
        <v>#REF!</v>
      </c>
      <c r="EP85" s="204" t="e">
        <f>#REF!/#REF!</f>
        <v>#REF!</v>
      </c>
      <c r="EQ85" s="204" t="e">
        <f>#REF!/#REF!</f>
        <v>#REF!</v>
      </c>
      <c r="ER85" s="204" t="e">
        <f>#REF!/#REF!</f>
        <v>#REF!</v>
      </c>
      <c r="ES85" s="204" t="e">
        <f>#REF!/#REF!</f>
        <v>#REF!</v>
      </c>
      <c r="ET85" s="204" t="e">
        <f>#REF!/#REF!</f>
        <v>#REF!</v>
      </c>
      <c r="EU85" s="204" t="e">
        <f>#REF!/#REF!</f>
        <v>#REF!</v>
      </c>
      <c r="EV85" s="204" t="e">
        <f>#REF!/#REF!</f>
        <v>#REF!</v>
      </c>
      <c r="EW85" s="204" t="e">
        <f>#REF!/#REF!</f>
        <v>#REF!</v>
      </c>
      <c r="EX85" s="204" t="e">
        <f>#REF!/#REF!</f>
        <v>#REF!</v>
      </c>
      <c r="EY85" s="204" t="e">
        <f>#REF!/#REF!</f>
        <v>#REF!</v>
      </c>
      <c r="EZ85" s="204" t="e">
        <f>#REF!/#REF!</f>
        <v>#REF!</v>
      </c>
    </row>
    <row r="86" spans="1:156">
      <c r="A86" s="203">
        <v>84</v>
      </c>
      <c r="B86" s="162" t="s">
        <v>236</v>
      </c>
      <c r="C86" s="163" t="s">
        <v>237</v>
      </c>
      <c r="D86" s="204" t="e">
        <f>#REF!/#REF!</f>
        <v>#REF!</v>
      </c>
      <c r="E86" s="204" t="e">
        <f>#REF!/#REF!</f>
        <v>#REF!</v>
      </c>
      <c r="F86" s="204" t="e">
        <f>#REF!/#REF!</f>
        <v>#REF!</v>
      </c>
      <c r="G86" s="204" t="e">
        <f>#REF!/#REF!</f>
        <v>#REF!</v>
      </c>
      <c r="H86" s="204" t="e">
        <f>#REF!/#REF!</f>
        <v>#REF!</v>
      </c>
      <c r="I86" s="204" t="e">
        <f>#REF!/#REF!</f>
        <v>#REF!</v>
      </c>
      <c r="J86" s="204" t="e">
        <f>#REF!/#REF!</f>
        <v>#REF!</v>
      </c>
      <c r="K86" s="204" t="e">
        <f>#REF!/#REF!</f>
        <v>#REF!</v>
      </c>
      <c r="L86" s="204" t="e">
        <f>#REF!/#REF!</f>
        <v>#REF!</v>
      </c>
      <c r="M86" s="204" t="e">
        <f>#REF!/#REF!</f>
        <v>#REF!</v>
      </c>
      <c r="N86" s="204" t="e">
        <f>#REF!/#REF!</f>
        <v>#REF!</v>
      </c>
      <c r="O86" s="204" t="e">
        <f>#REF!/#REF!</f>
        <v>#REF!</v>
      </c>
      <c r="P86" s="204" t="e">
        <f>#REF!/#REF!</f>
        <v>#REF!</v>
      </c>
      <c r="Q86" s="204" t="e">
        <f>#REF!/#REF!</f>
        <v>#REF!</v>
      </c>
      <c r="R86" s="204" t="e">
        <f>#REF!/#REF!</f>
        <v>#REF!</v>
      </c>
      <c r="S86" s="204" t="e">
        <f>#REF!/#REF!</f>
        <v>#REF!</v>
      </c>
      <c r="T86" s="204" t="e">
        <f>#REF!/#REF!</f>
        <v>#REF!</v>
      </c>
      <c r="U86" s="204" t="e">
        <f>#REF!/#REF!</f>
        <v>#REF!</v>
      </c>
      <c r="V86" s="204" t="e">
        <f>#REF!/#REF!</f>
        <v>#REF!</v>
      </c>
      <c r="W86" s="204" t="e">
        <f>#REF!/#REF!</f>
        <v>#REF!</v>
      </c>
      <c r="X86" s="204" t="e">
        <f>#REF!/#REF!</f>
        <v>#REF!</v>
      </c>
      <c r="Y86" s="204" t="e">
        <f>#REF!/#REF!</f>
        <v>#REF!</v>
      </c>
      <c r="Z86" s="204" t="e">
        <f>#REF!/#REF!</f>
        <v>#REF!</v>
      </c>
      <c r="AA86" s="204" t="e">
        <f>#REF!/#REF!</f>
        <v>#REF!</v>
      </c>
      <c r="AB86" s="204" t="e">
        <f>#REF!/#REF!</f>
        <v>#REF!</v>
      </c>
      <c r="AC86" s="204" t="e">
        <f>#REF!/#REF!</f>
        <v>#REF!</v>
      </c>
      <c r="AD86" s="204" t="e">
        <f>#REF!/#REF!</f>
        <v>#REF!</v>
      </c>
      <c r="AE86" s="204" t="e">
        <f>#REF!/#REF!</f>
        <v>#REF!</v>
      </c>
      <c r="AF86" s="204" t="e">
        <f>#REF!/#REF!</f>
        <v>#REF!</v>
      </c>
      <c r="AG86" s="204" t="e">
        <f>#REF!/#REF!</f>
        <v>#REF!</v>
      </c>
      <c r="AH86" s="204" t="e">
        <f>#REF!/#REF!</f>
        <v>#REF!</v>
      </c>
      <c r="AI86" s="204" t="e">
        <f>#REF!/#REF!</f>
        <v>#REF!</v>
      </c>
      <c r="AJ86" s="204" t="e">
        <f>#REF!/#REF!</f>
        <v>#REF!</v>
      </c>
      <c r="AK86" s="204" t="e">
        <f>#REF!/#REF!</f>
        <v>#REF!</v>
      </c>
      <c r="AL86" s="204" t="e">
        <f>#REF!/#REF!</f>
        <v>#REF!</v>
      </c>
      <c r="AM86" s="204" t="e">
        <f>#REF!/#REF!</f>
        <v>#REF!</v>
      </c>
      <c r="AN86" s="204" t="e">
        <f>#REF!/#REF!</f>
        <v>#REF!</v>
      </c>
      <c r="AO86" s="204" t="e">
        <f>#REF!/#REF!</f>
        <v>#REF!</v>
      </c>
      <c r="AP86" s="204" t="e">
        <f>#REF!/#REF!</f>
        <v>#REF!</v>
      </c>
      <c r="AQ86" s="204" t="e">
        <f>#REF!/#REF!</f>
        <v>#REF!</v>
      </c>
      <c r="AR86" s="204" t="e">
        <f>#REF!/#REF!</f>
        <v>#REF!</v>
      </c>
      <c r="AS86" s="204" t="e">
        <f>#REF!/#REF!</f>
        <v>#REF!</v>
      </c>
      <c r="AT86" s="204" t="e">
        <f>#REF!/#REF!</f>
        <v>#REF!</v>
      </c>
      <c r="AU86" s="204" t="e">
        <f>#REF!/#REF!</f>
        <v>#REF!</v>
      </c>
      <c r="AV86" s="204" t="e">
        <f>#REF!/#REF!</f>
        <v>#REF!</v>
      </c>
      <c r="AW86" s="204" t="e">
        <f>#REF!/#REF!</f>
        <v>#REF!</v>
      </c>
      <c r="AX86" s="204" t="e">
        <f>#REF!/#REF!</f>
        <v>#REF!</v>
      </c>
      <c r="AY86" s="204" t="e">
        <f>#REF!/#REF!</f>
        <v>#REF!</v>
      </c>
      <c r="AZ86" s="204" t="e">
        <f>#REF!/#REF!</f>
        <v>#REF!</v>
      </c>
      <c r="BA86" s="204" t="e">
        <f>#REF!/#REF!</f>
        <v>#REF!</v>
      </c>
      <c r="BB86" s="204" t="e">
        <f>#REF!/#REF!</f>
        <v>#REF!</v>
      </c>
      <c r="BC86" s="204" t="e">
        <f>#REF!/#REF!</f>
        <v>#REF!</v>
      </c>
      <c r="BD86" s="204" t="e">
        <f>#REF!/#REF!</f>
        <v>#REF!</v>
      </c>
      <c r="BE86" s="204" t="e">
        <f>#REF!/#REF!</f>
        <v>#REF!</v>
      </c>
      <c r="BF86" s="204" t="e">
        <f>#REF!/#REF!</f>
        <v>#REF!</v>
      </c>
      <c r="BG86" s="204" t="e">
        <f>#REF!/#REF!</f>
        <v>#REF!</v>
      </c>
      <c r="BH86" s="204" t="e">
        <f>#REF!/#REF!</f>
        <v>#REF!</v>
      </c>
      <c r="BI86" s="204" t="e">
        <f>#REF!/#REF!</f>
        <v>#REF!</v>
      </c>
      <c r="BJ86" s="204" t="e">
        <f>#REF!/#REF!</f>
        <v>#REF!</v>
      </c>
      <c r="BK86" s="204" t="e">
        <f>#REF!/#REF!</f>
        <v>#REF!</v>
      </c>
      <c r="BL86" s="204" t="e">
        <f>#REF!/#REF!</f>
        <v>#REF!</v>
      </c>
      <c r="BM86" s="204" t="e">
        <f>#REF!/#REF!</f>
        <v>#REF!</v>
      </c>
      <c r="BN86" s="204" t="e">
        <f>#REF!/#REF!</f>
        <v>#REF!</v>
      </c>
      <c r="BO86" s="204" t="e">
        <f>#REF!/#REF!</f>
        <v>#REF!</v>
      </c>
      <c r="BP86" s="204" t="e">
        <f>#REF!/#REF!</f>
        <v>#REF!</v>
      </c>
      <c r="BQ86" s="204" t="e">
        <f>#REF!/#REF!</f>
        <v>#REF!</v>
      </c>
      <c r="BR86" s="204" t="e">
        <f>#REF!/#REF!</f>
        <v>#REF!</v>
      </c>
      <c r="BS86" s="204" t="e">
        <f>#REF!/#REF!</f>
        <v>#REF!</v>
      </c>
      <c r="BT86" s="204" t="e">
        <f>#REF!/#REF!</f>
        <v>#REF!</v>
      </c>
      <c r="BU86" s="204" t="e">
        <f>#REF!/#REF!</f>
        <v>#REF!</v>
      </c>
      <c r="BV86" s="204" t="e">
        <f>#REF!/#REF!</f>
        <v>#REF!</v>
      </c>
      <c r="BW86" s="204" t="e">
        <f>#REF!/#REF!</f>
        <v>#REF!</v>
      </c>
      <c r="BX86" s="204" t="e">
        <f>#REF!/#REF!</f>
        <v>#REF!</v>
      </c>
      <c r="BY86" s="204" t="e">
        <f>#REF!/#REF!</f>
        <v>#REF!</v>
      </c>
      <c r="BZ86" s="204" t="e">
        <f>#REF!/#REF!</f>
        <v>#REF!</v>
      </c>
      <c r="CA86" s="204" t="e">
        <f>#REF!/#REF!</f>
        <v>#REF!</v>
      </c>
      <c r="CB86" s="204" t="e">
        <f>#REF!/#REF!</f>
        <v>#REF!</v>
      </c>
      <c r="CC86" s="204" t="e">
        <f>#REF!/#REF!</f>
        <v>#REF!</v>
      </c>
      <c r="CD86" s="204" t="e">
        <f>#REF!/#REF!</f>
        <v>#REF!</v>
      </c>
      <c r="CE86" s="204" t="e">
        <f>#REF!/#REF!</f>
        <v>#REF!</v>
      </c>
      <c r="CF86" s="204" t="e">
        <f>#REF!/#REF!</f>
        <v>#REF!</v>
      </c>
      <c r="CG86" s="204" t="e">
        <f>#REF!/#REF!</f>
        <v>#REF!</v>
      </c>
      <c r="CH86" s="204" t="e">
        <f>#REF!/#REF!</f>
        <v>#REF!</v>
      </c>
      <c r="CI86" s="204" t="e">
        <f>#REF!/#REF!</f>
        <v>#REF!</v>
      </c>
      <c r="CJ86" s="204" t="e">
        <f>#REF!/#REF!</f>
        <v>#REF!</v>
      </c>
      <c r="CK86" s="204" t="e">
        <f>#REF!/#REF!</f>
        <v>#REF!</v>
      </c>
      <c r="CL86" s="204" t="e">
        <f>#REF!/#REF!</f>
        <v>#REF!</v>
      </c>
      <c r="CM86" s="204" t="e">
        <f>#REF!/#REF!</f>
        <v>#REF!</v>
      </c>
      <c r="CN86" s="204" t="e">
        <f>#REF!/#REF!</f>
        <v>#REF!</v>
      </c>
      <c r="CO86" s="204" t="e">
        <f>#REF!/#REF!</f>
        <v>#REF!</v>
      </c>
      <c r="CP86" s="204" t="e">
        <f>#REF!/#REF!</f>
        <v>#REF!</v>
      </c>
      <c r="CQ86" s="204" t="e">
        <f>#REF!/#REF!</f>
        <v>#REF!</v>
      </c>
      <c r="CR86" s="204" t="e">
        <f>#REF!/#REF!</f>
        <v>#REF!</v>
      </c>
      <c r="CS86" s="204" t="e">
        <f>#REF!/#REF!</f>
        <v>#REF!</v>
      </c>
      <c r="CT86" s="204" t="e">
        <f>#REF!/#REF!</f>
        <v>#REF!</v>
      </c>
      <c r="CU86" s="204" t="e">
        <f>#REF!/#REF!</f>
        <v>#REF!</v>
      </c>
      <c r="CV86" s="204" t="e">
        <f>#REF!/#REF!</f>
        <v>#REF!</v>
      </c>
      <c r="CW86" s="204" t="e">
        <f>#REF!/#REF!</f>
        <v>#REF!</v>
      </c>
      <c r="CX86" s="204" t="e">
        <f>#REF!/#REF!</f>
        <v>#REF!</v>
      </c>
      <c r="CY86" s="204" t="e">
        <f>#REF!/#REF!</f>
        <v>#REF!</v>
      </c>
      <c r="CZ86" s="204" t="e">
        <f>#REF!/#REF!</f>
        <v>#REF!</v>
      </c>
      <c r="DA86" s="204" t="e">
        <f>#REF!/#REF!</f>
        <v>#REF!</v>
      </c>
      <c r="DB86" s="204" t="e">
        <f>#REF!/#REF!</f>
        <v>#REF!</v>
      </c>
      <c r="DC86" s="204" t="e">
        <f>#REF!/#REF!</f>
        <v>#REF!</v>
      </c>
      <c r="DD86" s="204" t="e">
        <f>#REF!/#REF!</f>
        <v>#REF!</v>
      </c>
      <c r="DE86" s="204" t="e">
        <f>#REF!/#REF!</f>
        <v>#REF!</v>
      </c>
      <c r="DF86" s="204" t="e">
        <f>#REF!/#REF!</f>
        <v>#REF!</v>
      </c>
      <c r="DG86" s="204" t="e">
        <f>#REF!/#REF!</f>
        <v>#REF!</v>
      </c>
      <c r="DH86" s="204" t="e">
        <f>#REF!/#REF!</f>
        <v>#REF!</v>
      </c>
      <c r="DI86" s="204" t="e">
        <f>#REF!/#REF!</f>
        <v>#REF!</v>
      </c>
      <c r="DJ86" s="204" t="e">
        <f>#REF!/#REF!</f>
        <v>#REF!</v>
      </c>
      <c r="DK86" s="204" t="e">
        <f>#REF!/#REF!</f>
        <v>#REF!</v>
      </c>
      <c r="DL86" s="204" t="e">
        <f>#REF!/#REF!</f>
        <v>#REF!</v>
      </c>
      <c r="DM86" s="204" t="e">
        <f>#REF!/#REF!</f>
        <v>#REF!</v>
      </c>
      <c r="DN86" s="204" t="e">
        <f>#REF!/#REF!</f>
        <v>#REF!</v>
      </c>
      <c r="DO86" s="204" t="e">
        <f>#REF!/#REF!</f>
        <v>#REF!</v>
      </c>
      <c r="DP86" s="204" t="e">
        <f>#REF!/#REF!</f>
        <v>#REF!</v>
      </c>
      <c r="DQ86" s="204" t="e">
        <f>#REF!/#REF!</f>
        <v>#REF!</v>
      </c>
      <c r="DR86" s="204" t="e">
        <f>#REF!/#REF!</f>
        <v>#REF!</v>
      </c>
      <c r="DS86" s="204" t="e">
        <f>#REF!/#REF!</f>
        <v>#REF!</v>
      </c>
      <c r="DT86" s="204" t="e">
        <f>#REF!/#REF!</f>
        <v>#REF!</v>
      </c>
      <c r="DU86" s="204" t="e">
        <f>#REF!/#REF!</f>
        <v>#REF!</v>
      </c>
      <c r="DV86" s="204" t="e">
        <f>#REF!/#REF!</f>
        <v>#REF!</v>
      </c>
      <c r="DW86" s="204" t="e">
        <f>#REF!/#REF!</f>
        <v>#REF!</v>
      </c>
      <c r="DX86" s="204" t="e">
        <f>#REF!/#REF!</f>
        <v>#REF!</v>
      </c>
      <c r="DY86" s="204" t="e">
        <f>#REF!/#REF!</f>
        <v>#REF!</v>
      </c>
      <c r="DZ86" s="204" t="e">
        <f>#REF!/#REF!</f>
        <v>#REF!</v>
      </c>
      <c r="EA86" s="204" t="e">
        <f>#REF!/#REF!</f>
        <v>#REF!</v>
      </c>
      <c r="EB86" s="204" t="e">
        <f>#REF!/#REF!</f>
        <v>#REF!</v>
      </c>
      <c r="EC86" s="204" t="e">
        <f>#REF!/#REF!</f>
        <v>#REF!</v>
      </c>
      <c r="ED86" s="204" t="e">
        <f>#REF!/#REF!</f>
        <v>#REF!</v>
      </c>
      <c r="EE86" s="204" t="e">
        <f>#REF!/#REF!</f>
        <v>#REF!</v>
      </c>
      <c r="EF86" s="204" t="e">
        <f>#REF!/#REF!</f>
        <v>#REF!</v>
      </c>
      <c r="EG86" s="204" t="e">
        <f>#REF!/#REF!</f>
        <v>#REF!</v>
      </c>
      <c r="EH86" s="204" t="e">
        <f>#REF!/#REF!</f>
        <v>#REF!</v>
      </c>
      <c r="EI86" s="204" t="e">
        <f>#REF!/#REF!</f>
        <v>#REF!</v>
      </c>
      <c r="EJ86" s="204" t="e">
        <f>#REF!/#REF!</f>
        <v>#REF!</v>
      </c>
      <c r="EK86" s="204" t="e">
        <f>#REF!/#REF!</f>
        <v>#REF!</v>
      </c>
      <c r="EL86" s="204" t="e">
        <f>#REF!/#REF!</f>
        <v>#REF!</v>
      </c>
      <c r="EM86" s="204" t="e">
        <f>#REF!/#REF!</f>
        <v>#REF!</v>
      </c>
      <c r="EN86" s="204" t="e">
        <f>#REF!/#REF!</f>
        <v>#REF!</v>
      </c>
      <c r="EO86" s="204" t="e">
        <f>#REF!/#REF!</f>
        <v>#REF!</v>
      </c>
      <c r="EP86" s="204" t="e">
        <f>#REF!/#REF!</f>
        <v>#REF!</v>
      </c>
      <c r="EQ86" s="204" t="e">
        <f>#REF!/#REF!</f>
        <v>#REF!</v>
      </c>
      <c r="ER86" s="204" t="e">
        <f>#REF!/#REF!</f>
        <v>#REF!</v>
      </c>
      <c r="ES86" s="204" t="e">
        <f>#REF!/#REF!</f>
        <v>#REF!</v>
      </c>
      <c r="ET86" s="204" t="e">
        <f>#REF!/#REF!</f>
        <v>#REF!</v>
      </c>
      <c r="EU86" s="204" t="e">
        <f>#REF!/#REF!</f>
        <v>#REF!</v>
      </c>
      <c r="EV86" s="204" t="e">
        <f>#REF!/#REF!</f>
        <v>#REF!</v>
      </c>
      <c r="EW86" s="204" t="e">
        <f>#REF!/#REF!</f>
        <v>#REF!</v>
      </c>
      <c r="EX86" s="204" t="e">
        <f>#REF!/#REF!</f>
        <v>#REF!</v>
      </c>
      <c r="EY86" s="204" t="e">
        <f>#REF!/#REF!</f>
        <v>#REF!</v>
      </c>
      <c r="EZ86" s="204" t="e">
        <f>#REF!/#REF!</f>
        <v>#REF!</v>
      </c>
    </row>
    <row r="87" spans="1:156">
      <c r="A87" s="203">
        <v>85</v>
      </c>
      <c r="B87" s="162" t="s">
        <v>238</v>
      </c>
      <c r="C87" s="163" t="s">
        <v>239</v>
      </c>
      <c r="D87" s="204" t="e">
        <f>#REF!/#REF!</f>
        <v>#REF!</v>
      </c>
      <c r="E87" s="204" t="e">
        <f>#REF!/#REF!</f>
        <v>#REF!</v>
      </c>
      <c r="F87" s="204" t="e">
        <f>#REF!/#REF!</f>
        <v>#REF!</v>
      </c>
      <c r="G87" s="204" t="e">
        <f>#REF!/#REF!</f>
        <v>#REF!</v>
      </c>
      <c r="H87" s="204" t="e">
        <f>#REF!/#REF!</f>
        <v>#REF!</v>
      </c>
      <c r="I87" s="204" t="e">
        <f>#REF!/#REF!</f>
        <v>#REF!</v>
      </c>
      <c r="J87" s="204" t="e">
        <f>#REF!/#REF!</f>
        <v>#REF!</v>
      </c>
      <c r="K87" s="204" t="e">
        <f>#REF!/#REF!</f>
        <v>#REF!</v>
      </c>
      <c r="L87" s="204" t="e">
        <f>#REF!/#REF!</f>
        <v>#REF!</v>
      </c>
      <c r="M87" s="204" t="e">
        <f>#REF!/#REF!</f>
        <v>#REF!</v>
      </c>
      <c r="N87" s="204" t="e">
        <f>#REF!/#REF!</f>
        <v>#REF!</v>
      </c>
      <c r="O87" s="204" t="e">
        <f>#REF!/#REF!</f>
        <v>#REF!</v>
      </c>
      <c r="P87" s="204" t="e">
        <f>#REF!/#REF!</f>
        <v>#REF!</v>
      </c>
      <c r="Q87" s="204" t="e">
        <f>#REF!/#REF!</f>
        <v>#REF!</v>
      </c>
      <c r="R87" s="204" t="e">
        <f>#REF!/#REF!</f>
        <v>#REF!</v>
      </c>
      <c r="S87" s="204" t="e">
        <f>#REF!/#REF!</f>
        <v>#REF!</v>
      </c>
      <c r="T87" s="204" t="e">
        <f>#REF!/#REF!</f>
        <v>#REF!</v>
      </c>
      <c r="U87" s="204" t="e">
        <f>#REF!/#REF!</f>
        <v>#REF!</v>
      </c>
      <c r="V87" s="204" t="e">
        <f>#REF!/#REF!</f>
        <v>#REF!</v>
      </c>
      <c r="W87" s="204" t="e">
        <f>#REF!/#REF!</f>
        <v>#REF!</v>
      </c>
      <c r="X87" s="204" t="e">
        <f>#REF!/#REF!</f>
        <v>#REF!</v>
      </c>
      <c r="Y87" s="204" t="e">
        <f>#REF!/#REF!</f>
        <v>#REF!</v>
      </c>
      <c r="Z87" s="204" t="e">
        <f>#REF!/#REF!</f>
        <v>#REF!</v>
      </c>
      <c r="AA87" s="204" t="e">
        <f>#REF!/#REF!</f>
        <v>#REF!</v>
      </c>
      <c r="AB87" s="204" t="e">
        <f>#REF!/#REF!</f>
        <v>#REF!</v>
      </c>
      <c r="AC87" s="204" t="e">
        <f>#REF!/#REF!</f>
        <v>#REF!</v>
      </c>
      <c r="AD87" s="204" t="e">
        <f>#REF!/#REF!</f>
        <v>#REF!</v>
      </c>
      <c r="AE87" s="204" t="e">
        <f>#REF!/#REF!</f>
        <v>#REF!</v>
      </c>
      <c r="AF87" s="204" t="e">
        <f>#REF!/#REF!</f>
        <v>#REF!</v>
      </c>
      <c r="AG87" s="204" t="e">
        <f>#REF!/#REF!</f>
        <v>#REF!</v>
      </c>
      <c r="AH87" s="204" t="e">
        <f>#REF!/#REF!</f>
        <v>#REF!</v>
      </c>
      <c r="AI87" s="204" t="e">
        <f>#REF!/#REF!</f>
        <v>#REF!</v>
      </c>
      <c r="AJ87" s="204" t="e">
        <f>#REF!/#REF!</f>
        <v>#REF!</v>
      </c>
      <c r="AK87" s="204" t="e">
        <f>#REF!/#REF!</f>
        <v>#REF!</v>
      </c>
      <c r="AL87" s="204" t="e">
        <f>#REF!/#REF!</f>
        <v>#REF!</v>
      </c>
      <c r="AM87" s="204" t="e">
        <f>#REF!/#REF!</f>
        <v>#REF!</v>
      </c>
      <c r="AN87" s="204" t="e">
        <f>#REF!/#REF!</f>
        <v>#REF!</v>
      </c>
      <c r="AO87" s="204" t="e">
        <f>#REF!/#REF!</f>
        <v>#REF!</v>
      </c>
      <c r="AP87" s="204" t="e">
        <f>#REF!/#REF!</f>
        <v>#REF!</v>
      </c>
      <c r="AQ87" s="204" t="e">
        <f>#REF!/#REF!</f>
        <v>#REF!</v>
      </c>
      <c r="AR87" s="204" t="e">
        <f>#REF!/#REF!</f>
        <v>#REF!</v>
      </c>
      <c r="AS87" s="204" t="e">
        <f>#REF!/#REF!</f>
        <v>#REF!</v>
      </c>
      <c r="AT87" s="204" t="e">
        <f>#REF!/#REF!</f>
        <v>#REF!</v>
      </c>
      <c r="AU87" s="204" t="e">
        <f>#REF!/#REF!</f>
        <v>#REF!</v>
      </c>
      <c r="AV87" s="204" t="e">
        <f>#REF!/#REF!</f>
        <v>#REF!</v>
      </c>
      <c r="AW87" s="204" t="e">
        <f>#REF!/#REF!</f>
        <v>#REF!</v>
      </c>
      <c r="AX87" s="204" t="e">
        <f>#REF!/#REF!</f>
        <v>#REF!</v>
      </c>
      <c r="AY87" s="204" t="e">
        <f>#REF!/#REF!</f>
        <v>#REF!</v>
      </c>
      <c r="AZ87" s="204" t="e">
        <f>#REF!/#REF!</f>
        <v>#REF!</v>
      </c>
      <c r="BA87" s="204" t="e">
        <f>#REF!/#REF!</f>
        <v>#REF!</v>
      </c>
      <c r="BB87" s="204" t="e">
        <f>#REF!/#REF!</f>
        <v>#REF!</v>
      </c>
      <c r="BC87" s="204" t="e">
        <f>#REF!/#REF!</f>
        <v>#REF!</v>
      </c>
      <c r="BD87" s="204" t="e">
        <f>#REF!/#REF!</f>
        <v>#REF!</v>
      </c>
      <c r="BE87" s="204" t="e">
        <f>#REF!/#REF!</f>
        <v>#REF!</v>
      </c>
      <c r="BF87" s="204" t="e">
        <f>#REF!/#REF!</f>
        <v>#REF!</v>
      </c>
      <c r="BG87" s="204" t="e">
        <f>#REF!/#REF!</f>
        <v>#REF!</v>
      </c>
      <c r="BH87" s="204" t="e">
        <f>#REF!/#REF!</f>
        <v>#REF!</v>
      </c>
      <c r="BI87" s="204" t="e">
        <f>#REF!/#REF!</f>
        <v>#REF!</v>
      </c>
      <c r="BJ87" s="204" t="e">
        <f>#REF!/#REF!</f>
        <v>#REF!</v>
      </c>
      <c r="BK87" s="204" t="e">
        <f>#REF!/#REF!</f>
        <v>#REF!</v>
      </c>
      <c r="BL87" s="204" t="e">
        <f>#REF!/#REF!</f>
        <v>#REF!</v>
      </c>
      <c r="BM87" s="204" t="e">
        <f>#REF!/#REF!</f>
        <v>#REF!</v>
      </c>
      <c r="BN87" s="204" t="e">
        <f>#REF!/#REF!</f>
        <v>#REF!</v>
      </c>
      <c r="BO87" s="204" t="e">
        <f>#REF!/#REF!</f>
        <v>#REF!</v>
      </c>
      <c r="BP87" s="204" t="e">
        <f>#REF!/#REF!</f>
        <v>#REF!</v>
      </c>
      <c r="BQ87" s="204" t="e">
        <f>#REF!/#REF!</f>
        <v>#REF!</v>
      </c>
      <c r="BR87" s="204" t="e">
        <f>#REF!/#REF!</f>
        <v>#REF!</v>
      </c>
      <c r="BS87" s="204" t="e">
        <f>#REF!/#REF!</f>
        <v>#REF!</v>
      </c>
      <c r="BT87" s="204" t="e">
        <f>#REF!/#REF!</f>
        <v>#REF!</v>
      </c>
      <c r="BU87" s="204" t="e">
        <f>#REF!/#REF!</f>
        <v>#REF!</v>
      </c>
      <c r="BV87" s="204" t="e">
        <f>#REF!/#REF!</f>
        <v>#REF!</v>
      </c>
      <c r="BW87" s="204" t="e">
        <f>#REF!/#REF!</f>
        <v>#REF!</v>
      </c>
      <c r="BX87" s="204" t="e">
        <f>#REF!/#REF!</f>
        <v>#REF!</v>
      </c>
      <c r="BY87" s="204" t="e">
        <f>#REF!/#REF!</f>
        <v>#REF!</v>
      </c>
      <c r="BZ87" s="204" t="e">
        <f>#REF!/#REF!</f>
        <v>#REF!</v>
      </c>
      <c r="CA87" s="204" t="e">
        <f>#REF!/#REF!</f>
        <v>#REF!</v>
      </c>
      <c r="CB87" s="204" t="e">
        <f>#REF!/#REF!</f>
        <v>#REF!</v>
      </c>
      <c r="CC87" s="204" t="e">
        <f>#REF!/#REF!</f>
        <v>#REF!</v>
      </c>
      <c r="CD87" s="204" t="e">
        <f>#REF!/#REF!</f>
        <v>#REF!</v>
      </c>
      <c r="CE87" s="204" t="e">
        <f>#REF!/#REF!</f>
        <v>#REF!</v>
      </c>
      <c r="CF87" s="204" t="e">
        <f>#REF!/#REF!</f>
        <v>#REF!</v>
      </c>
      <c r="CG87" s="204" t="e">
        <f>#REF!/#REF!</f>
        <v>#REF!</v>
      </c>
      <c r="CH87" s="204" t="e">
        <f>#REF!/#REF!</f>
        <v>#REF!</v>
      </c>
      <c r="CI87" s="204" t="e">
        <f>#REF!/#REF!</f>
        <v>#REF!</v>
      </c>
      <c r="CJ87" s="204" t="e">
        <f>#REF!/#REF!</f>
        <v>#REF!</v>
      </c>
      <c r="CK87" s="204" t="e">
        <f>#REF!/#REF!</f>
        <v>#REF!</v>
      </c>
      <c r="CL87" s="204" t="e">
        <f>#REF!/#REF!</f>
        <v>#REF!</v>
      </c>
      <c r="CM87" s="204" t="e">
        <f>#REF!/#REF!</f>
        <v>#REF!</v>
      </c>
      <c r="CN87" s="204" t="e">
        <f>#REF!/#REF!</f>
        <v>#REF!</v>
      </c>
      <c r="CO87" s="204" t="e">
        <f>#REF!/#REF!</f>
        <v>#REF!</v>
      </c>
      <c r="CP87" s="204" t="e">
        <f>#REF!/#REF!</f>
        <v>#REF!</v>
      </c>
      <c r="CQ87" s="204" t="e">
        <f>#REF!/#REF!</f>
        <v>#REF!</v>
      </c>
      <c r="CR87" s="204" t="e">
        <f>#REF!/#REF!</f>
        <v>#REF!</v>
      </c>
      <c r="CS87" s="204" t="e">
        <f>#REF!/#REF!</f>
        <v>#REF!</v>
      </c>
      <c r="CT87" s="204" t="e">
        <f>#REF!/#REF!</f>
        <v>#REF!</v>
      </c>
      <c r="CU87" s="204" t="e">
        <f>#REF!/#REF!</f>
        <v>#REF!</v>
      </c>
      <c r="CV87" s="204" t="e">
        <f>#REF!/#REF!</f>
        <v>#REF!</v>
      </c>
      <c r="CW87" s="204" t="e">
        <f>#REF!/#REF!</f>
        <v>#REF!</v>
      </c>
      <c r="CX87" s="204" t="e">
        <f>#REF!/#REF!</f>
        <v>#REF!</v>
      </c>
      <c r="CY87" s="204" t="e">
        <f>#REF!/#REF!</f>
        <v>#REF!</v>
      </c>
      <c r="CZ87" s="204" t="e">
        <f>#REF!/#REF!</f>
        <v>#REF!</v>
      </c>
      <c r="DA87" s="204" t="e">
        <f>#REF!/#REF!</f>
        <v>#REF!</v>
      </c>
      <c r="DB87" s="204" t="e">
        <f>#REF!/#REF!</f>
        <v>#REF!</v>
      </c>
      <c r="DC87" s="204" t="e">
        <f>#REF!/#REF!</f>
        <v>#REF!</v>
      </c>
      <c r="DD87" s="204" t="e">
        <f>#REF!/#REF!</f>
        <v>#REF!</v>
      </c>
      <c r="DE87" s="204" t="e">
        <f>#REF!/#REF!</f>
        <v>#REF!</v>
      </c>
      <c r="DF87" s="204" t="e">
        <f>#REF!/#REF!</f>
        <v>#REF!</v>
      </c>
      <c r="DG87" s="204" t="e">
        <f>#REF!/#REF!</f>
        <v>#REF!</v>
      </c>
      <c r="DH87" s="204" t="e">
        <f>#REF!/#REF!</f>
        <v>#REF!</v>
      </c>
      <c r="DI87" s="204" t="e">
        <f>#REF!/#REF!</f>
        <v>#REF!</v>
      </c>
      <c r="DJ87" s="204" t="e">
        <f>#REF!/#REF!</f>
        <v>#REF!</v>
      </c>
      <c r="DK87" s="204" t="e">
        <f>#REF!/#REF!</f>
        <v>#REF!</v>
      </c>
      <c r="DL87" s="204" t="e">
        <f>#REF!/#REF!</f>
        <v>#REF!</v>
      </c>
      <c r="DM87" s="204" t="e">
        <f>#REF!/#REF!</f>
        <v>#REF!</v>
      </c>
      <c r="DN87" s="204" t="e">
        <f>#REF!/#REF!</f>
        <v>#REF!</v>
      </c>
      <c r="DO87" s="204" t="e">
        <f>#REF!/#REF!</f>
        <v>#REF!</v>
      </c>
      <c r="DP87" s="204" t="e">
        <f>#REF!/#REF!</f>
        <v>#REF!</v>
      </c>
      <c r="DQ87" s="204" t="e">
        <f>#REF!/#REF!</f>
        <v>#REF!</v>
      </c>
      <c r="DR87" s="204" t="e">
        <f>#REF!/#REF!</f>
        <v>#REF!</v>
      </c>
      <c r="DS87" s="204" t="e">
        <f>#REF!/#REF!</f>
        <v>#REF!</v>
      </c>
      <c r="DT87" s="204" t="e">
        <f>#REF!/#REF!</f>
        <v>#REF!</v>
      </c>
      <c r="DU87" s="204" t="e">
        <f>#REF!/#REF!</f>
        <v>#REF!</v>
      </c>
      <c r="DV87" s="204" t="e">
        <f>#REF!/#REF!</f>
        <v>#REF!</v>
      </c>
      <c r="DW87" s="204" t="e">
        <f>#REF!/#REF!</f>
        <v>#REF!</v>
      </c>
      <c r="DX87" s="204" t="e">
        <f>#REF!/#REF!</f>
        <v>#REF!</v>
      </c>
      <c r="DY87" s="204" t="e">
        <f>#REF!/#REF!</f>
        <v>#REF!</v>
      </c>
      <c r="DZ87" s="204" t="e">
        <f>#REF!/#REF!</f>
        <v>#REF!</v>
      </c>
      <c r="EA87" s="204" t="e">
        <f>#REF!/#REF!</f>
        <v>#REF!</v>
      </c>
      <c r="EB87" s="204" t="e">
        <f>#REF!/#REF!</f>
        <v>#REF!</v>
      </c>
      <c r="EC87" s="204" t="e">
        <f>#REF!/#REF!</f>
        <v>#REF!</v>
      </c>
      <c r="ED87" s="204" t="e">
        <f>#REF!/#REF!</f>
        <v>#REF!</v>
      </c>
      <c r="EE87" s="204" t="e">
        <f>#REF!/#REF!</f>
        <v>#REF!</v>
      </c>
      <c r="EF87" s="204" t="e">
        <f>#REF!/#REF!</f>
        <v>#REF!</v>
      </c>
      <c r="EG87" s="204" t="e">
        <f>#REF!/#REF!</f>
        <v>#REF!</v>
      </c>
      <c r="EH87" s="204" t="e">
        <f>#REF!/#REF!</f>
        <v>#REF!</v>
      </c>
      <c r="EI87" s="204" t="e">
        <f>#REF!/#REF!</f>
        <v>#REF!</v>
      </c>
      <c r="EJ87" s="204" t="e">
        <f>#REF!/#REF!</f>
        <v>#REF!</v>
      </c>
      <c r="EK87" s="204" t="e">
        <f>#REF!/#REF!</f>
        <v>#REF!</v>
      </c>
      <c r="EL87" s="204" t="e">
        <f>#REF!/#REF!</f>
        <v>#REF!</v>
      </c>
      <c r="EM87" s="204" t="e">
        <f>#REF!/#REF!</f>
        <v>#REF!</v>
      </c>
      <c r="EN87" s="204" t="e">
        <f>#REF!/#REF!</f>
        <v>#REF!</v>
      </c>
      <c r="EO87" s="204" t="e">
        <f>#REF!/#REF!</f>
        <v>#REF!</v>
      </c>
      <c r="EP87" s="204" t="e">
        <f>#REF!/#REF!</f>
        <v>#REF!</v>
      </c>
      <c r="EQ87" s="204" t="e">
        <f>#REF!/#REF!</f>
        <v>#REF!</v>
      </c>
      <c r="ER87" s="204" t="e">
        <f>#REF!/#REF!</f>
        <v>#REF!</v>
      </c>
      <c r="ES87" s="204" t="e">
        <f>#REF!/#REF!</f>
        <v>#REF!</v>
      </c>
      <c r="ET87" s="204" t="e">
        <f>#REF!/#REF!</f>
        <v>#REF!</v>
      </c>
      <c r="EU87" s="204" t="e">
        <f>#REF!/#REF!</f>
        <v>#REF!</v>
      </c>
      <c r="EV87" s="204" t="e">
        <f>#REF!/#REF!</f>
        <v>#REF!</v>
      </c>
      <c r="EW87" s="204" t="e">
        <f>#REF!/#REF!</f>
        <v>#REF!</v>
      </c>
      <c r="EX87" s="204" t="e">
        <f>#REF!/#REF!</f>
        <v>#REF!</v>
      </c>
      <c r="EY87" s="204" t="e">
        <f>#REF!/#REF!</f>
        <v>#REF!</v>
      </c>
      <c r="EZ87" s="204" t="e">
        <f>#REF!/#REF!</f>
        <v>#REF!</v>
      </c>
    </row>
    <row r="88" spans="1:156">
      <c r="A88" s="203">
        <v>86</v>
      </c>
      <c r="B88" s="162" t="s">
        <v>240</v>
      </c>
      <c r="C88" s="163" t="s">
        <v>241</v>
      </c>
      <c r="D88" s="204" t="e">
        <f>#REF!/#REF!</f>
        <v>#REF!</v>
      </c>
      <c r="E88" s="204" t="e">
        <f>#REF!/#REF!</f>
        <v>#REF!</v>
      </c>
      <c r="F88" s="204" t="e">
        <f>#REF!/#REF!</f>
        <v>#REF!</v>
      </c>
      <c r="G88" s="204" t="e">
        <f>#REF!/#REF!</f>
        <v>#REF!</v>
      </c>
      <c r="H88" s="204" t="e">
        <f>#REF!/#REF!</f>
        <v>#REF!</v>
      </c>
      <c r="I88" s="204" t="e">
        <f>#REF!/#REF!</f>
        <v>#REF!</v>
      </c>
      <c r="J88" s="204" t="e">
        <f>#REF!/#REF!</f>
        <v>#REF!</v>
      </c>
      <c r="K88" s="204" t="e">
        <f>#REF!/#REF!</f>
        <v>#REF!</v>
      </c>
      <c r="L88" s="204" t="e">
        <f>#REF!/#REF!</f>
        <v>#REF!</v>
      </c>
      <c r="M88" s="204" t="e">
        <f>#REF!/#REF!</f>
        <v>#REF!</v>
      </c>
      <c r="N88" s="204" t="e">
        <f>#REF!/#REF!</f>
        <v>#REF!</v>
      </c>
      <c r="O88" s="204" t="e">
        <f>#REF!/#REF!</f>
        <v>#REF!</v>
      </c>
      <c r="P88" s="204" t="e">
        <f>#REF!/#REF!</f>
        <v>#REF!</v>
      </c>
      <c r="Q88" s="204" t="e">
        <f>#REF!/#REF!</f>
        <v>#REF!</v>
      </c>
      <c r="R88" s="204" t="e">
        <f>#REF!/#REF!</f>
        <v>#REF!</v>
      </c>
      <c r="S88" s="204" t="e">
        <f>#REF!/#REF!</f>
        <v>#REF!</v>
      </c>
      <c r="T88" s="204" t="e">
        <f>#REF!/#REF!</f>
        <v>#REF!</v>
      </c>
      <c r="U88" s="204" t="e">
        <f>#REF!/#REF!</f>
        <v>#REF!</v>
      </c>
      <c r="V88" s="204" t="e">
        <f>#REF!/#REF!</f>
        <v>#REF!</v>
      </c>
      <c r="W88" s="204" t="e">
        <f>#REF!/#REF!</f>
        <v>#REF!</v>
      </c>
      <c r="X88" s="204" t="e">
        <f>#REF!/#REF!</f>
        <v>#REF!</v>
      </c>
      <c r="Y88" s="204" t="e">
        <f>#REF!/#REF!</f>
        <v>#REF!</v>
      </c>
      <c r="Z88" s="204" t="e">
        <f>#REF!/#REF!</f>
        <v>#REF!</v>
      </c>
      <c r="AA88" s="204" t="e">
        <f>#REF!/#REF!</f>
        <v>#REF!</v>
      </c>
      <c r="AB88" s="204" t="e">
        <f>#REF!/#REF!</f>
        <v>#REF!</v>
      </c>
      <c r="AC88" s="204" t="e">
        <f>#REF!/#REF!</f>
        <v>#REF!</v>
      </c>
      <c r="AD88" s="204" t="e">
        <f>#REF!/#REF!</f>
        <v>#REF!</v>
      </c>
      <c r="AE88" s="204" t="e">
        <f>#REF!/#REF!</f>
        <v>#REF!</v>
      </c>
      <c r="AF88" s="204" t="e">
        <f>#REF!/#REF!</f>
        <v>#REF!</v>
      </c>
      <c r="AG88" s="204" t="e">
        <f>#REF!/#REF!</f>
        <v>#REF!</v>
      </c>
      <c r="AH88" s="204" t="e">
        <f>#REF!/#REF!</f>
        <v>#REF!</v>
      </c>
      <c r="AI88" s="204" t="e">
        <f>#REF!/#REF!</f>
        <v>#REF!</v>
      </c>
      <c r="AJ88" s="204" t="e">
        <f>#REF!/#REF!</f>
        <v>#REF!</v>
      </c>
      <c r="AK88" s="204" t="e">
        <f>#REF!/#REF!</f>
        <v>#REF!</v>
      </c>
      <c r="AL88" s="204" t="e">
        <f>#REF!/#REF!</f>
        <v>#REF!</v>
      </c>
      <c r="AM88" s="204" t="e">
        <f>#REF!/#REF!</f>
        <v>#REF!</v>
      </c>
      <c r="AN88" s="204" t="e">
        <f>#REF!/#REF!</f>
        <v>#REF!</v>
      </c>
      <c r="AO88" s="204" t="e">
        <f>#REF!/#REF!</f>
        <v>#REF!</v>
      </c>
      <c r="AP88" s="204" t="e">
        <f>#REF!/#REF!</f>
        <v>#REF!</v>
      </c>
      <c r="AQ88" s="204" t="e">
        <f>#REF!/#REF!</f>
        <v>#REF!</v>
      </c>
      <c r="AR88" s="204" t="e">
        <f>#REF!/#REF!</f>
        <v>#REF!</v>
      </c>
      <c r="AS88" s="204" t="e">
        <f>#REF!/#REF!</f>
        <v>#REF!</v>
      </c>
      <c r="AT88" s="204" t="e">
        <f>#REF!/#REF!</f>
        <v>#REF!</v>
      </c>
      <c r="AU88" s="204" t="e">
        <f>#REF!/#REF!</f>
        <v>#REF!</v>
      </c>
      <c r="AV88" s="204" t="e">
        <f>#REF!/#REF!</f>
        <v>#REF!</v>
      </c>
      <c r="AW88" s="204" t="e">
        <f>#REF!/#REF!</f>
        <v>#REF!</v>
      </c>
      <c r="AX88" s="204" t="e">
        <f>#REF!/#REF!</f>
        <v>#REF!</v>
      </c>
      <c r="AY88" s="204" t="e">
        <f>#REF!/#REF!</f>
        <v>#REF!</v>
      </c>
      <c r="AZ88" s="204" t="e">
        <f>#REF!/#REF!</f>
        <v>#REF!</v>
      </c>
      <c r="BA88" s="204" t="e">
        <f>#REF!/#REF!</f>
        <v>#REF!</v>
      </c>
      <c r="BB88" s="204" t="e">
        <f>#REF!/#REF!</f>
        <v>#REF!</v>
      </c>
      <c r="BC88" s="204" t="e">
        <f>#REF!/#REF!</f>
        <v>#REF!</v>
      </c>
      <c r="BD88" s="204" t="e">
        <f>#REF!/#REF!</f>
        <v>#REF!</v>
      </c>
      <c r="BE88" s="204" t="e">
        <f>#REF!/#REF!</f>
        <v>#REF!</v>
      </c>
      <c r="BF88" s="204" t="e">
        <f>#REF!/#REF!</f>
        <v>#REF!</v>
      </c>
      <c r="BG88" s="204" t="e">
        <f>#REF!/#REF!</f>
        <v>#REF!</v>
      </c>
      <c r="BH88" s="204" t="e">
        <f>#REF!/#REF!</f>
        <v>#REF!</v>
      </c>
      <c r="BI88" s="204" t="e">
        <f>#REF!/#REF!</f>
        <v>#REF!</v>
      </c>
      <c r="BJ88" s="204" t="e">
        <f>#REF!/#REF!</f>
        <v>#REF!</v>
      </c>
      <c r="BK88" s="204" t="e">
        <f>#REF!/#REF!</f>
        <v>#REF!</v>
      </c>
      <c r="BL88" s="204" t="e">
        <f>#REF!/#REF!</f>
        <v>#REF!</v>
      </c>
      <c r="BM88" s="204" t="e">
        <f>#REF!/#REF!</f>
        <v>#REF!</v>
      </c>
      <c r="BN88" s="204" t="e">
        <f>#REF!/#REF!</f>
        <v>#REF!</v>
      </c>
      <c r="BO88" s="204" t="e">
        <f>#REF!/#REF!</f>
        <v>#REF!</v>
      </c>
      <c r="BP88" s="204" t="e">
        <f>#REF!/#REF!</f>
        <v>#REF!</v>
      </c>
      <c r="BQ88" s="204" t="e">
        <f>#REF!/#REF!</f>
        <v>#REF!</v>
      </c>
      <c r="BR88" s="204" t="e">
        <f>#REF!/#REF!</f>
        <v>#REF!</v>
      </c>
      <c r="BS88" s="204" t="e">
        <f>#REF!/#REF!</f>
        <v>#REF!</v>
      </c>
      <c r="BT88" s="204" t="e">
        <f>#REF!/#REF!</f>
        <v>#REF!</v>
      </c>
      <c r="BU88" s="204" t="e">
        <f>#REF!/#REF!</f>
        <v>#REF!</v>
      </c>
      <c r="BV88" s="204" t="e">
        <f>#REF!/#REF!</f>
        <v>#REF!</v>
      </c>
      <c r="BW88" s="204" t="e">
        <f>#REF!/#REF!</f>
        <v>#REF!</v>
      </c>
      <c r="BX88" s="204" t="e">
        <f>#REF!/#REF!</f>
        <v>#REF!</v>
      </c>
      <c r="BY88" s="204" t="e">
        <f>#REF!/#REF!</f>
        <v>#REF!</v>
      </c>
      <c r="BZ88" s="204" t="e">
        <f>#REF!/#REF!</f>
        <v>#REF!</v>
      </c>
      <c r="CA88" s="204" t="e">
        <f>#REF!/#REF!</f>
        <v>#REF!</v>
      </c>
      <c r="CB88" s="204" t="e">
        <f>#REF!/#REF!</f>
        <v>#REF!</v>
      </c>
      <c r="CC88" s="204" t="e">
        <f>#REF!/#REF!</f>
        <v>#REF!</v>
      </c>
      <c r="CD88" s="204" t="e">
        <f>#REF!/#REF!</f>
        <v>#REF!</v>
      </c>
      <c r="CE88" s="204" t="e">
        <f>#REF!/#REF!</f>
        <v>#REF!</v>
      </c>
      <c r="CF88" s="204" t="e">
        <f>#REF!/#REF!</f>
        <v>#REF!</v>
      </c>
      <c r="CG88" s="204" t="e">
        <f>#REF!/#REF!</f>
        <v>#REF!</v>
      </c>
      <c r="CH88" s="204" t="e">
        <f>#REF!/#REF!</f>
        <v>#REF!</v>
      </c>
      <c r="CI88" s="204" t="e">
        <f>#REF!/#REF!</f>
        <v>#REF!</v>
      </c>
      <c r="CJ88" s="204" t="e">
        <f>#REF!/#REF!</f>
        <v>#REF!</v>
      </c>
      <c r="CK88" s="204" t="e">
        <f>#REF!/#REF!</f>
        <v>#REF!</v>
      </c>
      <c r="CL88" s="204" t="e">
        <f>#REF!/#REF!</f>
        <v>#REF!</v>
      </c>
      <c r="CM88" s="204" t="e">
        <f>#REF!/#REF!</f>
        <v>#REF!</v>
      </c>
      <c r="CN88" s="204" t="e">
        <f>#REF!/#REF!</f>
        <v>#REF!</v>
      </c>
      <c r="CO88" s="204" t="e">
        <f>#REF!/#REF!</f>
        <v>#REF!</v>
      </c>
      <c r="CP88" s="204" t="e">
        <f>#REF!/#REF!</f>
        <v>#REF!</v>
      </c>
      <c r="CQ88" s="204" t="e">
        <f>#REF!/#REF!</f>
        <v>#REF!</v>
      </c>
      <c r="CR88" s="204" t="e">
        <f>#REF!/#REF!</f>
        <v>#REF!</v>
      </c>
      <c r="CS88" s="204" t="e">
        <f>#REF!/#REF!</f>
        <v>#REF!</v>
      </c>
      <c r="CT88" s="204" t="e">
        <f>#REF!/#REF!</f>
        <v>#REF!</v>
      </c>
      <c r="CU88" s="204" t="e">
        <f>#REF!/#REF!</f>
        <v>#REF!</v>
      </c>
      <c r="CV88" s="204" t="e">
        <f>#REF!/#REF!</f>
        <v>#REF!</v>
      </c>
      <c r="CW88" s="204" t="e">
        <f>#REF!/#REF!</f>
        <v>#REF!</v>
      </c>
      <c r="CX88" s="204" t="e">
        <f>#REF!/#REF!</f>
        <v>#REF!</v>
      </c>
      <c r="CY88" s="204" t="e">
        <f>#REF!/#REF!</f>
        <v>#REF!</v>
      </c>
      <c r="CZ88" s="204" t="e">
        <f>#REF!/#REF!</f>
        <v>#REF!</v>
      </c>
      <c r="DA88" s="204" t="e">
        <f>#REF!/#REF!</f>
        <v>#REF!</v>
      </c>
      <c r="DB88" s="204" t="e">
        <f>#REF!/#REF!</f>
        <v>#REF!</v>
      </c>
      <c r="DC88" s="204" t="e">
        <f>#REF!/#REF!</f>
        <v>#REF!</v>
      </c>
      <c r="DD88" s="204" t="e">
        <f>#REF!/#REF!</f>
        <v>#REF!</v>
      </c>
      <c r="DE88" s="204" t="e">
        <f>#REF!/#REF!</f>
        <v>#REF!</v>
      </c>
      <c r="DF88" s="204" t="e">
        <f>#REF!/#REF!</f>
        <v>#REF!</v>
      </c>
      <c r="DG88" s="204" t="e">
        <f>#REF!/#REF!</f>
        <v>#REF!</v>
      </c>
      <c r="DH88" s="204" t="e">
        <f>#REF!/#REF!</f>
        <v>#REF!</v>
      </c>
      <c r="DI88" s="204" t="e">
        <f>#REF!/#REF!</f>
        <v>#REF!</v>
      </c>
      <c r="DJ88" s="204" t="e">
        <f>#REF!/#REF!</f>
        <v>#REF!</v>
      </c>
      <c r="DK88" s="204" t="e">
        <f>#REF!/#REF!</f>
        <v>#REF!</v>
      </c>
      <c r="DL88" s="204" t="e">
        <f>#REF!/#REF!</f>
        <v>#REF!</v>
      </c>
      <c r="DM88" s="204" t="e">
        <f>#REF!/#REF!</f>
        <v>#REF!</v>
      </c>
      <c r="DN88" s="204" t="e">
        <f>#REF!/#REF!</f>
        <v>#REF!</v>
      </c>
      <c r="DO88" s="204" t="e">
        <f>#REF!/#REF!</f>
        <v>#REF!</v>
      </c>
      <c r="DP88" s="204" t="e">
        <f>#REF!/#REF!</f>
        <v>#REF!</v>
      </c>
      <c r="DQ88" s="204" t="e">
        <f>#REF!/#REF!</f>
        <v>#REF!</v>
      </c>
      <c r="DR88" s="204" t="e">
        <f>#REF!/#REF!</f>
        <v>#REF!</v>
      </c>
      <c r="DS88" s="204" t="e">
        <f>#REF!/#REF!</f>
        <v>#REF!</v>
      </c>
      <c r="DT88" s="204" t="e">
        <f>#REF!/#REF!</f>
        <v>#REF!</v>
      </c>
      <c r="DU88" s="204" t="e">
        <f>#REF!/#REF!</f>
        <v>#REF!</v>
      </c>
      <c r="DV88" s="204" t="e">
        <f>#REF!/#REF!</f>
        <v>#REF!</v>
      </c>
      <c r="DW88" s="204" t="e">
        <f>#REF!/#REF!</f>
        <v>#REF!</v>
      </c>
      <c r="DX88" s="204" t="e">
        <f>#REF!/#REF!</f>
        <v>#REF!</v>
      </c>
      <c r="DY88" s="204" t="e">
        <f>#REF!/#REF!</f>
        <v>#REF!</v>
      </c>
      <c r="DZ88" s="204" t="e">
        <f>#REF!/#REF!</f>
        <v>#REF!</v>
      </c>
      <c r="EA88" s="204" t="e">
        <f>#REF!/#REF!</f>
        <v>#REF!</v>
      </c>
      <c r="EB88" s="204" t="e">
        <f>#REF!/#REF!</f>
        <v>#REF!</v>
      </c>
      <c r="EC88" s="204" t="e">
        <f>#REF!/#REF!</f>
        <v>#REF!</v>
      </c>
      <c r="ED88" s="204" t="e">
        <f>#REF!/#REF!</f>
        <v>#REF!</v>
      </c>
      <c r="EE88" s="204" t="e">
        <f>#REF!/#REF!</f>
        <v>#REF!</v>
      </c>
      <c r="EF88" s="204" t="e">
        <f>#REF!/#REF!</f>
        <v>#REF!</v>
      </c>
      <c r="EG88" s="204" t="e">
        <f>#REF!/#REF!</f>
        <v>#REF!</v>
      </c>
      <c r="EH88" s="204" t="e">
        <f>#REF!/#REF!</f>
        <v>#REF!</v>
      </c>
      <c r="EI88" s="204" t="e">
        <f>#REF!/#REF!</f>
        <v>#REF!</v>
      </c>
      <c r="EJ88" s="204" t="e">
        <f>#REF!/#REF!</f>
        <v>#REF!</v>
      </c>
      <c r="EK88" s="204" t="e">
        <f>#REF!/#REF!</f>
        <v>#REF!</v>
      </c>
      <c r="EL88" s="204" t="e">
        <f>#REF!/#REF!</f>
        <v>#REF!</v>
      </c>
      <c r="EM88" s="204" t="e">
        <f>#REF!/#REF!</f>
        <v>#REF!</v>
      </c>
      <c r="EN88" s="204" t="e">
        <f>#REF!/#REF!</f>
        <v>#REF!</v>
      </c>
      <c r="EO88" s="204" t="e">
        <f>#REF!/#REF!</f>
        <v>#REF!</v>
      </c>
      <c r="EP88" s="204" t="e">
        <f>#REF!/#REF!</f>
        <v>#REF!</v>
      </c>
      <c r="EQ88" s="204" t="e">
        <f>#REF!/#REF!</f>
        <v>#REF!</v>
      </c>
      <c r="ER88" s="204" t="e">
        <f>#REF!/#REF!</f>
        <v>#REF!</v>
      </c>
      <c r="ES88" s="204" t="e">
        <f>#REF!/#REF!</f>
        <v>#REF!</v>
      </c>
      <c r="ET88" s="204" t="e">
        <f>#REF!/#REF!</f>
        <v>#REF!</v>
      </c>
      <c r="EU88" s="204" t="e">
        <f>#REF!/#REF!</f>
        <v>#REF!</v>
      </c>
      <c r="EV88" s="204" t="e">
        <f>#REF!/#REF!</f>
        <v>#REF!</v>
      </c>
      <c r="EW88" s="204" t="e">
        <f>#REF!/#REF!</f>
        <v>#REF!</v>
      </c>
      <c r="EX88" s="204" t="e">
        <f>#REF!/#REF!</f>
        <v>#REF!</v>
      </c>
      <c r="EY88" s="204" t="e">
        <f>#REF!/#REF!</f>
        <v>#REF!</v>
      </c>
      <c r="EZ88" s="204" t="e">
        <f>#REF!/#REF!</f>
        <v>#REF!</v>
      </c>
    </row>
    <row r="89" spans="1:156">
      <c r="A89" s="203">
        <v>87</v>
      </c>
      <c r="B89" s="162" t="s">
        <v>242</v>
      </c>
      <c r="C89" s="163" t="s">
        <v>243</v>
      </c>
      <c r="D89" s="204" t="e">
        <f>#REF!/#REF!</f>
        <v>#REF!</v>
      </c>
      <c r="E89" s="204" t="e">
        <f>#REF!/#REF!</f>
        <v>#REF!</v>
      </c>
      <c r="F89" s="204" t="e">
        <f>#REF!/#REF!</f>
        <v>#REF!</v>
      </c>
      <c r="G89" s="204" t="e">
        <f>#REF!/#REF!</f>
        <v>#REF!</v>
      </c>
      <c r="H89" s="204" t="e">
        <f>#REF!/#REF!</f>
        <v>#REF!</v>
      </c>
      <c r="I89" s="204" t="e">
        <f>#REF!/#REF!</f>
        <v>#REF!</v>
      </c>
      <c r="J89" s="204" t="e">
        <f>#REF!/#REF!</f>
        <v>#REF!</v>
      </c>
      <c r="K89" s="204" t="e">
        <f>#REF!/#REF!</f>
        <v>#REF!</v>
      </c>
      <c r="L89" s="204" t="e">
        <f>#REF!/#REF!</f>
        <v>#REF!</v>
      </c>
      <c r="M89" s="204" t="e">
        <f>#REF!/#REF!</f>
        <v>#REF!</v>
      </c>
      <c r="N89" s="204" t="e">
        <f>#REF!/#REF!</f>
        <v>#REF!</v>
      </c>
      <c r="O89" s="204" t="e">
        <f>#REF!/#REF!</f>
        <v>#REF!</v>
      </c>
      <c r="P89" s="204" t="e">
        <f>#REF!/#REF!</f>
        <v>#REF!</v>
      </c>
      <c r="Q89" s="204" t="e">
        <f>#REF!/#REF!</f>
        <v>#REF!</v>
      </c>
      <c r="R89" s="204" t="e">
        <f>#REF!/#REF!</f>
        <v>#REF!</v>
      </c>
      <c r="S89" s="204" t="e">
        <f>#REF!/#REF!</f>
        <v>#REF!</v>
      </c>
      <c r="T89" s="204" t="e">
        <f>#REF!/#REF!</f>
        <v>#REF!</v>
      </c>
      <c r="U89" s="204" t="e">
        <f>#REF!/#REF!</f>
        <v>#REF!</v>
      </c>
      <c r="V89" s="204" t="e">
        <f>#REF!/#REF!</f>
        <v>#REF!</v>
      </c>
      <c r="W89" s="204" t="e">
        <f>#REF!/#REF!</f>
        <v>#REF!</v>
      </c>
      <c r="X89" s="204" t="e">
        <f>#REF!/#REF!</f>
        <v>#REF!</v>
      </c>
      <c r="Y89" s="204" t="e">
        <f>#REF!/#REF!</f>
        <v>#REF!</v>
      </c>
      <c r="Z89" s="204" t="e">
        <f>#REF!/#REF!</f>
        <v>#REF!</v>
      </c>
      <c r="AA89" s="204" t="e">
        <f>#REF!/#REF!</f>
        <v>#REF!</v>
      </c>
      <c r="AB89" s="204" t="e">
        <f>#REF!/#REF!</f>
        <v>#REF!</v>
      </c>
      <c r="AC89" s="204" t="e">
        <f>#REF!/#REF!</f>
        <v>#REF!</v>
      </c>
      <c r="AD89" s="204" t="e">
        <f>#REF!/#REF!</f>
        <v>#REF!</v>
      </c>
      <c r="AE89" s="204" t="e">
        <f>#REF!/#REF!</f>
        <v>#REF!</v>
      </c>
      <c r="AF89" s="204" t="e">
        <f>#REF!/#REF!</f>
        <v>#REF!</v>
      </c>
      <c r="AG89" s="204" t="e">
        <f>#REF!/#REF!</f>
        <v>#REF!</v>
      </c>
      <c r="AH89" s="204" t="e">
        <f>#REF!/#REF!</f>
        <v>#REF!</v>
      </c>
      <c r="AI89" s="204" t="e">
        <f>#REF!/#REF!</f>
        <v>#REF!</v>
      </c>
      <c r="AJ89" s="204" t="e">
        <f>#REF!/#REF!</f>
        <v>#REF!</v>
      </c>
      <c r="AK89" s="204" t="e">
        <f>#REF!/#REF!</f>
        <v>#REF!</v>
      </c>
      <c r="AL89" s="204" t="e">
        <f>#REF!/#REF!</f>
        <v>#REF!</v>
      </c>
      <c r="AM89" s="204" t="e">
        <f>#REF!/#REF!</f>
        <v>#REF!</v>
      </c>
      <c r="AN89" s="204" t="e">
        <f>#REF!/#REF!</f>
        <v>#REF!</v>
      </c>
      <c r="AO89" s="204" t="e">
        <f>#REF!/#REF!</f>
        <v>#REF!</v>
      </c>
      <c r="AP89" s="204" t="e">
        <f>#REF!/#REF!</f>
        <v>#REF!</v>
      </c>
      <c r="AQ89" s="204" t="e">
        <f>#REF!/#REF!</f>
        <v>#REF!</v>
      </c>
      <c r="AR89" s="204" t="e">
        <f>#REF!/#REF!</f>
        <v>#REF!</v>
      </c>
      <c r="AS89" s="204" t="e">
        <f>#REF!/#REF!</f>
        <v>#REF!</v>
      </c>
      <c r="AT89" s="204" t="e">
        <f>#REF!/#REF!</f>
        <v>#REF!</v>
      </c>
      <c r="AU89" s="204" t="e">
        <f>#REF!/#REF!</f>
        <v>#REF!</v>
      </c>
      <c r="AV89" s="204" t="e">
        <f>#REF!/#REF!</f>
        <v>#REF!</v>
      </c>
      <c r="AW89" s="204" t="e">
        <f>#REF!/#REF!</f>
        <v>#REF!</v>
      </c>
      <c r="AX89" s="204" t="e">
        <f>#REF!/#REF!</f>
        <v>#REF!</v>
      </c>
      <c r="AY89" s="204" t="e">
        <f>#REF!/#REF!</f>
        <v>#REF!</v>
      </c>
      <c r="AZ89" s="204" t="e">
        <f>#REF!/#REF!</f>
        <v>#REF!</v>
      </c>
      <c r="BA89" s="204" t="e">
        <f>#REF!/#REF!</f>
        <v>#REF!</v>
      </c>
      <c r="BB89" s="204" t="e">
        <f>#REF!/#REF!</f>
        <v>#REF!</v>
      </c>
      <c r="BC89" s="204" t="e">
        <f>#REF!/#REF!</f>
        <v>#REF!</v>
      </c>
      <c r="BD89" s="204" t="e">
        <f>#REF!/#REF!</f>
        <v>#REF!</v>
      </c>
      <c r="BE89" s="204" t="e">
        <f>#REF!/#REF!</f>
        <v>#REF!</v>
      </c>
      <c r="BF89" s="204" t="e">
        <f>#REF!/#REF!</f>
        <v>#REF!</v>
      </c>
      <c r="BG89" s="204" t="e">
        <f>#REF!/#REF!</f>
        <v>#REF!</v>
      </c>
      <c r="BH89" s="204" t="e">
        <f>#REF!/#REF!</f>
        <v>#REF!</v>
      </c>
      <c r="BI89" s="204" t="e">
        <f>#REF!/#REF!</f>
        <v>#REF!</v>
      </c>
      <c r="BJ89" s="204" t="e">
        <f>#REF!/#REF!</f>
        <v>#REF!</v>
      </c>
      <c r="BK89" s="204" t="e">
        <f>#REF!/#REF!</f>
        <v>#REF!</v>
      </c>
      <c r="BL89" s="204" t="e">
        <f>#REF!/#REF!</f>
        <v>#REF!</v>
      </c>
      <c r="BM89" s="204" t="e">
        <f>#REF!/#REF!</f>
        <v>#REF!</v>
      </c>
      <c r="BN89" s="204" t="e">
        <f>#REF!/#REF!</f>
        <v>#REF!</v>
      </c>
      <c r="BO89" s="204" t="e">
        <f>#REF!/#REF!</f>
        <v>#REF!</v>
      </c>
      <c r="BP89" s="204" t="e">
        <f>#REF!/#REF!</f>
        <v>#REF!</v>
      </c>
      <c r="BQ89" s="204" t="e">
        <f>#REF!/#REF!</f>
        <v>#REF!</v>
      </c>
      <c r="BR89" s="204" t="e">
        <f>#REF!/#REF!</f>
        <v>#REF!</v>
      </c>
      <c r="BS89" s="204" t="e">
        <f>#REF!/#REF!</f>
        <v>#REF!</v>
      </c>
      <c r="BT89" s="204" t="e">
        <f>#REF!/#REF!</f>
        <v>#REF!</v>
      </c>
      <c r="BU89" s="204" t="e">
        <f>#REF!/#REF!</f>
        <v>#REF!</v>
      </c>
      <c r="BV89" s="204" t="e">
        <f>#REF!/#REF!</f>
        <v>#REF!</v>
      </c>
      <c r="BW89" s="204" t="e">
        <f>#REF!/#REF!</f>
        <v>#REF!</v>
      </c>
      <c r="BX89" s="204" t="e">
        <f>#REF!/#REF!</f>
        <v>#REF!</v>
      </c>
      <c r="BY89" s="204" t="e">
        <f>#REF!/#REF!</f>
        <v>#REF!</v>
      </c>
      <c r="BZ89" s="204" t="e">
        <f>#REF!/#REF!</f>
        <v>#REF!</v>
      </c>
      <c r="CA89" s="204" t="e">
        <f>#REF!/#REF!</f>
        <v>#REF!</v>
      </c>
      <c r="CB89" s="204" t="e">
        <f>#REF!/#REF!</f>
        <v>#REF!</v>
      </c>
      <c r="CC89" s="204" t="e">
        <f>#REF!/#REF!</f>
        <v>#REF!</v>
      </c>
      <c r="CD89" s="204" t="e">
        <f>#REF!/#REF!</f>
        <v>#REF!</v>
      </c>
      <c r="CE89" s="204" t="e">
        <f>#REF!/#REF!</f>
        <v>#REF!</v>
      </c>
      <c r="CF89" s="204" t="e">
        <f>#REF!/#REF!</f>
        <v>#REF!</v>
      </c>
      <c r="CG89" s="204" t="e">
        <f>#REF!/#REF!</f>
        <v>#REF!</v>
      </c>
      <c r="CH89" s="204" t="e">
        <f>#REF!/#REF!</f>
        <v>#REF!</v>
      </c>
      <c r="CI89" s="204" t="e">
        <f>#REF!/#REF!</f>
        <v>#REF!</v>
      </c>
      <c r="CJ89" s="204" t="e">
        <f>#REF!/#REF!</f>
        <v>#REF!</v>
      </c>
      <c r="CK89" s="204" t="e">
        <f>#REF!/#REF!</f>
        <v>#REF!</v>
      </c>
      <c r="CL89" s="204" t="e">
        <f>#REF!/#REF!</f>
        <v>#REF!</v>
      </c>
      <c r="CM89" s="204" t="e">
        <f>#REF!/#REF!</f>
        <v>#REF!</v>
      </c>
      <c r="CN89" s="204" t="e">
        <f>#REF!/#REF!</f>
        <v>#REF!</v>
      </c>
      <c r="CO89" s="204" t="e">
        <f>#REF!/#REF!</f>
        <v>#REF!</v>
      </c>
      <c r="CP89" s="204" t="e">
        <f>#REF!/#REF!</f>
        <v>#REF!</v>
      </c>
      <c r="CQ89" s="204" t="e">
        <f>#REF!/#REF!</f>
        <v>#REF!</v>
      </c>
      <c r="CR89" s="204" t="e">
        <f>#REF!/#REF!</f>
        <v>#REF!</v>
      </c>
      <c r="CS89" s="204" t="e">
        <f>#REF!/#REF!</f>
        <v>#REF!</v>
      </c>
      <c r="CT89" s="204" t="e">
        <f>#REF!/#REF!</f>
        <v>#REF!</v>
      </c>
      <c r="CU89" s="204" t="e">
        <f>#REF!/#REF!</f>
        <v>#REF!</v>
      </c>
      <c r="CV89" s="204" t="e">
        <f>#REF!/#REF!</f>
        <v>#REF!</v>
      </c>
      <c r="CW89" s="204" t="e">
        <f>#REF!/#REF!</f>
        <v>#REF!</v>
      </c>
      <c r="CX89" s="204" t="e">
        <f>#REF!/#REF!</f>
        <v>#REF!</v>
      </c>
      <c r="CY89" s="204" t="e">
        <f>#REF!/#REF!</f>
        <v>#REF!</v>
      </c>
      <c r="CZ89" s="204" t="e">
        <f>#REF!/#REF!</f>
        <v>#REF!</v>
      </c>
      <c r="DA89" s="204" t="e">
        <f>#REF!/#REF!</f>
        <v>#REF!</v>
      </c>
      <c r="DB89" s="204" t="e">
        <f>#REF!/#REF!</f>
        <v>#REF!</v>
      </c>
      <c r="DC89" s="204" t="e">
        <f>#REF!/#REF!</f>
        <v>#REF!</v>
      </c>
      <c r="DD89" s="204" t="e">
        <f>#REF!/#REF!</f>
        <v>#REF!</v>
      </c>
      <c r="DE89" s="204" t="e">
        <f>#REF!/#REF!</f>
        <v>#REF!</v>
      </c>
      <c r="DF89" s="204" t="e">
        <f>#REF!/#REF!</f>
        <v>#REF!</v>
      </c>
      <c r="DG89" s="204" t="e">
        <f>#REF!/#REF!</f>
        <v>#REF!</v>
      </c>
      <c r="DH89" s="204" t="e">
        <f>#REF!/#REF!</f>
        <v>#REF!</v>
      </c>
      <c r="DI89" s="204" t="e">
        <f>#REF!/#REF!</f>
        <v>#REF!</v>
      </c>
      <c r="DJ89" s="204" t="e">
        <f>#REF!/#REF!</f>
        <v>#REF!</v>
      </c>
      <c r="DK89" s="204" t="e">
        <f>#REF!/#REF!</f>
        <v>#REF!</v>
      </c>
      <c r="DL89" s="204" t="e">
        <f>#REF!/#REF!</f>
        <v>#REF!</v>
      </c>
      <c r="DM89" s="204" t="e">
        <f>#REF!/#REF!</f>
        <v>#REF!</v>
      </c>
      <c r="DN89" s="204" t="e">
        <f>#REF!/#REF!</f>
        <v>#REF!</v>
      </c>
      <c r="DO89" s="204" t="e">
        <f>#REF!/#REF!</f>
        <v>#REF!</v>
      </c>
      <c r="DP89" s="204" t="e">
        <f>#REF!/#REF!</f>
        <v>#REF!</v>
      </c>
      <c r="DQ89" s="204" t="e">
        <f>#REF!/#REF!</f>
        <v>#REF!</v>
      </c>
      <c r="DR89" s="204" t="e">
        <f>#REF!/#REF!</f>
        <v>#REF!</v>
      </c>
      <c r="DS89" s="204" t="e">
        <f>#REF!/#REF!</f>
        <v>#REF!</v>
      </c>
      <c r="DT89" s="204" t="e">
        <f>#REF!/#REF!</f>
        <v>#REF!</v>
      </c>
      <c r="DU89" s="204" t="e">
        <f>#REF!/#REF!</f>
        <v>#REF!</v>
      </c>
      <c r="DV89" s="204" t="e">
        <f>#REF!/#REF!</f>
        <v>#REF!</v>
      </c>
      <c r="DW89" s="204" t="e">
        <f>#REF!/#REF!</f>
        <v>#REF!</v>
      </c>
      <c r="DX89" s="204" t="e">
        <f>#REF!/#REF!</f>
        <v>#REF!</v>
      </c>
      <c r="DY89" s="204" t="e">
        <f>#REF!/#REF!</f>
        <v>#REF!</v>
      </c>
      <c r="DZ89" s="204" t="e">
        <f>#REF!/#REF!</f>
        <v>#REF!</v>
      </c>
      <c r="EA89" s="204" t="e">
        <f>#REF!/#REF!</f>
        <v>#REF!</v>
      </c>
      <c r="EB89" s="204" t="e">
        <f>#REF!/#REF!</f>
        <v>#REF!</v>
      </c>
      <c r="EC89" s="204" t="e">
        <f>#REF!/#REF!</f>
        <v>#REF!</v>
      </c>
      <c r="ED89" s="204" t="e">
        <f>#REF!/#REF!</f>
        <v>#REF!</v>
      </c>
      <c r="EE89" s="204" t="e">
        <f>#REF!/#REF!</f>
        <v>#REF!</v>
      </c>
      <c r="EF89" s="204" t="e">
        <f>#REF!/#REF!</f>
        <v>#REF!</v>
      </c>
      <c r="EG89" s="204" t="e">
        <f>#REF!/#REF!</f>
        <v>#REF!</v>
      </c>
      <c r="EH89" s="204" t="e">
        <f>#REF!/#REF!</f>
        <v>#REF!</v>
      </c>
      <c r="EI89" s="204" t="e">
        <f>#REF!/#REF!</f>
        <v>#REF!</v>
      </c>
      <c r="EJ89" s="204" t="e">
        <f>#REF!/#REF!</f>
        <v>#REF!</v>
      </c>
      <c r="EK89" s="204" t="e">
        <f>#REF!/#REF!</f>
        <v>#REF!</v>
      </c>
      <c r="EL89" s="204" t="e">
        <f>#REF!/#REF!</f>
        <v>#REF!</v>
      </c>
      <c r="EM89" s="204" t="e">
        <f>#REF!/#REF!</f>
        <v>#REF!</v>
      </c>
      <c r="EN89" s="204" t="e">
        <f>#REF!/#REF!</f>
        <v>#REF!</v>
      </c>
      <c r="EO89" s="204" t="e">
        <f>#REF!/#REF!</f>
        <v>#REF!</v>
      </c>
      <c r="EP89" s="204" t="e">
        <f>#REF!/#REF!</f>
        <v>#REF!</v>
      </c>
      <c r="EQ89" s="204" t="e">
        <f>#REF!/#REF!</f>
        <v>#REF!</v>
      </c>
      <c r="ER89" s="204" t="e">
        <f>#REF!/#REF!</f>
        <v>#REF!</v>
      </c>
      <c r="ES89" s="204" t="e">
        <f>#REF!/#REF!</f>
        <v>#REF!</v>
      </c>
      <c r="ET89" s="204" t="e">
        <f>#REF!/#REF!</f>
        <v>#REF!</v>
      </c>
      <c r="EU89" s="204" t="e">
        <f>#REF!/#REF!</f>
        <v>#REF!</v>
      </c>
      <c r="EV89" s="204" t="e">
        <f>#REF!/#REF!</f>
        <v>#REF!</v>
      </c>
      <c r="EW89" s="204" t="e">
        <f>#REF!/#REF!</f>
        <v>#REF!</v>
      </c>
      <c r="EX89" s="204" t="e">
        <f>#REF!/#REF!</f>
        <v>#REF!</v>
      </c>
      <c r="EY89" s="204" t="e">
        <f>#REF!/#REF!</f>
        <v>#REF!</v>
      </c>
      <c r="EZ89" s="204" t="e">
        <f>#REF!/#REF!</f>
        <v>#REF!</v>
      </c>
    </row>
    <row r="90" spans="1:156">
      <c r="A90" s="203">
        <v>88</v>
      </c>
      <c r="B90" s="162" t="s">
        <v>244</v>
      </c>
      <c r="C90" s="163" t="s">
        <v>245</v>
      </c>
      <c r="D90" s="204" t="e">
        <f>#REF!/#REF!</f>
        <v>#REF!</v>
      </c>
      <c r="E90" s="204" t="e">
        <f>#REF!/#REF!</f>
        <v>#REF!</v>
      </c>
      <c r="F90" s="204" t="e">
        <f>#REF!/#REF!</f>
        <v>#REF!</v>
      </c>
      <c r="G90" s="204" t="e">
        <f>#REF!/#REF!</f>
        <v>#REF!</v>
      </c>
      <c r="H90" s="204" t="e">
        <f>#REF!/#REF!</f>
        <v>#REF!</v>
      </c>
      <c r="I90" s="204" t="e">
        <f>#REF!/#REF!</f>
        <v>#REF!</v>
      </c>
      <c r="J90" s="204" t="e">
        <f>#REF!/#REF!</f>
        <v>#REF!</v>
      </c>
      <c r="K90" s="204" t="e">
        <f>#REF!/#REF!</f>
        <v>#REF!</v>
      </c>
      <c r="L90" s="204" t="e">
        <f>#REF!/#REF!</f>
        <v>#REF!</v>
      </c>
      <c r="M90" s="204" t="e">
        <f>#REF!/#REF!</f>
        <v>#REF!</v>
      </c>
      <c r="N90" s="204" t="e">
        <f>#REF!/#REF!</f>
        <v>#REF!</v>
      </c>
      <c r="O90" s="204" t="e">
        <f>#REF!/#REF!</f>
        <v>#REF!</v>
      </c>
      <c r="P90" s="204" t="e">
        <f>#REF!/#REF!</f>
        <v>#REF!</v>
      </c>
      <c r="Q90" s="204" t="e">
        <f>#REF!/#REF!</f>
        <v>#REF!</v>
      </c>
      <c r="R90" s="204" t="e">
        <f>#REF!/#REF!</f>
        <v>#REF!</v>
      </c>
      <c r="S90" s="204" t="e">
        <f>#REF!/#REF!</f>
        <v>#REF!</v>
      </c>
      <c r="T90" s="204" t="e">
        <f>#REF!/#REF!</f>
        <v>#REF!</v>
      </c>
      <c r="U90" s="204" t="e">
        <f>#REF!/#REF!</f>
        <v>#REF!</v>
      </c>
      <c r="V90" s="204" t="e">
        <f>#REF!/#REF!</f>
        <v>#REF!</v>
      </c>
      <c r="W90" s="204" t="e">
        <f>#REF!/#REF!</f>
        <v>#REF!</v>
      </c>
      <c r="X90" s="204" t="e">
        <f>#REF!/#REF!</f>
        <v>#REF!</v>
      </c>
      <c r="Y90" s="204" t="e">
        <f>#REF!/#REF!</f>
        <v>#REF!</v>
      </c>
      <c r="Z90" s="204" t="e">
        <f>#REF!/#REF!</f>
        <v>#REF!</v>
      </c>
      <c r="AA90" s="204" t="e">
        <f>#REF!/#REF!</f>
        <v>#REF!</v>
      </c>
      <c r="AB90" s="204" t="e">
        <f>#REF!/#REF!</f>
        <v>#REF!</v>
      </c>
      <c r="AC90" s="204" t="e">
        <f>#REF!/#REF!</f>
        <v>#REF!</v>
      </c>
      <c r="AD90" s="204" t="e">
        <f>#REF!/#REF!</f>
        <v>#REF!</v>
      </c>
      <c r="AE90" s="204" t="e">
        <f>#REF!/#REF!</f>
        <v>#REF!</v>
      </c>
      <c r="AF90" s="204" t="e">
        <f>#REF!/#REF!</f>
        <v>#REF!</v>
      </c>
      <c r="AG90" s="204" t="e">
        <f>#REF!/#REF!</f>
        <v>#REF!</v>
      </c>
      <c r="AH90" s="204" t="e">
        <f>#REF!/#REF!</f>
        <v>#REF!</v>
      </c>
      <c r="AI90" s="204" t="e">
        <f>#REF!/#REF!</f>
        <v>#REF!</v>
      </c>
      <c r="AJ90" s="204" t="e">
        <f>#REF!/#REF!</f>
        <v>#REF!</v>
      </c>
      <c r="AK90" s="204" t="e">
        <f>#REF!/#REF!</f>
        <v>#REF!</v>
      </c>
      <c r="AL90" s="204" t="e">
        <f>#REF!/#REF!</f>
        <v>#REF!</v>
      </c>
      <c r="AM90" s="204" t="e">
        <f>#REF!/#REF!</f>
        <v>#REF!</v>
      </c>
      <c r="AN90" s="204" t="e">
        <f>#REF!/#REF!</f>
        <v>#REF!</v>
      </c>
      <c r="AO90" s="204" t="e">
        <f>#REF!/#REF!</f>
        <v>#REF!</v>
      </c>
      <c r="AP90" s="204" t="e">
        <f>#REF!/#REF!</f>
        <v>#REF!</v>
      </c>
      <c r="AQ90" s="204" t="e">
        <f>#REF!/#REF!</f>
        <v>#REF!</v>
      </c>
      <c r="AR90" s="204" t="e">
        <f>#REF!/#REF!</f>
        <v>#REF!</v>
      </c>
      <c r="AS90" s="204" t="e">
        <f>#REF!/#REF!</f>
        <v>#REF!</v>
      </c>
      <c r="AT90" s="204" t="e">
        <f>#REF!/#REF!</f>
        <v>#REF!</v>
      </c>
      <c r="AU90" s="204" t="e">
        <f>#REF!/#REF!</f>
        <v>#REF!</v>
      </c>
      <c r="AV90" s="204" t="e">
        <f>#REF!/#REF!</f>
        <v>#REF!</v>
      </c>
      <c r="AW90" s="204" t="e">
        <f>#REF!/#REF!</f>
        <v>#REF!</v>
      </c>
      <c r="AX90" s="204" t="e">
        <f>#REF!/#REF!</f>
        <v>#REF!</v>
      </c>
      <c r="AY90" s="204" t="e">
        <f>#REF!/#REF!</f>
        <v>#REF!</v>
      </c>
      <c r="AZ90" s="204" t="e">
        <f>#REF!/#REF!</f>
        <v>#REF!</v>
      </c>
      <c r="BA90" s="204" t="e">
        <f>#REF!/#REF!</f>
        <v>#REF!</v>
      </c>
      <c r="BB90" s="204" t="e">
        <f>#REF!/#REF!</f>
        <v>#REF!</v>
      </c>
      <c r="BC90" s="204" t="e">
        <f>#REF!/#REF!</f>
        <v>#REF!</v>
      </c>
      <c r="BD90" s="204" t="e">
        <f>#REF!/#REF!</f>
        <v>#REF!</v>
      </c>
      <c r="BE90" s="204" t="e">
        <f>#REF!/#REF!</f>
        <v>#REF!</v>
      </c>
      <c r="BF90" s="204" t="e">
        <f>#REF!/#REF!</f>
        <v>#REF!</v>
      </c>
      <c r="BG90" s="204" t="e">
        <f>#REF!/#REF!</f>
        <v>#REF!</v>
      </c>
      <c r="BH90" s="204" t="e">
        <f>#REF!/#REF!</f>
        <v>#REF!</v>
      </c>
      <c r="BI90" s="204" t="e">
        <f>#REF!/#REF!</f>
        <v>#REF!</v>
      </c>
      <c r="BJ90" s="204" t="e">
        <f>#REF!/#REF!</f>
        <v>#REF!</v>
      </c>
      <c r="BK90" s="204" t="e">
        <f>#REF!/#REF!</f>
        <v>#REF!</v>
      </c>
      <c r="BL90" s="204" t="e">
        <f>#REF!/#REF!</f>
        <v>#REF!</v>
      </c>
      <c r="BM90" s="204" t="e">
        <f>#REF!/#REF!</f>
        <v>#REF!</v>
      </c>
      <c r="BN90" s="204" t="e">
        <f>#REF!/#REF!</f>
        <v>#REF!</v>
      </c>
      <c r="BO90" s="204" t="e">
        <f>#REF!/#REF!</f>
        <v>#REF!</v>
      </c>
      <c r="BP90" s="204" t="e">
        <f>#REF!/#REF!</f>
        <v>#REF!</v>
      </c>
      <c r="BQ90" s="204" t="e">
        <f>#REF!/#REF!</f>
        <v>#REF!</v>
      </c>
      <c r="BR90" s="204" t="e">
        <f>#REF!/#REF!</f>
        <v>#REF!</v>
      </c>
      <c r="BS90" s="204" t="e">
        <f>#REF!/#REF!</f>
        <v>#REF!</v>
      </c>
      <c r="BT90" s="204" t="e">
        <f>#REF!/#REF!</f>
        <v>#REF!</v>
      </c>
      <c r="BU90" s="204" t="e">
        <f>#REF!/#REF!</f>
        <v>#REF!</v>
      </c>
      <c r="BV90" s="204" t="e">
        <f>#REF!/#REF!</f>
        <v>#REF!</v>
      </c>
      <c r="BW90" s="204" t="e">
        <f>#REF!/#REF!</f>
        <v>#REF!</v>
      </c>
      <c r="BX90" s="204" t="e">
        <f>#REF!/#REF!</f>
        <v>#REF!</v>
      </c>
      <c r="BY90" s="204" t="e">
        <f>#REF!/#REF!</f>
        <v>#REF!</v>
      </c>
      <c r="BZ90" s="204" t="e">
        <f>#REF!/#REF!</f>
        <v>#REF!</v>
      </c>
      <c r="CA90" s="204" t="e">
        <f>#REF!/#REF!</f>
        <v>#REF!</v>
      </c>
      <c r="CB90" s="204" t="e">
        <f>#REF!/#REF!</f>
        <v>#REF!</v>
      </c>
      <c r="CC90" s="204" t="e">
        <f>#REF!/#REF!</f>
        <v>#REF!</v>
      </c>
      <c r="CD90" s="204" t="e">
        <f>#REF!/#REF!</f>
        <v>#REF!</v>
      </c>
      <c r="CE90" s="204" t="e">
        <f>#REF!/#REF!</f>
        <v>#REF!</v>
      </c>
      <c r="CF90" s="204" t="e">
        <f>#REF!/#REF!</f>
        <v>#REF!</v>
      </c>
      <c r="CG90" s="204" t="e">
        <f>#REF!/#REF!</f>
        <v>#REF!</v>
      </c>
      <c r="CH90" s="204" t="e">
        <f>#REF!/#REF!</f>
        <v>#REF!</v>
      </c>
      <c r="CI90" s="204" t="e">
        <f>#REF!/#REF!</f>
        <v>#REF!</v>
      </c>
      <c r="CJ90" s="204" t="e">
        <f>#REF!/#REF!</f>
        <v>#REF!</v>
      </c>
      <c r="CK90" s="204" t="e">
        <f>#REF!/#REF!</f>
        <v>#REF!</v>
      </c>
      <c r="CL90" s="204" t="e">
        <f>#REF!/#REF!</f>
        <v>#REF!</v>
      </c>
      <c r="CM90" s="204" t="e">
        <f>#REF!/#REF!</f>
        <v>#REF!</v>
      </c>
      <c r="CN90" s="204" t="e">
        <f>#REF!/#REF!</f>
        <v>#REF!</v>
      </c>
      <c r="CO90" s="204" t="e">
        <f>#REF!/#REF!</f>
        <v>#REF!</v>
      </c>
      <c r="CP90" s="204" t="e">
        <f>#REF!/#REF!</f>
        <v>#REF!</v>
      </c>
      <c r="CQ90" s="204" t="e">
        <f>#REF!/#REF!</f>
        <v>#REF!</v>
      </c>
      <c r="CR90" s="204" t="e">
        <f>#REF!/#REF!</f>
        <v>#REF!</v>
      </c>
      <c r="CS90" s="204" t="e">
        <f>#REF!/#REF!</f>
        <v>#REF!</v>
      </c>
      <c r="CT90" s="204" t="e">
        <f>#REF!/#REF!</f>
        <v>#REF!</v>
      </c>
      <c r="CU90" s="204" t="e">
        <f>#REF!/#REF!</f>
        <v>#REF!</v>
      </c>
      <c r="CV90" s="204" t="e">
        <f>#REF!/#REF!</f>
        <v>#REF!</v>
      </c>
      <c r="CW90" s="204" t="e">
        <f>#REF!/#REF!</f>
        <v>#REF!</v>
      </c>
      <c r="CX90" s="204" t="e">
        <f>#REF!/#REF!</f>
        <v>#REF!</v>
      </c>
      <c r="CY90" s="204" t="e">
        <f>#REF!/#REF!</f>
        <v>#REF!</v>
      </c>
      <c r="CZ90" s="204" t="e">
        <f>#REF!/#REF!</f>
        <v>#REF!</v>
      </c>
      <c r="DA90" s="204" t="e">
        <f>#REF!/#REF!</f>
        <v>#REF!</v>
      </c>
      <c r="DB90" s="204" t="e">
        <f>#REF!/#REF!</f>
        <v>#REF!</v>
      </c>
      <c r="DC90" s="204" t="e">
        <f>#REF!/#REF!</f>
        <v>#REF!</v>
      </c>
      <c r="DD90" s="204" t="e">
        <f>#REF!/#REF!</f>
        <v>#REF!</v>
      </c>
      <c r="DE90" s="204" t="e">
        <f>#REF!/#REF!</f>
        <v>#REF!</v>
      </c>
      <c r="DF90" s="204" t="e">
        <f>#REF!/#REF!</f>
        <v>#REF!</v>
      </c>
      <c r="DG90" s="204" t="e">
        <f>#REF!/#REF!</f>
        <v>#REF!</v>
      </c>
      <c r="DH90" s="204" t="e">
        <f>#REF!/#REF!</f>
        <v>#REF!</v>
      </c>
      <c r="DI90" s="204" t="e">
        <f>#REF!/#REF!</f>
        <v>#REF!</v>
      </c>
      <c r="DJ90" s="204" t="e">
        <f>#REF!/#REF!</f>
        <v>#REF!</v>
      </c>
      <c r="DK90" s="204" t="e">
        <f>#REF!/#REF!</f>
        <v>#REF!</v>
      </c>
      <c r="DL90" s="204" t="e">
        <f>#REF!/#REF!</f>
        <v>#REF!</v>
      </c>
      <c r="DM90" s="204" t="e">
        <f>#REF!/#REF!</f>
        <v>#REF!</v>
      </c>
      <c r="DN90" s="204" t="e">
        <f>#REF!/#REF!</f>
        <v>#REF!</v>
      </c>
      <c r="DO90" s="204" t="e">
        <f>#REF!/#REF!</f>
        <v>#REF!</v>
      </c>
      <c r="DP90" s="204" t="e">
        <f>#REF!/#REF!</f>
        <v>#REF!</v>
      </c>
      <c r="DQ90" s="204" t="e">
        <f>#REF!/#REF!</f>
        <v>#REF!</v>
      </c>
      <c r="DR90" s="204" t="e">
        <f>#REF!/#REF!</f>
        <v>#REF!</v>
      </c>
      <c r="DS90" s="204" t="e">
        <f>#REF!/#REF!</f>
        <v>#REF!</v>
      </c>
      <c r="DT90" s="204" t="e">
        <f>#REF!/#REF!</f>
        <v>#REF!</v>
      </c>
      <c r="DU90" s="204" t="e">
        <f>#REF!/#REF!</f>
        <v>#REF!</v>
      </c>
      <c r="DV90" s="204" t="e">
        <f>#REF!/#REF!</f>
        <v>#REF!</v>
      </c>
      <c r="DW90" s="204" t="e">
        <f>#REF!/#REF!</f>
        <v>#REF!</v>
      </c>
      <c r="DX90" s="204" t="e">
        <f>#REF!/#REF!</f>
        <v>#REF!</v>
      </c>
      <c r="DY90" s="204" t="e">
        <f>#REF!/#REF!</f>
        <v>#REF!</v>
      </c>
      <c r="DZ90" s="204" t="e">
        <f>#REF!/#REF!</f>
        <v>#REF!</v>
      </c>
      <c r="EA90" s="204" t="e">
        <f>#REF!/#REF!</f>
        <v>#REF!</v>
      </c>
      <c r="EB90" s="204" t="e">
        <f>#REF!/#REF!</f>
        <v>#REF!</v>
      </c>
      <c r="EC90" s="204" t="e">
        <f>#REF!/#REF!</f>
        <v>#REF!</v>
      </c>
      <c r="ED90" s="204" t="e">
        <f>#REF!/#REF!</f>
        <v>#REF!</v>
      </c>
      <c r="EE90" s="204" t="e">
        <f>#REF!/#REF!</f>
        <v>#REF!</v>
      </c>
      <c r="EF90" s="204" t="e">
        <f>#REF!/#REF!</f>
        <v>#REF!</v>
      </c>
      <c r="EG90" s="204" t="e">
        <f>#REF!/#REF!</f>
        <v>#REF!</v>
      </c>
      <c r="EH90" s="204" t="e">
        <f>#REF!/#REF!</f>
        <v>#REF!</v>
      </c>
      <c r="EI90" s="204" t="e">
        <f>#REF!/#REF!</f>
        <v>#REF!</v>
      </c>
      <c r="EJ90" s="204" t="e">
        <f>#REF!/#REF!</f>
        <v>#REF!</v>
      </c>
      <c r="EK90" s="204" t="e">
        <f>#REF!/#REF!</f>
        <v>#REF!</v>
      </c>
      <c r="EL90" s="204" t="e">
        <f>#REF!/#REF!</f>
        <v>#REF!</v>
      </c>
      <c r="EM90" s="204" t="e">
        <f>#REF!/#REF!</f>
        <v>#REF!</v>
      </c>
      <c r="EN90" s="204" t="e">
        <f>#REF!/#REF!</f>
        <v>#REF!</v>
      </c>
      <c r="EO90" s="204" t="e">
        <f>#REF!/#REF!</f>
        <v>#REF!</v>
      </c>
      <c r="EP90" s="204" t="e">
        <f>#REF!/#REF!</f>
        <v>#REF!</v>
      </c>
      <c r="EQ90" s="204" t="e">
        <f>#REF!/#REF!</f>
        <v>#REF!</v>
      </c>
      <c r="ER90" s="204" t="e">
        <f>#REF!/#REF!</f>
        <v>#REF!</v>
      </c>
      <c r="ES90" s="204" t="e">
        <f>#REF!/#REF!</f>
        <v>#REF!</v>
      </c>
      <c r="ET90" s="204" t="e">
        <f>#REF!/#REF!</f>
        <v>#REF!</v>
      </c>
      <c r="EU90" s="204" t="e">
        <f>#REF!/#REF!</f>
        <v>#REF!</v>
      </c>
      <c r="EV90" s="204" t="e">
        <f>#REF!/#REF!</f>
        <v>#REF!</v>
      </c>
      <c r="EW90" s="204" t="e">
        <f>#REF!/#REF!</f>
        <v>#REF!</v>
      </c>
      <c r="EX90" s="204" t="e">
        <f>#REF!/#REF!</f>
        <v>#REF!</v>
      </c>
      <c r="EY90" s="204" t="e">
        <f>#REF!/#REF!</f>
        <v>#REF!</v>
      </c>
      <c r="EZ90" s="204" t="e">
        <f>#REF!/#REF!</f>
        <v>#REF!</v>
      </c>
    </row>
    <row r="91" spans="1:156">
      <c r="A91" s="203">
        <v>89</v>
      </c>
      <c r="B91" s="162" t="s">
        <v>246</v>
      </c>
      <c r="C91" s="163" t="s">
        <v>247</v>
      </c>
      <c r="D91" s="204" t="e">
        <f>#REF!/#REF!</f>
        <v>#REF!</v>
      </c>
      <c r="E91" s="204" t="e">
        <f>#REF!/#REF!</f>
        <v>#REF!</v>
      </c>
      <c r="F91" s="204" t="e">
        <f>#REF!/#REF!</f>
        <v>#REF!</v>
      </c>
      <c r="G91" s="204" t="e">
        <f>#REF!/#REF!</f>
        <v>#REF!</v>
      </c>
      <c r="H91" s="204" t="e">
        <f>#REF!/#REF!</f>
        <v>#REF!</v>
      </c>
      <c r="I91" s="204" t="e">
        <f>#REF!/#REF!</f>
        <v>#REF!</v>
      </c>
      <c r="J91" s="204" t="e">
        <f>#REF!/#REF!</f>
        <v>#REF!</v>
      </c>
      <c r="K91" s="204" t="e">
        <f>#REF!/#REF!</f>
        <v>#REF!</v>
      </c>
      <c r="L91" s="204" t="e">
        <f>#REF!/#REF!</f>
        <v>#REF!</v>
      </c>
      <c r="M91" s="204" t="e">
        <f>#REF!/#REF!</f>
        <v>#REF!</v>
      </c>
      <c r="N91" s="204" t="e">
        <f>#REF!/#REF!</f>
        <v>#REF!</v>
      </c>
      <c r="O91" s="204" t="e">
        <f>#REF!/#REF!</f>
        <v>#REF!</v>
      </c>
      <c r="P91" s="204" t="e">
        <f>#REF!/#REF!</f>
        <v>#REF!</v>
      </c>
      <c r="Q91" s="204" t="e">
        <f>#REF!/#REF!</f>
        <v>#REF!</v>
      </c>
      <c r="R91" s="204" t="e">
        <f>#REF!/#REF!</f>
        <v>#REF!</v>
      </c>
      <c r="S91" s="204" t="e">
        <f>#REF!/#REF!</f>
        <v>#REF!</v>
      </c>
      <c r="T91" s="204" t="e">
        <f>#REF!/#REF!</f>
        <v>#REF!</v>
      </c>
      <c r="U91" s="204" t="e">
        <f>#REF!/#REF!</f>
        <v>#REF!</v>
      </c>
      <c r="V91" s="204" t="e">
        <f>#REF!/#REF!</f>
        <v>#REF!</v>
      </c>
      <c r="W91" s="204" t="e">
        <f>#REF!/#REF!</f>
        <v>#REF!</v>
      </c>
      <c r="X91" s="204" t="e">
        <f>#REF!/#REF!</f>
        <v>#REF!</v>
      </c>
      <c r="Y91" s="204" t="e">
        <f>#REF!/#REF!</f>
        <v>#REF!</v>
      </c>
      <c r="Z91" s="204" t="e">
        <f>#REF!/#REF!</f>
        <v>#REF!</v>
      </c>
      <c r="AA91" s="204" t="e">
        <f>#REF!/#REF!</f>
        <v>#REF!</v>
      </c>
      <c r="AB91" s="204" t="e">
        <f>#REF!/#REF!</f>
        <v>#REF!</v>
      </c>
      <c r="AC91" s="204" t="e">
        <f>#REF!/#REF!</f>
        <v>#REF!</v>
      </c>
      <c r="AD91" s="204" t="e">
        <f>#REF!/#REF!</f>
        <v>#REF!</v>
      </c>
      <c r="AE91" s="204" t="e">
        <f>#REF!/#REF!</f>
        <v>#REF!</v>
      </c>
      <c r="AF91" s="204" t="e">
        <f>#REF!/#REF!</f>
        <v>#REF!</v>
      </c>
      <c r="AG91" s="204" t="e">
        <f>#REF!/#REF!</f>
        <v>#REF!</v>
      </c>
      <c r="AH91" s="204" t="e">
        <f>#REF!/#REF!</f>
        <v>#REF!</v>
      </c>
      <c r="AI91" s="204" t="e">
        <f>#REF!/#REF!</f>
        <v>#REF!</v>
      </c>
      <c r="AJ91" s="204" t="e">
        <f>#REF!/#REF!</f>
        <v>#REF!</v>
      </c>
      <c r="AK91" s="204" t="e">
        <f>#REF!/#REF!</f>
        <v>#REF!</v>
      </c>
      <c r="AL91" s="204" t="e">
        <f>#REF!/#REF!</f>
        <v>#REF!</v>
      </c>
      <c r="AM91" s="204" t="e">
        <f>#REF!/#REF!</f>
        <v>#REF!</v>
      </c>
      <c r="AN91" s="204" t="e">
        <f>#REF!/#REF!</f>
        <v>#REF!</v>
      </c>
      <c r="AO91" s="204" t="e">
        <f>#REF!/#REF!</f>
        <v>#REF!</v>
      </c>
      <c r="AP91" s="204" t="e">
        <f>#REF!/#REF!</f>
        <v>#REF!</v>
      </c>
      <c r="AQ91" s="204" t="e">
        <f>#REF!/#REF!</f>
        <v>#REF!</v>
      </c>
      <c r="AR91" s="204" t="e">
        <f>#REF!/#REF!</f>
        <v>#REF!</v>
      </c>
      <c r="AS91" s="204" t="e">
        <f>#REF!/#REF!</f>
        <v>#REF!</v>
      </c>
      <c r="AT91" s="204" t="e">
        <f>#REF!/#REF!</f>
        <v>#REF!</v>
      </c>
      <c r="AU91" s="204" t="e">
        <f>#REF!/#REF!</f>
        <v>#REF!</v>
      </c>
      <c r="AV91" s="204" t="e">
        <f>#REF!/#REF!</f>
        <v>#REF!</v>
      </c>
      <c r="AW91" s="204" t="e">
        <f>#REF!/#REF!</f>
        <v>#REF!</v>
      </c>
      <c r="AX91" s="204" t="e">
        <f>#REF!/#REF!</f>
        <v>#REF!</v>
      </c>
      <c r="AY91" s="204" t="e">
        <f>#REF!/#REF!</f>
        <v>#REF!</v>
      </c>
      <c r="AZ91" s="204" t="e">
        <f>#REF!/#REF!</f>
        <v>#REF!</v>
      </c>
      <c r="BA91" s="204" t="e">
        <f>#REF!/#REF!</f>
        <v>#REF!</v>
      </c>
      <c r="BB91" s="204" t="e">
        <f>#REF!/#REF!</f>
        <v>#REF!</v>
      </c>
      <c r="BC91" s="204" t="e">
        <f>#REF!/#REF!</f>
        <v>#REF!</v>
      </c>
      <c r="BD91" s="204" t="e">
        <f>#REF!/#REF!</f>
        <v>#REF!</v>
      </c>
      <c r="BE91" s="204" t="e">
        <f>#REF!/#REF!</f>
        <v>#REF!</v>
      </c>
      <c r="BF91" s="204" t="e">
        <f>#REF!/#REF!</f>
        <v>#REF!</v>
      </c>
      <c r="BG91" s="204" t="e">
        <f>#REF!/#REF!</f>
        <v>#REF!</v>
      </c>
      <c r="BH91" s="204" t="e">
        <f>#REF!/#REF!</f>
        <v>#REF!</v>
      </c>
      <c r="BI91" s="204" t="e">
        <f>#REF!/#REF!</f>
        <v>#REF!</v>
      </c>
      <c r="BJ91" s="204" t="e">
        <f>#REF!/#REF!</f>
        <v>#REF!</v>
      </c>
      <c r="BK91" s="204" t="e">
        <f>#REF!/#REF!</f>
        <v>#REF!</v>
      </c>
      <c r="BL91" s="204" t="e">
        <f>#REF!/#REF!</f>
        <v>#REF!</v>
      </c>
      <c r="BM91" s="204" t="e">
        <f>#REF!/#REF!</f>
        <v>#REF!</v>
      </c>
      <c r="BN91" s="204" t="e">
        <f>#REF!/#REF!</f>
        <v>#REF!</v>
      </c>
      <c r="BO91" s="204" t="e">
        <f>#REF!/#REF!</f>
        <v>#REF!</v>
      </c>
      <c r="BP91" s="204" t="e">
        <f>#REF!/#REF!</f>
        <v>#REF!</v>
      </c>
      <c r="BQ91" s="204" t="e">
        <f>#REF!/#REF!</f>
        <v>#REF!</v>
      </c>
      <c r="BR91" s="204" t="e">
        <f>#REF!/#REF!</f>
        <v>#REF!</v>
      </c>
      <c r="BS91" s="204" t="e">
        <f>#REF!/#REF!</f>
        <v>#REF!</v>
      </c>
      <c r="BT91" s="204" t="e">
        <f>#REF!/#REF!</f>
        <v>#REF!</v>
      </c>
      <c r="BU91" s="204" t="e">
        <f>#REF!/#REF!</f>
        <v>#REF!</v>
      </c>
      <c r="BV91" s="204" t="e">
        <f>#REF!/#REF!</f>
        <v>#REF!</v>
      </c>
      <c r="BW91" s="204" t="e">
        <f>#REF!/#REF!</f>
        <v>#REF!</v>
      </c>
      <c r="BX91" s="204" t="e">
        <f>#REF!/#REF!</f>
        <v>#REF!</v>
      </c>
      <c r="BY91" s="204" t="e">
        <f>#REF!/#REF!</f>
        <v>#REF!</v>
      </c>
      <c r="BZ91" s="204" t="e">
        <f>#REF!/#REF!</f>
        <v>#REF!</v>
      </c>
      <c r="CA91" s="204" t="e">
        <f>#REF!/#REF!</f>
        <v>#REF!</v>
      </c>
      <c r="CB91" s="204" t="e">
        <f>#REF!/#REF!</f>
        <v>#REF!</v>
      </c>
      <c r="CC91" s="204" t="e">
        <f>#REF!/#REF!</f>
        <v>#REF!</v>
      </c>
      <c r="CD91" s="204" t="e">
        <f>#REF!/#REF!</f>
        <v>#REF!</v>
      </c>
      <c r="CE91" s="204" t="e">
        <f>#REF!/#REF!</f>
        <v>#REF!</v>
      </c>
      <c r="CF91" s="204" t="e">
        <f>#REF!/#REF!</f>
        <v>#REF!</v>
      </c>
      <c r="CG91" s="204" t="e">
        <f>#REF!/#REF!</f>
        <v>#REF!</v>
      </c>
      <c r="CH91" s="204" t="e">
        <f>#REF!/#REF!</f>
        <v>#REF!</v>
      </c>
      <c r="CI91" s="204" t="e">
        <f>#REF!/#REF!</f>
        <v>#REF!</v>
      </c>
      <c r="CJ91" s="204" t="e">
        <f>#REF!/#REF!</f>
        <v>#REF!</v>
      </c>
      <c r="CK91" s="204" t="e">
        <f>#REF!/#REF!</f>
        <v>#REF!</v>
      </c>
      <c r="CL91" s="204" t="e">
        <f>#REF!/#REF!</f>
        <v>#REF!</v>
      </c>
      <c r="CM91" s="204" t="e">
        <f>#REF!/#REF!</f>
        <v>#REF!</v>
      </c>
      <c r="CN91" s="204" t="e">
        <f>#REF!/#REF!</f>
        <v>#REF!</v>
      </c>
      <c r="CO91" s="204" t="e">
        <f>#REF!/#REF!</f>
        <v>#REF!</v>
      </c>
      <c r="CP91" s="204" t="e">
        <f>#REF!/#REF!</f>
        <v>#REF!</v>
      </c>
      <c r="CQ91" s="204" t="e">
        <f>#REF!/#REF!</f>
        <v>#REF!</v>
      </c>
      <c r="CR91" s="204" t="e">
        <f>#REF!/#REF!</f>
        <v>#REF!</v>
      </c>
      <c r="CS91" s="204" t="e">
        <f>#REF!/#REF!</f>
        <v>#REF!</v>
      </c>
      <c r="CT91" s="204" t="e">
        <f>#REF!/#REF!</f>
        <v>#REF!</v>
      </c>
      <c r="CU91" s="204" t="e">
        <f>#REF!/#REF!</f>
        <v>#REF!</v>
      </c>
      <c r="CV91" s="204" t="e">
        <f>#REF!/#REF!</f>
        <v>#REF!</v>
      </c>
      <c r="CW91" s="204" t="e">
        <f>#REF!/#REF!</f>
        <v>#REF!</v>
      </c>
      <c r="CX91" s="204" t="e">
        <f>#REF!/#REF!</f>
        <v>#REF!</v>
      </c>
      <c r="CY91" s="204" t="e">
        <f>#REF!/#REF!</f>
        <v>#REF!</v>
      </c>
      <c r="CZ91" s="204" t="e">
        <f>#REF!/#REF!</f>
        <v>#REF!</v>
      </c>
      <c r="DA91" s="204" t="e">
        <f>#REF!/#REF!</f>
        <v>#REF!</v>
      </c>
      <c r="DB91" s="204" t="e">
        <f>#REF!/#REF!</f>
        <v>#REF!</v>
      </c>
      <c r="DC91" s="204" t="e">
        <f>#REF!/#REF!</f>
        <v>#REF!</v>
      </c>
      <c r="DD91" s="204" t="e">
        <f>#REF!/#REF!</f>
        <v>#REF!</v>
      </c>
      <c r="DE91" s="204" t="e">
        <f>#REF!/#REF!</f>
        <v>#REF!</v>
      </c>
      <c r="DF91" s="204" t="e">
        <f>#REF!/#REF!</f>
        <v>#REF!</v>
      </c>
      <c r="DG91" s="204" t="e">
        <f>#REF!/#REF!</f>
        <v>#REF!</v>
      </c>
      <c r="DH91" s="204" t="e">
        <f>#REF!/#REF!</f>
        <v>#REF!</v>
      </c>
      <c r="DI91" s="204" t="e">
        <f>#REF!/#REF!</f>
        <v>#REF!</v>
      </c>
      <c r="DJ91" s="204" t="e">
        <f>#REF!/#REF!</f>
        <v>#REF!</v>
      </c>
      <c r="DK91" s="204" t="e">
        <f>#REF!/#REF!</f>
        <v>#REF!</v>
      </c>
      <c r="DL91" s="204" t="e">
        <f>#REF!/#REF!</f>
        <v>#REF!</v>
      </c>
      <c r="DM91" s="204" t="e">
        <f>#REF!/#REF!</f>
        <v>#REF!</v>
      </c>
      <c r="DN91" s="204" t="e">
        <f>#REF!/#REF!</f>
        <v>#REF!</v>
      </c>
      <c r="DO91" s="204" t="e">
        <f>#REF!/#REF!</f>
        <v>#REF!</v>
      </c>
      <c r="DP91" s="204" t="e">
        <f>#REF!/#REF!</f>
        <v>#REF!</v>
      </c>
      <c r="DQ91" s="204" t="e">
        <f>#REF!/#REF!</f>
        <v>#REF!</v>
      </c>
      <c r="DR91" s="204" t="e">
        <f>#REF!/#REF!</f>
        <v>#REF!</v>
      </c>
      <c r="DS91" s="204" t="e">
        <f>#REF!/#REF!</f>
        <v>#REF!</v>
      </c>
      <c r="DT91" s="204" t="e">
        <f>#REF!/#REF!</f>
        <v>#REF!</v>
      </c>
      <c r="DU91" s="204" t="e">
        <f>#REF!/#REF!</f>
        <v>#REF!</v>
      </c>
      <c r="DV91" s="204" t="e">
        <f>#REF!/#REF!</f>
        <v>#REF!</v>
      </c>
      <c r="DW91" s="204" t="e">
        <f>#REF!/#REF!</f>
        <v>#REF!</v>
      </c>
      <c r="DX91" s="204" t="e">
        <f>#REF!/#REF!</f>
        <v>#REF!</v>
      </c>
      <c r="DY91" s="204" t="e">
        <f>#REF!/#REF!</f>
        <v>#REF!</v>
      </c>
      <c r="DZ91" s="204" t="e">
        <f>#REF!/#REF!</f>
        <v>#REF!</v>
      </c>
      <c r="EA91" s="204" t="e">
        <f>#REF!/#REF!</f>
        <v>#REF!</v>
      </c>
      <c r="EB91" s="204" t="e">
        <f>#REF!/#REF!</f>
        <v>#REF!</v>
      </c>
      <c r="EC91" s="204" t="e">
        <f>#REF!/#REF!</f>
        <v>#REF!</v>
      </c>
      <c r="ED91" s="204" t="e">
        <f>#REF!/#REF!</f>
        <v>#REF!</v>
      </c>
      <c r="EE91" s="204" t="e">
        <f>#REF!/#REF!</f>
        <v>#REF!</v>
      </c>
      <c r="EF91" s="204" t="e">
        <f>#REF!/#REF!</f>
        <v>#REF!</v>
      </c>
      <c r="EG91" s="204" t="e">
        <f>#REF!/#REF!</f>
        <v>#REF!</v>
      </c>
      <c r="EH91" s="204" t="e">
        <f>#REF!/#REF!</f>
        <v>#REF!</v>
      </c>
      <c r="EI91" s="204" t="e">
        <f>#REF!/#REF!</f>
        <v>#REF!</v>
      </c>
      <c r="EJ91" s="204" t="e">
        <f>#REF!/#REF!</f>
        <v>#REF!</v>
      </c>
      <c r="EK91" s="204" t="e">
        <f>#REF!/#REF!</f>
        <v>#REF!</v>
      </c>
      <c r="EL91" s="204" t="e">
        <f>#REF!/#REF!</f>
        <v>#REF!</v>
      </c>
      <c r="EM91" s="204" t="e">
        <f>#REF!/#REF!</f>
        <v>#REF!</v>
      </c>
      <c r="EN91" s="204" t="e">
        <f>#REF!/#REF!</f>
        <v>#REF!</v>
      </c>
      <c r="EO91" s="204" t="e">
        <f>#REF!/#REF!</f>
        <v>#REF!</v>
      </c>
      <c r="EP91" s="204" t="e">
        <f>#REF!/#REF!</f>
        <v>#REF!</v>
      </c>
      <c r="EQ91" s="204" t="e">
        <f>#REF!/#REF!</f>
        <v>#REF!</v>
      </c>
      <c r="ER91" s="204" t="e">
        <f>#REF!/#REF!</f>
        <v>#REF!</v>
      </c>
      <c r="ES91" s="204" t="e">
        <f>#REF!/#REF!</f>
        <v>#REF!</v>
      </c>
      <c r="ET91" s="204" t="e">
        <f>#REF!/#REF!</f>
        <v>#REF!</v>
      </c>
      <c r="EU91" s="204" t="e">
        <f>#REF!/#REF!</f>
        <v>#REF!</v>
      </c>
      <c r="EV91" s="204" t="e">
        <f>#REF!/#REF!</f>
        <v>#REF!</v>
      </c>
      <c r="EW91" s="204" t="e">
        <f>#REF!/#REF!</f>
        <v>#REF!</v>
      </c>
      <c r="EX91" s="204" t="e">
        <f>#REF!/#REF!</f>
        <v>#REF!</v>
      </c>
      <c r="EY91" s="204" t="e">
        <f>#REF!/#REF!</f>
        <v>#REF!</v>
      </c>
      <c r="EZ91" s="204" t="e">
        <f>#REF!/#REF!</f>
        <v>#REF!</v>
      </c>
    </row>
    <row r="92" spans="1:156">
      <c r="A92" s="203">
        <v>90</v>
      </c>
      <c r="B92" s="162" t="s">
        <v>248</v>
      </c>
      <c r="C92" s="163" t="s">
        <v>249</v>
      </c>
      <c r="D92" s="204" t="e">
        <f>#REF!/#REF!</f>
        <v>#REF!</v>
      </c>
      <c r="E92" s="204" t="e">
        <f>#REF!/#REF!</f>
        <v>#REF!</v>
      </c>
      <c r="F92" s="204" t="e">
        <f>#REF!/#REF!</f>
        <v>#REF!</v>
      </c>
      <c r="G92" s="204" t="e">
        <f>#REF!/#REF!</f>
        <v>#REF!</v>
      </c>
      <c r="H92" s="204" t="e">
        <f>#REF!/#REF!</f>
        <v>#REF!</v>
      </c>
      <c r="I92" s="204" t="e">
        <f>#REF!/#REF!</f>
        <v>#REF!</v>
      </c>
      <c r="J92" s="204" t="e">
        <f>#REF!/#REF!</f>
        <v>#REF!</v>
      </c>
      <c r="K92" s="204" t="e">
        <f>#REF!/#REF!</f>
        <v>#REF!</v>
      </c>
      <c r="L92" s="204" t="e">
        <f>#REF!/#REF!</f>
        <v>#REF!</v>
      </c>
      <c r="M92" s="204" t="e">
        <f>#REF!/#REF!</f>
        <v>#REF!</v>
      </c>
      <c r="N92" s="204" t="e">
        <f>#REF!/#REF!</f>
        <v>#REF!</v>
      </c>
      <c r="O92" s="204" t="e">
        <f>#REF!/#REF!</f>
        <v>#REF!</v>
      </c>
      <c r="P92" s="204" t="e">
        <f>#REF!/#REF!</f>
        <v>#REF!</v>
      </c>
      <c r="Q92" s="204" t="e">
        <f>#REF!/#REF!</f>
        <v>#REF!</v>
      </c>
      <c r="R92" s="204" t="e">
        <f>#REF!/#REF!</f>
        <v>#REF!</v>
      </c>
      <c r="S92" s="204" t="e">
        <f>#REF!/#REF!</f>
        <v>#REF!</v>
      </c>
      <c r="T92" s="204" t="e">
        <f>#REF!/#REF!</f>
        <v>#REF!</v>
      </c>
      <c r="U92" s="204" t="e">
        <f>#REF!/#REF!</f>
        <v>#REF!</v>
      </c>
      <c r="V92" s="204" t="e">
        <f>#REF!/#REF!</f>
        <v>#REF!</v>
      </c>
      <c r="W92" s="204" t="e">
        <f>#REF!/#REF!</f>
        <v>#REF!</v>
      </c>
      <c r="X92" s="204" t="e">
        <f>#REF!/#REF!</f>
        <v>#REF!</v>
      </c>
      <c r="Y92" s="204" t="e">
        <f>#REF!/#REF!</f>
        <v>#REF!</v>
      </c>
      <c r="Z92" s="204" t="e">
        <f>#REF!/#REF!</f>
        <v>#REF!</v>
      </c>
      <c r="AA92" s="204" t="e">
        <f>#REF!/#REF!</f>
        <v>#REF!</v>
      </c>
      <c r="AB92" s="204" t="e">
        <f>#REF!/#REF!</f>
        <v>#REF!</v>
      </c>
      <c r="AC92" s="204" t="e">
        <f>#REF!/#REF!</f>
        <v>#REF!</v>
      </c>
      <c r="AD92" s="204" t="e">
        <f>#REF!/#REF!</f>
        <v>#REF!</v>
      </c>
      <c r="AE92" s="204" t="e">
        <f>#REF!/#REF!</f>
        <v>#REF!</v>
      </c>
      <c r="AF92" s="204" t="e">
        <f>#REF!/#REF!</f>
        <v>#REF!</v>
      </c>
      <c r="AG92" s="204" t="e">
        <f>#REF!/#REF!</f>
        <v>#REF!</v>
      </c>
      <c r="AH92" s="204" t="e">
        <f>#REF!/#REF!</f>
        <v>#REF!</v>
      </c>
      <c r="AI92" s="204" t="e">
        <f>#REF!/#REF!</f>
        <v>#REF!</v>
      </c>
      <c r="AJ92" s="204" t="e">
        <f>#REF!/#REF!</f>
        <v>#REF!</v>
      </c>
      <c r="AK92" s="204" t="e">
        <f>#REF!/#REF!</f>
        <v>#REF!</v>
      </c>
      <c r="AL92" s="204" t="e">
        <f>#REF!/#REF!</f>
        <v>#REF!</v>
      </c>
      <c r="AM92" s="204" t="e">
        <f>#REF!/#REF!</f>
        <v>#REF!</v>
      </c>
      <c r="AN92" s="204" t="e">
        <f>#REF!/#REF!</f>
        <v>#REF!</v>
      </c>
      <c r="AO92" s="204" t="e">
        <f>#REF!/#REF!</f>
        <v>#REF!</v>
      </c>
      <c r="AP92" s="204" t="e">
        <f>#REF!/#REF!</f>
        <v>#REF!</v>
      </c>
      <c r="AQ92" s="204" t="e">
        <f>#REF!/#REF!</f>
        <v>#REF!</v>
      </c>
      <c r="AR92" s="204" t="e">
        <f>#REF!/#REF!</f>
        <v>#REF!</v>
      </c>
      <c r="AS92" s="204" t="e">
        <f>#REF!/#REF!</f>
        <v>#REF!</v>
      </c>
      <c r="AT92" s="204" t="e">
        <f>#REF!/#REF!</f>
        <v>#REF!</v>
      </c>
      <c r="AU92" s="204" t="e">
        <f>#REF!/#REF!</f>
        <v>#REF!</v>
      </c>
      <c r="AV92" s="204" t="e">
        <f>#REF!/#REF!</f>
        <v>#REF!</v>
      </c>
      <c r="AW92" s="204" t="e">
        <f>#REF!/#REF!</f>
        <v>#REF!</v>
      </c>
      <c r="AX92" s="204" t="e">
        <f>#REF!/#REF!</f>
        <v>#REF!</v>
      </c>
      <c r="AY92" s="204" t="e">
        <f>#REF!/#REF!</f>
        <v>#REF!</v>
      </c>
      <c r="AZ92" s="204" t="e">
        <f>#REF!/#REF!</f>
        <v>#REF!</v>
      </c>
      <c r="BA92" s="204" t="e">
        <f>#REF!/#REF!</f>
        <v>#REF!</v>
      </c>
      <c r="BB92" s="204" t="e">
        <f>#REF!/#REF!</f>
        <v>#REF!</v>
      </c>
      <c r="BC92" s="204" t="e">
        <f>#REF!/#REF!</f>
        <v>#REF!</v>
      </c>
      <c r="BD92" s="204" t="e">
        <f>#REF!/#REF!</f>
        <v>#REF!</v>
      </c>
      <c r="BE92" s="204" t="e">
        <f>#REF!/#REF!</f>
        <v>#REF!</v>
      </c>
      <c r="BF92" s="204" t="e">
        <f>#REF!/#REF!</f>
        <v>#REF!</v>
      </c>
      <c r="BG92" s="204" t="e">
        <f>#REF!/#REF!</f>
        <v>#REF!</v>
      </c>
      <c r="BH92" s="204" t="e">
        <f>#REF!/#REF!</f>
        <v>#REF!</v>
      </c>
      <c r="BI92" s="204" t="e">
        <f>#REF!/#REF!</f>
        <v>#REF!</v>
      </c>
      <c r="BJ92" s="204" t="e">
        <f>#REF!/#REF!</f>
        <v>#REF!</v>
      </c>
      <c r="BK92" s="204" t="e">
        <f>#REF!/#REF!</f>
        <v>#REF!</v>
      </c>
      <c r="BL92" s="204" t="e">
        <f>#REF!/#REF!</f>
        <v>#REF!</v>
      </c>
      <c r="BM92" s="204" t="e">
        <f>#REF!/#REF!</f>
        <v>#REF!</v>
      </c>
      <c r="BN92" s="204" t="e">
        <f>#REF!/#REF!</f>
        <v>#REF!</v>
      </c>
      <c r="BO92" s="204" t="e">
        <f>#REF!/#REF!</f>
        <v>#REF!</v>
      </c>
      <c r="BP92" s="204" t="e">
        <f>#REF!/#REF!</f>
        <v>#REF!</v>
      </c>
      <c r="BQ92" s="204" t="e">
        <f>#REF!/#REF!</f>
        <v>#REF!</v>
      </c>
      <c r="BR92" s="204" t="e">
        <f>#REF!/#REF!</f>
        <v>#REF!</v>
      </c>
      <c r="BS92" s="204" t="e">
        <f>#REF!/#REF!</f>
        <v>#REF!</v>
      </c>
      <c r="BT92" s="204" t="e">
        <f>#REF!/#REF!</f>
        <v>#REF!</v>
      </c>
      <c r="BU92" s="204" t="e">
        <f>#REF!/#REF!</f>
        <v>#REF!</v>
      </c>
      <c r="BV92" s="204" t="e">
        <f>#REF!/#REF!</f>
        <v>#REF!</v>
      </c>
      <c r="BW92" s="204" t="e">
        <f>#REF!/#REF!</f>
        <v>#REF!</v>
      </c>
      <c r="BX92" s="204" t="e">
        <f>#REF!/#REF!</f>
        <v>#REF!</v>
      </c>
      <c r="BY92" s="204" t="e">
        <f>#REF!/#REF!</f>
        <v>#REF!</v>
      </c>
      <c r="BZ92" s="204" t="e">
        <f>#REF!/#REF!</f>
        <v>#REF!</v>
      </c>
      <c r="CA92" s="204" t="e">
        <f>#REF!/#REF!</f>
        <v>#REF!</v>
      </c>
      <c r="CB92" s="204" t="e">
        <f>#REF!/#REF!</f>
        <v>#REF!</v>
      </c>
      <c r="CC92" s="204" t="e">
        <f>#REF!/#REF!</f>
        <v>#REF!</v>
      </c>
      <c r="CD92" s="204" t="e">
        <f>#REF!/#REF!</f>
        <v>#REF!</v>
      </c>
      <c r="CE92" s="204" t="e">
        <f>#REF!/#REF!</f>
        <v>#REF!</v>
      </c>
      <c r="CF92" s="204" t="e">
        <f>#REF!/#REF!</f>
        <v>#REF!</v>
      </c>
      <c r="CG92" s="204" t="e">
        <f>#REF!/#REF!</f>
        <v>#REF!</v>
      </c>
      <c r="CH92" s="204" t="e">
        <f>#REF!/#REF!</f>
        <v>#REF!</v>
      </c>
      <c r="CI92" s="204" t="e">
        <f>#REF!/#REF!</f>
        <v>#REF!</v>
      </c>
      <c r="CJ92" s="204" t="e">
        <f>#REF!/#REF!</f>
        <v>#REF!</v>
      </c>
      <c r="CK92" s="204" t="e">
        <f>#REF!/#REF!</f>
        <v>#REF!</v>
      </c>
      <c r="CL92" s="204" t="e">
        <f>#REF!/#REF!</f>
        <v>#REF!</v>
      </c>
      <c r="CM92" s="204" t="e">
        <f>#REF!/#REF!</f>
        <v>#REF!</v>
      </c>
      <c r="CN92" s="204" t="e">
        <f>#REF!/#REF!</f>
        <v>#REF!</v>
      </c>
      <c r="CO92" s="204" t="e">
        <f>#REF!/#REF!</f>
        <v>#REF!</v>
      </c>
      <c r="CP92" s="204" t="e">
        <f>#REF!/#REF!</f>
        <v>#REF!</v>
      </c>
      <c r="CQ92" s="204" t="e">
        <f>#REF!/#REF!</f>
        <v>#REF!</v>
      </c>
      <c r="CR92" s="204" t="e">
        <f>#REF!/#REF!</f>
        <v>#REF!</v>
      </c>
      <c r="CS92" s="204" t="e">
        <f>#REF!/#REF!</f>
        <v>#REF!</v>
      </c>
      <c r="CT92" s="204" t="e">
        <f>#REF!/#REF!</f>
        <v>#REF!</v>
      </c>
      <c r="CU92" s="204" t="e">
        <f>#REF!/#REF!</f>
        <v>#REF!</v>
      </c>
      <c r="CV92" s="204" t="e">
        <f>#REF!/#REF!</f>
        <v>#REF!</v>
      </c>
      <c r="CW92" s="204" t="e">
        <f>#REF!/#REF!</f>
        <v>#REF!</v>
      </c>
      <c r="CX92" s="204" t="e">
        <f>#REF!/#REF!</f>
        <v>#REF!</v>
      </c>
      <c r="CY92" s="204" t="e">
        <f>#REF!/#REF!</f>
        <v>#REF!</v>
      </c>
      <c r="CZ92" s="204" t="e">
        <f>#REF!/#REF!</f>
        <v>#REF!</v>
      </c>
      <c r="DA92" s="204" t="e">
        <f>#REF!/#REF!</f>
        <v>#REF!</v>
      </c>
      <c r="DB92" s="204" t="e">
        <f>#REF!/#REF!</f>
        <v>#REF!</v>
      </c>
      <c r="DC92" s="204" t="e">
        <f>#REF!/#REF!</f>
        <v>#REF!</v>
      </c>
      <c r="DD92" s="204" t="e">
        <f>#REF!/#REF!</f>
        <v>#REF!</v>
      </c>
      <c r="DE92" s="204" t="e">
        <f>#REF!/#REF!</f>
        <v>#REF!</v>
      </c>
      <c r="DF92" s="204" t="e">
        <f>#REF!/#REF!</f>
        <v>#REF!</v>
      </c>
      <c r="DG92" s="204" t="e">
        <f>#REF!/#REF!</f>
        <v>#REF!</v>
      </c>
      <c r="DH92" s="204" t="e">
        <f>#REF!/#REF!</f>
        <v>#REF!</v>
      </c>
      <c r="DI92" s="204" t="e">
        <f>#REF!/#REF!</f>
        <v>#REF!</v>
      </c>
      <c r="DJ92" s="204" t="e">
        <f>#REF!/#REF!</f>
        <v>#REF!</v>
      </c>
      <c r="DK92" s="204" t="e">
        <f>#REF!/#REF!</f>
        <v>#REF!</v>
      </c>
      <c r="DL92" s="204" t="e">
        <f>#REF!/#REF!</f>
        <v>#REF!</v>
      </c>
      <c r="DM92" s="204" t="e">
        <f>#REF!/#REF!</f>
        <v>#REF!</v>
      </c>
      <c r="DN92" s="204" t="e">
        <f>#REF!/#REF!</f>
        <v>#REF!</v>
      </c>
      <c r="DO92" s="204" t="e">
        <f>#REF!/#REF!</f>
        <v>#REF!</v>
      </c>
      <c r="DP92" s="204" t="e">
        <f>#REF!/#REF!</f>
        <v>#REF!</v>
      </c>
      <c r="DQ92" s="204" t="e">
        <f>#REF!/#REF!</f>
        <v>#REF!</v>
      </c>
      <c r="DR92" s="204" t="e">
        <f>#REF!/#REF!</f>
        <v>#REF!</v>
      </c>
      <c r="DS92" s="204" t="e">
        <f>#REF!/#REF!</f>
        <v>#REF!</v>
      </c>
      <c r="DT92" s="204" t="e">
        <f>#REF!/#REF!</f>
        <v>#REF!</v>
      </c>
      <c r="DU92" s="204" t="e">
        <f>#REF!/#REF!</f>
        <v>#REF!</v>
      </c>
      <c r="DV92" s="204" t="e">
        <f>#REF!/#REF!</f>
        <v>#REF!</v>
      </c>
      <c r="DW92" s="204" t="e">
        <f>#REF!/#REF!</f>
        <v>#REF!</v>
      </c>
      <c r="DX92" s="204" t="e">
        <f>#REF!/#REF!</f>
        <v>#REF!</v>
      </c>
      <c r="DY92" s="204" t="e">
        <f>#REF!/#REF!</f>
        <v>#REF!</v>
      </c>
      <c r="DZ92" s="204" t="e">
        <f>#REF!/#REF!</f>
        <v>#REF!</v>
      </c>
      <c r="EA92" s="204" t="e">
        <f>#REF!/#REF!</f>
        <v>#REF!</v>
      </c>
      <c r="EB92" s="204" t="e">
        <f>#REF!/#REF!</f>
        <v>#REF!</v>
      </c>
      <c r="EC92" s="204" t="e">
        <f>#REF!/#REF!</f>
        <v>#REF!</v>
      </c>
      <c r="ED92" s="204" t="e">
        <f>#REF!/#REF!</f>
        <v>#REF!</v>
      </c>
      <c r="EE92" s="204" t="e">
        <f>#REF!/#REF!</f>
        <v>#REF!</v>
      </c>
      <c r="EF92" s="204" t="e">
        <f>#REF!/#REF!</f>
        <v>#REF!</v>
      </c>
      <c r="EG92" s="204" t="e">
        <f>#REF!/#REF!</f>
        <v>#REF!</v>
      </c>
      <c r="EH92" s="204" t="e">
        <f>#REF!/#REF!</f>
        <v>#REF!</v>
      </c>
      <c r="EI92" s="204" t="e">
        <f>#REF!/#REF!</f>
        <v>#REF!</v>
      </c>
      <c r="EJ92" s="204" t="e">
        <f>#REF!/#REF!</f>
        <v>#REF!</v>
      </c>
      <c r="EK92" s="204" t="e">
        <f>#REF!/#REF!</f>
        <v>#REF!</v>
      </c>
      <c r="EL92" s="204" t="e">
        <f>#REF!/#REF!</f>
        <v>#REF!</v>
      </c>
      <c r="EM92" s="204" t="e">
        <f>#REF!/#REF!</f>
        <v>#REF!</v>
      </c>
      <c r="EN92" s="204" t="e">
        <f>#REF!/#REF!</f>
        <v>#REF!</v>
      </c>
      <c r="EO92" s="204" t="e">
        <f>#REF!/#REF!</f>
        <v>#REF!</v>
      </c>
      <c r="EP92" s="204" t="e">
        <f>#REF!/#REF!</f>
        <v>#REF!</v>
      </c>
      <c r="EQ92" s="204" t="e">
        <f>#REF!/#REF!</f>
        <v>#REF!</v>
      </c>
      <c r="ER92" s="204" t="e">
        <f>#REF!/#REF!</f>
        <v>#REF!</v>
      </c>
      <c r="ES92" s="204" t="e">
        <f>#REF!/#REF!</f>
        <v>#REF!</v>
      </c>
      <c r="ET92" s="204" t="e">
        <f>#REF!/#REF!</f>
        <v>#REF!</v>
      </c>
      <c r="EU92" s="204" t="e">
        <f>#REF!/#REF!</f>
        <v>#REF!</v>
      </c>
      <c r="EV92" s="204" t="e">
        <f>#REF!/#REF!</f>
        <v>#REF!</v>
      </c>
      <c r="EW92" s="204" t="e">
        <f>#REF!/#REF!</f>
        <v>#REF!</v>
      </c>
      <c r="EX92" s="204" t="e">
        <f>#REF!/#REF!</f>
        <v>#REF!</v>
      </c>
      <c r="EY92" s="204" t="e">
        <f>#REF!/#REF!</f>
        <v>#REF!</v>
      </c>
      <c r="EZ92" s="204" t="e">
        <f>#REF!/#REF!</f>
        <v>#REF!</v>
      </c>
    </row>
    <row r="93" spans="1:156">
      <c r="A93" s="203">
        <v>91</v>
      </c>
      <c r="B93" s="162" t="s">
        <v>250</v>
      </c>
      <c r="C93" s="163" t="s">
        <v>251</v>
      </c>
      <c r="D93" s="204" t="e">
        <f>#REF!/#REF!</f>
        <v>#REF!</v>
      </c>
      <c r="E93" s="204" t="e">
        <f>#REF!/#REF!</f>
        <v>#REF!</v>
      </c>
      <c r="F93" s="204" t="e">
        <f>#REF!/#REF!</f>
        <v>#REF!</v>
      </c>
      <c r="G93" s="204" t="e">
        <f>#REF!/#REF!</f>
        <v>#REF!</v>
      </c>
      <c r="H93" s="204" t="e">
        <f>#REF!/#REF!</f>
        <v>#REF!</v>
      </c>
      <c r="I93" s="204" t="e">
        <f>#REF!/#REF!</f>
        <v>#REF!</v>
      </c>
      <c r="J93" s="204" t="e">
        <f>#REF!/#REF!</f>
        <v>#REF!</v>
      </c>
      <c r="K93" s="204" t="e">
        <f>#REF!/#REF!</f>
        <v>#REF!</v>
      </c>
      <c r="L93" s="204" t="e">
        <f>#REF!/#REF!</f>
        <v>#REF!</v>
      </c>
      <c r="M93" s="204" t="e">
        <f>#REF!/#REF!</f>
        <v>#REF!</v>
      </c>
      <c r="N93" s="204" t="e">
        <f>#REF!/#REF!</f>
        <v>#REF!</v>
      </c>
      <c r="O93" s="204" t="e">
        <f>#REF!/#REF!</f>
        <v>#REF!</v>
      </c>
      <c r="P93" s="204" t="e">
        <f>#REF!/#REF!</f>
        <v>#REF!</v>
      </c>
      <c r="Q93" s="204" t="e">
        <f>#REF!/#REF!</f>
        <v>#REF!</v>
      </c>
      <c r="R93" s="204" t="e">
        <f>#REF!/#REF!</f>
        <v>#REF!</v>
      </c>
      <c r="S93" s="204" t="e">
        <f>#REF!/#REF!</f>
        <v>#REF!</v>
      </c>
      <c r="T93" s="204" t="e">
        <f>#REF!/#REF!</f>
        <v>#REF!</v>
      </c>
      <c r="U93" s="204" t="e">
        <f>#REF!/#REF!</f>
        <v>#REF!</v>
      </c>
      <c r="V93" s="204" t="e">
        <f>#REF!/#REF!</f>
        <v>#REF!</v>
      </c>
      <c r="W93" s="204" t="e">
        <f>#REF!/#REF!</f>
        <v>#REF!</v>
      </c>
      <c r="X93" s="204" t="e">
        <f>#REF!/#REF!</f>
        <v>#REF!</v>
      </c>
      <c r="Y93" s="204" t="e">
        <f>#REF!/#REF!</f>
        <v>#REF!</v>
      </c>
      <c r="Z93" s="204" t="e">
        <f>#REF!/#REF!</f>
        <v>#REF!</v>
      </c>
      <c r="AA93" s="204" t="e">
        <f>#REF!/#REF!</f>
        <v>#REF!</v>
      </c>
      <c r="AB93" s="204" t="e">
        <f>#REF!/#REF!</f>
        <v>#REF!</v>
      </c>
      <c r="AC93" s="204" t="e">
        <f>#REF!/#REF!</f>
        <v>#REF!</v>
      </c>
      <c r="AD93" s="204" t="e">
        <f>#REF!/#REF!</f>
        <v>#REF!</v>
      </c>
      <c r="AE93" s="204" t="e">
        <f>#REF!/#REF!</f>
        <v>#REF!</v>
      </c>
      <c r="AF93" s="204" t="e">
        <f>#REF!/#REF!</f>
        <v>#REF!</v>
      </c>
      <c r="AG93" s="204" t="e">
        <f>#REF!/#REF!</f>
        <v>#REF!</v>
      </c>
      <c r="AH93" s="204" t="e">
        <f>#REF!/#REF!</f>
        <v>#REF!</v>
      </c>
      <c r="AI93" s="204" t="e">
        <f>#REF!/#REF!</f>
        <v>#REF!</v>
      </c>
      <c r="AJ93" s="204" t="e">
        <f>#REF!/#REF!</f>
        <v>#REF!</v>
      </c>
      <c r="AK93" s="204" t="e">
        <f>#REF!/#REF!</f>
        <v>#REF!</v>
      </c>
      <c r="AL93" s="204" t="e">
        <f>#REF!/#REF!</f>
        <v>#REF!</v>
      </c>
      <c r="AM93" s="204" t="e">
        <f>#REF!/#REF!</f>
        <v>#REF!</v>
      </c>
      <c r="AN93" s="204" t="e">
        <f>#REF!/#REF!</f>
        <v>#REF!</v>
      </c>
      <c r="AO93" s="204" t="e">
        <f>#REF!/#REF!</f>
        <v>#REF!</v>
      </c>
      <c r="AP93" s="204" t="e">
        <f>#REF!/#REF!</f>
        <v>#REF!</v>
      </c>
      <c r="AQ93" s="204" t="e">
        <f>#REF!/#REF!</f>
        <v>#REF!</v>
      </c>
      <c r="AR93" s="204" t="e">
        <f>#REF!/#REF!</f>
        <v>#REF!</v>
      </c>
      <c r="AS93" s="204" t="e">
        <f>#REF!/#REF!</f>
        <v>#REF!</v>
      </c>
      <c r="AT93" s="204" t="e">
        <f>#REF!/#REF!</f>
        <v>#REF!</v>
      </c>
      <c r="AU93" s="204" t="e">
        <f>#REF!/#REF!</f>
        <v>#REF!</v>
      </c>
      <c r="AV93" s="204" t="e">
        <f>#REF!/#REF!</f>
        <v>#REF!</v>
      </c>
      <c r="AW93" s="204" t="e">
        <f>#REF!/#REF!</f>
        <v>#REF!</v>
      </c>
      <c r="AX93" s="204" t="e">
        <f>#REF!/#REF!</f>
        <v>#REF!</v>
      </c>
      <c r="AY93" s="204" t="e">
        <f>#REF!/#REF!</f>
        <v>#REF!</v>
      </c>
      <c r="AZ93" s="204" t="e">
        <f>#REF!/#REF!</f>
        <v>#REF!</v>
      </c>
      <c r="BA93" s="204" t="e">
        <f>#REF!/#REF!</f>
        <v>#REF!</v>
      </c>
      <c r="BB93" s="204" t="e">
        <f>#REF!/#REF!</f>
        <v>#REF!</v>
      </c>
      <c r="BC93" s="204" t="e">
        <f>#REF!/#REF!</f>
        <v>#REF!</v>
      </c>
      <c r="BD93" s="204" t="e">
        <f>#REF!/#REF!</f>
        <v>#REF!</v>
      </c>
      <c r="BE93" s="204" t="e">
        <f>#REF!/#REF!</f>
        <v>#REF!</v>
      </c>
      <c r="BF93" s="204" t="e">
        <f>#REF!/#REF!</f>
        <v>#REF!</v>
      </c>
      <c r="BG93" s="204" t="e">
        <f>#REF!/#REF!</f>
        <v>#REF!</v>
      </c>
      <c r="BH93" s="204" t="e">
        <f>#REF!/#REF!</f>
        <v>#REF!</v>
      </c>
      <c r="BI93" s="204" t="e">
        <f>#REF!/#REF!</f>
        <v>#REF!</v>
      </c>
      <c r="BJ93" s="204" t="e">
        <f>#REF!/#REF!</f>
        <v>#REF!</v>
      </c>
      <c r="BK93" s="204" t="e">
        <f>#REF!/#REF!</f>
        <v>#REF!</v>
      </c>
      <c r="BL93" s="204" t="e">
        <f>#REF!/#REF!</f>
        <v>#REF!</v>
      </c>
      <c r="BM93" s="204" t="e">
        <f>#REF!/#REF!</f>
        <v>#REF!</v>
      </c>
      <c r="BN93" s="204" t="e">
        <f>#REF!/#REF!</f>
        <v>#REF!</v>
      </c>
      <c r="BO93" s="204" t="e">
        <f>#REF!/#REF!</f>
        <v>#REF!</v>
      </c>
      <c r="BP93" s="204" t="e">
        <f>#REF!/#REF!</f>
        <v>#REF!</v>
      </c>
      <c r="BQ93" s="204" t="e">
        <f>#REF!/#REF!</f>
        <v>#REF!</v>
      </c>
      <c r="BR93" s="204" t="e">
        <f>#REF!/#REF!</f>
        <v>#REF!</v>
      </c>
      <c r="BS93" s="204" t="e">
        <f>#REF!/#REF!</f>
        <v>#REF!</v>
      </c>
      <c r="BT93" s="204" t="e">
        <f>#REF!/#REF!</f>
        <v>#REF!</v>
      </c>
      <c r="BU93" s="204" t="e">
        <f>#REF!/#REF!</f>
        <v>#REF!</v>
      </c>
      <c r="BV93" s="204" t="e">
        <f>#REF!/#REF!</f>
        <v>#REF!</v>
      </c>
      <c r="BW93" s="204" t="e">
        <f>#REF!/#REF!</f>
        <v>#REF!</v>
      </c>
      <c r="BX93" s="204" t="e">
        <f>#REF!/#REF!</f>
        <v>#REF!</v>
      </c>
      <c r="BY93" s="204" t="e">
        <f>#REF!/#REF!</f>
        <v>#REF!</v>
      </c>
      <c r="BZ93" s="204" t="e">
        <f>#REF!/#REF!</f>
        <v>#REF!</v>
      </c>
      <c r="CA93" s="204" t="e">
        <f>#REF!/#REF!</f>
        <v>#REF!</v>
      </c>
      <c r="CB93" s="204" t="e">
        <f>#REF!/#REF!</f>
        <v>#REF!</v>
      </c>
      <c r="CC93" s="204" t="e">
        <f>#REF!/#REF!</f>
        <v>#REF!</v>
      </c>
      <c r="CD93" s="204" t="e">
        <f>#REF!/#REF!</f>
        <v>#REF!</v>
      </c>
      <c r="CE93" s="204" t="e">
        <f>#REF!/#REF!</f>
        <v>#REF!</v>
      </c>
      <c r="CF93" s="204" t="e">
        <f>#REF!/#REF!</f>
        <v>#REF!</v>
      </c>
      <c r="CG93" s="204" t="e">
        <f>#REF!/#REF!</f>
        <v>#REF!</v>
      </c>
      <c r="CH93" s="204" t="e">
        <f>#REF!/#REF!</f>
        <v>#REF!</v>
      </c>
      <c r="CI93" s="204" t="e">
        <f>#REF!/#REF!</f>
        <v>#REF!</v>
      </c>
      <c r="CJ93" s="204" t="e">
        <f>#REF!/#REF!</f>
        <v>#REF!</v>
      </c>
      <c r="CK93" s="204" t="e">
        <f>#REF!/#REF!</f>
        <v>#REF!</v>
      </c>
      <c r="CL93" s="204" t="e">
        <f>#REF!/#REF!</f>
        <v>#REF!</v>
      </c>
      <c r="CM93" s="204" t="e">
        <f>#REF!/#REF!</f>
        <v>#REF!</v>
      </c>
      <c r="CN93" s="204" t="e">
        <f>#REF!/#REF!</f>
        <v>#REF!</v>
      </c>
      <c r="CO93" s="204" t="e">
        <f>#REF!/#REF!</f>
        <v>#REF!</v>
      </c>
      <c r="CP93" s="204" t="e">
        <f>#REF!/#REF!</f>
        <v>#REF!</v>
      </c>
      <c r="CQ93" s="204" t="e">
        <f>#REF!/#REF!</f>
        <v>#REF!</v>
      </c>
      <c r="CR93" s="204" t="e">
        <f>#REF!/#REF!</f>
        <v>#REF!</v>
      </c>
      <c r="CS93" s="204" t="e">
        <f>#REF!/#REF!</f>
        <v>#REF!</v>
      </c>
      <c r="CT93" s="204" t="e">
        <f>#REF!/#REF!</f>
        <v>#REF!</v>
      </c>
      <c r="CU93" s="204" t="e">
        <f>#REF!/#REF!</f>
        <v>#REF!</v>
      </c>
      <c r="CV93" s="204" t="e">
        <f>#REF!/#REF!</f>
        <v>#REF!</v>
      </c>
      <c r="CW93" s="204" t="e">
        <f>#REF!/#REF!</f>
        <v>#REF!</v>
      </c>
      <c r="CX93" s="204" t="e">
        <f>#REF!/#REF!</f>
        <v>#REF!</v>
      </c>
      <c r="CY93" s="204" t="e">
        <f>#REF!/#REF!</f>
        <v>#REF!</v>
      </c>
      <c r="CZ93" s="204" t="e">
        <f>#REF!/#REF!</f>
        <v>#REF!</v>
      </c>
      <c r="DA93" s="204" t="e">
        <f>#REF!/#REF!</f>
        <v>#REF!</v>
      </c>
      <c r="DB93" s="204" t="e">
        <f>#REF!/#REF!</f>
        <v>#REF!</v>
      </c>
      <c r="DC93" s="204" t="e">
        <f>#REF!/#REF!</f>
        <v>#REF!</v>
      </c>
      <c r="DD93" s="204" t="e">
        <f>#REF!/#REF!</f>
        <v>#REF!</v>
      </c>
      <c r="DE93" s="204" t="e">
        <f>#REF!/#REF!</f>
        <v>#REF!</v>
      </c>
      <c r="DF93" s="204" t="e">
        <f>#REF!/#REF!</f>
        <v>#REF!</v>
      </c>
      <c r="DG93" s="204" t="e">
        <f>#REF!/#REF!</f>
        <v>#REF!</v>
      </c>
      <c r="DH93" s="204" t="e">
        <f>#REF!/#REF!</f>
        <v>#REF!</v>
      </c>
      <c r="DI93" s="204" t="e">
        <f>#REF!/#REF!</f>
        <v>#REF!</v>
      </c>
      <c r="DJ93" s="204" t="e">
        <f>#REF!/#REF!</f>
        <v>#REF!</v>
      </c>
      <c r="DK93" s="204" t="e">
        <f>#REF!/#REF!</f>
        <v>#REF!</v>
      </c>
      <c r="DL93" s="204" t="e">
        <f>#REF!/#REF!</f>
        <v>#REF!</v>
      </c>
      <c r="DM93" s="204" t="e">
        <f>#REF!/#REF!</f>
        <v>#REF!</v>
      </c>
      <c r="DN93" s="204" t="e">
        <f>#REF!/#REF!</f>
        <v>#REF!</v>
      </c>
      <c r="DO93" s="204" t="e">
        <f>#REF!/#REF!</f>
        <v>#REF!</v>
      </c>
      <c r="DP93" s="204" t="e">
        <f>#REF!/#REF!</f>
        <v>#REF!</v>
      </c>
      <c r="DQ93" s="204" t="e">
        <f>#REF!/#REF!</f>
        <v>#REF!</v>
      </c>
      <c r="DR93" s="204" t="e">
        <f>#REF!/#REF!</f>
        <v>#REF!</v>
      </c>
      <c r="DS93" s="204" t="e">
        <f>#REF!/#REF!</f>
        <v>#REF!</v>
      </c>
      <c r="DT93" s="204" t="e">
        <f>#REF!/#REF!</f>
        <v>#REF!</v>
      </c>
      <c r="DU93" s="204" t="e">
        <f>#REF!/#REF!</f>
        <v>#REF!</v>
      </c>
      <c r="DV93" s="204" t="e">
        <f>#REF!/#REF!</f>
        <v>#REF!</v>
      </c>
      <c r="DW93" s="204" t="e">
        <f>#REF!/#REF!</f>
        <v>#REF!</v>
      </c>
      <c r="DX93" s="204" t="e">
        <f>#REF!/#REF!</f>
        <v>#REF!</v>
      </c>
      <c r="DY93" s="204" t="e">
        <f>#REF!/#REF!</f>
        <v>#REF!</v>
      </c>
      <c r="DZ93" s="204" t="e">
        <f>#REF!/#REF!</f>
        <v>#REF!</v>
      </c>
      <c r="EA93" s="204" t="e">
        <f>#REF!/#REF!</f>
        <v>#REF!</v>
      </c>
      <c r="EB93" s="204" t="e">
        <f>#REF!/#REF!</f>
        <v>#REF!</v>
      </c>
      <c r="EC93" s="204" t="e">
        <f>#REF!/#REF!</f>
        <v>#REF!</v>
      </c>
      <c r="ED93" s="204" t="e">
        <f>#REF!/#REF!</f>
        <v>#REF!</v>
      </c>
      <c r="EE93" s="204" t="e">
        <f>#REF!/#REF!</f>
        <v>#REF!</v>
      </c>
      <c r="EF93" s="204" t="e">
        <f>#REF!/#REF!</f>
        <v>#REF!</v>
      </c>
      <c r="EG93" s="204" t="e">
        <f>#REF!/#REF!</f>
        <v>#REF!</v>
      </c>
      <c r="EH93" s="204" t="e">
        <f>#REF!/#REF!</f>
        <v>#REF!</v>
      </c>
      <c r="EI93" s="204" t="e">
        <f>#REF!/#REF!</f>
        <v>#REF!</v>
      </c>
      <c r="EJ93" s="204" t="e">
        <f>#REF!/#REF!</f>
        <v>#REF!</v>
      </c>
      <c r="EK93" s="204" t="e">
        <f>#REF!/#REF!</f>
        <v>#REF!</v>
      </c>
      <c r="EL93" s="204" t="e">
        <f>#REF!/#REF!</f>
        <v>#REF!</v>
      </c>
      <c r="EM93" s="204" t="e">
        <f>#REF!/#REF!</f>
        <v>#REF!</v>
      </c>
      <c r="EN93" s="204" t="e">
        <f>#REF!/#REF!</f>
        <v>#REF!</v>
      </c>
      <c r="EO93" s="204" t="e">
        <f>#REF!/#REF!</f>
        <v>#REF!</v>
      </c>
      <c r="EP93" s="204" t="e">
        <f>#REF!/#REF!</f>
        <v>#REF!</v>
      </c>
      <c r="EQ93" s="204" t="e">
        <f>#REF!/#REF!</f>
        <v>#REF!</v>
      </c>
      <c r="ER93" s="204" t="e">
        <f>#REF!/#REF!</f>
        <v>#REF!</v>
      </c>
      <c r="ES93" s="204" t="e">
        <f>#REF!/#REF!</f>
        <v>#REF!</v>
      </c>
      <c r="ET93" s="204" t="e">
        <f>#REF!/#REF!</f>
        <v>#REF!</v>
      </c>
      <c r="EU93" s="204" t="e">
        <f>#REF!/#REF!</f>
        <v>#REF!</v>
      </c>
      <c r="EV93" s="204" t="e">
        <f>#REF!/#REF!</f>
        <v>#REF!</v>
      </c>
      <c r="EW93" s="204" t="e">
        <f>#REF!/#REF!</f>
        <v>#REF!</v>
      </c>
      <c r="EX93" s="204" t="e">
        <f>#REF!/#REF!</f>
        <v>#REF!</v>
      </c>
      <c r="EY93" s="204" t="e">
        <f>#REF!/#REF!</f>
        <v>#REF!</v>
      </c>
      <c r="EZ93" s="204" t="e">
        <f>#REF!/#REF!</f>
        <v>#REF!</v>
      </c>
    </row>
    <row r="94" spans="1:156">
      <c r="A94" s="203">
        <v>92</v>
      </c>
      <c r="B94" s="162" t="s">
        <v>252</v>
      </c>
      <c r="C94" s="163" t="s">
        <v>253</v>
      </c>
      <c r="D94" s="204" t="e">
        <f>#REF!/#REF!</f>
        <v>#REF!</v>
      </c>
      <c r="E94" s="204" t="e">
        <f>#REF!/#REF!</f>
        <v>#REF!</v>
      </c>
      <c r="F94" s="204" t="e">
        <f>#REF!/#REF!</f>
        <v>#REF!</v>
      </c>
      <c r="G94" s="204" t="e">
        <f>#REF!/#REF!</f>
        <v>#REF!</v>
      </c>
      <c r="H94" s="204" t="e">
        <f>#REF!/#REF!</f>
        <v>#REF!</v>
      </c>
      <c r="I94" s="204" t="e">
        <f>#REF!/#REF!</f>
        <v>#REF!</v>
      </c>
      <c r="J94" s="204" t="e">
        <f>#REF!/#REF!</f>
        <v>#REF!</v>
      </c>
      <c r="K94" s="204" t="e">
        <f>#REF!/#REF!</f>
        <v>#REF!</v>
      </c>
      <c r="L94" s="204" t="e">
        <f>#REF!/#REF!</f>
        <v>#REF!</v>
      </c>
      <c r="M94" s="204" t="e">
        <f>#REF!/#REF!</f>
        <v>#REF!</v>
      </c>
      <c r="N94" s="204" t="e">
        <f>#REF!/#REF!</f>
        <v>#REF!</v>
      </c>
      <c r="O94" s="204" t="e">
        <f>#REF!/#REF!</f>
        <v>#REF!</v>
      </c>
      <c r="P94" s="204" t="e">
        <f>#REF!/#REF!</f>
        <v>#REF!</v>
      </c>
      <c r="Q94" s="204" t="e">
        <f>#REF!/#REF!</f>
        <v>#REF!</v>
      </c>
      <c r="R94" s="204" t="e">
        <f>#REF!/#REF!</f>
        <v>#REF!</v>
      </c>
      <c r="S94" s="204" t="e">
        <f>#REF!/#REF!</f>
        <v>#REF!</v>
      </c>
      <c r="T94" s="204" t="e">
        <f>#REF!/#REF!</f>
        <v>#REF!</v>
      </c>
      <c r="U94" s="204" t="e">
        <f>#REF!/#REF!</f>
        <v>#REF!</v>
      </c>
      <c r="V94" s="204" t="e">
        <f>#REF!/#REF!</f>
        <v>#REF!</v>
      </c>
      <c r="W94" s="204" t="e">
        <f>#REF!/#REF!</f>
        <v>#REF!</v>
      </c>
      <c r="X94" s="204" t="e">
        <f>#REF!/#REF!</f>
        <v>#REF!</v>
      </c>
      <c r="Y94" s="204" t="e">
        <f>#REF!/#REF!</f>
        <v>#REF!</v>
      </c>
      <c r="Z94" s="204" t="e">
        <f>#REF!/#REF!</f>
        <v>#REF!</v>
      </c>
      <c r="AA94" s="204" t="e">
        <f>#REF!/#REF!</f>
        <v>#REF!</v>
      </c>
      <c r="AB94" s="204" t="e">
        <f>#REF!/#REF!</f>
        <v>#REF!</v>
      </c>
      <c r="AC94" s="204" t="e">
        <f>#REF!/#REF!</f>
        <v>#REF!</v>
      </c>
      <c r="AD94" s="204" t="e">
        <f>#REF!/#REF!</f>
        <v>#REF!</v>
      </c>
      <c r="AE94" s="204" t="e">
        <f>#REF!/#REF!</f>
        <v>#REF!</v>
      </c>
      <c r="AF94" s="204" t="e">
        <f>#REF!/#REF!</f>
        <v>#REF!</v>
      </c>
      <c r="AG94" s="204" t="e">
        <f>#REF!/#REF!</f>
        <v>#REF!</v>
      </c>
      <c r="AH94" s="204" t="e">
        <f>#REF!/#REF!</f>
        <v>#REF!</v>
      </c>
      <c r="AI94" s="204" t="e">
        <f>#REF!/#REF!</f>
        <v>#REF!</v>
      </c>
      <c r="AJ94" s="204" t="e">
        <f>#REF!/#REF!</f>
        <v>#REF!</v>
      </c>
      <c r="AK94" s="204" t="e">
        <f>#REF!/#REF!</f>
        <v>#REF!</v>
      </c>
      <c r="AL94" s="204" t="e">
        <f>#REF!/#REF!</f>
        <v>#REF!</v>
      </c>
      <c r="AM94" s="204" t="e">
        <f>#REF!/#REF!</f>
        <v>#REF!</v>
      </c>
      <c r="AN94" s="204" t="e">
        <f>#REF!/#REF!</f>
        <v>#REF!</v>
      </c>
      <c r="AO94" s="204" t="e">
        <f>#REF!/#REF!</f>
        <v>#REF!</v>
      </c>
      <c r="AP94" s="204" t="e">
        <f>#REF!/#REF!</f>
        <v>#REF!</v>
      </c>
      <c r="AQ94" s="204" t="e">
        <f>#REF!/#REF!</f>
        <v>#REF!</v>
      </c>
      <c r="AR94" s="204" t="e">
        <f>#REF!/#REF!</f>
        <v>#REF!</v>
      </c>
      <c r="AS94" s="204" t="e">
        <f>#REF!/#REF!</f>
        <v>#REF!</v>
      </c>
      <c r="AT94" s="204" t="e">
        <f>#REF!/#REF!</f>
        <v>#REF!</v>
      </c>
      <c r="AU94" s="204" t="e">
        <f>#REF!/#REF!</f>
        <v>#REF!</v>
      </c>
      <c r="AV94" s="204" t="e">
        <f>#REF!/#REF!</f>
        <v>#REF!</v>
      </c>
      <c r="AW94" s="204" t="e">
        <f>#REF!/#REF!</f>
        <v>#REF!</v>
      </c>
      <c r="AX94" s="204" t="e">
        <f>#REF!/#REF!</f>
        <v>#REF!</v>
      </c>
      <c r="AY94" s="204" t="e">
        <f>#REF!/#REF!</f>
        <v>#REF!</v>
      </c>
      <c r="AZ94" s="204" t="e">
        <f>#REF!/#REF!</f>
        <v>#REF!</v>
      </c>
      <c r="BA94" s="204" t="e">
        <f>#REF!/#REF!</f>
        <v>#REF!</v>
      </c>
      <c r="BB94" s="204" t="e">
        <f>#REF!/#REF!</f>
        <v>#REF!</v>
      </c>
      <c r="BC94" s="204" t="e">
        <f>#REF!/#REF!</f>
        <v>#REF!</v>
      </c>
      <c r="BD94" s="204" t="e">
        <f>#REF!/#REF!</f>
        <v>#REF!</v>
      </c>
      <c r="BE94" s="204" t="e">
        <f>#REF!/#REF!</f>
        <v>#REF!</v>
      </c>
      <c r="BF94" s="204" t="e">
        <f>#REF!/#REF!</f>
        <v>#REF!</v>
      </c>
      <c r="BG94" s="204" t="e">
        <f>#REF!/#REF!</f>
        <v>#REF!</v>
      </c>
      <c r="BH94" s="204" t="e">
        <f>#REF!/#REF!</f>
        <v>#REF!</v>
      </c>
      <c r="BI94" s="204" t="e">
        <f>#REF!/#REF!</f>
        <v>#REF!</v>
      </c>
      <c r="BJ94" s="204" t="e">
        <f>#REF!/#REF!</f>
        <v>#REF!</v>
      </c>
      <c r="BK94" s="204" t="e">
        <f>#REF!/#REF!</f>
        <v>#REF!</v>
      </c>
      <c r="BL94" s="204" t="e">
        <f>#REF!/#REF!</f>
        <v>#REF!</v>
      </c>
      <c r="BM94" s="204" t="e">
        <f>#REF!/#REF!</f>
        <v>#REF!</v>
      </c>
      <c r="BN94" s="204" t="e">
        <f>#REF!/#REF!</f>
        <v>#REF!</v>
      </c>
      <c r="BO94" s="204" t="e">
        <f>#REF!/#REF!</f>
        <v>#REF!</v>
      </c>
      <c r="BP94" s="204" t="e">
        <f>#REF!/#REF!</f>
        <v>#REF!</v>
      </c>
      <c r="BQ94" s="204" t="e">
        <f>#REF!/#REF!</f>
        <v>#REF!</v>
      </c>
      <c r="BR94" s="204" t="e">
        <f>#REF!/#REF!</f>
        <v>#REF!</v>
      </c>
      <c r="BS94" s="204" t="e">
        <f>#REF!/#REF!</f>
        <v>#REF!</v>
      </c>
      <c r="BT94" s="204" t="e">
        <f>#REF!/#REF!</f>
        <v>#REF!</v>
      </c>
      <c r="BU94" s="204" t="e">
        <f>#REF!/#REF!</f>
        <v>#REF!</v>
      </c>
      <c r="BV94" s="204" t="e">
        <f>#REF!/#REF!</f>
        <v>#REF!</v>
      </c>
      <c r="BW94" s="204" t="e">
        <f>#REF!/#REF!</f>
        <v>#REF!</v>
      </c>
      <c r="BX94" s="204" t="e">
        <f>#REF!/#REF!</f>
        <v>#REF!</v>
      </c>
      <c r="BY94" s="204" t="e">
        <f>#REF!/#REF!</f>
        <v>#REF!</v>
      </c>
      <c r="BZ94" s="204" t="e">
        <f>#REF!/#REF!</f>
        <v>#REF!</v>
      </c>
      <c r="CA94" s="204" t="e">
        <f>#REF!/#REF!</f>
        <v>#REF!</v>
      </c>
      <c r="CB94" s="204" t="e">
        <f>#REF!/#REF!</f>
        <v>#REF!</v>
      </c>
      <c r="CC94" s="204" t="e">
        <f>#REF!/#REF!</f>
        <v>#REF!</v>
      </c>
      <c r="CD94" s="204" t="e">
        <f>#REF!/#REF!</f>
        <v>#REF!</v>
      </c>
      <c r="CE94" s="204" t="e">
        <f>#REF!/#REF!</f>
        <v>#REF!</v>
      </c>
      <c r="CF94" s="204" t="e">
        <f>#REF!/#REF!</f>
        <v>#REF!</v>
      </c>
      <c r="CG94" s="204" t="e">
        <f>#REF!/#REF!</f>
        <v>#REF!</v>
      </c>
      <c r="CH94" s="204" t="e">
        <f>#REF!/#REF!</f>
        <v>#REF!</v>
      </c>
      <c r="CI94" s="204" t="e">
        <f>#REF!/#REF!</f>
        <v>#REF!</v>
      </c>
      <c r="CJ94" s="204" t="e">
        <f>#REF!/#REF!</f>
        <v>#REF!</v>
      </c>
      <c r="CK94" s="204" t="e">
        <f>#REF!/#REF!</f>
        <v>#REF!</v>
      </c>
      <c r="CL94" s="204" t="e">
        <f>#REF!/#REF!</f>
        <v>#REF!</v>
      </c>
      <c r="CM94" s="204" t="e">
        <f>#REF!/#REF!</f>
        <v>#REF!</v>
      </c>
      <c r="CN94" s="204" t="e">
        <f>#REF!/#REF!</f>
        <v>#REF!</v>
      </c>
      <c r="CO94" s="204" t="e">
        <f>#REF!/#REF!</f>
        <v>#REF!</v>
      </c>
      <c r="CP94" s="204" t="e">
        <f>#REF!/#REF!</f>
        <v>#REF!</v>
      </c>
      <c r="CQ94" s="204" t="e">
        <f>#REF!/#REF!</f>
        <v>#REF!</v>
      </c>
      <c r="CR94" s="204" t="e">
        <f>#REF!/#REF!</f>
        <v>#REF!</v>
      </c>
      <c r="CS94" s="204" t="e">
        <f>#REF!/#REF!</f>
        <v>#REF!</v>
      </c>
      <c r="CT94" s="204" t="e">
        <f>#REF!/#REF!</f>
        <v>#REF!</v>
      </c>
      <c r="CU94" s="204" t="e">
        <f>#REF!/#REF!</f>
        <v>#REF!</v>
      </c>
      <c r="CV94" s="204" t="e">
        <f>#REF!/#REF!</f>
        <v>#REF!</v>
      </c>
      <c r="CW94" s="204" t="e">
        <f>#REF!/#REF!</f>
        <v>#REF!</v>
      </c>
      <c r="CX94" s="204" t="e">
        <f>#REF!/#REF!</f>
        <v>#REF!</v>
      </c>
      <c r="CY94" s="204" t="e">
        <f>#REF!/#REF!</f>
        <v>#REF!</v>
      </c>
      <c r="CZ94" s="204" t="e">
        <f>#REF!/#REF!</f>
        <v>#REF!</v>
      </c>
      <c r="DA94" s="204" t="e">
        <f>#REF!/#REF!</f>
        <v>#REF!</v>
      </c>
      <c r="DB94" s="204" t="e">
        <f>#REF!/#REF!</f>
        <v>#REF!</v>
      </c>
      <c r="DC94" s="204" t="e">
        <f>#REF!/#REF!</f>
        <v>#REF!</v>
      </c>
      <c r="DD94" s="204" t="e">
        <f>#REF!/#REF!</f>
        <v>#REF!</v>
      </c>
      <c r="DE94" s="204" t="e">
        <f>#REF!/#REF!</f>
        <v>#REF!</v>
      </c>
      <c r="DF94" s="204" t="e">
        <f>#REF!/#REF!</f>
        <v>#REF!</v>
      </c>
      <c r="DG94" s="204" t="e">
        <f>#REF!/#REF!</f>
        <v>#REF!</v>
      </c>
      <c r="DH94" s="204" t="e">
        <f>#REF!/#REF!</f>
        <v>#REF!</v>
      </c>
      <c r="DI94" s="204" t="e">
        <f>#REF!/#REF!</f>
        <v>#REF!</v>
      </c>
      <c r="DJ94" s="204" t="e">
        <f>#REF!/#REF!</f>
        <v>#REF!</v>
      </c>
      <c r="DK94" s="204" t="e">
        <f>#REF!/#REF!</f>
        <v>#REF!</v>
      </c>
      <c r="DL94" s="204" t="e">
        <f>#REF!/#REF!</f>
        <v>#REF!</v>
      </c>
      <c r="DM94" s="204" t="e">
        <f>#REF!/#REF!</f>
        <v>#REF!</v>
      </c>
      <c r="DN94" s="204" t="e">
        <f>#REF!/#REF!</f>
        <v>#REF!</v>
      </c>
      <c r="DO94" s="204" t="e">
        <f>#REF!/#REF!</f>
        <v>#REF!</v>
      </c>
      <c r="DP94" s="204" t="e">
        <f>#REF!/#REF!</f>
        <v>#REF!</v>
      </c>
      <c r="DQ94" s="204" t="e">
        <f>#REF!/#REF!</f>
        <v>#REF!</v>
      </c>
      <c r="DR94" s="204" t="e">
        <f>#REF!/#REF!</f>
        <v>#REF!</v>
      </c>
      <c r="DS94" s="204" t="e">
        <f>#REF!/#REF!</f>
        <v>#REF!</v>
      </c>
      <c r="DT94" s="204" t="e">
        <f>#REF!/#REF!</f>
        <v>#REF!</v>
      </c>
      <c r="DU94" s="204" t="e">
        <f>#REF!/#REF!</f>
        <v>#REF!</v>
      </c>
      <c r="DV94" s="204" t="e">
        <f>#REF!/#REF!</f>
        <v>#REF!</v>
      </c>
      <c r="DW94" s="204" t="e">
        <f>#REF!/#REF!</f>
        <v>#REF!</v>
      </c>
      <c r="DX94" s="204" t="e">
        <f>#REF!/#REF!</f>
        <v>#REF!</v>
      </c>
      <c r="DY94" s="204" t="e">
        <f>#REF!/#REF!</f>
        <v>#REF!</v>
      </c>
      <c r="DZ94" s="204" t="e">
        <f>#REF!/#REF!</f>
        <v>#REF!</v>
      </c>
      <c r="EA94" s="204" t="e">
        <f>#REF!/#REF!</f>
        <v>#REF!</v>
      </c>
      <c r="EB94" s="204" t="e">
        <f>#REF!/#REF!</f>
        <v>#REF!</v>
      </c>
      <c r="EC94" s="204" t="e">
        <f>#REF!/#REF!</f>
        <v>#REF!</v>
      </c>
      <c r="ED94" s="204" t="e">
        <f>#REF!/#REF!</f>
        <v>#REF!</v>
      </c>
      <c r="EE94" s="204" t="e">
        <f>#REF!/#REF!</f>
        <v>#REF!</v>
      </c>
      <c r="EF94" s="204" t="e">
        <f>#REF!/#REF!</f>
        <v>#REF!</v>
      </c>
      <c r="EG94" s="204" t="e">
        <f>#REF!/#REF!</f>
        <v>#REF!</v>
      </c>
      <c r="EH94" s="204" t="e">
        <f>#REF!/#REF!</f>
        <v>#REF!</v>
      </c>
      <c r="EI94" s="204" t="e">
        <f>#REF!/#REF!</f>
        <v>#REF!</v>
      </c>
      <c r="EJ94" s="204" t="e">
        <f>#REF!/#REF!</f>
        <v>#REF!</v>
      </c>
      <c r="EK94" s="204" t="e">
        <f>#REF!/#REF!</f>
        <v>#REF!</v>
      </c>
      <c r="EL94" s="204" t="e">
        <f>#REF!/#REF!</f>
        <v>#REF!</v>
      </c>
      <c r="EM94" s="204" t="e">
        <f>#REF!/#REF!</f>
        <v>#REF!</v>
      </c>
      <c r="EN94" s="204" t="e">
        <f>#REF!/#REF!</f>
        <v>#REF!</v>
      </c>
      <c r="EO94" s="204" t="e">
        <f>#REF!/#REF!</f>
        <v>#REF!</v>
      </c>
      <c r="EP94" s="204" t="e">
        <f>#REF!/#REF!</f>
        <v>#REF!</v>
      </c>
      <c r="EQ94" s="204" t="e">
        <f>#REF!/#REF!</f>
        <v>#REF!</v>
      </c>
      <c r="ER94" s="204" t="e">
        <f>#REF!/#REF!</f>
        <v>#REF!</v>
      </c>
      <c r="ES94" s="204" t="e">
        <f>#REF!/#REF!</f>
        <v>#REF!</v>
      </c>
      <c r="ET94" s="204" t="e">
        <f>#REF!/#REF!</f>
        <v>#REF!</v>
      </c>
      <c r="EU94" s="204" t="e">
        <f>#REF!/#REF!</f>
        <v>#REF!</v>
      </c>
      <c r="EV94" s="204" t="e">
        <f>#REF!/#REF!</f>
        <v>#REF!</v>
      </c>
      <c r="EW94" s="204" t="e">
        <f>#REF!/#REF!</f>
        <v>#REF!</v>
      </c>
      <c r="EX94" s="204" t="e">
        <f>#REF!/#REF!</f>
        <v>#REF!</v>
      </c>
      <c r="EY94" s="204" t="e">
        <f>#REF!/#REF!</f>
        <v>#REF!</v>
      </c>
      <c r="EZ94" s="204" t="e">
        <f>#REF!/#REF!</f>
        <v>#REF!</v>
      </c>
    </row>
    <row r="95" spans="1:156">
      <c r="A95" s="203">
        <v>93</v>
      </c>
      <c r="B95" s="162" t="s">
        <v>254</v>
      </c>
      <c r="C95" s="163" t="s">
        <v>255</v>
      </c>
      <c r="D95" s="204" t="e">
        <f>#REF!/#REF!</f>
        <v>#REF!</v>
      </c>
      <c r="E95" s="204" t="e">
        <f>#REF!/#REF!</f>
        <v>#REF!</v>
      </c>
      <c r="F95" s="204" t="e">
        <f>#REF!/#REF!</f>
        <v>#REF!</v>
      </c>
      <c r="G95" s="204" t="e">
        <f>#REF!/#REF!</f>
        <v>#REF!</v>
      </c>
      <c r="H95" s="204" t="e">
        <f>#REF!/#REF!</f>
        <v>#REF!</v>
      </c>
      <c r="I95" s="204" t="e">
        <f>#REF!/#REF!</f>
        <v>#REF!</v>
      </c>
      <c r="J95" s="204" t="e">
        <f>#REF!/#REF!</f>
        <v>#REF!</v>
      </c>
      <c r="K95" s="204" t="e">
        <f>#REF!/#REF!</f>
        <v>#REF!</v>
      </c>
      <c r="L95" s="204" t="e">
        <f>#REF!/#REF!</f>
        <v>#REF!</v>
      </c>
      <c r="M95" s="204" t="e">
        <f>#REF!/#REF!</f>
        <v>#REF!</v>
      </c>
      <c r="N95" s="204" t="e">
        <f>#REF!/#REF!</f>
        <v>#REF!</v>
      </c>
      <c r="O95" s="204" t="e">
        <f>#REF!/#REF!</f>
        <v>#REF!</v>
      </c>
      <c r="P95" s="204" t="e">
        <f>#REF!/#REF!</f>
        <v>#REF!</v>
      </c>
      <c r="Q95" s="204" t="e">
        <f>#REF!/#REF!</f>
        <v>#REF!</v>
      </c>
      <c r="R95" s="204" t="e">
        <f>#REF!/#REF!</f>
        <v>#REF!</v>
      </c>
      <c r="S95" s="204" t="e">
        <f>#REF!/#REF!</f>
        <v>#REF!</v>
      </c>
      <c r="T95" s="204" t="e">
        <f>#REF!/#REF!</f>
        <v>#REF!</v>
      </c>
      <c r="U95" s="204" t="e">
        <f>#REF!/#REF!</f>
        <v>#REF!</v>
      </c>
      <c r="V95" s="204" t="e">
        <f>#REF!/#REF!</f>
        <v>#REF!</v>
      </c>
      <c r="W95" s="204" t="e">
        <f>#REF!/#REF!</f>
        <v>#REF!</v>
      </c>
      <c r="X95" s="204" t="e">
        <f>#REF!/#REF!</f>
        <v>#REF!</v>
      </c>
      <c r="Y95" s="204" t="e">
        <f>#REF!/#REF!</f>
        <v>#REF!</v>
      </c>
      <c r="Z95" s="204" t="e">
        <f>#REF!/#REF!</f>
        <v>#REF!</v>
      </c>
      <c r="AA95" s="204" t="e">
        <f>#REF!/#REF!</f>
        <v>#REF!</v>
      </c>
      <c r="AB95" s="204" t="e">
        <f>#REF!/#REF!</f>
        <v>#REF!</v>
      </c>
      <c r="AC95" s="204" t="e">
        <f>#REF!/#REF!</f>
        <v>#REF!</v>
      </c>
      <c r="AD95" s="204" t="e">
        <f>#REF!/#REF!</f>
        <v>#REF!</v>
      </c>
      <c r="AE95" s="204" t="e">
        <f>#REF!/#REF!</f>
        <v>#REF!</v>
      </c>
      <c r="AF95" s="204" t="e">
        <f>#REF!/#REF!</f>
        <v>#REF!</v>
      </c>
      <c r="AG95" s="204" t="e">
        <f>#REF!/#REF!</f>
        <v>#REF!</v>
      </c>
      <c r="AH95" s="204" t="e">
        <f>#REF!/#REF!</f>
        <v>#REF!</v>
      </c>
      <c r="AI95" s="204" t="e">
        <f>#REF!/#REF!</f>
        <v>#REF!</v>
      </c>
      <c r="AJ95" s="204" t="e">
        <f>#REF!/#REF!</f>
        <v>#REF!</v>
      </c>
      <c r="AK95" s="204" t="e">
        <f>#REF!/#REF!</f>
        <v>#REF!</v>
      </c>
      <c r="AL95" s="204" t="e">
        <f>#REF!/#REF!</f>
        <v>#REF!</v>
      </c>
      <c r="AM95" s="204" t="e">
        <f>#REF!/#REF!</f>
        <v>#REF!</v>
      </c>
      <c r="AN95" s="204" t="e">
        <f>#REF!/#REF!</f>
        <v>#REF!</v>
      </c>
      <c r="AO95" s="204" t="e">
        <f>#REF!/#REF!</f>
        <v>#REF!</v>
      </c>
      <c r="AP95" s="204" t="e">
        <f>#REF!/#REF!</f>
        <v>#REF!</v>
      </c>
      <c r="AQ95" s="204" t="e">
        <f>#REF!/#REF!</f>
        <v>#REF!</v>
      </c>
      <c r="AR95" s="204" t="e">
        <f>#REF!/#REF!</f>
        <v>#REF!</v>
      </c>
      <c r="AS95" s="204" t="e">
        <f>#REF!/#REF!</f>
        <v>#REF!</v>
      </c>
      <c r="AT95" s="204" t="e">
        <f>#REF!/#REF!</f>
        <v>#REF!</v>
      </c>
      <c r="AU95" s="204" t="e">
        <f>#REF!/#REF!</f>
        <v>#REF!</v>
      </c>
      <c r="AV95" s="204" t="e">
        <f>#REF!/#REF!</f>
        <v>#REF!</v>
      </c>
      <c r="AW95" s="204" t="e">
        <f>#REF!/#REF!</f>
        <v>#REF!</v>
      </c>
      <c r="AX95" s="204" t="e">
        <f>#REF!/#REF!</f>
        <v>#REF!</v>
      </c>
      <c r="AY95" s="204" t="e">
        <f>#REF!/#REF!</f>
        <v>#REF!</v>
      </c>
      <c r="AZ95" s="204" t="e">
        <f>#REF!/#REF!</f>
        <v>#REF!</v>
      </c>
      <c r="BA95" s="204" t="e">
        <f>#REF!/#REF!</f>
        <v>#REF!</v>
      </c>
      <c r="BB95" s="204" t="e">
        <f>#REF!/#REF!</f>
        <v>#REF!</v>
      </c>
      <c r="BC95" s="204" t="e">
        <f>#REF!/#REF!</f>
        <v>#REF!</v>
      </c>
      <c r="BD95" s="204" t="e">
        <f>#REF!/#REF!</f>
        <v>#REF!</v>
      </c>
      <c r="BE95" s="204" t="e">
        <f>#REF!/#REF!</f>
        <v>#REF!</v>
      </c>
      <c r="BF95" s="204" t="e">
        <f>#REF!/#REF!</f>
        <v>#REF!</v>
      </c>
      <c r="BG95" s="204" t="e">
        <f>#REF!/#REF!</f>
        <v>#REF!</v>
      </c>
      <c r="BH95" s="204" t="e">
        <f>#REF!/#REF!</f>
        <v>#REF!</v>
      </c>
      <c r="BI95" s="204" t="e">
        <f>#REF!/#REF!</f>
        <v>#REF!</v>
      </c>
      <c r="BJ95" s="204" t="e">
        <f>#REF!/#REF!</f>
        <v>#REF!</v>
      </c>
      <c r="BK95" s="204" t="e">
        <f>#REF!/#REF!</f>
        <v>#REF!</v>
      </c>
      <c r="BL95" s="204" t="e">
        <f>#REF!/#REF!</f>
        <v>#REF!</v>
      </c>
      <c r="BM95" s="204" t="e">
        <f>#REF!/#REF!</f>
        <v>#REF!</v>
      </c>
      <c r="BN95" s="204" t="e">
        <f>#REF!/#REF!</f>
        <v>#REF!</v>
      </c>
      <c r="BO95" s="204" t="e">
        <f>#REF!/#REF!</f>
        <v>#REF!</v>
      </c>
      <c r="BP95" s="204" t="e">
        <f>#REF!/#REF!</f>
        <v>#REF!</v>
      </c>
      <c r="BQ95" s="204" t="e">
        <f>#REF!/#REF!</f>
        <v>#REF!</v>
      </c>
      <c r="BR95" s="204" t="e">
        <f>#REF!/#REF!</f>
        <v>#REF!</v>
      </c>
      <c r="BS95" s="204" t="e">
        <f>#REF!/#REF!</f>
        <v>#REF!</v>
      </c>
      <c r="BT95" s="204" t="e">
        <f>#REF!/#REF!</f>
        <v>#REF!</v>
      </c>
      <c r="BU95" s="204" t="e">
        <f>#REF!/#REF!</f>
        <v>#REF!</v>
      </c>
      <c r="BV95" s="204" t="e">
        <f>#REF!/#REF!</f>
        <v>#REF!</v>
      </c>
      <c r="BW95" s="204" t="e">
        <f>#REF!/#REF!</f>
        <v>#REF!</v>
      </c>
      <c r="BX95" s="204" t="e">
        <f>#REF!/#REF!</f>
        <v>#REF!</v>
      </c>
      <c r="BY95" s="204" t="e">
        <f>#REF!/#REF!</f>
        <v>#REF!</v>
      </c>
      <c r="BZ95" s="204" t="e">
        <f>#REF!/#REF!</f>
        <v>#REF!</v>
      </c>
      <c r="CA95" s="204" t="e">
        <f>#REF!/#REF!</f>
        <v>#REF!</v>
      </c>
      <c r="CB95" s="204" t="e">
        <f>#REF!/#REF!</f>
        <v>#REF!</v>
      </c>
      <c r="CC95" s="204" t="e">
        <f>#REF!/#REF!</f>
        <v>#REF!</v>
      </c>
      <c r="CD95" s="204" t="e">
        <f>#REF!/#REF!</f>
        <v>#REF!</v>
      </c>
      <c r="CE95" s="204" t="e">
        <f>#REF!/#REF!</f>
        <v>#REF!</v>
      </c>
      <c r="CF95" s="204" t="e">
        <f>#REF!/#REF!</f>
        <v>#REF!</v>
      </c>
      <c r="CG95" s="204" t="e">
        <f>#REF!/#REF!</f>
        <v>#REF!</v>
      </c>
      <c r="CH95" s="204" t="e">
        <f>#REF!/#REF!</f>
        <v>#REF!</v>
      </c>
      <c r="CI95" s="204" t="e">
        <f>#REF!/#REF!</f>
        <v>#REF!</v>
      </c>
      <c r="CJ95" s="204" t="e">
        <f>#REF!/#REF!</f>
        <v>#REF!</v>
      </c>
      <c r="CK95" s="204" t="e">
        <f>#REF!/#REF!</f>
        <v>#REF!</v>
      </c>
      <c r="CL95" s="204" t="e">
        <f>#REF!/#REF!</f>
        <v>#REF!</v>
      </c>
      <c r="CM95" s="204" t="e">
        <f>#REF!/#REF!</f>
        <v>#REF!</v>
      </c>
      <c r="CN95" s="204" t="e">
        <f>#REF!/#REF!</f>
        <v>#REF!</v>
      </c>
      <c r="CO95" s="204" t="e">
        <f>#REF!/#REF!</f>
        <v>#REF!</v>
      </c>
      <c r="CP95" s="204" t="e">
        <f>#REF!/#REF!</f>
        <v>#REF!</v>
      </c>
      <c r="CQ95" s="204" t="e">
        <f>#REF!/#REF!</f>
        <v>#REF!</v>
      </c>
      <c r="CR95" s="204" t="e">
        <f>#REF!/#REF!</f>
        <v>#REF!</v>
      </c>
      <c r="CS95" s="204" t="e">
        <f>#REF!/#REF!</f>
        <v>#REF!</v>
      </c>
      <c r="CT95" s="204" t="e">
        <f>#REF!/#REF!</f>
        <v>#REF!</v>
      </c>
      <c r="CU95" s="204" t="e">
        <f>#REF!/#REF!</f>
        <v>#REF!</v>
      </c>
      <c r="CV95" s="204" t="e">
        <f>#REF!/#REF!</f>
        <v>#REF!</v>
      </c>
      <c r="CW95" s="204" t="e">
        <f>#REF!/#REF!</f>
        <v>#REF!</v>
      </c>
      <c r="CX95" s="204" t="e">
        <f>#REF!/#REF!</f>
        <v>#REF!</v>
      </c>
      <c r="CY95" s="204" t="e">
        <f>#REF!/#REF!</f>
        <v>#REF!</v>
      </c>
      <c r="CZ95" s="204" t="e">
        <f>#REF!/#REF!</f>
        <v>#REF!</v>
      </c>
      <c r="DA95" s="204" t="e">
        <f>#REF!/#REF!</f>
        <v>#REF!</v>
      </c>
      <c r="DB95" s="204" t="e">
        <f>#REF!/#REF!</f>
        <v>#REF!</v>
      </c>
      <c r="DC95" s="204" t="e">
        <f>#REF!/#REF!</f>
        <v>#REF!</v>
      </c>
      <c r="DD95" s="204" t="e">
        <f>#REF!/#REF!</f>
        <v>#REF!</v>
      </c>
      <c r="DE95" s="204" t="e">
        <f>#REF!/#REF!</f>
        <v>#REF!</v>
      </c>
      <c r="DF95" s="204" t="e">
        <f>#REF!/#REF!</f>
        <v>#REF!</v>
      </c>
      <c r="DG95" s="204" t="e">
        <f>#REF!/#REF!</f>
        <v>#REF!</v>
      </c>
      <c r="DH95" s="204" t="e">
        <f>#REF!/#REF!</f>
        <v>#REF!</v>
      </c>
      <c r="DI95" s="204" t="e">
        <f>#REF!/#REF!</f>
        <v>#REF!</v>
      </c>
      <c r="DJ95" s="204" t="e">
        <f>#REF!/#REF!</f>
        <v>#REF!</v>
      </c>
      <c r="DK95" s="204" t="e">
        <f>#REF!/#REF!</f>
        <v>#REF!</v>
      </c>
      <c r="DL95" s="204" t="e">
        <f>#REF!/#REF!</f>
        <v>#REF!</v>
      </c>
      <c r="DM95" s="204" t="e">
        <f>#REF!/#REF!</f>
        <v>#REF!</v>
      </c>
      <c r="DN95" s="204" t="e">
        <f>#REF!/#REF!</f>
        <v>#REF!</v>
      </c>
      <c r="DO95" s="204" t="e">
        <f>#REF!/#REF!</f>
        <v>#REF!</v>
      </c>
      <c r="DP95" s="204" t="e">
        <f>#REF!/#REF!</f>
        <v>#REF!</v>
      </c>
      <c r="DQ95" s="204" t="e">
        <f>#REF!/#REF!</f>
        <v>#REF!</v>
      </c>
      <c r="DR95" s="204" t="e">
        <f>#REF!/#REF!</f>
        <v>#REF!</v>
      </c>
      <c r="DS95" s="204" t="e">
        <f>#REF!/#REF!</f>
        <v>#REF!</v>
      </c>
      <c r="DT95" s="204" t="e">
        <f>#REF!/#REF!</f>
        <v>#REF!</v>
      </c>
      <c r="DU95" s="204" t="e">
        <f>#REF!/#REF!</f>
        <v>#REF!</v>
      </c>
      <c r="DV95" s="204" t="e">
        <f>#REF!/#REF!</f>
        <v>#REF!</v>
      </c>
      <c r="DW95" s="204" t="e">
        <f>#REF!/#REF!</f>
        <v>#REF!</v>
      </c>
      <c r="DX95" s="204" t="e">
        <f>#REF!/#REF!</f>
        <v>#REF!</v>
      </c>
      <c r="DY95" s="204" t="e">
        <f>#REF!/#REF!</f>
        <v>#REF!</v>
      </c>
      <c r="DZ95" s="204" t="e">
        <f>#REF!/#REF!</f>
        <v>#REF!</v>
      </c>
      <c r="EA95" s="204" t="e">
        <f>#REF!/#REF!</f>
        <v>#REF!</v>
      </c>
      <c r="EB95" s="204" t="e">
        <f>#REF!/#REF!</f>
        <v>#REF!</v>
      </c>
      <c r="EC95" s="204" t="e">
        <f>#REF!/#REF!</f>
        <v>#REF!</v>
      </c>
      <c r="ED95" s="204" t="e">
        <f>#REF!/#REF!</f>
        <v>#REF!</v>
      </c>
      <c r="EE95" s="204" t="e">
        <f>#REF!/#REF!</f>
        <v>#REF!</v>
      </c>
      <c r="EF95" s="204" t="e">
        <f>#REF!/#REF!</f>
        <v>#REF!</v>
      </c>
      <c r="EG95" s="204" t="e">
        <f>#REF!/#REF!</f>
        <v>#REF!</v>
      </c>
      <c r="EH95" s="204" t="e">
        <f>#REF!/#REF!</f>
        <v>#REF!</v>
      </c>
      <c r="EI95" s="204" t="e">
        <f>#REF!/#REF!</f>
        <v>#REF!</v>
      </c>
      <c r="EJ95" s="204" t="e">
        <f>#REF!/#REF!</f>
        <v>#REF!</v>
      </c>
      <c r="EK95" s="204" t="e">
        <f>#REF!/#REF!</f>
        <v>#REF!</v>
      </c>
      <c r="EL95" s="204" t="e">
        <f>#REF!/#REF!</f>
        <v>#REF!</v>
      </c>
      <c r="EM95" s="204" t="e">
        <f>#REF!/#REF!</f>
        <v>#REF!</v>
      </c>
      <c r="EN95" s="204" t="e">
        <f>#REF!/#REF!</f>
        <v>#REF!</v>
      </c>
      <c r="EO95" s="204" t="e">
        <f>#REF!/#REF!</f>
        <v>#REF!</v>
      </c>
      <c r="EP95" s="204" t="e">
        <f>#REF!/#REF!</f>
        <v>#REF!</v>
      </c>
      <c r="EQ95" s="204" t="e">
        <f>#REF!/#REF!</f>
        <v>#REF!</v>
      </c>
      <c r="ER95" s="204" t="e">
        <f>#REF!/#REF!</f>
        <v>#REF!</v>
      </c>
      <c r="ES95" s="204" t="e">
        <f>#REF!/#REF!</f>
        <v>#REF!</v>
      </c>
      <c r="ET95" s="204" t="e">
        <f>#REF!/#REF!</f>
        <v>#REF!</v>
      </c>
      <c r="EU95" s="204" t="e">
        <f>#REF!/#REF!</f>
        <v>#REF!</v>
      </c>
      <c r="EV95" s="204" t="e">
        <f>#REF!/#REF!</f>
        <v>#REF!</v>
      </c>
      <c r="EW95" s="204" t="e">
        <f>#REF!/#REF!</f>
        <v>#REF!</v>
      </c>
      <c r="EX95" s="204" t="e">
        <f>#REF!/#REF!</f>
        <v>#REF!</v>
      </c>
      <c r="EY95" s="204" t="e">
        <f>#REF!/#REF!</f>
        <v>#REF!</v>
      </c>
      <c r="EZ95" s="204" t="e">
        <f>#REF!/#REF!</f>
        <v>#REF!</v>
      </c>
    </row>
    <row r="96" spans="1:156">
      <c r="A96" s="203">
        <v>94</v>
      </c>
      <c r="B96" s="162" t="s">
        <v>256</v>
      </c>
      <c r="C96" s="163" t="s">
        <v>257</v>
      </c>
      <c r="D96" s="204" t="e">
        <f>#REF!/#REF!</f>
        <v>#REF!</v>
      </c>
      <c r="E96" s="204" t="e">
        <f>#REF!/#REF!</f>
        <v>#REF!</v>
      </c>
      <c r="F96" s="204" t="e">
        <f>#REF!/#REF!</f>
        <v>#REF!</v>
      </c>
      <c r="G96" s="204" t="e">
        <f>#REF!/#REF!</f>
        <v>#REF!</v>
      </c>
      <c r="H96" s="204" t="e">
        <f>#REF!/#REF!</f>
        <v>#REF!</v>
      </c>
      <c r="I96" s="204" t="e">
        <f>#REF!/#REF!</f>
        <v>#REF!</v>
      </c>
      <c r="J96" s="204" t="e">
        <f>#REF!/#REF!</f>
        <v>#REF!</v>
      </c>
      <c r="K96" s="204" t="e">
        <f>#REF!/#REF!</f>
        <v>#REF!</v>
      </c>
      <c r="L96" s="204" t="e">
        <f>#REF!/#REF!</f>
        <v>#REF!</v>
      </c>
      <c r="M96" s="204" t="e">
        <f>#REF!/#REF!</f>
        <v>#REF!</v>
      </c>
      <c r="N96" s="204" t="e">
        <f>#REF!/#REF!</f>
        <v>#REF!</v>
      </c>
      <c r="O96" s="204" t="e">
        <f>#REF!/#REF!</f>
        <v>#REF!</v>
      </c>
      <c r="P96" s="204" t="e">
        <f>#REF!/#REF!</f>
        <v>#REF!</v>
      </c>
      <c r="Q96" s="204" t="e">
        <f>#REF!/#REF!</f>
        <v>#REF!</v>
      </c>
      <c r="R96" s="204" t="e">
        <f>#REF!/#REF!</f>
        <v>#REF!</v>
      </c>
      <c r="S96" s="204" t="e">
        <f>#REF!/#REF!</f>
        <v>#REF!</v>
      </c>
      <c r="T96" s="204" t="e">
        <f>#REF!/#REF!</f>
        <v>#REF!</v>
      </c>
      <c r="U96" s="204" t="e">
        <f>#REF!/#REF!</f>
        <v>#REF!</v>
      </c>
      <c r="V96" s="204" t="e">
        <f>#REF!/#REF!</f>
        <v>#REF!</v>
      </c>
      <c r="W96" s="204" t="e">
        <f>#REF!/#REF!</f>
        <v>#REF!</v>
      </c>
      <c r="X96" s="204" t="e">
        <f>#REF!/#REF!</f>
        <v>#REF!</v>
      </c>
      <c r="Y96" s="204" t="e">
        <f>#REF!/#REF!</f>
        <v>#REF!</v>
      </c>
      <c r="Z96" s="204" t="e">
        <f>#REF!/#REF!</f>
        <v>#REF!</v>
      </c>
      <c r="AA96" s="204" t="e">
        <f>#REF!/#REF!</f>
        <v>#REF!</v>
      </c>
      <c r="AB96" s="204" t="e">
        <f>#REF!/#REF!</f>
        <v>#REF!</v>
      </c>
      <c r="AC96" s="204" t="e">
        <f>#REF!/#REF!</f>
        <v>#REF!</v>
      </c>
      <c r="AD96" s="204" t="e">
        <f>#REF!/#REF!</f>
        <v>#REF!</v>
      </c>
      <c r="AE96" s="204" t="e">
        <f>#REF!/#REF!</f>
        <v>#REF!</v>
      </c>
      <c r="AF96" s="204" t="e">
        <f>#REF!/#REF!</f>
        <v>#REF!</v>
      </c>
      <c r="AG96" s="204" t="e">
        <f>#REF!/#REF!</f>
        <v>#REF!</v>
      </c>
      <c r="AH96" s="204" t="e">
        <f>#REF!/#REF!</f>
        <v>#REF!</v>
      </c>
      <c r="AI96" s="204" t="e">
        <f>#REF!/#REF!</f>
        <v>#REF!</v>
      </c>
      <c r="AJ96" s="204" t="e">
        <f>#REF!/#REF!</f>
        <v>#REF!</v>
      </c>
      <c r="AK96" s="204" t="e">
        <f>#REF!/#REF!</f>
        <v>#REF!</v>
      </c>
      <c r="AL96" s="204" t="e">
        <f>#REF!/#REF!</f>
        <v>#REF!</v>
      </c>
      <c r="AM96" s="204" t="e">
        <f>#REF!/#REF!</f>
        <v>#REF!</v>
      </c>
      <c r="AN96" s="204" t="e">
        <f>#REF!/#REF!</f>
        <v>#REF!</v>
      </c>
      <c r="AO96" s="204" t="e">
        <f>#REF!/#REF!</f>
        <v>#REF!</v>
      </c>
      <c r="AP96" s="204" t="e">
        <f>#REF!/#REF!</f>
        <v>#REF!</v>
      </c>
      <c r="AQ96" s="204" t="e">
        <f>#REF!/#REF!</f>
        <v>#REF!</v>
      </c>
      <c r="AR96" s="204" t="e">
        <f>#REF!/#REF!</f>
        <v>#REF!</v>
      </c>
      <c r="AS96" s="204" t="e">
        <f>#REF!/#REF!</f>
        <v>#REF!</v>
      </c>
      <c r="AT96" s="204" t="e">
        <f>#REF!/#REF!</f>
        <v>#REF!</v>
      </c>
      <c r="AU96" s="204" t="e">
        <f>#REF!/#REF!</f>
        <v>#REF!</v>
      </c>
      <c r="AV96" s="204" t="e">
        <f>#REF!/#REF!</f>
        <v>#REF!</v>
      </c>
      <c r="AW96" s="204" t="e">
        <f>#REF!/#REF!</f>
        <v>#REF!</v>
      </c>
      <c r="AX96" s="204" t="e">
        <f>#REF!/#REF!</f>
        <v>#REF!</v>
      </c>
      <c r="AY96" s="204" t="e">
        <f>#REF!/#REF!</f>
        <v>#REF!</v>
      </c>
      <c r="AZ96" s="204" t="e">
        <f>#REF!/#REF!</f>
        <v>#REF!</v>
      </c>
      <c r="BA96" s="204" t="e">
        <f>#REF!/#REF!</f>
        <v>#REF!</v>
      </c>
      <c r="BB96" s="204" t="e">
        <f>#REF!/#REF!</f>
        <v>#REF!</v>
      </c>
      <c r="BC96" s="204" t="e">
        <f>#REF!/#REF!</f>
        <v>#REF!</v>
      </c>
      <c r="BD96" s="204" t="e">
        <f>#REF!/#REF!</f>
        <v>#REF!</v>
      </c>
      <c r="BE96" s="204" t="e">
        <f>#REF!/#REF!</f>
        <v>#REF!</v>
      </c>
      <c r="BF96" s="204" t="e">
        <f>#REF!/#REF!</f>
        <v>#REF!</v>
      </c>
      <c r="BG96" s="204" t="e">
        <f>#REF!/#REF!</f>
        <v>#REF!</v>
      </c>
      <c r="BH96" s="204" t="e">
        <f>#REF!/#REF!</f>
        <v>#REF!</v>
      </c>
      <c r="BI96" s="204" t="e">
        <f>#REF!/#REF!</f>
        <v>#REF!</v>
      </c>
      <c r="BJ96" s="204" t="e">
        <f>#REF!/#REF!</f>
        <v>#REF!</v>
      </c>
      <c r="BK96" s="204" t="e">
        <f>#REF!/#REF!</f>
        <v>#REF!</v>
      </c>
      <c r="BL96" s="204" t="e">
        <f>#REF!/#REF!</f>
        <v>#REF!</v>
      </c>
      <c r="BM96" s="204" t="e">
        <f>#REF!/#REF!</f>
        <v>#REF!</v>
      </c>
      <c r="BN96" s="204" t="e">
        <f>#REF!/#REF!</f>
        <v>#REF!</v>
      </c>
      <c r="BO96" s="204" t="e">
        <f>#REF!/#REF!</f>
        <v>#REF!</v>
      </c>
      <c r="BP96" s="204" t="e">
        <f>#REF!/#REF!</f>
        <v>#REF!</v>
      </c>
      <c r="BQ96" s="204" t="e">
        <f>#REF!/#REF!</f>
        <v>#REF!</v>
      </c>
      <c r="BR96" s="204" t="e">
        <f>#REF!/#REF!</f>
        <v>#REF!</v>
      </c>
      <c r="BS96" s="204" t="e">
        <f>#REF!/#REF!</f>
        <v>#REF!</v>
      </c>
      <c r="BT96" s="204" t="e">
        <f>#REF!/#REF!</f>
        <v>#REF!</v>
      </c>
      <c r="BU96" s="204" t="e">
        <f>#REF!/#REF!</f>
        <v>#REF!</v>
      </c>
      <c r="BV96" s="204" t="e">
        <f>#REF!/#REF!</f>
        <v>#REF!</v>
      </c>
      <c r="BW96" s="204" t="e">
        <f>#REF!/#REF!</f>
        <v>#REF!</v>
      </c>
      <c r="BX96" s="204" t="e">
        <f>#REF!/#REF!</f>
        <v>#REF!</v>
      </c>
      <c r="BY96" s="204" t="e">
        <f>#REF!/#REF!</f>
        <v>#REF!</v>
      </c>
      <c r="BZ96" s="204" t="e">
        <f>#REF!/#REF!</f>
        <v>#REF!</v>
      </c>
      <c r="CA96" s="204" t="e">
        <f>#REF!/#REF!</f>
        <v>#REF!</v>
      </c>
      <c r="CB96" s="204" t="e">
        <f>#REF!/#REF!</f>
        <v>#REF!</v>
      </c>
      <c r="CC96" s="204" t="e">
        <f>#REF!/#REF!</f>
        <v>#REF!</v>
      </c>
      <c r="CD96" s="204" t="e">
        <f>#REF!/#REF!</f>
        <v>#REF!</v>
      </c>
      <c r="CE96" s="204" t="e">
        <f>#REF!/#REF!</f>
        <v>#REF!</v>
      </c>
      <c r="CF96" s="204" t="e">
        <f>#REF!/#REF!</f>
        <v>#REF!</v>
      </c>
      <c r="CG96" s="204" t="e">
        <f>#REF!/#REF!</f>
        <v>#REF!</v>
      </c>
      <c r="CH96" s="204" t="e">
        <f>#REF!/#REF!</f>
        <v>#REF!</v>
      </c>
      <c r="CI96" s="204" t="e">
        <f>#REF!/#REF!</f>
        <v>#REF!</v>
      </c>
      <c r="CJ96" s="204" t="e">
        <f>#REF!/#REF!</f>
        <v>#REF!</v>
      </c>
      <c r="CK96" s="204" t="e">
        <f>#REF!/#REF!</f>
        <v>#REF!</v>
      </c>
      <c r="CL96" s="204" t="e">
        <f>#REF!/#REF!</f>
        <v>#REF!</v>
      </c>
      <c r="CM96" s="204" t="e">
        <f>#REF!/#REF!</f>
        <v>#REF!</v>
      </c>
      <c r="CN96" s="204" t="e">
        <f>#REF!/#REF!</f>
        <v>#REF!</v>
      </c>
      <c r="CO96" s="204" t="e">
        <f>#REF!/#REF!</f>
        <v>#REF!</v>
      </c>
      <c r="CP96" s="204" t="e">
        <f>#REF!/#REF!</f>
        <v>#REF!</v>
      </c>
      <c r="CQ96" s="204" t="e">
        <f>#REF!/#REF!</f>
        <v>#REF!</v>
      </c>
      <c r="CR96" s="204" t="e">
        <f>#REF!/#REF!</f>
        <v>#REF!</v>
      </c>
      <c r="CS96" s="204" t="e">
        <f>#REF!/#REF!</f>
        <v>#REF!</v>
      </c>
      <c r="CT96" s="204" t="e">
        <f>#REF!/#REF!</f>
        <v>#REF!</v>
      </c>
      <c r="CU96" s="204" t="e">
        <f>#REF!/#REF!</f>
        <v>#REF!</v>
      </c>
      <c r="CV96" s="204" t="e">
        <f>#REF!/#REF!</f>
        <v>#REF!</v>
      </c>
      <c r="CW96" s="204" t="e">
        <f>#REF!/#REF!</f>
        <v>#REF!</v>
      </c>
      <c r="CX96" s="204" t="e">
        <f>#REF!/#REF!</f>
        <v>#REF!</v>
      </c>
      <c r="CY96" s="204" t="e">
        <f>#REF!/#REF!</f>
        <v>#REF!</v>
      </c>
      <c r="CZ96" s="204" t="e">
        <f>#REF!/#REF!</f>
        <v>#REF!</v>
      </c>
      <c r="DA96" s="204" t="e">
        <f>#REF!/#REF!</f>
        <v>#REF!</v>
      </c>
      <c r="DB96" s="204" t="e">
        <f>#REF!/#REF!</f>
        <v>#REF!</v>
      </c>
      <c r="DC96" s="204" t="e">
        <f>#REF!/#REF!</f>
        <v>#REF!</v>
      </c>
      <c r="DD96" s="204" t="e">
        <f>#REF!/#REF!</f>
        <v>#REF!</v>
      </c>
      <c r="DE96" s="204" t="e">
        <f>#REF!/#REF!</f>
        <v>#REF!</v>
      </c>
      <c r="DF96" s="204" t="e">
        <f>#REF!/#REF!</f>
        <v>#REF!</v>
      </c>
      <c r="DG96" s="204" t="e">
        <f>#REF!/#REF!</f>
        <v>#REF!</v>
      </c>
      <c r="DH96" s="204" t="e">
        <f>#REF!/#REF!</f>
        <v>#REF!</v>
      </c>
      <c r="DI96" s="204" t="e">
        <f>#REF!/#REF!</f>
        <v>#REF!</v>
      </c>
      <c r="DJ96" s="204" t="e">
        <f>#REF!/#REF!</f>
        <v>#REF!</v>
      </c>
      <c r="DK96" s="204" t="e">
        <f>#REF!/#REF!</f>
        <v>#REF!</v>
      </c>
      <c r="DL96" s="204" t="e">
        <f>#REF!/#REF!</f>
        <v>#REF!</v>
      </c>
      <c r="DM96" s="204" t="e">
        <f>#REF!/#REF!</f>
        <v>#REF!</v>
      </c>
      <c r="DN96" s="204" t="e">
        <f>#REF!/#REF!</f>
        <v>#REF!</v>
      </c>
      <c r="DO96" s="204" t="e">
        <f>#REF!/#REF!</f>
        <v>#REF!</v>
      </c>
      <c r="DP96" s="204" t="e">
        <f>#REF!/#REF!</f>
        <v>#REF!</v>
      </c>
      <c r="DQ96" s="204" t="e">
        <f>#REF!/#REF!</f>
        <v>#REF!</v>
      </c>
      <c r="DR96" s="204" t="e">
        <f>#REF!/#REF!</f>
        <v>#REF!</v>
      </c>
      <c r="DS96" s="204" t="e">
        <f>#REF!/#REF!</f>
        <v>#REF!</v>
      </c>
      <c r="DT96" s="204" t="e">
        <f>#REF!/#REF!</f>
        <v>#REF!</v>
      </c>
      <c r="DU96" s="204" t="e">
        <f>#REF!/#REF!</f>
        <v>#REF!</v>
      </c>
      <c r="DV96" s="204" t="e">
        <f>#REF!/#REF!</f>
        <v>#REF!</v>
      </c>
      <c r="DW96" s="204" t="e">
        <f>#REF!/#REF!</f>
        <v>#REF!</v>
      </c>
      <c r="DX96" s="204" t="e">
        <f>#REF!/#REF!</f>
        <v>#REF!</v>
      </c>
      <c r="DY96" s="204" t="e">
        <f>#REF!/#REF!</f>
        <v>#REF!</v>
      </c>
      <c r="DZ96" s="204" t="e">
        <f>#REF!/#REF!</f>
        <v>#REF!</v>
      </c>
      <c r="EA96" s="204" t="e">
        <f>#REF!/#REF!</f>
        <v>#REF!</v>
      </c>
      <c r="EB96" s="204" t="e">
        <f>#REF!/#REF!</f>
        <v>#REF!</v>
      </c>
      <c r="EC96" s="204" t="e">
        <f>#REF!/#REF!</f>
        <v>#REF!</v>
      </c>
      <c r="ED96" s="204" t="e">
        <f>#REF!/#REF!</f>
        <v>#REF!</v>
      </c>
      <c r="EE96" s="204" t="e">
        <f>#REF!/#REF!</f>
        <v>#REF!</v>
      </c>
      <c r="EF96" s="204" t="e">
        <f>#REF!/#REF!</f>
        <v>#REF!</v>
      </c>
      <c r="EG96" s="204" t="e">
        <f>#REF!/#REF!</f>
        <v>#REF!</v>
      </c>
      <c r="EH96" s="204" t="e">
        <f>#REF!/#REF!</f>
        <v>#REF!</v>
      </c>
      <c r="EI96" s="204" t="e">
        <f>#REF!/#REF!</f>
        <v>#REF!</v>
      </c>
      <c r="EJ96" s="204" t="e">
        <f>#REF!/#REF!</f>
        <v>#REF!</v>
      </c>
      <c r="EK96" s="204" t="e">
        <f>#REF!/#REF!</f>
        <v>#REF!</v>
      </c>
      <c r="EL96" s="204" t="e">
        <f>#REF!/#REF!</f>
        <v>#REF!</v>
      </c>
      <c r="EM96" s="204" t="e">
        <f>#REF!/#REF!</f>
        <v>#REF!</v>
      </c>
      <c r="EN96" s="204" t="e">
        <f>#REF!/#REF!</f>
        <v>#REF!</v>
      </c>
      <c r="EO96" s="204" t="e">
        <f>#REF!/#REF!</f>
        <v>#REF!</v>
      </c>
      <c r="EP96" s="204" t="e">
        <f>#REF!/#REF!</f>
        <v>#REF!</v>
      </c>
      <c r="EQ96" s="204" t="e">
        <f>#REF!/#REF!</f>
        <v>#REF!</v>
      </c>
      <c r="ER96" s="204" t="e">
        <f>#REF!/#REF!</f>
        <v>#REF!</v>
      </c>
      <c r="ES96" s="204" t="e">
        <f>#REF!/#REF!</f>
        <v>#REF!</v>
      </c>
      <c r="ET96" s="204" t="e">
        <f>#REF!/#REF!</f>
        <v>#REF!</v>
      </c>
      <c r="EU96" s="204" t="e">
        <f>#REF!/#REF!</f>
        <v>#REF!</v>
      </c>
      <c r="EV96" s="204" t="e">
        <f>#REF!/#REF!</f>
        <v>#REF!</v>
      </c>
      <c r="EW96" s="204" t="e">
        <f>#REF!/#REF!</f>
        <v>#REF!</v>
      </c>
      <c r="EX96" s="204" t="e">
        <f>#REF!/#REF!</f>
        <v>#REF!</v>
      </c>
      <c r="EY96" s="204" t="e">
        <f>#REF!/#REF!</f>
        <v>#REF!</v>
      </c>
      <c r="EZ96" s="204" t="e">
        <f>#REF!/#REF!</f>
        <v>#REF!</v>
      </c>
    </row>
    <row r="97" spans="1:156">
      <c r="A97" s="203">
        <v>95</v>
      </c>
      <c r="B97" s="162" t="s">
        <v>258</v>
      </c>
      <c r="C97" s="163" t="s">
        <v>259</v>
      </c>
      <c r="D97" s="204" t="e">
        <f>#REF!/#REF!</f>
        <v>#REF!</v>
      </c>
      <c r="E97" s="204" t="e">
        <f>#REF!/#REF!</f>
        <v>#REF!</v>
      </c>
      <c r="F97" s="204" t="e">
        <f>#REF!/#REF!</f>
        <v>#REF!</v>
      </c>
      <c r="G97" s="204" t="e">
        <f>#REF!/#REF!</f>
        <v>#REF!</v>
      </c>
      <c r="H97" s="204" t="e">
        <f>#REF!/#REF!</f>
        <v>#REF!</v>
      </c>
      <c r="I97" s="204" t="e">
        <f>#REF!/#REF!</f>
        <v>#REF!</v>
      </c>
      <c r="J97" s="204" t="e">
        <f>#REF!/#REF!</f>
        <v>#REF!</v>
      </c>
      <c r="K97" s="204" t="e">
        <f>#REF!/#REF!</f>
        <v>#REF!</v>
      </c>
      <c r="L97" s="204" t="e">
        <f>#REF!/#REF!</f>
        <v>#REF!</v>
      </c>
      <c r="M97" s="204" t="e">
        <f>#REF!/#REF!</f>
        <v>#REF!</v>
      </c>
      <c r="N97" s="204" t="e">
        <f>#REF!/#REF!</f>
        <v>#REF!</v>
      </c>
      <c r="O97" s="204" t="e">
        <f>#REF!/#REF!</f>
        <v>#REF!</v>
      </c>
      <c r="P97" s="204" t="e">
        <f>#REF!/#REF!</f>
        <v>#REF!</v>
      </c>
      <c r="Q97" s="204" t="e">
        <f>#REF!/#REF!</f>
        <v>#REF!</v>
      </c>
      <c r="R97" s="204" t="e">
        <f>#REF!/#REF!</f>
        <v>#REF!</v>
      </c>
      <c r="S97" s="204" t="e">
        <f>#REF!/#REF!</f>
        <v>#REF!</v>
      </c>
      <c r="T97" s="204" t="e">
        <f>#REF!/#REF!</f>
        <v>#REF!</v>
      </c>
      <c r="U97" s="204" t="e">
        <f>#REF!/#REF!</f>
        <v>#REF!</v>
      </c>
      <c r="V97" s="204" t="e">
        <f>#REF!/#REF!</f>
        <v>#REF!</v>
      </c>
      <c r="W97" s="204" t="e">
        <f>#REF!/#REF!</f>
        <v>#REF!</v>
      </c>
      <c r="X97" s="204" t="e">
        <f>#REF!/#REF!</f>
        <v>#REF!</v>
      </c>
      <c r="Y97" s="204" t="e">
        <f>#REF!/#REF!</f>
        <v>#REF!</v>
      </c>
      <c r="Z97" s="204" t="e">
        <f>#REF!/#REF!</f>
        <v>#REF!</v>
      </c>
      <c r="AA97" s="204" t="e">
        <f>#REF!/#REF!</f>
        <v>#REF!</v>
      </c>
      <c r="AB97" s="204" t="e">
        <f>#REF!/#REF!</f>
        <v>#REF!</v>
      </c>
      <c r="AC97" s="204" t="e">
        <f>#REF!/#REF!</f>
        <v>#REF!</v>
      </c>
      <c r="AD97" s="204" t="e">
        <f>#REF!/#REF!</f>
        <v>#REF!</v>
      </c>
      <c r="AE97" s="204" t="e">
        <f>#REF!/#REF!</f>
        <v>#REF!</v>
      </c>
      <c r="AF97" s="204" t="e">
        <f>#REF!/#REF!</f>
        <v>#REF!</v>
      </c>
      <c r="AG97" s="204" t="e">
        <f>#REF!/#REF!</f>
        <v>#REF!</v>
      </c>
      <c r="AH97" s="204" t="e">
        <f>#REF!/#REF!</f>
        <v>#REF!</v>
      </c>
      <c r="AI97" s="204" t="e">
        <f>#REF!/#REF!</f>
        <v>#REF!</v>
      </c>
      <c r="AJ97" s="204" t="e">
        <f>#REF!/#REF!</f>
        <v>#REF!</v>
      </c>
      <c r="AK97" s="204" t="e">
        <f>#REF!/#REF!</f>
        <v>#REF!</v>
      </c>
      <c r="AL97" s="204" t="e">
        <f>#REF!/#REF!</f>
        <v>#REF!</v>
      </c>
      <c r="AM97" s="204" t="e">
        <f>#REF!/#REF!</f>
        <v>#REF!</v>
      </c>
      <c r="AN97" s="204" t="e">
        <f>#REF!/#REF!</f>
        <v>#REF!</v>
      </c>
      <c r="AO97" s="204" t="e">
        <f>#REF!/#REF!</f>
        <v>#REF!</v>
      </c>
      <c r="AP97" s="204" t="e">
        <f>#REF!/#REF!</f>
        <v>#REF!</v>
      </c>
      <c r="AQ97" s="204" t="e">
        <f>#REF!/#REF!</f>
        <v>#REF!</v>
      </c>
      <c r="AR97" s="204" t="e">
        <f>#REF!/#REF!</f>
        <v>#REF!</v>
      </c>
      <c r="AS97" s="204" t="e">
        <f>#REF!/#REF!</f>
        <v>#REF!</v>
      </c>
      <c r="AT97" s="204" t="e">
        <f>#REF!/#REF!</f>
        <v>#REF!</v>
      </c>
      <c r="AU97" s="204" t="e">
        <f>#REF!/#REF!</f>
        <v>#REF!</v>
      </c>
      <c r="AV97" s="204" t="e">
        <f>#REF!/#REF!</f>
        <v>#REF!</v>
      </c>
      <c r="AW97" s="204" t="e">
        <f>#REF!/#REF!</f>
        <v>#REF!</v>
      </c>
      <c r="AX97" s="204" t="e">
        <f>#REF!/#REF!</f>
        <v>#REF!</v>
      </c>
      <c r="AY97" s="204" t="e">
        <f>#REF!/#REF!</f>
        <v>#REF!</v>
      </c>
      <c r="AZ97" s="204" t="e">
        <f>#REF!/#REF!</f>
        <v>#REF!</v>
      </c>
      <c r="BA97" s="204" t="e">
        <f>#REF!/#REF!</f>
        <v>#REF!</v>
      </c>
      <c r="BB97" s="204" t="e">
        <f>#REF!/#REF!</f>
        <v>#REF!</v>
      </c>
      <c r="BC97" s="204" t="e">
        <f>#REF!/#REF!</f>
        <v>#REF!</v>
      </c>
      <c r="BD97" s="204" t="e">
        <f>#REF!/#REF!</f>
        <v>#REF!</v>
      </c>
      <c r="BE97" s="204" t="e">
        <f>#REF!/#REF!</f>
        <v>#REF!</v>
      </c>
      <c r="BF97" s="204" t="e">
        <f>#REF!/#REF!</f>
        <v>#REF!</v>
      </c>
      <c r="BG97" s="204" t="e">
        <f>#REF!/#REF!</f>
        <v>#REF!</v>
      </c>
      <c r="BH97" s="204" t="e">
        <f>#REF!/#REF!</f>
        <v>#REF!</v>
      </c>
      <c r="BI97" s="204" t="e">
        <f>#REF!/#REF!</f>
        <v>#REF!</v>
      </c>
      <c r="BJ97" s="204" t="e">
        <f>#REF!/#REF!</f>
        <v>#REF!</v>
      </c>
      <c r="BK97" s="204" t="e">
        <f>#REF!/#REF!</f>
        <v>#REF!</v>
      </c>
      <c r="BL97" s="204" t="e">
        <f>#REF!/#REF!</f>
        <v>#REF!</v>
      </c>
      <c r="BM97" s="204" t="e">
        <f>#REF!/#REF!</f>
        <v>#REF!</v>
      </c>
      <c r="BN97" s="204" t="e">
        <f>#REF!/#REF!</f>
        <v>#REF!</v>
      </c>
      <c r="BO97" s="204" t="e">
        <f>#REF!/#REF!</f>
        <v>#REF!</v>
      </c>
      <c r="BP97" s="204" t="e">
        <f>#REF!/#REF!</f>
        <v>#REF!</v>
      </c>
      <c r="BQ97" s="204" t="e">
        <f>#REF!/#REF!</f>
        <v>#REF!</v>
      </c>
      <c r="BR97" s="204" t="e">
        <f>#REF!/#REF!</f>
        <v>#REF!</v>
      </c>
      <c r="BS97" s="204" t="e">
        <f>#REF!/#REF!</f>
        <v>#REF!</v>
      </c>
      <c r="BT97" s="204" t="e">
        <f>#REF!/#REF!</f>
        <v>#REF!</v>
      </c>
      <c r="BU97" s="204" t="e">
        <f>#REF!/#REF!</f>
        <v>#REF!</v>
      </c>
      <c r="BV97" s="204" t="e">
        <f>#REF!/#REF!</f>
        <v>#REF!</v>
      </c>
      <c r="BW97" s="204" t="e">
        <f>#REF!/#REF!</f>
        <v>#REF!</v>
      </c>
      <c r="BX97" s="204" t="e">
        <f>#REF!/#REF!</f>
        <v>#REF!</v>
      </c>
      <c r="BY97" s="204" t="e">
        <f>#REF!/#REF!</f>
        <v>#REF!</v>
      </c>
      <c r="BZ97" s="204" t="e">
        <f>#REF!/#REF!</f>
        <v>#REF!</v>
      </c>
      <c r="CA97" s="204" t="e">
        <f>#REF!/#REF!</f>
        <v>#REF!</v>
      </c>
      <c r="CB97" s="204" t="e">
        <f>#REF!/#REF!</f>
        <v>#REF!</v>
      </c>
      <c r="CC97" s="204" t="e">
        <f>#REF!/#REF!</f>
        <v>#REF!</v>
      </c>
      <c r="CD97" s="204" t="e">
        <f>#REF!/#REF!</f>
        <v>#REF!</v>
      </c>
      <c r="CE97" s="204" t="e">
        <f>#REF!/#REF!</f>
        <v>#REF!</v>
      </c>
      <c r="CF97" s="204" t="e">
        <f>#REF!/#REF!</f>
        <v>#REF!</v>
      </c>
      <c r="CG97" s="204" t="e">
        <f>#REF!/#REF!</f>
        <v>#REF!</v>
      </c>
      <c r="CH97" s="204" t="e">
        <f>#REF!/#REF!</f>
        <v>#REF!</v>
      </c>
      <c r="CI97" s="204" t="e">
        <f>#REF!/#REF!</f>
        <v>#REF!</v>
      </c>
      <c r="CJ97" s="204" t="e">
        <f>#REF!/#REF!</f>
        <v>#REF!</v>
      </c>
      <c r="CK97" s="204" t="e">
        <f>#REF!/#REF!</f>
        <v>#REF!</v>
      </c>
      <c r="CL97" s="204" t="e">
        <f>#REF!/#REF!</f>
        <v>#REF!</v>
      </c>
      <c r="CM97" s="204" t="e">
        <f>#REF!/#REF!</f>
        <v>#REF!</v>
      </c>
      <c r="CN97" s="204" t="e">
        <f>#REF!/#REF!</f>
        <v>#REF!</v>
      </c>
      <c r="CO97" s="204" t="e">
        <f>#REF!/#REF!</f>
        <v>#REF!</v>
      </c>
      <c r="CP97" s="204" t="e">
        <f>#REF!/#REF!</f>
        <v>#REF!</v>
      </c>
      <c r="CQ97" s="204" t="e">
        <f>#REF!/#REF!</f>
        <v>#REF!</v>
      </c>
      <c r="CR97" s="204" t="e">
        <f>#REF!/#REF!</f>
        <v>#REF!</v>
      </c>
      <c r="CS97" s="204" t="e">
        <f>#REF!/#REF!</f>
        <v>#REF!</v>
      </c>
      <c r="CT97" s="204" t="e">
        <f>#REF!/#REF!</f>
        <v>#REF!</v>
      </c>
      <c r="CU97" s="204" t="e">
        <f>#REF!/#REF!</f>
        <v>#REF!</v>
      </c>
      <c r="CV97" s="204" t="e">
        <f>#REF!/#REF!</f>
        <v>#REF!</v>
      </c>
      <c r="CW97" s="204" t="e">
        <f>#REF!/#REF!</f>
        <v>#REF!</v>
      </c>
      <c r="CX97" s="204" t="e">
        <f>#REF!/#REF!</f>
        <v>#REF!</v>
      </c>
      <c r="CY97" s="204" t="e">
        <f>#REF!/#REF!</f>
        <v>#REF!</v>
      </c>
      <c r="CZ97" s="204" t="e">
        <f>#REF!/#REF!</f>
        <v>#REF!</v>
      </c>
      <c r="DA97" s="204" t="e">
        <f>#REF!/#REF!</f>
        <v>#REF!</v>
      </c>
      <c r="DB97" s="204" t="e">
        <f>#REF!/#REF!</f>
        <v>#REF!</v>
      </c>
      <c r="DC97" s="204" t="e">
        <f>#REF!/#REF!</f>
        <v>#REF!</v>
      </c>
      <c r="DD97" s="204" t="e">
        <f>#REF!/#REF!</f>
        <v>#REF!</v>
      </c>
      <c r="DE97" s="204" t="e">
        <f>#REF!/#REF!</f>
        <v>#REF!</v>
      </c>
      <c r="DF97" s="204" t="e">
        <f>#REF!/#REF!</f>
        <v>#REF!</v>
      </c>
      <c r="DG97" s="204" t="e">
        <f>#REF!/#REF!</f>
        <v>#REF!</v>
      </c>
      <c r="DH97" s="204" t="e">
        <f>#REF!/#REF!</f>
        <v>#REF!</v>
      </c>
      <c r="DI97" s="204" t="e">
        <f>#REF!/#REF!</f>
        <v>#REF!</v>
      </c>
      <c r="DJ97" s="204" t="e">
        <f>#REF!/#REF!</f>
        <v>#REF!</v>
      </c>
      <c r="DK97" s="204" t="e">
        <f>#REF!/#REF!</f>
        <v>#REF!</v>
      </c>
      <c r="DL97" s="204" t="e">
        <f>#REF!/#REF!</f>
        <v>#REF!</v>
      </c>
      <c r="DM97" s="204" t="e">
        <f>#REF!/#REF!</f>
        <v>#REF!</v>
      </c>
      <c r="DN97" s="204" t="e">
        <f>#REF!/#REF!</f>
        <v>#REF!</v>
      </c>
      <c r="DO97" s="204" t="e">
        <f>#REF!/#REF!</f>
        <v>#REF!</v>
      </c>
      <c r="DP97" s="204" t="e">
        <f>#REF!/#REF!</f>
        <v>#REF!</v>
      </c>
      <c r="DQ97" s="204" t="e">
        <f>#REF!/#REF!</f>
        <v>#REF!</v>
      </c>
      <c r="DR97" s="204" t="e">
        <f>#REF!/#REF!</f>
        <v>#REF!</v>
      </c>
      <c r="DS97" s="204" t="e">
        <f>#REF!/#REF!</f>
        <v>#REF!</v>
      </c>
      <c r="DT97" s="204" t="e">
        <f>#REF!/#REF!</f>
        <v>#REF!</v>
      </c>
      <c r="DU97" s="204" t="e">
        <f>#REF!/#REF!</f>
        <v>#REF!</v>
      </c>
      <c r="DV97" s="204" t="e">
        <f>#REF!/#REF!</f>
        <v>#REF!</v>
      </c>
      <c r="DW97" s="204" t="e">
        <f>#REF!/#REF!</f>
        <v>#REF!</v>
      </c>
      <c r="DX97" s="204" t="e">
        <f>#REF!/#REF!</f>
        <v>#REF!</v>
      </c>
      <c r="DY97" s="204" t="e">
        <f>#REF!/#REF!</f>
        <v>#REF!</v>
      </c>
      <c r="DZ97" s="204" t="e">
        <f>#REF!/#REF!</f>
        <v>#REF!</v>
      </c>
      <c r="EA97" s="204" t="e">
        <f>#REF!/#REF!</f>
        <v>#REF!</v>
      </c>
      <c r="EB97" s="204" t="e">
        <f>#REF!/#REF!</f>
        <v>#REF!</v>
      </c>
      <c r="EC97" s="204" t="e">
        <f>#REF!/#REF!</f>
        <v>#REF!</v>
      </c>
      <c r="ED97" s="204" t="e">
        <f>#REF!/#REF!</f>
        <v>#REF!</v>
      </c>
      <c r="EE97" s="204" t="e">
        <f>#REF!/#REF!</f>
        <v>#REF!</v>
      </c>
      <c r="EF97" s="204" t="e">
        <f>#REF!/#REF!</f>
        <v>#REF!</v>
      </c>
      <c r="EG97" s="204" t="e">
        <f>#REF!/#REF!</f>
        <v>#REF!</v>
      </c>
      <c r="EH97" s="204" t="e">
        <f>#REF!/#REF!</f>
        <v>#REF!</v>
      </c>
      <c r="EI97" s="204" t="e">
        <f>#REF!/#REF!</f>
        <v>#REF!</v>
      </c>
      <c r="EJ97" s="204" t="e">
        <f>#REF!/#REF!</f>
        <v>#REF!</v>
      </c>
      <c r="EK97" s="204" t="e">
        <f>#REF!/#REF!</f>
        <v>#REF!</v>
      </c>
      <c r="EL97" s="204" t="e">
        <f>#REF!/#REF!</f>
        <v>#REF!</v>
      </c>
      <c r="EM97" s="204" t="e">
        <f>#REF!/#REF!</f>
        <v>#REF!</v>
      </c>
      <c r="EN97" s="204" t="e">
        <f>#REF!/#REF!</f>
        <v>#REF!</v>
      </c>
      <c r="EO97" s="204" t="e">
        <f>#REF!/#REF!</f>
        <v>#REF!</v>
      </c>
      <c r="EP97" s="204" t="e">
        <f>#REF!/#REF!</f>
        <v>#REF!</v>
      </c>
      <c r="EQ97" s="204" t="e">
        <f>#REF!/#REF!</f>
        <v>#REF!</v>
      </c>
      <c r="ER97" s="204" t="e">
        <f>#REF!/#REF!</f>
        <v>#REF!</v>
      </c>
      <c r="ES97" s="204" t="e">
        <f>#REF!/#REF!</f>
        <v>#REF!</v>
      </c>
      <c r="ET97" s="204" t="e">
        <f>#REF!/#REF!</f>
        <v>#REF!</v>
      </c>
      <c r="EU97" s="204" t="e">
        <f>#REF!/#REF!</f>
        <v>#REF!</v>
      </c>
      <c r="EV97" s="204" t="e">
        <f>#REF!/#REF!</f>
        <v>#REF!</v>
      </c>
      <c r="EW97" s="204" t="e">
        <f>#REF!/#REF!</f>
        <v>#REF!</v>
      </c>
      <c r="EX97" s="204" t="e">
        <f>#REF!/#REF!</f>
        <v>#REF!</v>
      </c>
      <c r="EY97" s="204" t="e">
        <f>#REF!/#REF!</f>
        <v>#REF!</v>
      </c>
      <c r="EZ97" s="204" t="e">
        <f>#REF!/#REF!</f>
        <v>#REF!</v>
      </c>
    </row>
    <row r="98" spans="1:156">
      <c r="A98" s="203">
        <v>96</v>
      </c>
      <c r="B98" s="162" t="s">
        <v>260</v>
      </c>
      <c r="C98" s="163" t="s">
        <v>261</v>
      </c>
      <c r="D98" s="204" t="e">
        <f>#REF!/#REF!</f>
        <v>#REF!</v>
      </c>
      <c r="E98" s="204" t="e">
        <f>#REF!/#REF!</f>
        <v>#REF!</v>
      </c>
      <c r="F98" s="204" t="e">
        <f>#REF!/#REF!</f>
        <v>#REF!</v>
      </c>
      <c r="G98" s="204" t="e">
        <f>#REF!/#REF!</f>
        <v>#REF!</v>
      </c>
      <c r="H98" s="204" t="e">
        <f>#REF!/#REF!</f>
        <v>#REF!</v>
      </c>
      <c r="I98" s="204" t="e">
        <f>#REF!/#REF!</f>
        <v>#REF!</v>
      </c>
      <c r="J98" s="204" t="e">
        <f>#REF!/#REF!</f>
        <v>#REF!</v>
      </c>
      <c r="K98" s="204" t="e">
        <f>#REF!/#REF!</f>
        <v>#REF!</v>
      </c>
      <c r="L98" s="204" t="e">
        <f>#REF!/#REF!</f>
        <v>#REF!</v>
      </c>
      <c r="M98" s="204" t="e">
        <f>#REF!/#REF!</f>
        <v>#REF!</v>
      </c>
      <c r="N98" s="204" t="e">
        <f>#REF!/#REF!</f>
        <v>#REF!</v>
      </c>
      <c r="O98" s="204" t="e">
        <f>#REF!/#REF!</f>
        <v>#REF!</v>
      </c>
      <c r="P98" s="204" t="e">
        <f>#REF!/#REF!</f>
        <v>#REF!</v>
      </c>
      <c r="Q98" s="204" t="e">
        <f>#REF!/#REF!</f>
        <v>#REF!</v>
      </c>
      <c r="R98" s="204" t="e">
        <f>#REF!/#REF!</f>
        <v>#REF!</v>
      </c>
      <c r="S98" s="204" t="e">
        <f>#REF!/#REF!</f>
        <v>#REF!</v>
      </c>
      <c r="T98" s="204" t="e">
        <f>#REF!/#REF!</f>
        <v>#REF!</v>
      </c>
      <c r="U98" s="204" t="e">
        <f>#REF!/#REF!</f>
        <v>#REF!</v>
      </c>
      <c r="V98" s="204" t="e">
        <f>#REF!/#REF!</f>
        <v>#REF!</v>
      </c>
      <c r="W98" s="204" t="e">
        <f>#REF!/#REF!</f>
        <v>#REF!</v>
      </c>
      <c r="X98" s="204" t="e">
        <f>#REF!/#REF!</f>
        <v>#REF!</v>
      </c>
      <c r="Y98" s="204" t="e">
        <f>#REF!/#REF!</f>
        <v>#REF!</v>
      </c>
      <c r="Z98" s="204" t="e">
        <f>#REF!/#REF!</f>
        <v>#REF!</v>
      </c>
      <c r="AA98" s="204" t="e">
        <f>#REF!/#REF!</f>
        <v>#REF!</v>
      </c>
      <c r="AB98" s="204" t="e">
        <f>#REF!/#REF!</f>
        <v>#REF!</v>
      </c>
      <c r="AC98" s="204" t="e">
        <f>#REF!/#REF!</f>
        <v>#REF!</v>
      </c>
      <c r="AD98" s="204" t="e">
        <f>#REF!/#REF!</f>
        <v>#REF!</v>
      </c>
      <c r="AE98" s="204" t="e">
        <f>#REF!/#REF!</f>
        <v>#REF!</v>
      </c>
      <c r="AF98" s="204" t="e">
        <f>#REF!/#REF!</f>
        <v>#REF!</v>
      </c>
      <c r="AG98" s="204" t="e">
        <f>#REF!/#REF!</f>
        <v>#REF!</v>
      </c>
      <c r="AH98" s="204" t="e">
        <f>#REF!/#REF!</f>
        <v>#REF!</v>
      </c>
      <c r="AI98" s="204" t="e">
        <f>#REF!/#REF!</f>
        <v>#REF!</v>
      </c>
      <c r="AJ98" s="204" t="e">
        <f>#REF!/#REF!</f>
        <v>#REF!</v>
      </c>
      <c r="AK98" s="204" t="e">
        <f>#REF!/#REF!</f>
        <v>#REF!</v>
      </c>
      <c r="AL98" s="204" t="e">
        <f>#REF!/#REF!</f>
        <v>#REF!</v>
      </c>
      <c r="AM98" s="204" t="e">
        <f>#REF!/#REF!</f>
        <v>#REF!</v>
      </c>
      <c r="AN98" s="204" t="e">
        <f>#REF!/#REF!</f>
        <v>#REF!</v>
      </c>
      <c r="AO98" s="204" t="e">
        <f>#REF!/#REF!</f>
        <v>#REF!</v>
      </c>
      <c r="AP98" s="204" t="e">
        <f>#REF!/#REF!</f>
        <v>#REF!</v>
      </c>
      <c r="AQ98" s="204" t="e">
        <f>#REF!/#REF!</f>
        <v>#REF!</v>
      </c>
      <c r="AR98" s="204" t="e">
        <f>#REF!/#REF!</f>
        <v>#REF!</v>
      </c>
      <c r="AS98" s="204" t="e">
        <f>#REF!/#REF!</f>
        <v>#REF!</v>
      </c>
      <c r="AT98" s="204" t="e">
        <f>#REF!/#REF!</f>
        <v>#REF!</v>
      </c>
      <c r="AU98" s="204" t="e">
        <f>#REF!/#REF!</f>
        <v>#REF!</v>
      </c>
      <c r="AV98" s="204" t="e">
        <f>#REF!/#REF!</f>
        <v>#REF!</v>
      </c>
      <c r="AW98" s="204" t="e">
        <f>#REF!/#REF!</f>
        <v>#REF!</v>
      </c>
      <c r="AX98" s="204" t="e">
        <f>#REF!/#REF!</f>
        <v>#REF!</v>
      </c>
      <c r="AY98" s="204" t="e">
        <f>#REF!/#REF!</f>
        <v>#REF!</v>
      </c>
      <c r="AZ98" s="204" t="e">
        <f>#REF!/#REF!</f>
        <v>#REF!</v>
      </c>
      <c r="BA98" s="204" t="e">
        <f>#REF!/#REF!</f>
        <v>#REF!</v>
      </c>
      <c r="BB98" s="204" t="e">
        <f>#REF!/#REF!</f>
        <v>#REF!</v>
      </c>
      <c r="BC98" s="204" t="e">
        <f>#REF!/#REF!</f>
        <v>#REF!</v>
      </c>
      <c r="BD98" s="204" t="e">
        <f>#REF!/#REF!</f>
        <v>#REF!</v>
      </c>
      <c r="BE98" s="204" t="e">
        <f>#REF!/#REF!</f>
        <v>#REF!</v>
      </c>
      <c r="BF98" s="204" t="e">
        <f>#REF!/#REF!</f>
        <v>#REF!</v>
      </c>
      <c r="BG98" s="204" t="e">
        <f>#REF!/#REF!</f>
        <v>#REF!</v>
      </c>
      <c r="BH98" s="204" t="e">
        <f>#REF!/#REF!</f>
        <v>#REF!</v>
      </c>
      <c r="BI98" s="204" t="e">
        <f>#REF!/#REF!</f>
        <v>#REF!</v>
      </c>
      <c r="BJ98" s="204" t="e">
        <f>#REF!/#REF!</f>
        <v>#REF!</v>
      </c>
      <c r="BK98" s="204" t="e">
        <f>#REF!/#REF!</f>
        <v>#REF!</v>
      </c>
      <c r="BL98" s="204" t="e">
        <f>#REF!/#REF!</f>
        <v>#REF!</v>
      </c>
      <c r="BM98" s="204" t="e">
        <f>#REF!/#REF!</f>
        <v>#REF!</v>
      </c>
      <c r="BN98" s="204" t="e">
        <f>#REF!/#REF!</f>
        <v>#REF!</v>
      </c>
      <c r="BO98" s="204" t="e">
        <f>#REF!/#REF!</f>
        <v>#REF!</v>
      </c>
      <c r="BP98" s="204" t="e">
        <f>#REF!/#REF!</f>
        <v>#REF!</v>
      </c>
      <c r="BQ98" s="204" t="e">
        <f>#REF!/#REF!</f>
        <v>#REF!</v>
      </c>
      <c r="BR98" s="204" t="e">
        <f>#REF!/#REF!</f>
        <v>#REF!</v>
      </c>
      <c r="BS98" s="204" t="e">
        <f>#REF!/#REF!</f>
        <v>#REF!</v>
      </c>
      <c r="BT98" s="204" t="e">
        <f>#REF!/#REF!</f>
        <v>#REF!</v>
      </c>
      <c r="BU98" s="204" t="e">
        <f>#REF!/#REF!</f>
        <v>#REF!</v>
      </c>
      <c r="BV98" s="204" t="e">
        <f>#REF!/#REF!</f>
        <v>#REF!</v>
      </c>
      <c r="BW98" s="204" t="e">
        <f>#REF!/#REF!</f>
        <v>#REF!</v>
      </c>
      <c r="BX98" s="204" t="e">
        <f>#REF!/#REF!</f>
        <v>#REF!</v>
      </c>
      <c r="BY98" s="204" t="e">
        <f>#REF!/#REF!</f>
        <v>#REF!</v>
      </c>
      <c r="BZ98" s="204" t="e">
        <f>#REF!/#REF!</f>
        <v>#REF!</v>
      </c>
      <c r="CA98" s="204" t="e">
        <f>#REF!/#REF!</f>
        <v>#REF!</v>
      </c>
      <c r="CB98" s="204" t="e">
        <f>#REF!/#REF!</f>
        <v>#REF!</v>
      </c>
      <c r="CC98" s="204" t="e">
        <f>#REF!/#REF!</f>
        <v>#REF!</v>
      </c>
      <c r="CD98" s="204" t="e">
        <f>#REF!/#REF!</f>
        <v>#REF!</v>
      </c>
      <c r="CE98" s="204" t="e">
        <f>#REF!/#REF!</f>
        <v>#REF!</v>
      </c>
      <c r="CF98" s="204" t="e">
        <f>#REF!/#REF!</f>
        <v>#REF!</v>
      </c>
      <c r="CG98" s="204" t="e">
        <f>#REF!/#REF!</f>
        <v>#REF!</v>
      </c>
      <c r="CH98" s="204" t="e">
        <f>#REF!/#REF!</f>
        <v>#REF!</v>
      </c>
      <c r="CI98" s="204" t="e">
        <f>#REF!/#REF!</f>
        <v>#REF!</v>
      </c>
      <c r="CJ98" s="204" t="e">
        <f>#REF!/#REF!</f>
        <v>#REF!</v>
      </c>
      <c r="CK98" s="204" t="e">
        <f>#REF!/#REF!</f>
        <v>#REF!</v>
      </c>
      <c r="CL98" s="204" t="e">
        <f>#REF!/#REF!</f>
        <v>#REF!</v>
      </c>
      <c r="CM98" s="204" t="e">
        <f>#REF!/#REF!</f>
        <v>#REF!</v>
      </c>
      <c r="CN98" s="204" t="e">
        <f>#REF!/#REF!</f>
        <v>#REF!</v>
      </c>
      <c r="CO98" s="204" t="e">
        <f>#REF!/#REF!</f>
        <v>#REF!</v>
      </c>
      <c r="CP98" s="204" t="e">
        <f>#REF!/#REF!</f>
        <v>#REF!</v>
      </c>
      <c r="CQ98" s="204" t="e">
        <f>#REF!/#REF!</f>
        <v>#REF!</v>
      </c>
      <c r="CR98" s="204" t="e">
        <f>#REF!/#REF!</f>
        <v>#REF!</v>
      </c>
      <c r="CS98" s="204" t="e">
        <f>#REF!/#REF!</f>
        <v>#REF!</v>
      </c>
      <c r="CT98" s="204" t="e">
        <f>#REF!/#REF!</f>
        <v>#REF!</v>
      </c>
      <c r="CU98" s="204" t="e">
        <f>#REF!/#REF!</f>
        <v>#REF!</v>
      </c>
      <c r="CV98" s="204" t="e">
        <f>#REF!/#REF!</f>
        <v>#REF!</v>
      </c>
      <c r="CW98" s="204" t="e">
        <f>#REF!/#REF!</f>
        <v>#REF!</v>
      </c>
      <c r="CX98" s="204" t="e">
        <f>#REF!/#REF!</f>
        <v>#REF!</v>
      </c>
      <c r="CY98" s="204" t="e">
        <f>#REF!/#REF!</f>
        <v>#REF!</v>
      </c>
      <c r="CZ98" s="204" t="e">
        <f>#REF!/#REF!</f>
        <v>#REF!</v>
      </c>
      <c r="DA98" s="204" t="e">
        <f>#REF!/#REF!</f>
        <v>#REF!</v>
      </c>
      <c r="DB98" s="204" t="e">
        <f>#REF!/#REF!</f>
        <v>#REF!</v>
      </c>
      <c r="DC98" s="204" t="e">
        <f>#REF!/#REF!</f>
        <v>#REF!</v>
      </c>
      <c r="DD98" s="204" t="e">
        <f>#REF!/#REF!</f>
        <v>#REF!</v>
      </c>
      <c r="DE98" s="204" t="e">
        <f>#REF!/#REF!</f>
        <v>#REF!</v>
      </c>
      <c r="DF98" s="204" t="e">
        <f>#REF!/#REF!</f>
        <v>#REF!</v>
      </c>
      <c r="DG98" s="204" t="e">
        <f>#REF!/#REF!</f>
        <v>#REF!</v>
      </c>
      <c r="DH98" s="204" t="e">
        <f>#REF!/#REF!</f>
        <v>#REF!</v>
      </c>
      <c r="DI98" s="204" t="e">
        <f>#REF!/#REF!</f>
        <v>#REF!</v>
      </c>
      <c r="DJ98" s="204" t="e">
        <f>#REF!/#REF!</f>
        <v>#REF!</v>
      </c>
      <c r="DK98" s="204" t="e">
        <f>#REF!/#REF!</f>
        <v>#REF!</v>
      </c>
      <c r="DL98" s="204" t="e">
        <f>#REF!/#REF!</f>
        <v>#REF!</v>
      </c>
      <c r="DM98" s="204" t="e">
        <f>#REF!/#REF!</f>
        <v>#REF!</v>
      </c>
      <c r="DN98" s="204" t="e">
        <f>#REF!/#REF!</f>
        <v>#REF!</v>
      </c>
      <c r="DO98" s="204" t="e">
        <f>#REF!/#REF!</f>
        <v>#REF!</v>
      </c>
      <c r="DP98" s="204" t="e">
        <f>#REF!/#REF!</f>
        <v>#REF!</v>
      </c>
      <c r="DQ98" s="204" t="e">
        <f>#REF!/#REF!</f>
        <v>#REF!</v>
      </c>
      <c r="DR98" s="204" t="e">
        <f>#REF!/#REF!</f>
        <v>#REF!</v>
      </c>
      <c r="DS98" s="204" t="e">
        <f>#REF!/#REF!</f>
        <v>#REF!</v>
      </c>
      <c r="DT98" s="204" t="e">
        <f>#REF!/#REF!</f>
        <v>#REF!</v>
      </c>
      <c r="DU98" s="204" t="e">
        <f>#REF!/#REF!</f>
        <v>#REF!</v>
      </c>
      <c r="DV98" s="204" t="e">
        <f>#REF!/#REF!</f>
        <v>#REF!</v>
      </c>
      <c r="DW98" s="204" t="e">
        <f>#REF!/#REF!</f>
        <v>#REF!</v>
      </c>
      <c r="DX98" s="204" t="e">
        <f>#REF!/#REF!</f>
        <v>#REF!</v>
      </c>
      <c r="DY98" s="204" t="e">
        <f>#REF!/#REF!</f>
        <v>#REF!</v>
      </c>
      <c r="DZ98" s="204" t="e">
        <f>#REF!/#REF!</f>
        <v>#REF!</v>
      </c>
      <c r="EA98" s="204" t="e">
        <f>#REF!/#REF!</f>
        <v>#REF!</v>
      </c>
      <c r="EB98" s="204" t="e">
        <f>#REF!/#REF!</f>
        <v>#REF!</v>
      </c>
      <c r="EC98" s="204" t="e">
        <f>#REF!/#REF!</f>
        <v>#REF!</v>
      </c>
      <c r="ED98" s="204" t="e">
        <f>#REF!/#REF!</f>
        <v>#REF!</v>
      </c>
      <c r="EE98" s="204" t="e">
        <f>#REF!/#REF!</f>
        <v>#REF!</v>
      </c>
      <c r="EF98" s="204" t="e">
        <f>#REF!/#REF!</f>
        <v>#REF!</v>
      </c>
      <c r="EG98" s="204" t="e">
        <f>#REF!/#REF!</f>
        <v>#REF!</v>
      </c>
      <c r="EH98" s="204" t="e">
        <f>#REF!/#REF!</f>
        <v>#REF!</v>
      </c>
      <c r="EI98" s="204" t="e">
        <f>#REF!/#REF!</f>
        <v>#REF!</v>
      </c>
      <c r="EJ98" s="204" t="e">
        <f>#REF!/#REF!</f>
        <v>#REF!</v>
      </c>
      <c r="EK98" s="204" t="e">
        <f>#REF!/#REF!</f>
        <v>#REF!</v>
      </c>
      <c r="EL98" s="204" t="e">
        <f>#REF!/#REF!</f>
        <v>#REF!</v>
      </c>
      <c r="EM98" s="204" t="e">
        <f>#REF!/#REF!</f>
        <v>#REF!</v>
      </c>
      <c r="EN98" s="204" t="e">
        <f>#REF!/#REF!</f>
        <v>#REF!</v>
      </c>
      <c r="EO98" s="204" t="e">
        <f>#REF!/#REF!</f>
        <v>#REF!</v>
      </c>
      <c r="EP98" s="204" t="e">
        <f>#REF!/#REF!</f>
        <v>#REF!</v>
      </c>
      <c r="EQ98" s="204" t="e">
        <f>#REF!/#REF!</f>
        <v>#REF!</v>
      </c>
      <c r="ER98" s="204" t="e">
        <f>#REF!/#REF!</f>
        <v>#REF!</v>
      </c>
      <c r="ES98" s="204" t="e">
        <f>#REF!/#REF!</f>
        <v>#REF!</v>
      </c>
      <c r="ET98" s="204" t="e">
        <f>#REF!/#REF!</f>
        <v>#REF!</v>
      </c>
      <c r="EU98" s="204" t="e">
        <f>#REF!/#REF!</f>
        <v>#REF!</v>
      </c>
      <c r="EV98" s="204" t="e">
        <f>#REF!/#REF!</f>
        <v>#REF!</v>
      </c>
      <c r="EW98" s="204" t="e">
        <f>#REF!/#REF!</f>
        <v>#REF!</v>
      </c>
      <c r="EX98" s="204" t="e">
        <f>#REF!/#REF!</f>
        <v>#REF!</v>
      </c>
      <c r="EY98" s="204" t="e">
        <f>#REF!/#REF!</f>
        <v>#REF!</v>
      </c>
      <c r="EZ98" s="204" t="e">
        <f>#REF!/#REF!</f>
        <v>#REF!</v>
      </c>
    </row>
    <row r="99" spans="1:156">
      <c r="A99" s="203">
        <v>97</v>
      </c>
      <c r="B99" s="162" t="s">
        <v>262</v>
      </c>
      <c r="C99" s="163" t="s">
        <v>263</v>
      </c>
      <c r="D99" s="204" t="e">
        <f>#REF!/#REF!</f>
        <v>#REF!</v>
      </c>
      <c r="E99" s="204" t="e">
        <f>#REF!/#REF!</f>
        <v>#REF!</v>
      </c>
      <c r="F99" s="204" t="e">
        <f>#REF!/#REF!</f>
        <v>#REF!</v>
      </c>
      <c r="G99" s="204" t="e">
        <f>#REF!/#REF!</f>
        <v>#REF!</v>
      </c>
      <c r="H99" s="204" t="e">
        <f>#REF!/#REF!</f>
        <v>#REF!</v>
      </c>
      <c r="I99" s="204" t="e">
        <f>#REF!/#REF!</f>
        <v>#REF!</v>
      </c>
      <c r="J99" s="204" t="e">
        <f>#REF!/#REF!</f>
        <v>#REF!</v>
      </c>
      <c r="K99" s="204" t="e">
        <f>#REF!/#REF!</f>
        <v>#REF!</v>
      </c>
      <c r="L99" s="204" t="e">
        <f>#REF!/#REF!</f>
        <v>#REF!</v>
      </c>
      <c r="M99" s="204" t="e">
        <f>#REF!/#REF!</f>
        <v>#REF!</v>
      </c>
      <c r="N99" s="204" t="e">
        <f>#REF!/#REF!</f>
        <v>#REF!</v>
      </c>
      <c r="O99" s="204" t="e">
        <f>#REF!/#REF!</f>
        <v>#REF!</v>
      </c>
      <c r="P99" s="204" t="e">
        <f>#REF!/#REF!</f>
        <v>#REF!</v>
      </c>
      <c r="Q99" s="204" t="e">
        <f>#REF!/#REF!</f>
        <v>#REF!</v>
      </c>
      <c r="R99" s="204" t="e">
        <f>#REF!/#REF!</f>
        <v>#REF!</v>
      </c>
      <c r="S99" s="204" t="e">
        <f>#REF!/#REF!</f>
        <v>#REF!</v>
      </c>
      <c r="T99" s="204" t="e">
        <f>#REF!/#REF!</f>
        <v>#REF!</v>
      </c>
      <c r="U99" s="204" t="e">
        <f>#REF!/#REF!</f>
        <v>#REF!</v>
      </c>
      <c r="V99" s="204" t="e">
        <f>#REF!/#REF!</f>
        <v>#REF!</v>
      </c>
      <c r="W99" s="204" t="e">
        <f>#REF!/#REF!</f>
        <v>#REF!</v>
      </c>
      <c r="X99" s="204" t="e">
        <f>#REF!/#REF!</f>
        <v>#REF!</v>
      </c>
      <c r="Y99" s="204" t="e">
        <f>#REF!/#REF!</f>
        <v>#REF!</v>
      </c>
      <c r="Z99" s="204" t="e">
        <f>#REF!/#REF!</f>
        <v>#REF!</v>
      </c>
      <c r="AA99" s="204" t="e">
        <f>#REF!/#REF!</f>
        <v>#REF!</v>
      </c>
      <c r="AB99" s="204" t="e">
        <f>#REF!/#REF!</f>
        <v>#REF!</v>
      </c>
      <c r="AC99" s="204" t="e">
        <f>#REF!/#REF!</f>
        <v>#REF!</v>
      </c>
      <c r="AD99" s="204" t="e">
        <f>#REF!/#REF!</f>
        <v>#REF!</v>
      </c>
      <c r="AE99" s="204" t="e">
        <f>#REF!/#REF!</f>
        <v>#REF!</v>
      </c>
      <c r="AF99" s="204" t="e">
        <f>#REF!/#REF!</f>
        <v>#REF!</v>
      </c>
      <c r="AG99" s="204" t="e">
        <f>#REF!/#REF!</f>
        <v>#REF!</v>
      </c>
      <c r="AH99" s="204" t="e">
        <f>#REF!/#REF!</f>
        <v>#REF!</v>
      </c>
      <c r="AI99" s="204" t="e">
        <f>#REF!/#REF!</f>
        <v>#REF!</v>
      </c>
      <c r="AJ99" s="204" t="e">
        <f>#REF!/#REF!</f>
        <v>#REF!</v>
      </c>
      <c r="AK99" s="204" t="e">
        <f>#REF!/#REF!</f>
        <v>#REF!</v>
      </c>
      <c r="AL99" s="204" t="e">
        <f>#REF!/#REF!</f>
        <v>#REF!</v>
      </c>
      <c r="AM99" s="204" t="e">
        <f>#REF!/#REF!</f>
        <v>#REF!</v>
      </c>
      <c r="AN99" s="204" t="e">
        <f>#REF!/#REF!</f>
        <v>#REF!</v>
      </c>
      <c r="AO99" s="204" t="e">
        <f>#REF!/#REF!</f>
        <v>#REF!</v>
      </c>
      <c r="AP99" s="204" t="e">
        <f>#REF!/#REF!</f>
        <v>#REF!</v>
      </c>
      <c r="AQ99" s="204" t="e">
        <f>#REF!/#REF!</f>
        <v>#REF!</v>
      </c>
      <c r="AR99" s="204" t="e">
        <f>#REF!/#REF!</f>
        <v>#REF!</v>
      </c>
      <c r="AS99" s="204" t="e">
        <f>#REF!/#REF!</f>
        <v>#REF!</v>
      </c>
      <c r="AT99" s="204" t="e">
        <f>#REF!/#REF!</f>
        <v>#REF!</v>
      </c>
      <c r="AU99" s="204" t="e">
        <f>#REF!/#REF!</f>
        <v>#REF!</v>
      </c>
      <c r="AV99" s="204" t="e">
        <f>#REF!/#REF!</f>
        <v>#REF!</v>
      </c>
      <c r="AW99" s="204" t="e">
        <f>#REF!/#REF!</f>
        <v>#REF!</v>
      </c>
      <c r="AX99" s="204" t="e">
        <f>#REF!/#REF!</f>
        <v>#REF!</v>
      </c>
      <c r="AY99" s="204" t="e">
        <f>#REF!/#REF!</f>
        <v>#REF!</v>
      </c>
      <c r="AZ99" s="204" t="e">
        <f>#REF!/#REF!</f>
        <v>#REF!</v>
      </c>
      <c r="BA99" s="204" t="e">
        <f>#REF!/#REF!</f>
        <v>#REF!</v>
      </c>
      <c r="BB99" s="204" t="e">
        <f>#REF!/#REF!</f>
        <v>#REF!</v>
      </c>
      <c r="BC99" s="204" t="e">
        <f>#REF!/#REF!</f>
        <v>#REF!</v>
      </c>
      <c r="BD99" s="204" t="e">
        <f>#REF!/#REF!</f>
        <v>#REF!</v>
      </c>
      <c r="BE99" s="204" t="e">
        <f>#REF!/#REF!</f>
        <v>#REF!</v>
      </c>
      <c r="BF99" s="204" t="e">
        <f>#REF!/#REF!</f>
        <v>#REF!</v>
      </c>
      <c r="BG99" s="204" t="e">
        <f>#REF!/#REF!</f>
        <v>#REF!</v>
      </c>
      <c r="BH99" s="204" t="e">
        <f>#REF!/#REF!</f>
        <v>#REF!</v>
      </c>
      <c r="BI99" s="204" t="e">
        <f>#REF!/#REF!</f>
        <v>#REF!</v>
      </c>
      <c r="BJ99" s="204" t="e">
        <f>#REF!/#REF!</f>
        <v>#REF!</v>
      </c>
      <c r="BK99" s="204" t="e">
        <f>#REF!/#REF!</f>
        <v>#REF!</v>
      </c>
      <c r="BL99" s="204" t="e">
        <f>#REF!/#REF!</f>
        <v>#REF!</v>
      </c>
      <c r="BM99" s="204" t="e">
        <f>#REF!/#REF!</f>
        <v>#REF!</v>
      </c>
      <c r="BN99" s="204" t="e">
        <f>#REF!/#REF!</f>
        <v>#REF!</v>
      </c>
      <c r="BO99" s="204" t="e">
        <f>#REF!/#REF!</f>
        <v>#REF!</v>
      </c>
      <c r="BP99" s="204" t="e">
        <f>#REF!/#REF!</f>
        <v>#REF!</v>
      </c>
      <c r="BQ99" s="204" t="e">
        <f>#REF!/#REF!</f>
        <v>#REF!</v>
      </c>
      <c r="BR99" s="204" t="e">
        <f>#REF!/#REF!</f>
        <v>#REF!</v>
      </c>
      <c r="BS99" s="204" t="e">
        <f>#REF!/#REF!</f>
        <v>#REF!</v>
      </c>
      <c r="BT99" s="204" t="e">
        <f>#REF!/#REF!</f>
        <v>#REF!</v>
      </c>
      <c r="BU99" s="204" t="e">
        <f>#REF!/#REF!</f>
        <v>#REF!</v>
      </c>
      <c r="BV99" s="204" t="e">
        <f>#REF!/#REF!</f>
        <v>#REF!</v>
      </c>
      <c r="BW99" s="204" t="e">
        <f>#REF!/#REF!</f>
        <v>#REF!</v>
      </c>
      <c r="BX99" s="204" t="e">
        <f>#REF!/#REF!</f>
        <v>#REF!</v>
      </c>
      <c r="BY99" s="204" t="e">
        <f>#REF!/#REF!</f>
        <v>#REF!</v>
      </c>
      <c r="BZ99" s="204" t="e">
        <f>#REF!/#REF!</f>
        <v>#REF!</v>
      </c>
      <c r="CA99" s="204" t="e">
        <f>#REF!/#REF!</f>
        <v>#REF!</v>
      </c>
      <c r="CB99" s="204" t="e">
        <f>#REF!/#REF!</f>
        <v>#REF!</v>
      </c>
      <c r="CC99" s="204" t="e">
        <f>#REF!/#REF!</f>
        <v>#REF!</v>
      </c>
      <c r="CD99" s="204" t="e">
        <f>#REF!/#REF!</f>
        <v>#REF!</v>
      </c>
      <c r="CE99" s="204" t="e">
        <f>#REF!/#REF!</f>
        <v>#REF!</v>
      </c>
      <c r="CF99" s="204" t="e">
        <f>#REF!/#REF!</f>
        <v>#REF!</v>
      </c>
      <c r="CG99" s="204" t="e">
        <f>#REF!/#REF!</f>
        <v>#REF!</v>
      </c>
      <c r="CH99" s="204" t="e">
        <f>#REF!/#REF!</f>
        <v>#REF!</v>
      </c>
      <c r="CI99" s="204" t="e">
        <f>#REF!/#REF!</f>
        <v>#REF!</v>
      </c>
      <c r="CJ99" s="204" t="e">
        <f>#REF!/#REF!</f>
        <v>#REF!</v>
      </c>
      <c r="CK99" s="204" t="e">
        <f>#REF!/#REF!</f>
        <v>#REF!</v>
      </c>
      <c r="CL99" s="204" t="e">
        <f>#REF!/#REF!</f>
        <v>#REF!</v>
      </c>
      <c r="CM99" s="204" t="e">
        <f>#REF!/#REF!</f>
        <v>#REF!</v>
      </c>
      <c r="CN99" s="204" t="e">
        <f>#REF!/#REF!</f>
        <v>#REF!</v>
      </c>
      <c r="CO99" s="204" t="e">
        <f>#REF!/#REF!</f>
        <v>#REF!</v>
      </c>
      <c r="CP99" s="204" t="e">
        <f>#REF!/#REF!</f>
        <v>#REF!</v>
      </c>
      <c r="CQ99" s="204" t="e">
        <f>#REF!/#REF!</f>
        <v>#REF!</v>
      </c>
      <c r="CR99" s="204" t="e">
        <f>#REF!/#REF!</f>
        <v>#REF!</v>
      </c>
      <c r="CS99" s="204" t="e">
        <f>#REF!/#REF!</f>
        <v>#REF!</v>
      </c>
      <c r="CT99" s="204" t="e">
        <f>#REF!/#REF!</f>
        <v>#REF!</v>
      </c>
      <c r="CU99" s="204" t="e">
        <f>#REF!/#REF!</f>
        <v>#REF!</v>
      </c>
      <c r="CV99" s="204" t="e">
        <f>#REF!/#REF!</f>
        <v>#REF!</v>
      </c>
      <c r="CW99" s="204" t="e">
        <f>#REF!/#REF!</f>
        <v>#REF!</v>
      </c>
      <c r="CX99" s="204" t="e">
        <f>#REF!/#REF!</f>
        <v>#REF!</v>
      </c>
      <c r="CY99" s="204" t="e">
        <f>#REF!/#REF!</f>
        <v>#REF!</v>
      </c>
      <c r="CZ99" s="204" t="e">
        <f>#REF!/#REF!</f>
        <v>#REF!</v>
      </c>
      <c r="DA99" s="204" t="e">
        <f>#REF!/#REF!</f>
        <v>#REF!</v>
      </c>
      <c r="DB99" s="204" t="e">
        <f>#REF!/#REF!</f>
        <v>#REF!</v>
      </c>
      <c r="DC99" s="204" t="e">
        <f>#REF!/#REF!</f>
        <v>#REF!</v>
      </c>
      <c r="DD99" s="204" t="e">
        <f>#REF!/#REF!</f>
        <v>#REF!</v>
      </c>
      <c r="DE99" s="204" t="e">
        <f>#REF!/#REF!</f>
        <v>#REF!</v>
      </c>
      <c r="DF99" s="204" t="e">
        <f>#REF!/#REF!</f>
        <v>#REF!</v>
      </c>
      <c r="DG99" s="204" t="e">
        <f>#REF!/#REF!</f>
        <v>#REF!</v>
      </c>
      <c r="DH99" s="204" t="e">
        <f>#REF!/#REF!</f>
        <v>#REF!</v>
      </c>
      <c r="DI99" s="204" t="e">
        <f>#REF!/#REF!</f>
        <v>#REF!</v>
      </c>
      <c r="DJ99" s="204" t="e">
        <f>#REF!/#REF!</f>
        <v>#REF!</v>
      </c>
      <c r="DK99" s="204" t="e">
        <f>#REF!/#REF!</f>
        <v>#REF!</v>
      </c>
      <c r="DL99" s="204" t="e">
        <f>#REF!/#REF!</f>
        <v>#REF!</v>
      </c>
      <c r="DM99" s="204" t="e">
        <f>#REF!/#REF!</f>
        <v>#REF!</v>
      </c>
      <c r="DN99" s="204" t="e">
        <f>#REF!/#REF!</f>
        <v>#REF!</v>
      </c>
      <c r="DO99" s="204" t="e">
        <f>#REF!/#REF!</f>
        <v>#REF!</v>
      </c>
      <c r="DP99" s="204" t="e">
        <f>#REF!/#REF!</f>
        <v>#REF!</v>
      </c>
      <c r="DQ99" s="204" t="e">
        <f>#REF!/#REF!</f>
        <v>#REF!</v>
      </c>
      <c r="DR99" s="204" t="e">
        <f>#REF!/#REF!</f>
        <v>#REF!</v>
      </c>
      <c r="DS99" s="204" t="e">
        <f>#REF!/#REF!</f>
        <v>#REF!</v>
      </c>
      <c r="DT99" s="204" t="e">
        <f>#REF!/#REF!</f>
        <v>#REF!</v>
      </c>
      <c r="DU99" s="204" t="e">
        <f>#REF!/#REF!</f>
        <v>#REF!</v>
      </c>
      <c r="DV99" s="204" t="e">
        <f>#REF!/#REF!</f>
        <v>#REF!</v>
      </c>
      <c r="DW99" s="204" t="e">
        <f>#REF!/#REF!</f>
        <v>#REF!</v>
      </c>
      <c r="DX99" s="204" t="e">
        <f>#REF!/#REF!</f>
        <v>#REF!</v>
      </c>
      <c r="DY99" s="204" t="e">
        <f>#REF!/#REF!</f>
        <v>#REF!</v>
      </c>
      <c r="DZ99" s="204" t="e">
        <f>#REF!/#REF!</f>
        <v>#REF!</v>
      </c>
      <c r="EA99" s="204" t="e">
        <f>#REF!/#REF!</f>
        <v>#REF!</v>
      </c>
      <c r="EB99" s="204" t="e">
        <f>#REF!/#REF!</f>
        <v>#REF!</v>
      </c>
      <c r="EC99" s="204" t="e">
        <f>#REF!/#REF!</f>
        <v>#REF!</v>
      </c>
      <c r="ED99" s="204" t="e">
        <f>#REF!/#REF!</f>
        <v>#REF!</v>
      </c>
      <c r="EE99" s="204" t="e">
        <f>#REF!/#REF!</f>
        <v>#REF!</v>
      </c>
      <c r="EF99" s="204" t="e">
        <f>#REF!/#REF!</f>
        <v>#REF!</v>
      </c>
      <c r="EG99" s="204" t="e">
        <f>#REF!/#REF!</f>
        <v>#REF!</v>
      </c>
      <c r="EH99" s="204" t="e">
        <f>#REF!/#REF!</f>
        <v>#REF!</v>
      </c>
      <c r="EI99" s="204" t="e">
        <f>#REF!/#REF!</f>
        <v>#REF!</v>
      </c>
      <c r="EJ99" s="204" t="e">
        <f>#REF!/#REF!</f>
        <v>#REF!</v>
      </c>
      <c r="EK99" s="204" t="e">
        <f>#REF!/#REF!</f>
        <v>#REF!</v>
      </c>
      <c r="EL99" s="204" t="e">
        <f>#REF!/#REF!</f>
        <v>#REF!</v>
      </c>
      <c r="EM99" s="204" t="e">
        <f>#REF!/#REF!</f>
        <v>#REF!</v>
      </c>
      <c r="EN99" s="204" t="e">
        <f>#REF!/#REF!</f>
        <v>#REF!</v>
      </c>
      <c r="EO99" s="204" t="e">
        <f>#REF!/#REF!</f>
        <v>#REF!</v>
      </c>
      <c r="EP99" s="204" t="e">
        <f>#REF!/#REF!</f>
        <v>#REF!</v>
      </c>
      <c r="EQ99" s="204" t="e">
        <f>#REF!/#REF!</f>
        <v>#REF!</v>
      </c>
      <c r="ER99" s="204" t="e">
        <f>#REF!/#REF!</f>
        <v>#REF!</v>
      </c>
      <c r="ES99" s="204" t="e">
        <f>#REF!/#REF!</f>
        <v>#REF!</v>
      </c>
      <c r="ET99" s="204" t="e">
        <f>#REF!/#REF!</f>
        <v>#REF!</v>
      </c>
      <c r="EU99" s="204" t="e">
        <f>#REF!/#REF!</f>
        <v>#REF!</v>
      </c>
      <c r="EV99" s="204" t="e">
        <f>#REF!/#REF!</f>
        <v>#REF!</v>
      </c>
      <c r="EW99" s="204" t="e">
        <f>#REF!/#REF!</f>
        <v>#REF!</v>
      </c>
      <c r="EX99" s="204" t="e">
        <f>#REF!/#REF!</f>
        <v>#REF!</v>
      </c>
      <c r="EY99" s="204" t="e">
        <f>#REF!/#REF!</f>
        <v>#REF!</v>
      </c>
      <c r="EZ99" s="204" t="e">
        <f>#REF!/#REF!</f>
        <v>#REF!</v>
      </c>
    </row>
    <row r="100" spans="1:156">
      <c r="A100" s="203">
        <v>98</v>
      </c>
      <c r="B100" s="162" t="s">
        <v>264</v>
      </c>
      <c r="C100" s="163" t="s">
        <v>265</v>
      </c>
      <c r="D100" s="204" t="e">
        <f>#REF!/#REF!</f>
        <v>#REF!</v>
      </c>
      <c r="E100" s="204" t="e">
        <f>#REF!/#REF!</f>
        <v>#REF!</v>
      </c>
      <c r="F100" s="204" t="e">
        <f>#REF!/#REF!</f>
        <v>#REF!</v>
      </c>
      <c r="G100" s="204" t="e">
        <f>#REF!/#REF!</f>
        <v>#REF!</v>
      </c>
      <c r="H100" s="204" t="e">
        <f>#REF!/#REF!</f>
        <v>#REF!</v>
      </c>
      <c r="I100" s="204" t="e">
        <f>#REF!/#REF!</f>
        <v>#REF!</v>
      </c>
      <c r="J100" s="204" t="e">
        <f>#REF!/#REF!</f>
        <v>#REF!</v>
      </c>
      <c r="K100" s="204" t="e">
        <f>#REF!/#REF!</f>
        <v>#REF!</v>
      </c>
      <c r="L100" s="204" t="e">
        <f>#REF!/#REF!</f>
        <v>#REF!</v>
      </c>
      <c r="M100" s="204" t="e">
        <f>#REF!/#REF!</f>
        <v>#REF!</v>
      </c>
      <c r="N100" s="204" t="e">
        <f>#REF!/#REF!</f>
        <v>#REF!</v>
      </c>
      <c r="O100" s="204" t="e">
        <f>#REF!/#REF!</f>
        <v>#REF!</v>
      </c>
      <c r="P100" s="204" t="e">
        <f>#REF!/#REF!</f>
        <v>#REF!</v>
      </c>
      <c r="Q100" s="204" t="e">
        <f>#REF!/#REF!</f>
        <v>#REF!</v>
      </c>
      <c r="R100" s="204" t="e">
        <f>#REF!/#REF!</f>
        <v>#REF!</v>
      </c>
      <c r="S100" s="204" t="e">
        <f>#REF!/#REF!</f>
        <v>#REF!</v>
      </c>
      <c r="T100" s="204" t="e">
        <f>#REF!/#REF!</f>
        <v>#REF!</v>
      </c>
      <c r="U100" s="204" t="e">
        <f>#REF!/#REF!</f>
        <v>#REF!</v>
      </c>
      <c r="V100" s="204" t="e">
        <f>#REF!/#REF!</f>
        <v>#REF!</v>
      </c>
      <c r="W100" s="204" t="e">
        <f>#REF!/#REF!</f>
        <v>#REF!</v>
      </c>
      <c r="X100" s="204" t="e">
        <f>#REF!/#REF!</f>
        <v>#REF!</v>
      </c>
      <c r="Y100" s="204" t="e">
        <f>#REF!/#REF!</f>
        <v>#REF!</v>
      </c>
      <c r="Z100" s="204" t="e">
        <f>#REF!/#REF!</f>
        <v>#REF!</v>
      </c>
      <c r="AA100" s="204" t="e">
        <f>#REF!/#REF!</f>
        <v>#REF!</v>
      </c>
      <c r="AB100" s="204" t="e">
        <f>#REF!/#REF!</f>
        <v>#REF!</v>
      </c>
      <c r="AC100" s="204" t="e">
        <f>#REF!/#REF!</f>
        <v>#REF!</v>
      </c>
      <c r="AD100" s="204" t="e">
        <f>#REF!/#REF!</f>
        <v>#REF!</v>
      </c>
      <c r="AE100" s="204" t="e">
        <f>#REF!/#REF!</f>
        <v>#REF!</v>
      </c>
      <c r="AF100" s="204" t="e">
        <f>#REF!/#REF!</f>
        <v>#REF!</v>
      </c>
      <c r="AG100" s="204" t="e">
        <f>#REF!/#REF!</f>
        <v>#REF!</v>
      </c>
      <c r="AH100" s="204" t="e">
        <f>#REF!/#REF!</f>
        <v>#REF!</v>
      </c>
      <c r="AI100" s="204" t="e">
        <f>#REF!/#REF!</f>
        <v>#REF!</v>
      </c>
      <c r="AJ100" s="204" t="e">
        <f>#REF!/#REF!</f>
        <v>#REF!</v>
      </c>
      <c r="AK100" s="204" t="e">
        <f>#REF!/#REF!</f>
        <v>#REF!</v>
      </c>
      <c r="AL100" s="204" t="e">
        <f>#REF!/#REF!</f>
        <v>#REF!</v>
      </c>
      <c r="AM100" s="204" t="e">
        <f>#REF!/#REF!</f>
        <v>#REF!</v>
      </c>
      <c r="AN100" s="204" t="e">
        <f>#REF!/#REF!</f>
        <v>#REF!</v>
      </c>
      <c r="AO100" s="204" t="e">
        <f>#REF!/#REF!</f>
        <v>#REF!</v>
      </c>
      <c r="AP100" s="204" t="e">
        <f>#REF!/#REF!</f>
        <v>#REF!</v>
      </c>
      <c r="AQ100" s="204" t="e">
        <f>#REF!/#REF!</f>
        <v>#REF!</v>
      </c>
      <c r="AR100" s="204" t="e">
        <f>#REF!/#REF!</f>
        <v>#REF!</v>
      </c>
      <c r="AS100" s="204" t="e">
        <f>#REF!/#REF!</f>
        <v>#REF!</v>
      </c>
      <c r="AT100" s="204" t="e">
        <f>#REF!/#REF!</f>
        <v>#REF!</v>
      </c>
      <c r="AU100" s="204" t="e">
        <f>#REF!/#REF!</f>
        <v>#REF!</v>
      </c>
      <c r="AV100" s="204" t="e">
        <f>#REF!/#REF!</f>
        <v>#REF!</v>
      </c>
      <c r="AW100" s="204" t="e">
        <f>#REF!/#REF!</f>
        <v>#REF!</v>
      </c>
      <c r="AX100" s="204" t="e">
        <f>#REF!/#REF!</f>
        <v>#REF!</v>
      </c>
      <c r="AY100" s="204" t="e">
        <f>#REF!/#REF!</f>
        <v>#REF!</v>
      </c>
      <c r="AZ100" s="204" t="e">
        <f>#REF!/#REF!</f>
        <v>#REF!</v>
      </c>
      <c r="BA100" s="204" t="e">
        <f>#REF!/#REF!</f>
        <v>#REF!</v>
      </c>
      <c r="BB100" s="204" t="e">
        <f>#REF!/#REF!</f>
        <v>#REF!</v>
      </c>
      <c r="BC100" s="204" t="e">
        <f>#REF!/#REF!</f>
        <v>#REF!</v>
      </c>
      <c r="BD100" s="204" t="e">
        <f>#REF!/#REF!</f>
        <v>#REF!</v>
      </c>
      <c r="BE100" s="204" t="e">
        <f>#REF!/#REF!</f>
        <v>#REF!</v>
      </c>
      <c r="BF100" s="204" t="e">
        <f>#REF!/#REF!</f>
        <v>#REF!</v>
      </c>
      <c r="BG100" s="204" t="e">
        <f>#REF!/#REF!</f>
        <v>#REF!</v>
      </c>
      <c r="BH100" s="204" t="e">
        <f>#REF!/#REF!</f>
        <v>#REF!</v>
      </c>
      <c r="BI100" s="204" t="e">
        <f>#REF!/#REF!</f>
        <v>#REF!</v>
      </c>
      <c r="BJ100" s="204" t="e">
        <f>#REF!/#REF!</f>
        <v>#REF!</v>
      </c>
      <c r="BK100" s="204" t="e">
        <f>#REF!/#REF!</f>
        <v>#REF!</v>
      </c>
      <c r="BL100" s="204" t="e">
        <f>#REF!/#REF!</f>
        <v>#REF!</v>
      </c>
      <c r="BM100" s="204" t="e">
        <f>#REF!/#REF!</f>
        <v>#REF!</v>
      </c>
      <c r="BN100" s="204" t="e">
        <f>#REF!/#REF!</f>
        <v>#REF!</v>
      </c>
      <c r="BO100" s="204" t="e">
        <f>#REF!/#REF!</f>
        <v>#REF!</v>
      </c>
      <c r="BP100" s="204" t="e">
        <f>#REF!/#REF!</f>
        <v>#REF!</v>
      </c>
      <c r="BQ100" s="204" t="e">
        <f>#REF!/#REF!</f>
        <v>#REF!</v>
      </c>
      <c r="BR100" s="204" t="e">
        <f>#REF!/#REF!</f>
        <v>#REF!</v>
      </c>
      <c r="BS100" s="204" t="e">
        <f>#REF!/#REF!</f>
        <v>#REF!</v>
      </c>
      <c r="BT100" s="204" t="e">
        <f>#REF!/#REF!</f>
        <v>#REF!</v>
      </c>
      <c r="BU100" s="204" t="e">
        <f>#REF!/#REF!</f>
        <v>#REF!</v>
      </c>
      <c r="BV100" s="204" t="e">
        <f>#REF!/#REF!</f>
        <v>#REF!</v>
      </c>
      <c r="BW100" s="204" t="e">
        <f>#REF!/#REF!</f>
        <v>#REF!</v>
      </c>
      <c r="BX100" s="204" t="e">
        <f>#REF!/#REF!</f>
        <v>#REF!</v>
      </c>
      <c r="BY100" s="204" t="e">
        <f>#REF!/#REF!</f>
        <v>#REF!</v>
      </c>
      <c r="BZ100" s="204" t="e">
        <f>#REF!/#REF!</f>
        <v>#REF!</v>
      </c>
      <c r="CA100" s="204" t="e">
        <f>#REF!/#REF!</f>
        <v>#REF!</v>
      </c>
      <c r="CB100" s="204" t="e">
        <f>#REF!/#REF!</f>
        <v>#REF!</v>
      </c>
      <c r="CC100" s="204" t="e">
        <f>#REF!/#REF!</f>
        <v>#REF!</v>
      </c>
      <c r="CD100" s="204" t="e">
        <f>#REF!/#REF!</f>
        <v>#REF!</v>
      </c>
      <c r="CE100" s="204" t="e">
        <f>#REF!/#REF!</f>
        <v>#REF!</v>
      </c>
      <c r="CF100" s="204" t="e">
        <f>#REF!/#REF!</f>
        <v>#REF!</v>
      </c>
      <c r="CG100" s="204" t="e">
        <f>#REF!/#REF!</f>
        <v>#REF!</v>
      </c>
      <c r="CH100" s="204" t="e">
        <f>#REF!/#REF!</f>
        <v>#REF!</v>
      </c>
      <c r="CI100" s="204" t="e">
        <f>#REF!/#REF!</f>
        <v>#REF!</v>
      </c>
      <c r="CJ100" s="204" t="e">
        <f>#REF!/#REF!</f>
        <v>#REF!</v>
      </c>
      <c r="CK100" s="204" t="e">
        <f>#REF!/#REF!</f>
        <v>#REF!</v>
      </c>
      <c r="CL100" s="204" t="e">
        <f>#REF!/#REF!</f>
        <v>#REF!</v>
      </c>
      <c r="CM100" s="204" t="e">
        <f>#REF!/#REF!</f>
        <v>#REF!</v>
      </c>
      <c r="CN100" s="204" t="e">
        <f>#REF!/#REF!</f>
        <v>#REF!</v>
      </c>
      <c r="CO100" s="204" t="e">
        <f>#REF!/#REF!</f>
        <v>#REF!</v>
      </c>
      <c r="CP100" s="204" t="e">
        <f>#REF!/#REF!</f>
        <v>#REF!</v>
      </c>
      <c r="CQ100" s="204" t="e">
        <f>#REF!/#REF!</f>
        <v>#REF!</v>
      </c>
      <c r="CR100" s="204" t="e">
        <f>#REF!/#REF!</f>
        <v>#REF!</v>
      </c>
      <c r="CS100" s="204" t="e">
        <f>#REF!/#REF!</f>
        <v>#REF!</v>
      </c>
      <c r="CT100" s="204" t="e">
        <f>#REF!/#REF!</f>
        <v>#REF!</v>
      </c>
      <c r="CU100" s="204" t="e">
        <f>#REF!/#REF!</f>
        <v>#REF!</v>
      </c>
      <c r="CV100" s="204" t="e">
        <f>#REF!/#REF!</f>
        <v>#REF!</v>
      </c>
      <c r="CW100" s="204" t="e">
        <f>#REF!/#REF!</f>
        <v>#REF!</v>
      </c>
      <c r="CX100" s="204" t="e">
        <f>#REF!/#REF!</f>
        <v>#REF!</v>
      </c>
      <c r="CY100" s="204" t="e">
        <f>#REF!/#REF!</f>
        <v>#REF!</v>
      </c>
      <c r="CZ100" s="204" t="e">
        <f>#REF!/#REF!</f>
        <v>#REF!</v>
      </c>
      <c r="DA100" s="204" t="e">
        <f>#REF!/#REF!</f>
        <v>#REF!</v>
      </c>
      <c r="DB100" s="204" t="e">
        <f>#REF!/#REF!</f>
        <v>#REF!</v>
      </c>
      <c r="DC100" s="204" t="e">
        <f>#REF!/#REF!</f>
        <v>#REF!</v>
      </c>
      <c r="DD100" s="204" t="e">
        <f>#REF!/#REF!</f>
        <v>#REF!</v>
      </c>
      <c r="DE100" s="204" t="e">
        <f>#REF!/#REF!</f>
        <v>#REF!</v>
      </c>
      <c r="DF100" s="204" t="e">
        <f>#REF!/#REF!</f>
        <v>#REF!</v>
      </c>
      <c r="DG100" s="204" t="e">
        <f>#REF!/#REF!</f>
        <v>#REF!</v>
      </c>
      <c r="DH100" s="204" t="e">
        <f>#REF!/#REF!</f>
        <v>#REF!</v>
      </c>
      <c r="DI100" s="204" t="e">
        <f>#REF!/#REF!</f>
        <v>#REF!</v>
      </c>
      <c r="DJ100" s="204" t="e">
        <f>#REF!/#REF!</f>
        <v>#REF!</v>
      </c>
      <c r="DK100" s="204" t="e">
        <f>#REF!/#REF!</f>
        <v>#REF!</v>
      </c>
      <c r="DL100" s="204" t="e">
        <f>#REF!/#REF!</f>
        <v>#REF!</v>
      </c>
      <c r="DM100" s="204" t="e">
        <f>#REF!/#REF!</f>
        <v>#REF!</v>
      </c>
      <c r="DN100" s="204" t="e">
        <f>#REF!/#REF!</f>
        <v>#REF!</v>
      </c>
      <c r="DO100" s="204" t="e">
        <f>#REF!/#REF!</f>
        <v>#REF!</v>
      </c>
      <c r="DP100" s="204" t="e">
        <f>#REF!/#REF!</f>
        <v>#REF!</v>
      </c>
      <c r="DQ100" s="204" t="e">
        <f>#REF!/#REF!</f>
        <v>#REF!</v>
      </c>
      <c r="DR100" s="204" t="e">
        <f>#REF!/#REF!</f>
        <v>#REF!</v>
      </c>
      <c r="DS100" s="204" t="e">
        <f>#REF!/#REF!</f>
        <v>#REF!</v>
      </c>
      <c r="DT100" s="204" t="e">
        <f>#REF!/#REF!</f>
        <v>#REF!</v>
      </c>
      <c r="DU100" s="204" t="e">
        <f>#REF!/#REF!</f>
        <v>#REF!</v>
      </c>
      <c r="DV100" s="204" t="e">
        <f>#REF!/#REF!</f>
        <v>#REF!</v>
      </c>
      <c r="DW100" s="204" t="e">
        <f>#REF!/#REF!</f>
        <v>#REF!</v>
      </c>
      <c r="DX100" s="204" t="e">
        <f>#REF!/#REF!</f>
        <v>#REF!</v>
      </c>
      <c r="DY100" s="204" t="e">
        <f>#REF!/#REF!</f>
        <v>#REF!</v>
      </c>
      <c r="DZ100" s="204" t="e">
        <f>#REF!/#REF!</f>
        <v>#REF!</v>
      </c>
      <c r="EA100" s="204" t="e">
        <f>#REF!/#REF!</f>
        <v>#REF!</v>
      </c>
      <c r="EB100" s="204" t="e">
        <f>#REF!/#REF!</f>
        <v>#REF!</v>
      </c>
      <c r="EC100" s="204" t="e">
        <f>#REF!/#REF!</f>
        <v>#REF!</v>
      </c>
      <c r="ED100" s="204" t="e">
        <f>#REF!/#REF!</f>
        <v>#REF!</v>
      </c>
      <c r="EE100" s="204" t="e">
        <f>#REF!/#REF!</f>
        <v>#REF!</v>
      </c>
      <c r="EF100" s="204" t="e">
        <f>#REF!/#REF!</f>
        <v>#REF!</v>
      </c>
      <c r="EG100" s="204" t="e">
        <f>#REF!/#REF!</f>
        <v>#REF!</v>
      </c>
      <c r="EH100" s="204" t="e">
        <f>#REF!/#REF!</f>
        <v>#REF!</v>
      </c>
      <c r="EI100" s="204" t="e">
        <f>#REF!/#REF!</f>
        <v>#REF!</v>
      </c>
      <c r="EJ100" s="204" t="e">
        <f>#REF!/#REF!</f>
        <v>#REF!</v>
      </c>
      <c r="EK100" s="204" t="e">
        <f>#REF!/#REF!</f>
        <v>#REF!</v>
      </c>
      <c r="EL100" s="204" t="e">
        <f>#REF!/#REF!</f>
        <v>#REF!</v>
      </c>
      <c r="EM100" s="204" t="e">
        <f>#REF!/#REF!</f>
        <v>#REF!</v>
      </c>
      <c r="EN100" s="204" t="e">
        <f>#REF!/#REF!</f>
        <v>#REF!</v>
      </c>
      <c r="EO100" s="204" t="e">
        <f>#REF!/#REF!</f>
        <v>#REF!</v>
      </c>
      <c r="EP100" s="204" t="e">
        <f>#REF!/#REF!</f>
        <v>#REF!</v>
      </c>
      <c r="EQ100" s="204" t="e">
        <f>#REF!/#REF!</f>
        <v>#REF!</v>
      </c>
      <c r="ER100" s="204" t="e">
        <f>#REF!/#REF!</f>
        <v>#REF!</v>
      </c>
      <c r="ES100" s="204" t="e">
        <f>#REF!/#REF!</f>
        <v>#REF!</v>
      </c>
      <c r="ET100" s="204" t="e">
        <f>#REF!/#REF!</f>
        <v>#REF!</v>
      </c>
      <c r="EU100" s="204" t="e">
        <f>#REF!/#REF!</f>
        <v>#REF!</v>
      </c>
      <c r="EV100" s="204" t="e">
        <f>#REF!/#REF!</f>
        <v>#REF!</v>
      </c>
      <c r="EW100" s="204" t="e">
        <f>#REF!/#REF!</f>
        <v>#REF!</v>
      </c>
      <c r="EX100" s="204" t="e">
        <f>#REF!/#REF!</f>
        <v>#REF!</v>
      </c>
      <c r="EY100" s="204" t="e">
        <f>#REF!/#REF!</f>
        <v>#REF!</v>
      </c>
      <c r="EZ100" s="204" t="e">
        <f>#REF!/#REF!</f>
        <v>#REF!</v>
      </c>
    </row>
    <row r="101" spans="1:156">
      <c r="A101" s="203">
        <v>99</v>
      </c>
      <c r="B101" s="162" t="s">
        <v>266</v>
      </c>
      <c r="C101" s="163" t="s">
        <v>267</v>
      </c>
      <c r="D101" s="204" t="e">
        <f>#REF!/#REF!</f>
        <v>#REF!</v>
      </c>
      <c r="E101" s="204" t="e">
        <f>#REF!/#REF!</f>
        <v>#REF!</v>
      </c>
      <c r="F101" s="204" t="e">
        <f>#REF!/#REF!</f>
        <v>#REF!</v>
      </c>
      <c r="G101" s="204" t="e">
        <f>#REF!/#REF!</f>
        <v>#REF!</v>
      </c>
      <c r="H101" s="204" t="e">
        <f>#REF!/#REF!</f>
        <v>#REF!</v>
      </c>
      <c r="I101" s="204" t="e">
        <f>#REF!/#REF!</f>
        <v>#REF!</v>
      </c>
      <c r="J101" s="204" t="e">
        <f>#REF!/#REF!</f>
        <v>#REF!</v>
      </c>
      <c r="K101" s="204" t="e">
        <f>#REF!/#REF!</f>
        <v>#REF!</v>
      </c>
      <c r="L101" s="204" t="e">
        <f>#REF!/#REF!</f>
        <v>#REF!</v>
      </c>
      <c r="M101" s="204" t="e">
        <f>#REF!/#REF!</f>
        <v>#REF!</v>
      </c>
      <c r="N101" s="204" t="e">
        <f>#REF!/#REF!</f>
        <v>#REF!</v>
      </c>
      <c r="O101" s="204" t="e">
        <f>#REF!/#REF!</f>
        <v>#REF!</v>
      </c>
      <c r="P101" s="204" t="e">
        <f>#REF!/#REF!</f>
        <v>#REF!</v>
      </c>
      <c r="Q101" s="204" t="e">
        <f>#REF!/#REF!</f>
        <v>#REF!</v>
      </c>
      <c r="R101" s="204" t="e">
        <f>#REF!/#REF!</f>
        <v>#REF!</v>
      </c>
      <c r="S101" s="204" t="e">
        <f>#REF!/#REF!</f>
        <v>#REF!</v>
      </c>
      <c r="T101" s="204" t="e">
        <f>#REF!/#REF!</f>
        <v>#REF!</v>
      </c>
      <c r="U101" s="204" t="e">
        <f>#REF!/#REF!</f>
        <v>#REF!</v>
      </c>
      <c r="V101" s="204" t="e">
        <f>#REF!/#REF!</f>
        <v>#REF!</v>
      </c>
      <c r="W101" s="204" t="e">
        <f>#REF!/#REF!</f>
        <v>#REF!</v>
      </c>
      <c r="X101" s="204" t="e">
        <f>#REF!/#REF!</f>
        <v>#REF!</v>
      </c>
      <c r="Y101" s="204" t="e">
        <f>#REF!/#REF!</f>
        <v>#REF!</v>
      </c>
      <c r="Z101" s="204" t="e">
        <f>#REF!/#REF!</f>
        <v>#REF!</v>
      </c>
      <c r="AA101" s="204" t="e">
        <f>#REF!/#REF!</f>
        <v>#REF!</v>
      </c>
      <c r="AB101" s="204" t="e">
        <f>#REF!/#REF!</f>
        <v>#REF!</v>
      </c>
      <c r="AC101" s="204" t="e">
        <f>#REF!/#REF!</f>
        <v>#REF!</v>
      </c>
      <c r="AD101" s="204" t="e">
        <f>#REF!/#REF!</f>
        <v>#REF!</v>
      </c>
      <c r="AE101" s="204" t="e">
        <f>#REF!/#REF!</f>
        <v>#REF!</v>
      </c>
      <c r="AF101" s="204" t="e">
        <f>#REF!/#REF!</f>
        <v>#REF!</v>
      </c>
      <c r="AG101" s="204" t="e">
        <f>#REF!/#REF!</f>
        <v>#REF!</v>
      </c>
      <c r="AH101" s="204" t="e">
        <f>#REF!/#REF!</f>
        <v>#REF!</v>
      </c>
      <c r="AI101" s="204" t="e">
        <f>#REF!/#REF!</f>
        <v>#REF!</v>
      </c>
      <c r="AJ101" s="204" t="e">
        <f>#REF!/#REF!</f>
        <v>#REF!</v>
      </c>
      <c r="AK101" s="204" t="e">
        <f>#REF!/#REF!</f>
        <v>#REF!</v>
      </c>
      <c r="AL101" s="204" t="e">
        <f>#REF!/#REF!</f>
        <v>#REF!</v>
      </c>
      <c r="AM101" s="204" t="e">
        <f>#REF!/#REF!</f>
        <v>#REF!</v>
      </c>
      <c r="AN101" s="204" t="e">
        <f>#REF!/#REF!</f>
        <v>#REF!</v>
      </c>
      <c r="AO101" s="204" t="e">
        <f>#REF!/#REF!</f>
        <v>#REF!</v>
      </c>
      <c r="AP101" s="204" t="e">
        <f>#REF!/#REF!</f>
        <v>#REF!</v>
      </c>
      <c r="AQ101" s="204" t="e">
        <f>#REF!/#REF!</f>
        <v>#REF!</v>
      </c>
      <c r="AR101" s="204" t="e">
        <f>#REF!/#REF!</f>
        <v>#REF!</v>
      </c>
      <c r="AS101" s="204" t="e">
        <f>#REF!/#REF!</f>
        <v>#REF!</v>
      </c>
      <c r="AT101" s="204" t="e">
        <f>#REF!/#REF!</f>
        <v>#REF!</v>
      </c>
      <c r="AU101" s="204" t="e">
        <f>#REF!/#REF!</f>
        <v>#REF!</v>
      </c>
      <c r="AV101" s="204" t="e">
        <f>#REF!/#REF!</f>
        <v>#REF!</v>
      </c>
      <c r="AW101" s="204" t="e">
        <f>#REF!/#REF!</f>
        <v>#REF!</v>
      </c>
      <c r="AX101" s="204" t="e">
        <f>#REF!/#REF!</f>
        <v>#REF!</v>
      </c>
      <c r="AY101" s="204" t="e">
        <f>#REF!/#REF!</f>
        <v>#REF!</v>
      </c>
      <c r="AZ101" s="204" t="e">
        <f>#REF!/#REF!</f>
        <v>#REF!</v>
      </c>
      <c r="BA101" s="204" t="e">
        <f>#REF!/#REF!</f>
        <v>#REF!</v>
      </c>
      <c r="BB101" s="204" t="e">
        <f>#REF!/#REF!</f>
        <v>#REF!</v>
      </c>
      <c r="BC101" s="204" t="e">
        <f>#REF!/#REF!</f>
        <v>#REF!</v>
      </c>
      <c r="BD101" s="204" t="e">
        <f>#REF!/#REF!</f>
        <v>#REF!</v>
      </c>
      <c r="BE101" s="204" t="e">
        <f>#REF!/#REF!</f>
        <v>#REF!</v>
      </c>
      <c r="BF101" s="204" t="e">
        <f>#REF!/#REF!</f>
        <v>#REF!</v>
      </c>
      <c r="BG101" s="204" t="e">
        <f>#REF!/#REF!</f>
        <v>#REF!</v>
      </c>
      <c r="BH101" s="204" t="e">
        <f>#REF!/#REF!</f>
        <v>#REF!</v>
      </c>
      <c r="BI101" s="204" t="e">
        <f>#REF!/#REF!</f>
        <v>#REF!</v>
      </c>
      <c r="BJ101" s="204" t="e">
        <f>#REF!/#REF!</f>
        <v>#REF!</v>
      </c>
      <c r="BK101" s="204" t="e">
        <f>#REF!/#REF!</f>
        <v>#REF!</v>
      </c>
      <c r="BL101" s="204" t="e">
        <f>#REF!/#REF!</f>
        <v>#REF!</v>
      </c>
      <c r="BM101" s="204" t="e">
        <f>#REF!/#REF!</f>
        <v>#REF!</v>
      </c>
      <c r="BN101" s="204" t="e">
        <f>#REF!/#REF!</f>
        <v>#REF!</v>
      </c>
      <c r="BO101" s="204" t="e">
        <f>#REF!/#REF!</f>
        <v>#REF!</v>
      </c>
      <c r="BP101" s="204" t="e">
        <f>#REF!/#REF!</f>
        <v>#REF!</v>
      </c>
      <c r="BQ101" s="204" t="e">
        <f>#REF!/#REF!</f>
        <v>#REF!</v>
      </c>
      <c r="BR101" s="204" t="e">
        <f>#REF!/#REF!</f>
        <v>#REF!</v>
      </c>
      <c r="BS101" s="204" t="e">
        <f>#REF!/#REF!</f>
        <v>#REF!</v>
      </c>
      <c r="BT101" s="204" t="e">
        <f>#REF!/#REF!</f>
        <v>#REF!</v>
      </c>
      <c r="BU101" s="204" t="e">
        <f>#REF!/#REF!</f>
        <v>#REF!</v>
      </c>
      <c r="BV101" s="204" t="e">
        <f>#REF!/#REF!</f>
        <v>#REF!</v>
      </c>
      <c r="BW101" s="204" t="e">
        <f>#REF!/#REF!</f>
        <v>#REF!</v>
      </c>
      <c r="BX101" s="204" t="e">
        <f>#REF!/#REF!</f>
        <v>#REF!</v>
      </c>
      <c r="BY101" s="204" t="e">
        <f>#REF!/#REF!</f>
        <v>#REF!</v>
      </c>
      <c r="BZ101" s="204" t="e">
        <f>#REF!/#REF!</f>
        <v>#REF!</v>
      </c>
      <c r="CA101" s="204" t="e">
        <f>#REF!/#REF!</f>
        <v>#REF!</v>
      </c>
      <c r="CB101" s="204" t="e">
        <f>#REF!/#REF!</f>
        <v>#REF!</v>
      </c>
      <c r="CC101" s="204" t="e">
        <f>#REF!/#REF!</f>
        <v>#REF!</v>
      </c>
      <c r="CD101" s="204" t="e">
        <f>#REF!/#REF!</f>
        <v>#REF!</v>
      </c>
      <c r="CE101" s="204" t="e">
        <f>#REF!/#REF!</f>
        <v>#REF!</v>
      </c>
      <c r="CF101" s="204" t="e">
        <f>#REF!/#REF!</f>
        <v>#REF!</v>
      </c>
      <c r="CG101" s="204" t="e">
        <f>#REF!/#REF!</f>
        <v>#REF!</v>
      </c>
      <c r="CH101" s="204" t="e">
        <f>#REF!/#REF!</f>
        <v>#REF!</v>
      </c>
      <c r="CI101" s="204" t="e">
        <f>#REF!/#REF!</f>
        <v>#REF!</v>
      </c>
      <c r="CJ101" s="204" t="e">
        <f>#REF!/#REF!</f>
        <v>#REF!</v>
      </c>
      <c r="CK101" s="204" t="e">
        <f>#REF!/#REF!</f>
        <v>#REF!</v>
      </c>
      <c r="CL101" s="204" t="e">
        <f>#REF!/#REF!</f>
        <v>#REF!</v>
      </c>
      <c r="CM101" s="204" t="e">
        <f>#REF!/#REF!</f>
        <v>#REF!</v>
      </c>
      <c r="CN101" s="204" t="e">
        <f>#REF!/#REF!</f>
        <v>#REF!</v>
      </c>
      <c r="CO101" s="204" t="e">
        <f>#REF!/#REF!</f>
        <v>#REF!</v>
      </c>
      <c r="CP101" s="204" t="e">
        <f>#REF!/#REF!</f>
        <v>#REF!</v>
      </c>
      <c r="CQ101" s="204" t="e">
        <f>#REF!/#REF!</f>
        <v>#REF!</v>
      </c>
      <c r="CR101" s="204" t="e">
        <f>#REF!/#REF!</f>
        <v>#REF!</v>
      </c>
      <c r="CS101" s="204" t="e">
        <f>#REF!/#REF!</f>
        <v>#REF!</v>
      </c>
      <c r="CT101" s="204" t="e">
        <f>#REF!/#REF!</f>
        <v>#REF!</v>
      </c>
      <c r="CU101" s="204" t="e">
        <f>#REF!/#REF!</f>
        <v>#REF!</v>
      </c>
      <c r="CV101" s="204" t="e">
        <f>#REF!/#REF!</f>
        <v>#REF!</v>
      </c>
      <c r="CW101" s="204" t="e">
        <f>#REF!/#REF!</f>
        <v>#REF!</v>
      </c>
      <c r="CX101" s="204" t="e">
        <f>#REF!/#REF!</f>
        <v>#REF!</v>
      </c>
      <c r="CY101" s="204" t="e">
        <f>#REF!/#REF!</f>
        <v>#REF!</v>
      </c>
      <c r="CZ101" s="204" t="e">
        <f>#REF!/#REF!</f>
        <v>#REF!</v>
      </c>
      <c r="DA101" s="204" t="e">
        <f>#REF!/#REF!</f>
        <v>#REF!</v>
      </c>
      <c r="DB101" s="204" t="e">
        <f>#REF!/#REF!</f>
        <v>#REF!</v>
      </c>
      <c r="DC101" s="204" t="e">
        <f>#REF!/#REF!</f>
        <v>#REF!</v>
      </c>
      <c r="DD101" s="204" t="e">
        <f>#REF!/#REF!</f>
        <v>#REF!</v>
      </c>
      <c r="DE101" s="204" t="e">
        <f>#REF!/#REF!</f>
        <v>#REF!</v>
      </c>
      <c r="DF101" s="204" t="e">
        <f>#REF!/#REF!</f>
        <v>#REF!</v>
      </c>
      <c r="DG101" s="204" t="e">
        <f>#REF!/#REF!</f>
        <v>#REF!</v>
      </c>
      <c r="DH101" s="204" t="e">
        <f>#REF!/#REF!</f>
        <v>#REF!</v>
      </c>
      <c r="DI101" s="204" t="e">
        <f>#REF!/#REF!</f>
        <v>#REF!</v>
      </c>
      <c r="DJ101" s="204" t="e">
        <f>#REF!/#REF!</f>
        <v>#REF!</v>
      </c>
      <c r="DK101" s="204" t="e">
        <f>#REF!/#REF!</f>
        <v>#REF!</v>
      </c>
      <c r="DL101" s="204" t="e">
        <f>#REF!/#REF!</f>
        <v>#REF!</v>
      </c>
      <c r="DM101" s="204" t="e">
        <f>#REF!/#REF!</f>
        <v>#REF!</v>
      </c>
      <c r="DN101" s="204" t="e">
        <f>#REF!/#REF!</f>
        <v>#REF!</v>
      </c>
      <c r="DO101" s="204" t="e">
        <f>#REF!/#REF!</f>
        <v>#REF!</v>
      </c>
      <c r="DP101" s="204" t="e">
        <f>#REF!/#REF!</f>
        <v>#REF!</v>
      </c>
      <c r="DQ101" s="204" t="e">
        <f>#REF!/#REF!</f>
        <v>#REF!</v>
      </c>
      <c r="DR101" s="204" t="e">
        <f>#REF!/#REF!</f>
        <v>#REF!</v>
      </c>
      <c r="DS101" s="204" t="e">
        <f>#REF!/#REF!</f>
        <v>#REF!</v>
      </c>
      <c r="DT101" s="204" t="e">
        <f>#REF!/#REF!</f>
        <v>#REF!</v>
      </c>
      <c r="DU101" s="204" t="e">
        <f>#REF!/#REF!</f>
        <v>#REF!</v>
      </c>
      <c r="DV101" s="204" t="e">
        <f>#REF!/#REF!</f>
        <v>#REF!</v>
      </c>
      <c r="DW101" s="204" t="e">
        <f>#REF!/#REF!</f>
        <v>#REF!</v>
      </c>
      <c r="DX101" s="204" t="e">
        <f>#REF!/#REF!</f>
        <v>#REF!</v>
      </c>
      <c r="DY101" s="204" t="e">
        <f>#REF!/#REF!</f>
        <v>#REF!</v>
      </c>
      <c r="DZ101" s="204" t="e">
        <f>#REF!/#REF!</f>
        <v>#REF!</v>
      </c>
      <c r="EA101" s="204" t="e">
        <f>#REF!/#REF!</f>
        <v>#REF!</v>
      </c>
      <c r="EB101" s="204" t="e">
        <f>#REF!/#REF!</f>
        <v>#REF!</v>
      </c>
      <c r="EC101" s="204" t="e">
        <f>#REF!/#REF!</f>
        <v>#REF!</v>
      </c>
      <c r="ED101" s="204" t="e">
        <f>#REF!/#REF!</f>
        <v>#REF!</v>
      </c>
      <c r="EE101" s="204" t="e">
        <f>#REF!/#REF!</f>
        <v>#REF!</v>
      </c>
      <c r="EF101" s="204" t="e">
        <f>#REF!/#REF!</f>
        <v>#REF!</v>
      </c>
      <c r="EG101" s="204" t="e">
        <f>#REF!/#REF!</f>
        <v>#REF!</v>
      </c>
      <c r="EH101" s="204" t="e">
        <f>#REF!/#REF!</f>
        <v>#REF!</v>
      </c>
      <c r="EI101" s="204" t="e">
        <f>#REF!/#REF!</f>
        <v>#REF!</v>
      </c>
      <c r="EJ101" s="204" t="e">
        <f>#REF!/#REF!</f>
        <v>#REF!</v>
      </c>
      <c r="EK101" s="204" t="e">
        <f>#REF!/#REF!</f>
        <v>#REF!</v>
      </c>
      <c r="EL101" s="204" t="e">
        <f>#REF!/#REF!</f>
        <v>#REF!</v>
      </c>
      <c r="EM101" s="204" t="e">
        <f>#REF!/#REF!</f>
        <v>#REF!</v>
      </c>
      <c r="EN101" s="204" t="e">
        <f>#REF!/#REF!</f>
        <v>#REF!</v>
      </c>
      <c r="EO101" s="204" t="e">
        <f>#REF!/#REF!</f>
        <v>#REF!</v>
      </c>
      <c r="EP101" s="204" t="e">
        <f>#REF!/#REF!</f>
        <v>#REF!</v>
      </c>
      <c r="EQ101" s="204" t="e">
        <f>#REF!/#REF!</f>
        <v>#REF!</v>
      </c>
      <c r="ER101" s="204" t="e">
        <f>#REF!/#REF!</f>
        <v>#REF!</v>
      </c>
      <c r="ES101" s="204" t="e">
        <f>#REF!/#REF!</f>
        <v>#REF!</v>
      </c>
      <c r="ET101" s="204" t="e">
        <f>#REF!/#REF!</f>
        <v>#REF!</v>
      </c>
      <c r="EU101" s="204" t="e">
        <f>#REF!/#REF!</f>
        <v>#REF!</v>
      </c>
      <c r="EV101" s="204" t="e">
        <f>#REF!/#REF!</f>
        <v>#REF!</v>
      </c>
      <c r="EW101" s="204" t="e">
        <f>#REF!/#REF!</f>
        <v>#REF!</v>
      </c>
      <c r="EX101" s="204" t="e">
        <f>#REF!/#REF!</f>
        <v>#REF!</v>
      </c>
      <c r="EY101" s="204" t="e">
        <f>#REF!/#REF!</f>
        <v>#REF!</v>
      </c>
      <c r="EZ101" s="204" t="e">
        <f>#REF!/#REF!</f>
        <v>#REF!</v>
      </c>
    </row>
    <row r="102" spans="1:156">
      <c r="A102" s="203">
        <v>100</v>
      </c>
      <c r="B102" s="162" t="s">
        <v>268</v>
      </c>
      <c r="C102" s="163" t="s">
        <v>269</v>
      </c>
      <c r="D102" s="204" t="e">
        <f>#REF!/#REF!</f>
        <v>#REF!</v>
      </c>
      <c r="E102" s="204" t="e">
        <f>#REF!/#REF!</f>
        <v>#REF!</v>
      </c>
      <c r="F102" s="204" t="e">
        <f>#REF!/#REF!</f>
        <v>#REF!</v>
      </c>
      <c r="G102" s="204" t="e">
        <f>#REF!/#REF!</f>
        <v>#REF!</v>
      </c>
      <c r="H102" s="204" t="e">
        <f>#REF!/#REF!</f>
        <v>#REF!</v>
      </c>
      <c r="I102" s="204" t="e">
        <f>#REF!/#REF!</f>
        <v>#REF!</v>
      </c>
      <c r="J102" s="204" t="e">
        <f>#REF!/#REF!</f>
        <v>#REF!</v>
      </c>
      <c r="K102" s="204" t="e">
        <f>#REF!/#REF!</f>
        <v>#REF!</v>
      </c>
      <c r="L102" s="204" t="e">
        <f>#REF!/#REF!</f>
        <v>#REF!</v>
      </c>
      <c r="M102" s="204" t="e">
        <f>#REF!/#REF!</f>
        <v>#REF!</v>
      </c>
      <c r="N102" s="204" t="e">
        <f>#REF!/#REF!</f>
        <v>#REF!</v>
      </c>
      <c r="O102" s="204" t="e">
        <f>#REF!/#REF!</f>
        <v>#REF!</v>
      </c>
      <c r="P102" s="204" t="e">
        <f>#REF!/#REF!</f>
        <v>#REF!</v>
      </c>
      <c r="Q102" s="204" t="e">
        <f>#REF!/#REF!</f>
        <v>#REF!</v>
      </c>
      <c r="R102" s="204" t="e">
        <f>#REF!/#REF!</f>
        <v>#REF!</v>
      </c>
      <c r="S102" s="204" t="e">
        <f>#REF!/#REF!</f>
        <v>#REF!</v>
      </c>
      <c r="T102" s="204" t="e">
        <f>#REF!/#REF!</f>
        <v>#REF!</v>
      </c>
      <c r="U102" s="204" t="e">
        <f>#REF!/#REF!</f>
        <v>#REF!</v>
      </c>
      <c r="V102" s="204" t="e">
        <f>#REF!/#REF!</f>
        <v>#REF!</v>
      </c>
      <c r="W102" s="204" t="e">
        <f>#REF!/#REF!</f>
        <v>#REF!</v>
      </c>
      <c r="X102" s="204" t="e">
        <f>#REF!/#REF!</f>
        <v>#REF!</v>
      </c>
      <c r="Y102" s="204" t="e">
        <f>#REF!/#REF!</f>
        <v>#REF!</v>
      </c>
      <c r="Z102" s="204" t="e">
        <f>#REF!/#REF!</f>
        <v>#REF!</v>
      </c>
      <c r="AA102" s="204" t="e">
        <f>#REF!/#REF!</f>
        <v>#REF!</v>
      </c>
      <c r="AB102" s="204" t="e">
        <f>#REF!/#REF!</f>
        <v>#REF!</v>
      </c>
      <c r="AC102" s="204" t="e">
        <f>#REF!/#REF!</f>
        <v>#REF!</v>
      </c>
      <c r="AD102" s="204" t="e">
        <f>#REF!/#REF!</f>
        <v>#REF!</v>
      </c>
      <c r="AE102" s="204" t="e">
        <f>#REF!/#REF!</f>
        <v>#REF!</v>
      </c>
      <c r="AF102" s="204" t="e">
        <f>#REF!/#REF!</f>
        <v>#REF!</v>
      </c>
      <c r="AG102" s="204" t="e">
        <f>#REF!/#REF!</f>
        <v>#REF!</v>
      </c>
      <c r="AH102" s="204" t="e">
        <f>#REF!/#REF!</f>
        <v>#REF!</v>
      </c>
      <c r="AI102" s="204" t="e">
        <f>#REF!/#REF!</f>
        <v>#REF!</v>
      </c>
      <c r="AJ102" s="204" t="e">
        <f>#REF!/#REF!</f>
        <v>#REF!</v>
      </c>
      <c r="AK102" s="204" t="e">
        <f>#REF!/#REF!</f>
        <v>#REF!</v>
      </c>
      <c r="AL102" s="204" t="e">
        <f>#REF!/#REF!</f>
        <v>#REF!</v>
      </c>
      <c r="AM102" s="204" t="e">
        <f>#REF!/#REF!</f>
        <v>#REF!</v>
      </c>
      <c r="AN102" s="204" t="e">
        <f>#REF!/#REF!</f>
        <v>#REF!</v>
      </c>
      <c r="AO102" s="204" t="e">
        <f>#REF!/#REF!</f>
        <v>#REF!</v>
      </c>
      <c r="AP102" s="204" t="e">
        <f>#REF!/#REF!</f>
        <v>#REF!</v>
      </c>
      <c r="AQ102" s="204" t="e">
        <f>#REF!/#REF!</f>
        <v>#REF!</v>
      </c>
      <c r="AR102" s="204" t="e">
        <f>#REF!/#REF!</f>
        <v>#REF!</v>
      </c>
      <c r="AS102" s="204" t="e">
        <f>#REF!/#REF!</f>
        <v>#REF!</v>
      </c>
      <c r="AT102" s="204" t="e">
        <f>#REF!/#REF!</f>
        <v>#REF!</v>
      </c>
      <c r="AU102" s="204" t="e">
        <f>#REF!/#REF!</f>
        <v>#REF!</v>
      </c>
      <c r="AV102" s="204" t="e">
        <f>#REF!/#REF!</f>
        <v>#REF!</v>
      </c>
      <c r="AW102" s="204" t="e">
        <f>#REF!/#REF!</f>
        <v>#REF!</v>
      </c>
      <c r="AX102" s="204" t="e">
        <f>#REF!/#REF!</f>
        <v>#REF!</v>
      </c>
      <c r="AY102" s="204" t="e">
        <f>#REF!/#REF!</f>
        <v>#REF!</v>
      </c>
      <c r="AZ102" s="204" t="e">
        <f>#REF!/#REF!</f>
        <v>#REF!</v>
      </c>
      <c r="BA102" s="204" t="e">
        <f>#REF!/#REF!</f>
        <v>#REF!</v>
      </c>
      <c r="BB102" s="204" t="e">
        <f>#REF!/#REF!</f>
        <v>#REF!</v>
      </c>
      <c r="BC102" s="204" t="e">
        <f>#REF!/#REF!</f>
        <v>#REF!</v>
      </c>
      <c r="BD102" s="204" t="e">
        <f>#REF!/#REF!</f>
        <v>#REF!</v>
      </c>
      <c r="BE102" s="204" t="e">
        <f>#REF!/#REF!</f>
        <v>#REF!</v>
      </c>
      <c r="BF102" s="204" t="e">
        <f>#REF!/#REF!</f>
        <v>#REF!</v>
      </c>
      <c r="BG102" s="204" t="e">
        <f>#REF!/#REF!</f>
        <v>#REF!</v>
      </c>
      <c r="BH102" s="204" t="e">
        <f>#REF!/#REF!</f>
        <v>#REF!</v>
      </c>
      <c r="BI102" s="204" t="e">
        <f>#REF!/#REF!</f>
        <v>#REF!</v>
      </c>
      <c r="BJ102" s="204" t="e">
        <f>#REF!/#REF!</f>
        <v>#REF!</v>
      </c>
      <c r="BK102" s="204" t="e">
        <f>#REF!/#REF!</f>
        <v>#REF!</v>
      </c>
      <c r="BL102" s="204" t="e">
        <f>#REF!/#REF!</f>
        <v>#REF!</v>
      </c>
      <c r="BM102" s="204" t="e">
        <f>#REF!/#REF!</f>
        <v>#REF!</v>
      </c>
      <c r="BN102" s="204" t="e">
        <f>#REF!/#REF!</f>
        <v>#REF!</v>
      </c>
      <c r="BO102" s="204" t="e">
        <f>#REF!/#REF!</f>
        <v>#REF!</v>
      </c>
      <c r="BP102" s="204" t="e">
        <f>#REF!/#REF!</f>
        <v>#REF!</v>
      </c>
      <c r="BQ102" s="204" t="e">
        <f>#REF!/#REF!</f>
        <v>#REF!</v>
      </c>
      <c r="BR102" s="204" t="e">
        <f>#REF!/#REF!</f>
        <v>#REF!</v>
      </c>
      <c r="BS102" s="204" t="e">
        <f>#REF!/#REF!</f>
        <v>#REF!</v>
      </c>
      <c r="BT102" s="204" t="e">
        <f>#REF!/#REF!</f>
        <v>#REF!</v>
      </c>
      <c r="BU102" s="204" t="e">
        <f>#REF!/#REF!</f>
        <v>#REF!</v>
      </c>
      <c r="BV102" s="204" t="e">
        <f>#REF!/#REF!</f>
        <v>#REF!</v>
      </c>
      <c r="BW102" s="204" t="e">
        <f>#REF!/#REF!</f>
        <v>#REF!</v>
      </c>
      <c r="BX102" s="204" t="e">
        <f>#REF!/#REF!</f>
        <v>#REF!</v>
      </c>
      <c r="BY102" s="204" t="e">
        <f>#REF!/#REF!</f>
        <v>#REF!</v>
      </c>
      <c r="BZ102" s="204" t="e">
        <f>#REF!/#REF!</f>
        <v>#REF!</v>
      </c>
      <c r="CA102" s="204" t="e">
        <f>#REF!/#REF!</f>
        <v>#REF!</v>
      </c>
      <c r="CB102" s="204" t="e">
        <f>#REF!/#REF!</f>
        <v>#REF!</v>
      </c>
      <c r="CC102" s="204" t="e">
        <f>#REF!/#REF!</f>
        <v>#REF!</v>
      </c>
      <c r="CD102" s="204" t="e">
        <f>#REF!/#REF!</f>
        <v>#REF!</v>
      </c>
      <c r="CE102" s="204" t="e">
        <f>#REF!/#REF!</f>
        <v>#REF!</v>
      </c>
      <c r="CF102" s="204" t="e">
        <f>#REF!/#REF!</f>
        <v>#REF!</v>
      </c>
      <c r="CG102" s="204" t="e">
        <f>#REF!/#REF!</f>
        <v>#REF!</v>
      </c>
      <c r="CH102" s="204" t="e">
        <f>#REF!/#REF!</f>
        <v>#REF!</v>
      </c>
      <c r="CI102" s="204" t="e">
        <f>#REF!/#REF!</f>
        <v>#REF!</v>
      </c>
      <c r="CJ102" s="204" t="e">
        <f>#REF!/#REF!</f>
        <v>#REF!</v>
      </c>
      <c r="CK102" s="204" t="e">
        <f>#REF!/#REF!</f>
        <v>#REF!</v>
      </c>
      <c r="CL102" s="204" t="e">
        <f>#REF!/#REF!</f>
        <v>#REF!</v>
      </c>
      <c r="CM102" s="204" t="e">
        <f>#REF!/#REF!</f>
        <v>#REF!</v>
      </c>
      <c r="CN102" s="204" t="e">
        <f>#REF!/#REF!</f>
        <v>#REF!</v>
      </c>
      <c r="CO102" s="204" t="e">
        <f>#REF!/#REF!</f>
        <v>#REF!</v>
      </c>
      <c r="CP102" s="204" t="e">
        <f>#REF!/#REF!</f>
        <v>#REF!</v>
      </c>
      <c r="CQ102" s="204" t="e">
        <f>#REF!/#REF!</f>
        <v>#REF!</v>
      </c>
      <c r="CR102" s="204" t="e">
        <f>#REF!/#REF!</f>
        <v>#REF!</v>
      </c>
      <c r="CS102" s="204" t="e">
        <f>#REF!/#REF!</f>
        <v>#REF!</v>
      </c>
      <c r="CT102" s="204" t="e">
        <f>#REF!/#REF!</f>
        <v>#REF!</v>
      </c>
      <c r="CU102" s="204" t="e">
        <f>#REF!/#REF!</f>
        <v>#REF!</v>
      </c>
      <c r="CV102" s="204" t="e">
        <f>#REF!/#REF!</f>
        <v>#REF!</v>
      </c>
      <c r="CW102" s="204" t="e">
        <f>#REF!/#REF!</f>
        <v>#REF!</v>
      </c>
      <c r="CX102" s="204" t="e">
        <f>#REF!/#REF!</f>
        <v>#REF!</v>
      </c>
      <c r="CY102" s="204" t="e">
        <f>#REF!/#REF!</f>
        <v>#REF!</v>
      </c>
      <c r="CZ102" s="204" t="e">
        <f>#REF!/#REF!</f>
        <v>#REF!</v>
      </c>
      <c r="DA102" s="204" t="e">
        <f>#REF!/#REF!</f>
        <v>#REF!</v>
      </c>
      <c r="DB102" s="204" t="e">
        <f>#REF!/#REF!</f>
        <v>#REF!</v>
      </c>
      <c r="DC102" s="204" t="e">
        <f>#REF!/#REF!</f>
        <v>#REF!</v>
      </c>
      <c r="DD102" s="204" t="e">
        <f>#REF!/#REF!</f>
        <v>#REF!</v>
      </c>
      <c r="DE102" s="204" t="e">
        <f>#REF!/#REF!</f>
        <v>#REF!</v>
      </c>
      <c r="DF102" s="204" t="e">
        <f>#REF!/#REF!</f>
        <v>#REF!</v>
      </c>
      <c r="DG102" s="204" t="e">
        <f>#REF!/#REF!</f>
        <v>#REF!</v>
      </c>
      <c r="DH102" s="204" t="e">
        <f>#REF!/#REF!</f>
        <v>#REF!</v>
      </c>
      <c r="DI102" s="204" t="e">
        <f>#REF!/#REF!</f>
        <v>#REF!</v>
      </c>
      <c r="DJ102" s="204" t="e">
        <f>#REF!/#REF!</f>
        <v>#REF!</v>
      </c>
      <c r="DK102" s="204" t="e">
        <f>#REF!/#REF!</f>
        <v>#REF!</v>
      </c>
      <c r="DL102" s="204" t="e">
        <f>#REF!/#REF!</f>
        <v>#REF!</v>
      </c>
      <c r="DM102" s="204" t="e">
        <f>#REF!/#REF!</f>
        <v>#REF!</v>
      </c>
      <c r="DN102" s="204" t="e">
        <f>#REF!/#REF!</f>
        <v>#REF!</v>
      </c>
      <c r="DO102" s="204" t="e">
        <f>#REF!/#REF!</f>
        <v>#REF!</v>
      </c>
      <c r="DP102" s="204" t="e">
        <f>#REF!/#REF!</f>
        <v>#REF!</v>
      </c>
      <c r="DQ102" s="204" t="e">
        <f>#REF!/#REF!</f>
        <v>#REF!</v>
      </c>
      <c r="DR102" s="204" t="e">
        <f>#REF!/#REF!</f>
        <v>#REF!</v>
      </c>
      <c r="DS102" s="204" t="e">
        <f>#REF!/#REF!</f>
        <v>#REF!</v>
      </c>
      <c r="DT102" s="204" t="e">
        <f>#REF!/#REF!</f>
        <v>#REF!</v>
      </c>
      <c r="DU102" s="204" t="e">
        <f>#REF!/#REF!</f>
        <v>#REF!</v>
      </c>
      <c r="DV102" s="204" t="e">
        <f>#REF!/#REF!</f>
        <v>#REF!</v>
      </c>
      <c r="DW102" s="204" t="e">
        <f>#REF!/#REF!</f>
        <v>#REF!</v>
      </c>
      <c r="DX102" s="204" t="e">
        <f>#REF!/#REF!</f>
        <v>#REF!</v>
      </c>
      <c r="DY102" s="204" t="e">
        <f>#REF!/#REF!</f>
        <v>#REF!</v>
      </c>
      <c r="DZ102" s="204" t="e">
        <f>#REF!/#REF!</f>
        <v>#REF!</v>
      </c>
      <c r="EA102" s="204" t="e">
        <f>#REF!/#REF!</f>
        <v>#REF!</v>
      </c>
      <c r="EB102" s="204" t="e">
        <f>#REF!/#REF!</f>
        <v>#REF!</v>
      </c>
      <c r="EC102" s="204" t="e">
        <f>#REF!/#REF!</f>
        <v>#REF!</v>
      </c>
      <c r="ED102" s="204" t="e">
        <f>#REF!/#REF!</f>
        <v>#REF!</v>
      </c>
      <c r="EE102" s="204" t="e">
        <f>#REF!/#REF!</f>
        <v>#REF!</v>
      </c>
      <c r="EF102" s="204" t="e">
        <f>#REF!/#REF!</f>
        <v>#REF!</v>
      </c>
      <c r="EG102" s="204" t="e">
        <f>#REF!/#REF!</f>
        <v>#REF!</v>
      </c>
      <c r="EH102" s="204" t="e">
        <f>#REF!/#REF!</f>
        <v>#REF!</v>
      </c>
      <c r="EI102" s="204" t="e">
        <f>#REF!/#REF!</f>
        <v>#REF!</v>
      </c>
      <c r="EJ102" s="204" t="e">
        <f>#REF!/#REF!</f>
        <v>#REF!</v>
      </c>
      <c r="EK102" s="204" t="e">
        <f>#REF!/#REF!</f>
        <v>#REF!</v>
      </c>
      <c r="EL102" s="204" t="e">
        <f>#REF!/#REF!</f>
        <v>#REF!</v>
      </c>
      <c r="EM102" s="204" t="e">
        <f>#REF!/#REF!</f>
        <v>#REF!</v>
      </c>
      <c r="EN102" s="204" t="e">
        <f>#REF!/#REF!</f>
        <v>#REF!</v>
      </c>
      <c r="EO102" s="204" t="e">
        <f>#REF!/#REF!</f>
        <v>#REF!</v>
      </c>
      <c r="EP102" s="204" t="e">
        <f>#REF!/#REF!</f>
        <v>#REF!</v>
      </c>
      <c r="EQ102" s="204" t="e">
        <f>#REF!/#REF!</f>
        <v>#REF!</v>
      </c>
      <c r="ER102" s="204" t="e">
        <f>#REF!/#REF!</f>
        <v>#REF!</v>
      </c>
      <c r="ES102" s="204" t="e">
        <f>#REF!/#REF!</f>
        <v>#REF!</v>
      </c>
      <c r="ET102" s="204" t="e">
        <f>#REF!/#REF!</f>
        <v>#REF!</v>
      </c>
      <c r="EU102" s="204" t="e">
        <f>#REF!/#REF!</f>
        <v>#REF!</v>
      </c>
      <c r="EV102" s="204" t="e">
        <f>#REF!/#REF!</f>
        <v>#REF!</v>
      </c>
      <c r="EW102" s="204" t="e">
        <f>#REF!/#REF!</f>
        <v>#REF!</v>
      </c>
      <c r="EX102" s="204" t="e">
        <f>#REF!/#REF!</f>
        <v>#REF!</v>
      </c>
      <c r="EY102" s="204" t="e">
        <f>#REF!/#REF!</f>
        <v>#REF!</v>
      </c>
      <c r="EZ102" s="204" t="e">
        <f>#REF!/#REF!</f>
        <v>#REF!</v>
      </c>
    </row>
    <row r="103" spans="1:156">
      <c r="A103" s="203">
        <v>101</v>
      </c>
      <c r="B103" s="162" t="s">
        <v>270</v>
      </c>
      <c r="C103" s="174" t="s">
        <v>271</v>
      </c>
      <c r="D103" s="204" t="e">
        <f>#REF!/#REF!</f>
        <v>#REF!</v>
      </c>
      <c r="E103" s="204" t="e">
        <f>#REF!/#REF!</f>
        <v>#REF!</v>
      </c>
      <c r="F103" s="204" t="e">
        <f>#REF!/#REF!</f>
        <v>#REF!</v>
      </c>
      <c r="G103" s="204" t="e">
        <f>#REF!/#REF!</f>
        <v>#REF!</v>
      </c>
      <c r="H103" s="204" t="e">
        <f>#REF!/#REF!</f>
        <v>#REF!</v>
      </c>
      <c r="I103" s="204" t="e">
        <f>#REF!/#REF!</f>
        <v>#REF!</v>
      </c>
      <c r="J103" s="204" t="e">
        <f>#REF!/#REF!</f>
        <v>#REF!</v>
      </c>
      <c r="K103" s="204" t="e">
        <f>#REF!/#REF!</f>
        <v>#REF!</v>
      </c>
      <c r="L103" s="204" t="e">
        <f>#REF!/#REF!</f>
        <v>#REF!</v>
      </c>
      <c r="M103" s="204" t="e">
        <f>#REF!/#REF!</f>
        <v>#REF!</v>
      </c>
      <c r="N103" s="204" t="e">
        <f>#REF!/#REF!</f>
        <v>#REF!</v>
      </c>
      <c r="O103" s="204" t="e">
        <f>#REF!/#REF!</f>
        <v>#REF!</v>
      </c>
      <c r="P103" s="204" t="e">
        <f>#REF!/#REF!</f>
        <v>#REF!</v>
      </c>
      <c r="Q103" s="204" t="e">
        <f>#REF!/#REF!</f>
        <v>#REF!</v>
      </c>
      <c r="R103" s="204" t="e">
        <f>#REF!/#REF!</f>
        <v>#REF!</v>
      </c>
      <c r="S103" s="204" t="e">
        <f>#REF!/#REF!</f>
        <v>#REF!</v>
      </c>
      <c r="T103" s="204" t="e">
        <f>#REF!/#REF!</f>
        <v>#REF!</v>
      </c>
      <c r="U103" s="204" t="e">
        <f>#REF!/#REF!</f>
        <v>#REF!</v>
      </c>
      <c r="V103" s="204" t="e">
        <f>#REF!/#REF!</f>
        <v>#REF!</v>
      </c>
      <c r="W103" s="204" t="e">
        <f>#REF!/#REF!</f>
        <v>#REF!</v>
      </c>
      <c r="X103" s="204" t="e">
        <f>#REF!/#REF!</f>
        <v>#REF!</v>
      </c>
      <c r="Y103" s="204" t="e">
        <f>#REF!/#REF!</f>
        <v>#REF!</v>
      </c>
      <c r="Z103" s="204" t="e">
        <f>#REF!/#REF!</f>
        <v>#REF!</v>
      </c>
      <c r="AA103" s="204" t="e">
        <f>#REF!/#REF!</f>
        <v>#REF!</v>
      </c>
      <c r="AB103" s="204" t="e">
        <f>#REF!/#REF!</f>
        <v>#REF!</v>
      </c>
      <c r="AC103" s="204" t="e">
        <f>#REF!/#REF!</f>
        <v>#REF!</v>
      </c>
      <c r="AD103" s="204" t="e">
        <f>#REF!/#REF!</f>
        <v>#REF!</v>
      </c>
      <c r="AE103" s="204" t="e">
        <f>#REF!/#REF!</f>
        <v>#REF!</v>
      </c>
      <c r="AF103" s="204" t="e">
        <f>#REF!/#REF!</f>
        <v>#REF!</v>
      </c>
      <c r="AG103" s="204" t="e">
        <f>#REF!/#REF!</f>
        <v>#REF!</v>
      </c>
      <c r="AH103" s="204" t="e">
        <f>#REF!/#REF!</f>
        <v>#REF!</v>
      </c>
      <c r="AI103" s="204" t="e">
        <f>#REF!/#REF!</f>
        <v>#REF!</v>
      </c>
      <c r="AJ103" s="204" t="e">
        <f>#REF!/#REF!</f>
        <v>#REF!</v>
      </c>
      <c r="AK103" s="204" t="e">
        <f>#REF!/#REF!</f>
        <v>#REF!</v>
      </c>
      <c r="AL103" s="204" t="e">
        <f>#REF!/#REF!</f>
        <v>#REF!</v>
      </c>
      <c r="AM103" s="204" t="e">
        <f>#REF!/#REF!</f>
        <v>#REF!</v>
      </c>
      <c r="AN103" s="204" t="e">
        <f>#REF!/#REF!</f>
        <v>#REF!</v>
      </c>
      <c r="AO103" s="204" t="e">
        <f>#REF!/#REF!</f>
        <v>#REF!</v>
      </c>
      <c r="AP103" s="204" t="e">
        <f>#REF!/#REF!</f>
        <v>#REF!</v>
      </c>
      <c r="AQ103" s="204" t="e">
        <f>#REF!/#REF!</f>
        <v>#REF!</v>
      </c>
      <c r="AR103" s="204" t="e">
        <f>#REF!/#REF!</f>
        <v>#REF!</v>
      </c>
      <c r="AS103" s="204" t="e">
        <f>#REF!/#REF!</f>
        <v>#REF!</v>
      </c>
      <c r="AT103" s="204" t="e">
        <f>#REF!/#REF!</f>
        <v>#REF!</v>
      </c>
      <c r="AU103" s="204" t="e">
        <f>#REF!/#REF!</f>
        <v>#REF!</v>
      </c>
      <c r="AV103" s="204" t="e">
        <f>#REF!/#REF!</f>
        <v>#REF!</v>
      </c>
      <c r="AW103" s="204" t="e">
        <f>#REF!/#REF!</f>
        <v>#REF!</v>
      </c>
      <c r="AX103" s="204" t="e">
        <f>#REF!/#REF!</f>
        <v>#REF!</v>
      </c>
      <c r="AY103" s="204" t="e">
        <f>#REF!/#REF!</f>
        <v>#REF!</v>
      </c>
      <c r="AZ103" s="204" t="e">
        <f>#REF!/#REF!</f>
        <v>#REF!</v>
      </c>
      <c r="BA103" s="204" t="e">
        <f>#REF!/#REF!</f>
        <v>#REF!</v>
      </c>
      <c r="BB103" s="204" t="e">
        <f>#REF!/#REF!</f>
        <v>#REF!</v>
      </c>
      <c r="BC103" s="204" t="e">
        <f>#REF!/#REF!</f>
        <v>#REF!</v>
      </c>
      <c r="BD103" s="204" t="e">
        <f>#REF!/#REF!</f>
        <v>#REF!</v>
      </c>
      <c r="BE103" s="204" t="e">
        <f>#REF!/#REF!</f>
        <v>#REF!</v>
      </c>
      <c r="BF103" s="204" t="e">
        <f>#REF!/#REF!</f>
        <v>#REF!</v>
      </c>
      <c r="BG103" s="204" t="e">
        <f>#REF!/#REF!</f>
        <v>#REF!</v>
      </c>
      <c r="BH103" s="204" t="e">
        <f>#REF!/#REF!</f>
        <v>#REF!</v>
      </c>
      <c r="BI103" s="204" t="e">
        <f>#REF!/#REF!</f>
        <v>#REF!</v>
      </c>
      <c r="BJ103" s="204" t="e">
        <f>#REF!/#REF!</f>
        <v>#REF!</v>
      </c>
      <c r="BK103" s="204" t="e">
        <f>#REF!/#REF!</f>
        <v>#REF!</v>
      </c>
      <c r="BL103" s="204" t="e">
        <f>#REF!/#REF!</f>
        <v>#REF!</v>
      </c>
      <c r="BM103" s="204" t="e">
        <f>#REF!/#REF!</f>
        <v>#REF!</v>
      </c>
      <c r="BN103" s="204" t="e">
        <f>#REF!/#REF!</f>
        <v>#REF!</v>
      </c>
      <c r="BO103" s="204" t="e">
        <f>#REF!/#REF!</f>
        <v>#REF!</v>
      </c>
      <c r="BP103" s="204" t="e">
        <f>#REF!/#REF!</f>
        <v>#REF!</v>
      </c>
      <c r="BQ103" s="204" t="e">
        <f>#REF!/#REF!</f>
        <v>#REF!</v>
      </c>
      <c r="BR103" s="204" t="e">
        <f>#REF!/#REF!</f>
        <v>#REF!</v>
      </c>
      <c r="BS103" s="204" t="e">
        <f>#REF!/#REF!</f>
        <v>#REF!</v>
      </c>
      <c r="BT103" s="204" t="e">
        <f>#REF!/#REF!</f>
        <v>#REF!</v>
      </c>
      <c r="BU103" s="204" t="e">
        <f>#REF!/#REF!</f>
        <v>#REF!</v>
      </c>
      <c r="BV103" s="204" t="e">
        <f>#REF!/#REF!</f>
        <v>#REF!</v>
      </c>
      <c r="BW103" s="204" t="e">
        <f>#REF!/#REF!</f>
        <v>#REF!</v>
      </c>
      <c r="BX103" s="204" t="e">
        <f>#REF!/#REF!</f>
        <v>#REF!</v>
      </c>
      <c r="BY103" s="204" t="e">
        <f>#REF!/#REF!</f>
        <v>#REF!</v>
      </c>
      <c r="BZ103" s="204" t="e">
        <f>#REF!/#REF!</f>
        <v>#REF!</v>
      </c>
      <c r="CA103" s="204" t="e">
        <f>#REF!/#REF!</f>
        <v>#REF!</v>
      </c>
      <c r="CB103" s="204" t="e">
        <f>#REF!/#REF!</f>
        <v>#REF!</v>
      </c>
      <c r="CC103" s="204" t="e">
        <f>#REF!/#REF!</f>
        <v>#REF!</v>
      </c>
      <c r="CD103" s="204" t="e">
        <f>#REF!/#REF!</f>
        <v>#REF!</v>
      </c>
      <c r="CE103" s="204" t="e">
        <f>#REF!/#REF!</f>
        <v>#REF!</v>
      </c>
      <c r="CF103" s="204" t="e">
        <f>#REF!/#REF!</f>
        <v>#REF!</v>
      </c>
      <c r="CG103" s="204" t="e">
        <f>#REF!/#REF!</f>
        <v>#REF!</v>
      </c>
      <c r="CH103" s="204" t="e">
        <f>#REF!/#REF!</f>
        <v>#REF!</v>
      </c>
      <c r="CI103" s="204" t="e">
        <f>#REF!/#REF!</f>
        <v>#REF!</v>
      </c>
      <c r="CJ103" s="204" t="e">
        <f>#REF!/#REF!</f>
        <v>#REF!</v>
      </c>
      <c r="CK103" s="204" t="e">
        <f>#REF!/#REF!</f>
        <v>#REF!</v>
      </c>
      <c r="CL103" s="204" t="e">
        <f>#REF!/#REF!</f>
        <v>#REF!</v>
      </c>
      <c r="CM103" s="204" t="e">
        <f>#REF!/#REF!</f>
        <v>#REF!</v>
      </c>
      <c r="CN103" s="204" t="e">
        <f>#REF!/#REF!</f>
        <v>#REF!</v>
      </c>
      <c r="CO103" s="204" t="e">
        <f>#REF!/#REF!</f>
        <v>#REF!</v>
      </c>
      <c r="CP103" s="204" t="e">
        <f>#REF!/#REF!</f>
        <v>#REF!</v>
      </c>
      <c r="CQ103" s="204" t="e">
        <f>#REF!/#REF!</f>
        <v>#REF!</v>
      </c>
      <c r="CR103" s="204" t="e">
        <f>#REF!/#REF!</f>
        <v>#REF!</v>
      </c>
      <c r="CS103" s="204" t="e">
        <f>#REF!/#REF!</f>
        <v>#REF!</v>
      </c>
      <c r="CT103" s="204" t="e">
        <f>#REF!/#REF!</f>
        <v>#REF!</v>
      </c>
      <c r="CU103" s="204" t="e">
        <f>#REF!/#REF!</f>
        <v>#REF!</v>
      </c>
      <c r="CV103" s="204" t="e">
        <f>#REF!/#REF!</f>
        <v>#REF!</v>
      </c>
      <c r="CW103" s="204" t="e">
        <f>#REF!/#REF!</f>
        <v>#REF!</v>
      </c>
      <c r="CX103" s="204" t="e">
        <f>#REF!/#REF!</f>
        <v>#REF!</v>
      </c>
      <c r="CY103" s="204" t="e">
        <f>#REF!/#REF!</f>
        <v>#REF!</v>
      </c>
      <c r="CZ103" s="204" t="e">
        <f>#REF!/#REF!</f>
        <v>#REF!</v>
      </c>
      <c r="DA103" s="204" t="e">
        <f>#REF!/#REF!</f>
        <v>#REF!</v>
      </c>
      <c r="DB103" s="204" t="e">
        <f>#REF!/#REF!</f>
        <v>#REF!</v>
      </c>
      <c r="DC103" s="204" t="e">
        <f>#REF!/#REF!</f>
        <v>#REF!</v>
      </c>
      <c r="DD103" s="204" t="e">
        <f>#REF!/#REF!</f>
        <v>#REF!</v>
      </c>
      <c r="DE103" s="204" t="e">
        <f>#REF!/#REF!</f>
        <v>#REF!</v>
      </c>
      <c r="DF103" s="204" t="e">
        <f>#REF!/#REF!</f>
        <v>#REF!</v>
      </c>
      <c r="DG103" s="204" t="e">
        <f>#REF!/#REF!</f>
        <v>#REF!</v>
      </c>
      <c r="DH103" s="204" t="e">
        <f>#REF!/#REF!</f>
        <v>#REF!</v>
      </c>
      <c r="DI103" s="204" t="e">
        <f>#REF!/#REF!</f>
        <v>#REF!</v>
      </c>
      <c r="DJ103" s="204" t="e">
        <f>#REF!/#REF!</f>
        <v>#REF!</v>
      </c>
      <c r="DK103" s="204" t="e">
        <f>#REF!/#REF!</f>
        <v>#REF!</v>
      </c>
      <c r="DL103" s="204" t="e">
        <f>#REF!/#REF!</f>
        <v>#REF!</v>
      </c>
      <c r="DM103" s="204" t="e">
        <f>#REF!/#REF!</f>
        <v>#REF!</v>
      </c>
      <c r="DN103" s="204" t="e">
        <f>#REF!/#REF!</f>
        <v>#REF!</v>
      </c>
      <c r="DO103" s="204" t="e">
        <f>#REF!/#REF!</f>
        <v>#REF!</v>
      </c>
      <c r="DP103" s="204" t="e">
        <f>#REF!/#REF!</f>
        <v>#REF!</v>
      </c>
      <c r="DQ103" s="204" t="e">
        <f>#REF!/#REF!</f>
        <v>#REF!</v>
      </c>
      <c r="DR103" s="204" t="e">
        <f>#REF!/#REF!</f>
        <v>#REF!</v>
      </c>
      <c r="DS103" s="204" t="e">
        <f>#REF!/#REF!</f>
        <v>#REF!</v>
      </c>
      <c r="DT103" s="204" t="e">
        <f>#REF!/#REF!</f>
        <v>#REF!</v>
      </c>
      <c r="DU103" s="204" t="e">
        <f>#REF!/#REF!</f>
        <v>#REF!</v>
      </c>
      <c r="DV103" s="204" t="e">
        <f>#REF!/#REF!</f>
        <v>#REF!</v>
      </c>
      <c r="DW103" s="204" t="e">
        <f>#REF!/#REF!</f>
        <v>#REF!</v>
      </c>
      <c r="DX103" s="204" t="e">
        <f>#REF!/#REF!</f>
        <v>#REF!</v>
      </c>
      <c r="DY103" s="204" t="e">
        <f>#REF!/#REF!</f>
        <v>#REF!</v>
      </c>
      <c r="DZ103" s="204" t="e">
        <f>#REF!/#REF!</f>
        <v>#REF!</v>
      </c>
      <c r="EA103" s="204" t="e">
        <f>#REF!/#REF!</f>
        <v>#REF!</v>
      </c>
      <c r="EB103" s="204" t="e">
        <f>#REF!/#REF!</f>
        <v>#REF!</v>
      </c>
      <c r="EC103" s="204" t="e">
        <f>#REF!/#REF!</f>
        <v>#REF!</v>
      </c>
      <c r="ED103" s="204" t="e">
        <f>#REF!/#REF!</f>
        <v>#REF!</v>
      </c>
      <c r="EE103" s="204" t="e">
        <f>#REF!/#REF!</f>
        <v>#REF!</v>
      </c>
      <c r="EF103" s="204" t="e">
        <f>#REF!/#REF!</f>
        <v>#REF!</v>
      </c>
      <c r="EG103" s="204" t="e">
        <f>#REF!/#REF!</f>
        <v>#REF!</v>
      </c>
      <c r="EH103" s="204" t="e">
        <f>#REF!/#REF!</f>
        <v>#REF!</v>
      </c>
      <c r="EI103" s="204" t="e">
        <f>#REF!/#REF!</f>
        <v>#REF!</v>
      </c>
      <c r="EJ103" s="204" t="e">
        <f>#REF!/#REF!</f>
        <v>#REF!</v>
      </c>
      <c r="EK103" s="204" t="e">
        <f>#REF!/#REF!</f>
        <v>#REF!</v>
      </c>
      <c r="EL103" s="204" t="e">
        <f>#REF!/#REF!</f>
        <v>#REF!</v>
      </c>
      <c r="EM103" s="204" t="e">
        <f>#REF!/#REF!</f>
        <v>#REF!</v>
      </c>
      <c r="EN103" s="204" t="e">
        <f>#REF!/#REF!</f>
        <v>#REF!</v>
      </c>
      <c r="EO103" s="204" t="e">
        <f>#REF!/#REF!</f>
        <v>#REF!</v>
      </c>
      <c r="EP103" s="204" t="e">
        <f>#REF!/#REF!</f>
        <v>#REF!</v>
      </c>
      <c r="EQ103" s="204" t="e">
        <f>#REF!/#REF!</f>
        <v>#REF!</v>
      </c>
      <c r="ER103" s="204" t="e">
        <f>#REF!/#REF!</f>
        <v>#REF!</v>
      </c>
      <c r="ES103" s="204" t="e">
        <f>#REF!/#REF!</f>
        <v>#REF!</v>
      </c>
      <c r="ET103" s="204" t="e">
        <f>#REF!/#REF!</f>
        <v>#REF!</v>
      </c>
      <c r="EU103" s="204" t="e">
        <f>#REF!/#REF!</f>
        <v>#REF!</v>
      </c>
      <c r="EV103" s="204" t="e">
        <f>#REF!/#REF!</f>
        <v>#REF!</v>
      </c>
      <c r="EW103" s="204" t="e">
        <f>#REF!/#REF!</f>
        <v>#REF!</v>
      </c>
      <c r="EX103" s="204" t="e">
        <f>#REF!/#REF!</f>
        <v>#REF!</v>
      </c>
      <c r="EY103" s="204" t="e">
        <f>#REF!/#REF!</f>
        <v>#REF!</v>
      </c>
      <c r="EZ103" s="204" t="e">
        <f>#REF!/#REF!</f>
        <v>#REF!</v>
      </c>
    </row>
    <row r="104" spans="1:156">
      <c r="A104" s="203">
        <v>102</v>
      </c>
      <c r="B104" s="162" t="s">
        <v>272</v>
      </c>
      <c r="C104" s="174" t="s">
        <v>273</v>
      </c>
      <c r="D104" s="204" t="e">
        <f>#REF!/#REF!</f>
        <v>#REF!</v>
      </c>
      <c r="E104" s="204" t="e">
        <f>#REF!/#REF!</f>
        <v>#REF!</v>
      </c>
      <c r="F104" s="204" t="e">
        <f>#REF!/#REF!</f>
        <v>#REF!</v>
      </c>
      <c r="G104" s="204" t="e">
        <f>#REF!/#REF!</f>
        <v>#REF!</v>
      </c>
      <c r="H104" s="204" t="e">
        <f>#REF!/#REF!</f>
        <v>#REF!</v>
      </c>
      <c r="I104" s="204" t="e">
        <f>#REF!/#REF!</f>
        <v>#REF!</v>
      </c>
      <c r="J104" s="204" t="e">
        <f>#REF!/#REF!</f>
        <v>#REF!</v>
      </c>
      <c r="K104" s="204" t="e">
        <f>#REF!/#REF!</f>
        <v>#REF!</v>
      </c>
      <c r="L104" s="204" t="e">
        <f>#REF!/#REF!</f>
        <v>#REF!</v>
      </c>
      <c r="M104" s="204" t="e">
        <f>#REF!/#REF!</f>
        <v>#REF!</v>
      </c>
      <c r="N104" s="204" t="e">
        <f>#REF!/#REF!</f>
        <v>#REF!</v>
      </c>
      <c r="O104" s="204" t="e">
        <f>#REF!/#REF!</f>
        <v>#REF!</v>
      </c>
      <c r="P104" s="204" t="e">
        <f>#REF!/#REF!</f>
        <v>#REF!</v>
      </c>
      <c r="Q104" s="204" t="e">
        <f>#REF!/#REF!</f>
        <v>#REF!</v>
      </c>
      <c r="R104" s="204" t="e">
        <f>#REF!/#REF!</f>
        <v>#REF!</v>
      </c>
      <c r="S104" s="204" t="e">
        <f>#REF!/#REF!</f>
        <v>#REF!</v>
      </c>
      <c r="T104" s="204" t="e">
        <f>#REF!/#REF!</f>
        <v>#REF!</v>
      </c>
      <c r="U104" s="204" t="e">
        <f>#REF!/#REF!</f>
        <v>#REF!</v>
      </c>
      <c r="V104" s="204" t="e">
        <f>#REF!/#REF!</f>
        <v>#REF!</v>
      </c>
      <c r="W104" s="204" t="e">
        <f>#REF!/#REF!</f>
        <v>#REF!</v>
      </c>
      <c r="X104" s="204" t="e">
        <f>#REF!/#REF!</f>
        <v>#REF!</v>
      </c>
      <c r="Y104" s="204" t="e">
        <f>#REF!/#REF!</f>
        <v>#REF!</v>
      </c>
      <c r="Z104" s="204" t="e">
        <f>#REF!/#REF!</f>
        <v>#REF!</v>
      </c>
      <c r="AA104" s="204" t="e">
        <f>#REF!/#REF!</f>
        <v>#REF!</v>
      </c>
      <c r="AB104" s="204" t="e">
        <f>#REF!/#REF!</f>
        <v>#REF!</v>
      </c>
      <c r="AC104" s="204" t="e">
        <f>#REF!/#REF!</f>
        <v>#REF!</v>
      </c>
      <c r="AD104" s="204" t="e">
        <f>#REF!/#REF!</f>
        <v>#REF!</v>
      </c>
      <c r="AE104" s="204" t="e">
        <f>#REF!/#REF!</f>
        <v>#REF!</v>
      </c>
      <c r="AF104" s="204" t="e">
        <f>#REF!/#REF!</f>
        <v>#REF!</v>
      </c>
      <c r="AG104" s="204" t="e">
        <f>#REF!/#REF!</f>
        <v>#REF!</v>
      </c>
      <c r="AH104" s="204" t="e">
        <f>#REF!/#REF!</f>
        <v>#REF!</v>
      </c>
      <c r="AI104" s="204" t="e">
        <f>#REF!/#REF!</f>
        <v>#REF!</v>
      </c>
      <c r="AJ104" s="204" t="e">
        <f>#REF!/#REF!</f>
        <v>#REF!</v>
      </c>
      <c r="AK104" s="204" t="e">
        <f>#REF!/#REF!</f>
        <v>#REF!</v>
      </c>
      <c r="AL104" s="204" t="e">
        <f>#REF!/#REF!</f>
        <v>#REF!</v>
      </c>
      <c r="AM104" s="204" t="e">
        <f>#REF!/#REF!</f>
        <v>#REF!</v>
      </c>
      <c r="AN104" s="204" t="e">
        <f>#REF!/#REF!</f>
        <v>#REF!</v>
      </c>
      <c r="AO104" s="204" t="e">
        <f>#REF!/#REF!</f>
        <v>#REF!</v>
      </c>
      <c r="AP104" s="204" t="e">
        <f>#REF!/#REF!</f>
        <v>#REF!</v>
      </c>
      <c r="AQ104" s="204" t="e">
        <f>#REF!/#REF!</f>
        <v>#REF!</v>
      </c>
      <c r="AR104" s="204" t="e">
        <f>#REF!/#REF!</f>
        <v>#REF!</v>
      </c>
      <c r="AS104" s="204" t="e">
        <f>#REF!/#REF!</f>
        <v>#REF!</v>
      </c>
      <c r="AT104" s="204" t="e">
        <f>#REF!/#REF!</f>
        <v>#REF!</v>
      </c>
      <c r="AU104" s="204" t="e">
        <f>#REF!/#REF!</f>
        <v>#REF!</v>
      </c>
      <c r="AV104" s="204" t="e">
        <f>#REF!/#REF!</f>
        <v>#REF!</v>
      </c>
      <c r="AW104" s="204" t="e">
        <f>#REF!/#REF!</f>
        <v>#REF!</v>
      </c>
      <c r="AX104" s="204" t="e">
        <f>#REF!/#REF!</f>
        <v>#REF!</v>
      </c>
      <c r="AY104" s="204" t="e">
        <f>#REF!/#REF!</f>
        <v>#REF!</v>
      </c>
      <c r="AZ104" s="204" t="e">
        <f>#REF!/#REF!</f>
        <v>#REF!</v>
      </c>
      <c r="BA104" s="204" t="e">
        <f>#REF!/#REF!</f>
        <v>#REF!</v>
      </c>
      <c r="BB104" s="204" t="e">
        <f>#REF!/#REF!</f>
        <v>#REF!</v>
      </c>
      <c r="BC104" s="204" t="e">
        <f>#REF!/#REF!</f>
        <v>#REF!</v>
      </c>
      <c r="BD104" s="204" t="e">
        <f>#REF!/#REF!</f>
        <v>#REF!</v>
      </c>
      <c r="BE104" s="204" t="e">
        <f>#REF!/#REF!</f>
        <v>#REF!</v>
      </c>
      <c r="BF104" s="204" t="e">
        <f>#REF!/#REF!</f>
        <v>#REF!</v>
      </c>
      <c r="BG104" s="204" t="e">
        <f>#REF!/#REF!</f>
        <v>#REF!</v>
      </c>
      <c r="BH104" s="204" t="e">
        <f>#REF!/#REF!</f>
        <v>#REF!</v>
      </c>
      <c r="BI104" s="204" t="e">
        <f>#REF!/#REF!</f>
        <v>#REF!</v>
      </c>
      <c r="BJ104" s="204" t="e">
        <f>#REF!/#REF!</f>
        <v>#REF!</v>
      </c>
      <c r="BK104" s="204" t="e">
        <f>#REF!/#REF!</f>
        <v>#REF!</v>
      </c>
      <c r="BL104" s="204" t="e">
        <f>#REF!/#REF!</f>
        <v>#REF!</v>
      </c>
      <c r="BM104" s="204" t="e">
        <f>#REF!/#REF!</f>
        <v>#REF!</v>
      </c>
      <c r="BN104" s="204" t="e">
        <f>#REF!/#REF!</f>
        <v>#REF!</v>
      </c>
      <c r="BO104" s="204" t="e">
        <f>#REF!/#REF!</f>
        <v>#REF!</v>
      </c>
      <c r="BP104" s="204" t="e">
        <f>#REF!/#REF!</f>
        <v>#REF!</v>
      </c>
      <c r="BQ104" s="204" t="e">
        <f>#REF!/#REF!</f>
        <v>#REF!</v>
      </c>
      <c r="BR104" s="204" t="e">
        <f>#REF!/#REF!</f>
        <v>#REF!</v>
      </c>
      <c r="BS104" s="204" t="e">
        <f>#REF!/#REF!</f>
        <v>#REF!</v>
      </c>
      <c r="BT104" s="204" t="e">
        <f>#REF!/#REF!</f>
        <v>#REF!</v>
      </c>
      <c r="BU104" s="204" t="e">
        <f>#REF!/#REF!</f>
        <v>#REF!</v>
      </c>
      <c r="BV104" s="204" t="e">
        <f>#REF!/#REF!</f>
        <v>#REF!</v>
      </c>
      <c r="BW104" s="204" t="e">
        <f>#REF!/#REF!</f>
        <v>#REF!</v>
      </c>
      <c r="BX104" s="204" t="e">
        <f>#REF!/#REF!</f>
        <v>#REF!</v>
      </c>
      <c r="BY104" s="204" t="e">
        <f>#REF!/#REF!</f>
        <v>#REF!</v>
      </c>
      <c r="BZ104" s="204" t="e">
        <f>#REF!/#REF!</f>
        <v>#REF!</v>
      </c>
      <c r="CA104" s="204" t="e">
        <f>#REF!/#REF!</f>
        <v>#REF!</v>
      </c>
      <c r="CB104" s="204" t="e">
        <f>#REF!/#REF!</f>
        <v>#REF!</v>
      </c>
      <c r="CC104" s="204" t="e">
        <f>#REF!/#REF!</f>
        <v>#REF!</v>
      </c>
      <c r="CD104" s="204" t="e">
        <f>#REF!/#REF!</f>
        <v>#REF!</v>
      </c>
      <c r="CE104" s="204" t="e">
        <f>#REF!/#REF!</f>
        <v>#REF!</v>
      </c>
      <c r="CF104" s="204" t="e">
        <f>#REF!/#REF!</f>
        <v>#REF!</v>
      </c>
      <c r="CG104" s="204" t="e">
        <f>#REF!/#REF!</f>
        <v>#REF!</v>
      </c>
      <c r="CH104" s="204" t="e">
        <f>#REF!/#REF!</f>
        <v>#REF!</v>
      </c>
      <c r="CI104" s="204" t="e">
        <f>#REF!/#REF!</f>
        <v>#REF!</v>
      </c>
      <c r="CJ104" s="204" t="e">
        <f>#REF!/#REF!</f>
        <v>#REF!</v>
      </c>
      <c r="CK104" s="204" t="e">
        <f>#REF!/#REF!</f>
        <v>#REF!</v>
      </c>
      <c r="CL104" s="204" t="e">
        <f>#REF!/#REF!</f>
        <v>#REF!</v>
      </c>
      <c r="CM104" s="204" t="e">
        <f>#REF!/#REF!</f>
        <v>#REF!</v>
      </c>
      <c r="CN104" s="204" t="e">
        <f>#REF!/#REF!</f>
        <v>#REF!</v>
      </c>
      <c r="CO104" s="204" t="e">
        <f>#REF!/#REF!</f>
        <v>#REF!</v>
      </c>
      <c r="CP104" s="204" t="e">
        <f>#REF!/#REF!</f>
        <v>#REF!</v>
      </c>
      <c r="CQ104" s="204" t="e">
        <f>#REF!/#REF!</f>
        <v>#REF!</v>
      </c>
      <c r="CR104" s="204" t="e">
        <f>#REF!/#REF!</f>
        <v>#REF!</v>
      </c>
      <c r="CS104" s="204" t="e">
        <f>#REF!/#REF!</f>
        <v>#REF!</v>
      </c>
      <c r="CT104" s="204" t="e">
        <f>#REF!/#REF!</f>
        <v>#REF!</v>
      </c>
      <c r="CU104" s="204" t="e">
        <f>#REF!/#REF!</f>
        <v>#REF!</v>
      </c>
      <c r="CV104" s="204" t="e">
        <f>#REF!/#REF!</f>
        <v>#REF!</v>
      </c>
      <c r="CW104" s="204" t="e">
        <f>#REF!/#REF!</f>
        <v>#REF!</v>
      </c>
      <c r="CX104" s="204" t="e">
        <f>#REF!/#REF!</f>
        <v>#REF!</v>
      </c>
      <c r="CY104" s="204" t="e">
        <f>#REF!/#REF!</f>
        <v>#REF!</v>
      </c>
      <c r="CZ104" s="204" t="e">
        <f>#REF!/#REF!</f>
        <v>#REF!</v>
      </c>
      <c r="DA104" s="204" t="e">
        <f>#REF!/#REF!</f>
        <v>#REF!</v>
      </c>
      <c r="DB104" s="204" t="e">
        <f>#REF!/#REF!</f>
        <v>#REF!</v>
      </c>
      <c r="DC104" s="204" t="e">
        <f>#REF!/#REF!</f>
        <v>#REF!</v>
      </c>
      <c r="DD104" s="204" t="e">
        <f>#REF!/#REF!</f>
        <v>#REF!</v>
      </c>
      <c r="DE104" s="204" t="e">
        <f>#REF!/#REF!</f>
        <v>#REF!</v>
      </c>
      <c r="DF104" s="204" t="e">
        <f>#REF!/#REF!</f>
        <v>#REF!</v>
      </c>
      <c r="DG104" s="204" t="e">
        <f>#REF!/#REF!</f>
        <v>#REF!</v>
      </c>
      <c r="DH104" s="204" t="e">
        <f>#REF!/#REF!</f>
        <v>#REF!</v>
      </c>
      <c r="DI104" s="204" t="e">
        <f>#REF!/#REF!</f>
        <v>#REF!</v>
      </c>
      <c r="DJ104" s="204" t="e">
        <f>#REF!/#REF!</f>
        <v>#REF!</v>
      </c>
      <c r="DK104" s="204" t="e">
        <f>#REF!/#REF!</f>
        <v>#REF!</v>
      </c>
      <c r="DL104" s="204" t="e">
        <f>#REF!/#REF!</f>
        <v>#REF!</v>
      </c>
      <c r="DM104" s="204" t="e">
        <f>#REF!/#REF!</f>
        <v>#REF!</v>
      </c>
      <c r="DN104" s="204" t="e">
        <f>#REF!/#REF!</f>
        <v>#REF!</v>
      </c>
      <c r="DO104" s="204" t="e">
        <f>#REF!/#REF!</f>
        <v>#REF!</v>
      </c>
      <c r="DP104" s="204" t="e">
        <f>#REF!/#REF!</f>
        <v>#REF!</v>
      </c>
      <c r="DQ104" s="204" t="e">
        <f>#REF!/#REF!</f>
        <v>#REF!</v>
      </c>
      <c r="DR104" s="204" t="e">
        <f>#REF!/#REF!</f>
        <v>#REF!</v>
      </c>
      <c r="DS104" s="204" t="e">
        <f>#REF!/#REF!</f>
        <v>#REF!</v>
      </c>
      <c r="DT104" s="204" t="e">
        <f>#REF!/#REF!</f>
        <v>#REF!</v>
      </c>
      <c r="DU104" s="204" t="e">
        <f>#REF!/#REF!</f>
        <v>#REF!</v>
      </c>
      <c r="DV104" s="204" t="e">
        <f>#REF!/#REF!</f>
        <v>#REF!</v>
      </c>
      <c r="DW104" s="204" t="e">
        <f>#REF!/#REF!</f>
        <v>#REF!</v>
      </c>
      <c r="DX104" s="204" t="e">
        <f>#REF!/#REF!</f>
        <v>#REF!</v>
      </c>
      <c r="DY104" s="204" t="e">
        <f>#REF!/#REF!</f>
        <v>#REF!</v>
      </c>
      <c r="DZ104" s="204" t="e">
        <f>#REF!/#REF!</f>
        <v>#REF!</v>
      </c>
      <c r="EA104" s="204" t="e">
        <f>#REF!/#REF!</f>
        <v>#REF!</v>
      </c>
      <c r="EB104" s="204" t="e">
        <f>#REF!/#REF!</f>
        <v>#REF!</v>
      </c>
      <c r="EC104" s="204" t="e">
        <f>#REF!/#REF!</f>
        <v>#REF!</v>
      </c>
      <c r="ED104" s="204" t="e">
        <f>#REF!/#REF!</f>
        <v>#REF!</v>
      </c>
      <c r="EE104" s="204" t="e">
        <f>#REF!/#REF!</f>
        <v>#REF!</v>
      </c>
      <c r="EF104" s="204" t="e">
        <f>#REF!/#REF!</f>
        <v>#REF!</v>
      </c>
      <c r="EG104" s="204" t="e">
        <f>#REF!/#REF!</f>
        <v>#REF!</v>
      </c>
      <c r="EH104" s="204" t="e">
        <f>#REF!/#REF!</f>
        <v>#REF!</v>
      </c>
      <c r="EI104" s="204" t="e">
        <f>#REF!/#REF!</f>
        <v>#REF!</v>
      </c>
      <c r="EJ104" s="204" t="e">
        <f>#REF!/#REF!</f>
        <v>#REF!</v>
      </c>
      <c r="EK104" s="204" t="e">
        <f>#REF!/#REF!</f>
        <v>#REF!</v>
      </c>
      <c r="EL104" s="204" t="e">
        <f>#REF!/#REF!</f>
        <v>#REF!</v>
      </c>
      <c r="EM104" s="204" t="e">
        <f>#REF!/#REF!</f>
        <v>#REF!</v>
      </c>
      <c r="EN104" s="204" t="e">
        <f>#REF!/#REF!</f>
        <v>#REF!</v>
      </c>
      <c r="EO104" s="204" t="e">
        <f>#REF!/#REF!</f>
        <v>#REF!</v>
      </c>
      <c r="EP104" s="204" t="e">
        <f>#REF!/#REF!</f>
        <v>#REF!</v>
      </c>
      <c r="EQ104" s="204" t="e">
        <f>#REF!/#REF!</f>
        <v>#REF!</v>
      </c>
      <c r="ER104" s="204" t="e">
        <f>#REF!/#REF!</f>
        <v>#REF!</v>
      </c>
      <c r="ES104" s="204" t="e">
        <f>#REF!/#REF!</f>
        <v>#REF!</v>
      </c>
      <c r="ET104" s="204" t="e">
        <f>#REF!/#REF!</f>
        <v>#REF!</v>
      </c>
      <c r="EU104" s="204" t="e">
        <f>#REF!/#REF!</f>
        <v>#REF!</v>
      </c>
      <c r="EV104" s="204" t="e">
        <f>#REF!/#REF!</f>
        <v>#REF!</v>
      </c>
      <c r="EW104" s="204" t="e">
        <f>#REF!/#REF!</f>
        <v>#REF!</v>
      </c>
      <c r="EX104" s="204" t="e">
        <f>#REF!/#REF!</f>
        <v>#REF!</v>
      </c>
      <c r="EY104" s="204" t="e">
        <f>#REF!/#REF!</f>
        <v>#REF!</v>
      </c>
      <c r="EZ104" s="204" t="e">
        <f>#REF!/#REF!</f>
        <v>#REF!</v>
      </c>
    </row>
    <row r="105" ht="13.5" customHeight="1" spans="1:156">
      <c r="A105" s="203">
        <v>103</v>
      </c>
      <c r="B105" s="175" t="s">
        <v>354</v>
      </c>
      <c r="C105" s="176" t="s">
        <v>355</v>
      </c>
      <c r="D105" s="204" t="e">
        <f>#REF!/#REF!</f>
        <v>#REF!</v>
      </c>
      <c r="E105" s="204" t="e">
        <f>#REF!/#REF!</f>
        <v>#REF!</v>
      </c>
      <c r="F105" s="204" t="e">
        <f>#REF!/#REF!</f>
        <v>#REF!</v>
      </c>
      <c r="G105" s="204" t="e">
        <f>#REF!/#REF!</f>
        <v>#REF!</v>
      </c>
      <c r="H105" s="204" t="e">
        <f>#REF!/#REF!</f>
        <v>#REF!</v>
      </c>
      <c r="I105" s="204" t="e">
        <f>#REF!/#REF!</f>
        <v>#REF!</v>
      </c>
      <c r="J105" s="204" t="e">
        <f>#REF!/#REF!</f>
        <v>#REF!</v>
      </c>
      <c r="K105" s="204" t="e">
        <f>#REF!/#REF!</f>
        <v>#REF!</v>
      </c>
      <c r="L105" s="204" t="e">
        <f>#REF!/#REF!</f>
        <v>#REF!</v>
      </c>
      <c r="M105" s="204" t="e">
        <f>#REF!/#REF!</f>
        <v>#REF!</v>
      </c>
      <c r="N105" s="204" t="e">
        <f>#REF!/#REF!</f>
        <v>#REF!</v>
      </c>
      <c r="O105" s="204" t="e">
        <f>#REF!/#REF!</f>
        <v>#REF!</v>
      </c>
      <c r="P105" s="204" t="e">
        <f>#REF!/#REF!</f>
        <v>#REF!</v>
      </c>
      <c r="Q105" s="204" t="e">
        <f>#REF!/#REF!</f>
        <v>#REF!</v>
      </c>
      <c r="R105" s="204" t="e">
        <f>#REF!/#REF!</f>
        <v>#REF!</v>
      </c>
      <c r="S105" s="204" t="e">
        <f>#REF!/#REF!</f>
        <v>#REF!</v>
      </c>
      <c r="T105" s="204" t="e">
        <f>#REF!/#REF!</f>
        <v>#REF!</v>
      </c>
      <c r="U105" s="204" t="e">
        <f>#REF!/#REF!</f>
        <v>#REF!</v>
      </c>
      <c r="V105" s="204" t="e">
        <f>#REF!/#REF!</f>
        <v>#REF!</v>
      </c>
      <c r="W105" s="204" t="e">
        <f>#REF!/#REF!</f>
        <v>#REF!</v>
      </c>
      <c r="X105" s="204" t="e">
        <f>#REF!/#REF!</f>
        <v>#REF!</v>
      </c>
      <c r="Y105" s="204" t="e">
        <f>#REF!/#REF!</f>
        <v>#REF!</v>
      </c>
      <c r="Z105" s="204" t="e">
        <f>#REF!/#REF!</f>
        <v>#REF!</v>
      </c>
      <c r="AA105" s="204" t="e">
        <f>#REF!/#REF!</f>
        <v>#REF!</v>
      </c>
      <c r="AB105" s="204" t="e">
        <f>#REF!/#REF!</f>
        <v>#REF!</v>
      </c>
      <c r="AC105" s="204" t="e">
        <f>#REF!/#REF!</f>
        <v>#REF!</v>
      </c>
      <c r="AD105" s="204" t="e">
        <f>#REF!/#REF!</f>
        <v>#REF!</v>
      </c>
      <c r="AE105" s="204" t="e">
        <f>#REF!/#REF!</f>
        <v>#REF!</v>
      </c>
      <c r="AF105" s="204" t="e">
        <f>#REF!/#REF!</f>
        <v>#REF!</v>
      </c>
      <c r="AG105" s="204" t="e">
        <f>#REF!/#REF!</f>
        <v>#REF!</v>
      </c>
      <c r="AH105" s="204" t="e">
        <f>#REF!/#REF!</f>
        <v>#REF!</v>
      </c>
      <c r="AI105" s="204" t="e">
        <f>#REF!/#REF!</f>
        <v>#REF!</v>
      </c>
      <c r="AJ105" s="204" t="e">
        <f>#REF!/#REF!</f>
        <v>#REF!</v>
      </c>
      <c r="AK105" s="204" t="e">
        <f>#REF!/#REF!</f>
        <v>#REF!</v>
      </c>
      <c r="AL105" s="204" t="e">
        <f>#REF!/#REF!</f>
        <v>#REF!</v>
      </c>
      <c r="AM105" s="204" t="e">
        <f>#REF!/#REF!</f>
        <v>#REF!</v>
      </c>
      <c r="AN105" s="204" t="e">
        <f>#REF!/#REF!</f>
        <v>#REF!</v>
      </c>
      <c r="AO105" s="204" t="e">
        <f>#REF!/#REF!</f>
        <v>#REF!</v>
      </c>
      <c r="AP105" s="204" t="e">
        <f>#REF!/#REF!</f>
        <v>#REF!</v>
      </c>
      <c r="AQ105" s="204" t="e">
        <f>#REF!/#REF!</f>
        <v>#REF!</v>
      </c>
      <c r="AR105" s="204" t="e">
        <f>#REF!/#REF!</f>
        <v>#REF!</v>
      </c>
      <c r="AS105" s="204" t="e">
        <f>#REF!/#REF!</f>
        <v>#REF!</v>
      </c>
      <c r="AT105" s="204" t="e">
        <f>#REF!/#REF!</f>
        <v>#REF!</v>
      </c>
      <c r="AU105" s="204" t="e">
        <f>#REF!/#REF!</f>
        <v>#REF!</v>
      </c>
      <c r="AV105" s="204" t="e">
        <f>#REF!/#REF!</f>
        <v>#REF!</v>
      </c>
      <c r="AW105" s="204" t="e">
        <f>#REF!/#REF!</f>
        <v>#REF!</v>
      </c>
      <c r="AX105" s="204" t="e">
        <f>#REF!/#REF!</f>
        <v>#REF!</v>
      </c>
      <c r="AY105" s="204" t="e">
        <f>#REF!/#REF!</f>
        <v>#REF!</v>
      </c>
      <c r="AZ105" s="204" t="e">
        <f>#REF!/#REF!</f>
        <v>#REF!</v>
      </c>
      <c r="BA105" s="204" t="e">
        <f>#REF!/#REF!</f>
        <v>#REF!</v>
      </c>
      <c r="BB105" s="204" t="e">
        <f>#REF!/#REF!</f>
        <v>#REF!</v>
      </c>
      <c r="BC105" s="204" t="e">
        <f>#REF!/#REF!</f>
        <v>#REF!</v>
      </c>
      <c r="BD105" s="204" t="e">
        <f>#REF!/#REF!</f>
        <v>#REF!</v>
      </c>
      <c r="BE105" s="204" t="e">
        <f>#REF!/#REF!</f>
        <v>#REF!</v>
      </c>
      <c r="BF105" s="204" t="e">
        <f>#REF!/#REF!</f>
        <v>#REF!</v>
      </c>
      <c r="BG105" s="204" t="e">
        <f>#REF!/#REF!</f>
        <v>#REF!</v>
      </c>
      <c r="BH105" s="204" t="e">
        <f>#REF!/#REF!</f>
        <v>#REF!</v>
      </c>
      <c r="BI105" s="204" t="e">
        <f>#REF!/#REF!</f>
        <v>#REF!</v>
      </c>
      <c r="BJ105" s="204" t="e">
        <f>#REF!/#REF!</f>
        <v>#REF!</v>
      </c>
      <c r="BK105" s="204" t="e">
        <f>#REF!/#REF!</f>
        <v>#REF!</v>
      </c>
      <c r="BL105" s="204" t="e">
        <f>#REF!/#REF!</f>
        <v>#REF!</v>
      </c>
      <c r="BM105" s="204" t="e">
        <f>#REF!/#REF!</f>
        <v>#REF!</v>
      </c>
      <c r="BN105" s="204" t="e">
        <f>#REF!/#REF!</f>
        <v>#REF!</v>
      </c>
      <c r="BO105" s="204" t="e">
        <f>#REF!/#REF!</f>
        <v>#REF!</v>
      </c>
      <c r="BP105" s="204" t="e">
        <f>#REF!/#REF!</f>
        <v>#REF!</v>
      </c>
      <c r="BQ105" s="204" t="e">
        <f>#REF!/#REF!</f>
        <v>#REF!</v>
      </c>
      <c r="BR105" s="204" t="e">
        <f>#REF!/#REF!</f>
        <v>#REF!</v>
      </c>
      <c r="BS105" s="204" t="e">
        <f>#REF!/#REF!</f>
        <v>#REF!</v>
      </c>
      <c r="BT105" s="204" t="e">
        <f>#REF!/#REF!</f>
        <v>#REF!</v>
      </c>
      <c r="BU105" s="204" t="e">
        <f>#REF!/#REF!</f>
        <v>#REF!</v>
      </c>
      <c r="BV105" s="204" t="e">
        <f>#REF!/#REF!</f>
        <v>#REF!</v>
      </c>
      <c r="BW105" s="204" t="e">
        <f>#REF!/#REF!</f>
        <v>#REF!</v>
      </c>
      <c r="BX105" s="204" t="e">
        <f>#REF!/#REF!</f>
        <v>#REF!</v>
      </c>
      <c r="BY105" s="204" t="e">
        <f>#REF!/#REF!</f>
        <v>#REF!</v>
      </c>
      <c r="BZ105" s="204" t="e">
        <f>#REF!/#REF!</f>
        <v>#REF!</v>
      </c>
      <c r="CA105" s="204" t="e">
        <f>#REF!/#REF!</f>
        <v>#REF!</v>
      </c>
      <c r="CB105" s="204" t="e">
        <f>#REF!/#REF!</f>
        <v>#REF!</v>
      </c>
      <c r="CC105" s="204" t="e">
        <f>#REF!/#REF!</f>
        <v>#REF!</v>
      </c>
      <c r="CD105" s="204" t="e">
        <f>#REF!/#REF!</f>
        <v>#REF!</v>
      </c>
      <c r="CE105" s="204" t="e">
        <f>#REF!/#REF!</f>
        <v>#REF!</v>
      </c>
      <c r="CF105" s="204" t="e">
        <f>#REF!/#REF!</f>
        <v>#REF!</v>
      </c>
      <c r="CG105" s="204" t="e">
        <f>#REF!/#REF!</f>
        <v>#REF!</v>
      </c>
      <c r="CH105" s="204" t="e">
        <f>#REF!/#REF!</f>
        <v>#REF!</v>
      </c>
      <c r="CI105" s="204" t="e">
        <f>#REF!/#REF!</f>
        <v>#REF!</v>
      </c>
      <c r="CJ105" s="204" t="e">
        <f>#REF!/#REF!</f>
        <v>#REF!</v>
      </c>
      <c r="CK105" s="204" t="e">
        <f>#REF!/#REF!</f>
        <v>#REF!</v>
      </c>
      <c r="CL105" s="204" t="e">
        <f>#REF!/#REF!</f>
        <v>#REF!</v>
      </c>
      <c r="CM105" s="204" t="e">
        <f>#REF!/#REF!</f>
        <v>#REF!</v>
      </c>
      <c r="CN105" s="204" t="e">
        <f>#REF!/#REF!</f>
        <v>#REF!</v>
      </c>
      <c r="CO105" s="204" t="e">
        <f>#REF!/#REF!</f>
        <v>#REF!</v>
      </c>
      <c r="CP105" s="204" t="e">
        <f>#REF!/#REF!</f>
        <v>#REF!</v>
      </c>
      <c r="CQ105" s="204" t="e">
        <f>#REF!/#REF!</f>
        <v>#REF!</v>
      </c>
      <c r="CR105" s="204" t="e">
        <f>#REF!/#REF!</f>
        <v>#REF!</v>
      </c>
      <c r="CS105" s="204" t="e">
        <f>#REF!/#REF!</f>
        <v>#REF!</v>
      </c>
      <c r="CT105" s="204" t="e">
        <f>#REF!/#REF!</f>
        <v>#REF!</v>
      </c>
      <c r="CU105" s="204" t="e">
        <f>#REF!/#REF!</f>
        <v>#REF!</v>
      </c>
      <c r="CV105" s="204" t="e">
        <f>#REF!/#REF!</f>
        <v>#REF!</v>
      </c>
      <c r="CW105" s="204" t="e">
        <f>#REF!/#REF!</f>
        <v>#REF!</v>
      </c>
      <c r="CX105" s="204" t="e">
        <f>#REF!/#REF!</f>
        <v>#REF!</v>
      </c>
      <c r="CY105" s="204" t="e">
        <f>#REF!/#REF!</f>
        <v>#REF!</v>
      </c>
      <c r="CZ105" s="204" t="e">
        <f>#REF!/#REF!</f>
        <v>#REF!</v>
      </c>
      <c r="DA105" s="204" t="e">
        <f>#REF!/#REF!</f>
        <v>#REF!</v>
      </c>
      <c r="DB105" s="204" t="e">
        <f>#REF!/#REF!</f>
        <v>#REF!</v>
      </c>
      <c r="DC105" s="204" t="e">
        <f>#REF!/#REF!</f>
        <v>#REF!</v>
      </c>
      <c r="DD105" s="204" t="e">
        <f>#REF!/#REF!</f>
        <v>#REF!</v>
      </c>
      <c r="DE105" s="204" t="e">
        <f>#REF!/#REF!</f>
        <v>#REF!</v>
      </c>
      <c r="DF105" s="204" t="e">
        <f>#REF!/#REF!</f>
        <v>#REF!</v>
      </c>
      <c r="DG105" s="204" t="e">
        <f>#REF!/#REF!</f>
        <v>#REF!</v>
      </c>
      <c r="DH105" s="204" t="e">
        <f>#REF!/#REF!</f>
        <v>#REF!</v>
      </c>
      <c r="DI105" s="204" t="e">
        <f>#REF!/#REF!</f>
        <v>#REF!</v>
      </c>
      <c r="DJ105" s="204" t="e">
        <f>#REF!/#REF!</f>
        <v>#REF!</v>
      </c>
      <c r="DK105" s="204" t="e">
        <f>#REF!/#REF!</f>
        <v>#REF!</v>
      </c>
      <c r="DL105" s="204" t="e">
        <f>#REF!/#REF!</f>
        <v>#REF!</v>
      </c>
      <c r="DM105" s="204" t="e">
        <f>#REF!/#REF!</f>
        <v>#REF!</v>
      </c>
      <c r="DN105" s="204" t="e">
        <f>#REF!/#REF!</f>
        <v>#REF!</v>
      </c>
      <c r="DO105" s="204" t="e">
        <f>#REF!/#REF!</f>
        <v>#REF!</v>
      </c>
      <c r="DP105" s="204" t="e">
        <f>#REF!/#REF!</f>
        <v>#REF!</v>
      </c>
      <c r="DQ105" s="204" t="e">
        <f>#REF!/#REF!</f>
        <v>#REF!</v>
      </c>
      <c r="DR105" s="204" t="e">
        <f>#REF!/#REF!</f>
        <v>#REF!</v>
      </c>
      <c r="DS105" s="204" t="e">
        <f>#REF!/#REF!</f>
        <v>#REF!</v>
      </c>
      <c r="DT105" s="204" t="e">
        <f>#REF!/#REF!</f>
        <v>#REF!</v>
      </c>
      <c r="DU105" s="204" t="e">
        <f>#REF!/#REF!</f>
        <v>#REF!</v>
      </c>
      <c r="DV105" s="204" t="e">
        <f>#REF!/#REF!</f>
        <v>#REF!</v>
      </c>
      <c r="DW105" s="204" t="e">
        <f>#REF!/#REF!</f>
        <v>#REF!</v>
      </c>
      <c r="DX105" s="204" t="e">
        <f>#REF!/#REF!</f>
        <v>#REF!</v>
      </c>
      <c r="DY105" s="204" t="e">
        <f>#REF!/#REF!</f>
        <v>#REF!</v>
      </c>
      <c r="DZ105" s="204" t="e">
        <f>#REF!/#REF!</f>
        <v>#REF!</v>
      </c>
      <c r="EA105" s="204" t="e">
        <f>#REF!/#REF!</f>
        <v>#REF!</v>
      </c>
      <c r="EB105" s="204" t="e">
        <f>#REF!/#REF!</f>
        <v>#REF!</v>
      </c>
      <c r="EC105" s="204" t="e">
        <f>#REF!/#REF!</f>
        <v>#REF!</v>
      </c>
      <c r="ED105" s="204" t="e">
        <f>#REF!/#REF!</f>
        <v>#REF!</v>
      </c>
      <c r="EE105" s="204" t="e">
        <f>#REF!/#REF!</f>
        <v>#REF!</v>
      </c>
      <c r="EF105" s="204" t="e">
        <f>#REF!/#REF!</f>
        <v>#REF!</v>
      </c>
      <c r="EG105" s="204" t="e">
        <f>#REF!/#REF!</f>
        <v>#REF!</v>
      </c>
      <c r="EH105" s="204" t="e">
        <f>#REF!/#REF!</f>
        <v>#REF!</v>
      </c>
      <c r="EI105" s="204" t="e">
        <f>#REF!/#REF!</f>
        <v>#REF!</v>
      </c>
      <c r="EJ105" s="204" t="e">
        <f>#REF!/#REF!</f>
        <v>#REF!</v>
      </c>
      <c r="EK105" s="204" t="e">
        <f>#REF!/#REF!</f>
        <v>#REF!</v>
      </c>
      <c r="EL105" s="204" t="e">
        <f>#REF!/#REF!</f>
        <v>#REF!</v>
      </c>
      <c r="EM105" s="204" t="e">
        <f>#REF!/#REF!</f>
        <v>#REF!</v>
      </c>
      <c r="EN105" s="204" t="e">
        <f>#REF!/#REF!</f>
        <v>#REF!</v>
      </c>
      <c r="EO105" s="204" t="e">
        <f>#REF!/#REF!</f>
        <v>#REF!</v>
      </c>
      <c r="EP105" s="204" t="e">
        <f>#REF!/#REF!</f>
        <v>#REF!</v>
      </c>
      <c r="EQ105" s="204" t="e">
        <f>#REF!/#REF!</f>
        <v>#REF!</v>
      </c>
      <c r="ER105" s="204" t="e">
        <f>#REF!/#REF!</f>
        <v>#REF!</v>
      </c>
      <c r="ES105" s="204" t="e">
        <f>#REF!/#REF!</f>
        <v>#REF!</v>
      </c>
      <c r="ET105" s="204" t="e">
        <f>#REF!/#REF!</f>
        <v>#REF!</v>
      </c>
      <c r="EU105" s="204" t="e">
        <f>#REF!/#REF!</f>
        <v>#REF!</v>
      </c>
      <c r="EV105" s="204" t="e">
        <f>#REF!/#REF!</f>
        <v>#REF!</v>
      </c>
      <c r="EW105" s="204" t="e">
        <f>#REF!/#REF!</f>
        <v>#REF!</v>
      </c>
      <c r="EX105" s="204" t="e">
        <f>#REF!/#REF!</f>
        <v>#REF!</v>
      </c>
      <c r="EY105" s="204" t="e">
        <f>#REF!/#REF!</f>
        <v>#REF!</v>
      </c>
      <c r="EZ105" s="204" t="e">
        <f>#REF!/#REF!</f>
        <v>#REF!</v>
      </c>
    </row>
    <row r="106" spans="1:156">
      <c r="A106" s="203">
        <v>104</v>
      </c>
      <c r="B106" s="175" t="s">
        <v>356</v>
      </c>
      <c r="C106" s="176" t="s">
        <v>357</v>
      </c>
      <c r="D106" s="204" t="e">
        <f>#REF!/#REF!</f>
        <v>#REF!</v>
      </c>
      <c r="E106" s="204" t="e">
        <f>#REF!/#REF!</f>
        <v>#REF!</v>
      </c>
      <c r="F106" s="204" t="e">
        <f>#REF!/#REF!</f>
        <v>#REF!</v>
      </c>
      <c r="G106" s="204" t="e">
        <f>#REF!/#REF!</f>
        <v>#REF!</v>
      </c>
      <c r="H106" s="204" t="e">
        <f>#REF!/#REF!</f>
        <v>#REF!</v>
      </c>
      <c r="I106" s="204" t="e">
        <f>#REF!/#REF!</f>
        <v>#REF!</v>
      </c>
      <c r="J106" s="204" t="e">
        <f>#REF!/#REF!</f>
        <v>#REF!</v>
      </c>
      <c r="K106" s="204" t="e">
        <f>#REF!/#REF!</f>
        <v>#REF!</v>
      </c>
      <c r="L106" s="204" t="e">
        <f>#REF!/#REF!</f>
        <v>#REF!</v>
      </c>
      <c r="M106" s="204" t="e">
        <f>#REF!/#REF!</f>
        <v>#REF!</v>
      </c>
      <c r="N106" s="204" t="e">
        <f>#REF!/#REF!</f>
        <v>#REF!</v>
      </c>
      <c r="O106" s="204" t="e">
        <f>#REF!/#REF!</f>
        <v>#REF!</v>
      </c>
      <c r="P106" s="204" t="e">
        <f>#REF!/#REF!</f>
        <v>#REF!</v>
      </c>
      <c r="Q106" s="204" t="e">
        <f>#REF!/#REF!</f>
        <v>#REF!</v>
      </c>
      <c r="R106" s="204" t="e">
        <f>#REF!/#REF!</f>
        <v>#REF!</v>
      </c>
      <c r="S106" s="204" t="e">
        <f>#REF!/#REF!</f>
        <v>#REF!</v>
      </c>
      <c r="T106" s="204" t="e">
        <f>#REF!/#REF!</f>
        <v>#REF!</v>
      </c>
      <c r="U106" s="204" t="e">
        <f>#REF!/#REF!</f>
        <v>#REF!</v>
      </c>
      <c r="V106" s="204" t="e">
        <f>#REF!/#REF!</f>
        <v>#REF!</v>
      </c>
      <c r="W106" s="204" t="e">
        <f>#REF!/#REF!</f>
        <v>#REF!</v>
      </c>
      <c r="X106" s="204" t="e">
        <f>#REF!/#REF!</f>
        <v>#REF!</v>
      </c>
      <c r="Y106" s="204" t="e">
        <f>#REF!/#REF!</f>
        <v>#REF!</v>
      </c>
      <c r="Z106" s="204" t="e">
        <f>#REF!/#REF!</f>
        <v>#REF!</v>
      </c>
      <c r="AA106" s="204" t="e">
        <f>#REF!/#REF!</f>
        <v>#REF!</v>
      </c>
      <c r="AB106" s="204" t="e">
        <f>#REF!/#REF!</f>
        <v>#REF!</v>
      </c>
      <c r="AC106" s="204" t="e">
        <f>#REF!/#REF!</f>
        <v>#REF!</v>
      </c>
      <c r="AD106" s="204" t="e">
        <f>#REF!/#REF!</f>
        <v>#REF!</v>
      </c>
      <c r="AE106" s="204" t="e">
        <f>#REF!/#REF!</f>
        <v>#REF!</v>
      </c>
      <c r="AF106" s="204" t="e">
        <f>#REF!/#REF!</f>
        <v>#REF!</v>
      </c>
      <c r="AG106" s="204" t="e">
        <f>#REF!/#REF!</f>
        <v>#REF!</v>
      </c>
      <c r="AH106" s="204" t="e">
        <f>#REF!/#REF!</f>
        <v>#REF!</v>
      </c>
      <c r="AI106" s="204" t="e">
        <f>#REF!/#REF!</f>
        <v>#REF!</v>
      </c>
      <c r="AJ106" s="204" t="e">
        <f>#REF!/#REF!</f>
        <v>#REF!</v>
      </c>
      <c r="AK106" s="204" t="e">
        <f>#REF!/#REF!</f>
        <v>#REF!</v>
      </c>
      <c r="AL106" s="204" t="e">
        <f>#REF!/#REF!</f>
        <v>#REF!</v>
      </c>
      <c r="AM106" s="204" t="e">
        <f>#REF!/#REF!</f>
        <v>#REF!</v>
      </c>
      <c r="AN106" s="204" t="e">
        <f>#REF!/#REF!</f>
        <v>#REF!</v>
      </c>
      <c r="AO106" s="204" t="e">
        <f>#REF!/#REF!</f>
        <v>#REF!</v>
      </c>
      <c r="AP106" s="204" t="e">
        <f>#REF!/#REF!</f>
        <v>#REF!</v>
      </c>
      <c r="AQ106" s="204" t="e">
        <f>#REF!/#REF!</f>
        <v>#REF!</v>
      </c>
      <c r="AR106" s="204" t="e">
        <f>#REF!/#REF!</f>
        <v>#REF!</v>
      </c>
      <c r="AS106" s="204" t="e">
        <f>#REF!/#REF!</f>
        <v>#REF!</v>
      </c>
      <c r="AT106" s="204" t="e">
        <f>#REF!/#REF!</f>
        <v>#REF!</v>
      </c>
      <c r="AU106" s="204" t="e">
        <f>#REF!/#REF!</f>
        <v>#REF!</v>
      </c>
      <c r="AV106" s="204" t="e">
        <f>#REF!/#REF!</f>
        <v>#REF!</v>
      </c>
      <c r="AW106" s="204" t="e">
        <f>#REF!/#REF!</f>
        <v>#REF!</v>
      </c>
      <c r="AX106" s="204" t="e">
        <f>#REF!/#REF!</f>
        <v>#REF!</v>
      </c>
      <c r="AY106" s="204" t="e">
        <f>#REF!/#REF!</f>
        <v>#REF!</v>
      </c>
      <c r="AZ106" s="204" t="e">
        <f>#REF!/#REF!</f>
        <v>#REF!</v>
      </c>
      <c r="BA106" s="204" t="e">
        <f>#REF!/#REF!</f>
        <v>#REF!</v>
      </c>
      <c r="BB106" s="204" t="e">
        <f>#REF!/#REF!</f>
        <v>#REF!</v>
      </c>
      <c r="BC106" s="204" t="e">
        <f>#REF!/#REF!</f>
        <v>#REF!</v>
      </c>
      <c r="BD106" s="204" t="e">
        <f>#REF!/#REF!</f>
        <v>#REF!</v>
      </c>
      <c r="BE106" s="204" t="e">
        <f>#REF!/#REF!</f>
        <v>#REF!</v>
      </c>
      <c r="BF106" s="204" t="e">
        <f>#REF!/#REF!</f>
        <v>#REF!</v>
      </c>
      <c r="BG106" s="204" t="e">
        <f>#REF!/#REF!</f>
        <v>#REF!</v>
      </c>
      <c r="BH106" s="204" t="e">
        <f>#REF!/#REF!</f>
        <v>#REF!</v>
      </c>
      <c r="BI106" s="204" t="e">
        <f>#REF!/#REF!</f>
        <v>#REF!</v>
      </c>
      <c r="BJ106" s="204" t="e">
        <f>#REF!/#REF!</f>
        <v>#REF!</v>
      </c>
      <c r="BK106" s="204" t="e">
        <f>#REF!/#REF!</f>
        <v>#REF!</v>
      </c>
      <c r="BL106" s="204" t="e">
        <f>#REF!/#REF!</f>
        <v>#REF!</v>
      </c>
      <c r="BM106" s="204" t="e">
        <f>#REF!/#REF!</f>
        <v>#REF!</v>
      </c>
      <c r="BN106" s="204" t="e">
        <f>#REF!/#REF!</f>
        <v>#REF!</v>
      </c>
      <c r="BO106" s="204" t="e">
        <f>#REF!/#REF!</f>
        <v>#REF!</v>
      </c>
      <c r="BP106" s="204" t="e">
        <f>#REF!/#REF!</f>
        <v>#REF!</v>
      </c>
      <c r="BQ106" s="204" t="e">
        <f>#REF!/#REF!</f>
        <v>#REF!</v>
      </c>
      <c r="BR106" s="204" t="e">
        <f>#REF!/#REF!</f>
        <v>#REF!</v>
      </c>
      <c r="BS106" s="204" t="e">
        <f>#REF!/#REF!</f>
        <v>#REF!</v>
      </c>
      <c r="BT106" s="204" t="e">
        <f>#REF!/#REF!</f>
        <v>#REF!</v>
      </c>
      <c r="BU106" s="204" t="e">
        <f>#REF!/#REF!</f>
        <v>#REF!</v>
      </c>
      <c r="BV106" s="204" t="e">
        <f>#REF!/#REF!</f>
        <v>#REF!</v>
      </c>
      <c r="BW106" s="204" t="e">
        <f>#REF!/#REF!</f>
        <v>#REF!</v>
      </c>
      <c r="BX106" s="204" t="e">
        <f>#REF!/#REF!</f>
        <v>#REF!</v>
      </c>
      <c r="BY106" s="204" t="e">
        <f>#REF!/#REF!</f>
        <v>#REF!</v>
      </c>
      <c r="BZ106" s="204" t="e">
        <f>#REF!/#REF!</f>
        <v>#REF!</v>
      </c>
      <c r="CA106" s="204" t="e">
        <f>#REF!/#REF!</f>
        <v>#REF!</v>
      </c>
      <c r="CB106" s="204" t="e">
        <f>#REF!/#REF!</f>
        <v>#REF!</v>
      </c>
      <c r="CC106" s="204" t="e">
        <f>#REF!/#REF!</f>
        <v>#REF!</v>
      </c>
      <c r="CD106" s="204" t="e">
        <f>#REF!/#REF!</f>
        <v>#REF!</v>
      </c>
      <c r="CE106" s="204" t="e">
        <f>#REF!/#REF!</f>
        <v>#REF!</v>
      </c>
      <c r="CF106" s="204" t="e">
        <f>#REF!/#REF!</f>
        <v>#REF!</v>
      </c>
      <c r="CG106" s="204" t="e">
        <f>#REF!/#REF!</f>
        <v>#REF!</v>
      </c>
      <c r="CH106" s="204" t="e">
        <f>#REF!/#REF!</f>
        <v>#REF!</v>
      </c>
      <c r="CI106" s="204" t="e">
        <f>#REF!/#REF!</f>
        <v>#REF!</v>
      </c>
      <c r="CJ106" s="204" t="e">
        <f>#REF!/#REF!</f>
        <v>#REF!</v>
      </c>
      <c r="CK106" s="204" t="e">
        <f>#REF!/#REF!</f>
        <v>#REF!</v>
      </c>
      <c r="CL106" s="204" t="e">
        <f>#REF!/#REF!</f>
        <v>#REF!</v>
      </c>
      <c r="CM106" s="204" t="e">
        <f>#REF!/#REF!</f>
        <v>#REF!</v>
      </c>
      <c r="CN106" s="204" t="e">
        <f>#REF!/#REF!</f>
        <v>#REF!</v>
      </c>
      <c r="CO106" s="204" t="e">
        <f>#REF!/#REF!</f>
        <v>#REF!</v>
      </c>
      <c r="CP106" s="204" t="e">
        <f>#REF!/#REF!</f>
        <v>#REF!</v>
      </c>
      <c r="CQ106" s="204" t="e">
        <f>#REF!/#REF!</f>
        <v>#REF!</v>
      </c>
      <c r="CR106" s="204" t="e">
        <f>#REF!/#REF!</f>
        <v>#REF!</v>
      </c>
      <c r="CS106" s="204" t="e">
        <f>#REF!/#REF!</f>
        <v>#REF!</v>
      </c>
      <c r="CT106" s="204" t="e">
        <f>#REF!/#REF!</f>
        <v>#REF!</v>
      </c>
      <c r="CU106" s="204" t="e">
        <f>#REF!/#REF!</f>
        <v>#REF!</v>
      </c>
      <c r="CV106" s="204" t="e">
        <f>#REF!/#REF!</f>
        <v>#REF!</v>
      </c>
      <c r="CW106" s="204" t="e">
        <f>#REF!/#REF!</f>
        <v>#REF!</v>
      </c>
      <c r="CX106" s="204" t="e">
        <f>#REF!/#REF!</f>
        <v>#REF!</v>
      </c>
      <c r="CY106" s="204" t="e">
        <f>#REF!/#REF!</f>
        <v>#REF!</v>
      </c>
      <c r="CZ106" s="204" t="e">
        <f>#REF!/#REF!</f>
        <v>#REF!</v>
      </c>
      <c r="DA106" s="204" t="e">
        <f>#REF!/#REF!</f>
        <v>#REF!</v>
      </c>
      <c r="DB106" s="204" t="e">
        <f>#REF!/#REF!</f>
        <v>#REF!</v>
      </c>
      <c r="DC106" s="204" t="e">
        <f>#REF!/#REF!</f>
        <v>#REF!</v>
      </c>
      <c r="DD106" s="204" t="e">
        <f>#REF!/#REF!</f>
        <v>#REF!</v>
      </c>
      <c r="DE106" s="204" t="e">
        <f>#REF!/#REF!</f>
        <v>#REF!</v>
      </c>
      <c r="DF106" s="204" t="e">
        <f>#REF!/#REF!</f>
        <v>#REF!</v>
      </c>
      <c r="DG106" s="204" t="e">
        <f>#REF!/#REF!</f>
        <v>#REF!</v>
      </c>
      <c r="DH106" s="204" t="e">
        <f>#REF!/#REF!</f>
        <v>#REF!</v>
      </c>
      <c r="DI106" s="204" t="e">
        <f>#REF!/#REF!</f>
        <v>#REF!</v>
      </c>
      <c r="DJ106" s="204" t="e">
        <f>#REF!/#REF!</f>
        <v>#REF!</v>
      </c>
      <c r="DK106" s="204" t="e">
        <f>#REF!/#REF!</f>
        <v>#REF!</v>
      </c>
      <c r="DL106" s="204" t="e">
        <f>#REF!/#REF!</f>
        <v>#REF!</v>
      </c>
      <c r="DM106" s="204" t="e">
        <f>#REF!/#REF!</f>
        <v>#REF!</v>
      </c>
      <c r="DN106" s="204" t="e">
        <f>#REF!/#REF!</f>
        <v>#REF!</v>
      </c>
      <c r="DO106" s="204" t="e">
        <f>#REF!/#REF!</f>
        <v>#REF!</v>
      </c>
      <c r="DP106" s="204" t="e">
        <f>#REF!/#REF!</f>
        <v>#REF!</v>
      </c>
      <c r="DQ106" s="204" t="e">
        <f>#REF!/#REF!</f>
        <v>#REF!</v>
      </c>
      <c r="DR106" s="204" t="e">
        <f>#REF!/#REF!</f>
        <v>#REF!</v>
      </c>
      <c r="DS106" s="204" t="e">
        <f>#REF!/#REF!</f>
        <v>#REF!</v>
      </c>
      <c r="DT106" s="204" t="e">
        <f>#REF!/#REF!</f>
        <v>#REF!</v>
      </c>
      <c r="DU106" s="204" t="e">
        <f>#REF!/#REF!</f>
        <v>#REF!</v>
      </c>
      <c r="DV106" s="204" t="e">
        <f>#REF!/#REF!</f>
        <v>#REF!</v>
      </c>
      <c r="DW106" s="204" t="e">
        <f>#REF!/#REF!</f>
        <v>#REF!</v>
      </c>
      <c r="DX106" s="204" t="e">
        <f>#REF!/#REF!</f>
        <v>#REF!</v>
      </c>
      <c r="DY106" s="204" t="e">
        <f>#REF!/#REF!</f>
        <v>#REF!</v>
      </c>
      <c r="DZ106" s="204" t="e">
        <f>#REF!/#REF!</f>
        <v>#REF!</v>
      </c>
      <c r="EA106" s="204" t="e">
        <f>#REF!/#REF!</f>
        <v>#REF!</v>
      </c>
      <c r="EB106" s="204" t="e">
        <f>#REF!/#REF!</f>
        <v>#REF!</v>
      </c>
      <c r="EC106" s="204" t="e">
        <f>#REF!/#REF!</f>
        <v>#REF!</v>
      </c>
      <c r="ED106" s="204" t="e">
        <f>#REF!/#REF!</f>
        <v>#REF!</v>
      </c>
      <c r="EE106" s="204" t="e">
        <f>#REF!/#REF!</f>
        <v>#REF!</v>
      </c>
      <c r="EF106" s="204" t="e">
        <f>#REF!/#REF!</f>
        <v>#REF!</v>
      </c>
      <c r="EG106" s="204" t="e">
        <f>#REF!/#REF!</f>
        <v>#REF!</v>
      </c>
      <c r="EH106" s="204" t="e">
        <f>#REF!/#REF!</f>
        <v>#REF!</v>
      </c>
      <c r="EI106" s="204" t="e">
        <f>#REF!/#REF!</f>
        <v>#REF!</v>
      </c>
      <c r="EJ106" s="204" t="e">
        <f>#REF!/#REF!</f>
        <v>#REF!</v>
      </c>
      <c r="EK106" s="204" t="e">
        <f>#REF!/#REF!</f>
        <v>#REF!</v>
      </c>
      <c r="EL106" s="204" t="e">
        <f>#REF!/#REF!</f>
        <v>#REF!</v>
      </c>
      <c r="EM106" s="204" t="e">
        <f>#REF!/#REF!</f>
        <v>#REF!</v>
      </c>
      <c r="EN106" s="204" t="e">
        <f>#REF!/#REF!</f>
        <v>#REF!</v>
      </c>
      <c r="EO106" s="204" t="e">
        <f>#REF!/#REF!</f>
        <v>#REF!</v>
      </c>
      <c r="EP106" s="204" t="e">
        <f>#REF!/#REF!</f>
        <v>#REF!</v>
      </c>
      <c r="EQ106" s="204" t="e">
        <f>#REF!/#REF!</f>
        <v>#REF!</v>
      </c>
      <c r="ER106" s="204" t="e">
        <f>#REF!/#REF!</f>
        <v>#REF!</v>
      </c>
      <c r="ES106" s="204" t="e">
        <f>#REF!/#REF!</f>
        <v>#REF!</v>
      </c>
      <c r="ET106" s="204" t="e">
        <f>#REF!/#REF!</f>
        <v>#REF!</v>
      </c>
      <c r="EU106" s="204" t="e">
        <f>#REF!/#REF!</f>
        <v>#REF!</v>
      </c>
      <c r="EV106" s="204" t="e">
        <f>#REF!/#REF!</f>
        <v>#REF!</v>
      </c>
      <c r="EW106" s="204" t="e">
        <f>#REF!/#REF!</f>
        <v>#REF!</v>
      </c>
      <c r="EX106" s="204" t="e">
        <f>#REF!/#REF!</f>
        <v>#REF!</v>
      </c>
      <c r="EY106" s="204" t="e">
        <f>#REF!/#REF!</f>
        <v>#REF!</v>
      </c>
      <c r="EZ106" s="204" t="e">
        <f>#REF!/#REF!</f>
        <v>#REF!</v>
      </c>
    </row>
    <row r="107" spans="1:156">
      <c r="A107" s="203">
        <v>105</v>
      </c>
      <c r="B107" s="175" t="s">
        <v>358</v>
      </c>
      <c r="C107" s="176" t="s">
        <v>359</v>
      </c>
      <c r="D107" s="204" t="e">
        <f>#REF!/#REF!</f>
        <v>#REF!</v>
      </c>
      <c r="E107" s="204" t="e">
        <f>#REF!/#REF!</f>
        <v>#REF!</v>
      </c>
      <c r="F107" s="204" t="e">
        <f>#REF!/#REF!</f>
        <v>#REF!</v>
      </c>
      <c r="G107" s="204" t="e">
        <f>#REF!/#REF!</f>
        <v>#REF!</v>
      </c>
      <c r="H107" s="204" t="e">
        <f>#REF!/#REF!</f>
        <v>#REF!</v>
      </c>
      <c r="I107" s="204" t="e">
        <f>#REF!/#REF!</f>
        <v>#REF!</v>
      </c>
      <c r="J107" s="204" t="e">
        <f>#REF!/#REF!</f>
        <v>#REF!</v>
      </c>
      <c r="K107" s="204" t="e">
        <f>#REF!/#REF!</f>
        <v>#REF!</v>
      </c>
      <c r="L107" s="204" t="e">
        <f>#REF!/#REF!</f>
        <v>#REF!</v>
      </c>
      <c r="M107" s="204" t="e">
        <f>#REF!/#REF!</f>
        <v>#REF!</v>
      </c>
      <c r="N107" s="204" t="e">
        <f>#REF!/#REF!</f>
        <v>#REF!</v>
      </c>
      <c r="O107" s="204" t="e">
        <f>#REF!/#REF!</f>
        <v>#REF!</v>
      </c>
      <c r="P107" s="204" t="e">
        <f>#REF!/#REF!</f>
        <v>#REF!</v>
      </c>
      <c r="Q107" s="204" t="e">
        <f>#REF!/#REF!</f>
        <v>#REF!</v>
      </c>
      <c r="R107" s="204" t="e">
        <f>#REF!/#REF!</f>
        <v>#REF!</v>
      </c>
      <c r="S107" s="204" t="e">
        <f>#REF!/#REF!</f>
        <v>#REF!</v>
      </c>
      <c r="T107" s="204" t="e">
        <f>#REF!/#REF!</f>
        <v>#REF!</v>
      </c>
      <c r="U107" s="204" t="e">
        <f>#REF!/#REF!</f>
        <v>#REF!</v>
      </c>
      <c r="V107" s="204" t="e">
        <f>#REF!/#REF!</f>
        <v>#REF!</v>
      </c>
      <c r="W107" s="204" t="e">
        <f>#REF!/#REF!</f>
        <v>#REF!</v>
      </c>
      <c r="X107" s="204" t="e">
        <f>#REF!/#REF!</f>
        <v>#REF!</v>
      </c>
      <c r="Y107" s="204" t="e">
        <f>#REF!/#REF!</f>
        <v>#REF!</v>
      </c>
      <c r="Z107" s="204" t="e">
        <f>#REF!/#REF!</f>
        <v>#REF!</v>
      </c>
      <c r="AA107" s="204" t="e">
        <f>#REF!/#REF!</f>
        <v>#REF!</v>
      </c>
      <c r="AB107" s="204" t="e">
        <f>#REF!/#REF!</f>
        <v>#REF!</v>
      </c>
      <c r="AC107" s="204" t="e">
        <f>#REF!/#REF!</f>
        <v>#REF!</v>
      </c>
      <c r="AD107" s="204" t="e">
        <f>#REF!/#REF!</f>
        <v>#REF!</v>
      </c>
      <c r="AE107" s="204" t="e">
        <f>#REF!/#REF!</f>
        <v>#REF!</v>
      </c>
      <c r="AF107" s="204" t="e">
        <f>#REF!/#REF!</f>
        <v>#REF!</v>
      </c>
      <c r="AG107" s="204" t="e">
        <f>#REF!/#REF!</f>
        <v>#REF!</v>
      </c>
      <c r="AH107" s="204" t="e">
        <f>#REF!/#REF!</f>
        <v>#REF!</v>
      </c>
      <c r="AI107" s="204" t="e">
        <f>#REF!/#REF!</f>
        <v>#REF!</v>
      </c>
      <c r="AJ107" s="204" t="e">
        <f>#REF!/#REF!</f>
        <v>#REF!</v>
      </c>
      <c r="AK107" s="204" t="e">
        <f>#REF!/#REF!</f>
        <v>#REF!</v>
      </c>
      <c r="AL107" s="204" t="e">
        <f>#REF!/#REF!</f>
        <v>#REF!</v>
      </c>
      <c r="AM107" s="204" t="e">
        <f>#REF!/#REF!</f>
        <v>#REF!</v>
      </c>
      <c r="AN107" s="204" t="e">
        <f>#REF!/#REF!</f>
        <v>#REF!</v>
      </c>
      <c r="AO107" s="204" t="e">
        <f>#REF!/#REF!</f>
        <v>#REF!</v>
      </c>
      <c r="AP107" s="204" t="e">
        <f>#REF!/#REF!</f>
        <v>#REF!</v>
      </c>
      <c r="AQ107" s="204" t="e">
        <f>#REF!/#REF!</f>
        <v>#REF!</v>
      </c>
      <c r="AR107" s="204" t="e">
        <f>#REF!/#REF!</f>
        <v>#REF!</v>
      </c>
      <c r="AS107" s="204" t="e">
        <f>#REF!/#REF!</f>
        <v>#REF!</v>
      </c>
      <c r="AT107" s="204" t="e">
        <f>#REF!/#REF!</f>
        <v>#REF!</v>
      </c>
      <c r="AU107" s="204" t="e">
        <f>#REF!/#REF!</f>
        <v>#REF!</v>
      </c>
      <c r="AV107" s="204" t="e">
        <f>#REF!/#REF!</f>
        <v>#REF!</v>
      </c>
      <c r="AW107" s="204" t="e">
        <f>#REF!/#REF!</f>
        <v>#REF!</v>
      </c>
      <c r="AX107" s="204" t="e">
        <f>#REF!/#REF!</f>
        <v>#REF!</v>
      </c>
      <c r="AY107" s="204" t="e">
        <f>#REF!/#REF!</f>
        <v>#REF!</v>
      </c>
      <c r="AZ107" s="204" t="e">
        <f>#REF!/#REF!</f>
        <v>#REF!</v>
      </c>
      <c r="BA107" s="204" t="e">
        <f>#REF!/#REF!</f>
        <v>#REF!</v>
      </c>
      <c r="BB107" s="204" t="e">
        <f>#REF!/#REF!</f>
        <v>#REF!</v>
      </c>
      <c r="BC107" s="204" t="e">
        <f>#REF!/#REF!</f>
        <v>#REF!</v>
      </c>
      <c r="BD107" s="204" t="e">
        <f>#REF!/#REF!</f>
        <v>#REF!</v>
      </c>
      <c r="BE107" s="204" t="e">
        <f>#REF!/#REF!</f>
        <v>#REF!</v>
      </c>
      <c r="BF107" s="204" t="e">
        <f>#REF!/#REF!</f>
        <v>#REF!</v>
      </c>
      <c r="BG107" s="204" t="e">
        <f>#REF!/#REF!</f>
        <v>#REF!</v>
      </c>
      <c r="BH107" s="204" t="e">
        <f>#REF!/#REF!</f>
        <v>#REF!</v>
      </c>
      <c r="BI107" s="204" t="e">
        <f>#REF!/#REF!</f>
        <v>#REF!</v>
      </c>
      <c r="BJ107" s="204" t="e">
        <f>#REF!/#REF!</f>
        <v>#REF!</v>
      </c>
      <c r="BK107" s="204" t="e">
        <f>#REF!/#REF!</f>
        <v>#REF!</v>
      </c>
      <c r="BL107" s="204" t="e">
        <f>#REF!/#REF!</f>
        <v>#REF!</v>
      </c>
      <c r="BM107" s="204" t="e">
        <f>#REF!/#REF!</f>
        <v>#REF!</v>
      </c>
      <c r="BN107" s="204" t="e">
        <f>#REF!/#REF!</f>
        <v>#REF!</v>
      </c>
      <c r="BO107" s="204" t="e">
        <f>#REF!/#REF!</f>
        <v>#REF!</v>
      </c>
      <c r="BP107" s="204" t="e">
        <f>#REF!/#REF!</f>
        <v>#REF!</v>
      </c>
      <c r="BQ107" s="204" t="e">
        <f>#REF!/#REF!</f>
        <v>#REF!</v>
      </c>
      <c r="BR107" s="204" t="e">
        <f>#REF!/#REF!</f>
        <v>#REF!</v>
      </c>
      <c r="BS107" s="204" t="e">
        <f>#REF!/#REF!</f>
        <v>#REF!</v>
      </c>
      <c r="BT107" s="204" t="e">
        <f>#REF!/#REF!</f>
        <v>#REF!</v>
      </c>
      <c r="BU107" s="204" t="e">
        <f>#REF!/#REF!</f>
        <v>#REF!</v>
      </c>
      <c r="BV107" s="204" t="e">
        <f>#REF!/#REF!</f>
        <v>#REF!</v>
      </c>
      <c r="BW107" s="204" t="e">
        <f>#REF!/#REF!</f>
        <v>#REF!</v>
      </c>
      <c r="BX107" s="204" t="e">
        <f>#REF!/#REF!</f>
        <v>#REF!</v>
      </c>
      <c r="BY107" s="204" t="e">
        <f>#REF!/#REF!</f>
        <v>#REF!</v>
      </c>
      <c r="BZ107" s="204" t="e">
        <f>#REF!/#REF!</f>
        <v>#REF!</v>
      </c>
      <c r="CA107" s="204" t="e">
        <f>#REF!/#REF!</f>
        <v>#REF!</v>
      </c>
      <c r="CB107" s="204" t="e">
        <f>#REF!/#REF!</f>
        <v>#REF!</v>
      </c>
      <c r="CC107" s="204" t="e">
        <f>#REF!/#REF!</f>
        <v>#REF!</v>
      </c>
      <c r="CD107" s="204" t="e">
        <f>#REF!/#REF!</f>
        <v>#REF!</v>
      </c>
      <c r="CE107" s="204" t="e">
        <f>#REF!/#REF!</f>
        <v>#REF!</v>
      </c>
      <c r="CF107" s="204" t="e">
        <f>#REF!/#REF!</f>
        <v>#REF!</v>
      </c>
      <c r="CG107" s="204" t="e">
        <f>#REF!/#REF!</f>
        <v>#REF!</v>
      </c>
      <c r="CH107" s="204" t="e">
        <f>#REF!/#REF!</f>
        <v>#REF!</v>
      </c>
      <c r="CI107" s="204" t="e">
        <f>#REF!/#REF!</f>
        <v>#REF!</v>
      </c>
      <c r="CJ107" s="204" t="e">
        <f>#REF!/#REF!</f>
        <v>#REF!</v>
      </c>
      <c r="CK107" s="204" t="e">
        <f>#REF!/#REF!</f>
        <v>#REF!</v>
      </c>
      <c r="CL107" s="204" t="e">
        <f>#REF!/#REF!</f>
        <v>#REF!</v>
      </c>
      <c r="CM107" s="204" t="e">
        <f>#REF!/#REF!</f>
        <v>#REF!</v>
      </c>
      <c r="CN107" s="204" t="e">
        <f>#REF!/#REF!</f>
        <v>#REF!</v>
      </c>
      <c r="CO107" s="204" t="e">
        <f>#REF!/#REF!</f>
        <v>#REF!</v>
      </c>
      <c r="CP107" s="204" t="e">
        <f>#REF!/#REF!</f>
        <v>#REF!</v>
      </c>
      <c r="CQ107" s="204" t="e">
        <f>#REF!/#REF!</f>
        <v>#REF!</v>
      </c>
      <c r="CR107" s="204" t="e">
        <f>#REF!/#REF!</f>
        <v>#REF!</v>
      </c>
      <c r="CS107" s="204" t="e">
        <f>#REF!/#REF!</f>
        <v>#REF!</v>
      </c>
      <c r="CT107" s="204" t="e">
        <f>#REF!/#REF!</f>
        <v>#REF!</v>
      </c>
      <c r="CU107" s="204" t="e">
        <f>#REF!/#REF!</f>
        <v>#REF!</v>
      </c>
      <c r="CV107" s="204" t="e">
        <f>#REF!/#REF!</f>
        <v>#REF!</v>
      </c>
      <c r="CW107" s="204" t="e">
        <f>#REF!/#REF!</f>
        <v>#REF!</v>
      </c>
      <c r="CX107" s="204" t="e">
        <f>#REF!/#REF!</f>
        <v>#REF!</v>
      </c>
      <c r="CY107" s="204" t="e">
        <f>#REF!/#REF!</f>
        <v>#REF!</v>
      </c>
      <c r="CZ107" s="204" t="e">
        <f>#REF!/#REF!</f>
        <v>#REF!</v>
      </c>
      <c r="DA107" s="204" t="e">
        <f>#REF!/#REF!</f>
        <v>#REF!</v>
      </c>
      <c r="DB107" s="204" t="e">
        <f>#REF!/#REF!</f>
        <v>#REF!</v>
      </c>
      <c r="DC107" s="204" t="e">
        <f>#REF!/#REF!</f>
        <v>#REF!</v>
      </c>
      <c r="DD107" s="204" t="e">
        <f>#REF!/#REF!</f>
        <v>#REF!</v>
      </c>
      <c r="DE107" s="204" t="e">
        <f>#REF!/#REF!</f>
        <v>#REF!</v>
      </c>
      <c r="DF107" s="204" t="e">
        <f>#REF!/#REF!</f>
        <v>#REF!</v>
      </c>
      <c r="DG107" s="204" t="e">
        <f>#REF!/#REF!</f>
        <v>#REF!</v>
      </c>
      <c r="DH107" s="204" t="e">
        <f>#REF!/#REF!</f>
        <v>#REF!</v>
      </c>
      <c r="DI107" s="204" t="e">
        <f>#REF!/#REF!</f>
        <v>#REF!</v>
      </c>
      <c r="DJ107" s="204" t="e">
        <f>#REF!/#REF!</f>
        <v>#REF!</v>
      </c>
      <c r="DK107" s="204" t="e">
        <f>#REF!/#REF!</f>
        <v>#REF!</v>
      </c>
      <c r="DL107" s="204" t="e">
        <f>#REF!/#REF!</f>
        <v>#REF!</v>
      </c>
      <c r="DM107" s="204" t="e">
        <f>#REF!/#REF!</f>
        <v>#REF!</v>
      </c>
      <c r="DN107" s="204" t="e">
        <f>#REF!/#REF!</f>
        <v>#REF!</v>
      </c>
      <c r="DO107" s="204" t="e">
        <f>#REF!/#REF!</f>
        <v>#REF!</v>
      </c>
      <c r="DP107" s="204" t="e">
        <f>#REF!/#REF!</f>
        <v>#REF!</v>
      </c>
      <c r="DQ107" s="204" t="e">
        <f>#REF!/#REF!</f>
        <v>#REF!</v>
      </c>
      <c r="DR107" s="204" t="e">
        <f>#REF!/#REF!</f>
        <v>#REF!</v>
      </c>
      <c r="DS107" s="204" t="e">
        <f>#REF!/#REF!</f>
        <v>#REF!</v>
      </c>
      <c r="DT107" s="204" t="e">
        <f>#REF!/#REF!</f>
        <v>#REF!</v>
      </c>
      <c r="DU107" s="204" t="e">
        <f>#REF!/#REF!</f>
        <v>#REF!</v>
      </c>
      <c r="DV107" s="204" t="e">
        <f>#REF!/#REF!</f>
        <v>#REF!</v>
      </c>
      <c r="DW107" s="204" t="e">
        <f>#REF!/#REF!</f>
        <v>#REF!</v>
      </c>
      <c r="DX107" s="204" t="e">
        <f>#REF!/#REF!</f>
        <v>#REF!</v>
      </c>
      <c r="DY107" s="204" t="e">
        <f>#REF!/#REF!</f>
        <v>#REF!</v>
      </c>
      <c r="DZ107" s="204" t="e">
        <f>#REF!/#REF!</f>
        <v>#REF!</v>
      </c>
      <c r="EA107" s="204" t="e">
        <f>#REF!/#REF!</f>
        <v>#REF!</v>
      </c>
      <c r="EB107" s="204" t="e">
        <f>#REF!/#REF!</f>
        <v>#REF!</v>
      </c>
      <c r="EC107" s="204" t="e">
        <f>#REF!/#REF!</f>
        <v>#REF!</v>
      </c>
      <c r="ED107" s="204" t="e">
        <f>#REF!/#REF!</f>
        <v>#REF!</v>
      </c>
      <c r="EE107" s="204" t="e">
        <f>#REF!/#REF!</f>
        <v>#REF!</v>
      </c>
      <c r="EF107" s="204" t="e">
        <f>#REF!/#REF!</f>
        <v>#REF!</v>
      </c>
      <c r="EG107" s="204" t="e">
        <f>#REF!/#REF!</f>
        <v>#REF!</v>
      </c>
      <c r="EH107" s="204" t="e">
        <f>#REF!/#REF!</f>
        <v>#REF!</v>
      </c>
      <c r="EI107" s="204" t="e">
        <f>#REF!/#REF!</f>
        <v>#REF!</v>
      </c>
      <c r="EJ107" s="204" t="e">
        <f>#REF!/#REF!</f>
        <v>#REF!</v>
      </c>
      <c r="EK107" s="204" t="e">
        <f>#REF!/#REF!</f>
        <v>#REF!</v>
      </c>
      <c r="EL107" s="204" t="e">
        <f>#REF!/#REF!</f>
        <v>#REF!</v>
      </c>
      <c r="EM107" s="204" t="e">
        <f>#REF!/#REF!</f>
        <v>#REF!</v>
      </c>
      <c r="EN107" s="204" t="e">
        <f>#REF!/#REF!</f>
        <v>#REF!</v>
      </c>
      <c r="EO107" s="204" t="e">
        <f>#REF!/#REF!</f>
        <v>#REF!</v>
      </c>
      <c r="EP107" s="204" t="e">
        <f>#REF!/#REF!</f>
        <v>#REF!</v>
      </c>
      <c r="EQ107" s="204" t="e">
        <f>#REF!/#REF!</f>
        <v>#REF!</v>
      </c>
      <c r="ER107" s="204" t="e">
        <f>#REF!/#REF!</f>
        <v>#REF!</v>
      </c>
      <c r="ES107" s="204" t="e">
        <f>#REF!/#REF!</f>
        <v>#REF!</v>
      </c>
      <c r="ET107" s="204" t="e">
        <f>#REF!/#REF!</f>
        <v>#REF!</v>
      </c>
      <c r="EU107" s="204" t="e">
        <f>#REF!/#REF!</f>
        <v>#REF!</v>
      </c>
      <c r="EV107" s="204" t="e">
        <f>#REF!/#REF!</f>
        <v>#REF!</v>
      </c>
      <c r="EW107" s="204" t="e">
        <f>#REF!/#REF!</f>
        <v>#REF!</v>
      </c>
      <c r="EX107" s="204" t="e">
        <f>#REF!/#REF!</f>
        <v>#REF!</v>
      </c>
      <c r="EY107" s="204" t="e">
        <f>#REF!/#REF!</f>
        <v>#REF!</v>
      </c>
      <c r="EZ107" s="204" t="e">
        <f>#REF!/#REF!</f>
        <v>#REF!</v>
      </c>
    </row>
    <row r="108" spans="1:156">
      <c r="A108" s="203">
        <v>106</v>
      </c>
      <c r="B108" s="175" t="s">
        <v>360</v>
      </c>
      <c r="C108" s="176" t="s">
        <v>361</v>
      </c>
      <c r="D108" s="204" t="e">
        <f>#REF!/#REF!</f>
        <v>#REF!</v>
      </c>
      <c r="E108" s="204" t="e">
        <f>#REF!/#REF!</f>
        <v>#REF!</v>
      </c>
      <c r="F108" s="204" t="e">
        <f>#REF!/#REF!</f>
        <v>#REF!</v>
      </c>
      <c r="G108" s="204" t="e">
        <f>#REF!/#REF!</f>
        <v>#REF!</v>
      </c>
      <c r="H108" s="204" t="e">
        <f>#REF!/#REF!</f>
        <v>#REF!</v>
      </c>
      <c r="I108" s="204" t="e">
        <f>#REF!/#REF!</f>
        <v>#REF!</v>
      </c>
      <c r="J108" s="204" t="e">
        <f>#REF!/#REF!</f>
        <v>#REF!</v>
      </c>
      <c r="K108" s="204" t="e">
        <f>#REF!/#REF!</f>
        <v>#REF!</v>
      </c>
      <c r="L108" s="204" t="e">
        <f>#REF!/#REF!</f>
        <v>#REF!</v>
      </c>
      <c r="M108" s="204" t="e">
        <f>#REF!/#REF!</f>
        <v>#REF!</v>
      </c>
      <c r="N108" s="204" t="e">
        <f>#REF!/#REF!</f>
        <v>#REF!</v>
      </c>
      <c r="O108" s="204" t="e">
        <f>#REF!/#REF!</f>
        <v>#REF!</v>
      </c>
      <c r="P108" s="204" t="e">
        <f>#REF!/#REF!</f>
        <v>#REF!</v>
      </c>
      <c r="Q108" s="204" t="e">
        <f>#REF!/#REF!</f>
        <v>#REF!</v>
      </c>
      <c r="R108" s="204" t="e">
        <f>#REF!/#REF!</f>
        <v>#REF!</v>
      </c>
      <c r="S108" s="204" t="e">
        <f>#REF!/#REF!</f>
        <v>#REF!</v>
      </c>
      <c r="T108" s="204" t="e">
        <f>#REF!/#REF!</f>
        <v>#REF!</v>
      </c>
      <c r="U108" s="204" t="e">
        <f>#REF!/#REF!</f>
        <v>#REF!</v>
      </c>
      <c r="V108" s="204" t="e">
        <f>#REF!/#REF!</f>
        <v>#REF!</v>
      </c>
      <c r="W108" s="204" t="e">
        <f>#REF!/#REF!</f>
        <v>#REF!</v>
      </c>
      <c r="X108" s="204" t="e">
        <f>#REF!/#REF!</f>
        <v>#REF!</v>
      </c>
      <c r="Y108" s="204" t="e">
        <f>#REF!/#REF!</f>
        <v>#REF!</v>
      </c>
      <c r="Z108" s="204" t="e">
        <f>#REF!/#REF!</f>
        <v>#REF!</v>
      </c>
      <c r="AA108" s="204" t="e">
        <f>#REF!/#REF!</f>
        <v>#REF!</v>
      </c>
      <c r="AB108" s="204" t="e">
        <f>#REF!/#REF!</f>
        <v>#REF!</v>
      </c>
      <c r="AC108" s="204" t="e">
        <f>#REF!/#REF!</f>
        <v>#REF!</v>
      </c>
      <c r="AD108" s="204" t="e">
        <f>#REF!/#REF!</f>
        <v>#REF!</v>
      </c>
      <c r="AE108" s="204" t="e">
        <f>#REF!/#REF!</f>
        <v>#REF!</v>
      </c>
      <c r="AF108" s="204" t="e">
        <f>#REF!/#REF!</f>
        <v>#REF!</v>
      </c>
      <c r="AG108" s="204" t="e">
        <f>#REF!/#REF!</f>
        <v>#REF!</v>
      </c>
      <c r="AH108" s="204" t="e">
        <f>#REF!/#REF!</f>
        <v>#REF!</v>
      </c>
      <c r="AI108" s="204" t="e">
        <f>#REF!/#REF!</f>
        <v>#REF!</v>
      </c>
      <c r="AJ108" s="204" t="e">
        <f>#REF!/#REF!</f>
        <v>#REF!</v>
      </c>
      <c r="AK108" s="204" t="e">
        <f>#REF!/#REF!</f>
        <v>#REF!</v>
      </c>
      <c r="AL108" s="204" t="e">
        <f>#REF!/#REF!</f>
        <v>#REF!</v>
      </c>
      <c r="AM108" s="204" t="e">
        <f>#REF!/#REF!</f>
        <v>#REF!</v>
      </c>
      <c r="AN108" s="204" t="e">
        <f>#REF!/#REF!</f>
        <v>#REF!</v>
      </c>
      <c r="AO108" s="204" t="e">
        <f>#REF!/#REF!</f>
        <v>#REF!</v>
      </c>
      <c r="AP108" s="204" t="e">
        <f>#REF!/#REF!</f>
        <v>#REF!</v>
      </c>
      <c r="AQ108" s="204" t="e">
        <f>#REF!/#REF!</f>
        <v>#REF!</v>
      </c>
      <c r="AR108" s="204" t="e">
        <f>#REF!/#REF!</f>
        <v>#REF!</v>
      </c>
      <c r="AS108" s="204" t="e">
        <f>#REF!/#REF!</f>
        <v>#REF!</v>
      </c>
      <c r="AT108" s="204" t="e">
        <f>#REF!/#REF!</f>
        <v>#REF!</v>
      </c>
      <c r="AU108" s="204" t="e">
        <f>#REF!/#REF!</f>
        <v>#REF!</v>
      </c>
      <c r="AV108" s="204" t="e">
        <f>#REF!/#REF!</f>
        <v>#REF!</v>
      </c>
      <c r="AW108" s="204" t="e">
        <f>#REF!/#REF!</f>
        <v>#REF!</v>
      </c>
      <c r="AX108" s="204" t="e">
        <f>#REF!/#REF!</f>
        <v>#REF!</v>
      </c>
      <c r="AY108" s="204" t="e">
        <f>#REF!/#REF!</f>
        <v>#REF!</v>
      </c>
      <c r="AZ108" s="204" t="e">
        <f>#REF!/#REF!</f>
        <v>#REF!</v>
      </c>
      <c r="BA108" s="204" t="e">
        <f>#REF!/#REF!</f>
        <v>#REF!</v>
      </c>
      <c r="BB108" s="204" t="e">
        <f>#REF!/#REF!</f>
        <v>#REF!</v>
      </c>
      <c r="BC108" s="204" t="e">
        <f>#REF!/#REF!</f>
        <v>#REF!</v>
      </c>
      <c r="BD108" s="204" t="e">
        <f>#REF!/#REF!</f>
        <v>#REF!</v>
      </c>
      <c r="BE108" s="204" t="e">
        <f>#REF!/#REF!</f>
        <v>#REF!</v>
      </c>
      <c r="BF108" s="204" t="e">
        <f>#REF!/#REF!</f>
        <v>#REF!</v>
      </c>
      <c r="BG108" s="204" t="e">
        <f>#REF!/#REF!</f>
        <v>#REF!</v>
      </c>
      <c r="BH108" s="204" t="e">
        <f>#REF!/#REF!</f>
        <v>#REF!</v>
      </c>
      <c r="BI108" s="204" t="e">
        <f>#REF!/#REF!</f>
        <v>#REF!</v>
      </c>
      <c r="BJ108" s="204" t="e">
        <f>#REF!/#REF!</f>
        <v>#REF!</v>
      </c>
      <c r="BK108" s="204" t="e">
        <f>#REF!/#REF!</f>
        <v>#REF!</v>
      </c>
      <c r="BL108" s="204" t="e">
        <f>#REF!/#REF!</f>
        <v>#REF!</v>
      </c>
      <c r="BM108" s="204" t="e">
        <f>#REF!/#REF!</f>
        <v>#REF!</v>
      </c>
      <c r="BN108" s="204" t="e">
        <f>#REF!/#REF!</f>
        <v>#REF!</v>
      </c>
      <c r="BO108" s="204" t="e">
        <f>#REF!/#REF!</f>
        <v>#REF!</v>
      </c>
      <c r="BP108" s="204" t="e">
        <f>#REF!/#REF!</f>
        <v>#REF!</v>
      </c>
      <c r="BQ108" s="204" t="e">
        <f>#REF!/#REF!</f>
        <v>#REF!</v>
      </c>
      <c r="BR108" s="204" t="e">
        <f>#REF!/#REF!</f>
        <v>#REF!</v>
      </c>
      <c r="BS108" s="204" t="e">
        <f>#REF!/#REF!</f>
        <v>#REF!</v>
      </c>
      <c r="BT108" s="204" t="e">
        <f>#REF!/#REF!</f>
        <v>#REF!</v>
      </c>
      <c r="BU108" s="204" t="e">
        <f>#REF!/#REF!</f>
        <v>#REF!</v>
      </c>
      <c r="BV108" s="204" t="e">
        <f>#REF!/#REF!</f>
        <v>#REF!</v>
      </c>
      <c r="BW108" s="204" t="e">
        <f>#REF!/#REF!</f>
        <v>#REF!</v>
      </c>
      <c r="BX108" s="204" t="e">
        <f>#REF!/#REF!</f>
        <v>#REF!</v>
      </c>
      <c r="BY108" s="204" t="e">
        <f>#REF!/#REF!</f>
        <v>#REF!</v>
      </c>
      <c r="BZ108" s="204" t="e">
        <f>#REF!/#REF!</f>
        <v>#REF!</v>
      </c>
      <c r="CA108" s="204" t="e">
        <f>#REF!/#REF!</f>
        <v>#REF!</v>
      </c>
      <c r="CB108" s="204" t="e">
        <f>#REF!/#REF!</f>
        <v>#REF!</v>
      </c>
      <c r="CC108" s="204" t="e">
        <f>#REF!/#REF!</f>
        <v>#REF!</v>
      </c>
      <c r="CD108" s="204" t="e">
        <f>#REF!/#REF!</f>
        <v>#REF!</v>
      </c>
      <c r="CE108" s="204" t="e">
        <f>#REF!/#REF!</f>
        <v>#REF!</v>
      </c>
      <c r="CF108" s="204" t="e">
        <f>#REF!/#REF!</f>
        <v>#REF!</v>
      </c>
      <c r="CG108" s="204" t="e">
        <f>#REF!/#REF!</f>
        <v>#REF!</v>
      </c>
      <c r="CH108" s="204" t="e">
        <f>#REF!/#REF!</f>
        <v>#REF!</v>
      </c>
      <c r="CI108" s="204" t="e">
        <f>#REF!/#REF!</f>
        <v>#REF!</v>
      </c>
      <c r="CJ108" s="204" t="e">
        <f>#REF!/#REF!</f>
        <v>#REF!</v>
      </c>
      <c r="CK108" s="204" t="e">
        <f>#REF!/#REF!</f>
        <v>#REF!</v>
      </c>
      <c r="CL108" s="204" t="e">
        <f>#REF!/#REF!</f>
        <v>#REF!</v>
      </c>
      <c r="CM108" s="204" t="e">
        <f>#REF!/#REF!</f>
        <v>#REF!</v>
      </c>
      <c r="CN108" s="204" t="e">
        <f>#REF!/#REF!</f>
        <v>#REF!</v>
      </c>
      <c r="CO108" s="204" t="e">
        <f>#REF!/#REF!</f>
        <v>#REF!</v>
      </c>
      <c r="CP108" s="204" t="e">
        <f>#REF!/#REF!</f>
        <v>#REF!</v>
      </c>
      <c r="CQ108" s="204" t="e">
        <f>#REF!/#REF!</f>
        <v>#REF!</v>
      </c>
      <c r="CR108" s="204" t="e">
        <f>#REF!/#REF!</f>
        <v>#REF!</v>
      </c>
      <c r="CS108" s="204" t="e">
        <f>#REF!/#REF!</f>
        <v>#REF!</v>
      </c>
      <c r="CT108" s="204" t="e">
        <f>#REF!/#REF!</f>
        <v>#REF!</v>
      </c>
      <c r="CU108" s="204" t="e">
        <f>#REF!/#REF!</f>
        <v>#REF!</v>
      </c>
      <c r="CV108" s="204" t="e">
        <f>#REF!/#REF!</f>
        <v>#REF!</v>
      </c>
      <c r="CW108" s="204" t="e">
        <f>#REF!/#REF!</f>
        <v>#REF!</v>
      </c>
      <c r="CX108" s="204" t="e">
        <f>#REF!/#REF!</f>
        <v>#REF!</v>
      </c>
      <c r="CY108" s="204" t="e">
        <f>#REF!/#REF!</f>
        <v>#REF!</v>
      </c>
      <c r="CZ108" s="204" t="e">
        <f>#REF!/#REF!</f>
        <v>#REF!</v>
      </c>
      <c r="DA108" s="204" t="e">
        <f>#REF!/#REF!</f>
        <v>#REF!</v>
      </c>
      <c r="DB108" s="204" t="e">
        <f>#REF!/#REF!</f>
        <v>#REF!</v>
      </c>
      <c r="DC108" s="204" t="e">
        <f>#REF!/#REF!</f>
        <v>#REF!</v>
      </c>
      <c r="DD108" s="204" t="e">
        <f>#REF!/#REF!</f>
        <v>#REF!</v>
      </c>
      <c r="DE108" s="204" t="e">
        <f>#REF!/#REF!</f>
        <v>#REF!</v>
      </c>
      <c r="DF108" s="204" t="e">
        <f>#REF!/#REF!</f>
        <v>#REF!</v>
      </c>
      <c r="DG108" s="204" t="e">
        <f>#REF!/#REF!</f>
        <v>#REF!</v>
      </c>
      <c r="DH108" s="204" t="e">
        <f>#REF!/#REF!</f>
        <v>#REF!</v>
      </c>
      <c r="DI108" s="204" t="e">
        <f>#REF!/#REF!</f>
        <v>#REF!</v>
      </c>
      <c r="DJ108" s="204" t="e">
        <f>#REF!/#REF!</f>
        <v>#REF!</v>
      </c>
      <c r="DK108" s="204" t="e">
        <f>#REF!/#REF!</f>
        <v>#REF!</v>
      </c>
      <c r="DL108" s="204" t="e">
        <f>#REF!/#REF!</f>
        <v>#REF!</v>
      </c>
      <c r="DM108" s="204" t="e">
        <f>#REF!/#REF!</f>
        <v>#REF!</v>
      </c>
      <c r="DN108" s="204" t="e">
        <f>#REF!/#REF!</f>
        <v>#REF!</v>
      </c>
      <c r="DO108" s="204" t="e">
        <f>#REF!/#REF!</f>
        <v>#REF!</v>
      </c>
      <c r="DP108" s="204" t="e">
        <f>#REF!/#REF!</f>
        <v>#REF!</v>
      </c>
      <c r="DQ108" s="204" t="e">
        <f>#REF!/#REF!</f>
        <v>#REF!</v>
      </c>
      <c r="DR108" s="204" t="e">
        <f>#REF!/#REF!</f>
        <v>#REF!</v>
      </c>
      <c r="DS108" s="204" t="e">
        <f>#REF!/#REF!</f>
        <v>#REF!</v>
      </c>
      <c r="DT108" s="204" t="e">
        <f>#REF!/#REF!</f>
        <v>#REF!</v>
      </c>
      <c r="DU108" s="204" t="e">
        <f>#REF!/#REF!</f>
        <v>#REF!</v>
      </c>
      <c r="DV108" s="204" t="e">
        <f>#REF!/#REF!</f>
        <v>#REF!</v>
      </c>
      <c r="DW108" s="204" t="e">
        <f>#REF!/#REF!</f>
        <v>#REF!</v>
      </c>
      <c r="DX108" s="204" t="e">
        <f>#REF!/#REF!</f>
        <v>#REF!</v>
      </c>
      <c r="DY108" s="204" t="e">
        <f>#REF!/#REF!</f>
        <v>#REF!</v>
      </c>
      <c r="DZ108" s="204" t="e">
        <f>#REF!/#REF!</f>
        <v>#REF!</v>
      </c>
      <c r="EA108" s="204" t="e">
        <f>#REF!/#REF!</f>
        <v>#REF!</v>
      </c>
      <c r="EB108" s="204" t="e">
        <f>#REF!/#REF!</f>
        <v>#REF!</v>
      </c>
      <c r="EC108" s="204" t="e">
        <f>#REF!/#REF!</f>
        <v>#REF!</v>
      </c>
      <c r="ED108" s="204" t="e">
        <f>#REF!/#REF!</f>
        <v>#REF!</v>
      </c>
      <c r="EE108" s="204" t="e">
        <f>#REF!/#REF!</f>
        <v>#REF!</v>
      </c>
      <c r="EF108" s="204" t="e">
        <f>#REF!/#REF!</f>
        <v>#REF!</v>
      </c>
      <c r="EG108" s="204" t="e">
        <f>#REF!/#REF!</f>
        <v>#REF!</v>
      </c>
      <c r="EH108" s="204" t="e">
        <f>#REF!/#REF!</f>
        <v>#REF!</v>
      </c>
      <c r="EI108" s="204" t="e">
        <f>#REF!/#REF!</f>
        <v>#REF!</v>
      </c>
      <c r="EJ108" s="204" t="e">
        <f>#REF!/#REF!</f>
        <v>#REF!</v>
      </c>
      <c r="EK108" s="204" t="e">
        <f>#REF!/#REF!</f>
        <v>#REF!</v>
      </c>
      <c r="EL108" s="204" t="e">
        <f>#REF!/#REF!</f>
        <v>#REF!</v>
      </c>
      <c r="EM108" s="204" t="e">
        <f>#REF!/#REF!</f>
        <v>#REF!</v>
      </c>
      <c r="EN108" s="204" t="e">
        <f>#REF!/#REF!</f>
        <v>#REF!</v>
      </c>
      <c r="EO108" s="204" t="e">
        <f>#REF!/#REF!</f>
        <v>#REF!</v>
      </c>
      <c r="EP108" s="204" t="e">
        <f>#REF!/#REF!</f>
        <v>#REF!</v>
      </c>
      <c r="EQ108" s="204" t="e">
        <f>#REF!/#REF!</f>
        <v>#REF!</v>
      </c>
      <c r="ER108" s="204" t="e">
        <f>#REF!/#REF!</f>
        <v>#REF!</v>
      </c>
      <c r="ES108" s="204" t="e">
        <f>#REF!/#REF!</f>
        <v>#REF!</v>
      </c>
      <c r="ET108" s="204" t="e">
        <f>#REF!/#REF!</f>
        <v>#REF!</v>
      </c>
      <c r="EU108" s="204" t="e">
        <f>#REF!/#REF!</f>
        <v>#REF!</v>
      </c>
      <c r="EV108" s="204" t="e">
        <f>#REF!/#REF!</f>
        <v>#REF!</v>
      </c>
      <c r="EW108" s="204" t="e">
        <f>#REF!/#REF!</f>
        <v>#REF!</v>
      </c>
      <c r="EX108" s="204" t="e">
        <f>#REF!/#REF!</f>
        <v>#REF!</v>
      </c>
      <c r="EY108" s="204" t="e">
        <f>#REF!/#REF!</f>
        <v>#REF!</v>
      </c>
      <c r="EZ108" s="204" t="e">
        <f>#REF!/#REF!</f>
        <v>#REF!</v>
      </c>
    </row>
    <row r="109" spans="1:156">
      <c r="A109" s="203">
        <v>107</v>
      </c>
      <c r="B109" s="177" t="s">
        <v>362</v>
      </c>
      <c r="C109" s="178" t="s">
        <v>363</v>
      </c>
      <c r="D109" s="204" t="e">
        <f>#REF!/#REF!</f>
        <v>#REF!</v>
      </c>
      <c r="E109" s="204" t="e">
        <f>#REF!/#REF!</f>
        <v>#REF!</v>
      </c>
      <c r="F109" s="204" t="e">
        <f>#REF!/#REF!</f>
        <v>#REF!</v>
      </c>
      <c r="G109" s="204" t="e">
        <f>#REF!/#REF!</f>
        <v>#REF!</v>
      </c>
      <c r="H109" s="204" t="e">
        <f>#REF!/#REF!</f>
        <v>#REF!</v>
      </c>
      <c r="I109" s="204" t="e">
        <f>#REF!/#REF!</f>
        <v>#REF!</v>
      </c>
      <c r="J109" s="204" t="e">
        <f>#REF!/#REF!</f>
        <v>#REF!</v>
      </c>
      <c r="K109" s="204" t="e">
        <f>#REF!/#REF!</f>
        <v>#REF!</v>
      </c>
      <c r="L109" s="204" t="e">
        <f>#REF!/#REF!</f>
        <v>#REF!</v>
      </c>
      <c r="M109" s="204" t="e">
        <f>#REF!/#REF!</f>
        <v>#REF!</v>
      </c>
      <c r="N109" s="204" t="e">
        <f>#REF!/#REF!</f>
        <v>#REF!</v>
      </c>
      <c r="O109" s="204" t="e">
        <f>#REF!/#REF!</f>
        <v>#REF!</v>
      </c>
      <c r="P109" s="204" t="e">
        <f>#REF!/#REF!</f>
        <v>#REF!</v>
      </c>
      <c r="Q109" s="204" t="e">
        <f>#REF!/#REF!</f>
        <v>#REF!</v>
      </c>
      <c r="R109" s="204" t="e">
        <f>#REF!/#REF!</f>
        <v>#REF!</v>
      </c>
      <c r="S109" s="204" t="e">
        <f>#REF!/#REF!</f>
        <v>#REF!</v>
      </c>
      <c r="T109" s="204" t="e">
        <f>#REF!/#REF!</f>
        <v>#REF!</v>
      </c>
      <c r="U109" s="204" t="e">
        <f>#REF!/#REF!</f>
        <v>#REF!</v>
      </c>
      <c r="V109" s="204" t="e">
        <f>#REF!/#REF!</f>
        <v>#REF!</v>
      </c>
      <c r="W109" s="204" t="e">
        <f>#REF!/#REF!</f>
        <v>#REF!</v>
      </c>
      <c r="X109" s="204" t="e">
        <f>#REF!/#REF!</f>
        <v>#REF!</v>
      </c>
      <c r="Y109" s="204" t="e">
        <f>#REF!/#REF!</f>
        <v>#REF!</v>
      </c>
      <c r="Z109" s="204" t="e">
        <f>#REF!/#REF!</f>
        <v>#REF!</v>
      </c>
      <c r="AA109" s="204" t="e">
        <f>#REF!/#REF!</f>
        <v>#REF!</v>
      </c>
      <c r="AB109" s="204" t="e">
        <f>#REF!/#REF!</f>
        <v>#REF!</v>
      </c>
      <c r="AC109" s="204" t="e">
        <f>#REF!/#REF!</f>
        <v>#REF!</v>
      </c>
      <c r="AD109" s="204" t="e">
        <f>#REF!/#REF!</f>
        <v>#REF!</v>
      </c>
      <c r="AE109" s="204" t="e">
        <f>#REF!/#REF!</f>
        <v>#REF!</v>
      </c>
      <c r="AF109" s="204" t="e">
        <f>#REF!/#REF!</f>
        <v>#REF!</v>
      </c>
      <c r="AG109" s="204" t="e">
        <f>#REF!/#REF!</f>
        <v>#REF!</v>
      </c>
      <c r="AH109" s="204" t="e">
        <f>#REF!/#REF!</f>
        <v>#REF!</v>
      </c>
      <c r="AI109" s="204" t="e">
        <f>#REF!/#REF!</f>
        <v>#REF!</v>
      </c>
      <c r="AJ109" s="204" t="e">
        <f>#REF!/#REF!</f>
        <v>#REF!</v>
      </c>
      <c r="AK109" s="204" t="e">
        <f>#REF!/#REF!</f>
        <v>#REF!</v>
      </c>
      <c r="AL109" s="204" t="e">
        <f>#REF!/#REF!</f>
        <v>#REF!</v>
      </c>
      <c r="AM109" s="204" t="e">
        <f>#REF!/#REF!</f>
        <v>#REF!</v>
      </c>
      <c r="AN109" s="204" t="e">
        <f>#REF!/#REF!</f>
        <v>#REF!</v>
      </c>
      <c r="AO109" s="204" t="e">
        <f>#REF!/#REF!</f>
        <v>#REF!</v>
      </c>
      <c r="AP109" s="204" t="e">
        <f>#REF!/#REF!</f>
        <v>#REF!</v>
      </c>
      <c r="AQ109" s="204" t="e">
        <f>#REF!/#REF!</f>
        <v>#REF!</v>
      </c>
      <c r="AR109" s="204" t="e">
        <f>#REF!/#REF!</f>
        <v>#REF!</v>
      </c>
      <c r="AS109" s="204" t="e">
        <f>#REF!/#REF!</f>
        <v>#REF!</v>
      </c>
      <c r="AT109" s="204" t="e">
        <f>#REF!/#REF!</f>
        <v>#REF!</v>
      </c>
      <c r="AU109" s="204" t="e">
        <f>#REF!/#REF!</f>
        <v>#REF!</v>
      </c>
      <c r="AV109" s="204" t="e">
        <f>#REF!/#REF!</f>
        <v>#REF!</v>
      </c>
      <c r="AW109" s="204" t="e">
        <f>#REF!/#REF!</f>
        <v>#REF!</v>
      </c>
      <c r="AX109" s="204" t="e">
        <f>#REF!/#REF!</f>
        <v>#REF!</v>
      </c>
      <c r="AY109" s="204" t="e">
        <f>#REF!/#REF!</f>
        <v>#REF!</v>
      </c>
      <c r="AZ109" s="204" t="e">
        <f>#REF!/#REF!</f>
        <v>#REF!</v>
      </c>
      <c r="BA109" s="204" t="e">
        <f>#REF!/#REF!</f>
        <v>#REF!</v>
      </c>
      <c r="BB109" s="204" t="e">
        <f>#REF!/#REF!</f>
        <v>#REF!</v>
      </c>
      <c r="BC109" s="204" t="e">
        <f>#REF!/#REF!</f>
        <v>#REF!</v>
      </c>
      <c r="BD109" s="204" t="e">
        <f>#REF!/#REF!</f>
        <v>#REF!</v>
      </c>
      <c r="BE109" s="204" t="e">
        <f>#REF!/#REF!</f>
        <v>#REF!</v>
      </c>
      <c r="BF109" s="204" t="e">
        <f>#REF!/#REF!</f>
        <v>#REF!</v>
      </c>
      <c r="BG109" s="204" t="e">
        <f>#REF!/#REF!</f>
        <v>#REF!</v>
      </c>
      <c r="BH109" s="204" t="e">
        <f>#REF!/#REF!</f>
        <v>#REF!</v>
      </c>
      <c r="BI109" s="204" t="e">
        <f>#REF!/#REF!</f>
        <v>#REF!</v>
      </c>
      <c r="BJ109" s="204" t="e">
        <f>#REF!/#REF!</f>
        <v>#REF!</v>
      </c>
      <c r="BK109" s="204" t="e">
        <f>#REF!/#REF!</f>
        <v>#REF!</v>
      </c>
      <c r="BL109" s="204" t="e">
        <f>#REF!/#REF!</f>
        <v>#REF!</v>
      </c>
      <c r="BM109" s="204" t="e">
        <f>#REF!/#REF!</f>
        <v>#REF!</v>
      </c>
      <c r="BN109" s="204" t="e">
        <f>#REF!/#REF!</f>
        <v>#REF!</v>
      </c>
      <c r="BO109" s="204" t="e">
        <f>#REF!/#REF!</f>
        <v>#REF!</v>
      </c>
      <c r="BP109" s="204" t="e">
        <f>#REF!/#REF!</f>
        <v>#REF!</v>
      </c>
      <c r="BQ109" s="204" t="e">
        <f>#REF!/#REF!</f>
        <v>#REF!</v>
      </c>
      <c r="BR109" s="204" t="e">
        <f>#REF!/#REF!</f>
        <v>#REF!</v>
      </c>
      <c r="BS109" s="204" t="e">
        <f>#REF!/#REF!</f>
        <v>#REF!</v>
      </c>
      <c r="BT109" s="204" t="e">
        <f>#REF!/#REF!</f>
        <v>#REF!</v>
      </c>
      <c r="BU109" s="204" t="e">
        <f>#REF!/#REF!</f>
        <v>#REF!</v>
      </c>
      <c r="BV109" s="204" t="e">
        <f>#REF!/#REF!</f>
        <v>#REF!</v>
      </c>
      <c r="BW109" s="204" t="e">
        <f>#REF!/#REF!</f>
        <v>#REF!</v>
      </c>
      <c r="BX109" s="204" t="e">
        <f>#REF!/#REF!</f>
        <v>#REF!</v>
      </c>
      <c r="BY109" s="204" t="e">
        <f>#REF!/#REF!</f>
        <v>#REF!</v>
      </c>
      <c r="BZ109" s="204" t="e">
        <f>#REF!/#REF!</f>
        <v>#REF!</v>
      </c>
      <c r="CA109" s="204" t="e">
        <f>#REF!/#REF!</f>
        <v>#REF!</v>
      </c>
      <c r="CB109" s="204" t="e">
        <f>#REF!/#REF!</f>
        <v>#REF!</v>
      </c>
      <c r="CC109" s="204" t="e">
        <f>#REF!/#REF!</f>
        <v>#REF!</v>
      </c>
      <c r="CD109" s="204" t="e">
        <f>#REF!/#REF!</f>
        <v>#REF!</v>
      </c>
      <c r="CE109" s="204" t="e">
        <f>#REF!/#REF!</f>
        <v>#REF!</v>
      </c>
      <c r="CF109" s="204" t="e">
        <f>#REF!/#REF!</f>
        <v>#REF!</v>
      </c>
      <c r="CG109" s="204" t="e">
        <f>#REF!/#REF!</f>
        <v>#REF!</v>
      </c>
      <c r="CH109" s="204" t="e">
        <f>#REF!/#REF!</f>
        <v>#REF!</v>
      </c>
      <c r="CI109" s="204" t="e">
        <f>#REF!/#REF!</f>
        <v>#REF!</v>
      </c>
      <c r="CJ109" s="204" t="e">
        <f>#REF!/#REF!</f>
        <v>#REF!</v>
      </c>
      <c r="CK109" s="204" t="e">
        <f>#REF!/#REF!</f>
        <v>#REF!</v>
      </c>
      <c r="CL109" s="204" t="e">
        <f>#REF!/#REF!</f>
        <v>#REF!</v>
      </c>
      <c r="CM109" s="204" t="e">
        <f>#REF!/#REF!</f>
        <v>#REF!</v>
      </c>
      <c r="CN109" s="204" t="e">
        <f>#REF!/#REF!</f>
        <v>#REF!</v>
      </c>
      <c r="CO109" s="204" t="e">
        <f>#REF!/#REF!</f>
        <v>#REF!</v>
      </c>
      <c r="CP109" s="204" t="e">
        <f>#REF!/#REF!</f>
        <v>#REF!</v>
      </c>
      <c r="CQ109" s="204" t="e">
        <f>#REF!/#REF!</f>
        <v>#REF!</v>
      </c>
      <c r="CR109" s="204" t="e">
        <f>#REF!/#REF!</f>
        <v>#REF!</v>
      </c>
      <c r="CS109" s="204" t="e">
        <f>#REF!/#REF!</f>
        <v>#REF!</v>
      </c>
      <c r="CT109" s="204" t="e">
        <f>#REF!/#REF!</f>
        <v>#REF!</v>
      </c>
      <c r="CU109" s="204" t="e">
        <f>#REF!/#REF!</f>
        <v>#REF!</v>
      </c>
      <c r="CV109" s="204" t="e">
        <f>#REF!/#REF!</f>
        <v>#REF!</v>
      </c>
      <c r="CW109" s="204" t="e">
        <f>#REF!/#REF!</f>
        <v>#REF!</v>
      </c>
      <c r="CX109" s="204" t="e">
        <f>#REF!/#REF!</f>
        <v>#REF!</v>
      </c>
      <c r="CY109" s="204" t="e">
        <f>#REF!/#REF!</f>
        <v>#REF!</v>
      </c>
      <c r="CZ109" s="204" t="e">
        <f>#REF!/#REF!</f>
        <v>#REF!</v>
      </c>
      <c r="DA109" s="204" t="e">
        <f>#REF!/#REF!</f>
        <v>#REF!</v>
      </c>
      <c r="DB109" s="204" t="e">
        <f>#REF!/#REF!</f>
        <v>#REF!</v>
      </c>
      <c r="DC109" s="204" t="e">
        <f>#REF!/#REF!</f>
        <v>#REF!</v>
      </c>
      <c r="DD109" s="204" t="e">
        <f>#REF!/#REF!</f>
        <v>#REF!</v>
      </c>
      <c r="DE109" s="204" t="e">
        <f>#REF!/#REF!</f>
        <v>#REF!</v>
      </c>
      <c r="DF109" s="204" t="e">
        <f>#REF!/#REF!</f>
        <v>#REF!</v>
      </c>
      <c r="DG109" s="204" t="e">
        <f>#REF!/#REF!</f>
        <v>#REF!</v>
      </c>
      <c r="DH109" s="204" t="e">
        <f>#REF!/#REF!</f>
        <v>#REF!</v>
      </c>
      <c r="DI109" s="204" t="e">
        <f>#REF!/#REF!</f>
        <v>#REF!</v>
      </c>
      <c r="DJ109" s="204" t="e">
        <f>#REF!/#REF!</f>
        <v>#REF!</v>
      </c>
      <c r="DK109" s="204" t="e">
        <f>#REF!/#REF!</f>
        <v>#REF!</v>
      </c>
      <c r="DL109" s="204" t="e">
        <f>#REF!/#REF!</f>
        <v>#REF!</v>
      </c>
      <c r="DM109" s="204" t="e">
        <f>#REF!/#REF!</f>
        <v>#REF!</v>
      </c>
      <c r="DN109" s="204" t="e">
        <f>#REF!/#REF!</f>
        <v>#REF!</v>
      </c>
      <c r="DO109" s="204" t="e">
        <f>#REF!/#REF!</f>
        <v>#REF!</v>
      </c>
      <c r="DP109" s="204" t="e">
        <f>#REF!/#REF!</f>
        <v>#REF!</v>
      </c>
      <c r="DQ109" s="204" t="e">
        <f>#REF!/#REF!</f>
        <v>#REF!</v>
      </c>
      <c r="DR109" s="204" t="e">
        <f>#REF!/#REF!</f>
        <v>#REF!</v>
      </c>
      <c r="DS109" s="204" t="e">
        <f>#REF!/#REF!</f>
        <v>#REF!</v>
      </c>
      <c r="DT109" s="204" t="e">
        <f>#REF!/#REF!</f>
        <v>#REF!</v>
      </c>
      <c r="DU109" s="204" t="e">
        <f>#REF!/#REF!</f>
        <v>#REF!</v>
      </c>
      <c r="DV109" s="204" t="e">
        <f>#REF!/#REF!</f>
        <v>#REF!</v>
      </c>
      <c r="DW109" s="204" t="e">
        <f>#REF!/#REF!</f>
        <v>#REF!</v>
      </c>
      <c r="DX109" s="204" t="e">
        <f>#REF!/#REF!</f>
        <v>#REF!</v>
      </c>
      <c r="DY109" s="204" t="e">
        <f>#REF!/#REF!</f>
        <v>#REF!</v>
      </c>
      <c r="DZ109" s="204" t="e">
        <f>#REF!/#REF!</f>
        <v>#REF!</v>
      </c>
      <c r="EA109" s="204" t="e">
        <f>#REF!/#REF!</f>
        <v>#REF!</v>
      </c>
      <c r="EB109" s="204" t="e">
        <f>#REF!/#REF!</f>
        <v>#REF!</v>
      </c>
      <c r="EC109" s="204" t="e">
        <f>#REF!/#REF!</f>
        <v>#REF!</v>
      </c>
      <c r="ED109" s="204" t="e">
        <f>#REF!/#REF!</f>
        <v>#REF!</v>
      </c>
      <c r="EE109" s="204" t="e">
        <f>#REF!/#REF!</f>
        <v>#REF!</v>
      </c>
      <c r="EF109" s="204" t="e">
        <f>#REF!/#REF!</f>
        <v>#REF!</v>
      </c>
      <c r="EG109" s="204" t="e">
        <f>#REF!/#REF!</f>
        <v>#REF!</v>
      </c>
      <c r="EH109" s="204" t="e">
        <f>#REF!/#REF!</f>
        <v>#REF!</v>
      </c>
      <c r="EI109" s="204" t="e">
        <f>#REF!/#REF!</f>
        <v>#REF!</v>
      </c>
      <c r="EJ109" s="204" t="e">
        <f>#REF!/#REF!</f>
        <v>#REF!</v>
      </c>
      <c r="EK109" s="204" t="e">
        <f>#REF!/#REF!</f>
        <v>#REF!</v>
      </c>
      <c r="EL109" s="204" t="e">
        <f>#REF!/#REF!</f>
        <v>#REF!</v>
      </c>
      <c r="EM109" s="204" t="e">
        <f>#REF!/#REF!</f>
        <v>#REF!</v>
      </c>
      <c r="EN109" s="204" t="e">
        <f>#REF!/#REF!</f>
        <v>#REF!</v>
      </c>
      <c r="EO109" s="204" t="e">
        <f>#REF!/#REF!</f>
        <v>#REF!</v>
      </c>
      <c r="EP109" s="204" t="e">
        <f>#REF!/#REF!</f>
        <v>#REF!</v>
      </c>
      <c r="EQ109" s="204" t="e">
        <f>#REF!/#REF!</f>
        <v>#REF!</v>
      </c>
      <c r="ER109" s="204" t="e">
        <f>#REF!/#REF!</f>
        <v>#REF!</v>
      </c>
      <c r="ES109" s="204" t="e">
        <f>#REF!/#REF!</f>
        <v>#REF!</v>
      </c>
      <c r="ET109" s="204" t="e">
        <f>#REF!/#REF!</f>
        <v>#REF!</v>
      </c>
      <c r="EU109" s="204" t="e">
        <f>#REF!/#REF!</f>
        <v>#REF!</v>
      </c>
      <c r="EV109" s="204" t="e">
        <f>#REF!/#REF!</f>
        <v>#REF!</v>
      </c>
      <c r="EW109" s="204" t="e">
        <f>#REF!/#REF!</f>
        <v>#REF!</v>
      </c>
      <c r="EX109" s="204" t="e">
        <f>#REF!/#REF!</f>
        <v>#REF!</v>
      </c>
      <c r="EY109" s="204" t="e">
        <f>#REF!/#REF!</f>
        <v>#REF!</v>
      </c>
      <c r="EZ109" s="204" t="e">
        <f>#REF!/#REF!</f>
        <v>#REF!</v>
      </c>
    </row>
    <row r="110" ht="15" customHeight="1" spans="1:156">
      <c r="A110" s="203">
        <v>108</v>
      </c>
      <c r="B110" s="177" t="s">
        <v>364</v>
      </c>
      <c r="C110" s="178" t="s">
        <v>365</v>
      </c>
      <c r="D110" s="204" t="e">
        <f>#REF!/#REF!</f>
        <v>#REF!</v>
      </c>
      <c r="E110" s="204" t="e">
        <f>#REF!/#REF!</f>
        <v>#REF!</v>
      </c>
      <c r="F110" s="204" t="e">
        <f>#REF!/#REF!</f>
        <v>#REF!</v>
      </c>
      <c r="G110" s="204" t="e">
        <f>#REF!/#REF!</f>
        <v>#REF!</v>
      </c>
      <c r="H110" s="204" t="e">
        <f>#REF!/#REF!</f>
        <v>#REF!</v>
      </c>
      <c r="I110" s="204" t="e">
        <f>#REF!/#REF!</f>
        <v>#REF!</v>
      </c>
      <c r="J110" s="204" t="e">
        <f>#REF!/#REF!</f>
        <v>#REF!</v>
      </c>
      <c r="K110" s="204" t="e">
        <f>#REF!/#REF!</f>
        <v>#REF!</v>
      </c>
      <c r="L110" s="204" t="e">
        <f>#REF!/#REF!</f>
        <v>#REF!</v>
      </c>
      <c r="M110" s="204" t="e">
        <f>#REF!/#REF!</f>
        <v>#REF!</v>
      </c>
      <c r="N110" s="204" t="e">
        <f>#REF!/#REF!</f>
        <v>#REF!</v>
      </c>
      <c r="O110" s="204" t="e">
        <f>#REF!/#REF!</f>
        <v>#REF!</v>
      </c>
      <c r="P110" s="204" t="e">
        <f>#REF!/#REF!</f>
        <v>#REF!</v>
      </c>
      <c r="Q110" s="204" t="e">
        <f>#REF!/#REF!</f>
        <v>#REF!</v>
      </c>
      <c r="R110" s="204" t="e">
        <f>#REF!/#REF!</f>
        <v>#REF!</v>
      </c>
      <c r="S110" s="204" t="e">
        <f>#REF!/#REF!</f>
        <v>#REF!</v>
      </c>
      <c r="T110" s="204" t="e">
        <f>#REF!/#REF!</f>
        <v>#REF!</v>
      </c>
      <c r="U110" s="204" t="e">
        <f>#REF!/#REF!</f>
        <v>#REF!</v>
      </c>
      <c r="V110" s="204" t="e">
        <f>#REF!/#REF!</f>
        <v>#REF!</v>
      </c>
      <c r="W110" s="204" t="e">
        <f>#REF!/#REF!</f>
        <v>#REF!</v>
      </c>
      <c r="X110" s="204" t="e">
        <f>#REF!/#REF!</f>
        <v>#REF!</v>
      </c>
      <c r="Y110" s="204" t="e">
        <f>#REF!/#REF!</f>
        <v>#REF!</v>
      </c>
      <c r="Z110" s="204" t="e">
        <f>#REF!/#REF!</f>
        <v>#REF!</v>
      </c>
      <c r="AA110" s="204" t="e">
        <f>#REF!/#REF!</f>
        <v>#REF!</v>
      </c>
      <c r="AB110" s="204" t="e">
        <f>#REF!/#REF!</f>
        <v>#REF!</v>
      </c>
      <c r="AC110" s="204" t="e">
        <f>#REF!/#REF!</f>
        <v>#REF!</v>
      </c>
      <c r="AD110" s="204" t="e">
        <f>#REF!/#REF!</f>
        <v>#REF!</v>
      </c>
      <c r="AE110" s="204" t="e">
        <f>#REF!/#REF!</f>
        <v>#REF!</v>
      </c>
      <c r="AF110" s="204" t="e">
        <f>#REF!/#REF!</f>
        <v>#REF!</v>
      </c>
      <c r="AG110" s="204" t="e">
        <f>#REF!/#REF!</f>
        <v>#REF!</v>
      </c>
      <c r="AH110" s="204" t="e">
        <f>#REF!/#REF!</f>
        <v>#REF!</v>
      </c>
      <c r="AI110" s="204" t="e">
        <f>#REF!/#REF!</f>
        <v>#REF!</v>
      </c>
      <c r="AJ110" s="204" t="e">
        <f>#REF!/#REF!</f>
        <v>#REF!</v>
      </c>
      <c r="AK110" s="204" t="e">
        <f>#REF!/#REF!</f>
        <v>#REF!</v>
      </c>
      <c r="AL110" s="204" t="e">
        <f>#REF!/#REF!</f>
        <v>#REF!</v>
      </c>
      <c r="AM110" s="204" t="e">
        <f>#REF!/#REF!</f>
        <v>#REF!</v>
      </c>
      <c r="AN110" s="204" t="e">
        <f>#REF!/#REF!</f>
        <v>#REF!</v>
      </c>
      <c r="AO110" s="204" t="e">
        <f>#REF!/#REF!</f>
        <v>#REF!</v>
      </c>
      <c r="AP110" s="204" t="e">
        <f>#REF!/#REF!</f>
        <v>#REF!</v>
      </c>
      <c r="AQ110" s="204" t="e">
        <f>#REF!/#REF!</f>
        <v>#REF!</v>
      </c>
      <c r="AR110" s="204" t="e">
        <f>#REF!/#REF!</f>
        <v>#REF!</v>
      </c>
      <c r="AS110" s="204" t="e">
        <f>#REF!/#REF!</f>
        <v>#REF!</v>
      </c>
      <c r="AT110" s="204" t="e">
        <f>#REF!/#REF!</f>
        <v>#REF!</v>
      </c>
      <c r="AU110" s="204" t="e">
        <f>#REF!/#REF!</f>
        <v>#REF!</v>
      </c>
      <c r="AV110" s="204" t="e">
        <f>#REF!/#REF!</f>
        <v>#REF!</v>
      </c>
      <c r="AW110" s="204" t="e">
        <f>#REF!/#REF!</f>
        <v>#REF!</v>
      </c>
      <c r="AX110" s="204" t="e">
        <f>#REF!/#REF!</f>
        <v>#REF!</v>
      </c>
      <c r="AY110" s="204" t="e">
        <f>#REF!/#REF!</f>
        <v>#REF!</v>
      </c>
      <c r="AZ110" s="204" t="e">
        <f>#REF!/#REF!</f>
        <v>#REF!</v>
      </c>
      <c r="BA110" s="204" t="e">
        <f>#REF!/#REF!</f>
        <v>#REF!</v>
      </c>
      <c r="BB110" s="204" t="e">
        <f>#REF!/#REF!</f>
        <v>#REF!</v>
      </c>
      <c r="BC110" s="204" t="e">
        <f>#REF!/#REF!</f>
        <v>#REF!</v>
      </c>
      <c r="BD110" s="204" t="e">
        <f>#REF!/#REF!</f>
        <v>#REF!</v>
      </c>
      <c r="BE110" s="204" t="e">
        <f>#REF!/#REF!</f>
        <v>#REF!</v>
      </c>
      <c r="BF110" s="204" t="e">
        <f>#REF!/#REF!</f>
        <v>#REF!</v>
      </c>
      <c r="BG110" s="204" t="e">
        <f>#REF!/#REF!</f>
        <v>#REF!</v>
      </c>
      <c r="BH110" s="204" t="e">
        <f>#REF!/#REF!</f>
        <v>#REF!</v>
      </c>
      <c r="BI110" s="204" t="e">
        <f>#REF!/#REF!</f>
        <v>#REF!</v>
      </c>
      <c r="BJ110" s="204" t="e">
        <f>#REF!/#REF!</f>
        <v>#REF!</v>
      </c>
      <c r="BK110" s="204" t="e">
        <f>#REF!/#REF!</f>
        <v>#REF!</v>
      </c>
      <c r="BL110" s="204" t="e">
        <f>#REF!/#REF!</f>
        <v>#REF!</v>
      </c>
      <c r="BM110" s="204" t="e">
        <f>#REF!/#REF!</f>
        <v>#REF!</v>
      </c>
      <c r="BN110" s="204" t="e">
        <f>#REF!/#REF!</f>
        <v>#REF!</v>
      </c>
      <c r="BO110" s="204" t="e">
        <f>#REF!/#REF!</f>
        <v>#REF!</v>
      </c>
      <c r="BP110" s="204" t="e">
        <f>#REF!/#REF!</f>
        <v>#REF!</v>
      </c>
      <c r="BQ110" s="204" t="e">
        <f>#REF!/#REF!</f>
        <v>#REF!</v>
      </c>
      <c r="BR110" s="204" t="e">
        <f>#REF!/#REF!</f>
        <v>#REF!</v>
      </c>
      <c r="BS110" s="204" t="e">
        <f>#REF!/#REF!</f>
        <v>#REF!</v>
      </c>
      <c r="BT110" s="204" t="e">
        <f>#REF!/#REF!</f>
        <v>#REF!</v>
      </c>
      <c r="BU110" s="204" t="e">
        <f>#REF!/#REF!</f>
        <v>#REF!</v>
      </c>
      <c r="BV110" s="204" t="e">
        <f>#REF!/#REF!</f>
        <v>#REF!</v>
      </c>
      <c r="BW110" s="204" t="e">
        <f>#REF!/#REF!</f>
        <v>#REF!</v>
      </c>
      <c r="BX110" s="204" t="e">
        <f>#REF!/#REF!</f>
        <v>#REF!</v>
      </c>
      <c r="BY110" s="204" t="e">
        <f>#REF!/#REF!</f>
        <v>#REF!</v>
      </c>
      <c r="BZ110" s="204" t="e">
        <f>#REF!/#REF!</f>
        <v>#REF!</v>
      </c>
      <c r="CA110" s="204" t="e">
        <f>#REF!/#REF!</f>
        <v>#REF!</v>
      </c>
      <c r="CB110" s="204" t="e">
        <f>#REF!/#REF!</f>
        <v>#REF!</v>
      </c>
      <c r="CC110" s="204" t="e">
        <f>#REF!/#REF!</f>
        <v>#REF!</v>
      </c>
      <c r="CD110" s="204" t="e">
        <f>#REF!/#REF!</f>
        <v>#REF!</v>
      </c>
      <c r="CE110" s="204" t="e">
        <f>#REF!/#REF!</f>
        <v>#REF!</v>
      </c>
      <c r="CF110" s="204" t="e">
        <f>#REF!/#REF!</f>
        <v>#REF!</v>
      </c>
      <c r="CG110" s="204" t="e">
        <f>#REF!/#REF!</f>
        <v>#REF!</v>
      </c>
      <c r="CH110" s="204" t="e">
        <f>#REF!/#REF!</f>
        <v>#REF!</v>
      </c>
      <c r="CI110" s="204" t="e">
        <f>#REF!/#REF!</f>
        <v>#REF!</v>
      </c>
      <c r="CJ110" s="204" t="e">
        <f>#REF!/#REF!</f>
        <v>#REF!</v>
      </c>
      <c r="CK110" s="204" t="e">
        <f>#REF!/#REF!</f>
        <v>#REF!</v>
      </c>
      <c r="CL110" s="204" t="e">
        <f>#REF!/#REF!</f>
        <v>#REF!</v>
      </c>
      <c r="CM110" s="204" t="e">
        <f>#REF!/#REF!</f>
        <v>#REF!</v>
      </c>
      <c r="CN110" s="204" t="e">
        <f>#REF!/#REF!</f>
        <v>#REF!</v>
      </c>
      <c r="CO110" s="204" t="e">
        <f>#REF!/#REF!</f>
        <v>#REF!</v>
      </c>
      <c r="CP110" s="204" t="e">
        <f>#REF!/#REF!</f>
        <v>#REF!</v>
      </c>
      <c r="CQ110" s="204" t="e">
        <f>#REF!/#REF!</f>
        <v>#REF!</v>
      </c>
      <c r="CR110" s="204" t="e">
        <f>#REF!/#REF!</f>
        <v>#REF!</v>
      </c>
      <c r="CS110" s="204" t="e">
        <f>#REF!/#REF!</f>
        <v>#REF!</v>
      </c>
      <c r="CT110" s="204" t="e">
        <f>#REF!/#REF!</f>
        <v>#REF!</v>
      </c>
      <c r="CU110" s="204" t="e">
        <f>#REF!/#REF!</f>
        <v>#REF!</v>
      </c>
      <c r="CV110" s="204" t="e">
        <f>#REF!/#REF!</f>
        <v>#REF!</v>
      </c>
      <c r="CW110" s="204" t="e">
        <f>#REF!/#REF!</f>
        <v>#REF!</v>
      </c>
      <c r="CX110" s="204" t="e">
        <f>#REF!/#REF!</f>
        <v>#REF!</v>
      </c>
      <c r="CY110" s="204" t="e">
        <f>#REF!/#REF!</f>
        <v>#REF!</v>
      </c>
      <c r="CZ110" s="204" t="e">
        <f>#REF!/#REF!</f>
        <v>#REF!</v>
      </c>
      <c r="DA110" s="204" t="e">
        <f>#REF!/#REF!</f>
        <v>#REF!</v>
      </c>
      <c r="DB110" s="204" t="e">
        <f>#REF!/#REF!</f>
        <v>#REF!</v>
      </c>
      <c r="DC110" s="204" t="e">
        <f>#REF!/#REF!</f>
        <v>#REF!</v>
      </c>
      <c r="DD110" s="204" t="e">
        <f>#REF!/#REF!</f>
        <v>#REF!</v>
      </c>
      <c r="DE110" s="204" t="e">
        <f>#REF!/#REF!</f>
        <v>#REF!</v>
      </c>
      <c r="DF110" s="204" t="e">
        <f>#REF!/#REF!</f>
        <v>#REF!</v>
      </c>
      <c r="DG110" s="204" t="e">
        <f>#REF!/#REF!</f>
        <v>#REF!</v>
      </c>
      <c r="DH110" s="204" t="e">
        <f>#REF!/#REF!</f>
        <v>#REF!</v>
      </c>
      <c r="DI110" s="204" t="e">
        <f>#REF!/#REF!</f>
        <v>#REF!</v>
      </c>
      <c r="DJ110" s="204" t="e">
        <f>#REF!/#REF!</f>
        <v>#REF!</v>
      </c>
      <c r="DK110" s="204" t="e">
        <f>#REF!/#REF!</f>
        <v>#REF!</v>
      </c>
      <c r="DL110" s="204" t="e">
        <f>#REF!/#REF!</f>
        <v>#REF!</v>
      </c>
      <c r="DM110" s="204" t="e">
        <f>#REF!/#REF!</f>
        <v>#REF!</v>
      </c>
      <c r="DN110" s="204" t="e">
        <f>#REF!/#REF!</f>
        <v>#REF!</v>
      </c>
      <c r="DO110" s="204" t="e">
        <f>#REF!/#REF!</f>
        <v>#REF!</v>
      </c>
      <c r="DP110" s="204" t="e">
        <f>#REF!/#REF!</f>
        <v>#REF!</v>
      </c>
      <c r="DQ110" s="204" t="e">
        <f>#REF!/#REF!</f>
        <v>#REF!</v>
      </c>
      <c r="DR110" s="204" t="e">
        <f>#REF!/#REF!</f>
        <v>#REF!</v>
      </c>
      <c r="DS110" s="204" t="e">
        <f>#REF!/#REF!</f>
        <v>#REF!</v>
      </c>
      <c r="DT110" s="204" t="e">
        <f>#REF!/#REF!</f>
        <v>#REF!</v>
      </c>
      <c r="DU110" s="204" t="e">
        <f>#REF!/#REF!</f>
        <v>#REF!</v>
      </c>
      <c r="DV110" s="204" t="e">
        <f>#REF!/#REF!</f>
        <v>#REF!</v>
      </c>
      <c r="DW110" s="204" t="e">
        <f>#REF!/#REF!</f>
        <v>#REF!</v>
      </c>
      <c r="DX110" s="204" t="e">
        <f>#REF!/#REF!</f>
        <v>#REF!</v>
      </c>
      <c r="DY110" s="204" t="e">
        <f>#REF!/#REF!</f>
        <v>#REF!</v>
      </c>
      <c r="DZ110" s="204" t="e">
        <f>#REF!/#REF!</f>
        <v>#REF!</v>
      </c>
      <c r="EA110" s="204" t="e">
        <f>#REF!/#REF!</f>
        <v>#REF!</v>
      </c>
      <c r="EB110" s="204" t="e">
        <f>#REF!/#REF!</f>
        <v>#REF!</v>
      </c>
      <c r="EC110" s="204" t="e">
        <f>#REF!/#REF!</f>
        <v>#REF!</v>
      </c>
      <c r="ED110" s="204" t="e">
        <f>#REF!/#REF!</f>
        <v>#REF!</v>
      </c>
      <c r="EE110" s="204" t="e">
        <f>#REF!/#REF!</f>
        <v>#REF!</v>
      </c>
      <c r="EF110" s="204" t="e">
        <f>#REF!/#REF!</f>
        <v>#REF!</v>
      </c>
      <c r="EG110" s="204" t="e">
        <f>#REF!/#REF!</f>
        <v>#REF!</v>
      </c>
      <c r="EH110" s="204" t="e">
        <f>#REF!/#REF!</f>
        <v>#REF!</v>
      </c>
      <c r="EI110" s="204" t="e">
        <f>#REF!/#REF!</f>
        <v>#REF!</v>
      </c>
      <c r="EJ110" s="204" t="e">
        <f>#REF!/#REF!</f>
        <v>#REF!</v>
      </c>
      <c r="EK110" s="204" t="e">
        <f>#REF!/#REF!</f>
        <v>#REF!</v>
      </c>
      <c r="EL110" s="204" t="e">
        <f>#REF!/#REF!</f>
        <v>#REF!</v>
      </c>
      <c r="EM110" s="204" t="e">
        <f>#REF!/#REF!</f>
        <v>#REF!</v>
      </c>
      <c r="EN110" s="204" t="e">
        <f>#REF!/#REF!</f>
        <v>#REF!</v>
      </c>
      <c r="EO110" s="204" t="e">
        <f>#REF!/#REF!</f>
        <v>#REF!</v>
      </c>
      <c r="EP110" s="204" t="e">
        <f>#REF!/#REF!</f>
        <v>#REF!</v>
      </c>
      <c r="EQ110" s="204" t="e">
        <f>#REF!/#REF!</f>
        <v>#REF!</v>
      </c>
      <c r="ER110" s="204" t="e">
        <f>#REF!/#REF!</f>
        <v>#REF!</v>
      </c>
      <c r="ES110" s="204" t="e">
        <f>#REF!/#REF!</f>
        <v>#REF!</v>
      </c>
      <c r="ET110" s="204" t="e">
        <f>#REF!/#REF!</f>
        <v>#REF!</v>
      </c>
      <c r="EU110" s="204" t="e">
        <f>#REF!/#REF!</f>
        <v>#REF!</v>
      </c>
      <c r="EV110" s="204" t="e">
        <f>#REF!/#REF!</f>
        <v>#REF!</v>
      </c>
      <c r="EW110" s="204" t="e">
        <f>#REF!/#REF!</f>
        <v>#REF!</v>
      </c>
      <c r="EX110" s="204" t="e">
        <f>#REF!/#REF!</f>
        <v>#REF!</v>
      </c>
      <c r="EY110" s="204" t="e">
        <f>#REF!/#REF!</f>
        <v>#REF!</v>
      </c>
      <c r="EZ110" s="204" t="e">
        <f>#REF!/#REF!</f>
        <v>#REF!</v>
      </c>
    </row>
    <row r="111" spans="1:156">
      <c r="A111" s="203">
        <v>109</v>
      </c>
      <c r="B111" s="179" t="s">
        <v>366</v>
      </c>
      <c r="C111" s="180" t="s">
        <v>367</v>
      </c>
      <c r="D111" s="204" t="e">
        <f>#REF!/#REF!</f>
        <v>#REF!</v>
      </c>
      <c r="E111" s="204" t="e">
        <f>#REF!/#REF!</f>
        <v>#REF!</v>
      </c>
      <c r="F111" s="204" t="e">
        <f>#REF!/#REF!</f>
        <v>#REF!</v>
      </c>
      <c r="G111" s="204" t="e">
        <f>#REF!/#REF!</f>
        <v>#REF!</v>
      </c>
      <c r="H111" s="204" t="e">
        <f>#REF!/#REF!</f>
        <v>#REF!</v>
      </c>
      <c r="I111" s="204" t="e">
        <f>#REF!/#REF!</f>
        <v>#REF!</v>
      </c>
      <c r="J111" s="204" t="e">
        <f>#REF!/#REF!</f>
        <v>#REF!</v>
      </c>
      <c r="K111" s="204" t="e">
        <f>#REF!/#REF!</f>
        <v>#REF!</v>
      </c>
      <c r="L111" s="204" t="e">
        <f>#REF!/#REF!</f>
        <v>#REF!</v>
      </c>
      <c r="M111" s="204" t="e">
        <f>#REF!/#REF!</f>
        <v>#REF!</v>
      </c>
      <c r="N111" s="204" t="e">
        <f>#REF!/#REF!</f>
        <v>#REF!</v>
      </c>
      <c r="O111" s="204" t="e">
        <f>#REF!/#REF!</f>
        <v>#REF!</v>
      </c>
      <c r="P111" s="204" t="e">
        <f>#REF!/#REF!</f>
        <v>#REF!</v>
      </c>
      <c r="Q111" s="204" t="e">
        <f>#REF!/#REF!</f>
        <v>#REF!</v>
      </c>
      <c r="R111" s="204" t="e">
        <f>#REF!/#REF!</f>
        <v>#REF!</v>
      </c>
      <c r="S111" s="204" t="e">
        <f>#REF!/#REF!</f>
        <v>#REF!</v>
      </c>
      <c r="T111" s="204" t="e">
        <f>#REF!/#REF!</f>
        <v>#REF!</v>
      </c>
      <c r="U111" s="204" t="e">
        <f>#REF!/#REF!</f>
        <v>#REF!</v>
      </c>
      <c r="V111" s="204" t="e">
        <f>#REF!/#REF!</f>
        <v>#REF!</v>
      </c>
      <c r="W111" s="204" t="e">
        <f>#REF!/#REF!</f>
        <v>#REF!</v>
      </c>
      <c r="X111" s="204" t="e">
        <f>#REF!/#REF!</f>
        <v>#REF!</v>
      </c>
      <c r="Y111" s="204" t="e">
        <f>#REF!/#REF!</f>
        <v>#REF!</v>
      </c>
      <c r="Z111" s="204" t="e">
        <f>#REF!/#REF!</f>
        <v>#REF!</v>
      </c>
      <c r="AA111" s="204" t="e">
        <f>#REF!/#REF!</f>
        <v>#REF!</v>
      </c>
      <c r="AB111" s="204" t="e">
        <f>#REF!/#REF!</f>
        <v>#REF!</v>
      </c>
      <c r="AC111" s="204" t="e">
        <f>#REF!/#REF!</f>
        <v>#REF!</v>
      </c>
      <c r="AD111" s="204" t="e">
        <f>#REF!/#REF!</f>
        <v>#REF!</v>
      </c>
      <c r="AE111" s="204" t="e">
        <f>#REF!/#REF!</f>
        <v>#REF!</v>
      </c>
      <c r="AF111" s="204" t="e">
        <f>#REF!/#REF!</f>
        <v>#REF!</v>
      </c>
      <c r="AG111" s="204" t="e">
        <f>#REF!/#REF!</f>
        <v>#REF!</v>
      </c>
      <c r="AH111" s="204" t="e">
        <f>#REF!/#REF!</f>
        <v>#REF!</v>
      </c>
      <c r="AI111" s="204" t="e">
        <f>#REF!/#REF!</f>
        <v>#REF!</v>
      </c>
      <c r="AJ111" s="204" t="e">
        <f>#REF!/#REF!</f>
        <v>#REF!</v>
      </c>
      <c r="AK111" s="204" t="e">
        <f>#REF!/#REF!</f>
        <v>#REF!</v>
      </c>
      <c r="AL111" s="204" t="e">
        <f>#REF!/#REF!</f>
        <v>#REF!</v>
      </c>
      <c r="AM111" s="204" t="e">
        <f>#REF!/#REF!</f>
        <v>#REF!</v>
      </c>
      <c r="AN111" s="204" t="e">
        <f>#REF!/#REF!</f>
        <v>#REF!</v>
      </c>
      <c r="AO111" s="204" t="e">
        <f>#REF!/#REF!</f>
        <v>#REF!</v>
      </c>
      <c r="AP111" s="204" t="e">
        <f>#REF!/#REF!</f>
        <v>#REF!</v>
      </c>
      <c r="AQ111" s="204" t="e">
        <f>#REF!/#REF!</f>
        <v>#REF!</v>
      </c>
      <c r="AR111" s="204" t="e">
        <f>#REF!/#REF!</f>
        <v>#REF!</v>
      </c>
      <c r="AS111" s="204" t="e">
        <f>#REF!/#REF!</f>
        <v>#REF!</v>
      </c>
      <c r="AT111" s="204" t="e">
        <f>#REF!/#REF!</f>
        <v>#REF!</v>
      </c>
      <c r="AU111" s="204" t="e">
        <f>#REF!/#REF!</f>
        <v>#REF!</v>
      </c>
      <c r="AV111" s="204" t="e">
        <f>#REF!/#REF!</f>
        <v>#REF!</v>
      </c>
      <c r="AW111" s="204" t="e">
        <f>#REF!/#REF!</f>
        <v>#REF!</v>
      </c>
      <c r="AX111" s="204" t="e">
        <f>#REF!/#REF!</f>
        <v>#REF!</v>
      </c>
      <c r="AY111" s="204" t="e">
        <f>#REF!/#REF!</f>
        <v>#REF!</v>
      </c>
      <c r="AZ111" s="204" t="e">
        <f>#REF!/#REF!</f>
        <v>#REF!</v>
      </c>
      <c r="BA111" s="204" t="e">
        <f>#REF!/#REF!</f>
        <v>#REF!</v>
      </c>
      <c r="BB111" s="204" t="e">
        <f>#REF!/#REF!</f>
        <v>#REF!</v>
      </c>
      <c r="BC111" s="204" t="e">
        <f>#REF!/#REF!</f>
        <v>#REF!</v>
      </c>
      <c r="BD111" s="204" t="e">
        <f>#REF!/#REF!</f>
        <v>#REF!</v>
      </c>
      <c r="BE111" s="204" t="e">
        <f>#REF!/#REF!</f>
        <v>#REF!</v>
      </c>
      <c r="BF111" s="204" t="e">
        <f>#REF!/#REF!</f>
        <v>#REF!</v>
      </c>
      <c r="BG111" s="204" t="e">
        <f>#REF!/#REF!</f>
        <v>#REF!</v>
      </c>
      <c r="BH111" s="204" t="e">
        <f>#REF!/#REF!</f>
        <v>#REF!</v>
      </c>
      <c r="BI111" s="204" t="e">
        <f>#REF!/#REF!</f>
        <v>#REF!</v>
      </c>
      <c r="BJ111" s="204" t="e">
        <f>#REF!/#REF!</f>
        <v>#REF!</v>
      </c>
      <c r="BK111" s="204" t="e">
        <f>#REF!/#REF!</f>
        <v>#REF!</v>
      </c>
      <c r="BL111" s="204" t="e">
        <f>#REF!/#REF!</f>
        <v>#REF!</v>
      </c>
      <c r="BM111" s="204" t="e">
        <f>#REF!/#REF!</f>
        <v>#REF!</v>
      </c>
      <c r="BN111" s="204" t="e">
        <f>#REF!/#REF!</f>
        <v>#REF!</v>
      </c>
      <c r="BO111" s="204" t="e">
        <f>#REF!/#REF!</f>
        <v>#REF!</v>
      </c>
      <c r="BP111" s="204" t="e">
        <f>#REF!/#REF!</f>
        <v>#REF!</v>
      </c>
      <c r="BQ111" s="204" t="e">
        <f>#REF!/#REF!</f>
        <v>#REF!</v>
      </c>
      <c r="BR111" s="204" t="e">
        <f>#REF!/#REF!</f>
        <v>#REF!</v>
      </c>
      <c r="BS111" s="204" t="e">
        <f>#REF!/#REF!</f>
        <v>#REF!</v>
      </c>
      <c r="BT111" s="204" t="e">
        <f>#REF!/#REF!</f>
        <v>#REF!</v>
      </c>
      <c r="BU111" s="204" t="e">
        <f>#REF!/#REF!</f>
        <v>#REF!</v>
      </c>
      <c r="BV111" s="204" t="e">
        <f>#REF!/#REF!</f>
        <v>#REF!</v>
      </c>
      <c r="BW111" s="204" t="e">
        <f>#REF!/#REF!</f>
        <v>#REF!</v>
      </c>
      <c r="BX111" s="204" t="e">
        <f>#REF!/#REF!</f>
        <v>#REF!</v>
      </c>
      <c r="BY111" s="204" t="e">
        <f>#REF!/#REF!</f>
        <v>#REF!</v>
      </c>
      <c r="BZ111" s="204" t="e">
        <f>#REF!/#REF!</f>
        <v>#REF!</v>
      </c>
      <c r="CA111" s="204" t="e">
        <f>#REF!/#REF!</f>
        <v>#REF!</v>
      </c>
      <c r="CB111" s="204" t="e">
        <f>#REF!/#REF!</f>
        <v>#REF!</v>
      </c>
      <c r="CC111" s="204" t="e">
        <f>#REF!/#REF!</f>
        <v>#REF!</v>
      </c>
      <c r="CD111" s="204" t="e">
        <f>#REF!/#REF!</f>
        <v>#REF!</v>
      </c>
      <c r="CE111" s="204" t="e">
        <f>#REF!/#REF!</f>
        <v>#REF!</v>
      </c>
      <c r="CF111" s="204" t="e">
        <f>#REF!/#REF!</f>
        <v>#REF!</v>
      </c>
      <c r="CG111" s="204" t="e">
        <f>#REF!/#REF!</f>
        <v>#REF!</v>
      </c>
      <c r="CH111" s="204" t="e">
        <f>#REF!/#REF!</f>
        <v>#REF!</v>
      </c>
      <c r="CI111" s="204" t="e">
        <f>#REF!/#REF!</f>
        <v>#REF!</v>
      </c>
      <c r="CJ111" s="204" t="e">
        <f>#REF!/#REF!</f>
        <v>#REF!</v>
      </c>
      <c r="CK111" s="204" t="e">
        <f>#REF!/#REF!</f>
        <v>#REF!</v>
      </c>
      <c r="CL111" s="204" t="e">
        <f>#REF!/#REF!</f>
        <v>#REF!</v>
      </c>
      <c r="CM111" s="204" t="e">
        <f>#REF!/#REF!</f>
        <v>#REF!</v>
      </c>
      <c r="CN111" s="204" t="e">
        <f>#REF!/#REF!</f>
        <v>#REF!</v>
      </c>
      <c r="CO111" s="204" t="e">
        <f>#REF!/#REF!</f>
        <v>#REF!</v>
      </c>
      <c r="CP111" s="204" t="e">
        <f>#REF!/#REF!</f>
        <v>#REF!</v>
      </c>
      <c r="CQ111" s="204" t="e">
        <f>#REF!/#REF!</f>
        <v>#REF!</v>
      </c>
      <c r="CR111" s="204" t="e">
        <f>#REF!/#REF!</f>
        <v>#REF!</v>
      </c>
      <c r="CS111" s="204" t="e">
        <f>#REF!/#REF!</f>
        <v>#REF!</v>
      </c>
      <c r="CT111" s="204" t="e">
        <f>#REF!/#REF!</f>
        <v>#REF!</v>
      </c>
      <c r="CU111" s="204" t="e">
        <f>#REF!/#REF!</f>
        <v>#REF!</v>
      </c>
      <c r="CV111" s="204" t="e">
        <f>#REF!/#REF!</f>
        <v>#REF!</v>
      </c>
      <c r="CW111" s="204" t="e">
        <f>#REF!/#REF!</f>
        <v>#REF!</v>
      </c>
      <c r="CX111" s="204" t="e">
        <f>#REF!/#REF!</f>
        <v>#REF!</v>
      </c>
      <c r="CY111" s="204" t="e">
        <f>#REF!/#REF!</f>
        <v>#REF!</v>
      </c>
      <c r="CZ111" s="204" t="e">
        <f>#REF!/#REF!</f>
        <v>#REF!</v>
      </c>
      <c r="DA111" s="204" t="e">
        <f>#REF!/#REF!</f>
        <v>#REF!</v>
      </c>
      <c r="DB111" s="204" t="e">
        <f>#REF!/#REF!</f>
        <v>#REF!</v>
      </c>
      <c r="DC111" s="204" t="e">
        <f>#REF!/#REF!</f>
        <v>#REF!</v>
      </c>
      <c r="DD111" s="204" t="e">
        <f>#REF!/#REF!</f>
        <v>#REF!</v>
      </c>
      <c r="DE111" s="204" t="e">
        <f>#REF!/#REF!</f>
        <v>#REF!</v>
      </c>
      <c r="DF111" s="204" t="e">
        <f>#REF!/#REF!</f>
        <v>#REF!</v>
      </c>
      <c r="DG111" s="204" t="e">
        <f>#REF!/#REF!</f>
        <v>#REF!</v>
      </c>
      <c r="DH111" s="204" t="e">
        <f>#REF!/#REF!</f>
        <v>#REF!</v>
      </c>
      <c r="DI111" s="204" t="e">
        <f>#REF!/#REF!</f>
        <v>#REF!</v>
      </c>
      <c r="DJ111" s="204" t="e">
        <f>#REF!/#REF!</f>
        <v>#REF!</v>
      </c>
      <c r="DK111" s="204" t="e">
        <f>#REF!/#REF!</f>
        <v>#REF!</v>
      </c>
      <c r="DL111" s="204" t="e">
        <f>#REF!/#REF!</f>
        <v>#REF!</v>
      </c>
      <c r="DM111" s="204" t="e">
        <f>#REF!/#REF!</f>
        <v>#REF!</v>
      </c>
      <c r="DN111" s="204" t="e">
        <f>#REF!/#REF!</f>
        <v>#REF!</v>
      </c>
      <c r="DO111" s="204" t="e">
        <f>#REF!/#REF!</f>
        <v>#REF!</v>
      </c>
      <c r="DP111" s="204" t="e">
        <f>#REF!/#REF!</f>
        <v>#REF!</v>
      </c>
      <c r="DQ111" s="204" t="e">
        <f>#REF!/#REF!</f>
        <v>#REF!</v>
      </c>
      <c r="DR111" s="204" t="e">
        <f>#REF!/#REF!</f>
        <v>#REF!</v>
      </c>
      <c r="DS111" s="204" t="e">
        <f>#REF!/#REF!</f>
        <v>#REF!</v>
      </c>
      <c r="DT111" s="204" t="e">
        <f>#REF!/#REF!</f>
        <v>#REF!</v>
      </c>
      <c r="DU111" s="204" t="e">
        <f>#REF!/#REF!</f>
        <v>#REF!</v>
      </c>
      <c r="DV111" s="204" t="e">
        <f>#REF!/#REF!</f>
        <v>#REF!</v>
      </c>
      <c r="DW111" s="204" t="e">
        <f>#REF!/#REF!</f>
        <v>#REF!</v>
      </c>
      <c r="DX111" s="204" t="e">
        <f>#REF!/#REF!</f>
        <v>#REF!</v>
      </c>
      <c r="DY111" s="204" t="e">
        <f>#REF!/#REF!</f>
        <v>#REF!</v>
      </c>
      <c r="DZ111" s="204" t="e">
        <f>#REF!/#REF!</f>
        <v>#REF!</v>
      </c>
      <c r="EA111" s="204" t="e">
        <f>#REF!/#REF!</f>
        <v>#REF!</v>
      </c>
      <c r="EB111" s="204" t="e">
        <f>#REF!/#REF!</f>
        <v>#REF!</v>
      </c>
      <c r="EC111" s="204" t="e">
        <f>#REF!/#REF!</f>
        <v>#REF!</v>
      </c>
      <c r="ED111" s="204" t="e">
        <f>#REF!/#REF!</f>
        <v>#REF!</v>
      </c>
      <c r="EE111" s="204" t="e">
        <f>#REF!/#REF!</f>
        <v>#REF!</v>
      </c>
      <c r="EF111" s="204" t="e">
        <f>#REF!/#REF!</f>
        <v>#REF!</v>
      </c>
      <c r="EG111" s="204" t="e">
        <f>#REF!/#REF!</f>
        <v>#REF!</v>
      </c>
      <c r="EH111" s="204" t="e">
        <f>#REF!/#REF!</f>
        <v>#REF!</v>
      </c>
      <c r="EI111" s="204" t="e">
        <f>#REF!/#REF!</f>
        <v>#REF!</v>
      </c>
      <c r="EJ111" s="204" t="e">
        <f>#REF!/#REF!</f>
        <v>#REF!</v>
      </c>
      <c r="EK111" s="204" t="e">
        <f>#REF!/#REF!</f>
        <v>#REF!</v>
      </c>
      <c r="EL111" s="204" t="e">
        <f>#REF!/#REF!</f>
        <v>#REF!</v>
      </c>
      <c r="EM111" s="204" t="e">
        <f>#REF!/#REF!</f>
        <v>#REF!</v>
      </c>
      <c r="EN111" s="204" t="e">
        <f>#REF!/#REF!</f>
        <v>#REF!</v>
      </c>
      <c r="EO111" s="204" t="e">
        <f>#REF!/#REF!</f>
        <v>#REF!</v>
      </c>
      <c r="EP111" s="204" t="e">
        <f>#REF!/#REF!</f>
        <v>#REF!</v>
      </c>
      <c r="EQ111" s="204" t="e">
        <f>#REF!/#REF!</f>
        <v>#REF!</v>
      </c>
      <c r="ER111" s="204" t="e">
        <f>#REF!/#REF!</f>
        <v>#REF!</v>
      </c>
      <c r="ES111" s="204" t="e">
        <f>#REF!/#REF!</f>
        <v>#REF!</v>
      </c>
      <c r="ET111" s="204" t="e">
        <f>#REF!/#REF!</f>
        <v>#REF!</v>
      </c>
      <c r="EU111" s="204" t="e">
        <f>#REF!/#REF!</f>
        <v>#REF!</v>
      </c>
      <c r="EV111" s="204" t="e">
        <f>#REF!/#REF!</f>
        <v>#REF!</v>
      </c>
      <c r="EW111" s="204" t="e">
        <f>#REF!/#REF!</f>
        <v>#REF!</v>
      </c>
      <c r="EX111" s="204" t="e">
        <f>#REF!/#REF!</f>
        <v>#REF!</v>
      </c>
      <c r="EY111" s="204" t="e">
        <f>#REF!/#REF!</f>
        <v>#REF!</v>
      </c>
      <c r="EZ111" s="204" t="e">
        <f>#REF!/#REF!</f>
        <v>#REF!</v>
      </c>
    </row>
    <row r="112" spans="1:156">
      <c r="A112" s="203">
        <v>110</v>
      </c>
      <c r="B112" s="179" t="s">
        <v>368</v>
      </c>
      <c r="C112" s="180" t="s">
        <v>369</v>
      </c>
      <c r="D112" s="204" t="e">
        <f>#REF!/#REF!</f>
        <v>#REF!</v>
      </c>
      <c r="E112" s="204" t="e">
        <f>#REF!/#REF!</f>
        <v>#REF!</v>
      </c>
      <c r="F112" s="204" t="e">
        <f>#REF!/#REF!</f>
        <v>#REF!</v>
      </c>
      <c r="G112" s="204" t="e">
        <f>#REF!/#REF!</f>
        <v>#REF!</v>
      </c>
      <c r="H112" s="204" t="e">
        <f>#REF!/#REF!</f>
        <v>#REF!</v>
      </c>
      <c r="I112" s="204" t="e">
        <f>#REF!/#REF!</f>
        <v>#REF!</v>
      </c>
      <c r="J112" s="204" t="e">
        <f>#REF!/#REF!</f>
        <v>#REF!</v>
      </c>
      <c r="K112" s="204" t="e">
        <f>#REF!/#REF!</f>
        <v>#REF!</v>
      </c>
      <c r="L112" s="204" t="e">
        <f>#REF!/#REF!</f>
        <v>#REF!</v>
      </c>
      <c r="M112" s="204" t="e">
        <f>#REF!/#REF!</f>
        <v>#REF!</v>
      </c>
      <c r="N112" s="204" t="e">
        <f>#REF!/#REF!</f>
        <v>#REF!</v>
      </c>
      <c r="O112" s="204" t="e">
        <f>#REF!/#REF!</f>
        <v>#REF!</v>
      </c>
      <c r="P112" s="204" t="e">
        <f>#REF!/#REF!</f>
        <v>#REF!</v>
      </c>
      <c r="Q112" s="204" t="e">
        <f>#REF!/#REF!</f>
        <v>#REF!</v>
      </c>
      <c r="R112" s="204" t="e">
        <f>#REF!/#REF!</f>
        <v>#REF!</v>
      </c>
      <c r="S112" s="204" t="e">
        <f>#REF!/#REF!</f>
        <v>#REF!</v>
      </c>
      <c r="T112" s="204" t="e">
        <f>#REF!/#REF!</f>
        <v>#REF!</v>
      </c>
      <c r="U112" s="204" t="e">
        <f>#REF!/#REF!</f>
        <v>#REF!</v>
      </c>
      <c r="V112" s="204" t="e">
        <f>#REF!/#REF!</f>
        <v>#REF!</v>
      </c>
      <c r="W112" s="204" t="e">
        <f>#REF!/#REF!</f>
        <v>#REF!</v>
      </c>
      <c r="X112" s="204" t="e">
        <f>#REF!/#REF!</f>
        <v>#REF!</v>
      </c>
      <c r="Y112" s="204" t="e">
        <f>#REF!/#REF!</f>
        <v>#REF!</v>
      </c>
      <c r="Z112" s="204" t="e">
        <f>#REF!/#REF!</f>
        <v>#REF!</v>
      </c>
      <c r="AA112" s="204" t="e">
        <f>#REF!/#REF!</f>
        <v>#REF!</v>
      </c>
      <c r="AB112" s="204" t="e">
        <f>#REF!/#REF!</f>
        <v>#REF!</v>
      </c>
      <c r="AC112" s="204" t="e">
        <f>#REF!/#REF!</f>
        <v>#REF!</v>
      </c>
      <c r="AD112" s="204" t="e">
        <f>#REF!/#REF!</f>
        <v>#REF!</v>
      </c>
      <c r="AE112" s="204" t="e">
        <f>#REF!/#REF!</f>
        <v>#REF!</v>
      </c>
      <c r="AF112" s="204" t="e">
        <f>#REF!/#REF!</f>
        <v>#REF!</v>
      </c>
      <c r="AG112" s="204" t="e">
        <f>#REF!/#REF!</f>
        <v>#REF!</v>
      </c>
      <c r="AH112" s="204" t="e">
        <f>#REF!/#REF!</f>
        <v>#REF!</v>
      </c>
      <c r="AI112" s="204" t="e">
        <f>#REF!/#REF!</f>
        <v>#REF!</v>
      </c>
      <c r="AJ112" s="204" t="e">
        <f>#REF!/#REF!</f>
        <v>#REF!</v>
      </c>
      <c r="AK112" s="204" t="e">
        <f>#REF!/#REF!</f>
        <v>#REF!</v>
      </c>
      <c r="AL112" s="204" t="e">
        <f>#REF!/#REF!</f>
        <v>#REF!</v>
      </c>
      <c r="AM112" s="204" t="e">
        <f>#REF!/#REF!</f>
        <v>#REF!</v>
      </c>
      <c r="AN112" s="204" t="e">
        <f>#REF!/#REF!</f>
        <v>#REF!</v>
      </c>
      <c r="AO112" s="204" t="e">
        <f>#REF!/#REF!</f>
        <v>#REF!</v>
      </c>
      <c r="AP112" s="204" t="e">
        <f>#REF!/#REF!</f>
        <v>#REF!</v>
      </c>
      <c r="AQ112" s="204" t="e">
        <f>#REF!/#REF!</f>
        <v>#REF!</v>
      </c>
      <c r="AR112" s="204" t="e">
        <f>#REF!/#REF!</f>
        <v>#REF!</v>
      </c>
      <c r="AS112" s="204" t="e">
        <f>#REF!/#REF!</f>
        <v>#REF!</v>
      </c>
      <c r="AT112" s="204" t="e">
        <f>#REF!/#REF!</f>
        <v>#REF!</v>
      </c>
      <c r="AU112" s="204" t="e">
        <f>#REF!/#REF!</f>
        <v>#REF!</v>
      </c>
      <c r="AV112" s="204" t="e">
        <f>#REF!/#REF!</f>
        <v>#REF!</v>
      </c>
      <c r="AW112" s="204" t="e">
        <f>#REF!/#REF!</f>
        <v>#REF!</v>
      </c>
      <c r="AX112" s="204" t="e">
        <f>#REF!/#REF!</f>
        <v>#REF!</v>
      </c>
      <c r="AY112" s="204" t="e">
        <f>#REF!/#REF!</f>
        <v>#REF!</v>
      </c>
      <c r="AZ112" s="204" t="e">
        <f>#REF!/#REF!</f>
        <v>#REF!</v>
      </c>
      <c r="BA112" s="204" t="e">
        <f>#REF!/#REF!</f>
        <v>#REF!</v>
      </c>
      <c r="BB112" s="204" t="e">
        <f>#REF!/#REF!</f>
        <v>#REF!</v>
      </c>
      <c r="BC112" s="204" t="e">
        <f>#REF!/#REF!</f>
        <v>#REF!</v>
      </c>
      <c r="BD112" s="204" t="e">
        <f>#REF!/#REF!</f>
        <v>#REF!</v>
      </c>
      <c r="BE112" s="204" t="e">
        <f>#REF!/#REF!</f>
        <v>#REF!</v>
      </c>
      <c r="BF112" s="204" t="e">
        <f>#REF!/#REF!</f>
        <v>#REF!</v>
      </c>
      <c r="BG112" s="204" t="e">
        <f>#REF!/#REF!</f>
        <v>#REF!</v>
      </c>
      <c r="BH112" s="204" t="e">
        <f>#REF!/#REF!</f>
        <v>#REF!</v>
      </c>
      <c r="BI112" s="204" t="e">
        <f>#REF!/#REF!</f>
        <v>#REF!</v>
      </c>
      <c r="BJ112" s="204" t="e">
        <f>#REF!/#REF!</f>
        <v>#REF!</v>
      </c>
      <c r="BK112" s="204" t="e">
        <f>#REF!/#REF!</f>
        <v>#REF!</v>
      </c>
      <c r="BL112" s="204" t="e">
        <f>#REF!/#REF!</f>
        <v>#REF!</v>
      </c>
      <c r="BM112" s="204" t="e">
        <f>#REF!/#REF!</f>
        <v>#REF!</v>
      </c>
      <c r="BN112" s="204" t="e">
        <f>#REF!/#REF!</f>
        <v>#REF!</v>
      </c>
      <c r="BO112" s="204" t="e">
        <f>#REF!/#REF!</f>
        <v>#REF!</v>
      </c>
      <c r="BP112" s="204" t="e">
        <f>#REF!/#REF!</f>
        <v>#REF!</v>
      </c>
      <c r="BQ112" s="204" t="e">
        <f>#REF!/#REF!</f>
        <v>#REF!</v>
      </c>
      <c r="BR112" s="204" t="e">
        <f>#REF!/#REF!</f>
        <v>#REF!</v>
      </c>
      <c r="BS112" s="204" t="e">
        <f>#REF!/#REF!</f>
        <v>#REF!</v>
      </c>
      <c r="BT112" s="204" t="e">
        <f>#REF!/#REF!</f>
        <v>#REF!</v>
      </c>
      <c r="BU112" s="204" t="e">
        <f>#REF!/#REF!</f>
        <v>#REF!</v>
      </c>
      <c r="BV112" s="204" t="e">
        <f>#REF!/#REF!</f>
        <v>#REF!</v>
      </c>
      <c r="BW112" s="204" t="e">
        <f>#REF!/#REF!</f>
        <v>#REF!</v>
      </c>
      <c r="BX112" s="204" t="e">
        <f>#REF!/#REF!</f>
        <v>#REF!</v>
      </c>
      <c r="BY112" s="204" t="e">
        <f>#REF!/#REF!</f>
        <v>#REF!</v>
      </c>
      <c r="BZ112" s="204" t="e">
        <f>#REF!/#REF!</f>
        <v>#REF!</v>
      </c>
      <c r="CA112" s="204" t="e">
        <f>#REF!/#REF!</f>
        <v>#REF!</v>
      </c>
      <c r="CB112" s="204" t="e">
        <f>#REF!/#REF!</f>
        <v>#REF!</v>
      </c>
      <c r="CC112" s="204" t="e">
        <f>#REF!/#REF!</f>
        <v>#REF!</v>
      </c>
      <c r="CD112" s="204" t="e">
        <f>#REF!/#REF!</f>
        <v>#REF!</v>
      </c>
      <c r="CE112" s="204" t="e">
        <f>#REF!/#REF!</f>
        <v>#REF!</v>
      </c>
      <c r="CF112" s="204" t="e">
        <f>#REF!/#REF!</f>
        <v>#REF!</v>
      </c>
      <c r="CG112" s="204" t="e">
        <f>#REF!/#REF!</f>
        <v>#REF!</v>
      </c>
      <c r="CH112" s="204" t="e">
        <f>#REF!/#REF!</f>
        <v>#REF!</v>
      </c>
      <c r="CI112" s="204" t="e">
        <f>#REF!/#REF!</f>
        <v>#REF!</v>
      </c>
      <c r="CJ112" s="204" t="e">
        <f>#REF!/#REF!</f>
        <v>#REF!</v>
      </c>
      <c r="CK112" s="204" t="e">
        <f>#REF!/#REF!</f>
        <v>#REF!</v>
      </c>
      <c r="CL112" s="204" t="e">
        <f>#REF!/#REF!</f>
        <v>#REF!</v>
      </c>
      <c r="CM112" s="204" t="e">
        <f>#REF!/#REF!</f>
        <v>#REF!</v>
      </c>
      <c r="CN112" s="204" t="e">
        <f>#REF!/#REF!</f>
        <v>#REF!</v>
      </c>
      <c r="CO112" s="204" t="e">
        <f>#REF!/#REF!</f>
        <v>#REF!</v>
      </c>
      <c r="CP112" s="204" t="e">
        <f>#REF!/#REF!</f>
        <v>#REF!</v>
      </c>
      <c r="CQ112" s="204" t="e">
        <f>#REF!/#REF!</f>
        <v>#REF!</v>
      </c>
      <c r="CR112" s="204" t="e">
        <f>#REF!/#REF!</f>
        <v>#REF!</v>
      </c>
      <c r="CS112" s="204" t="e">
        <f>#REF!/#REF!</f>
        <v>#REF!</v>
      </c>
      <c r="CT112" s="204" t="e">
        <f>#REF!/#REF!</f>
        <v>#REF!</v>
      </c>
      <c r="CU112" s="204" t="e">
        <f>#REF!/#REF!</f>
        <v>#REF!</v>
      </c>
      <c r="CV112" s="204" t="e">
        <f>#REF!/#REF!</f>
        <v>#REF!</v>
      </c>
      <c r="CW112" s="204" t="e">
        <f>#REF!/#REF!</f>
        <v>#REF!</v>
      </c>
      <c r="CX112" s="204" t="e">
        <f>#REF!/#REF!</f>
        <v>#REF!</v>
      </c>
      <c r="CY112" s="204" t="e">
        <f>#REF!/#REF!</f>
        <v>#REF!</v>
      </c>
      <c r="CZ112" s="204" t="e">
        <f>#REF!/#REF!</f>
        <v>#REF!</v>
      </c>
      <c r="DA112" s="204" t="e">
        <f>#REF!/#REF!</f>
        <v>#REF!</v>
      </c>
      <c r="DB112" s="204" t="e">
        <f>#REF!/#REF!</f>
        <v>#REF!</v>
      </c>
      <c r="DC112" s="204" t="e">
        <f>#REF!/#REF!</f>
        <v>#REF!</v>
      </c>
      <c r="DD112" s="204" t="e">
        <f>#REF!/#REF!</f>
        <v>#REF!</v>
      </c>
      <c r="DE112" s="204" t="e">
        <f>#REF!/#REF!</f>
        <v>#REF!</v>
      </c>
      <c r="DF112" s="204" t="e">
        <f>#REF!/#REF!</f>
        <v>#REF!</v>
      </c>
      <c r="DG112" s="204" t="e">
        <f>#REF!/#REF!</f>
        <v>#REF!</v>
      </c>
      <c r="DH112" s="204" t="e">
        <f>#REF!/#REF!</f>
        <v>#REF!</v>
      </c>
      <c r="DI112" s="204" t="e">
        <f>#REF!/#REF!</f>
        <v>#REF!</v>
      </c>
      <c r="DJ112" s="204" t="e">
        <f>#REF!/#REF!</f>
        <v>#REF!</v>
      </c>
      <c r="DK112" s="204" t="e">
        <f>#REF!/#REF!</f>
        <v>#REF!</v>
      </c>
      <c r="DL112" s="204" t="e">
        <f>#REF!/#REF!</f>
        <v>#REF!</v>
      </c>
      <c r="DM112" s="204" t="e">
        <f>#REF!/#REF!</f>
        <v>#REF!</v>
      </c>
      <c r="DN112" s="204" t="e">
        <f>#REF!/#REF!</f>
        <v>#REF!</v>
      </c>
      <c r="DO112" s="204" t="e">
        <f>#REF!/#REF!</f>
        <v>#REF!</v>
      </c>
      <c r="DP112" s="204" t="e">
        <f>#REF!/#REF!</f>
        <v>#REF!</v>
      </c>
      <c r="DQ112" s="204" t="e">
        <f>#REF!/#REF!</f>
        <v>#REF!</v>
      </c>
      <c r="DR112" s="204" t="e">
        <f>#REF!/#REF!</f>
        <v>#REF!</v>
      </c>
      <c r="DS112" s="204" t="e">
        <f>#REF!/#REF!</f>
        <v>#REF!</v>
      </c>
      <c r="DT112" s="204" t="e">
        <f>#REF!/#REF!</f>
        <v>#REF!</v>
      </c>
      <c r="DU112" s="204" t="e">
        <f>#REF!/#REF!</f>
        <v>#REF!</v>
      </c>
      <c r="DV112" s="204" t="e">
        <f>#REF!/#REF!</f>
        <v>#REF!</v>
      </c>
      <c r="DW112" s="204" t="e">
        <f>#REF!/#REF!</f>
        <v>#REF!</v>
      </c>
      <c r="DX112" s="204" t="e">
        <f>#REF!/#REF!</f>
        <v>#REF!</v>
      </c>
      <c r="DY112" s="204" t="e">
        <f>#REF!/#REF!</f>
        <v>#REF!</v>
      </c>
      <c r="DZ112" s="204" t="e">
        <f>#REF!/#REF!</f>
        <v>#REF!</v>
      </c>
      <c r="EA112" s="204" t="e">
        <f>#REF!/#REF!</f>
        <v>#REF!</v>
      </c>
      <c r="EB112" s="204" t="e">
        <f>#REF!/#REF!</f>
        <v>#REF!</v>
      </c>
      <c r="EC112" s="204" t="e">
        <f>#REF!/#REF!</f>
        <v>#REF!</v>
      </c>
      <c r="ED112" s="204" t="e">
        <f>#REF!/#REF!</f>
        <v>#REF!</v>
      </c>
      <c r="EE112" s="204" t="e">
        <f>#REF!/#REF!</f>
        <v>#REF!</v>
      </c>
      <c r="EF112" s="204" t="e">
        <f>#REF!/#REF!</f>
        <v>#REF!</v>
      </c>
      <c r="EG112" s="204" t="e">
        <f>#REF!/#REF!</f>
        <v>#REF!</v>
      </c>
      <c r="EH112" s="204" t="e">
        <f>#REF!/#REF!</f>
        <v>#REF!</v>
      </c>
      <c r="EI112" s="204" t="e">
        <f>#REF!/#REF!</f>
        <v>#REF!</v>
      </c>
      <c r="EJ112" s="204" t="e">
        <f>#REF!/#REF!</f>
        <v>#REF!</v>
      </c>
      <c r="EK112" s="204" t="e">
        <f>#REF!/#REF!</f>
        <v>#REF!</v>
      </c>
      <c r="EL112" s="204" t="e">
        <f>#REF!/#REF!</f>
        <v>#REF!</v>
      </c>
      <c r="EM112" s="204" t="e">
        <f>#REF!/#REF!</f>
        <v>#REF!</v>
      </c>
      <c r="EN112" s="204" t="e">
        <f>#REF!/#REF!</f>
        <v>#REF!</v>
      </c>
      <c r="EO112" s="204" t="e">
        <f>#REF!/#REF!</f>
        <v>#REF!</v>
      </c>
      <c r="EP112" s="204" t="e">
        <f>#REF!/#REF!</f>
        <v>#REF!</v>
      </c>
      <c r="EQ112" s="204" t="e">
        <f>#REF!/#REF!</f>
        <v>#REF!</v>
      </c>
      <c r="ER112" s="204" t="e">
        <f>#REF!/#REF!</f>
        <v>#REF!</v>
      </c>
      <c r="ES112" s="204" t="e">
        <f>#REF!/#REF!</f>
        <v>#REF!</v>
      </c>
      <c r="ET112" s="204" t="e">
        <f>#REF!/#REF!</f>
        <v>#REF!</v>
      </c>
      <c r="EU112" s="204" t="e">
        <f>#REF!/#REF!</f>
        <v>#REF!</v>
      </c>
      <c r="EV112" s="204" t="e">
        <f>#REF!/#REF!</f>
        <v>#REF!</v>
      </c>
      <c r="EW112" s="204" t="e">
        <f>#REF!/#REF!</f>
        <v>#REF!</v>
      </c>
      <c r="EX112" s="204" t="e">
        <f>#REF!/#REF!</f>
        <v>#REF!</v>
      </c>
      <c r="EY112" s="204" t="e">
        <f>#REF!/#REF!</f>
        <v>#REF!</v>
      </c>
      <c r="EZ112" s="204" t="e">
        <f>#REF!/#REF!</f>
        <v>#REF!</v>
      </c>
    </row>
    <row r="113" spans="1:156">
      <c r="A113" s="203">
        <v>111</v>
      </c>
      <c r="B113" s="179" t="s">
        <v>370</v>
      </c>
      <c r="C113" s="180" t="s">
        <v>371</v>
      </c>
      <c r="D113" s="204" t="e">
        <f>#REF!/#REF!</f>
        <v>#REF!</v>
      </c>
      <c r="E113" s="204" t="e">
        <f>#REF!/#REF!</f>
        <v>#REF!</v>
      </c>
      <c r="F113" s="204" t="e">
        <f>#REF!/#REF!</f>
        <v>#REF!</v>
      </c>
      <c r="G113" s="204" t="e">
        <f>#REF!/#REF!</f>
        <v>#REF!</v>
      </c>
      <c r="H113" s="204" t="e">
        <f>#REF!/#REF!</f>
        <v>#REF!</v>
      </c>
      <c r="I113" s="204" t="e">
        <f>#REF!/#REF!</f>
        <v>#REF!</v>
      </c>
      <c r="J113" s="204" t="e">
        <f>#REF!/#REF!</f>
        <v>#REF!</v>
      </c>
      <c r="K113" s="204" t="e">
        <f>#REF!/#REF!</f>
        <v>#REF!</v>
      </c>
      <c r="L113" s="204" t="e">
        <f>#REF!/#REF!</f>
        <v>#REF!</v>
      </c>
      <c r="M113" s="204" t="e">
        <f>#REF!/#REF!</f>
        <v>#REF!</v>
      </c>
      <c r="N113" s="204" t="e">
        <f>#REF!/#REF!</f>
        <v>#REF!</v>
      </c>
      <c r="O113" s="204" t="e">
        <f>#REF!/#REF!</f>
        <v>#REF!</v>
      </c>
      <c r="P113" s="204" t="e">
        <f>#REF!/#REF!</f>
        <v>#REF!</v>
      </c>
      <c r="Q113" s="204" t="e">
        <f>#REF!/#REF!</f>
        <v>#REF!</v>
      </c>
      <c r="R113" s="204" t="e">
        <f>#REF!/#REF!</f>
        <v>#REF!</v>
      </c>
      <c r="S113" s="204" t="e">
        <f>#REF!/#REF!</f>
        <v>#REF!</v>
      </c>
      <c r="T113" s="204" t="e">
        <f>#REF!/#REF!</f>
        <v>#REF!</v>
      </c>
      <c r="U113" s="204" t="e">
        <f>#REF!/#REF!</f>
        <v>#REF!</v>
      </c>
      <c r="V113" s="204" t="e">
        <f>#REF!/#REF!</f>
        <v>#REF!</v>
      </c>
      <c r="W113" s="204" t="e">
        <f>#REF!/#REF!</f>
        <v>#REF!</v>
      </c>
      <c r="X113" s="204" t="e">
        <f>#REF!/#REF!</f>
        <v>#REF!</v>
      </c>
      <c r="Y113" s="204" t="e">
        <f>#REF!/#REF!</f>
        <v>#REF!</v>
      </c>
      <c r="Z113" s="204" t="e">
        <f>#REF!/#REF!</f>
        <v>#REF!</v>
      </c>
      <c r="AA113" s="204" t="e">
        <f>#REF!/#REF!</f>
        <v>#REF!</v>
      </c>
      <c r="AB113" s="204" t="e">
        <f>#REF!/#REF!</f>
        <v>#REF!</v>
      </c>
      <c r="AC113" s="204" t="e">
        <f>#REF!/#REF!</f>
        <v>#REF!</v>
      </c>
      <c r="AD113" s="204" t="e">
        <f>#REF!/#REF!</f>
        <v>#REF!</v>
      </c>
      <c r="AE113" s="204" t="e">
        <f>#REF!/#REF!</f>
        <v>#REF!</v>
      </c>
      <c r="AF113" s="204" t="e">
        <f>#REF!/#REF!</f>
        <v>#REF!</v>
      </c>
      <c r="AG113" s="204" t="e">
        <f>#REF!/#REF!</f>
        <v>#REF!</v>
      </c>
      <c r="AH113" s="204" t="e">
        <f>#REF!/#REF!</f>
        <v>#REF!</v>
      </c>
      <c r="AI113" s="204" t="e">
        <f>#REF!/#REF!</f>
        <v>#REF!</v>
      </c>
      <c r="AJ113" s="204" t="e">
        <f>#REF!/#REF!</f>
        <v>#REF!</v>
      </c>
      <c r="AK113" s="204" t="e">
        <f>#REF!/#REF!</f>
        <v>#REF!</v>
      </c>
      <c r="AL113" s="204" t="e">
        <f>#REF!/#REF!</f>
        <v>#REF!</v>
      </c>
      <c r="AM113" s="204" t="e">
        <f>#REF!/#REF!</f>
        <v>#REF!</v>
      </c>
      <c r="AN113" s="204" t="e">
        <f>#REF!/#REF!</f>
        <v>#REF!</v>
      </c>
      <c r="AO113" s="204" t="e">
        <f>#REF!/#REF!</f>
        <v>#REF!</v>
      </c>
      <c r="AP113" s="204" t="e">
        <f>#REF!/#REF!</f>
        <v>#REF!</v>
      </c>
      <c r="AQ113" s="204" t="e">
        <f>#REF!/#REF!</f>
        <v>#REF!</v>
      </c>
      <c r="AR113" s="204" t="e">
        <f>#REF!/#REF!</f>
        <v>#REF!</v>
      </c>
      <c r="AS113" s="204" t="e">
        <f>#REF!/#REF!</f>
        <v>#REF!</v>
      </c>
      <c r="AT113" s="204" t="e">
        <f>#REF!/#REF!</f>
        <v>#REF!</v>
      </c>
      <c r="AU113" s="204" t="e">
        <f>#REF!/#REF!</f>
        <v>#REF!</v>
      </c>
      <c r="AV113" s="204" t="e">
        <f>#REF!/#REF!</f>
        <v>#REF!</v>
      </c>
      <c r="AW113" s="204" t="e">
        <f>#REF!/#REF!</f>
        <v>#REF!</v>
      </c>
      <c r="AX113" s="204" t="e">
        <f>#REF!/#REF!</f>
        <v>#REF!</v>
      </c>
      <c r="AY113" s="204" t="e">
        <f>#REF!/#REF!</f>
        <v>#REF!</v>
      </c>
      <c r="AZ113" s="204" t="e">
        <f>#REF!/#REF!</f>
        <v>#REF!</v>
      </c>
      <c r="BA113" s="204" t="e">
        <f>#REF!/#REF!</f>
        <v>#REF!</v>
      </c>
      <c r="BB113" s="204" t="e">
        <f>#REF!/#REF!</f>
        <v>#REF!</v>
      </c>
      <c r="BC113" s="204" t="e">
        <f>#REF!/#REF!</f>
        <v>#REF!</v>
      </c>
      <c r="BD113" s="204" t="e">
        <f>#REF!/#REF!</f>
        <v>#REF!</v>
      </c>
      <c r="BE113" s="204" t="e">
        <f>#REF!/#REF!</f>
        <v>#REF!</v>
      </c>
      <c r="BF113" s="204" t="e">
        <f>#REF!/#REF!</f>
        <v>#REF!</v>
      </c>
      <c r="BG113" s="204" t="e">
        <f>#REF!/#REF!</f>
        <v>#REF!</v>
      </c>
      <c r="BH113" s="204" t="e">
        <f>#REF!/#REF!</f>
        <v>#REF!</v>
      </c>
      <c r="BI113" s="204" t="e">
        <f>#REF!/#REF!</f>
        <v>#REF!</v>
      </c>
      <c r="BJ113" s="204" t="e">
        <f>#REF!/#REF!</f>
        <v>#REF!</v>
      </c>
      <c r="BK113" s="204" t="e">
        <f>#REF!/#REF!</f>
        <v>#REF!</v>
      </c>
      <c r="BL113" s="204" t="e">
        <f>#REF!/#REF!</f>
        <v>#REF!</v>
      </c>
      <c r="BM113" s="204" t="e">
        <f>#REF!/#REF!</f>
        <v>#REF!</v>
      </c>
      <c r="BN113" s="204" t="e">
        <f>#REF!/#REF!</f>
        <v>#REF!</v>
      </c>
      <c r="BO113" s="204" t="e">
        <f>#REF!/#REF!</f>
        <v>#REF!</v>
      </c>
      <c r="BP113" s="204" t="e">
        <f>#REF!/#REF!</f>
        <v>#REF!</v>
      </c>
      <c r="BQ113" s="204" t="e">
        <f>#REF!/#REF!</f>
        <v>#REF!</v>
      </c>
      <c r="BR113" s="204" t="e">
        <f>#REF!/#REF!</f>
        <v>#REF!</v>
      </c>
      <c r="BS113" s="204" t="e">
        <f>#REF!/#REF!</f>
        <v>#REF!</v>
      </c>
      <c r="BT113" s="204" t="e">
        <f>#REF!/#REF!</f>
        <v>#REF!</v>
      </c>
      <c r="BU113" s="204" t="e">
        <f>#REF!/#REF!</f>
        <v>#REF!</v>
      </c>
      <c r="BV113" s="204" t="e">
        <f>#REF!/#REF!</f>
        <v>#REF!</v>
      </c>
      <c r="BW113" s="204" t="e">
        <f>#REF!/#REF!</f>
        <v>#REF!</v>
      </c>
      <c r="BX113" s="204" t="e">
        <f>#REF!/#REF!</f>
        <v>#REF!</v>
      </c>
      <c r="BY113" s="204" t="e">
        <f>#REF!/#REF!</f>
        <v>#REF!</v>
      </c>
      <c r="BZ113" s="204" t="e">
        <f>#REF!/#REF!</f>
        <v>#REF!</v>
      </c>
      <c r="CA113" s="204" t="e">
        <f>#REF!/#REF!</f>
        <v>#REF!</v>
      </c>
      <c r="CB113" s="204" t="e">
        <f>#REF!/#REF!</f>
        <v>#REF!</v>
      </c>
      <c r="CC113" s="204" t="e">
        <f>#REF!/#REF!</f>
        <v>#REF!</v>
      </c>
      <c r="CD113" s="204" t="e">
        <f>#REF!/#REF!</f>
        <v>#REF!</v>
      </c>
      <c r="CE113" s="204" t="e">
        <f>#REF!/#REF!</f>
        <v>#REF!</v>
      </c>
      <c r="CF113" s="204" t="e">
        <f>#REF!/#REF!</f>
        <v>#REF!</v>
      </c>
      <c r="CG113" s="204" t="e">
        <f>#REF!/#REF!</f>
        <v>#REF!</v>
      </c>
      <c r="CH113" s="204" t="e">
        <f>#REF!/#REF!</f>
        <v>#REF!</v>
      </c>
      <c r="CI113" s="204" t="e">
        <f>#REF!/#REF!</f>
        <v>#REF!</v>
      </c>
      <c r="CJ113" s="204" t="e">
        <f>#REF!/#REF!</f>
        <v>#REF!</v>
      </c>
      <c r="CK113" s="204" t="e">
        <f>#REF!/#REF!</f>
        <v>#REF!</v>
      </c>
      <c r="CL113" s="204" t="e">
        <f>#REF!/#REF!</f>
        <v>#REF!</v>
      </c>
      <c r="CM113" s="204" t="e">
        <f>#REF!/#REF!</f>
        <v>#REF!</v>
      </c>
      <c r="CN113" s="204" t="e">
        <f>#REF!/#REF!</f>
        <v>#REF!</v>
      </c>
      <c r="CO113" s="204" t="e">
        <f>#REF!/#REF!</f>
        <v>#REF!</v>
      </c>
      <c r="CP113" s="204" t="e">
        <f>#REF!/#REF!</f>
        <v>#REF!</v>
      </c>
      <c r="CQ113" s="204" t="e">
        <f>#REF!/#REF!</f>
        <v>#REF!</v>
      </c>
      <c r="CR113" s="204" t="e">
        <f>#REF!/#REF!</f>
        <v>#REF!</v>
      </c>
      <c r="CS113" s="204" t="e">
        <f>#REF!/#REF!</f>
        <v>#REF!</v>
      </c>
      <c r="CT113" s="204" t="e">
        <f>#REF!/#REF!</f>
        <v>#REF!</v>
      </c>
      <c r="CU113" s="204" t="e">
        <f>#REF!/#REF!</f>
        <v>#REF!</v>
      </c>
      <c r="CV113" s="204" t="e">
        <f>#REF!/#REF!</f>
        <v>#REF!</v>
      </c>
      <c r="CW113" s="204" t="e">
        <f>#REF!/#REF!</f>
        <v>#REF!</v>
      </c>
      <c r="CX113" s="204" t="e">
        <f>#REF!/#REF!</f>
        <v>#REF!</v>
      </c>
      <c r="CY113" s="204" t="e">
        <f>#REF!/#REF!</f>
        <v>#REF!</v>
      </c>
      <c r="CZ113" s="204" t="e">
        <f>#REF!/#REF!</f>
        <v>#REF!</v>
      </c>
      <c r="DA113" s="204" t="e">
        <f>#REF!/#REF!</f>
        <v>#REF!</v>
      </c>
      <c r="DB113" s="204" t="e">
        <f>#REF!/#REF!</f>
        <v>#REF!</v>
      </c>
      <c r="DC113" s="204" t="e">
        <f>#REF!/#REF!</f>
        <v>#REF!</v>
      </c>
      <c r="DD113" s="204" t="e">
        <f>#REF!/#REF!</f>
        <v>#REF!</v>
      </c>
      <c r="DE113" s="204" t="e">
        <f>#REF!/#REF!</f>
        <v>#REF!</v>
      </c>
      <c r="DF113" s="204" t="e">
        <f>#REF!/#REF!</f>
        <v>#REF!</v>
      </c>
      <c r="DG113" s="204" t="e">
        <f>#REF!/#REF!</f>
        <v>#REF!</v>
      </c>
      <c r="DH113" s="204" t="e">
        <f>#REF!/#REF!</f>
        <v>#REF!</v>
      </c>
      <c r="DI113" s="204" t="e">
        <f>#REF!/#REF!</f>
        <v>#REF!</v>
      </c>
      <c r="DJ113" s="204" t="e">
        <f>#REF!/#REF!</f>
        <v>#REF!</v>
      </c>
      <c r="DK113" s="204" t="e">
        <f>#REF!/#REF!</f>
        <v>#REF!</v>
      </c>
      <c r="DL113" s="204" t="e">
        <f>#REF!/#REF!</f>
        <v>#REF!</v>
      </c>
      <c r="DM113" s="204" t="e">
        <f>#REF!/#REF!</f>
        <v>#REF!</v>
      </c>
      <c r="DN113" s="204" t="e">
        <f>#REF!/#REF!</f>
        <v>#REF!</v>
      </c>
      <c r="DO113" s="204" t="e">
        <f>#REF!/#REF!</f>
        <v>#REF!</v>
      </c>
      <c r="DP113" s="204" t="e">
        <f>#REF!/#REF!</f>
        <v>#REF!</v>
      </c>
      <c r="DQ113" s="204" t="e">
        <f>#REF!/#REF!</f>
        <v>#REF!</v>
      </c>
      <c r="DR113" s="204" t="e">
        <f>#REF!/#REF!</f>
        <v>#REF!</v>
      </c>
      <c r="DS113" s="204" t="e">
        <f>#REF!/#REF!</f>
        <v>#REF!</v>
      </c>
      <c r="DT113" s="204" t="e">
        <f>#REF!/#REF!</f>
        <v>#REF!</v>
      </c>
      <c r="DU113" s="204" t="e">
        <f>#REF!/#REF!</f>
        <v>#REF!</v>
      </c>
      <c r="DV113" s="204" t="e">
        <f>#REF!/#REF!</f>
        <v>#REF!</v>
      </c>
      <c r="DW113" s="204" t="e">
        <f>#REF!/#REF!</f>
        <v>#REF!</v>
      </c>
      <c r="DX113" s="204" t="e">
        <f>#REF!/#REF!</f>
        <v>#REF!</v>
      </c>
      <c r="DY113" s="204" t="e">
        <f>#REF!/#REF!</f>
        <v>#REF!</v>
      </c>
      <c r="DZ113" s="204" t="e">
        <f>#REF!/#REF!</f>
        <v>#REF!</v>
      </c>
      <c r="EA113" s="204" t="e">
        <f>#REF!/#REF!</f>
        <v>#REF!</v>
      </c>
      <c r="EB113" s="204" t="e">
        <f>#REF!/#REF!</f>
        <v>#REF!</v>
      </c>
      <c r="EC113" s="204" t="e">
        <f>#REF!/#REF!</f>
        <v>#REF!</v>
      </c>
      <c r="ED113" s="204" t="e">
        <f>#REF!/#REF!</f>
        <v>#REF!</v>
      </c>
      <c r="EE113" s="204" t="e">
        <f>#REF!/#REF!</f>
        <v>#REF!</v>
      </c>
      <c r="EF113" s="204" t="e">
        <f>#REF!/#REF!</f>
        <v>#REF!</v>
      </c>
      <c r="EG113" s="204" t="e">
        <f>#REF!/#REF!</f>
        <v>#REF!</v>
      </c>
      <c r="EH113" s="204" t="e">
        <f>#REF!/#REF!</f>
        <v>#REF!</v>
      </c>
      <c r="EI113" s="204" t="e">
        <f>#REF!/#REF!</f>
        <v>#REF!</v>
      </c>
      <c r="EJ113" s="204" t="e">
        <f>#REF!/#REF!</f>
        <v>#REF!</v>
      </c>
      <c r="EK113" s="204" t="e">
        <f>#REF!/#REF!</f>
        <v>#REF!</v>
      </c>
      <c r="EL113" s="204" t="e">
        <f>#REF!/#REF!</f>
        <v>#REF!</v>
      </c>
      <c r="EM113" s="204" t="e">
        <f>#REF!/#REF!</f>
        <v>#REF!</v>
      </c>
      <c r="EN113" s="204" t="e">
        <f>#REF!/#REF!</f>
        <v>#REF!</v>
      </c>
      <c r="EO113" s="204" t="e">
        <f>#REF!/#REF!</f>
        <v>#REF!</v>
      </c>
      <c r="EP113" s="204" t="e">
        <f>#REF!/#REF!</f>
        <v>#REF!</v>
      </c>
      <c r="EQ113" s="204" t="e">
        <f>#REF!/#REF!</f>
        <v>#REF!</v>
      </c>
      <c r="ER113" s="204" t="e">
        <f>#REF!/#REF!</f>
        <v>#REF!</v>
      </c>
      <c r="ES113" s="204" t="e">
        <f>#REF!/#REF!</f>
        <v>#REF!</v>
      </c>
      <c r="ET113" s="204" t="e">
        <f>#REF!/#REF!</f>
        <v>#REF!</v>
      </c>
      <c r="EU113" s="204" t="e">
        <f>#REF!/#REF!</f>
        <v>#REF!</v>
      </c>
      <c r="EV113" s="204" t="e">
        <f>#REF!/#REF!</f>
        <v>#REF!</v>
      </c>
      <c r="EW113" s="204" t="e">
        <f>#REF!/#REF!</f>
        <v>#REF!</v>
      </c>
      <c r="EX113" s="204" t="e">
        <f>#REF!/#REF!</f>
        <v>#REF!</v>
      </c>
      <c r="EY113" s="204" t="e">
        <f>#REF!/#REF!</f>
        <v>#REF!</v>
      </c>
      <c r="EZ113" s="204" t="e">
        <f>#REF!/#REF!</f>
        <v>#REF!</v>
      </c>
    </row>
    <row r="114" spans="1:156">
      <c r="A114" s="203">
        <v>112</v>
      </c>
      <c r="B114" s="179" t="s">
        <v>372</v>
      </c>
      <c r="C114" s="180" t="s">
        <v>373</v>
      </c>
      <c r="D114" s="204" t="e">
        <f>#REF!/#REF!</f>
        <v>#REF!</v>
      </c>
      <c r="E114" s="204" t="e">
        <f>#REF!/#REF!</f>
        <v>#REF!</v>
      </c>
      <c r="F114" s="204" t="e">
        <f>#REF!/#REF!</f>
        <v>#REF!</v>
      </c>
      <c r="G114" s="204" t="e">
        <f>#REF!/#REF!</f>
        <v>#REF!</v>
      </c>
      <c r="H114" s="204" t="e">
        <f>#REF!/#REF!</f>
        <v>#REF!</v>
      </c>
      <c r="I114" s="204" t="e">
        <f>#REF!/#REF!</f>
        <v>#REF!</v>
      </c>
      <c r="J114" s="204" t="e">
        <f>#REF!/#REF!</f>
        <v>#REF!</v>
      </c>
      <c r="K114" s="204" t="e">
        <f>#REF!/#REF!</f>
        <v>#REF!</v>
      </c>
      <c r="L114" s="204" t="e">
        <f>#REF!/#REF!</f>
        <v>#REF!</v>
      </c>
      <c r="M114" s="204" t="e">
        <f>#REF!/#REF!</f>
        <v>#REF!</v>
      </c>
      <c r="N114" s="204" t="e">
        <f>#REF!/#REF!</f>
        <v>#REF!</v>
      </c>
      <c r="O114" s="204" t="e">
        <f>#REF!/#REF!</f>
        <v>#REF!</v>
      </c>
      <c r="P114" s="204" t="e">
        <f>#REF!/#REF!</f>
        <v>#REF!</v>
      </c>
      <c r="Q114" s="204" t="e">
        <f>#REF!/#REF!</f>
        <v>#REF!</v>
      </c>
      <c r="R114" s="204" t="e">
        <f>#REF!/#REF!</f>
        <v>#REF!</v>
      </c>
      <c r="S114" s="204" t="e">
        <f>#REF!/#REF!</f>
        <v>#REF!</v>
      </c>
      <c r="T114" s="204" t="e">
        <f>#REF!/#REF!</f>
        <v>#REF!</v>
      </c>
      <c r="U114" s="204" t="e">
        <f>#REF!/#REF!</f>
        <v>#REF!</v>
      </c>
      <c r="V114" s="204" t="e">
        <f>#REF!/#REF!</f>
        <v>#REF!</v>
      </c>
      <c r="W114" s="204" t="e">
        <f>#REF!/#REF!</f>
        <v>#REF!</v>
      </c>
      <c r="X114" s="204" t="e">
        <f>#REF!/#REF!</f>
        <v>#REF!</v>
      </c>
      <c r="Y114" s="204" t="e">
        <f>#REF!/#REF!</f>
        <v>#REF!</v>
      </c>
      <c r="Z114" s="204" t="e">
        <f>#REF!/#REF!</f>
        <v>#REF!</v>
      </c>
      <c r="AA114" s="204" t="e">
        <f>#REF!/#REF!</f>
        <v>#REF!</v>
      </c>
      <c r="AB114" s="204" t="e">
        <f>#REF!/#REF!</f>
        <v>#REF!</v>
      </c>
      <c r="AC114" s="204" t="e">
        <f>#REF!/#REF!</f>
        <v>#REF!</v>
      </c>
      <c r="AD114" s="204" t="e">
        <f>#REF!/#REF!</f>
        <v>#REF!</v>
      </c>
      <c r="AE114" s="204" t="e">
        <f>#REF!/#REF!</f>
        <v>#REF!</v>
      </c>
      <c r="AF114" s="204" t="e">
        <f>#REF!/#REF!</f>
        <v>#REF!</v>
      </c>
      <c r="AG114" s="204" t="e">
        <f>#REF!/#REF!</f>
        <v>#REF!</v>
      </c>
      <c r="AH114" s="204" t="e">
        <f>#REF!/#REF!</f>
        <v>#REF!</v>
      </c>
      <c r="AI114" s="204" t="e">
        <f>#REF!/#REF!</f>
        <v>#REF!</v>
      </c>
      <c r="AJ114" s="204" t="e">
        <f>#REF!/#REF!</f>
        <v>#REF!</v>
      </c>
      <c r="AK114" s="204" t="e">
        <f>#REF!/#REF!</f>
        <v>#REF!</v>
      </c>
      <c r="AL114" s="204" t="e">
        <f>#REF!/#REF!</f>
        <v>#REF!</v>
      </c>
      <c r="AM114" s="204" t="e">
        <f>#REF!/#REF!</f>
        <v>#REF!</v>
      </c>
      <c r="AN114" s="204" t="e">
        <f>#REF!/#REF!</f>
        <v>#REF!</v>
      </c>
      <c r="AO114" s="204" t="e">
        <f>#REF!/#REF!</f>
        <v>#REF!</v>
      </c>
      <c r="AP114" s="204" t="e">
        <f>#REF!/#REF!</f>
        <v>#REF!</v>
      </c>
      <c r="AQ114" s="204" t="e">
        <f>#REF!/#REF!</f>
        <v>#REF!</v>
      </c>
      <c r="AR114" s="204" t="e">
        <f>#REF!/#REF!</f>
        <v>#REF!</v>
      </c>
      <c r="AS114" s="204" t="e">
        <f>#REF!/#REF!</f>
        <v>#REF!</v>
      </c>
      <c r="AT114" s="204" t="e">
        <f>#REF!/#REF!</f>
        <v>#REF!</v>
      </c>
      <c r="AU114" s="204" t="e">
        <f>#REF!/#REF!</f>
        <v>#REF!</v>
      </c>
      <c r="AV114" s="204" t="e">
        <f>#REF!/#REF!</f>
        <v>#REF!</v>
      </c>
      <c r="AW114" s="204" t="e">
        <f>#REF!/#REF!</f>
        <v>#REF!</v>
      </c>
      <c r="AX114" s="204" t="e">
        <f>#REF!/#REF!</f>
        <v>#REF!</v>
      </c>
      <c r="AY114" s="204" t="e">
        <f>#REF!/#REF!</f>
        <v>#REF!</v>
      </c>
      <c r="AZ114" s="204" t="e">
        <f>#REF!/#REF!</f>
        <v>#REF!</v>
      </c>
      <c r="BA114" s="204" t="e">
        <f>#REF!/#REF!</f>
        <v>#REF!</v>
      </c>
      <c r="BB114" s="204" t="e">
        <f>#REF!/#REF!</f>
        <v>#REF!</v>
      </c>
      <c r="BC114" s="204" t="e">
        <f>#REF!/#REF!</f>
        <v>#REF!</v>
      </c>
      <c r="BD114" s="204" t="e">
        <f>#REF!/#REF!</f>
        <v>#REF!</v>
      </c>
      <c r="BE114" s="204" t="e">
        <f>#REF!/#REF!</f>
        <v>#REF!</v>
      </c>
      <c r="BF114" s="204" t="e">
        <f>#REF!/#REF!</f>
        <v>#REF!</v>
      </c>
      <c r="BG114" s="204" t="e">
        <f>#REF!/#REF!</f>
        <v>#REF!</v>
      </c>
      <c r="BH114" s="204" t="e">
        <f>#REF!/#REF!</f>
        <v>#REF!</v>
      </c>
      <c r="BI114" s="204" t="e">
        <f>#REF!/#REF!</f>
        <v>#REF!</v>
      </c>
      <c r="BJ114" s="204" t="e">
        <f>#REF!/#REF!</f>
        <v>#REF!</v>
      </c>
      <c r="BK114" s="204" t="e">
        <f>#REF!/#REF!</f>
        <v>#REF!</v>
      </c>
      <c r="BL114" s="204" t="e">
        <f>#REF!/#REF!</f>
        <v>#REF!</v>
      </c>
      <c r="BM114" s="204" t="e">
        <f>#REF!/#REF!</f>
        <v>#REF!</v>
      </c>
      <c r="BN114" s="204" t="e">
        <f>#REF!/#REF!</f>
        <v>#REF!</v>
      </c>
      <c r="BO114" s="204" t="e">
        <f>#REF!/#REF!</f>
        <v>#REF!</v>
      </c>
      <c r="BP114" s="204" t="e">
        <f>#REF!/#REF!</f>
        <v>#REF!</v>
      </c>
      <c r="BQ114" s="204" t="e">
        <f>#REF!/#REF!</f>
        <v>#REF!</v>
      </c>
      <c r="BR114" s="204" t="e">
        <f>#REF!/#REF!</f>
        <v>#REF!</v>
      </c>
      <c r="BS114" s="204" t="e">
        <f>#REF!/#REF!</f>
        <v>#REF!</v>
      </c>
      <c r="BT114" s="204" t="e">
        <f>#REF!/#REF!</f>
        <v>#REF!</v>
      </c>
      <c r="BU114" s="204" t="e">
        <f>#REF!/#REF!</f>
        <v>#REF!</v>
      </c>
      <c r="BV114" s="204" t="e">
        <f>#REF!/#REF!</f>
        <v>#REF!</v>
      </c>
      <c r="BW114" s="204" t="e">
        <f>#REF!/#REF!</f>
        <v>#REF!</v>
      </c>
      <c r="BX114" s="204" t="e">
        <f>#REF!/#REF!</f>
        <v>#REF!</v>
      </c>
      <c r="BY114" s="204" t="e">
        <f>#REF!/#REF!</f>
        <v>#REF!</v>
      </c>
      <c r="BZ114" s="204" t="e">
        <f>#REF!/#REF!</f>
        <v>#REF!</v>
      </c>
      <c r="CA114" s="204" t="e">
        <f>#REF!/#REF!</f>
        <v>#REF!</v>
      </c>
      <c r="CB114" s="204" t="e">
        <f>#REF!/#REF!</f>
        <v>#REF!</v>
      </c>
      <c r="CC114" s="204" t="e">
        <f>#REF!/#REF!</f>
        <v>#REF!</v>
      </c>
      <c r="CD114" s="204" t="e">
        <f>#REF!/#REF!</f>
        <v>#REF!</v>
      </c>
      <c r="CE114" s="204" t="e">
        <f>#REF!/#REF!</f>
        <v>#REF!</v>
      </c>
      <c r="CF114" s="204" t="e">
        <f>#REF!/#REF!</f>
        <v>#REF!</v>
      </c>
      <c r="CG114" s="204" t="e">
        <f>#REF!/#REF!</f>
        <v>#REF!</v>
      </c>
      <c r="CH114" s="204" t="e">
        <f>#REF!/#REF!</f>
        <v>#REF!</v>
      </c>
      <c r="CI114" s="204" t="e">
        <f>#REF!/#REF!</f>
        <v>#REF!</v>
      </c>
      <c r="CJ114" s="204" t="e">
        <f>#REF!/#REF!</f>
        <v>#REF!</v>
      </c>
      <c r="CK114" s="204" t="e">
        <f>#REF!/#REF!</f>
        <v>#REF!</v>
      </c>
      <c r="CL114" s="204" t="e">
        <f>#REF!/#REF!</f>
        <v>#REF!</v>
      </c>
      <c r="CM114" s="204" t="e">
        <f>#REF!/#REF!</f>
        <v>#REF!</v>
      </c>
      <c r="CN114" s="204" t="e">
        <f>#REF!/#REF!</f>
        <v>#REF!</v>
      </c>
      <c r="CO114" s="204" t="e">
        <f>#REF!/#REF!</f>
        <v>#REF!</v>
      </c>
      <c r="CP114" s="204" t="e">
        <f>#REF!/#REF!</f>
        <v>#REF!</v>
      </c>
      <c r="CQ114" s="204" t="e">
        <f>#REF!/#REF!</f>
        <v>#REF!</v>
      </c>
      <c r="CR114" s="204" t="e">
        <f>#REF!/#REF!</f>
        <v>#REF!</v>
      </c>
      <c r="CS114" s="204" t="e">
        <f>#REF!/#REF!</f>
        <v>#REF!</v>
      </c>
      <c r="CT114" s="204" t="e">
        <f>#REF!/#REF!</f>
        <v>#REF!</v>
      </c>
      <c r="CU114" s="204" t="e">
        <f>#REF!/#REF!</f>
        <v>#REF!</v>
      </c>
      <c r="CV114" s="204" t="e">
        <f>#REF!/#REF!</f>
        <v>#REF!</v>
      </c>
      <c r="CW114" s="204" t="e">
        <f>#REF!/#REF!</f>
        <v>#REF!</v>
      </c>
      <c r="CX114" s="204" t="e">
        <f>#REF!/#REF!</f>
        <v>#REF!</v>
      </c>
      <c r="CY114" s="204" t="e">
        <f>#REF!/#REF!</f>
        <v>#REF!</v>
      </c>
      <c r="CZ114" s="204" t="e">
        <f>#REF!/#REF!</f>
        <v>#REF!</v>
      </c>
      <c r="DA114" s="204" t="e">
        <f>#REF!/#REF!</f>
        <v>#REF!</v>
      </c>
      <c r="DB114" s="204" t="e">
        <f>#REF!/#REF!</f>
        <v>#REF!</v>
      </c>
      <c r="DC114" s="204" t="e">
        <f>#REF!/#REF!</f>
        <v>#REF!</v>
      </c>
      <c r="DD114" s="204" t="e">
        <f>#REF!/#REF!</f>
        <v>#REF!</v>
      </c>
      <c r="DE114" s="204" t="e">
        <f>#REF!/#REF!</f>
        <v>#REF!</v>
      </c>
      <c r="DF114" s="204" t="e">
        <f>#REF!/#REF!</f>
        <v>#REF!</v>
      </c>
      <c r="DG114" s="204" t="e">
        <f>#REF!/#REF!</f>
        <v>#REF!</v>
      </c>
      <c r="DH114" s="204" t="e">
        <f>#REF!/#REF!</f>
        <v>#REF!</v>
      </c>
      <c r="DI114" s="204" t="e">
        <f>#REF!/#REF!</f>
        <v>#REF!</v>
      </c>
      <c r="DJ114" s="204" t="e">
        <f>#REF!/#REF!</f>
        <v>#REF!</v>
      </c>
      <c r="DK114" s="204" t="e">
        <f>#REF!/#REF!</f>
        <v>#REF!</v>
      </c>
      <c r="DL114" s="204" t="e">
        <f>#REF!/#REF!</f>
        <v>#REF!</v>
      </c>
      <c r="DM114" s="204" t="e">
        <f>#REF!/#REF!</f>
        <v>#REF!</v>
      </c>
      <c r="DN114" s="204" t="e">
        <f>#REF!/#REF!</f>
        <v>#REF!</v>
      </c>
      <c r="DO114" s="204" t="e">
        <f>#REF!/#REF!</f>
        <v>#REF!</v>
      </c>
      <c r="DP114" s="204" t="e">
        <f>#REF!/#REF!</f>
        <v>#REF!</v>
      </c>
      <c r="DQ114" s="204" t="e">
        <f>#REF!/#REF!</f>
        <v>#REF!</v>
      </c>
      <c r="DR114" s="204" t="e">
        <f>#REF!/#REF!</f>
        <v>#REF!</v>
      </c>
      <c r="DS114" s="204" t="e">
        <f>#REF!/#REF!</f>
        <v>#REF!</v>
      </c>
      <c r="DT114" s="204" t="e">
        <f>#REF!/#REF!</f>
        <v>#REF!</v>
      </c>
      <c r="DU114" s="204" t="e">
        <f>#REF!/#REF!</f>
        <v>#REF!</v>
      </c>
      <c r="DV114" s="204" t="e">
        <f>#REF!/#REF!</f>
        <v>#REF!</v>
      </c>
      <c r="DW114" s="204" t="e">
        <f>#REF!/#REF!</f>
        <v>#REF!</v>
      </c>
      <c r="DX114" s="204" t="e">
        <f>#REF!/#REF!</f>
        <v>#REF!</v>
      </c>
      <c r="DY114" s="204" t="e">
        <f>#REF!/#REF!</f>
        <v>#REF!</v>
      </c>
      <c r="DZ114" s="204" t="e">
        <f>#REF!/#REF!</f>
        <v>#REF!</v>
      </c>
      <c r="EA114" s="204" t="e">
        <f>#REF!/#REF!</f>
        <v>#REF!</v>
      </c>
      <c r="EB114" s="204" t="e">
        <f>#REF!/#REF!</f>
        <v>#REF!</v>
      </c>
      <c r="EC114" s="204" t="e">
        <f>#REF!/#REF!</f>
        <v>#REF!</v>
      </c>
      <c r="ED114" s="204" t="e">
        <f>#REF!/#REF!</f>
        <v>#REF!</v>
      </c>
      <c r="EE114" s="204" t="e">
        <f>#REF!/#REF!</f>
        <v>#REF!</v>
      </c>
      <c r="EF114" s="204" t="e">
        <f>#REF!/#REF!</f>
        <v>#REF!</v>
      </c>
      <c r="EG114" s="204" t="e">
        <f>#REF!/#REF!</f>
        <v>#REF!</v>
      </c>
      <c r="EH114" s="204" t="e">
        <f>#REF!/#REF!</f>
        <v>#REF!</v>
      </c>
      <c r="EI114" s="204" t="e">
        <f>#REF!/#REF!</f>
        <v>#REF!</v>
      </c>
      <c r="EJ114" s="204" t="e">
        <f>#REF!/#REF!</f>
        <v>#REF!</v>
      </c>
      <c r="EK114" s="204" t="e">
        <f>#REF!/#REF!</f>
        <v>#REF!</v>
      </c>
      <c r="EL114" s="204" t="e">
        <f>#REF!/#REF!</f>
        <v>#REF!</v>
      </c>
      <c r="EM114" s="204" t="e">
        <f>#REF!/#REF!</f>
        <v>#REF!</v>
      </c>
      <c r="EN114" s="204" t="e">
        <f>#REF!/#REF!</f>
        <v>#REF!</v>
      </c>
      <c r="EO114" s="204" t="e">
        <f>#REF!/#REF!</f>
        <v>#REF!</v>
      </c>
      <c r="EP114" s="204" t="e">
        <f>#REF!/#REF!</f>
        <v>#REF!</v>
      </c>
      <c r="EQ114" s="204" t="e">
        <f>#REF!/#REF!</f>
        <v>#REF!</v>
      </c>
      <c r="ER114" s="204" t="e">
        <f>#REF!/#REF!</f>
        <v>#REF!</v>
      </c>
      <c r="ES114" s="204" t="e">
        <f>#REF!/#REF!</f>
        <v>#REF!</v>
      </c>
      <c r="ET114" s="204" t="e">
        <f>#REF!/#REF!</f>
        <v>#REF!</v>
      </c>
      <c r="EU114" s="204" t="e">
        <f>#REF!/#REF!</f>
        <v>#REF!</v>
      </c>
      <c r="EV114" s="204" t="e">
        <f>#REF!/#REF!</f>
        <v>#REF!</v>
      </c>
      <c r="EW114" s="204" t="e">
        <f>#REF!/#REF!</f>
        <v>#REF!</v>
      </c>
      <c r="EX114" s="204" t="e">
        <f>#REF!/#REF!</f>
        <v>#REF!</v>
      </c>
      <c r="EY114" s="204" t="e">
        <f>#REF!/#REF!</f>
        <v>#REF!</v>
      </c>
      <c r="EZ114" s="204" t="e">
        <f>#REF!/#REF!</f>
        <v>#REF!</v>
      </c>
    </row>
    <row r="115" spans="1:156">
      <c r="A115" s="203">
        <v>113</v>
      </c>
      <c r="B115" s="179" t="s">
        <v>374</v>
      </c>
      <c r="C115" s="180" t="s">
        <v>375</v>
      </c>
      <c r="D115" s="204" t="e">
        <f>#REF!/#REF!</f>
        <v>#REF!</v>
      </c>
      <c r="E115" s="204" t="e">
        <f>#REF!/#REF!</f>
        <v>#REF!</v>
      </c>
      <c r="F115" s="204" t="e">
        <f>#REF!/#REF!</f>
        <v>#REF!</v>
      </c>
      <c r="G115" s="204" t="e">
        <f>#REF!/#REF!</f>
        <v>#REF!</v>
      </c>
      <c r="H115" s="204" t="e">
        <f>#REF!/#REF!</f>
        <v>#REF!</v>
      </c>
      <c r="I115" s="204" t="e">
        <f>#REF!/#REF!</f>
        <v>#REF!</v>
      </c>
      <c r="J115" s="204" t="e">
        <f>#REF!/#REF!</f>
        <v>#REF!</v>
      </c>
      <c r="K115" s="204" t="e">
        <f>#REF!/#REF!</f>
        <v>#REF!</v>
      </c>
      <c r="L115" s="204" t="e">
        <f>#REF!/#REF!</f>
        <v>#REF!</v>
      </c>
      <c r="M115" s="204" t="e">
        <f>#REF!/#REF!</f>
        <v>#REF!</v>
      </c>
      <c r="N115" s="204" t="e">
        <f>#REF!/#REF!</f>
        <v>#REF!</v>
      </c>
      <c r="O115" s="204" t="e">
        <f>#REF!/#REF!</f>
        <v>#REF!</v>
      </c>
      <c r="P115" s="204" t="e">
        <f>#REF!/#REF!</f>
        <v>#REF!</v>
      </c>
      <c r="Q115" s="204" t="e">
        <f>#REF!/#REF!</f>
        <v>#REF!</v>
      </c>
      <c r="R115" s="204" t="e">
        <f>#REF!/#REF!</f>
        <v>#REF!</v>
      </c>
      <c r="S115" s="204" t="e">
        <f>#REF!/#REF!</f>
        <v>#REF!</v>
      </c>
      <c r="T115" s="204" t="e">
        <f>#REF!/#REF!</f>
        <v>#REF!</v>
      </c>
      <c r="U115" s="204" t="e">
        <f>#REF!/#REF!</f>
        <v>#REF!</v>
      </c>
      <c r="V115" s="204" t="e">
        <f>#REF!/#REF!</f>
        <v>#REF!</v>
      </c>
      <c r="W115" s="204" t="e">
        <f>#REF!/#REF!</f>
        <v>#REF!</v>
      </c>
      <c r="X115" s="204" t="e">
        <f>#REF!/#REF!</f>
        <v>#REF!</v>
      </c>
      <c r="Y115" s="204" t="e">
        <f>#REF!/#REF!</f>
        <v>#REF!</v>
      </c>
      <c r="Z115" s="204" t="e">
        <f>#REF!/#REF!</f>
        <v>#REF!</v>
      </c>
      <c r="AA115" s="204" t="e">
        <f>#REF!/#REF!</f>
        <v>#REF!</v>
      </c>
      <c r="AB115" s="204" t="e">
        <f>#REF!/#REF!</f>
        <v>#REF!</v>
      </c>
      <c r="AC115" s="204" t="e">
        <f>#REF!/#REF!</f>
        <v>#REF!</v>
      </c>
      <c r="AD115" s="204" t="e">
        <f>#REF!/#REF!</f>
        <v>#REF!</v>
      </c>
      <c r="AE115" s="204" t="e">
        <f>#REF!/#REF!</f>
        <v>#REF!</v>
      </c>
      <c r="AF115" s="204" t="e">
        <f>#REF!/#REF!</f>
        <v>#REF!</v>
      </c>
      <c r="AG115" s="204" t="e">
        <f>#REF!/#REF!</f>
        <v>#REF!</v>
      </c>
      <c r="AH115" s="204" t="e">
        <f>#REF!/#REF!</f>
        <v>#REF!</v>
      </c>
      <c r="AI115" s="204" t="e">
        <f>#REF!/#REF!</f>
        <v>#REF!</v>
      </c>
      <c r="AJ115" s="204" t="e">
        <f>#REF!/#REF!</f>
        <v>#REF!</v>
      </c>
      <c r="AK115" s="204" t="e">
        <f>#REF!/#REF!</f>
        <v>#REF!</v>
      </c>
      <c r="AL115" s="204" t="e">
        <f>#REF!/#REF!</f>
        <v>#REF!</v>
      </c>
      <c r="AM115" s="204" t="e">
        <f>#REF!/#REF!</f>
        <v>#REF!</v>
      </c>
      <c r="AN115" s="204" t="e">
        <f>#REF!/#REF!</f>
        <v>#REF!</v>
      </c>
      <c r="AO115" s="204" t="e">
        <f>#REF!/#REF!</f>
        <v>#REF!</v>
      </c>
      <c r="AP115" s="204" t="e">
        <f>#REF!/#REF!</f>
        <v>#REF!</v>
      </c>
      <c r="AQ115" s="204" t="e">
        <f>#REF!/#REF!</f>
        <v>#REF!</v>
      </c>
      <c r="AR115" s="204" t="e">
        <f>#REF!/#REF!</f>
        <v>#REF!</v>
      </c>
      <c r="AS115" s="204" t="e">
        <f>#REF!/#REF!</f>
        <v>#REF!</v>
      </c>
      <c r="AT115" s="204" t="e">
        <f>#REF!/#REF!</f>
        <v>#REF!</v>
      </c>
      <c r="AU115" s="204" t="e">
        <f>#REF!/#REF!</f>
        <v>#REF!</v>
      </c>
      <c r="AV115" s="204" t="e">
        <f>#REF!/#REF!</f>
        <v>#REF!</v>
      </c>
      <c r="AW115" s="204" t="e">
        <f>#REF!/#REF!</f>
        <v>#REF!</v>
      </c>
      <c r="AX115" s="204" t="e">
        <f>#REF!/#REF!</f>
        <v>#REF!</v>
      </c>
      <c r="AY115" s="204" t="e">
        <f>#REF!/#REF!</f>
        <v>#REF!</v>
      </c>
      <c r="AZ115" s="204" t="e">
        <f>#REF!/#REF!</f>
        <v>#REF!</v>
      </c>
      <c r="BA115" s="204" t="e">
        <f>#REF!/#REF!</f>
        <v>#REF!</v>
      </c>
      <c r="BB115" s="204" t="e">
        <f>#REF!/#REF!</f>
        <v>#REF!</v>
      </c>
      <c r="BC115" s="204" t="e">
        <f>#REF!/#REF!</f>
        <v>#REF!</v>
      </c>
      <c r="BD115" s="204" t="e">
        <f>#REF!/#REF!</f>
        <v>#REF!</v>
      </c>
      <c r="BE115" s="204" t="e">
        <f>#REF!/#REF!</f>
        <v>#REF!</v>
      </c>
      <c r="BF115" s="204" t="e">
        <f>#REF!/#REF!</f>
        <v>#REF!</v>
      </c>
      <c r="BG115" s="204" t="e">
        <f>#REF!/#REF!</f>
        <v>#REF!</v>
      </c>
      <c r="BH115" s="204" t="e">
        <f>#REF!/#REF!</f>
        <v>#REF!</v>
      </c>
      <c r="BI115" s="204" t="e">
        <f>#REF!/#REF!</f>
        <v>#REF!</v>
      </c>
      <c r="BJ115" s="204" t="e">
        <f>#REF!/#REF!</f>
        <v>#REF!</v>
      </c>
      <c r="BK115" s="204" t="e">
        <f>#REF!/#REF!</f>
        <v>#REF!</v>
      </c>
      <c r="BL115" s="204" t="e">
        <f>#REF!/#REF!</f>
        <v>#REF!</v>
      </c>
      <c r="BM115" s="204" t="e">
        <f>#REF!/#REF!</f>
        <v>#REF!</v>
      </c>
      <c r="BN115" s="204" t="e">
        <f>#REF!/#REF!</f>
        <v>#REF!</v>
      </c>
      <c r="BO115" s="204" t="e">
        <f>#REF!/#REF!</f>
        <v>#REF!</v>
      </c>
      <c r="BP115" s="204" t="e">
        <f>#REF!/#REF!</f>
        <v>#REF!</v>
      </c>
      <c r="BQ115" s="204" t="e">
        <f>#REF!/#REF!</f>
        <v>#REF!</v>
      </c>
      <c r="BR115" s="204" t="e">
        <f>#REF!/#REF!</f>
        <v>#REF!</v>
      </c>
      <c r="BS115" s="204" t="e">
        <f>#REF!/#REF!</f>
        <v>#REF!</v>
      </c>
      <c r="BT115" s="204" t="e">
        <f>#REF!/#REF!</f>
        <v>#REF!</v>
      </c>
      <c r="BU115" s="204" t="e">
        <f>#REF!/#REF!</f>
        <v>#REF!</v>
      </c>
      <c r="BV115" s="204" t="e">
        <f>#REF!/#REF!</f>
        <v>#REF!</v>
      </c>
      <c r="BW115" s="204" t="e">
        <f>#REF!/#REF!</f>
        <v>#REF!</v>
      </c>
      <c r="BX115" s="204" t="e">
        <f>#REF!/#REF!</f>
        <v>#REF!</v>
      </c>
      <c r="BY115" s="204" t="e">
        <f>#REF!/#REF!</f>
        <v>#REF!</v>
      </c>
      <c r="BZ115" s="204" t="e">
        <f>#REF!/#REF!</f>
        <v>#REF!</v>
      </c>
      <c r="CA115" s="204" t="e">
        <f>#REF!/#REF!</f>
        <v>#REF!</v>
      </c>
      <c r="CB115" s="204" t="e">
        <f>#REF!/#REF!</f>
        <v>#REF!</v>
      </c>
      <c r="CC115" s="204" t="e">
        <f>#REF!/#REF!</f>
        <v>#REF!</v>
      </c>
      <c r="CD115" s="204" t="e">
        <f>#REF!/#REF!</f>
        <v>#REF!</v>
      </c>
      <c r="CE115" s="204" t="e">
        <f>#REF!/#REF!</f>
        <v>#REF!</v>
      </c>
      <c r="CF115" s="204" t="e">
        <f>#REF!/#REF!</f>
        <v>#REF!</v>
      </c>
      <c r="CG115" s="204" t="e">
        <f>#REF!/#REF!</f>
        <v>#REF!</v>
      </c>
      <c r="CH115" s="204" t="e">
        <f>#REF!/#REF!</f>
        <v>#REF!</v>
      </c>
      <c r="CI115" s="204" t="e">
        <f>#REF!/#REF!</f>
        <v>#REF!</v>
      </c>
      <c r="CJ115" s="204" t="e">
        <f>#REF!/#REF!</f>
        <v>#REF!</v>
      </c>
      <c r="CK115" s="204" t="e">
        <f>#REF!/#REF!</f>
        <v>#REF!</v>
      </c>
      <c r="CL115" s="204" t="e">
        <f>#REF!/#REF!</f>
        <v>#REF!</v>
      </c>
      <c r="CM115" s="204" t="e">
        <f>#REF!/#REF!</f>
        <v>#REF!</v>
      </c>
      <c r="CN115" s="204" t="e">
        <f>#REF!/#REF!</f>
        <v>#REF!</v>
      </c>
      <c r="CO115" s="204" t="e">
        <f>#REF!/#REF!</f>
        <v>#REF!</v>
      </c>
      <c r="CP115" s="204" t="e">
        <f>#REF!/#REF!</f>
        <v>#REF!</v>
      </c>
      <c r="CQ115" s="204" t="e">
        <f>#REF!/#REF!</f>
        <v>#REF!</v>
      </c>
      <c r="CR115" s="204" t="e">
        <f>#REF!/#REF!</f>
        <v>#REF!</v>
      </c>
      <c r="CS115" s="204" t="e">
        <f>#REF!/#REF!</f>
        <v>#REF!</v>
      </c>
      <c r="CT115" s="204" t="e">
        <f>#REF!/#REF!</f>
        <v>#REF!</v>
      </c>
      <c r="CU115" s="204" t="e">
        <f>#REF!/#REF!</f>
        <v>#REF!</v>
      </c>
      <c r="CV115" s="204" t="e">
        <f>#REF!/#REF!</f>
        <v>#REF!</v>
      </c>
      <c r="CW115" s="204" t="e">
        <f>#REF!/#REF!</f>
        <v>#REF!</v>
      </c>
      <c r="CX115" s="204" t="e">
        <f>#REF!/#REF!</f>
        <v>#REF!</v>
      </c>
      <c r="CY115" s="204" t="e">
        <f>#REF!/#REF!</f>
        <v>#REF!</v>
      </c>
      <c r="CZ115" s="204" t="e">
        <f>#REF!/#REF!</f>
        <v>#REF!</v>
      </c>
      <c r="DA115" s="204" t="e">
        <f>#REF!/#REF!</f>
        <v>#REF!</v>
      </c>
      <c r="DB115" s="204" t="e">
        <f>#REF!/#REF!</f>
        <v>#REF!</v>
      </c>
      <c r="DC115" s="204" t="e">
        <f>#REF!/#REF!</f>
        <v>#REF!</v>
      </c>
      <c r="DD115" s="204" t="e">
        <f>#REF!/#REF!</f>
        <v>#REF!</v>
      </c>
      <c r="DE115" s="204" t="e">
        <f>#REF!/#REF!</f>
        <v>#REF!</v>
      </c>
      <c r="DF115" s="204" t="e">
        <f>#REF!/#REF!</f>
        <v>#REF!</v>
      </c>
      <c r="DG115" s="204" t="e">
        <f>#REF!/#REF!</f>
        <v>#REF!</v>
      </c>
      <c r="DH115" s="204" t="e">
        <f>#REF!/#REF!</f>
        <v>#REF!</v>
      </c>
      <c r="DI115" s="204" t="e">
        <f>#REF!/#REF!</f>
        <v>#REF!</v>
      </c>
      <c r="DJ115" s="204" t="e">
        <f>#REF!/#REF!</f>
        <v>#REF!</v>
      </c>
      <c r="DK115" s="204" t="e">
        <f>#REF!/#REF!</f>
        <v>#REF!</v>
      </c>
      <c r="DL115" s="204" t="e">
        <f>#REF!/#REF!</f>
        <v>#REF!</v>
      </c>
      <c r="DM115" s="204" t="e">
        <f>#REF!/#REF!</f>
        <v>#REF!</v>
      </c>
      <c r="DN115" s="204" t="e">
        <f>#REF!/#REF!</f>
        <v>#REF!</v>
      </c>
      <c r="DO115" s="204" t="e">
        <f>#REF!/#REF!</f>
        <v>#REF!</v>
      </c>
      <c r="DP115" s="204" t="e">
        <f>#REF!/#REF!</f>
        <v>#REF!</v>
      </c>
      <c r="DQ115" s="204" t="e">
        <f>#REF!/#REF!</f>
        <v>#REF!</v>
      </c>
      <c r="DR115" s="204" t="e">
        <f>#REF!/#REF!</f>
        <v>#REF!</v>
      </c>
      <c r="DS115" s="204" t="e">
        <f>#REF!/#REF!</f>
        <v>#REF!</v>
      </c>
      <c r="DT115" s="204" t="e">
        <f>#REF!/#REF!</f>
        <v>#REF!</v>
      </c>
      <c r="DU115" s="204" t="e">
        <f>#REF!/#REF!</f>
        <v>#REF!</v>
      </c>
      <c r="DV115" s="204" t="e">
        <f>#REF!/#REF!</f>
        <v>#REF!</v>
      </c>
      <c r="DW115" s="204" t="e">
        <f>#REF!/#REF!</f>
        <v>#REF!</v>
      </c>
      <c r="DX115" s="204" t="e">
        <f>#REF!/#REF!</f>
        <v>#REF!</v>
      </c>
      <c r="DY115" s="204" t="e">
        <f>#REF!/#REF!</f>
        <v>#REF!</v>
      </c>
      <c r="DZ115" s="204" t="e">
        <f>#REF!/#REF!</f>
        <v>#REF!</v>
      </c>
      <c r="EA115" s="204" t="e">
        <f>#REF!/#REF!</f>
        <v>#REF!</v>
      </c>
      <c r="EB115" s="204" t="e">
        <f>#REF!/#REF!</f>
        <v>#REF!</v>
      </c>
      <c r="EC115" s="204" t="e">
        <f>#REF!/#REF!</f>
        <v>#REF!</v>
      </c>
      <c r="ED115" s="204" t="e">
        <f>#REF!/#REF!</f>
        <v>#REF!</v>
      </c>
      <c r="EE115" s="204" t="e">
        <f>#REF!/#REF!</f>
        <v>#REF!</v>
      </c>
      <c r="EF115" s="204" t="e">
        <f>#REF!/#REF!</f>
        <v>#REF!</v>
      </c>
      <c r="EG115" s="204" t="e">
        <f>#REF!/#REF!</f>
        <v>#REF!</v>
      </c>
      <c r="EH115" s="204" t="e">
        <f>#REF!/#REF!</f>
        <v>#REF!</v>
      </c>
      <c r="EI115" s="204" t="e">
        <f>#REF!/#REF!</f>
        <v>#REF!</v>
      </c>
      <c r="EJ115" s="204" t="e">
        <f>#REF!/#REF!</f>
        <v>#REF!</v>
      </c>
      <c r="EK115" s="204" t="e">
        <f>#REF!/#REF!</f>
        <v>#REF!</v>
      </c>
      <c r="EL115" s="204" t="e">
        <f>#REF!/#REF!</f>
        <v>#REF!</v>
      </c>
      <c r="EM115" s="204" t="e">
        <f>#REF!/#REF!</f>
        <v>#REF!</v>
      </c>
      <c r="EN115" s="204" t="e">
        <f>#REF!/#REF!</f>
        <v>#REF!</v>
      </c>
      <c r="EO115" s="204" t="e">
        <f>#REF!/#REF!</f>
        <v>#REF!</v>
      </c>
      <c r="EP115" s="204" t="e">
        <f>#REF!/#REF!</f>
        <v>#REF!</v>
      </c>
      <c r="EQ115" s="204" t="e">
        <f>#REF!/#REF!</f>
        <v>#REF!</v>
      </c>
      <c r="ER115" s="204" t="e">
        <f>#REF!/#REF!</f>
        <v>#REF!</v>
      </c>
      <c r="ES115" s="204" t="e">
        <f>#REF!/#REF!</f>
        <v>#REF!</v>
      </c>
      <c r="ET115" s="204" t="e">
        <f>#REF!/#REF!</f>
        <v>#REF!</v>
      </c>
      <c r="EU115" s="204" t="e">
        <f>#REF!/#REF!</f>
        <v>#REF!</v>
      </c>
      <c r="EV115" s="204" t="e">
        <f>#REF!/#REF!</f>
        <v>#REF!</v>
      </c>
      <c r="EW115" s="204" t="e">
        <f>#REF!/#REF!</f>
        <v>#REF!</v>
      </c>
      <c r="EX115" s="204" t="e">
        <f>#REF!/#REF!</f>
        <v>#REF!</v>
      </c>
      <c r="EY115" s="204" t="e">
        <f>#REF!/#REF!</f>
        <v>#REF!</v>
      </c>
      <c r="EZ115" s="204" t="e">
        <f>#REF!/#REF!</f>
        <v>#REF!</v>
      </c>
    </row>
    <row r="116" spans="1:156">
      <c r="A116" s="203">
        <v>114</v>
      </c>
      <c r="B116" s="179" t="s">
        <v>376</v>
      </c>
      <c r="C116" s="180" t="s">
        <v>377</v>
      </c>
      <c r="D116" s="204" t="e">
        <f>#REF!/#REF!</f>
        <v>#REF!</v>
      </c>
      <c r="E116" s="204" t="e">
        <f>#REF!/#REF!</f>
        <v>#REF!</v>
      </c>
      <c r="F116" s="204" t="e">
        <f>#REF!/#REF!</f>
        <v>#REF!</v>
      </c>
      <c r="G116" s="204" t="e">
        <f>#REF!/#REF!</f>
        <v>#REF!</v>
      </c>
      <c r="H116" s="204" t="e">
        <f>#REF!/#REF!</f>
        <v>#REF!</v>
      </c>
      <c r="I116" s="204" t="e">
        <f>#REF!/#REF!</f>
        <v>#REF!</v>
      </c>
      <c r="J116" s="204" t="e">
        <f>#REF!/#REF!</f>
        <v>#REF!</v>
      </c>
      <c r="K116" s="204" t="e">
        <f>#REF!/#REF!</f>
        <v>#REF!</v>
      </c>
      <c r="L116" s="204" t="e">
        <f>#REF!/#REF!</f>
        <v>#REF!</v>
      </c>
      <c r="M116" s="204" t="e">
        <f>#REF!/#REF!</f>
        <v>#REF!</v>
      </c>
      <c r="N116" s="204" t="e">
        <f>#REF!/#REF!</f>
        <v>#REF!</v>
      </c>
      <c r="O116" s="204" t="e">
        <f>#REF!/#REF!</f>
        <v>#REF!</v>
      </c>
      <c r="P116" s="204" t="e">
        <f>#REF!/#REF!</f>
        <v>#REF!</v>
      </c>
      <c r="Q116" s="204" t="e">
        <f>#REF!/#REF!</f>
        <v>#REF!</v>
      </c>
      <c r="R116" s="204" t="e">
        <f>#REF!/#REF!</f>
        <v>#REF!</v>
      </c>
      <c r="S116" s="204" t="e">
        <f>#REF!/#REF!</f>
        <v>#REF!</v>
      </c>
      <c r="T116" s="204" t="e">
        <f>#REF!/#REF!</f>
        <v>#REF!</v>
      </c>
      <c r="U116" s="204" t="e">
        <f>#REF!/#REF!</f>
        <v>#REF!</v>
      </c>
      <c r="V116" s="204" t="e">
        <f>#REF!/#REF!</f>
        <v>#REF!</v>
      </c>
      <c r="W116" s="204" t="e">
        <f>#REF!/#REF!</f>
        <v>#REF!</v>
      </c>
      <c r="X116" s="204" t="e">
        <f>#REF!/#REF!</f>
        <v>#REF!</v>
      </c>
      <c r="Y116" s="204" t="e">
        <f>#REF!/#REF!</f>
        <v>#REF!</v>
      </c>
      <c r="Z116" s="204" t="e">
        <f>#REF!/#REF!</f>
        <v>#REF!</v>
      </c>
      <c r="AA116" s="204" t="e">
        <f>#REF!/#REF!</f>
        <v>#REF!</v>
      </c>
      <c r="AB116" s="204" t="e">
        <f>#REF!/#REF!</f>
        <v>#REF!</v>
      </c>
      <c r="AC116" s="204" t="e">
        <f>#REF!/#REF!</f>
        <v>#REF!</v>
      </c>
      <c r="AD116" s="204" t="e">
        <f>#REF!/#REF!</f>
        <v>#REF!</v>
      </c>
      <c r="AE116" s="204" t="e">
        <f>#REF!/#REF!</f>
        <v>#REF!</v>
      </c>
      <c r="AF116" s="204" t="e">
        <f>#REF!/#REF!</f>
        <v>#REF!</v>
      </c>
      <c r="AG116" s="204" t="e">
        <f>#REF!/#REF!</f>
        <v>#REF!</v>
      </c>
      <c r="AH116" s="204" t="e">
        <f>#REF!/#REF!</f>
        <v>#REF!</v>
      </c>
      <c r="AI116" s="204" t="e">
        <f>#REF!/#REF!</f>
        <v>#REF!</v>
      </c>
      <c r="AJ116" s="204" t="e">
        <f>#REF!/#REF!</f>
        <v>#REF!</v>
      </c>
      <c r="AK116" s="204" t="e">
        <f>#REF!/#REF!</f>
        <v>#REF!</v>
      </c>
      <c r="AL116" s="204" t="e">
        <f>#REF!/#REF!</f>
        <v>#REF!</v>
      </c>
      <c r="AM116" s="204" t="e">
        <f>#REF!/#REF!</f>
        <v>#REF!</v>
      </c>
      <c r="AN116" s="204" t="e">
        <f>#REF!/#REF!</f>
        <v>#REF!</v>
      </c>
      <c r="AO116" s="204" t="e">
        <f>#REF!/#REF!</f>
        <v>#REF!</v>
      </c>
      <c r="AP116" s="204" t="e">
        <f>#REF!/#REF!</f>
        <v>#REF!</v>
      </c>
      <c r="AQ116" s="204" t="e">
        <f>#REF!/#REF!</f>
        <v>#REF!</v>
      </c>
      <c r="AR116" s="204" t="e">
        <f>#REF!/#REF!</f>
        <v>#REF!</v>
      </c>
      <c r="AS116" s="204" t="e">
        <f>#REF!/#REF!</f>
        <v>#REF!</v>
      </c>
      <c r="AT116" s="204" t="e">
        <f>#REF!/#REF!</f>
        <v>#REF!</v>
      </c>
      <c r="AU116" s="204" t="e">
        <f>#REF!/#REF!</f>
        <v>#REF!</v>
      </c>
      <c r="AV116" s="204" t="e">
        <f>#REF!/#REF!</f>
        <v>#REF!</v>
      </c>
      <c r="AW116" s="204" t="e">
        <f>#REF!/#REF!</f>
        <v>#REF!</v>
      </c>
      <c r="AX116" s="204" t="e">
        <f>#REF!/#REF!</f>
        <v>#REF!</v>
      </c>
      <c r="AY116" s="204" t="e">
        <f>#REF!/#REF!</f>
        <v>#REF!</v>
      </c>
      <c r="AZ116" s="204" t="e">
        <f>#REF!/#REF!</f>
        <v>#REF!</v>
      </c>
      <c r="BA116" s="204" t="e">
        <f>#REF!/#REF!</f>
        <v>#REF!</v>
      </c>
      <c r="BB116" s="204" t="e">
        <f>#REF!/#REF!</f>
        <v>#REF!</v>
      </c>
      <c r="BC116" s="204" t="e">
        <f>#REF!/#REF!</f>
        <v>#REF!</v>
      </c>
      <c r="BD116" s="204" t="e">
        <f>#REF!/#REF!</f>
        <v>#REF!</v>
      </c>
      <c r="BE116" s="204" t="e">
        <f>#REF!/#REF!</f>
        <v>#REF!</v>
      </c>
      <c r="BF116" s="204" t="e">
        <f>#REF!/#REF!</f>
        <v>#REF!</v>
      </c>
      <c r="BG116" s="204" t="e">
        <f>#REF!/#REF!</f>
        <v>#REF!</v>
      </c>
      <c r="BH116" s="204" t="e">
        <f>#REF!/#REF!</f>
        <v>#REF!</v>
      </c>
      <c r="BI116" s="204" t="e">
        <f>#REF!/#REF!</f>
        <v>#REF!</v>
      </c>
      <c r="BJ116" s="204" t="e">
        <f>#REF!/#REF!</f>
        <v>#REF!</v>
      </c>
      <c r="BK116" s="204" t="e">
        <f>#REF!/#REF!</f>
        <v>#REF!</v>
      </c>
      <c r="BL116" s="204" t="e">
        <f>#REF!/#REF!</f>
        <v>#REF!</v>
      </c>
      <c r="BM116" s="204" t="e">
        <f>#REF!/#REF!</f>
        <v>#REF!</v>
      </c>
      <c r="BN116" s="204" t="e">
        <f>#REF!/#REF!</f>
        <v>#REF!</v>
      </c>
      <c r="BO116" s="204" t="e">
        <f>#REF!/#REF!</f>
        <v>#REF!</v>
      </c>
      <c r="BP116" s="204" t="e">
        <f>#REF!/#REF!</f>
        <v>#REF!</v>
      </c>
      <c r="BQ116" s="204" t="e">
        <f>#REF!/#REF!</f>
        <v>#REF!</v>
      </c>
      <c r="BR116" s="204" t="e">
        <f>#REF!/#REF!</f>
        <v>#REF!</v>
      </c>
      <c r="BS116" s="204" t="e">
        <f>#REF!/#REF!</f>
        <v>#REF!</v>
      </c>
      <c r="BT116" s="204" t="e">
        <f>#REF!/#REF!</f>
        <v>#REF!</v>
      </c>
      <c r="BU116" s="204" t="e">
        <f>#REF!/#REF!</f>
        <v>#REF!</v>
      </c>
      <c r="BV116" s="204" t="e">
        <f>#REF!/#REF!</f>
        <v>#REF!</v>
      </c>
      <c r="BW116" s="204" t="e">
        <f>#REF!/#REF!</f>
        <v>#REF!</v>
      </c>
      <c r="BX116" s="204" t="e">
        <f>#REF!/#REF!</f>
        <v>#REF!</v>
      </c>
      <c r="BY116" s="204" t="e">
        <f>#REF!/#REF!</f>
        <v>#REF!</v>
      </c>
      <c r="BZ116" s="204" t="e">
        <f>#REF!/#REF!</f>
        <v>#REF!</v>
      </c>
      <c r="CA116" s="204" t="e">
        <f>#REF!/#REF!</f>
        <v>#REF!</v>
      </c>
      <c r="CB116" s="204" t="e">
        <f>#REF!/#REF!</f>
        <v>#REF!</v>
      </c>
      <c r="CC116" s="204" t="e">
        <f>#REF!/#REF!</f>
        <v>#REF!</v>
      </c>
      <c r="CD116" s="204" t="e">
        <f>#REF!/#REF!</f>
        <v>#REF!</v>
      </c>
      <c r="CE116" s="204" t="e">
        <f>#REF!/#REF!</f>
        <v>#REF!</v>
      </c>
      <c r="CF116" s="204" t="e">
        <f>#REF!/#REF!</f>
        <v>#REF!</v>
      </c>
      <c r="CG116" s="204" t="e">
        <f>#REF!/#REF!</f>
        <v>#REF!</v>
      </c>
      <c r="CH116" s="204" t="e">
        <f>#REF!/#REF!</f>
        <v>#REF!</v>
      </c>
      <c r="CI116" s="204" t="e">
        <f>#REF!/#REF!</f>
        <v>#REF!</v>
      </c>
      <c r="CJ116" s="204" t="e">
        <f>#REF!/#REF!</f>
        <v>#REF!</v>
      </c>
      <c r="CK116" s="204" t="e">
        <f>#REF!/#REF!</f>
        <v>#REF!</v>
      </c>
      <c r="CL116" s="204" t="e">
        <f>#REF!/#REF!</f>
        <v>#REF!</v>
      </c>
      <c r="CM116" s="204" t="e">
        <f>#REF!/#REF!</f>
        <v>#REF!</v>
      </c>
      <c r="CN116" s="204" t="e">
        <f>#REF!/#REF!</f>
        <v>#REF!</v>
      </c>
      <c r="CO116" s="204" t="e">
        <f>#REF!/#REF!</f>
        <v>#REF!</v>
      </c>
      <c r="CP116" s="204" t="e">
        <f>#REF!/#REF!</f>
        <v>#REF!</v>
      </c>
      <c r="CQ116" s="204" t="e">
        <f>#REF!/#REF!</f>
        <v>#REF!</v>
      </c>
      <c r="CR116" s="204" t="e">
        <f>#REF!/#REF!</f>
        <v>#REF!</v>
      </c>
      <c r="CS116" s="204" t="e">
        <f>#REF!/#REF!</f>
        <v>#REF!</v>
      </c>
      <c r="CT116" s="204" t="e">
        <f>#REF!/#REF!</f>
        <v>#REF!</v>
      </c>
      <c r="CU116" s="204" t="e">
        <f>#REF!/#REF!</f>
        <v>#REF!</v>
      </c>
      <c r="CV116" s="204" t="e">
        <f>#REF!/#REF!</f>
        <v>#REF!</v>
      </c>
      <c r="CW116" s="204" t="e">
        <f>#REF!/#REF!</f>
        <v>#REF!</v>
      </c>
      <c r="CX116" s="204" t="e">
        <f>#REF!/#REF!</f>
        <v>#REF!</v>
      </c>
      <c r="CY116" s="204" t="e">
        <f>#REF!/#REF!</f>
        <v>#REF!</v>
      </c>
      <c r="CZ116" s="204" t="e">
        <f>#REF!/#REF!</f>
        <v>#REF!</v>
      </c>
      <c r="DA116" s="204" t="e">
        <f>#REF!/#REF!</f>
        <v>#REF!</v>
      </c>
      <c r="DB116" s="204" t="e">
        <f>#REF!/#REF!</f>
        <v>#REF!</v>
      </c>
      <c r="DC116" s="204" t="e">
        <f>#REF!/#REF!</f>
        <v>#REF!</v>
      </c>
      <c r="DD116" s="204" t="e">
        <f>#REF!/#REF!</f>
        <v>#REF!</v>
      </c>
      <c r="DE116" s="204" t="e">
        <f>#REF!/#REF!</f>
        <v>#REF!</v>
      </c>
      <c r="DF116" s="204" t="e">
        <f>#REF!/#REF!</f>
        <v>#REF!</v>
      </c>
      <c r="DG116" s="204" t="e">
        <f>#REF!/#REF!</f>
        <v>#REF!</v>
      </c>
      <c r="DH116" s="204" t="e">
        <f>#REF!/#REF!</f>
        <v>#REF!</v>
      </c>
      <c r="DI116" s="204" t="e">
        <f>#REF!/#REF!</f>
        <v>#REF!</v>
      </c>
      <c r="DJ116" s="204" t="e">
        <f>#REF!/#REF!</f>
        <v>#REF!</v>
      </c>
      <c r="DK116" s="204" t="e">
        <f>#REF!/#REF!</f>
        <v>#REF!</v>
      </c>
      <c r="DL116" s="204" t="e">
        <f>#REF!/#REF!</f>
        <v>#REF!</v>
      </c>
      <c r="DM116" s="204" t="e">
        <f>#REF!/#REF!</f>
        <v>#REF!</v>
      </c>
      <c r="DN116" s="204" t="e">
        <f>#REF!/#REF!</f>
        <v>#REF!</v>
      </c>
      <c r="DO116" s="204" t="e">
        <f>#REF!/#REF!</f>
        <v>#REF!</v>
      </c>
      <c r="DP116" s="204" t="e">
        <f>#REF!/#REF!</f>
        <v>#REF!</v>
      </c>
      <c r="DQ116" s="204" t="e">
        <f>#REF!/#REF!</f>
        <v>#REF!</v>
      </c>
      <c r="DR116" s="204" t="e">
        <f>#REF!/#REF!</f>
        <v>#REF!</v>
      </c>
      <c r="DS116" s="204" t="e">
        <f>#REF!/#REF!</f>
        <v>#REF!</v>
      </c>
      <c r="DT116" s="204" t="e">
        <f>#REF!/#REF!</f>
        <v>#REF!</v>
      </c>
      <c r="DU116" s="204" t="e">
        <f>#REF!/#REF!</f>
        <v>#REF!</v>
      </c>
      <c r="DV116" s="204" t="e">
        <f>#REF!/#REF!</f>
        <v>#REF!</v>
      </c>
      <c r="DW116" s="204" t="e">
        <f>#REF!/#REF!</f>
        <v>#REF!</v>
      </c>
      <c r="DX116" s="204" t="e">
        <f>#REF!/#REF!</f>
        <v>#REF!</v>
      </c>
      <c r="DY116" s="204" t="e">
        <f>#REF!/#REF!</f>
        <v>#REF!</v>
      </c>
      <c r="DZ116" s="204" t="e">
        <f>#REF!/#REF!</f>
        <v>#REF!</v>
      </c>
      <c r="EA116" s="204" t="e">
        <f>#REF!/#REF!</f>
        <v>#REF!</v>
      </c>
      <c r="EB116" s="204" t="e">
        <f>#REF!/#REF!</f>
        <v>#REF!</v>
      </c>
      <c r="EC116" s="204" t="e">
        <f>#REF!/#REF!</f>
        <v>#REF!</v>
      </c>
      <c r="ED116" s="204" t="e">
        <f>#REF!/#REF!</f>
        <v>#REF!</v>
      </c>
      <c r="EE116" s="204" t="e">
        <f>#REF!/#REF!</f>
        <v>#REF!</v>
      </c>
      <c r="EF116" s="204" t="e">
        <f>#REF!/#REF!</f>
        <v>#REF!</v>
      </c>
      <c r="EG116" s="204" t="e">
        <f>#REF!/#REF!</f>
        <v>#REF!</v>
      </c>
      <c r="EH116" s="204" t="e">
        <f>#REF!/#REF!</f>
        <v>#REF!</v>
      </c>
      <c r="EI116" s="204" t="e">
        <f>#REF!/#REF!</f>
        <v>#REF!</v>
      </c>
      <c r="EJ116" s="204" t="e">
        <f>#REF!/#REF!</f>
        <v>#REF!</v>
      </c>
      <c r="EK116" s="204" t="e">
        <f>#REF!/#REF!</f>
        <v>#REF!</v>
      </c>
      <c r="EL116" s="204" t="e">
        <f>#REF!/#REF!</f>
        <v>#REF!</v>
      </c>
      <c r="EM116" s="204" t="e">
        <f>#REF!/#REF!</f>
        <v>#REF!</v>
      </c>
      <c r="EN116" s="204" t="e">
        <f>#REF!/#REF!</f>
        <v>#REF!</v>
      </c>
      <c r="EO116" s="204" t="e">
        <f>#REF!/#REF!</f>
        <v>#REF!</v>
      </c>
      <c r="EP116" s="204" t="e">
        <f>#REF!/#REF!</f>
        <v>#REF!</v>
      </c>
      <c r="EQ116" s="204" t="e">
        <f>#REF!/#REF!</f>
        <v>#REF!</v>
      </c>
      <c r="ER116" s="204" t="e">
        <f>#REF!/#REF!</f>
        <v>#REF!</v>
      </c>
      <c r="ES116" s="204" t="e">
        <f>#REF!/#REF!</f>
        <v>#REF!</v>
      </c>
      <c r="ET116" s="204" t="e">
        <f>#REF!/#REF!</f>
        <v>#REF!</v>
      </c>
      <c r="EU116" s="204" t="e">
        <f>#REF!/#REF!</f>
        <v>#REF!</v>
      </c>
      <c r="EV116" s="204" t="e">
        <f>#REF!/#REF!</f>
        <v>#REF!</v>
      </c>
      <c r="EW116" s="204" t="e">
        <f>#REF!/#REF!</f>
        <v>#REF!</v>
      </c>
      <c r="EX116" s="204" t="e">
        <f>#REF!/#REF!</f>
        <v>#REF!</v>
      </c>
      <c r="EY116" s="204" t="e">
        <f>#REF!/#REF!</f>
        <v>#REF!</v>
      </c>
      <c r="EZ116" s="204" t="e">
        <f>#REF!/#REF!</f>
        <v>#REF!</v>
      </c>
    </row>
    <row r="117" spans="1:156">
      <c r="A117" s="203">
        <v>115</v>
      </c>
      <c r="B117" s="179" t="s">
        <v>378</v>
      </c>
      <c r="C117" s="180" t="s">
        <v>379</v>
      </c>
      <c r="D117" s="204" t="e">
        <f>#REF!/#REF!</f>
        <v>#REF!</v>
      </c>
      <c r="E117" s="204" t="e">
        <f>#REF!/#REF!</f>
        <v>#REF!</v>
      </c>
      <c r="F117" s="204" t="e">
        <f>#REF!/#REF!</f>
        <v>#REF!</v>
      </c>
      <c r="G117" s="204" t="e">
        <f>#REF!/#REF!</f>
        <v>#REF!</v>
      </c>
      <c r="H117" s="204" t="e">
        <f>#REF!/#REF!</f>
        <v>#REF!</v>
      </c>
      <c r="I117" s="204" t="e">
        <f>#REF!/#REF!</f>
        <v>#REF!</v>
      </c>
      <c r="J117" s="204" t="e">
        <f>#REF!/#REF!</f>
        <v>#REF!</v>
      </c>
      <c r="K117" s="204" t="e">
        <f>#REF!/#REF!</f>
        <v>#REF!</v>
      </c>
      <c r="L117" s="204" t="e">
        <f>#REF!/#REF!</f>
        <v>#REF!</v>
      </c>
      <c r="M117" s="204" t="e">
        <f>#REF!/#REF!</f>
        <v>#REF!</v>
      </c>
      <c r="N117" s="204" t="e">
        <f>#REF!/#REF!</f>
        <v>#REF!</v>
      </c>
      <c r="O117" s="204" t="e">
        <f>#REF!/#REF!</f>
        <v>#REF!</v>
      </c>
      <c r="P117" s="204" t="e">
        <f>#REF!/#REF!</f>
        <v>#REF!</v>
      </c>
      <c r="Q117" s="204" t="e">
        <f>#REF!/#REF!</f>
        <v>#REF!</v>
      </c>
      <c r="R117" s="204" t="e">
        <f>#REF!/#REF!</f>
        <v>#REF!</v>
      </c>
      <c r="S117" s="204" t="e">
        <f>#REF!/#REF!</f>
        <v>#REF!</v>
      </c>
      <c r="T117" s="204" t="e">
        <f>#REF!/#REF!</f>
        <v>#REF!</v>
      </c>
      <c r="U117" s="204" t="e">
        <f>#REF!/#REF!</f>
        <v>#REF!</v>
      </c>
      <c r="V117" s="204" t="e">
        <f>#REF!/#REF!</f>
        <v>#REF!</v>
      </c>
      <c r="W117" s="204" t="e">
        <f>#REF!/#REF!</f>
        <v>#REF!</v>
      </c>
      <c r="X117" s="204" t="e">
        <f>#REF!/#REF!</f>
        <v>#REF!</v>
      </c>
      <c r="Y117" s="204" t="e">
        <f>#REF!/#REF!</f>
        <v>#REF!</v>
      </c>
      <c r="Z117" s="204" t="e">
        <f>#REF!/#REF!</f>
        <v>#REF!</v>
      </c>
      <c r="AA117" s="204" t="e">
        <f>#REF!/#REF!</f>
        <v>#REF!</v>
      </c>
      <c r="AB117" s="204" t="e">
        <f>#REF!/#REF!</f>
        <v>#REF!</v>
      </c>
      <c r="AC117" s="204" t="e">
        <f>#REF!/#REF!</f>
        <v>#REF!</v>
      </c>
      <c r="AD117" s="204" t="e">
        <f>#REF!/#REF!</f>
        <v>#REF!</v>
      </c>
      <c r="AE117" s="204" t="e">
        <f>#REF!/#REF!</f>
        <v>#REF!</v>
      </c>
      <c r="AF117" s="204" t="e">
        <f>#REF!/#REF!</f>
        <v>#REF!</v>
      </c>
      <c r="AG117" s="204" t="e">
        <f>#REF!/#REF!</f>
        <v>#REF!</v>
      </c>
      <c r="AH117" s="204" t="e">
        <f>#REF!/#REF!</f>
        <v>#REF!</v>
      </c>
      <c r="AI117" s="204" t="e">
        <f>#REF!/#REF!</f>
        <v>#REF!</v>
      </c>
      <c r="AJ117" s="204" t="e">
        <f>#REF!/#REF!</f>
        <v>#REF!</v>
      </c>
      <c r="AK117" s="204" t="e">
        <f>#REF!/#REF!</f>
        <v>#REF!</v>
      </c>
      <c r="AL117" s="204" t="e">
        <f>#REF!/#REF!</f>
        <v>#REF!</v>
      </c>
      <c r="AM117" s="204" t="e">
        <f>#REF!/#REF!</f>
        <v>#REF!</v>
      </c>
      <c r="AN117" s="204" t="e">
        <f>#REF!/#REF!</f>
        <v>#REF!</v>
      </c>
      <c r="AO117" s="204" t="e">
        <f>#REF!/#REF!</f>
        <v>#REF!</v>
      </c>
      <c r="AP117" s="204" t="e">
        <f>#REF!/#REF!</f>
        <v>#REF!</v>
      </c>
      <c r="AQ117" s="204" t="e">
        <f>#REF!/#REF!</f>
        <v>#REF!</v>
      </c>
      <c r="AR117" s="204" t="e">
        <f>#REF!/#REF!</f>
        <v>#REF!</v>
      </c>
      <c r="AS117" s="204" t="e">
        <f>#REF!/#REF!</f>
        <v>#REF!</v>
      </c>
      <c r="AT117" s="204" t="e">
        <f>#REF!/#REF!</f>
        <v>#REF!</v>
      </c>
      <c r="AU117" s="204" t="e">
        <f>#REF!/#REF!</f>
        <v>#REF!</v>
      </c>
      <c r="AV117" s="204" t="e">
        <f>#REF!/#REF!</f>
        <v>#REF!</v>
      </c>
      <c r="AW117" s="204" t="e">
        <f>#REF!/#REF!</f>
        <v>#REF!</v>
      </c>
      <c r="AX117" s="204" t="e">
        <f>#REF!/#REF!</f>
        <v>#REF!</v>
      </c>
      <c r="AY117" s="204" t="e">
        <f>#REF!/#REF!</f>
        <v>#REF!</v>
      </c>
      <c r="AZ117" s="204" t="e">
        <f>#REF!/#REF!</f>
        <v>#REF!</v>
      </c>
      <c r="BA117" s="204" t="e">
        <f>#REF!/#REF!</f>
        <v>#REF!</v>
      </c>
      <c r="BB117" s="204" t="e">
        <f>#REF!/#REF!</f>
        <v>#REF!</v>
      </c>
      <c r="BC117" s="204" t="e">
        <f>#REF!/#REF!</f>
        <v>#REF!</v>
      </c>
      <c r="BD117" s="204" t="e">
        <f>#REF!/#REF!</f>
        <v>#REF!</v>
      </c>
      <c r="BE117" s="204" t="e">
        <f>#REF!/#REF!</f>
        <v>#REF!</v>
      </c>
      <c r="BF117" s="204" t="e">
        <f>#REF!/#REF!</f>
        <v>#REF!</v>
      </c>
      <c r="BG117" s="204" t="e">
        <f>#REF!/#REF!</f>
        <v>#REF!</v>
      </c>
      <c r="BH117" s="204" t="e">
        <f>#REF!/#REF!</f>
        <v>#REF!</v>
      </c>
      <c r="BI117" s="204" t="e">
        <f>#REF!/#REF!</f>
        <v>#REF!</v>
      </c>
      <c r="BJ117" s="204" t="e">
        <f>#REF!/#REF!</f>
        <v>#REF!</v>
      </c>
      <c r="BK117" s="204" t="e">
        <f>#REF!/#REF!</f>
        <v>#REF!</v>
      </c>
      <c r="BL117" s="204" t="e">
        <f>#REF!/#REF!</f>
        <v>#REF!</v>
      </c>
      <c r="BM117" s="204" t="e">
        <f>#REF!/#REF!</f>
        <v>#REF!</v>
      </c>
      <c r="BN117" s="204" t="e">
        <f>#REF!/#REF!</f>
        <v>#REF!</v>
      </c>
      <c r="BO117" s="204" t="e">
        <f>#REF!/#REF!</f>
        <v>#REF!</v>
      </c>
      <c r="BP117" s="204" t="e">
        <f>#REF!/#REF!</f>
        <v>#REF!</v>
      </c>
      <c r="BQ117" s="204" t="e">
        <f>#REF!/#REF!</f>
        <v>#REF!</v>
      </c>
      <c r="BR117" s="204" t="e">
        <f>#REF!/#REF!</f>
        <v>#REF!</v>
      </c>
      <c r="BS117" s="204" t="e">
        <f>#REF!/#REF!</f>
        <v>#REF!</v>
      </c>
      <c r="BT117" s="204" t="e">
        <f>#REF!/#REF!</f>
        <v>#REF!</v>
      </c>
      <c r="BU117" s="204" t="e">
        <f>#REF!/#REF!</f>
        <v>#REF!</v>
      </c>
      <c r="BV117" s="204" t="e">
        <f>#REF!/#REF!</f>
        <v>#REF!</v>
      </c>
      <c r="BW117" s="204" t="e">
        <f>#REF!/#REF!</f>
        <v>#REF!</v>
      </c>
      <c r="BX117" s="204" t="e">
        <f>#REF!/#REF!</f>
        <v>#REF!</v>
      </c>
      <c r="BY117" s="204" t="e">
        <f>#REF!/#REF!</f>
        <v>#REF!</v>
      </c>
      <c r="BZ117" s="204" t="e">
        <f>#REF!/#REF!</f>
        <v>#REF!</v>
      </c>
      <c r="CA117" s="204" t="e">
        <f>#REF!/#REF!</f>
        <v>#REF!</v>
      </c>
      <c r="CB117" s="204" t="e">
        <f>#REF!/#REF!</f>
        <v>#REF!</v>
      </c>
      <c r="CC117" s="204" t="e">
        <f>#REF!/#REF!</f>
        <v>#REF!</v>
      </c>
      <c r="CD117" s="204" t="e">
        <f>#REF!/#REF!</f>
        <v>#REF!</v>
      </c>
      <c r="CE117" s="204" t="e">
        <f>#REF!/#REF!</f>
        <v>#REF!</v>
      </c>
      <c r="CF117" s="204" t="e">
        <f>#REF!/#REF!</f>
        <v>#REF!</v>
      </c>
      <c r="CG117" s="204" t="e">
        <f>#REF!/#REF!</f>
        <v>#REF!</v>
      </c>
      <c r="CH117" s="204" t="e">
        <f>#REF!/#REF!</f>
        <v>#REF!</v>
      </c>
      <c r="CI117" s="204" t="e">
        <f>#REF!/#REF!</f>
        <v>#REF!</v>
      </c>
      <c r="CJ117" s="204" t="e">
        <f>#REF!/#REF!</f>
        <v>#REF!</v>
      </c>
      <c r="CK117" s="204" t="e">
        <f>#REF!/#REF!</f>
        <v>#REF!</v>
      </c>
      <c r="CL117" s="204" t="e">
        <f>#REF!/#REF!</f>
        <v>#REF!</v>
      </c>
      <c r="CM117" s="204" t="e">
        <f>#REF!/#REF!</f>
        <v>#REF!</v>
      </c>
      <c r="CN117" s="204" t="e">
        <f>#REF!/#REF!</f>
        <v>#REF!</v>
      </c>
      <c r="CO117" s="204" t="e">
        <f>#REF!/#REF!</f>
        <v>#REF!</v>
      </c>
      <c r="CP117" s="204" t="e">
        <f>#REF!/#REF!</f>
        <v>#REF!</v>
      </c>
      <c r="CQ117" s="204" t="e">
        <f>#REF!/#REF!</f>
        <v>#REF!</v>
      </c>
      <c r="CR117" s="204" t="e">
        <f>#REF!/#REF!</f>
        <v>#REF!</v>
      </c>
      <c r="CS117" s="204" t="e">
        <f>#REF!/#REF!</f>
        <v>#REF!</v>
      </c>
      <c r="CT117" s="204" t="e">
        <f>#REF!/#REF!</f>
        <v>#REF!</v>
      </c>
      <c r="CU117" s="204" t="e">
        <f>#REF!/#REF!</f>
        <v>#REF!</v>
      </c>
      <c r="CV117" s="204" t="e">
        <f>#REF!/#REF!</f>
        <v>#REF!</v>
      </c>
      <c r="CW117" s="204" t="e">
        <f>#REF!/#REF!</f>
        <v>#REF!</v>
      </c>
      <c r="CX117" s="204" t="e">
        <f>#REF!/#REF!</f>
        <v>#REF!</v>
      </c>
      <c r="CY117" s="204" t="e">
        <f>#REF!/#REF!</f>
        <v>#REF!</v>
      </c>
      <c r="CZ117" s="204" t="e">
        <f>#REF!/#REF!</f>
        <v>#REF!</v>
      </c>
      <c r="DA117" s="204" t="e">
        <f>#REF!/#REF!</f>
        <v>#REF!</v>
      </c>
      <c r="DB117" s="204" t="e">
        <f>#REF!/#REF!</f>
        <v>#REF!</v>
      </c>
      <c r="DC117" s="204" t="e">
        <f>#REF!/#REF!</f>
        <v>#REF!</v>
      </c>
      <c r="DD117" s="204" t="e">
        <f>#REF!/#REF!</f>
        <v>#REF!</v>
      </c>
      <c r="DE117" s="204" t="e">
        <f>#REF!/#REF!</f>
        <v>#REF!</v>
      </c>
      <c r="DF117" s="204" t="e">
        <f>#REF!/#REF!</f>
        <v>#REF!</v>
      </c>
      <c r="DG117" s="204" t="e">
        <f>#REF!/#REF!</f>
        <v>#REF!</v>
      </c>
      <c r="DH117" s="204" t="e">
        <f>#REF!/#REF!</f>
        <v>#REF!</v>
      </c>
      <c r="DI117" s="204" t="e">
        <f>#REF!/#REF!</f>
        <v>#REF!</v>
      </c>
      <c r="DJ117" s="204" t="e">
        <f>#REF!/#REF!</f>
        <v>#REF!</v>
      </c>
      <c r="DK117" s="204" t="e">
        <f>#REF!/#REF!</f>
        <v>#REF!</v>
      </c>
      <c r="DL117" s="204" t="e">
        <f>#REF!/#REF!</f>
        <v>#REF!</v>
      </c>
      <c r="DM117" s="204" t="e">
        <f>#REF!/#REF!</f>
        <v>#REF!</v>
      </c>
      <c r="DN117" s="204" t="e">
        <f>#REF!/#REF!</f>
        <v>#REF!</v>
      </c>
      <c r="DO117" s="204" t="e">
        <f>#REF!/#REF!</f>
        <v>#REF!</v>
      </c>
      <c r="DP117" s="204" t="e">
        <f>#REF!/#REF!</f>
        <v>#REF!</v>
      </c>
      <c r="DQ117" s="204" t="e">
        <f>#REF!/#REF!</f>
        <v>#REF!</v>
      </c>
      <c r="DR117" s="204" t="e">
        <f>#REF!/#REF!</f>
        <v>#REF!</v>
      </c>
      <c r="DS117" s="204" t="e">
        <f>#REF!/#REF!</f>
        <v>#REF!</v>
      </c>
      <c r="DT117" s="204" t="e">
        <f>#REF!/#REF!</f>
        <v>#REF!</v>
      </c>
      <c r="DU117" s="204" t="e">
        <f>#REF!/#REF!</f>
        <v>#REF!</v>
      </c>
      <c r="DV117" s="204" t="e">
        <f>#REF!/#REF!</f>
        <v>#REF!</v>
      </c>
      <c r="DW117" s="204" t="e">
        <f>#REF!/#REF!</f>
        <v>#REF!</v>
      </c>
      <c r="DX117" s="204" t="e">
        <f>#REF!/#REF!</f>
        <v>#REF!</v>
      </c>
      <c r="DY117" s="204" t="e">
        <f>#REF!/#REF!</f>
        <v>#REF!</v>
      </c>
      <c r="DZ117" s="204" t="e">
        <f>#REF!/#REF!</f>
        <v>#REF!</v>
      </c>
      <c r="EA117" s="204" t="e">
        <f>#REF!/#REF!</f>
        <v>#REF!</v>
      </c>
      <c r="EB117" s="204" t="e">
        <f>#REF!/#REF!</f>
        <v>#REF!</v>
      </c>
      <c r="EC117" s="204" t="e">
        <f>#REF!/#REF!</f>
        <v>#REF!</v>
      </c>
      <c r="ED117" s="204" t="e">
        <f>#REF!/#REF!</f>
        <v>#REF!</v>
      </c>
      <c r="EE117" s="204" t="e">
        <f>#REF!/#REF!</f>
        <v>#REF!</v>
      </c>
      <c r="EF117" s="204" t="e">
        <f>#REF!/#REF!</f>
        <v>#REF!</v>
      </c>
      <c r="EG117" s="204" t="e">
        <f>#REF!/#REF!</f>
        <v>#REF!</v>
      </c>
      <c r="EH117" s="204" t="e">
        <f>#REF!/#REF!</f>
        <v>#REF!</v>
      </c>
      <c r="EI117" s="204" t="e">
        <f>#REF!/#REF!</f>
        <v>#REF!</v>
      </c>
      <c r="EJ117" s="204" t="e">
        <f>#REF!/#REF!</f>
        <v>#REF!</v>
      </c>
      <c r="EK117" s="204" t="e">
        <f>#REF!/#REF!</f>
        <v>#REF!</v>
      </c>
      <c r="EL117" s="204" t="e">
        <f>#REF!/#REF!</f>
        <v>#REF!</v>
      </c>
      <c r="EM117" s="204" t="e">
        <f>#REF!/#REF!</f>
        <v>#REF!</v>
      </c>
      <c r="EN117" s="204" t="e">
        <f>#REF!/#REF!</f>
        <v>#REF!</v>
      </c>
      <c r="EO117" s="204" t="e">
        <f>#REF!/#REF!</f>
        <v>#REF!</v>
      </c>
      <c r="EP117" s="204" t="e">
        <f>#REF!/#REF!</f>
        <v>#REF!</v>
      </c>
      <c r="EQ117" s="204" t="e">
        <f>#REF!/#REF!</f>
        <v>#REF!</v>
      </c>
      <c r="ER117" s="204" t="e">
        <f>#REF!/#REF!</f>
        <v>#REF!</v>
      </c>
      <c r="ES117" s="204" t="e">
        <f>#REF!/#REF!</f>
        <v>#REF!</v>
      </c>
      <c r="ET117" s="204" t="e">
        <f>#REF!/#REF!</f>
        <v>#REF!</v>
      </c>
      <c r="EU117" s="204" t="e">
        <f>#REF!/#REF!</f>
        <v>#REF!</v>
      </c>
      <c r="EV117" s="204" t="e">
        <f>#REF!/#REF!</f>
        <v>#REF!</v>
      </c>
      <c r="EW117" s="204" t="e">
        <f>#REF!/#REF!</f>
        <v>#REF!</v>
      </c>
      <c r="EX117" s="204" t="e">
        <f>#REF!/#REF!</f>
        <v>#REF!</v>
      </c>
      <c r="EY117" s="204" t="e">
        <f>#REF!/#REF!</f>
        <v>#REF!</v>
      </c>
      <c r="EZ117" s="204" t="e">
        <f>#REF!/#REF!</f>
        <v>#REF!</v>
      </c>
    </row>
    <row r="118" spans="1:156">
      <c r="A118" s="203">
        <v>116</v>
      </c>
      <c r="B118" s="179" t="s">
        <v>380</v>
      </c>
      <c r="C118" s="180" t="s">
        <v>381</v>
      </c>
      <c r="D118" s="204" t="e">
        <f>#REF!/#REF!</f>
        <v>#REF!</v>
      </c>
      <c r="E118" s="204" t="e">
        <f>#REF!/#REF!</f>
        <v>#REF!</v>
      </c>
      <c r="F118" s="204" t="e">
        <f>#REF!/#REF!</f>
        <v>#REF!</v>
      </c>
      <c r="G118" s="204" t="e">
        <f>#REF!/#REF!</f>
        <v>#REF!</v>
      </c>
      <c r="H118" s="204" t="e">
        <f>#REF!/#REF!</f>
        <v>#REF!</v>
      </c>
      <c r="I118" s="204" t="e">
        <f>#REF!/#REF!</f>
        <v>#REF!</v>
      </c>
      <c r="J118" s="204" t="e">
        <f>#REF!/#REF!</f>
        <v>#REF!</v>
      </c>
      <c r="K118" s="204" t="e">
        <f>#REF!/#REF!</f>
        <v>#REF!</v>
      </c>
      <c r="L118" s="204" t="e">
        <f>#REF!/#REF!</f>
        <v>#REF!</v>
      </c>
      <c r="M118" s="204" t="e">
        <f>#REF!/#REF!</f>
        <v>#REF!</v>
      </c>
      <c r="N118" s="204" t="e">
        <f>#REF!/#REF!</f>
        <v>#REF!</v>
      </c>
      <c r="O118" s="204" t="e">
        <f>#REF!/#REF!</f>
        <v>#REF!</v>
      </c>
      <c r="P118" s="204" t="e">
        <f>#REF!/#REF!</f>
        <v>#REF!</v>
      </c>
      <c r="Q118" s="204" t="e">
        <f>#REF!/#REF!</f>
        <v>#REF!</v>
      </c>
      <c r="R118" s="204" t="e">
        <f>#REF!/#REF!</f>
        <v>#REF!</v>
      </c>
      <c r="S118" s="204" t="e">
        <f>#REF!/#REF!</f>
        <v>#REF!</v>
      </c>
      <c r="T118" s="204" t="e">
        <f>#REF!/#REF!</f>
        <v>#REF!</v>
      </c>
      <c r="U118" s="204" t="e">
        <f>#REF!/#REF!</f>
        <v>#REF!</v>
      </c>
      <c r="V118" s="204" t="e">
        <f>#REF!/#REF!</f>
        <v>#REF!</v>
      </c>
      <c r="W118" s="204" t="e">
        <f>#REF!/#REF!</f>
        <v>#REF!</v>
      </c>
      <c r="X118" s="204" t="e">
        <f>#REF!/#REF!</f>
        <v>#REF!</v>
      </c>
      <c r="Y118" s="204" t="e">
        <f>#REF!/#REF!</f>
        <v>#REF!</v>
      </c>
      <c r="Z118" s="204" t="e">
        <f>#REF!/#REF!</f>
        <v>#REF!</v>
      </c>
      <c r="AA118" s="204" t="e">
        <f>#REF!/#REF!</f>
        <v>#REF!</v>
      </c>
      <c r="AB118" s="204" t="e">
        <f>#REF!/#REF!</f>
        <v>#REF!</v>
      </c>
      <c r="AC118" s="204" t="e">
        <f>#REF!/#REF!</f>
        <v>#REF!</v>
      </c>
      <c r="AD118" s="204" t="e">
        <f>#REF!/#REF!</f>
        <v>#REF!</v>
      </c>
      <c r="AE118" s="204" t="e">
        <f>#REF!/#REF!</f>
        <v>#REF!</v>
      </c>
      <c r="AF118" s="204" t="e">
        <f>#REF!/#REF!</f>
        <v>#REF!</v>
      </c>
      <c r="AG118" s="204" t="e">
        <f>#REF!/#REF!</f>
        <v>#REF!</v>
      </c>
      <c r="AH118" s="204" t="e">
        <f>#REF!/#REF!</f>
        <v>#REF!</v>
      </c>
      <c r="AI118" s="204" t="e">
        <f>#REF!/#REF!</f>
        <v>#REF!</v>
      </c>
      <c r="AJ118" s="204" t="e">
        <f>#REF!/#REF!</f>
        <v>#REF!</v>
      </c>
      <c r="AK118" s="204" t="e">
        <f>#REF!/#REF!</f>
        <v>#REF!</v>
      </c>
      <c r="AL118" s="204" t="e">
        <f>#REF!/#REF!</f>
        <v>#REF!</v>
      </c>
      <c r="AM118" s="204" t="e">
        <f>#REF!/#REF!</f>
        <v>#REF!</v>
      </c>
      <c r="AN118" s="204" t="e">
        <f>#REF!/#REF!</f>
        <v>#REF!</v>
      </c>
      <c r="AO118" s="204" t="e">
        <f>#REF!/#REF!</f>
        <v>#REF!</v>
      </c>
      <c r="AP118" s="204" t="e">
        <f>#REF!/#REF!</f>
        <v>#REF!</v>
      </c>
      <c r="AQ118" s="204" t="e">
        <f>#REF!/#REF!</f>
        <v>#REF!</v>
      </c>
      <c r="AR118" s="204" t="e">
        <f>#REF!/#REF!</f>
        <v>#REF!</v>
      </c>
      <c r="AS118" s="204" t="e">
        <f>#REF!/#REF!</f>
        <v>#REF!</v>
      </c>
      <c r="AT118" s="204" t="e">
        <f>#REF!/#REF!</f>
        <v>#REF!</v>
      </c>
      <c r="AU118" s="204" t="e">
        <f>#REF!/#REF!</f>
        <v>#REF!</v>
      </c>
      <c r="AV118" s="204" t="e">
        <f>#REF!/#REF!</f>
        <v>#REF!</v>
      </c>
      <c r="AW118" s="204" t="e">
        <f>#REF!/#REF!</f>
        <v>#REF!</v>
      </c>
      <c r="AX118" s="204" t="e">
        <f>#REF!/#REF!</f>
        <v>#REF!</v>
      </c>
      <c r="AY118" s="204" t="e">
        <f>#REF!/#REF!</f>
        <v>#REF!</v>
      </c>
      <c r="AZ118" s="204" t="e">
        <f>#REF!/#REF!</f>
        <v>#REF!</v>
      </c>
      <c r="BA118" s="204" t="e">
        <f>#REF!/#REF!</f>
        <v>#REF!</v>
      </c>
      <c r="BB118" s="204" t="e">
        <f>#REF!/#REF!</f>
        <v>#REF!</v>
      </c>
      <c r="BC118" s="204" t="e">
        <f>#REF!/#REF!</f>
        <v>#REF!</v>
      </c>
      <c r="BD118" s="204" t="e">
        <f>#REF!/#REF!</f>
        <v>#REF!</v>
      </c>
      <c r="BE118" s="204" t="e">
        <f>#REF!/#REF!</f>
        <v>#REF!</v>
      </c>
      <c r="BF118" s="204" t="e">
        <f>#REF!/#REF!</f>
        <v>#REF!</v>
      </c>
      <c r="BG118" s="204" t="e">
        <f>#REF!/#REF!</f>
        <v>#REF!</v>
      </c>
      <c r="BH118" s="204" t="e">
        <f>#REF!/#REF!</f>
        <v>#REF!</v>
      </c>
      <c r="BI118" s="204" t="e">
        <f>#REF!/#REF!</f>
        <v>#REF!</v>
      </c>
      <c r="BJ118" s="204" t="e">
        <f>#REF!/#REF!</f>
        <v>#REF!</v>
      </c>
      <c r="BK118" s="204" t="e">
        <f>#REF!/#REF!</f>
        <v>#REF!</v>
      </c>
      <c r="BL118" s="204" t="e">
        <f>#REF!/#REF!</f>
        <v>#REF!</v>
      </c>
      <c r="BM118" s="204" t="e">
        <f>#REF!/#REF!</f>
        <v>#REF!</v>
      </c>
      <c r="BN118" s="204" t="e">
        <f>#REF!/#REF!</f>
        <v>#REF!</v>
      </c>
      <c r="BO118" s="204" t="e">
        <f>#REF!/#REF!</f>
        <v>#REF!</v>
      </c>
      <c r="BP118" s="204" t="e">
        <f>#REF!/#REF!</f>
        <v>#REF!</v>
      </c>
      <c r="BQ118" s="204" t="e">
        <f>#REF!/#REF!</f>
        <v>#REF!</v>
      </c>
      <c r="BR118" s="204" t="e">
        <f>#REF!/#REF!</f>
        <v>#REF!</v>
      </c>
      <c r="BS118" s="204" t="e">
        <f>#REF!/#REF!</f>
        <v>#REF!</v>
      </c>
      <c r="BT118" s="204" t="e">
        <f>#REF!/#REF!</f>
        <v>#REF!</v>
      </c>
      <c r="BU118" s="204" t="e">
        <f>#REF!/#REF!</f>
        <v>#REF!</v>
      </c>
      <c r="BV118" s="204" t="e">
        <f>#REF!/#REF!</f>
        <v>#REF!</v>
      </c>
      <c r="BW118" s="204" t="e">
        <f>#REF!/#REF!</f>
        <v>#REF!</v>
      </c>
      <c r="BX118" s="204" t="e">
        <f>#REF!/#REF!</f>
        <v>#REF!</v>
      </c>
      <c r="BY118" s="204" t="e">
        <f>#REF!/#REF!</f>
        <v>#REF!</v>
      </c>
      <c r="BZ118" s="204" t="e">
        <f>#REF!/#REF!</f>
        <v>#REF!</v>
      </c>
      <c r="CA118" s="204" t="e">
        <f>#REF!/#REF!</f>
        <v>#REF!</v>
      </c>
      <c r="CB118" s="204" t="e">
        <f>#REF!/#REF!</f>
        <v>#REF!</v>
      </c>
      <c r="CC118" s="204" t="e">
        <f>#REF!/#REF!</f>
        <v>#REF!</v>
      </c>
      <c r="CD118" s="204" t="e">
        <f>#REF!/#REF!</f>
        <v>#REF!</v>
      </c>
      <c r="CE118" s="204" t="e">
        <f>#REF!/#REF!</f>
        <v>#REF!</v>
      </c>
      <c r="CF118" s="204" t="e">
        <f>#REF!/#REF!</f>
        <v>#REF!</v>
      </c>
      <c r="CG118" s="204" t="e">
        <f>#REF!/#REF!</f>
        <v>#REF!</v>
      </c>
      <c r="CH118" s="204" t="e">
        <f>#REF!/#REF!</f>
        <v>#REF!</v>
      </c>
      <c r="CI118" s="204" t="e">
        <f>#REF!/#REF!</f>
        <v>#REF!</v>
      </c>
      <c r="CJ118" s="204" t="e">
        <f>#REF!/#REF!</f>
        <v>#REF!</v>
      </c>
      <c r="CK118" s="204" t="e">
        <f>#REF!/#REF!</f>
        <v>#REF!</v>
      </c>
      <c r="CL118" s="204" t="e">
        <f>#REF!/#REF!</f>
        <v>#REF!</v>
      </c>
      <c r="CM118" s="204" t="e">
        <f>#REF!/#REF!</f>
        <v>#REF!</v>
      </c>
      <c r="CN118" s="204" t="e">
        <f>#REF!/#REF!</f>
        <v>#REF!</v>
      </c>
      <c r="CO118" s="204" t="e">
        <f>#REF!/#REF!</f>
        <v>#REF!</v>
      </c>
      <c r="CP118" s="204" t="e">
        <f>#REF!/#REF!</f>
        <v>#REF!</v>
      </c>
      <c r="CQ118" s="204" t="e">
        <f>#REF!/#REF!</f>
        <v>#REF!</v>
      </c>
      <c r="CR118" s="204" t="e">
        <f>#REF!/#REF!</f>
        <v>#REF!</v>
      </c>
      <c r="CS118" s="204" t="e">
        <f>#REF!/#REF!</f>
        <v>#REF!</v>
      </c>
      <c r="CT118" s="204" t="e">
        <f>#REF!/#REF!</f>
        <v>#REF!</v>
      </c>
      <c r="CU118" s="204" t="e">
        <f>#REF!/#REF!</f>
        <v>#REF!</v>
      </c>
      <c r="CV118" s="204" t="e">
        <f>#REF!/#REF!</f>
        <v>#REF!</v>
      </c>
      <c r="CW118" s="204" t="e">
        <f>#REF!/#REF!</f>
        <v>#REF!</v>
      </c>
      <c r="CX118" s="204" t="e">
        <f>#REF!/#REF!</f>
        <v>#REF!</v>
      </c>
      <c r="CY118" s="204" t="e">
        <f>#REF!/#REF!</f>
        <v>#REF!</v>
      </c>
      <c r="CZ118" s="204" t="e">
        <f>#REF!/#REF!</f>
        <v>#REF!</v>
      </c>
      <c r="DA118" s="204" t="e">
        <f>#REF!/#REF!</f>
        <v>#REF!</v>
      </c>
      <c r="DB118" s="204" t="e">
        <f>#REF!/#REF!</f>
        <v>#REF!</v>
      </c>
      <c r="DC118" s="204" t="e">
        <f>#REF!/#REF!</f>
        <v>#REF!</v>
      </c>
      <c r="DD118" s="204" t="e">
        <f>#REF!/#REF!</f>
        <v>#REF!</v>
      </c>
      <c r="DE118" s="204" t="e">
        <f>#REF!/#REF!</f>
        <v>#REF!</v>
      </c>
      <c r="DF118" s="204" t="e">
        <f>#REF!/#REF!</f>
        <v>#REF!</v>
      </c>
      <c r="DG118" s="204" t="e">
        <f>#REF!/#REF!</f>
        <v>#REF!</v>
      </c>
      <c r="DH118" s="204" t="e">
        <f>#REF!/#REF!</f>
        <v>#REF!</v>
      </c>
      <c r="DI118" s="204" t="e">
        <f>#REF!/#REF!</f>
        <v>#REF!</v>
      </c>
      <c r="DJ118" s="204" t="e">
        <f>#REF!/#REF!</f>
        <v>#REF!</v>
      </c>
      <c r="DK118" s="204" t="e">
        <f>#REF!/#REF!</f>
        <v>#REF!</v>
      </c>
      <c r="DL118" s="204" t="e">
        <f>#REF!/#REF!</f>
        <v>#REF!</v>
      </c>
      <c r="DM118" s="204" t="e">
        <f>#REF!/#REF!</f>
        <v>#REF!</v>
      </c>
      <c r="DN118" s="204" t="e">
        <f>#REF!/#REF!</f>
        <v>#REF!</v>
      </c>
      <c r="DO118" s="204" t="e">
        <f>#REF!/#REF!</f>
        <v>#REF!</v>
      </c>
      <c r="DP118" s="204" t="e">
        <f>#REF!/#REF!</f>
        <v>#REF!</v>
      </c>
      <c r="DQ118" s="204" t="e">
        <f>#REF!/#REF!</f>
        <v>#REF!</v>
      </c>
      <c r="DR118" s="204" t="e">
        <f>#REF!/#REF!</f>
        <v>#REF!</v>
      </c>
      <c r="DS118" s="204" t="e">
        <f>#REF!/#REF!</f>
        <v>#REF!</v>
      </c>
      <c r="DT118" s="204" t="e">
        <f>#REF!/#REF!</f>
        <v>#REF!</v>
      </c>
      <c r="DU118" s="204" t="e">
        <f>#REF!/#REF!</f>
        <v>#REF!</v>
      </c>
      <c r="DV118" s="204" t="e">
        <f>#REF!/#REF!</f>
        <v>#REF!</v>
      </c>
      <c r="DW118" s="204" t="e">
        <f>#REF!/#REF!</f>
        <v>#REF!</v>
      </c>
      <c r="DX118" s="204" t="e">
        <f>#REF!/#REF!</f>
        <v>#REF!</v>
      </c>
      <c r="DY118" s="204" t="e">
        <f>#REF!/#REF!</f>
        <v>#REF!</v>
      </c>
      <c r="DZ118" s="204" t="e">
        <f>#REF!/#REF!</f>
        <v>#REF!</v>
      </c>
      <c r="EA118" s="204" t="e">
        <f>#REF!/#REF!</f>
        <v>#REF!</v>
      </c>
      <c r="EB118" s="204" t="e">
        <f>#REF!/#REF!</f>
        <v>#REF!</v>
      </c>
      <c r="EC118" s="204" t="e">
        <f>#REF!/#REF!</f>
        <v>#REF!</v>
      </c>
      <c r="ED118" s="204" t="e">
        <f>#REF!/#REF!</f>
        <v>#REF!</v>
      </c>
      <c r="EE118" s="204" t="e">
        <f>#REF!/#REF!</f>
        <v>#REF!</v>
      </c>
      <c r="EF118" s="204" t="e">
        <f>#REF!/#REF!</f>
        <v>#REF!</v>
      </c>
      <c r="EG118" s="204" t="e">
        <f>#REF!/#REF!</f>
        <v>#REF!</v>
      </c>
      <c r="EH118" s="204" t="e">
        <f>#REF!/#REF!</f>
        <v>#REF!</v>
      </c>
      <c r="EI118" s="204" t="e">
        <f>#REF!/#REF!</f>
        <v>#REF!</v>
      </c>
      <c r="EJ118" s="204" t="e">
        <f>#REF!/#REF!</f>
        <v>#REF!</v>
      </c>
      <c r="EK118" s="204" t="e">
        <f>#REF!/#REF!</f>
        <v>#REF!</v>
      </c>
      <c r="EL118" s="204" t="e">
        <f>#REF!/#REF!</f>
        <v>#REF!</v>
      </c>
      <c r="EM118" s="204" t="e">
        <f>#REF!/#REF!</f>
        <v>#REF!</v>
      </c>
      <c r="EN118" s="204" t="e">
        <f>#REF!/#REF!</f>
        <v>#REF!</v>
      </c>
      <c r="EO118" s="204" t="e">
        <f>#REF!/#REF!</f>
        <v>#REF!</v>
      </c>
      <c r="EP118" s="204" t="e">
        <f>#REF!/#REF!</f>
        <v>#REF!</v>
      </c>
      <c r="EQ118" s="204" t="e">
        <f>#REF!/#REF!</f>
        <v>#REF!</v>
      </c>
      <c r="ER118" s="204" t="e">
        <f>#REF!/#REF!</f>
        <v>#REF!</v>
      </c>
      <c r="ES118" s="204" t="e">
        <f>#REF!/#REF!</f>
        <v>#REF!</v>
      </c>
      <c r="ET118" s="204" t="e">
        <f>#REF!/#REF!</f>
        <v>#REF!</v>
      </c>
      <c r="EU118" s="204" t="e">
        <f>#REF!/#REF!</f>
        <v>#REF!</v>
      </c>
      <c r="EV118" s="204" t="e">
        <f>#REF!/#REF!</f>
        <v>#REF!</v>
      </c>
      <c r="EW118" s="204" t="e">
        <f>#REF!/#REF!</f>
        <v>#REF!</v>
      </c>
      <c r="EX118" s="204" t="e">
        <f>#REF!/#REF!</f>
        <v>#REF!</v>
      </c>
      <c r="EY118" s="204" t="e">
        <f>#REF!/#REF!</f>
        <v>#REF!</v>
      </c>
      <c r="EZ118" s="204" t="e">
        <f>#REF!/#REF!</f>
        <v>#REF!</v>
      </c>
    </row>
    <row r="119" spans="1:156">
      <c r="A119" s="203">
        <v>117</v>
      </c>
      <c r="B119" s="179" t="s">
        <v>382</v>
      </c>
      <c r="C119" s="180" t="s">
        <v>383</v>
      </c>
      <c r="D119" s="204" t="e">
        <f>#REF!/#REF!</f>
        <v>#REF!</v>
      </c>
      <c r="E119" s="204" t="e">
        <f>#REF!/#REF!</f>
        <v>#REF!</v>
      </c>
      <c r="F119" s="204" t="e">
        <f>#REF!/#REF!</f>
        <v>#REF!</v>
      </c>
      <c r="G119" s="204" t="e">
        <f>#REF!/#REF!</f>
        <v>#REF!</v>
      </c>
      <c r="H119" s="204" t="e">
        <f>#REF!/#REF!</f>
        <v>#REF!</v>
      </c>
      <c r="I119" s="204" t="e">
        <f>#REF!/#REF!</f>
        <v>#REF!</v>
      </c>
      <c r="J119" s="204" t="e">
        <f>#REF!/#REF!</f>
        <v>#REF!</v>
      </c>
      <c r="K119" s="204" t="e">
        <f>#REF!/#REF!</f>
        <v>#REF!</v>
      </c>
      <c r="L119" s="204" t="e">
        <f>#REF!/#REF!</f>
        <v>#REF!</v>
      </c>
      <c r="M119" s="204" t="e">
        <f>#REF!/#REF!</f>
        <v>#REF!</v>
      </c>
      <c r="N119" s="204" t="e">
        <f>#REF!/#REF!</f>
        <v>#REF!</v>
      </c>
      <c r="O119" s="204" t="e">
        <f>#REF!/#REF!</f>
        <v>#REF!</v>
      </c>
      <c r="P119" s="204" t="e">
        <f>#REF!/#REF!</f>
        <v>#REF!</v>
      </c>
      <c r="Q119" s="204" t="e">
        <f>#REF!/#REF!</f>
        <v>#REF!</v>
      </c>
      <c r="R119" s="204" t="e">
        <f>#REF!/#REF!</f>
        <v>#REF!</v>
      </c>
      <c r="S119" s="204" t="e">
        <f>#REF!/#REF!</f>
        <v>#REF!</v>
      </c>
      <c r="T119" s="204" t="e">
        <f>#REF!/#REF!</f>
        <v>#REF!</v>
      </c>
      <c r="U119" s="204" t="e">
        <f>#REF!/#REF!</f>
        <v>#REF!</v>
      </c>
      <c r="V119" s="204" t="e">
        <f>#REF!/#REF!</f>
        <v>#REF!</v>
      </c>
      <c r="W119" s="204" t="e">
        <f>#REF!/#REF!</f>
        <v>#REF!</v>
      </c>
      <c r="X119" s="204" t="e">
        <f>#REF!/#REF!</f>
        <v>#REF!</v>
      </c>
      <c r="Y119" s="204" t="e">
        <f>#REF!/#REF!</f>
        <v>#REF!</v>
      </c>
      <c r="Z119" s="204" t="e">
        <f>#REF!/#REF!</f>
        <v>#REF!</v>
      </c>
      <c r="AA119" s="204" t="e">
        <f>#REF!/#REF!</f>
        <v>#REF!</v>
      </c>
      <c r="AB119" s="204" t="e">
        <f>#REF!/#REF!</f>
        <v>#REF!</v>
      </c>
      <c r="AC119" s="204" t="e">
        <f>#REF!/#REF!</f>
        <v>#REF!</v>
      </c>
      <c r="AD119" s="204" t="e">
        <f>#REF!/#REF!</f>
        <v>#REF!</v>
      </c>
      <c r="AE119" s="204" t="e">
        <f>#REF!/#REF!</f>
        <v>#REF!</v>
      </c>
      <c r="AF119" s="204" t="e">
        <f>#REF!/#REF!</f>
        <v>#REF!</v>
      </c>
      <c r="AG119" s="204" t="e">
        <f>#REF!/#REF!</f>
        <v>#REF!</v>
      </c>
      <c r="AH119" s="204" t="e">
        <f>#REF!/#REF!</f>
        <v>#REF!</v>
      </c>
      <c r="AI119" s="204" t="e">
        <f>#REF!/#REF!</f>
        <v>#REF!</v>
      </c>
      <c r="AJ119" s="204" t="e">
        <f>#REF!/#REF!</f>
        <v>#REF!</v>
      </c>
      <c r="AK119" s="204" t="e">
        <f>#REF!/#REF!</f>
        <v>#REF!</v>
      </c>
      <c r="AL119" s="204" t="e">
        <f>#REF!/#REF!</f>
        <v>#REF!</v>
      </c>
      <c r="AM119" s="204" t="e">
        <f>#REF!/#REF!</f>
        <v>#REF!</v>
      </c>
      <c r="AN119" s="204" t="e">
        <f>#REF!/#REF!</f>
        <v>#REF!</v>
      </c>
      <c r="AO119" s="204" t="e">
        <f>#REF!/#REF!</f>
        <v>#REF!</v>
      </c>
      <c r="AP119" s="204" t="e">
        <f>#REF!/#REF!</f>
        <v>#REF!</v>
      </c>
      <c r="AQ119" s="204" t="e">
        <f>#REF!/#REF!</f>
        <v>#REF!</v>
      </c>
      <c r="AR119" s="204" t="e">
        <f>#REF!/#REF!</f>
        <v>#REF!</v>
      </c>
      <c r="AS119" s="204" t="e">
        <f>#REF!/#REF!</f>
        <v>#REF!</v>
      </c>
      <c r="AT119" s="204" t="e">
        <f>#REF!/#REF!</f>
        <v>#REF!</v>
      </c>
      <c r="AU119" s="204" t="e">
        <f>#REF!/#REF!</f>
        <v>#REF!</v>
      </c>
      <c r="AV119" s="204" t="e">
        <f>#REF!/#REF!</f>
        <v>#REF!</v>
      </c>
      <c r="AW119" s="204" t="e">
        <f>#REF!/#REF!</f>
        <v>#REF!</v>
      </c>
      <c r="AX119" s="204" t="e">
        <f>#REF!/#REF!</f>
        <v>#REF!</v>
      </c>
      <c r="AY119" s="204" t="e">
        <f>#REF!/#REF!</f>
        <v>#REF!</v>
      </c>
      <c r="AZ119" s="204" t="e">
        <f>#REF!/#REF!</f>
        <v>#REF!</v>
      </c>
      <c r="BA119" s="204" t="e">
        <f>#REF!/#REF!</f>
        <v>#REF!</v>
      </c>
      <c r="BB119" s="204" t="e">
        <f>#REF!/#REF!</f>
        <v>#REF!</v>
      </c>
      <c r="BC119" s="204" t="e">
        <f>#REF!/#REF!</f>
        <v>#REF!</v>
      </c>
      <c r="BD119" s="204" t="e">
        <f>#REF!/#REF!</f>
        <v>#REF!</v>
      </c>
      <c r="BE119" s="204" t="e">
        <f>#REF!/#REF!</f>
        <v>#REF!</v>
      </c>
      <c r="BF119" s="204" t="e">
        <f>#REF!/#REF!</f>
        <v>#REF!</v>
      </c>
      <c r="BG119" s="204" t="e">
        <f>#REF!/#REF!</f>
        <v>#REF!</v>
      </c>
      <c r="BH119" s="204" t="e">
        <f>#REF!/#REF!</f>
        <v>#REF!</v>
      </c>
      <c r="BI119" s="204" t="e">
        <f>#REF!/#REF!</f>
        <v>#REF!</v>
      </c>
      <c r="BJ119" s="204" t="e">
        <f>#REF!/#REF!</f>
        <v>#REF!</v>
      </c>
      <c r="BK119" s="204" t="e">
        <f>#REF!/#REF!</f>
        <v>#REF!</v>
      </c>
      <c r="BL119" s="204" t="e">
        <f>#REF!/#REF!</f>
        <v>#REF!</v>
      </c>
      <c r="BM119" s="204" t="e">
        <f>#REF!/#REF!</f>
        <v>#REF!</v>
      </c>
      <c r="BN119" s="204" t="e">
        <f>#REF!/#REF!</f>
        <v>#REF!</v>
      </c>
      <c r="BO119" s="204" t="e">
        <f>#REF!/#REF!</f>
        <v>#REF!</v>
      </c>
      <c r="BP119" s="204" t="e">
        <f>#REF!/#REF!</f>
        <v>#REF!</v>
      </c>
      <c r="BQ119" s="204" t="e">
        <f>#REF!/#REF!</f>
        <v>#REF!</v>
      </c>
      <c r="BR119" s="204" t="e">
        <f>#REF!/#REF!</f>
        <v>#REF!</v>
      </c>
      <c r="BS119" s="204" t="e">
        <f>#REF!/#REF!</f>
        <v>#REF!</v>
      </c>
      <c r="BT119" s="204" t="e">
        <f>#REF!/#REF!</f>
        <v>#REF!</v>
      </c>
      <c r="BU119" s="204" t="e">
        <f>#REF!/#REF!</f>
        <v>#REF!</v>
      </c>
      <c r="BV119" s="204" t="e">
        <f>#REF!/#REF!</f>
        <v>#REF!</v>
      </c>
      <c r="BW119" s="204" t="e">
        <f>#REF!/#REF!</f>
        <v>#REF!</v>
      </c>
      <c r="BX119" s="204" t="e">
        <f>#REF!/#REF!</f>
        <v>#REF!</v>
      </c>
      <c r="BY119" s="204" t="e">
        <f>#REF!/#REF!</f>
        <v>#REF!</v>
      </c>
      <c r="BZ119" s="204" t="e">
        <f>#REF!/#REF!</f>
        <v>#REF!</v>
      </c>
      <c r="CA119" s="204" t="e">
        <f>#REF!/#REF!</f>
        <v>#REF!</v>
      </c>
      <c r="CB119" s="204" t="e">
        <f>#REF!/#REF!</f>
        <v>#REF!</v>
      </c>
      <c r="CC119" s="204" t="e">
        <f>#REF!/#REF!</f>
        <v>#REF!</v>
      </c>
      <c r="CD119" s="204" t="e">
        <f>#REF!/#REF!</f>
        <v>#REF!</v>
      </c>
      <c r="CE119" s="204" t="e">
        <f>#REF!/#REF!</f>
        <v>#REF!</v>
      </c>
      <c r="CF119" s="204" t="e">
        <f>#REF!/#REF!</f>
        <v>#REF!</v>
      </c>
      <c r="CG119" s="204" t="e">
        <f>#REF!/#REF!</f>
        <v>#REF!</v>
      </c>
      <c r="CH119" s="204" t="e">
        <f>#REF!/#REF!</f>
        <v>#REF!</v>
      </c>
      <c r="CI119" s="204" t="e">
        <f>#REF!/#REF!</f>
        <v>#REF!</v>
      </c>
      <c r="CJ119" s="204" t="e">
        <f>#REF!/#REF!</f>
        <v>#REF!</v>
      </c>
      <c r="CK119" s="204" t="e">
        <f>#REF!/#REF!</f>
        <v>#REF!</v>
      </c>
      <c r="CL119" s="204" t="e">
        <f>#REF!/#REF!</f>
        <v>#REF!</v>
      </c>
      <c r="CM119" s="204" t="e">
        <f>#REF!/#REF!</f>
        <v>#REF!</v>
      </c>
      <c r="CN119" s="204" t="e">
        <f>#REF!/#REF!</f>
        <v>#REF!</v>
      </c>
      <c r="CO119" s="204" t="e">
        <f>#REF!/#REF!</f>
        <v>#REF!</v>
      </c>
      <c r="CP119" s="204" t="e">
        <f>#REF!/#REF!</f>
        <v>#REF!</v>
      </c>
      <c r="CQ119" s="204" t="e">
        <f>#REF!/#REF!</f>
        <v>#REF!</v>
      </c>
      <c r="CR119" s="204" t="e">
        <f>#REF!/#REF!</f>
        <v>#REF!</v>
      </c>
      <c r="CS119" s="204" t="e">
        <f>#REF!/#REF!</f>
        <v>#REF!</v>
      </c>
      <c r="CT119" s="204" t="e">
        <f>#REF!/#REF!</f>
        <v>#REF!</v>
      </c>
      <c r="CU119" s="204" t="e">
        <f>#REF!/#REF!</f>
        <v>#REF!</v>
      </c>
      <c r="CV119" s="204" t="e">
        <f>#REF!/#REF!</f>
        <v>#REF!</v>
      </c>
      <c r="CW119" s="204" t="e">
        <f>#REF!/#REF!</f>
        <v>#REF!</v>
      </c>
      <c r="CX119" s="204" t="e">
        <f>#REF!/#REF!</f>
        <v>#REF!</v>
      </c>
      <c r="CY119" s="204" t="e">
        <f>#REF!/#REF!</f>
        <v>#REF!</v>
      </c>
      <c r="CZ119" s="204" t="e">
        <f>#REF!/#REF!</f>
        <v>#REF!</v>
      </c>
      <c r="DA119" s="204" t="e">
        <f>#REF!/#REF!</f>
        <v>#REF!</v>
      </c>
      <c r="DB119" s="204" t="e">
        <f>#REF!/#REF!</f>
        <v>#REF!</v>
      </c>
      <c r="DC119" s="204" t="e">
        <f>#REF!/#REF!</f>
        <v>#REF!</v>
      </c>
      <c r="DD119" s="204" t="e">
        <f>#REF!/#REF!</f>
        <v>#REF!</v>
      </c>
      <c r="DE119" s="204" t="e">
        <f>#REF!/#REF!</f>
        <v>#REF!</v>
      </c>
      <c r="DF119" s="204" t="e">
        <f>#REF!/#REF!</f>
        <v>#REF!</v>
      </c>
      <c r="DG119" s="204" t="e">
        <f>#REF!/#REF!</f>
        <v>#REF!</v>
      </c>
      <c r="DH119" s="204" t="e">
        <f>#REF!/#REF!</f>
        <v>#REF!</v>
      </c>
      <c r="DI119" s="204" t="e">
        <f>#REF!/#REF!</f>
        <v>#REF!</v>
      </c>
      <c r="DJ119" s="204" t="e">
        <f>#REF!/#REF!</f>
        <v>#REF!</v>
      </c>
      <c r="DK119" s="204" t="e">
        <f>#REF!/#REF!</f>
        <v>#REF!</v>
      </c>
      <c r="DL119" s="204" t="e">
        <f>#REF!/#REF!</f>
        <v>#REF!</v>
      </c>
      <c r="DM119" s="204" t="e">
        <f>#REF!/#REF!</f>
        <v>#REF!</v>
      </c>
      <c r="DN119" s="204" t="e">
        <f>#REF!/#REF!</f>
        <v>#REF!</v>
      </c>
      <c r="DO119" s="204" t="e">
        <f>#REF!/#REF!</f>
        <v>#REF!</v>
      </c>
      <c r="DP119" s="204" t="e">
        <f>#REF!/#REF!</f>
        <v>#REF!</v>
      </c>
      <c r="DQ119" s="204" t="e">
        <f>#REF!/#REF!</f>
        <v>#REF!</v>
      </c>
      <c r="DR119" s="204" t="e">
        <f>#REF!/#REF!</f>
        <v>#REF!</v>
      </c>
      <c r="DS119" s="204" t="e">
        <f>#REF!/#REF!</f>
        <v>#REF!</v>
      </c>
      <c r="DT119" s="204" t="e">
        <f>#REF!/#REF!</f>
        <v>#REF!</v>
      </c>
      <c r="DU119" s="204" t="e">
        <f>#REF!/#REF!</f>
        <v>#REF!</v>
      </c>
      <c r="DV119" s="204" t="e">
        <f>#REF!/#REF!</f>
        <v>#REF!</v>
      </c>
      <c r="DW119" s="204" t="e">
        <f>#REF!/#REF!</f>
        <v>#REF!</v>
      </c>
      <c r="DX119" s="204" t="e">
        <f>#REF!/#REF!</f>
        <v>#REF!</v>
      </c>
      <c r="DY119" s="204" t="e">
        <f>#REF!/#REF!</f>
        <v>#REF!</v>
      </c>
      <c r="DZ119" s="204" t="e">
        <f>#REF!/#REF!</f>
        <v>#REF!</v>
      </c>
      <c r="EA119" s="204" t="e">
        <f>#REF!/#REF!</f>
        <v>#REF!</v>
      </c>
      <c r="EB119" s="204" t="e">
        <f>#REF!/#REF!</f>
        <v>#REF!</v>
      </c>
      <c r="EC119" s="204" t="e">
        <f>#REF!/#REF!</f>
        <v>#REF!</v>
      </c>
      <c r="ED119" s="204" t="e">
        <f>#REF!/#REF!</f>
        <v>#REF!</v>
      </c>
      <c r="EE119" s="204" t="e">
        <f>#REF!/#REF!</f>
        <v>#REF!</v>
      </c>
      <c r="EF119" s="204" t="e">
        <f>#REF!/#REF!</f>
        <v>#REF!</v>
      </c>
      <c r="EG119" s="204" t="e">
        <f>#REF!/#REF!</f>
        <v>#REF!</v>
      </c>
      <c r="EH119" s="204" t="e">
        <f>#REF!/#REF!</f>
        <v>#REF!</v>
      </c>
      <c r="EI119" s="204" t="e">
        <f>#REF!/#REF!</f>
        <v>#REF!</v>
      </c>
      <c r="EJ119" s="204" t="e">
        <f>#REF!/#REF!</f>
        <v>#REF!</v>
      </c>
      <c r="EK119" s="204" t="e">
        <f>#REF!/#REF!</f>
        <v>#REF!</v>
      </c>
      <c r="EL119" s="204" t="e">
        <f>#REF!/#REF!</f>
        <v>#REF!</v>
      </c>
      <c r="EM119" s="204" t="e">
        <f>#REF!/#REF!</f>
        <v>#REF!</v>
      </c>
      <c r="EN119" s="204" t="e">
        <f>#REF!/#REF!</f>
        <v>#REF!</v>
      </c>
      <c r="EO119" s="204" t="e">
        <f>#REF!/#REF!</f>
        <v>#REF!</v>
      </c>
      <c r="EP119" s="204" t="e">
        <f>#REF!/#REF!</f>
        <v>#REF!</v>
      </c>
      <c r="EQ119" s="204" t="e">
        <f>#REF!/#REF!</f>
        <v>#REF!</v>
      </c>
      <c r="ER119" s="204" t="e">
        <f>#REF!/#REF!</f>
        <v>#REF!</v>
      </c>
      <c r="ES119" s="204" t="e">
        <f>#REF!/#REF!</f>
        <v>#REF!</v>
      </c>
      <c r="ET119" s="204" t="e">
        <f>#REF!/#REF!</f>
        <v>#REF!</v>
      </c>
      <c r="EU119" s="204" t="e">
        <f>#REF!/#REF!</f>
        <v>#REF!</v>
      </c>
      <c r="EV119" s="204" t="e">
        <f>#REF!/#REF!</f>
        <v>#REF!</v>
      </c>
      <c r="EW119" s="204" t="e">
        <f>#REF!/#REF!</f>
        <v>#REF!</v>
      </c>
      <c r="EX119" s="204" t="e">
        <f>#REF!/#REF!</f>
        <v>#REF!</v>
      </c>
      <c r="EY119" s="204" t="e">
        <f>#REF!/#REF!</f>
        <v>#REF!</v>
      </c>
      <c r="EZ119" s="204" t="e">
        <f>#REF!/#REF!</f>
        <v>#REF!</v>
      </c>
    </row>
    <row r="120" spans="1:156">
      <c r="A120" s="203">
        <v>118</v>
      </c>
      <c r="B120" s="179" t="s">
        <v>384</v>
      </c>
      <c r="C120" s="180" t="s">
        <v>385</v>
      </c>
      <c r="D120" s="204" t="e">
        <f>#REF!/#REF!</f>
        <v>#REF!</v>
      </c>
      <c r="E120" s="204" t="e">
        <f>#REF!/#REF!</f>
        <v>#REF!</v>
      </c>
      <c r="F120" s="204" t="e">
        <f>#REF!/#REF!</f>
        <v>#REF!</v>
      </c>
      <c r="G120" s="204" t="e">
        <f>#REF!/#REF!</f>
        <v>#REF!</v>
      </c>
      <c r="H120" s="204" t="e">
        <f>#REF!/#REF!</f>
        <v>#REF!</v>
      </c>
      <c r="I120" s="204" t="e">
        <f>#REF!/#REF!</f>
        <v>#REF!</v>
      </c>
      <c r="J120" s="204" t="e">
        <f>#REF!/#REF!</f>
        <v>#REF!</v>
      </c>
      <c r="K120" s="204" t="e">
        <f>#REF!/#REF!</f>
        <v>#REF!</v>
      </c>
      <c r="L120" s="204" t="e">
        <f>#REF!/#REF!</f>
        <v>#REF!</v>
      </c>
      <c r="M120" s="204" t="e">
        <f>#REF!/#REF!</f>
        <v>#REF!</v>
      </c>
      <c r="N120" s="204" t="e">
        <f>#REF!/#REF!</f>
        <v>#REF!</v>
      </c>
      <c r="O120" s="204" t="e">
        <f>#REF!/#REF!</f>
        <v>#REF!</v>
      </c>
      <c r="P120" s="204" t="e">
        <f>#REF!/#REF!</f>
        <v>#REF!</v>
      </c>
      <c r="Q120" s="204" t="e">
        <f>#REF!/#REF!</f>
        <v>#REF!</v>
      </c>
      <c r="R120" s="204" t="e">
        <f>#REF!/#REF!</f>
        <v>#REF!</v>
      </c>
      <c r="S120" s="204" t="e">
        <f>#REF!/#REF!</f>
        <v>#REF!</v>
      </c>
      <c r="T120" s="204" t="e">
        <f>#REF!/#REF!</f>
        <v>#REF!</v>
      </c>
      <c r="U120" s="204" t="e">
        <f>#REF!/#REF!</f>
        <v>#REF!</v>
      </c>
      <c r="V120" s="204" t="e">
        <f>#REF!/#REF!</f>
        <v>#REF!</v>
      </c>
      <c r="W120" s="204" t="e">
        <f>#REF!/#REF!</f>
        <v>#REF!</v>
      </c>
      <c r="X120" s="204" t="e">
        <f>#REF!/#REF!</f>
        <v>#REF!</v>
      </c>
      <c r="Y120" s="204" t="e">
        <f>#REF!/#REF!</f>
        <v>#REF!</v>
      </c>
      <c r="Z120" s="204" t="e">
        <f>#REF!/#REF!</f>
        <v>#REF!</v>
      </c>
      <c r="AA120" s="204" t="e">
        <f>#REF!/#REF!</f>
        <v>#REF!</v>
      </c>
      <c r="AB120" s="204" t="e">
        <f>#REF!/#REF!</f>
        <v>#REF!</v>
      </c>
      <c r="AC120" s="204" t="e">
        <f>#REF!/#REF!</f>
        <v>#REF!</v>
      </c>
      <c r="AD120" s="204" t="e">
        <f>#REF!/#REF!</f>
        <v>#REF!</v>
      </c>
      <c r="AE120" s="204" t="e">
        <f>#REF!/#REF!</f>
        <v>#REF!</v>
      </c>
      <c r="AF120" s="204" t="e">
        <f>#REF!/#REF!</f>
        <v>#REF!</v>
      </c>
      <c r="AG120" s="204" t="e">
        <f>#REF!/#REF!</f>
        <v>#REF!</v>
      </c>
      <c r="AH120" s="204" t="e">
        <f>#REF!/#REF!</f>
        <v>#REF!</v>
      </c>
      <c r="AI120" s="204" t="e">
        <f>#REF!/#REF!</f>
        <v>#REF!</v>
      </c>
      <c r="AJ120" s="204" t="e">
        <f>#REF!/#REF!</f>
        <v>#REF!</v>
      </c>
      <c r="AK120" s="204" t="e">
        <f>#REF!/#REF!</f>
        <v>#REF!</v>
      </c>
      <c r="AL120" s="204" t="e">
        <f>#REF!/#REF!</f>
        <v>#REF!</v>
      </c>
      <c r="AM120" s="204" t="e">
        <f>#REF!/#REF!</f>
        <v>#REF!</v>
      </c>
      <c r="AN120" s="204" t="e">
        <f>#REF!/#REF!</f>
        <v>#REF!</v>
      </c>
      <c r="AO120" s="204" t="e">
        <f>#REF!/#REF!</f>
        <v>#REF!</v>
      </c>
      <c r="AP120" s="204" t="e">
        <f>#REF!/#REF!</f>
        <v>#REF!</v>
      </c>
      <c r="AQ120" s="204" t="e">
        <f>#REF!/#REF!</f>
        <v>#REF!</v>
      </c>
      <c r="AR120" s="204" t="e">
        <f>#REF!/#REF!</f>
        <v>#REF!</v>
      </c>
      <c r="AS120" s="204" t="e">
        <f>#REF!/#REF!</f>
        <v>#REF!</v>
      </c>
      <c r="AT120" s="204" t="e">
        <f>#REF!/#REF!</f>
        <v>#REF!</v>
      </c>
      <c r="AU120" s="204" t="e">
        <f>#REF!/#REF!</f>
        <v>#REF!</v>
      </c>
      <c r="AV120" s="204" t="e">
        <f>#REF!/#REF!</f>
        <v>#REF!</v>
      </c>
      <c r="AW120" s="204" t="e">
        <f>#REF!/#REF!</f>
        <v>#REF!</v>
      </c>
      <c r="AX120" s="204" t="e">
        <f>#REF!/#REF!</f>
        <v>#REF!</v>
      </c>
      <c r="AY120" s="204" t="e">
        <f>#REF!/#REF!</f>
        <v>#REF!</v>
      </c>
      <c r="AZ120" s="204" t="e">
        <f>#REF!/#REF!</f>
        <v>#REF!</v>
      </c>
      <c r="BA120" s="204" t="e">
        <f>#REF!/#REF!</f>
        <v>#REF!</v>
      </c>
      <c r="BB120" s="204" t="e">
        <f>#REF!/#REF!</f>
        <v>#REF!</v>
      </c>
      <c r="BC120" s="204" t="e">
        <f>#REF!/#REF!</f>
        <v>#REF!</v>
      </c>
      <c r="BD120" s="204" t="e">
        <f>#REF!/#REF!</f>
        <v>#REF!</v>
      </c>
      <c r="BE120" s="204" t="e">
        <f>#REF!/#REF!</f>
        <v>#REF!</v>
      </c>
      <c r="BF120" s="204" t="e">
        <f>#REF!/#REF!</f>
        <v>#REF!</v>
      </c>
      <c r="BG120" s="204" t="e">
        <f>#REF!/#REF!</f>
        <v>#REF!</v>
      </c>
      <c r="BH120" s="204" t="e">
        <f>#REF!/#REF!</f>
        <v>#REF!</v>
      </c>
      <c r="BI120" s="204" t="e">
        <f>#REF!/#REF!</f>
        <v>#REF!</v>
      </c>
      <c r="BJ120" s="204" t="e">
        <f>#REF!/#REF!</f>
        <v>#REF!</v>
      </c>
      <c r="BK120" s="204" t="e">
        <f>#REF!/#REF!</f>
        <v>#REF!</v>
      </c>
      <c r="BL120" s="204" t="e">
        <f>#REF!/#REF!</f>
        <v>#REF!</v>
      </c>
      <c r="BM120" s="204" t="e">
        <f>#REF!/#REF!</f>
        <v>#REF!</v>
      </c>
      <c r="BN120" s="204" t="e">
        <f>#REF!/#REF!</f>
        <v>#REF!</v>
      </c>
      <c r="BO120" s="204" t="e">
        <f>#REF!/#REF!</f>
        <v>#REF!</v>
      </c>
      <c r="BP120" s="204" t="e">
        <f>#REF!/#REF!</f>
        <v>#REF!</v>
      </c>
      <c r="BQ120" s="204" t="e">
        <f>#REF!/#REF!</f>
        <v>#REF!</v>
      </c>
      <c r="BR120" s="204" t="e">
        <f>#REF!/#REF!</f>
        <v>#REF!</v>
      </c>
      <c r="BS120" s="204" t="e">
        <f>#REF!/#REF!</f>
        <v>#REF!</v>
      </c>
      <c r="BT120" s="204" t="e">
        <f>#REF!/#REF!</f>
        <v>#REF!</v>
      </c>
      <c r="BU120" s="204" t="e">
        <f>#REF!/#REF!</f>
        <v>#REF!</v>
      </c>
      <c r="BV120" s="204" t="e">
        <f>#REF!/#REF!</f>
        <v>#REF!</v>
      </c>
      <c r="BW120" s="204" t="e">
        <f>#REF!/#REF!</f>
        <v>#REF!</v>
      </c>
      <c r="BX120" s="204" t="e">
        <f>#REF!/#REF!</f>
        <v>#REF!</v>
      </c>
      <c r="BY120" s="204" t="e">
        <f>#REF!/#REF!</f>
        <v>#REF!</v>
      </c>
      <c r="BZ120" s="204" t="e">
        <f>#REF!/#REF!</f>
        <v>#REF!</v>
      </c>
      <c r="CA120" s="204" t="e">
        <f>#REF!/#REF!</f>
        <v>#REF!</v>
      </c>
      <c r="CB120" s="204" t="e">
        <f>#REF!/#REF!</f>
        <v>#REF!</v>
      </c>
      <c r="CC120" s="204" t="e">
        <f>#REF!/#REF!</f>
        <v>#REF!</v>
      </c>
      <c r="CD120" s="204" t="e">
        <f>#REF!/#REF!</f>
        <v>#REF!</v>
      </c>
      <c r="CE120" s="204" t="e">
        <f>#REF!/#REF!</f>
        <v>#REF!</v>
      </c>
      <c r="CF120" s="204" t="e">
        <f>#REF!/#REF!</f>
        <v>#REF!</v>
      </c>
      <c r="CG120" s="204" t="e">
        <f>#REF!/#REF!</f>
        <v>#REF!</v>
      </c>
      <c r="CH120" s="204" t="e">
        <f>#REF!/#REF!</f>
        <v>#REF!</v>
      </c>
      <c r="CI120" s="204" t="e">
        <f>#REF!/#REF!</f>
        <v>#REF!</v>
      </c>
      <c r="CJ120" s="204" t="e">
        <f>#REF!/#REF!</f>
        <v>#REF!</v>
      </c>
      <c r="CK120" s="204" t="e">
        <f>#REF!/#REF!</f>
        <v>#REF!</v>
      </c>
      <c r="CL120" s="204" t="e">
        <f>#REF!/#REF!</f>
        <v>#REF!</v>
      </c>
      <c r="CM120" s="204" t="e">
        <f>#REF!/#REF!</f>
        <v>#REF!</v>
      </c>
      <c r="CN120" s="204" t="e">
        <f>#REF!/#REF!</f>
        <v>#REF!</v>
      </c>
      <c r="CO120" s="204" t="e">
        <f>#REF!/#REF!</f>
        <v>#REF!</v>
      </c>
      <c r="CP120" s="204" t="e">
        <f>#REF!/#REF!</f>
        <v>#REF!</v>
      </c>
      <c r="CQ120" s="204" t="e">
        <f>#REF!/#REF!</f>
        <v>#REF!</v>
      </c>
      <c r="CR120" s="204" t="e">
        <f>#REF!/#REF!</f>
        <v>#REF!</v>
      </c>
      <c r="CS120" s="204" t="e">
        <f>#REF!/#REF!</f>
        <v>#REF!</v>
      </c>
      <c r="CT120" s="204" t="e">
        <f>#REF!/#REF!</f>
        <v>#REF!</v>
      </c>
      <c r="CU120" s="204" t="e">
        <f>#REF!/#REF!</f>
        <v>#REF!</v>
      </c>
      <c r="CV120" s="204" t="e">
        <f>#REF!/#REF!</f>
        <v>#REF!</v>
      </c>
      <c r="CW120" s="204" t="e">
        <f>#REF!/#REF!</f>
        <v>#REF!</v>
      </c>
      <c r="CX120" s="204" t="e">
        <f>#REF!/#REF!</f>
        <v>#REF!</v>
      </c>
      <c r="CY120" s="204" t="e">
        <f>#REF!/#REF!</f>
        <v>#REF!</v>
      </c>
      <c r="CZ120" s="204" t="e">
        <f>#REF!/#REF!</f>
        <v>#REF!</v>
      </c>
      <c r="DA120" s="204" t="e">
        <f>#REF!/#REF!</f>
        <v>#REF!</v>
      </c>
      <c r="DB120" s="204" t="e">
        <f>#REF!/#REF!</f>
        <v>#REF!</v>
      </c>
      <c r="DC120" s="204" t="e">
        <f>#REF!/#REF!</f>
        <v>#REF!</v>
      </c>
      <c r="DD120" s="204" t="e">
        <f>#REF!/#REF!</f>
        <v>#REF!</v>
      </c>
      <c r="DE120" s="204" t="e">
        <f>#REF!/#REF!</f>
        <v>#REF!</v>
      </c>
      <c r="DF120" s="204" t="e">
        <f>#REF!/#REF!</f>
        <v>#REF!</v>
      </c>
      <c r="DG120" s="204" t="e">
        <f>#REF!/#REF!</f>
        <v>#REF!</v>
      </c>
      <c r="DH120" s="204" t="e">
        <f>#REF!/#REF!</f>
        <v>#REF!</v>
      </c>
      <c r="DI120" s="204" t="e">
        <f>#REF!/#REF!</f>
        <v>#REF!</v>
      </c>
      <c r="DJ120" s="204" t="e">
        <f>#REF!/#REF!</f>
        <v>#REF!</v>
      </c>
      <c r="DK120" s="204" t="e">
        <f>#REF!/#REF!</f>
        <v>#REF!</v>
      </c>
      <c r="DL120" s="204" t="e">
        <f>#REF!/#REF!</f>
        <v>#REF!</v>
      </c>
      <c r="DM120" s="204" t="e">
        <f>#REF!/#REF!</f>
        <v>#REF!</v>
      </c>
      <c r="DN120" s="204" t="e">
        <f>#REF!/#REF!</f>
        <v>#REF!</v>
      </c>
      <c r="DO120" s="204" t="e">
        <f>#REF!/#REF!</f>
        <v>#REF!</v>
      </c>
      <c r="DP120" s="204" t="e">
        <f>#REF!/#REF!</f>
        <v>#REF!</v>
      </c>
      <c r="DQ120" s="204" t="e">
        <f>#REF!/#REF!</f>
        <v>#REF!</v>
      </c>
      <c r="DR120" s="204" t="e">
        <f>#REF!/#REF!</f>
        <v>#REF!</v>
      </c>
      <c r="DS120" s="204" t="e">
        <f>#REF!/#REF!</f>
        <v>#REF!</v>
      </c>
      <c r="DT120" s="204" t="e">
        <f>#REF!/#REF!</f>
        <v>#REF!</v>
      </c>
      <c r="DU120" s="204" t="e">
        <f>#REF!/#REF!</f>
        <v>#REF!</v>
      </c>
      <c r="DV120" s="204" t="e">
        <f>#REF!/#REF!</f>
        <v>#REF!</v>
      </c>
      <c r="DW120" s="204" t="e">
        <f>#REF!/#REF!</f>
        <v>#REF!</v>
      </c>
      <c r="DX120" s="204" t="e">
        <f>#REF!/#REF!</f>
        <v>#REF!</v>
      </c>
      <c r="DY120" s="204" t="e">
        <f>#REF!/#REF!</f>
        <v>#REF!</v>
      </c>
      <c r="DZ120" s="204" t="e">
        <f>#REF!/#REF!</f>
        <v>#REF!</v>
      </c>
      <c r="EA120" s="204" t="e">
        <f>#REF!/#REF!</f>
        <v>#REF!</v>
      </c>
      <c r="EB120" s="204" t="e">
        <f>#REF!/#REF!</f>
        <v>#REF!</v>
      </c>
      <c r="EC120" s="204" t="e">
        <f>#REF!/#REF!</f>
        <v>#REF!</v>
      </c>
      <c r="ED120" s="204" t="e">
        <f>#REF!/#REF!</f>
        <v>#REF!</v>
      </c>
      <c r="EE120" s="204" t="e">
        <f>#REF!/#REF!</f>
        <v>#REF!</v>
      </c>
      <c r="EF120" s="204" t="e">
        <f>#REF!/#REF!</f>
        <v>#REF!</v>
      </c>
      <c r="EG120" s="204" t="e">
        <f>#REF!/#REF!</f>
        <v>#REF!</v>
      </c>
      <c r="EH120" s="204" t="e">
        <f>#REF!/#REF!</f>
        <v>#REF!</v>
      </c>
      <c r="EI120" s="204" t="e">
        <f>#REF!/#REF!</f>
        <v>#REF!</v>
      </c>
      <c r="EJ120" s="204" t="e">
        <f>#REF!/#REF!</f>
        <v>#REF!</v>
      </c>
      <c r="EK120" s="204" t="e">
        <f>#REF!/#REF!</f>
        <v>#REF!</v>
      </c>
      <c r="EL120" s="204" t="e">
        <f>#REF!/#REF!</f>
        <v>#REF!</v>
      </c>
      <c r="EM120" s="204" t="e">
        <f>#REF!/#REF!</f>
        <v>#REF!</v>
      </c>
      <c r="EN120" s="204" t="e">
        <f>#REF!/#REF!</f>
        <v>#REF!</v>
      </c>
      <c r="EO120" s="204" t="e">
        <f>#REF!/#REF!</f>
        <v>#REF!</v>
      </c>
      <c r="EP120" s="204" t="e">
        <f>#REF!/#REF!</f>
        <v>#REF!</v>
      </c>
      <c r="EQ120" s="204" t="e">
        <f>#REF!/#REF!</f>
        <v>#REF!</v>
      </c>
      <c r="ER120" s="204" t="e">
        <f>#REF!/#REF!</f>
        <v>#REF!</v>
      </c>
      <c r="ES120" s="204" t="e">
        <f>#REF!/#REF!</f>
        <v>#REF!</v>
      </c>
      <c r="ET120" s="204" t="e">
        <f>#REF!/#REF!</f>
        <v>#REF!</v>
      </c>
      <c r="EU120" s="204" t="e">
        <f>#REF!/#REF!</f>
        <v>#REF!</v>
      </c>
      <c r="EV120" s="204" t="e">
        <f>#REF!/#REF!</f>
        <v>#REF!</v>
      </c>
      <c r="EW120" s="204" t="e">
        <f>#REF!/#REF!</f>
        <v>#REF!</v>
      </c>
      <c r="EX120" s="204" t="e">
        <f>#REF!/#REF!</f>
        <v>#REF!</v>
      </c>
      <c r="EY120" s="204" t="e">
        <f>#REF!/#REF!</f>
        <v>#REF!</v>
      </c>
      <c r="EZ120" s="204" t="e">
        <f>#REF!/#REF!</f>
        <v>#REF!</v>
      </c>
    </row>
    <row r="121" spans="1:156">
      <c r="A121" s="203">
        <v>119</v>
      </c>
      <c r="B121" s="179" t="s">
        <v>386</v>
      </c>
      <c r="C121" s="180" t="s">
        <v>387</v>
      </c>
      <c r="D121" s="204" t="e">
        <f>#REF!/#REF!</f>
        <v>#REF!</v>
      </c>
      <c r="E121" s="204" t="e">
        <f>#REF!/#REF!</f>
        <v>#REF!</v>
      </c>
      <c r="F121" s="204" t="e">
        <f>#REF!/#REF!</f>
        <v>#REF!</v>
      </c>
      <c r="G121" s="204" t="e">
        <f>#REF!/#REF!</f>
        <v>#REF!</v>
      </c>
      <c r="H121" s="204" t="e">
        <f>#REF!/#REF!</f>
        <v>#REF!</v>
      </c>
      <c r="I121" s="204" t="e">
        <f>#REF!/#REF!</f>
        <v>#REF!</v>
      </c>
      <c r="J121" s="204" t="e">
        <f>#REF!/#REF!</f>
        <v>#REF!</v>
      </c>
      <c r="K121" s="204" t="e">
        <f>#REF!/#REF!</f>
        <v>#REF!</v>
      </c>
      <c r="L121" s="204" t="e">
        <f>#REF!/#REF!</f>
        <v>#REF!</v>
      </c>
      <c r="M121" s="204" t="e">
        <f>#REF!/#REF!</f>
        <v>#REF!</v>
      </c>
      <c r="N121" s="204" t="e">
        <f>#REF!/#REF!</f>
        <v>#REF!</v>
      </c>
      <c r="O121" s="204" t="e">
        <f>#REF!/#REF!</f>
        <v>#REF!</v>
      </c>
      <c r="P121" s="204" t="e">
        <f>#REF!/#REF!</f>
        <v>#REF!</v>
      </c>
      <c r="Q121" s="204" t="e">
        <f>#REF!/#REF!</f>
        <v>#REF!</v>
      </c>
      <c r="R121" s="204" t="e">
        <f>#REF!/#REF!</f>
        <v>#REF!</v>
      </c>
      <c r="S121" s="204" t="e">
        <f>#REF!/#REF!</f>
        <v>#REF!</v>
      </c>
      <c r="T121" s="204" t="e">
        <f>#REF!/#REF!</f>
        <v>#REF!</v>
      </c>
      <c r="U121" s="204" t="e">
        <f>#REF!/#REF!</f>
        <v>#REF!</v>
      </c>
      <c r="V121" s="204" t="e">
        <f>#REF!/#REF!</f>
        <v>#REF!</v>
      </c>
      <c r="W121" s="204" t="e">
        <f>#REF!/#REF!</f>
        <v>#REF!</v>
      </c>
      <c r="X121" s="204" t="e">
        <f>#REF!/#REF!</f>
        <v>#REF!</v>
      </c>
      <c r="Y121" s="204" t="e">
        <f>#REF!/#REF!</f>
        <v>#REF!</v>
      </c>
      <c r="Z121" s="204" t="e">
        <f>#REF!/#REF!</f>
        <v>#REF!</v>
      </c>
      <c r="AA121" s="204" t="e">
        <f>#REF!/#REF!</f>
        <v>#REF!</v>
      </c>
      <c r="AB121" s="204" t="e">
        <f>#REF!/#REF!</f>
        <v>#REF!</v>
      </c>
      <c r="AC121" s="204" t="e">
        <f>#REF!/#REF!</f>
        <v>#REF!</v>
      </c>
      <c r="AD121" s="204" t="e">
        <f>#REF!/#REF!</f>
        <v>#REF!</v>
      </c>
      <c r="AE121" s="204" t="e">
        <f>#REF!/#REF!</f>
        <v>#REF!</v>
      </c>
      <c r="AF121" s="204" t="e">
        <f>#REF!/#REF!</f>
        <v>#REF!</v>
      </c>
      <c r="AG121" s="204" t="e">
        <f>#REF!/#REF!</f>
        <v>#REF!</v>
      </c>
      <c r="AH121" s="204" t="e">
        <f>#REF!/#REF!</f>
        <v>#REF!</v>
      </c>
      <c r="AI121" s="204" t="e">
        <f>#REF!/#REF!</f>
        <v>#REF!</v>
      </c>
      <c r="AJ121" s="204" t="e">
        <f>#REF!/#REF!</f>
        <v>#REF!</v>
      </c>
      <c r="AK121" s="204" t="e">
        <f>#REF!/#REF!</f>
        <v>#REF!</v>
      </c>
      <c r="AL121" s="204" t="e">
        <f>#REF!/#REF!</f>
        <v>#REF!</v>
      </c>
      <c r="AM121" s="204" t="e">
        <f>#REF!/#REF!</f>
        <v>#REF!</v>
      </c>
      <c r="AN121" s="204" t="e">
        <f>#REF!/#REF!</f>
        <v>#REF!</v>
      </c>
      <c r="AO121" s="204" t="e">
        <f>#REF!/#REF!</f>
        <v>#REF!</v>
      </c>
      <c r="AP121" s="204" t="e">
        <f>#REF!/#REF!</f>
        <v>#REF!</v>
      </c>
      <c r="AQ121" s="204" t="e">
        <f>#REF!/#REF!</f>
        <v>#REF!</v>
      </c>
      <c r="AR121" s="204" t="e">
        <f>#REF!/#REF!</f>
        <v>#REF!</v>
      </c>
      <c r="AS121" s="204" t="e">
        <f>#REF!/#REF!</f>
        <v>#REF!</v>
      </c>
      <c r="AT121" s="204" t="e">
        <f>#REF!/#REF!</f>
        <v>#REF!</v>
      </c>
      <c r="AU121" s="204" t="e">
        <f>#REF!/#REF!</f>
        <v>#REF!</v>
      </c>
      <c r="AV121" s="204" t="e">
        <f>#REF!/#REF!</f>
        <v>#REF!</v>
      </c>
      <c r="AW121" s="204" t="e">
        <f>#REF!/#REF!</f>
        <v>#REF!</v>
      </c>
      <c r="AX121" s="204" t="e">
        <f>#REF!/#REF!</f>
        <v>#REF!</v>
      </c>
      <c r="AY121" s="204" t="e">
        <f>#REF!/#REF!</f>
        <v>#REF!</v>
      </c>
      <c r="AZ121" s="204" t="e">
        <f>#REF!/#REF!</f>
        <v>#REF!</v>
      </c>
      <c r="BA121" s="204" t="e">
        <f>#REF!/#REF!</f>
        <v>#REF!</v>
      </c>
      <c r="BB121" s="204" t="e">
        <f>#REF!/#REF!</f>
        <v>#REF!</v>
      </c>
      <c r="BC121" s="204" t="e">
        <f>#REF!/#REF!</f>
        <v>#REF!</v>
      </c>
      <c r="BD121" s="204" t="e">
        <f>#REF!/#REF!</f>
        <v>#REF!</v>
      </c>
      <c r="BE121" s="204" t="e">
        <f>#REF!/#REF!</f>
        <v>#REF!</v>
      </c>
      <c r="BF121" s="204" t="e">
        <f>#REF!/#REF!</f>
        <v>#REF!</v>
      </c>
      <c r="BG121" s="204" t="e">
        <f>#REF!/#REF!</f>
        <v>#REF!</v>
      </c>
      <c r="BH121" s="204" t="e">
        <f>#REF!/#REF!</f>
        <v>#REF!</v>
      </c>
      <c r="BI121" s="204" t="e">
        <f>#REF!/#REF!</f>
        <v>#REF!</v>
      </c>
      <c r="BJ121" s="204" t="e">
        <f>#REF!/#REF!</f>
        <v>#REF!</v>
      </c>
      <c r="BK121" s="204" t="e">
        <f>#REF!/#REF!</f>
        <v>#REF!</v>
      </c>
      <c r="BL121" s="204" t="e">
        <f>#REF!/#REF!</f>
        <v>#REF!</v>
      </c>
      <c r="BM121" s="204" t="e">
        <f>#REF!/#REF!</f>
        <v>#REF!</v>
      </c>
      <c r="BN121" s="204" t="e">
        <f>#REF!/#REF!</f>
        <v>#REF!</v>
      </c>
      <c r="BO121" s="204" t="e">
        <f>#REF!/#REF!</f>
        <v>#REF!</v>
      </c>
      <c r="BP121" s="204" t="e">
        <f>#REF!/#REF!</f>
        <v>#REF!</v>
      </c>
      <c r="BQ121" s="204" t="e">
        <f>#REF!/#REF!</f>
        <v>#REF!</v>
      </c>
      <c r="BR121" s="204" t="e">
        <f>#REF!/#REF!</f>
        <v>#REF!</v>
      </c>
      <c r="BS121" s="204" t="e">
        <f>#REF!/#REF!</f>
        <v>#REF!</v>
      </c>
      <c r="BT121" s="204" t="e">
        <f>#REF!/#REF!</f>
        <v>#REF!</v>
      </c>
      <c r="BU121" s="204" t="e">
        <f>#REF!/#REF!</f>
        <v>#REF!</v>
      </c>
      <c r="BV121" s="204" t="e">
        <f>#REF!/#REF!</f>
        <v>#REF!</v>
      </c>
      <c r="BW121" s="204" t="e">
        <f>#REF!/#REF!</f>
        <v>#REF!</v>
      </c>
      <c r="BX121" s="204" t="e">
        <f>#REF!/#REF!</f>
        <v>#REF!</v>
      </c>
      <c r="BY121" s="204" t="e">
        <f>#REF!/#REF!</f>
        <v>#REF!</v>
      </c>
      <c r="BZ121" s="204" t="e">
        <f>#REF!/#REF!</f>
        <v>#REF!</v>
      </c>
      <c r="CA121" s="204" t="e">
        <f>#REF!/#REF!</f>
        <v>#REF!</v>
      </c>
      <c r="CB121" s="204" t="e">
        <f>#REF!/#REF!</f>
        <v>#REF!</v>
      </c>
      <c r="CC121" s="204" t="e">
        <f>#REF!/#REF!</f>
        <v>#REF!</v>
      </c>
      <c r="CD121" s="204" t="e">
        <f>#REF!/#REF!</f>
        <v>#REF!</v>
      </c>
      <c r="CE121" s="204" t="e">
        <f>#REF!/#REF!</f>
        <v>#REF!</v>
      </c>
      <c r="CF121" s="204" t="e">
        <f>#REF!/#REF!</f>
        <v>#REF!</v>
      </c>
      <c r="CG121" s="204" t="e">
        <f>#REF!/#REF!</f>
        <v>#REF!</v>
      </c>
      <c r="CH121" s="204" t="e">
        <f>#REF!/#REF!</f>
        <v>#REF!</v>
      </c>
      <c r="CI121" s="204" t="e">
        <f>#REF!/#REF!</f>
        <v>#REF!</v>
      </c>
      <c r="CJ121" s="204" t="e">
        <f>#REF!/#REF!</f>
        <v>#REF!</v>
      </c>
      <c r="CK121" s="204" t="e">
        <f>#REF!/#REF!</f>
        <v>#REF!</v>
      </c>
      <c r="CL121" s="204" t="e">
        <f>#REF!/#REF!</f>
        <v>#REF!</v>
      </c>
      <c r="CM121" s="204" t="e">
        <f>#REF!/#REF!</f>
        <v>#REF!</v>
      </c>
      <c r="CN121" s="204" t="e">
        <f>#REF!/#REF!</f>
        <v>#REF!</v>
      </c>
      <c r="CO121" s="204" t="e">
        <f>#REF!/#REF!</f>
        <v>#REF!</v>
      </c>
      <c r="CP121" s="204" t="e">
        <f>#REF!/#REF!</f>
        <v>#REF!</v>
      </c>
      <c r="CQ121" s="204" t="e">
        <f>#REF!/#REF!</f>
        <v>#REF!</v>
      </c>
      <c r="CR121" s="204" t="e">
        <f>#REF!/#REF!</f>
        <v>#REF!</v>
      </c>
      <c r="CS121" s="204" t="e">
        <f>#REF!/#REF!</f>
        <v>#REF!</v>
      </c>
      <c r="CT121" s="204" t="e">
        <f>#REF!/#REF!</f>
        <v>#REF!</v>
      </c>
      <c r="CU121" s="204" t="e">
        <f>#REF!/#REF!</f>
        <v>#REF!</v>
      </c>
      <c r="CV121" s="204" t="e">
        <f>#REF!/#REF!</f>
        <v>#REF!</v>
      </c>
      <c r="CW121" s="204" t="e">
        <f>#REF!/#REF!</f>
        <v>#REF!</v>
      </c>
      <c r="CX121" s="204" t="e">
        <f>#REF!/#REF!</f>
        <v>#REF!</v>
      </c>
      <c r="CY121" s="204" t="e">
        <f>#REF!/#REF!</f>
        <v>#REF!</v>
      </c>
      <c r="CZ121" s="204" t="e">
        <f>#REF!/#REF!</f>
        <v>#REF!</v>
      </c>
      <c r="DA121" s="204" t="e">
        <f>#REF!/#REF!</f>
        <v>#REF!</v>
      </c>
      <c r="DB121" s="204" t="e">
        <f>#REF!/#REF!</f>
        <v>#REF!</v>
      </c>
      <c r="DC121" s="204" t="e">
        <f>#REF!/#REF!</f>
        <v>#REF!</v>
      </c>
      <c r="DD121" s="204" t="e">
        <f>#REF!/#REF!</f>
        <v>#REF!</v>
      </c>
      <c r="DE121" s="204" t="e">
        <f>#REF!/#REF!</f>
        <v>#REF!</v>
      </c>
      <c r="DF121" s="204" t="e">
        <f>#REF!/#REF!</f>
        <v>#REF!</v>
      </c>
      <c r="DG121" s="204" t="e">
        <f>#REF!/#REF!</f>
        <v>#REF!</v>
      </c>
      <c r="DH121" s="204" t="e">
        <f>#REF!/#REF!</f>
        <v>#REF!</v>
      </c>
      <c r="DI121" s="204" t="e">
        <f>#REF!/#REF!</f>
        <v>#REF!</v>
      </c>
      <c r="DJ121" s="204" t="e">
        <f>#REF!/#REF!</f>
        <v>#REF!</v>
      </c>
      <c r="DK121" s="204" t="e">
        <f>#REF!/#REF!</f>
        <v>#REF!</v>
      </c>
      <c r="DL121" s="204" t="e">
        <f>#REF!/#REF!</f>
        <v>#REF!</v>
      </c>
      <c r="DM121" s="204" t="e">
        <f>#REF!/#REF!</f>
        <v>#REF!</v>
      </c>
      <c r="DN121" s="204" t="e">
        <f>#REF!/#REF!</f>
        <v>#REF!</v>
      </c>
      <c r="DO121" s="204" t="e">
        <f>#REF!/#REF!</f>
        <v>#REF!</v>
      </c>
      <c r="DP121" s="204" t="e">
        <f>#REF!/#REF!</f>
        <v>#REF!</v>
      </c>
      <c r="DQ121" s="204" t="e">
        <f>#REF!/#REF!</f>
        <v>#REF!</v>
      </c>
      <c r="DR121" s="204" t="e">
        <f>#REF!/#REF!</f>
        <v>#REF!</v>
      </c>
      <c r="DS121" s="204" t="e">
        <f>#REF!/#REF!</f>
        <v>#REF!</v>
      </c>
      <c r="DT121" s="204" t="e">
        <f>#REF!/#REF!</f>
        <v>#REF!</v>
      </c>
      <c r="DU121" s="204" t="e">
        <f>#REF!/#REF!</f>
        <v>#REF!</v>
      </c>
      <c r="DV121" s="204" t="e">
        <f>#REF!/#REF!</f>
        <v>#REF!</v>
      </c>
      <c r="DW121" s="204" t="e">
        <f>#REF!/#REF!</f>
        <v>#REF!</v>
      </c>
      <c r="DX121" s="204" t="e">
        <f>#REF!/#REF!</f>
        <v>#REF!</v>
      </c>
      <c r="DY121" s="204" t="e">
        <f>#REF!/#REF!</f>
        <v>#REF!</v>
      </c>
      <c r="DZ121" s="204" t="e">
        <f>#REF!/#REF!</f>
        <v>#REF!</v>
      </c>
      <c r="EA121" s="204" t="e">
        <f>#REF!/#REF!</f>
        <v>#REF!</v>
      </c>
      <c r="EB121" s="204" t="e">
        <f>#REF!/#REF!</f>
        <v>#REF!</v>
      </c>
      <c r="EC121" s="204" t="e">
        <f>#REF!/#REF!</f>
        <v>#REF!</v>
      </c>
      <c r="ED121" s="204" t="e">
        <f>#REF!/#REF!</f>
        <v>#REF!</v>
      </c>
      <c r="EE121" s="204" t="e">
        <f>#REF!/#REF!</f>
        <v>#REF!</v>
      </c>
      <c r="EF121" s="204" t="e">
        <f>#REF!/#REF!</f>
        <v>#REF!</v>
      </c>
      <c r="EG121" s="204" t="e">
        <f>#REF!/#REF!</f>
        <v>#REF!</v>
      </c>
      <c r="EH121" s="204" t="e">
        <f>#REF!/#REF!</f>
        <v>#REF!</v>
      </c>
      <c r="EI121" s="204" t="e">
        <f>#REF!/#REF!</f>
        <v>#REF!</v>
      </c>
      <c r="EJ121" s="204" t="e">
        <f>#REF!/#REF!</f>
        <v>#REF!</v>
      </c>
      <c r="EK121" s="204" t="e">
        <f>#REF!/#REF!</f>
        <v>#REF!</v>
      </c>
      <c r="EL121" s="204" t="e">
        <f>#REF!/#REF!</f>
        <v>#REF!</v>
      </c>
      <c r="EM121" s="204" t="e">
        <f>#REF!/#REF!</f>
        <v>#REF!</v>
      </c>
      <c r="EN121" s="204" t="e">
        <f>#REF!/#REF!</f>
        <v>#REF!</v>
      </c>
      <c r="EO121" s="204" t="e">
        <f>#REF!/#REF!</f>
        <v>#REF!</v>
      </c>
      <c r="EP121" s="204" t="e">
        <f>#REF!/#REF!</f>
        <v>#REF!</v>
      </c>
      <c r="EQ121" s="204" t="e">
        <f>#REF!/#REF!</f>
        <v>#REF!</v>
      </c>
      <c r="ER121" s="204" t="e">
        <f>#REF!/#REF!</f>
        <v>#REF!</v>
      </c>
      <c r="ES121" s="204" t="e">
        <f>#REF!/#REF!</f>
        <v>#REF!</v>
      </c>
      <c r="ET121" s="204" t="e">
        <f>#REF!/#REF!</f>
        <v>#REF!</v>
      </c>
      <c r="EU121" s="204" t="e">
        <f>#REF!/#REF!</f>
        <v>#REF!</v>
      </c>
      <c r="EV121" s="204" t="e">
        <f>#REF!/#REF!</f>
        <v>#REF!</v>
      </c>
      <c r="EW121" s="204" t="e">
        <f>#REF!/#REF!</f>
        <v>#REF!</v>
      </c>
      <c r="EX121" s="204" t="e">
        <f>#REF!/#REF!</f>
        <v>#REF!</v>
      </c>
      <c r="EY121" s="204" t="e">
        <f>#REF!/#REF!</f>
        <v>#REF!</v>
      </c>
      <c r="EZ121" s="204" t="e">
        <f>#REF!/#REF!</f>
        <v>#REF!</v>
      </c>
    </row>
    <row r="122" spans="1:156">
      <c r="A122" s="203">
        <v>120</v>
      </c>
      <c r="B122" s="179" t="s">
        <v>388</v>
      </c>
      <c r="C122" s="180" t="s">
        <v>389</v>
      </c>
      <c r="D122" s="204" t="e">
        <f>#REF!/#REF!</f>
        <v>#REF!</v>
      </c>
      <c r="E122" s="204" t="e">
        <f>#REF!/#REF!</f>
        <v>#REF!</v>
      </c>
      <c r="F122" s="204" t="e">
        <f>#REF!/#REF!</f>
        <v>#REF!</v>
      </c>
      <c r="G122" s="204" t="e">
        <f>#REF!/#REF!</f>
        <v>#REF!</v>
      </c>
      <c r="H122" s="204" t="e">
        <f>#REF!/#REF!</f>
        <v>#REF!</v>
      </c>
      <c r="I122" s="204" t="e">
        <f>#REF!/#REF!</f>
        <v>#REF!</v>
      </c>
      <c r="J122" s="204" t="e">
        <f>#REF!/#REF!</f>
        <v>#REF!</v>
      </c>
      <c r="K122" s="204" t="e">
        <f>#REF!/#REF!</f>
        <v>#REF!</v>
      </c>
      <c r="L122" s="204" t="e">
        <f>#REF!/#REF!</f>
        <v>#REF!</v>
      </c>
      <c r="M122" s="204" t="e">
        <f>#REF!/#REF!</f>
        <v>#REF!</v>
      </c>
      <c r="N122" s="204" t="e">
        <f>#REF!/#REF!</f>
        <v>#REF!</v>
      </c>
      <c r="O122" s="204" t="e">
        <f>#REF!/#REF!</f>
        <v>#REF!</v>
      </c>
      <c r="P122" s="204" t="e">
        <f>#REF!/#REF!</f>
        <v>#REF!</v>
      </c>
      <c r="Q122" s="204" t="e">
        <f>#REF!/#REF!</f>
        <v>#REF!</v>
      </c>
      <c r="R122" s="204" t="e">
        <f>#REF!/#REF!</f>
        <v>#REF!</v>
      </c>
      <c r="S122" s="204" t="e">
        <f>#REF!/#REF!</f>
        <v>#REF!</v>
      </c>
      <c r="T122" s="204" t="e">
        <f>#REF!/#REF!</f>
        <v>#REF!</v>
      </c>
      <c r="U122" s="204" t="e">
        <f>#REF!/#REF!</f>
        <v>#REF!</v>
      </c>
      <c r="V122" s="204" t="e">
        <f>#REF!/#REF!</f>
        <v>#REF!</v>
      </c>
      <c r="W122" s="204" t="e">
        <f>#REF!/#REF!</f>
        <v>#REF!</v>
      </c>
      <c r="X122" s="204" t="e">
        <f>#REF!/#REF!</f>
        <v>#REF!</v>
      </c>
      <c r="Y122" s="204" t="e">
        <f>#REF!/#REF!</f>
        <v>#REF!</v>
      </c>
      <c r="Z122" s="204" t="e">
        <f>#REF!/#REF!</f>
        <v>#REF!</v>
      </c>
      <c r="AA122" s="204" t="e">
        <f>#REF!/#REF!</f>
        <v>#REF!</v>
      </c>
      <c r="AB122" s="204" t="e">
        <f>#REF!/#REF!</f>
        <v>#REF!</v>
      </c>
      <c r="AC122" s="204" t="e">
        <f>#REF!/#REF!</f>
        <v>#REF!</v>
      </c>
      <c r="AD122" s="204" t="e">
        <f>#REF!/#REF!</f>
        <v>#REF!</v>
      </c>
      <c r="AE122" s="204" t="e">
        <f>#REF!/#REF!</f>
        <v>#REF!</v>
      </c>
      <c r="AF122" s="204" t="e">
        <f>#REF!/#REF!</f>
        <v>#REF!</v>
      </c>
      <c r="AG122" s="204" t="e">
        <f>#REF!/#REF!</f>
        <v>#REF!</v>
      </c>
      <c r="AH122" s="204" t="e">
        <f>#REF!/#REF!</f>
        <v>#REF!</v>
      </c>
      <c r="AI122" s="204" t="e">
        <f>#REF!/#REF!</f>
        <v>#REF!</v>
      </c>
      <c r="AJ122" s="204" t="e">
        <f>#REF!/#REF!</f>
        <v>#REF!</v>
      </c>
      <c r="AK122" s="204" t="e">
        <f>#REF!/#REF!</f>
        <v>#REF!</v>
      </c>
      <c r="AL122" s="204" t="e">
        <f>#REF!/#REF!</f>
        <v>#REF!</v>
      </c>
      <c r="AM122" s="204" t="e">
        <f>#REF!/#REF!</f>
        <v>#REF!</v>
      </c>
      <c r="AN122" s="204" t="e">
        <f>#REF!/#REF!</f>
        <v>#REF!</v>
      </c>
      <c r="AO122" s="204" t="e">
        <f>#REF!/#REF!</f>
        <v>#REF!</v>
      </c>
      <c r="AP122" s="204" t="e">
        <f>#REF!/#REF!</f>
        <v>#REF!</v>
      </c>
      <c r="AQ122" s="204" t="e">
        <f>#REF!/#REF!</f>
        <v>#REF!</v>
      </c>
      <c r="AR122" s="204" t="e">
        <f>#REF!/#REF!</f>
        <v>#REF!</v>
      </c>
      <c r="AS122" s="204" t="e">
        <f>#REF!/#REF!</f>
        <v>#REF!</v>
      </c>
      <c r="AT122" s="204" t="e">
        <f>#REF!/#REF!</f>
        <v>#REF!</v>
      </c>
      <c r="AU122" s="204" t="e">
        <f>#REF!/#REF!</f>
        <v>#REF!</v>
      </c>
      <c r="AV122" s="204" t="e">
        <f>#REF!/#REF!</f>
        <v>#REF!</v>
      </c>
      <c r="AW122" s="204" t="e">
        <f>#REF!/#REF!</f>
        <v>#REF!</v>
      </c>
      <c r="AX122" s="204" t="e">
        <f>#REF!/#REF!</f>
        <v>#REF!</v>
      </c>
      <c r="AY122" s="204" t="e">
        <f>#REF!/#REF!</f>
        <v>#REF!</v>
      </c>
      <c r="AZ122" s="204" t="e">
        <f>#REF!/#REF!</f>
        <v>#REF!</v>
      </c>
      <c r="BA122" s="204" t="e">
        <f>#REF!/#REF!</f>
        <v>#REF!</v>
      </c>
      <c r="BB122" s="204" t="e">
        <f>#REF!/#REF!</f>
        <v>#REF!</v>
      </c>
      <c r="BC122" s="204" t="e">
        <f>#REF!/#REF!</f>
        <v>#REF!</v>
      </c>
      <c r="BD122" s="204" t="e">
        <f>#REF!/#REF!</f>
        <v>#REF!</v>
      </c>
      <c r="BE122" s="204" t="e">
        <f>#REF!/#REF!</f>
        <v>#REF!</v>
      </c>
      <c r="BF122" s="204" t="e">
        <f>#REF!/#REF!</f>
        <v>#REF!</v>
      </c>
      <c r="BG122" s="204" t="e">
        <f>#REF!/#REF!</f>
        <v>#REF!</v>
      </c>
      <c r="BH122" s="204" t="e">
        <f>#REF!/#REF!</f>
        <v>#REF!</v>
      </c>
      <c r="BI122" s="204" t="e">
        <f>#REF!/#REF!</f>
        <v>#REF!</v>
      </c>
      <c r="BJ122" s="204" t="e">
        <f>#REF!/#REF!</f>
        <v>#REF!</v>
      </c>
      <c r="BK122" s="204" t="e">
        <f>#REF!/#REF!</f>
        <v>#REF!</v>
      </c>
      <c r="BL122" s="204" t="e">
        <f>#REF!/#REF!</f>
        <v>#REF!</v>
      </c>
      <c r="BM122" s="204" t="e">
        <f>#REF!/#REF!</f>
        <v>#REF!</v>
      </c>
      <c r="BN122" s="204" t="e">
        <f>#REF!/#REF!</f>
        <v>#REF!</v>
      </c>
      <c r="BO122" s="204" t="e">
        <f>#REF!/#REF!</f>
        <v>#REF!</v>
      </c>
      <c r="BP122" s="204" t="e">
        <f>#REF!/#REF!</f>
        <v>#REF!</v>
      </c>
      <c r="BQ122" s="204" t="e">
        <f>#REF!/#REF!</f>
        <v>#REF!</v>
      </c>
      <c r="BR122" s="204" t="e">
        <f>#REF!/#REF!</f>
        <v>#REF!</v>
      </c>
      <c r="BS122" s="204" t="e">
        <f>#REF!/#REF!</f>
        <v>#REF!</v>
      </c>
      <c r="BT122" s="204" t="e">
        <f>#REF!/#REF!</f>
        <v>#REF!</v>
      </c>
      <c r="BU122" s="204" t="e">
        <f>#REF!/#REF!</f>
        <v>#REF!</v>
      </c>
      <c r="BV122" s="204" t="e">
        <f>#REF!/#REF!</f>
        <v>#REF!</v>
      </c>
      <c r="BW122" s="204" t="e">
        <f>#REF!/#REF!</f>
        <v>#REF!</v>
      </c>
      <c r="BX122" s="204" t="e">
        <f>#REF!/#REF!</f>
        <v>#REF!</v>
      </c>
      <c r="BY122" s="204" t="e">
        <f>#REF!/#REF!</f>
        <v>#REF!</v>
      </c>
      <c r="BZ122" s="204" t="e">
        <f>#REF!/#REF!</f>
        <v>#REF!</v>
      </c>
      <c r="CA122" s="204" t="e">
        <f>#REF!/#REF!</f>
        <v>#REF!</v>
      </c>
      <c r="CB122" s="204" t="e">
        <f>#REF!/#REF!</f>
        <v>#REF!</v>
      </c>
      <c r="CC122" s="204" t="e">
        <f>#REF!/#REF!</f>
        <v>#REF!</v>
      </c>
      <c r="CD122" s="204" t="e">
        <f>#REF!/#REF!</f>
        <v>#REF!</v>
      </c>
      <c r="CE122" s="204" t="e">
        <f>#REF!/#REF!</f>
        <v>#REF!</v>
      </c>
      <c r="CF122" s="204" t="e">
        <f>#REF!/#REF!</f>
        <v>#REF!</v>
      </c>
      <c r="CG122" s="204" t="e">
        <f>#REF!/#REF!</f>
        <v>#REF!</v>
      </c>
      <c r="CH122" s="204" t="e">
        <f>#REF!/#REF!</f>
        <v>#REF!</v>
      </c>
      <c r="CI122" s="204" t="e">
        <f>#REF!/#REF!</f>
        <v>#REF!</v>
      </c>
      <c r="CJ122" s="204" t="e">
        <f>#REF!/#REF!</f>
        <v>#REF!</v>
      </c>
      <c r="CK122" s="204" t="e">
        <f>#REF!/#REF!</f>
        <v>#REF!</v>
      </c>
      <c r="CL122" s="204" t="e">
        <f>#REF!/#REF!</f>
        <v>#REF!</v>
      </c>
      <c r="CM122" s="204" t="e">
        <f>#REF!/#REF!</f>
        <v>#REF!</v>
      </c>
      <c r="CN122" s="204" t="e">
        <f>#REF!/#REF!</f>
        <v>#REF!</v>
      </c>
      <c r="CO122" s="204" t="e">
        <f>#REF!/#REF!</f>
        <v>#REF!</v>
      </c>
      <c r="CP122" s="204" t="e">
        <f>#REF!/#REF!</f>
        <v>#REF!</v>
      </c>
      <c r="CQ122" s="204" t="e">
        <f>#REF!/#REF!</f>
        <v>#REF!</v>
      </c>
      <c r="CR122" s="204" t="e">
        <f>#REF!/#REF!</f>
        <v>#REF!</v>
      </c>
      <c r="CS122" s="204" t="e">
        <f>#REF!/#REF!</f>
        <v>#REF!</v>
      </c>
      <c r="CT122" s="204" t="e">
        <f>#REF!/#REF!</f>
        <v>#REF!</v>
      </c>
      <c r="CU122" s="204" t="e">
        <f>#REF!/#REF!</f>
        <v>#REF!</v>
      </c>
      <c r="CV122" s="204" t="e">
        <f>#REF!/#REF!</f>
        <v>#REF!</v>
      </c>
      <c r="CW122" s="204" t="e">
        <f>#REF!/#REF!</f>
        <v>#REF!</v>
      </c>
      <c r="CX122" s="204" t="e">
        <f>#REF!/#REF!</f>
        <v>#REF!</v>
      </c>
      <c r="CY122" s="204" t="e">
        <f>#REF!/#REF!</f>
        <v>#REF!</v>
      </c>
      <c r="CZ122" s="204" t="e">
        <f>#REF!/#REF!</f>
        <v>#REF!</v>
      </c>
      <c r="DA122" s="204" t="e">
        <f>#REF!/#REF!</f>
        <v>#REF!</v>
      </c>
      <c r="DB122" s="204" t="e">
        <f>#REF!/#REF!</f>
        <v>#REF!</v>
      </c>
      <c r="DC122" s="204" t="e">
        <f>#REF!/#REF!</f>
        <v>#REF!</v>
      </c>
      <c r="DD122" s="204" t="e">
        <f>#REF!/#REF!</f>
        <v>#REF!</v>
      </c>
      <c r="DE122" s="204" t="e">
        <f>#REF!/#REF!</f>
        <v>#REF!</v>
      </c>
      <c r="DF122" s="204" t="e">
        <f>#REF!/#REF!</f>
        <v>#REF!</v>
      </c>
      <c r="DG122" s="204" t="e">
        <f>#REF!/#REF!</f>
        <v>#REF!</v>
      </c>
      <c r="DH122" s="204" t="e">
        <f>#REF!/#REF!</f>
        <v>#REF!</v>
      </c>
      <c r="DI122" s="204" t="e">
        <f>#REF!/#REF!</f>
        <v>#REF!</v>
      </c>
      <c r="DJ122" s="204" t="e">
        <f>#REF!/#REF!</f>
        <v>#REF!</v>
      </c>
      <c r="DK122" s="204" t="e">
        <f>#REF!/#REF!</f>
        <v>#REF!</v>
      </c>
      <c r="DL122" s="204" t="e">
        <f>#REF!/#REF!</f>
        <v>#REF!</v>
      </c>
      <c r="DM122" s="204" t="e">
        <f>#REF!/#REF!</f>
        <v>#REF!</v>
      </c>
      <c r="DN122" s="204" t="e">
        <f>#REF!/#REF!</f>
        <v>#REF!</v>
      </c>
      <c r="DO122" s="204" t="e">
        <f>#REF!/#REF!</f>
        <v>#REF!</v>
      </c>
      <c r="DP122" s="204" t="e">
        <f>#REF!/#REF!</f>
        <v>#REF!</v>
      </c>
      <c r="DQ122" s="204" t="e">
        <f>#REF!/#REF!</f>
        <v>#REF!</v>
      </c>
      <c r="DR122" s="204" t="e">
        <f>#REF!/#REF!</f>
        <v>#REF!</v>
      </c>
      <c r="DS122" s="204" t="e">
        <f>#REF!/#REF!</f>
        <v>#REF!</v>
      </c>
      <c r="DT122" s="204" t="e">
        <f>#REF!/#REF!</f>
        <v>#REF!</v>
      </c>
      <c r="DU122" s="204" t="e">
        <f>#REF!/#REF!</f>
        <v>#REF!</v>
      </c>
      <c r="DV122" s="204" t="e">
        <f>#REF!/#REF!</f>
        <v>#REF!</v>
      </c>
      <c r="DW122" s="204" t="e">
        <f>#REF!/#REF!</f>
        <v>#REF!</v>
      </c>
      <c r="DX122" s="204" t="e">
        <f>#REF!/#REF!</f>
        <v>#REF!</v>
      </c>
      <c r="DY122" s="204" t="e">
        <f>#REF!/#REF!</f>
        <v>#REF!</v>
      </c>
      <c r="DZ122" s="204" t="e">
        <f>#REF!/#REF!</f>
        <v>#REF!</v>
      </c>
      <c r="EA122" s="204" t="e">
        <f>#REF!/#REF!</f>
        <v>#REF!</v>
      </c>
      <c r="EB122" s="204" t="e">
        <f>#REF!/#REF!</f>
        <v>#REF!</v>
      </c>
      <c r="EC122" s="204" t="e">
        <f>#REF!/#REF!</f>
        <v>#REF!</v>
      </c>
      <c r="ED122" s="204" t="e">
        <f>#REF!/#REF!</f>
        <v>#REF!</v>
      </c>
      <c r="EE122" s="204" t="e">
        <f>#REF!/#REF!</f>
        <v>#REF!</v>
      </c>
      <c r="EF122" s="204" t="e">
        <f>#REF!/#REF!</f>
        <v>#REF!</v>
      </c>
      <c r="EG122" s="204" t="e">
        <f>#REF!/#REF!</f>
        <v>#REF!</v>
      </c>
      <c r="EH122" s="204" t="e">
        <f>#REF!/#REF!</f>
        <v>#REF!</v>
      </c>
      <c r="EI122" s="204" t="e">
        <f>#REF!/#REF!</f>
        <v>#REF!</v>
      </c>
      <c r="EJ122" s="204" t="e">
        <f>#REF!/#REF!</f>
        <v>#REF!</v>
      </c>
      <c r="EK122" s="204" t="e">
        <f>#REF!/#REF!</f>
        <v>#REF!</v>
      </c>
      <c r="EL122" s="204" t="e">
        <f>#REF!/#REF!</f>
        <v>#REF!</v>
      </c>
      <c r="EM122" s="204" t="e">
        <f>#REF!/#REF!</f>
        <v>#REF!</v>
      </c>
      <c r="EN122" s="204" t="e">
        <f>#REF!/#REF!</f>
        <v>#REF!</v>
      </c>
      <c r="EO122" s="204" t="e">
        <f>#REF!/#REF!</f>
        <v>#REF!</v>
      </c>
      <c r="EP122" s="204" t="e">
        <f>#REF!/#REF!</f>
        <v>#REF!</v>
      </c>
      <c r="EQ122" s="204" t="e">
        <f>#REF!/#REF!</f>
        <v>#REF!</v>
      </c>
      <c r="ER122" s="204" t="e">
        <f>#REF!/#REF!</f>
        <v>#REF!</v>
      </c>
      <c r="ES122" s="204" t="e">
        <f>#REF!/#REF!</f>
        <v>#REF!</v>
      </c>
      <c r="ET122" s="204" t="e">
        <f>#REF!/#REF!</f>
        <v>#REF!</v>
      </c>
      <c r="EU122" s="204" t="e">
        <f>#REF!/#REF!</f>
        <v>#REF!</v>
      </c>
      <c r="EV122" s="204" t="e">
        <f>#REF!/#REF!</f>
        <v>#REF!</v>
      </c>
      <c r="EW122" s="204" t="e">
        <f>#REF!/#REF!</f>
        <v>#REF!</v>
      </c>
      <c r="EX122" s="204" t="e">
        <f>#REF!/#REF!</f>
        <v>#REF!</v>
      </c>
      <c r="EY122" s="204" t="e">
        <f>#REF!/#REF!</f>
        <v>#REF!</v>
      </c>
      <c r="EZ122" s="204" t="e">
        <f>#REF!/#REF!</f>
        <v>#REF!</v>
      </c>
    </row>
    <row r="123" spans="1:156">
      <c r="A123" s="203">
        <v>121</v>
      </c>
      <c r="B123" s="179" t="s">
        <v>390</v>
      </c>
      <c r="C123" s="180" t="s">
        <v>391</v>
      </c>
      <c r="D123" s="204" t="e">
        <f>#REF!/#REF!</f>
        <v>#REF!</v>
      </c>
      <c r="E123" s="204" t="e">
        <f>#REF!/#REF!</f>
        <v>#REF!</v>
      </c>
      <c r="F123" s="204" t="e">
        <f>#REF!/#REF!</f>
        <v>#REF!</v>
      </c>
      <c r="G123" s="204" t="e">
        <f>#REF!/#REF!</f>
        <v>#REF!</v>
      </c>
      <c r="H123" s="204" t="e">
        <f>#REF!/#REF!</f>
        <v>#REF!</v>
      </c>
      <c r="I123" s="204" t="e">
        <f>#REF!/#REF!</f>
        <v>#REF!</v>
      </c>
      <c r="J123" s="204" t="e">
        <f>#REF!/#REF!</f>
        <v>#REF!</v>
      </c>
      <c r="K123" s="204" t="e">
        <f>#REF!/#REF!</f>
        <v>#REF!</v>
      </c>
      <c r="L123" s="204" t="e">
        <f>#REF!/#REF!</f>
        <v>#REF!</v>
      </c>
      <c r="M123" s="204" t="e">
        <f>#REF!/#REF!</f>
        <v>#REF!</v>
      </c>
      <c r="N123" s="204" t="e">
        <f>#REF!/#REF!</f>
        <v>#REF!</v>
      </c>
      <c r="O123" s="204" t="e">
        <f>#REF!/#REF!</f>
        <v>#REF!</v>
      </c>
      <c r="P123" s="204" t="e">
        <f>#REF!/#REF!</f>
        <v>#REF!</v>
      </c>
      <c r="Q123" s="204" t="e">
        <f>#REF!/#REF!</f>
        <v>#REF!</v>
      </c>
      <c r="R123" s="204" t="e">
        <f>#REF!/#REF!</f>
        <v>#REF!</v>
      </c>
      <c r="S123" s="204" t="e">
        <f>#REF!/#REF!</f>
        <v>#REF!</v>
      </c>
      <c r="T123" s="204" t="e">
        <f>#REF!/#REF!</f>
        <v>#REF!</v>
      </c>
      <c r="U123" s="204" t="e">
        <f>#REF!/#REF!</f>
        <v>#REF!</v>
      </c>
      <c r="V123" s="204" t="e">
        <f>#REF!/#REF!</f>
        <v>#REF!</v>
      </c>
      <c r="W123" s="204" t="e">
        <f>#REF!/#REF!</f>
        <v>#REF!</v>
      </c>
      <c r="X123" s="204" t="e">
        <f>#REF!/#REF!</f>
        <v>#REF!</v>
      </c>
      <c r="Y123" s="204" t="e">
        <f>#REF!/#REF!</f>
        <v>#REF!</v>
      </c>
      <c r="Z123" s="204" t="e">
        <f>#REF!/#REF!</f>
        <v>#REF!</v>
      </c>
      <c r="AA123" s="204" t="e">
        <f>#REF!/#REF!</f>
        <v>#REF!</v>
      </c>
      <c r="AB123" s="204" t="e">
        <f>#REF!/#REF!</f>
        <v>#REF!</v>
      </c>
      <c r="AC123" s="204" t="e">
        <f>#REF!/#REF!</f>
        <v>#REF!</v>
      </c>
      <c r="AD123" s="204" t="e">
        <f>#REF!/#REF!</f>
        <v>#REF!</v>
      </c>
      <c r="AE123" s="204" t="e">
        <f>#REF!/#REF!</f>
        <v>#REF!</v>
      </c>
      <c r="AF123" s="204" t="e">
        <f>#REF!/#REF!</f>
        <v>#REF!</v>
      </c>
      <c r="AG123" s="204" t="e">
        <f>#REF!/#REF!</f>
        <v>#REF!</v>
      </c>
      <c r="AH123" s="204" t="e">
        <f>#REF!/#REF!</f>
        <v>#REF!</v>
      </c>
      <c r="AI123" s="204" t="e">
        <f>#REF!/#REF!</f>
        <v>#REF!</v>
      </c>
      <c r="AJ123" s="204" t="e">
        <f>#REF!/#REF!</f>
        <v>#REF!</v>
      </c>
      <c r="AK123" s="204" t="e">
        <f>#REF!/#REF!</f>
        <v>#REF!</v>
      </c>
      <c r="AL123" s="204" t="e">
        <f>#REF!/#REF!</f>
        <v>#REF!</v>
      </c>
      <c r="AM123" s="204" t="e">
        <f>#REF!/#REF!</f>
        <v>#REF!</v>
      </c>
      <c r="AN123" s="204" t="e">
        <f>#REF!/#REF!</f>
        <v>#REF!</v>
      </c>
      <c r="AO123" s="204" t="e">
        <f>#REF!/#REF!</f>
        <v>#REF!</v>
      </c>
      <c r="AP123" s="204" t="e">
        <f>#REF!/#REF!</f>
        <v>#REF!</v>
      </c>
      <c r="AQ123" s="204" t="e">
        <f>#REF!/#REF!</f>
        <v>#REF!</v>
      </c>
      <c r="AR123" s="204" t="e">
        <f>#REF!/#REF!</f>
        <v>#REF!</v>
      </c>
      <c r="AS123" s="204" t="e">
        <f>#REF!/#REF!</f>
        <v>#REF!</v>
      </c>
      <c r="AT123" s="204" t="e">
        <f>#REF!/#REF!</f>
        <v>#REF!</v>
      </c>
      <c r="AU123" s="204" t="e">
        <f>#REF!/#REF!</f>
        <v>#REF!</v>
      </c>
      <c r="AV123" s="204" t="e">
        <f>#REF!/#REF!</f>
        <v>#REF!</v>
      </c>
      <c r="AW123" s="204" t="e">
        <f>#REF!/#REF!</f>
        <v>#REF!</v>
      </c>
      <c r="AX123" s="204" t="e">
        <f>#REF!/#REF!</f>
        <v>#REF!</v>
      </c>
      <c r="AY123" s="204" t="e">
        <f>#REF!/#REF!</f>
        <v>#REF!</v>
      </c>
      <c r="AZ123" s="204" t="e">
        <f>#REF!/#REF!</f>
        <v>#REF!</v>
      </c>
      <c r="BA123" s="204" t="e">
        <f>#REF!/#REF!</f>
        <v>#REF!</v>
      </c>
      <c r="BB123" s="204" t="e">
        <f>#REF!/#REF!</f>
        <v>#REF!</v>
      </c>
      <c r="BC123" s="204" t="e">
        <f>#REF!/#REF!</f>
        <v>#REF!</v>
      </c>
      <c r="BD123" s="204" t="e">
        <f>#REF!/#REF!</f>
        <v>#REF!</v>
      </c>
      <c r="BE123" s="204" t="e">
        <f>#REF!/#REF!</f>
        <v>#REF!</v>
      </c>
      <c r="BF123" s="204" t="e">
        <f>#REF!/#REF!</f>
        <v>#REF!</v>
      </c>
      <c r="BG123" s="204" t="e">
        <f>#REF!/#REF!</f>
        <v>#REF!</v>
      </c>
      <c r="BH123" s="204" t="e">
        <f>#REF!/#REF!</f>
        <v>#REF!</v>
      </c>
      <c r="BI123" s="204" t="e">
        <f>#REF!/#REF!</f>
        <v>#REF!</v>
      </c>
      <c r="BJ123" s="204" t="e">
        <f>#REF!/#REF!</f>
        <v>#REF!</v>
      </c>
      <c r="BK123" s="204" t="e">
        <f>#REF!/#REF!</f>
        <v>#REF!</v>
      </c>
      <c r="BL123" s="204" t="e">
        <f>#REF!/#REF!</f>
        <v>#REF!</v>
      </c>
      <c r="BM123" s="204" t="e">
        <f>#REF!/#REF!</f>
        <v>#REF!</v>
      </c>
      <c r="BN123" s="204" t="e">
        <f>#REF!/#REF!</f>
        <v>#REF!</v>
      </c>
      <c r="BO123" s="204" t="e">
        <f>#REF!/#REF!</f>
        <v>#REF!</v>
      </c>
      <c r="BP123" s="204" t="e">
        <f>#REF!/#REF!</f>
        <v>#REF!</v>
      </c>
      <c r="BQ123" s="204" t="e">
        <f>#REF!/#REF!</f>
        <v>#REF!</v>
      </c>
      <c r="BR123" s="204" t="e">
        <f>#REF!/#REF!</f>
        <v>#REF!</v>
      </c>
      <c r="BS123" s="204" t="e">
        <f>#REF!/#REF!</f>
        <v>#REF!</v>
      </c>
      <c r="BT123" s="204" t="e">
        <f>#REF!/#REF!</f>
        <v>#REF!</v>
      </c>
      <c r="BU123" s="204" t="e">
        <f>#REF!/#REF!</f>
        <v>#REF!</v>
      </c>
      <c r="BV123" s="204" t="e">
        <f>#REF!/#REF!</f>
        <v>#REF!</v>
      </c>
      <c r="BW123" s="204" t="e">
        <f>#REF!/#REF!</f>
        <v>#REF!</v>
      </c>
      <c r="BX123" s="204" t="e">
        <f>#REF!/#REF!</f>
        <v>#REF!</v>
      </c>
      <c r="BY123" s="204" t="e">
        <f>#REF!/#REF!</f>
        <v>#REF!</v>
      </c>
      <c r="BZ123" s="204" t="e">
        <f>#REF!/#REF!</f>
        <v>#REF!</v>
      </c>
      <c r="CA123" s="204" t="e">
        <f>#REF!/#REF!</f>
        <v>#REF!</v>
      </c>
      <c r="CB123" s="204" t="e">
        <f>#REF!/#REF!</f>
        <v>#REF!</v>
      </c>
      <c r="CC123" s="204" t="e">
        <f>#REF!/#REF!</f>
        <v>#REF!</v>
      </c>
      <c r="CD123" s="204" t="e">
        <f>#REF!/#REF!</f>
        <v>#REF!</v>
      </c>
      <c r="CE123" s="204" t="e">
        <f>#REF!/#REF!</f>
        <v>#REF!</v>
      </c>
      <c r="CF123" s="204" t="e">
        <f>#REF!/#REF!</f>
        <v>#REF!</v>
      </c>
      <c r="CG123" s="204" t="e">
        <f>#REF!/#REF!</f>
        <v>#REF!</v>
      </c>
      <c r="CH123" s="204" t="e">
        <f>#REF!/#REF!</f>
        <v>#REF!</v>
      </c>
      <c r="CI123" s="204" t="e">
        <f>#REF!/#REF!</f>
        <v>#REF!</v>
      </c>
      <c r="CJ123" s="204" t="e">
        <f>#REF!/#REF!</f>
        <v>#REF!</v>
      </c>
      <c r="CK123" s="204" t="e">
        <f>#REF!/#REF!</f>
        <v>#REF!</v>
      </c>
      <c r="CL123" s="204" t="e">
        <f>#REF!/#REF!</f>
        <v>#REF!</v>
      </c>
      <c r="CM123" s="204" t="e">
        <f>#REF!/#REF!</f>
        <v>#REF!</v>
      </c>
      <c r="CN123" s="204" t="e">
        <f>#REF!/#REF!</f>
        <v>#REF!</v>
      </c>
      <c r="CO123" s="204" t="e">
        <f>#REF!/#REF!</f>
        <v>#REF!</v>
      </c>
      <c r="CP123" s="204" t="e">
        <f>#REF!/#REF!</f>
        <v>#REF!</v>
      </c>
      <c r="CQ123" s="204" t="e">
        <f>#REF!/#REF!</f>
        <v>#REF!</v>
      </c>
      <c r="CR123" s="204" t="e">
        <f>#REF!/#REF!</f>
        <v>#REF!</v>
      </c>
      <c r="CS123" s="204" t="e">
        <f>#REF!/#REF!</f>
        <v>#REF!</v>
      </c>
      <c r="CT123" s="204" t="e">
        <f>#REF!/#REF!</f>
        <v>#REF!</v>
      </c>
      <c r="CU123" s="204" t="e">
        <f>#REF!/#REF!</f>
        <v>#REF!</v>
      </c>
      <c r="CV123" s="204" t="e">
        <f>#REF!/#REF!</f>
        <v>#REF!</v>
      </c>
      <c r="CW123" s="204" t="e">
        <f>#REF!/#REF!</f>
        <v>#REF!</v>
      </c>
      <c r="CX123" s="204" t="e">
        <f>#REF!/#REF!</f>
        <v>#REF!</v>
      </c>
      <c r="CY123" s="204" t="e">
        <f>#REF!/#REF!</f>
        <v>#REF!</v>
      </c>
      <c r="CZ123" s="204" t="e">
        <f>#REF!/#REF!</f>
        <v>#REF!</v>
      </c>
      <c r="DA123" s="204" t="e">
        <f>#REF!/#REF!</f>
        <v>#REF!</v>
      </c>
      <c r="DB123" s="204" t="e">
        <f>#REF!/#REF!</f>
        <v>#REF!</v>
      </c>
      <c r="DC123" s="204" t="e">
        <f>#REF!/#REF!</f>
        <v>#REF!</v>
      </c>
      <c r="DD123" s="204" t="e">
        <f>#REF!/#REF!</f>
        <v>#REF!</v>
      </c>
      <c r="DE123" s="204" t="e">
        <f>#REF!/#REF!</f>
        <v>#REF!</v>
      </c>
      <c r="DF123" s="204" t="e">
        <f>#REF!/#REF!</f>
        <v>#REF!</v>
      </c>
      <c r="DG123" s="204" t="e">
        <f>#REF!/#REF!</f>
        <v>#REF!</v>
      </c>
      <c r="DH123" s="204" t="e">
        <f>#REF!/#REF!</f>
        <v>#REF!</v>
      </c>
      <c r="DI123" s="204" t="e">
        <f>#REF!/#REF!</f>
        <v>#REF!</v>
      </c>
      <c r="DJ123" s="204" t="e">
        <f>#REF!/#REF!</f>
        <v>#REF!</v>
      </c>
      <c r="DK123" s="204" t="e">
        <f>#REF!/#REF!</f>
        <v>#REF!</v>
      </c>
      <c r="DL123" s="204" t="e">
        <f>#REF!/#REF!</f>
        <v>#REF!</v>
      </c>
      <c r="DM123" s="204" t="e">
        <f>#REF!/#REF!</f>
        <v>#REF!</v>
      </c>
      <c r="DN123" s="204" t="e">
        <f>#REF!/#REF!</f>
        <v>#REF!</v>
      </c>
      <c r="DO123" s="204" t="e">
        <f>#REF!/#REF!</f>
        <v>#REF!</v>
      </c>
      <c r="DP123" s="204" t="e">
        <f>#REF!/#REF!</f>
        <v>#REF!</v>
      </c>
      <c r="DQ123" s="204" t="e">
        <f>#REF!/#REF!</f>
        <v>#REF!</v>
      </c>
      <c r="DR123" s="204" t="e">
        <f>#REF!/#REF!</f>
        <v>#REF!</v>
      </c>
      <c r="DS123" s="204" t="e">
        <f>#REF!/#REF!</f>
        <v>#REF!</v>
      </c>
      <c r="DT123" s="204" t="e">
        <f>#REF!/#REF!</f>
        <v>#REF!</v>
      </c>
      <c r="DU123" s="204" t="e">
        <f>#REF!/#REF!</f>
        <v>#REF!</v>
      </c>
      <c r="DV123" s="204" t="e">
        <f>#REF!/#REF!</f>
        <v>#REF!</v>
      </c>
      <c r="DW123" s="204" t="e">
        <f>#REF!/#REF!</f>
        <v>#REF!</v>
      </c>
      <c r="DX123" s="204" t="e">
        <f>#REF!/#REF!</f>
        <v>#REF!</v>
      </c>
      <c r="DY123" s="204" t="e">
        <f>#REF!/#REF!</f>
        <v>#REF!</v>
      </c>
      <c r="DZ123" s="204" t="e">
        <f>#REF!/#REF!</f>
        <v>#REF!</v>
      </c>
      <c r="EA123" s="204" t="e">
        <f>#REF!/#REF!</f>
        <v>#REF!</v>
      </c>
      <c r="EB123" s="204" t="e">
        <f>#REF!/#REF!</f>
        <v>#REF!</v>
      </c>
      <c r="EC123" s="204" t="e">
        <f>#REF!/#REF!</f>
        <v>#REF!</v>
      </c>
      <c r="ED123" s="204" t="e">
        <f>#REF!/#REF!</f>
        <v>#REF!</v>
      </c>
      <c r="EE123" s="204" t="e">
        <f>#REF!/#REF!</f>
        <v>#REF!</v>
      </c>
      <c r="EF123" s="204" t="e">
        <f>#REF!/#REF!</f>
        <v>#REF!</v>
      </c>
      <c r="EG123" s="204" t="e">
        <f>#REF!/#REF!</f>
        <v>#REF!</v>
      </c>
      <c r="EH123" s="204" t="e">
        <f>#REF!/#REF!</f>
        <v>#REF!</v>
      </c>
      <c r="EI123" s="204" t="e">
        <f>#REF!/#REF!</f>
        <v>#REF!</v>
      </c>
      <c r="EJ123" s="204" t="e">
        <f>#REF!/#REF!</f>
        <v>#REF!</v>
      </c>
      <c r="EK123" s="204" t="e">
        <f>#REF!/#REF!</f>
        <v>#REF!</v>
      </c>
      <c r="EL123" s="204" t="e">
        <f>#REF!/#REF!</f>
        <v>#REF!</v>
      </c>
      <c r="EM123" s="204" t="e">
        <f>#REF!/#REF!</f>
        <v>#REF!</v>
      </c>
      <c r="EN123" s="204" t="e">
        <f>#REF!/#REF!</f>
        <v>#REF!</v>
      </c>
      <c r="EO123" s="204" t="e">
        <f>#REF!/#REF!</f>
        <v>#REF!</v>
      </c>
      <c r="EP123" s="204" t="e">
        <f>#REF!/#REF!</f>
        <v>#REF!</v>
      </c>
      <c r="EQ123" s="204" t="e">
        <f>#REF!/#REF!</f>
        <v>#REF!</v>
      </c>
      <c r="ER123" s="204" t="e">
        <f>#REF!/#REF!</f>
        <v>#REF!</v>
      </c>
      <c r="ES123" s="204" t="e">
        <f>#REF!/#REF!</f>
        <v>#REF!</v>
      </c>
      <c r="ET123" s="204" t="e">
        <f>#REF!/#REF!</f>
        <v>#REF!</v>
      </c>
      <c r="EU123" s="204" t="e">
        <f>#REF!/#REF!</f>
        <v>#REF!</v>
      </c>
      <c r="EV123" s="204" t="e">
        <f>#REF!/#REF!</f>
        <v>#REF!</v>
      </c>
      <c r="EW123" s="204" t="e">
        <f>#REF!/#REF!</f>
        <v>#REF!</v>
      </c>
      <c r="EX123" s="204" t="e">
        <f>#REF!/#REF!</f>
        <v>#REF!</v>
      </c>
      <c r="EY123" s="204" t="e">
        <f>#REF!/#REF!</f>
        <v>#REF!</v>
      </c>
      <c r="EZ123" s="204" t="e">
        <f>#REF!/#REF!</f>
        <v>#REF!</v>
      </c>
    </row>
    <row r="124" spans="1:156">
      <c r="A124" s="203">
        <v>122</v>
      </c>
      <c r="B124" s="179" t="s">
        <v>392</v>
      </c>
      <c r="C124" s="180" t="s">
        <v>393</v>
      </c>
      <c r="D124" s="204" t="e">
        <f>#REF!/#REF!</f>
        <v>#REF!</v>
      </c>
      <c r="E124" s="204" t="e">
        <f>#REF!/#REF!</f>
        <v>#REF!</v>
      </c>
      <c r="F124" s="204" t="e">
        <f>#REF!/#REF!</f>
        <v>#REF!</v>
      </c>
      <c r="G124" s="204" t="e">
        <f>#REF!/#REF!</f>
        <v>#REF!</v>
      </c>
      <c r="H124" s="204" t="e">
        <f>#REF!/#REF!</f>
        <v>#REF!</v>
      </c>
      <c r="I124" s="204" t="e">
        <f>#REF!/#REF!</f>
        <v>#REF!</v>
      </c>
      <c r="J124" s="204" t="e">
        <f>#REF!/#REF!</f>
        <v>#REF!</v>
      </c>
      <c r="K124" s="204" t="e">
        <f>#REF!/#REF!</f>
        <v>#REF!</v>
      </c>
      <c r="L124" s="204" t="e">
        <f>#REF!/#REF!</f>
        <v>#REF!</v>
      </c>
      <c r="M124" s="204" t="e">
        <f>#REF!/#REF!</f>
        <v>#REF!</v>
      </c>
      <c r="N124" s="204" t="e">
        <f>#REF!/#REF!</f>
        <v>#REF!</v>
      </c>
      <c r="O124" s="204" t="e">
        <f>#REF!/#REF!</f>
        <v>#REF!</v>
      </c>
      <c r="P124" s="204" t="e">
        <f>#REF!/#REF!</f>
        <v>#REF!</v>
      </c>
      <c r="Q124" s="204" t="e">
        <f>#REF!/#REF!</f>
        <v>#REF!</v>
      </c>
      <c r="R124" s="204" t="e">
        <f>#REF!/#REF!</f>
        <v>#REF!</v>
      </c>
      <c r="S124" s="204" t="e">
        <f>#REF!/#REF!</f>
        <v>#REF!</v>
      </c>
      <c r="T124" s="204" t="e">
        <f>#REF!/#REF!</f>
        <v>#REF!</v>
      </c>
      <c r="U124" s="204" t="e">
        <f>#REF!/#REF!</f>
        <v>#REF!</v>
      </c>
      <c r="V124" s="204" t="e">
        <f>#REF!/#REF!</f>
        <v>#REF!</v>
      </c>
      <c r="W124" s="204" t="e">
        <f>#REF!/#REF!</f>
        <v>#REF!</v>
      </c>
      <c r="X124" s="204" t="e">
        <f>#REF!/#REF!</f>
        <v>#REF!</v>
      </c>
      <c r="Y124" s="204" t="e">
        <f>#REF!/#REF!</f>
        <v>#REF!</v>
      </c>
      <c r="Z124" s="204" t="e">
        <f>#REF!/#REF!</f>
        <v>#REF!</v>
      </c>
      <c r="AA124" s="204" t="e">
        <f>#REF!/#REF!</f>
        <v>#REF!</v>
      </c>
      <c r="AB124" s="204" t="e">
        <f>#REF!/#REF!</f>
        <v>#REF!</v>
      </c>
      <c r="AC124" s="204" t="e">
        <f>#REF!/#REF!</f>
        <v>#REF!</v>
      </c>
      <c r="AD124" s="204" t="e">
        <f>#REF!/#REF!</f>
        <v>#REF!</v>
      </c>
      <c r="AE124" s="204" t="e">
        <f>#REF!/#REF!</f>
        <v>#REF!</v>
      </c>
      <c r="AF124" s="204" t="e">
        <f>#REF!/#REF!</f>
        <v>#REF!</v>
      </c>
      <c r="AG124" s="204" t="e">
        <f>#REF!/#REF!</f>
        <v>#REF!</v>
      </c>
      <c r="AH124" s="204" t="e">
        <f>#REF!/#REF!</f>
        <v>#REF!</v>
      </c>
      <c r="AI124" s="204" t="e">
        <f>#REF!/#REF!</f>
        <v>#REF!</v>
      </c>
      <c r="AJ124" s="204" t="e">
        <f>#REF!/#REF!</f>
        <v>#REF!</v>
      </c>
      <c r="AK124" s="204" t="e">
        <f>#REF!/#REF!</f>
        <v>#REF!</v>
      </c>
      <c r="AL124" s="204" t="e">
        <f>#REF!/#REF!</f>
        <v>#REF!</v>
      </c>
      <c r="AM124" s="204" t="e">
        <f>#REF!/#REF!</f>
        <v>#REF!</v>
      </c>
      <c r="AN124" s="204" t="e">
        <f>#REF!/#REF!</f>
        <v>#REF!</v>
      </c>
      <c r="AO124" s="204" t="e">
        <f>#REF!/#REF!</f>
        <v>#REF!</v>
      </c>
      <c r="AP124" s="204" t="e">
        <f>#REF!/#REF!</f>
        <v>#REF!</v>
      </c>
      <c r="AQ124" s="204" t="e">
        <f>#REF!/#REF!</f>
        <v>#REF!</v>
      </c>
      <c r="AR124" s="204" t="e">
        <f>#REF!/#REF!</f>
        <v>#REF!</v>
      </c>
      <c r="AS124" s="204" t="e">
        <f>#REF!/#REF!</f>
        <v>#REF!</v>
      </c>
      <c r="AT124" s="204" t="e">
        <f>#REF!/#REF!</f>
        <v>#REF!</v>
      </c>
      <c r="AU124" s="204" t="e">
        <f>#REF!/#REF!</f>
        <v>#REF!</v>
      </c>
      <c r="AV124" s="204" t="e">
        <f>#REF!/#REF!</f>
        <v>#REF!</v>
      </c>
      <c r="AW124" s="204" t="e">
        <f>#REF!/#REF!</f>
        <v>#REF!</v>
      </c>
      <c r="AX124" s="204" t="e">
        <f>#REF!/#REF!</f>
        <v>#REF!</v>
      </c>
      <c r="AY124" s="204" t="e">
        <f>#REF!/#REF!</f>
        <v>#REF!</v>
      </c>
      <c r="AZ124" s="204" t="e">
        <f>#REF!/#REF!</f>
        <v>#REF!</v>
      </c>
      <c r="BA124" s="204" t="e">
        <f>#REF!/#REF!</f>
        <v>#REF!</v>
      </c>
      <c r="BB124" s="204" t="e">
        <f>#REF!/#REF!</f>
        <v>#REF!</v>
      </c>
      <c r="BC124" s="204" t="e">
        <f>#REF!/#REF!</f>
        <v>#REF!</v>
      </c>
      <c r="BD124" s="204" t="e">
        <f>#REF!/#REF!</f>
        <v>#REF!</v>
      </c>
      <c r="BE124" s="204" t="e">
        <f>#REF!/#REF!</f>
        <v>#REF!</v>
      </c>
      <c r="BF124" s="204" t="e">
        <f>#REF!/#REF!</f>
        <v>#REF!</v>
      </c>
      <c r="BG124" s="204" t="e">
        <f>#REF!/#REF!</f>
        <v>#REF!</v>
      </c>
      <c r="BH124" s="204" t="e">
        <f>#REF!/#REF!</f>
        <v>#REF!</v>
      </c>
      <c r="BI124" s="204" t="e">
        <f>#REF!/#REF!</f>
        <v>#REF!</v>
      </c>
      <c r="BJ124" s="204" t="e">
        <f>#REF!/#REF!</f>
        <v>#REF!</v>
      </c>
      <c r="BK124" s="204" t="e">
        <f>#REF!/#REF!</f>
        <v>#REF!</v>
      </c>
      <c r="BL124" s="204" t="e">
        <f>#REF!/#REF!</f>
        <v>#REF!</v>
      </c>
      <c r="BM124" s="204" t="e">
        <f>#REF!/#REF!</f>
        <v>#REF!</v>
      </c>
      <c r="BN124" s="204" t="e">
        <f>#REF!/#REF!</f>
        <v>#REF!</v>
      </c>
      <c r="BO124" s="204" t="e">
        <f>#REF!/#REF!</f>
        <v>#REF!</v>
      </c>
      <c r="BP124" s="204" t="e">
        <f>#REF!/#REF!</f>
        <v>#REF!</v>
      </c>
      <c r="BQ124" s="204" t="e">
        <f>#REF!/#REF!</f>
        <v>#REF!</v>
      </c>
      <c r="BR124" s="204" t="e">
        <f>#REF!/#REF!</f>
        <v>#REF!</v>
      </c>
      <c r="BS124" s="204" t="e">
        <f>#REF!/#REF!</f>
        <v>#REF!</v>
      </c>
      <c r="BT124" s="204" t="e">
        <f>#REF!/#REF!</f>
        <v>#REF!</v>
      </c>
      <c r="BU124" s="204" t="e">
        <f>#REF!/#REF!</f>
        <v>#REF!</v>
      </c>
      <c r="BV124" s="204" t="e">
        <f>#REF!/#REF!</f>
        <v>#REF!</v>
      </c>
      <c r="BW124" s="204" t="e">
        <f>#REF!/#REF!</f>
        <v>#REF!</v>
      </c>
      <c r="BX124" s="204" t="e">
        <f>#REF!/#REF!</f>
        <v>#REF!</v>
      </c>
      <c r="BY124" s="204" t="e">
        <f>#REF!/#REF!</f>
        <v>#REF!</v>
      </c>
      <c r="BZ124" s="204" t="e">
        <f>#REF!/#REF!</f>
        <v>#REF!</v>
      </c>
      <c r="CA124" s="204" t="e">
        <f>#REF!/#REF!</f>
        <v>#REF!</v>
      </c>
      <c r="CB124" s="204" t="e">
        <f>#REF!/#REF!</f>
        <v>#REF!</v>
      </c>
      <c r="CC124" s="204" t="e">
        <f>#REF!/#REF!</f>
        <v>#REF!</v>
      </c>
      <c r="CD124" s="204" t="e">
        <f>#REF!/#REF!</f>
        <v>#REF!</v>
      </c>
      <c r="CE124" s="204" t="e">
        <f>#REF!/#REF!</f>
        <v>#REF!</v>
      </c>
      <c r="CF124" s="204" t="e">
        <f>#REF!/#REF!</f>
        <v>#REF!</v>
      </c>
      <c r="CG124" s="204" t="e">
        <f>#REF!/#REF!</f>
        <v>#REF!</v>
      </c>
      <c r="CH124" s="204" t="e">
        <f>#REF!/#REF!</f>
        <v>#REF!</v>
      </c>
      <c r="CI124" s="204" t="e">
        <f>#REF!/#REF!</f>
        <v>#REF!</v>
      </c>
      <c r="CJ124" s="204" t="e">
        <f>#REF!/#REF!</f>
        <v>#REF!</v>
      </c>
      <c r="CK124" s="204" t="e">
        <f>#REF!/#REF!</f>
        <v>#REF!</v>
      </c>
      <c r="CL124" s="204" t="e">
        <f>#REF!/#REF!</f>
        <v>#REF!</v>
      </c>
      <c r="CM124" s="204" t="e">
        <f>#REF!/#REF!</f>
        <v>#REF!</v>
      </c>
      <c r="CN124" s="204" t="e">
        <f>#REF!/#REF!</f>
        <v>#REF!</v>
      </c>
      <c r="CO124" s="204" t="e">
        <f>#REF!/#REF!</f>
        <v>#REF!</v>
      </c>
      <c r="CP124" s="204" t="e">
        <f>#REF!/#REF!</f>
        <v>#REF!</v>
      </c>
      <c r="CQ124" s="204" t="e">
        <f>#REF!/#REF!</f>
        <v>#REF!</v>
      </c>
      <c r="CR124" s="204" t="e">
        <f>#REF!/#REF!</f>
        <v>#REF!</v>
      </c>
      <c r="CS124" s="204" t="e">
        <f>#REF!/#REF!</f>
        <v>#REF!</v>
      </c>
      <c r="CT124" s="204" t="e">
        <f>#REF!/#REF!</f>
        <v>#REF!</v>
      </c>
      <c r="CU124" s="204" t="e">
        <f>#REF!/#REF!</f>
        <v>#REF!</v>
      </c>
      <c r="CV124" s="204" t="e">
        <f>#REF!/#REF!</f>
        <v>#REF!</v>
      </c>
      <c r="CW124" s="204" t="e">
        <f>#REF!/#REF!</f>
        <v>#REF!</v>
      </c>
      <c r="CX124" s="204" t="e">
        <f>#REF!/#REF!</f>
        <v>#REF!</v>
      </c>
      <c r="CY124" s="204" t="e">
        <f>#REF!/#REF!</f>
        <v>#REF!</v>
      </c>
      <c r="CZ124" s="204" t="e">
        <f>#REF!/#REF!</f>
        <v>#REF!</v>
      </c>
      <c r="DA124" s="204" t="e">
        <f>#REF!/#REF!</f>
        <v>#REF!</v>
      </c>
      <c r="DB124" s="204" t="e">
        <f>#REF!/#REF!</f>
        <v>#REF!</v>
      </c>
      <c r="DC124" s="204" t="e">
        <f>#REF!/#REF!</f>
        <v>#REF!</v>
      </c>
      <c r="DD124" s="204" t="e">
        <f>#REF!/#REF!</f>
        <v>#REF!</v>
      </c>
      <c r="DE124" s="204" t="e">
        <f>#REF!/#REF!</f>
        <v>#REF!</v>
      </c>
      <c r="DF124" s="204" t="e">
        <f>#REF!/#REF!</f>
        <v>#REF!</v>
      </c>
      <c r="DG124" s="204" t="e">
        <f>#REF!/#REF!</f>
        <v>#REF!</v>
      </c>
      <c r="DH124" s="204" t="e">
        <f>#REF!/#REF!</f>
        <v>#REF!</v>
      </c>
      <c r="DI124" s="204" t="e">
        <f>#REF!/#REF!</f>
        <v>#REF!</v>
      </c>
      <c r="DJ124" s="204" t="e">
        <f>#REF!/#REF!</f>
        <v>#REF!</v>
      </c>
      <c r="DK124" s="204" t="e">
        <f>#REF!/#REF!</f>
        <v>#REF!</v>
      </c>
      <c r="DL124" s="204" t="e">
        <f>#REF!/#REF!</f>
        <v>#REF!</v>
      </c>
      <c r="DM124" s="204" t="e">
        <f>#REF!/#REF!</f>
        <v>#REF!</v>
      </c>
      <c r="DN124" s="204" t="e">
        <f>#REF!/#REF!</f>
        <v>#REF!</v>
      </c>
      <c r="DO124" s="204" t="e">
        <f>#REF!/#REF!</f>
        <v>#REF!</v>
      </c>
      <c r="DP124" s="204" t="e">
        <f>#REF!/#REF!</f>
        <v>#REF!</v>
      </c>
      <c r="DQ124" s="204" t="e">
        <f>#REF!/#REF!</f>
        <v>#REF!</v>
      </c>
      <c r="DR124" s="204" t="e">
        <f>#REF!/#REF!</f>
        <v>#REF!</v>
      </c>
      <c r="DS124" s="204" t="e">
        <f>#REF!/#REF!</f>
        <v>#REF!</v>
      </c>
      <c r="DT124" s="204" t="e">
        <f>#REF!/#REF!</f>
        <v>#REF!</v>
      </c>
      <c r="DU124" s="204" t="e">
        <f>#REF!/#REF!</f>
        <v>#REF!</v>
      </c>
      <c r="DV124" s="204" t="e">
        <f>#REF!/#REF!</f>
        <v>#REF!</v>
      </c>
      <c r="DW124" s="204" t="e">
        <f>#REF!/#REF!</f>
        <v>#REF!</v>
      </c>
      <c r="DX124" s="204" t="e">
        <f>#REF!/#REF!</f>
        <v>#REF!</v>
      </c>
      <c r="DY124" s="204" t="e">
        <f>#REF!/#REF!</f>
        <v>#REF!</v>
      </c>
      <c r="DZ124" s="204" t="e">
        <f>#REF!/#REF!</f>
        <v>#REF!</v>
      </c>
      <c r="EA124" s="204" t="e">
        <f>#REF!/#REF!</f>
        <v>#REF!</v>
      </c>
      <c r="EB124" s="204" t="e">
        <f>#REF!/#REF!</f>
        <v>#REF!</v>
      </c>
      <c r="EC124" s="204" t="e">
        <f>#REF!/#REF!</f>
        <v>#REF!</v>
      </c>
      <c r="ED124" s="204" t="e">
        <f>#REF!/#REF!</f>
        <v>#REF!</v>
      </c>
      <c r="EE124" s="204" t="e">
        <f>#REF!/#REF!</f>
        <v>#REF!</v>
      </c>
      <c r="EF124" s="204" t="e">
        <f>#REF!/#REF!</f>
        <v>#REF!</v>
      </c>
      <c r="EG124" s="204" t="e">
        <f>#REF!/#REF!</f>
        <v>#REF!</v>
      </c>
      <c r="EH124" s="204" t="e">
        <f>#REF!/#REF!</f>
        <v>#REF!</v>
      </c>
      <c r="EI124" s="204" t="e">
        <f>#REF!/#REF!</f>
        <v>#REF!</v>
      </c>
      <c r="EJ124" s="204" t="e">
        <f>#REF!/#REF!</f>
        <v>#REF!</v>
      </c>
      <c r="EK124" s="204" t="e">
        <f>#REF!/#REF!</f>
        <v>#REF!</v>
      </c>
      <c r="EL124" s="204" t="e">
        <f>#REF!/#REF!</f>
        <v>#REF!</v>
      </c>
      <c r="EM124" s="204" t="e">
        <f>#REF!/#REF!</f>
        <v>#REF!</v>
      </c>
      <c r="EN124" s="204" t="e">
        <f>#REF!/#REF!</f>
        <v>#REF!</v>
      </c>
      <c r="EO124" s="204" t="e">
        <f>#REF!/#REF!</f>
        <v>#REF!</v>
      </c>
      <c r="EP124" s="204" t="e">
        <f>#REF!/#REF!</f>
        <v>#REF!</v>
      </c>
      <c r="EQ124" s="204" t="e">
        <f>#REF!/#REF!</f>
        <v>#REF!</v>
      </c>
      <c r="ER124" s="204" t="e">
        <f>#REF!/#REF!</f>
        <v>#REF!</v>
      </c>
      <c r="ES124" s="204" t="e">
        <f>#REF!/#REF!</f>
        <v>#REF!</v>
      </c>
      <c r="ET124" s="204" t="e">
        <f>#REF!/#REF!</f>
        <v>#REF!</v>
      </c>
      <c r="EU124" s="204" t="e">
        <f>#REF!/#REF!</f>
        <v>#REF!</v>
      </c>
      <c r="EV124" s="204" t="e">
        <f>#REF!/#REF!</f>
        <v>#REF!</v>
      </c>
      <c r="EW124" s="204" t="e">
        <f>#REF!/#REF!</f>
        <v>#REF!</v>
      </c>
      <c r="EX124" s="204" t="e">
        <f>#REF!/#REF!</f>
        <v>#REF!</v>
      </c>
      <c r="EY124" s="204" t="e">
        <f>#REF!/#REF!</f>
        <v>#REF!</v>
      </c>
      <c r="EZ124" s="204" t="e">
        <f>#REF!/#REF!</f>
        <v>#REF!</v>
      </c>
    </row>
    <row r="125" spans="1:156">
      <c r="A125" s="203">
        <v>123</v>
      </c>
      <c r="B125" s="179" t="s">
        <v>394</v>
      </c>
      <c r="C125" s="180" t="s">
        <v>395</v>
      </c>
      <c r="D125" s="204" t="e">
        <f>#REF!/#REF!</f>
        <v>#REF!</v>
      </c>
      <c r="E125" s="204" t="e">
        <f>#REF!/#REF!</f>
        <v>#REF!</v>
      </c>
      <c r="F125" s="204" t="e">
        <f>#REF!/#REF!</f>
        <v>#REF!</v>
      </c>
      <c r="G125" s="204" t="e">
        <f>#REF!/#REF!</f>
        <v>#REF!</v>
      </c>
      <c r="H125" s="204" t="e">
        <f>#REF!/#REF!</f>
        <v>#REF!</v>
      </c>
      <c r="I125" s="204" t="e">
        <f>#REF!/#REF!</f>
        <v>#REF!</v>
      </c>
      <c r="J125" s="204" t="e">
        <f>#REF!/#REF!</f>
        <v>#REF!</v>
      </c>
      <c r="K125" s="204" t="e">
        <f>#REF!/#REF!</f>
        <v>#REF!</v>
      </c>
      <c r="L125" s="204" t="e">
        <f>#REF!/#REF!</f>
        <v>#REF!</v>
      </c>
      <c r="M125" s="204" t="e">
        <f>#REF!/#REF!</f>
        <v>#REF!</v>
      </c>
      <c r="N125" s="204" t="e">
        <f>#REF!/#REF!</f>
        <v>#REF!</v>
      </c>
      <c r="O125" s="204" t="e">
        <f>#REF!/#REF!</f>
        <v>#REF!</v>
      </c>
      <c r="P125" s="204" t="e">
        <f>#REF!/#REF!</f>
        <v>#REF!</v>
      </c>
      <c r="Q125" s="204" t="e">
        <f>#REF!/#REF!</f>
        <v>#REF!</v>
      </c>
      <c r="R125" s="204" t="e">
        <f>#REF!/#REF!</f>
        <v>#REF!</v>
      </c>
      <c r="S125" s="204" t="e">
        <f>#REF!/#REF!</f>
        <v>#REF!</v>
      </c>
      <c r="T125" s="204" t="e">
        <f>#REF!/#REF!</f>
        <v>#REF!</v>
      </c>
      <c r="U125" s="204" t="e">
        <f>#REF!/#REF!</f>
        <v>#REF!</v>
      </c>
      <c r="V125" s="204" t="e">
        <f>#REF!/#REF!</f>
        <v>#REF!</v>
      </c>
      <c r="W125" s="204" t="e">
        <f>#REF!/#REF!</f>
        <v>#REF!</v>
      </c>
      <c r="X125" s="204" t="e">
        <f>#REF!/#REF!</f>
        <v>#REF!</v>
      </c>
      <c r="Y125" s="204" t="e">
        <f>#REF!/#REF!</f>
        <v>#REF!</v>
      </c>
      <c r="Z125" s="204" t="e">
        <f>#REF!/#REF!</f>
        <v>#REF!</v>
      </c>
      <c r="AA125" s="204" t="e">
        <f>#REF!/#REF!</f>
        <v>#REF!</v>
      </c>
      <c r="AB125" s="204" t="e">
        <f>#REF!/#REF!</f>
        <v>#REF!</v>
      </c>
      <c r="AC125" s="204" t="e">
        <f>#REF!/#REF!</f>
        <v>#REF!</v>
      </c>
      <c r="AD125" s="204" t="e">
        <f>#REF!/#REF!</f>
        <v>#REF!</v>
      </c>
      <c r="AE125" s="204" t="e">
        <f>#REF!/#REF!</f>
        <v>#REF!</v>
      </c>
      <c r="AF125" s="204" t="e">
        <f>#REF!/#REF!</f>
        <v>#REF!</v>
      </c>
      <c r="AG125" s="204" t="e">
        <f>#REF!/#REF!</f>
        <v>#REF!</v>
      </c>
      <c r="AH125" s="204" t="e">
        <f>#REF!/#REF!</f>
        <v>#REF!</v>
      </c>
      <c r="AI125" s="204" t="e">
        <f>#REF!/#REF!</f>
        <v>#REF!</v>
      </c>
      <c r="AJ125" s="204" t="e">
        <f>#REF!/#REF!</f>
        <v>#REF!</v>
      </c>
      <c r="AK125" s="204" t="e">
        <f>#REF!/#REF!</f>
        <v>#REF!</v>
      </c>
      <c r="AL125" s="204" t="e">
        <f>#REF!/#REF!</f>
        <v>#REF!</v>
      </c>
      <c r="AM125" s="204" t="e">
        <f>#REF!/#REF!</f>
        <v>#REF!</v>
      </c>
      <c r="AN125" s="204" t="e">
        <f>#REF!/#REF!</f>
        <v>#REF!</v>
      </c>
      <c r="AO125" s="204" t="e">
        <f>#REF!/#REF!</f>
        <v>#REF!</v>
      </c>
      <c r="AP125" s="204" t="e">
        <f>#REF!/#REF!</f>
        <v>#REF!</v>
      </c>
      <c r="AQ125" s="204" t="e">
        <f>#REF!/#REF!</f>
        <v>#REF!</v>
      </c>
      <c r="AR125" s="204" t="e">
        <f>#REF!/#REF!</f>
        <v>#REF!</v>
      </c>
      <c r="AS125" s="204" t="e">
        <f>#REF!/#REF!</f>
        <v>#REF!</v>
      </c>
      <c r="AT125" s="204" t="e">
        <f>#REF!/#REF!</f>
        <v>#REF!</v>
      </c>
      <c r="AU125" s="204" t="e">
        <f>#REF!/#REF!</f>
        <v>#REF!</v>
      </c>
      <c r="AV125" s="204" t="e">
        <f>#REF!/#REF!</f>
        <v>#REF!</v>
      </c>
      <c r="AW125" s="204" t="e">
        <f>#REF!/#REF!</f>
        <v>#REF!</v>
      </c>
      <c r="AX125" s="204" t="e">
        <f>#REF!/#REF!</f>
        <v>#REF!</v>
      </c>
      <c r="AY125" s="204" t="e">
        <f>#REF!/#REF!</f>
        <v>#REF!</v>
      </c>
      <c r="AZ125" s="204" t="e">
        <f>#REF!/#REF!</f>
        <v>#REF!</v>
      </c>
      <c r="BA125" s="204" t="e">
        <f>#REF!/#REF!</f>
        <v>#REF!</v>
      </c>
      <c r="BB125" s="204" t="e">
        <f>#REF!/#REF!</f>
        <v>#REF!</v>
      </c>
      <c r="BC125" s="204" t="e">
        <f>#REF!/#REF!</f>
        <v>#REF!</v>
      </c>
      <c r="BD125" s="204" t="e">
        <f>#REF!/#REF!</f>
        <v>#REF!</v>
      </c>
      <c r="BE125" s="204" t="e">
        <f>#REF!/#REF!</f>
        <v>#REF!</v>
      </c>
      <c r="BF125" s="204" t="e">
        <f>#REF!/#REF!</f>
        <v>#REF!</v>
      </c>
      <c r="BG125" s="204" t="e">
        <f>#REF!/#REF!</f>
        <v>#REF!</v>
      </c>
      <c r="BH125" s="204" t="e">
        <f>#REF!/#REF!</f>
        <v>#REF!</v>
      </c>
      <c r="BI125" s="204" t="e">
        <f>#REF!/#REF!</f>
        <v>#REF!</v>
      </c>
      <c r="BJ125" s="204" t="e">
        <f>#REF!/#REF!</f>
        <v>#REF!</v>
      </c>
      <c r="BK125" s="204" t="e">
        <f>#REF!/#REF!</f>
        <v>#REF!</v>
      </c>
      <c r="BL125" s="204" t="e">
        <f>#REF!/#REF!</f>
        <v>#REF!</v>
      </c>
      <c r="BM125" s="204" t="e">
        <f>#REF!/#REF!</f>
        <v>#REF!</v>
      </c>
      <c r="BN125" s="204" t="e">
        <f>#REF!/#REF!</f>
        <v>#REF!</v>
      </c>
      <c r="BO125" s="204" t="e">
        <f>#REF!/#REF!</f>
        <v>#REF!</v>
      </c>
      <c r="BP125" s="204" t="e">
        <f>#REF!/#REF!</f>
        <v>#REF!</v>
      </c>
      <c r="BQ125" s="204" t="e">
        <f>#REF!/#REF!</f>
        <v>#REF!</v>
      </c>
      <c r="BR125" s="204" t="e">
        <f>#REF!/#REF!</f>
        <v>#REF!</v>
      </c>
      <c r="BS125" s="204" t="e">
        <f>#REF!/#REF!</f>
        <v>#REF!</v>
      </c>
      <c r="BT125" s="204" t="e">
        <f>#REF!/#REF!</f>
        <v>#REF!</v>
      </c>
      <c r="BU125" s="204" t="e">
        <f>#REF!/#REF!</f>
        <v>#REF!</v>
      </c>
      <c r="BV125" s="204" t="e">
        <f>#REF!/#REF!</f>
        <v>#REF!</v>
      </c>
      <c r="BW125" s="204" t="e">
        <f>#REF!/#REF!</f>
        <v>#REF!</v>
      </c>
      <c r="BX125" s="204" t="e">
        <f>#REF!/#REF!</f>
        <v>#REF!</v>
      </c>
      <c r="BY125" s="204" t="e">
        <f>#REF!/#REF!</f>
        <v>#REF!</v>
      </c>
      <c r="BZ125" s="204" t="e">
        <f>#REF!/#REF!</f>
        <v>#REF!</v>
      </c>
      <c r="CA125" s="204" t="e">
        <f>#REF!/#REF!</f>
        <v>#REF!</v>
      </c>
      <c r="CB125" s="204" t="e">
        <f>#REF!/#REF!</f>
        <v>#REF!</v>
      </c>
      <c r="CC125" s="204" t="e">
        <f>#REF!/#REF!</f>
        <v>#REF!</v>
      </c>
      <c r="CD125" s="204" t="e">
        <f>#REF!/#REF!</f>
        <v>#REF!</v>
      </c>
      <c r="CE125" s="204" t="e">
        <f>#REF!/#REF!</f>
        <v>#REF!</v>
      </c>
      <c r="CF125" s="204" t="e">
        <f>#REF!/#REF!</f>
        <v>#REF!</v>
      </c>
      <c r="CG125" s="204" t="e">
        <f>#REF!/#REF!</f>
        <v>#REF!</v>
      </c>
      <c r="CH125" s="204" t="e">
        <f>#REF!/#REF!</f>
        <v>#REF!</v>
      </c>
      <c r="CI125" s="204" t="e">
        <f>#REF!/#REF!</f>
        <v>#REF!</v>
      </c>
      <c r="CJ125" s="204" t="e">
        <f>#REF!/#REF!</f>
        <v>#REF!</v>
      </c>
      <c r="CK125" s="204" t="e">
        <f>#REF!/#REF!</f>
        <v>#REF!</v>
      </c>
      <c r="CL125" s="204" t="e">
        <f>#REF!/#REF!</f>
        <v>#REF!</v>
      </c>
      <c r="CM125" s="204" t="e">
        <f>#REF!/#REF!</f>
        <v>#REF!</v>
      </c>
      <c r="CN125" s="204" t="e">
        <f>#REF!/#REF!</f>
        <v>#REF!</v>
      </c>
      <c r="CO125" s="204" t="e">
        <f>#REF!/#REF!</f>
        <v>#REF!</v>
      </c>
      <c r="CP125" s="204" t="e">
        <f>#REF!/#REF!</f>
        <v>#REF!</v>
      </c>
      <c r="CQ125" s="204" t="e">
        <f>#REF!/#REF!</f>
        <v>#REF!</v>
      </c>
      <c r="CR125" s="204" t="e">
        <f>#REF!/#REF!</f>
        <v>#REF!</v>
      </c>
      <c r="CS125" s="204" t="e">
        <f>#REF!/#REF!</f>
        <v>#REF!</v>
      </c>
      <c r="CT125" s="204" t="e">
        <f>#REF!/#REF!</f>
        <v>#REF!</v>
      </c>
      <c r="CU125" s="204" t="e">
        <f>#REF!/#REF!</f>
        <v>#REF!</v>
      </c>
      <c r="CV125" s="204" t="e">
        <f>#REF!/#REF!</f>
        <v>#REF!</v>
      </c>
      <c r="CW125" s="204" t="e">
        <f>#REF!/#REF!</f>
        <v>#REF!</v>
      </c>
      <c r="CX125" s="204" t="e">
        <f>#REF!/#REF!</f>
        <v>#REF!</v>
      </c>
      <c r="CY125" s="204" t="e">
        <f>#REF!/#REF!</f>
        <v>#REF!</v>
      </c>
      <c r="CZ125" s="204" t="e">
        <f>#REF!/#REF!</f>
        <v>#REF!</v>
      </c>
      <c r="DA125" s="204" t="e">
        <f>#REF!/#REF!</f>
        <v>#REF!</v>
      </c>
      <c r="DB125" s="204" t="e">
        <f>#REF!/#REF!</f>
        <v>#REF!</v>
      </c>
      <c r="DC125" s="204" t="e">
        <f>#REF!/#REF!</f>
        <v>#REF!</v>
      </c>
      <c r="DD125" s="204" t="e">
        <f>#REF!/#REF!</f>
        <v>#REF!</v>
      </c>
      <c r="DE125" s="204" t="e">
        <f>#REF!/#REF!</f>
        <v>#REF!</v>
      </c>
      <c r="DF125" s="204" t="e">
        <f>#REF!/#REF!</f>
        <v>#REF!</v>
      </c>
      <c r="DG125" s="204" t="e">
        <f>#REF!/#REF!</f>
        <v>#REF!</v>
      </c>
      <c r="DH125" s="204" t="e">
        <f>#REF!/#REF!</f>
        <v>#REF!</v>
      </c>
      <c r="DI125" s="204" t="e">
        <f>#REF!/#REF!</f>
        <v>#REF!</v>
      </c>
      <c r="DJ125" s="204" t="e">
        <f>#REF!/#REF!</f>
        <v>#REF!</v>
      </c>
      <c r="DK125" s="204" t="e">
        <f>#REF!/#REF!</f>
        <v>#REF!</v>
      </c>
      <c r="DL125" s="204" t="e">
        <f>#REF!/#REF!</f>
        <v>#REF!</v>
      </c>
      <c r="DM125" s="204" t="e">
        <f>#REF!/#REF!</f>
        <v>#REF!</v>
      </c>
      <c r="DN125" s="204" t="e">
        <f>#REF!/#REF!</f>
        <v>#REF!</v>
      </c>
      <c r="DO125" s="204" t="e">
        <f>#REF!/#REF!</f>
        <v>#REF!</v>
      </c>
      <c r="DP125" s="204" t="e">
        <f>#REF!/#REF!</f>
        <v>#REF!</v>
      </c>
      <c r="DQ125" s="204" t="e">
        <f>#REF!/#REF!</f>
        <v>#REF!</v>
      </c>
      <c r="DR125" s="204" t="e">
        <f>#REF!/#REF!</f>
        <v>#REF!</v>
      </c>
      <c r="DS125" s="204" t="e">
        <f>#REF!/#REF!</f>
        <v>#REF!</v>
      </c>
      <c r="DT125" s="204" t="e">
        <f>#REF!/#REF!</f>
        <v>#REF!</v>
      </c>
      <c r="DU125" s="204" t="e">
        <f>#REF!/#REF!</f>
        <v>#REF!</v>
      </c>
      <c r="DV125" s="204" t="e">
        <f>#REF!/#REF!</f>
        <v>#REF!</v>
      </c>
      <c r="DW125" s="204" t="e">
        <f>#REF!/#REF!</f>
        <v>#REF!</v>
      </c>
      <c r="DX125" s="204" t="e">
        <f>#REF!/#REF!</f>
        <v>#REF!</v>
      </c>
      <c r="DY125" s="204" t="e">
        <f>#REF!/#REF!</f>
        <v>#REF!</v>
      </c>
      <c r="DZ125" s="204" t="e">
        <f>#REF!/#REF!</f>
        <v>#REF!</v>
      </c>
      <c r="EA125" s="204" t="e">
        <f>#REF!/#REF!</f>
        <v>#REF!</v>
      </c>
      <c r="EB125" s="204" t="e">
        <f>#REF!/#REF!</f>
        <v>#REF!</v>
      </c>
      <c r="EC125" s="204" t="e">
        <f>#REF!/#REF!</f>
        <v>#REF!</v>
      </c>
      <c r="ED125" s="204" t="e">
        <f>#REF!/#REF!</f>
        <v>#REF!</v>
      </c>
      <c r="EE125" s="204" t="e">
        <f>#REF!/#REF!</f>
        <v>#REF!</v>
      </c>
      <c r="EF125" s="204" t="e">
        <f>#REF!/#REF!</f>
        <v>#REF!</v>
      </c>
      <c r="EG125" s="204" t="e">
        <f>#REF!/#REF!</f>
        <v>#REF!</v>
      </c>
      <c r="EH125" s="204" t="e">
        <f>#REF!/#REF!</f>
        <v>#REF!</v>
      </c>
      <c r="EI125" s="204" t="e">
        <f>#REF!/#REF!</f>
        <v>#REF!</v>
      </c>
      <c r="EJ125" s="204" t="e">
        <f>#REF!/#REF!</f>
        <v>#REF!</v>
      </c>
      <c r="EK125" s="204" t="e">
        <f>#REF!/#REF!</f>
        <v>#REF!</v>
      </c>
      <c r="EL125" s="204" t="e">
        <f>#REF!/#REF!</f>
        <v>#REF!</v>
      </c>
      <c r="EM125" s="204" t="e">
        <f>#REF!/#REF!</f>
        <v>#REF!</v>
      </c>
      <c r="EN125" s="204" t="e">
        <f>#REF!/#REF!</f>
        <v>#REF!</v>
      </c>
      <c r="EO125" s="204" t="e">
        <f>#REF!/#REF!</f>
        <v>#REF!</v>
      </c>
      <c r="EP125" s="204" t="e">
        <f>#REF!/#REF!</f>
        <v>#REF!</v>
      </c>
      <c r="EQ125" s="204" t="e">
        <f>#REF!/#REF!</f>
        <v>#REF!</v>
      </c>
      <c r="ER125" s="204" t="e">
        <f>#REF!/#REF!</f>
        <v>#REF!</v>
      </c>
      <c r="ES125" s="204" t="e">
        <f>#REF!/#REF!</f>
        <v>#REF!</v>
      </c>
      <c r="ET125" s="204" t="e">
        <f>#REF!/#REF!</f>
        <v>#REF!</v>
      </c>
      <c r="EU125" s="204" t="e">
        <f>#REF!/#REF!</f>
        <v>#REF!</v>
      </c>
      <c r="EV125" s="204" t="e">
        <f>#REF!/#REF!</f>
        <v>#REF!</v>
      </c>
      <c r="EW125" s="204" t="e">
        <f>#REF!/#REF!</f>
        <v>#REF!</v>
      </c>
      <c r="EX125" s="204" t="e">
        <f>#REF!/#REF!</f>
        <v>#REF!</v>
      </c>
      <c r="EY125" s="204" t="e">
        <f>#REF!/#REF!</f>
        <v>#REF!</v>
      </c>
      <c r="EZ125" s="204" t="e">
        <f>#REF!/#REF!</f>
        <v>#REF!</v>
      </c>
    </row>
    <row r="126" spans="1:156">
      <c r="A126" s="203">
        <v>124</v>
      </c>
      <c r="B126" s="179" t="s">
        <v>396</v>
      </c>
      <c r="C126" s="180" t="s">
        <v>397</v>
      </c>
      <c r="D126" s="204" t="e">
        <f>#REF!/#REF!</f>
        <v>#REF!</v>
      </c>
      <c r="E126" s="204" t="e">
        <f>#REF!/#REF!</f>
        <v>#REF!</v>
      </c>
      <c r="F126" s="204" t="e">
        <f>#REF!/#REF!</f>
        <v>#REF!</v>
      </c>
      <c r="G126" s="204" t="e">
        <f>#REF!/#REF!</f>
        <v>#REF!</v>
      </c>
      <c r="H126" s="204" t="e">
        <f>#REF!/#REF!</f>
        <v>#REF!</v>
      </c>
      <c r="I126" s="204" t="e">
        <f>#REF!/#REF!</f>
        <v>#REF!</v>
      </c>
      <c r="J126" s="204" t="e">
        <f>#REF!/#REF!</f>
        <v>#REF!</v>
      </c>
      <c r="K126" s="204" t="e">
        <f>#REF!/#REF!</f>
        <v>#REF!</v>
      </c>
      <c r="L126" s="204" t="e">
        <f>#REF!/#REF!</f>
        <v>#REF!</v>
      </c>
      <c r="M126" s="204" t="e">
        <f>#REF!/#REF!</f>
        <v>#REF!</v>
      </c>
      <c r="N126" s="204" t="e">
        <f>#REF!/#REF!</f>
        <v>#REF!</v>
      </c>
      <c r="O126" s="204" t="e">
        <f>#REF!/#REF!</f>
        <v>#REF!</v>
      </c>
      <c r="P126" s="204" t="e">
        <f>#REF!/#REF!</f>
        <v>#REF!</v>
      </c>
      <c r="Q126" s="204" t="e">
        <f>#REF!/#REF!</f>
        <v>#REF!</v>
      </c>
      <c r="R126" s="204" t="e">
        <f>#REF!/#REF!</f>
        <v>#REF!</v>
      </c>
      <c r="S126" s="204" t="e">
        <f>#REF!/#REF!</f>
        <v>#REF!</v>
      </c>
      <c r="T126" s="204" t="e">
        <f>#REF!/#REF!</f>
        <v>#REF!</v>
      </c>
      <c r="U126" s="204" t="e">
        <f>#REF!/#REF!</f>
        <v>#REF!</v>
      </c>
      <c r="V126" s="204" t="e">
        <f>#REF!/#REF!</f>
        <v>#REF!</v>
      </c>
      <c r="W126" s="204" t="e">
        <f>#REF!/#REF!</f>
        <v>#REF!</v>
      </c>
      <c r="X126" s="204" t="e">
        <f>#REF!/#REF!</f>
        <v>#REF!</v>
      </c>
      <c r="Y126" s="204" t="e">
        <f>#REF!/#REF!</f>
        <v>#REF!</v>
      </c>
      <c r="Z126" s="204" t="e">
        <f>#REF!/#REF!</f>
        <v>#REF!</v>
      </c>
      <c r="AA126" s="204" t="e">
        <f>#REF!/#REF!</f>
        <v>#REF!</v>
      </c>
      <c r="AB126" s="204" t="e">
        <f>#REF!/#REF!</f>
        <v>#REF!</v>
      </c>
      <c r="AC126" s="204" t="e">
        <f>#REF!/#REF!</f>
        <v>#REF!</v>
      </c>
      <c r="AD126" s="204" t="e">
        <f>#REF!/#REF!</f>
        <v>#REF!</v>
      </c>
      <c r="AE126" s="204" t="e">
        <f>#REF!/#REF!</f>
        <v>#REF!</v>
      </c>
      <c r="AF126" s="204" t="e">
        <f>#REF!/#REF!</f>
        <v>#REF!</v>
      </c>
      <c r="AG126" s="204" t="e">
        <f>#REF!/#REF!</f>
        <v>#REF!</v>
      </c>
      <c r="AH126" s="204" t="e">
        <f>#REF!/#REF!</f>
        <v>#REF!</v>
      </c>
      <c r="AI126" s="204" t="e">
        <f>#REF!/#REF!</f>
        <v>#REF!</v>
      </c>
      <c r="AJ126" s="204" t="e">
        <f>#REF!/#REF!</f>
        <v>#REF!</v>
      </c>
      <c r="AK126" s="204" t="e">
        <f>#REF!/#REF!</f>
        <v>#REF!</v>
      </c>
      <c r="AL126" s="204" t="e">
        <f>#REF!/#REF!</f>
        <v>#REF!</v>
      </c>
      <c r="AM126" s="204" t="e">
        <f>#REF!/#REF!</f>
        <v>#REF!</v>
      </c>
      <c r="AN126" s="204" t="e">
        <f>#REF!/#REF!</f>
        <v>#REF!</v>
      </c>
      <c r="AO126" s="204" t="e">
        <f>#REF!/#REF!</f>
        <v>#REF!</v>
      </c>
      <c r="AP126" s="204" t="e">
        <f>#REF!/#REF!</f>
        <v>#REF!</v>
      </c>
      <c r="AQ126" s="204" t="e">
        <f>#REF!/#REF!</f>
        <v>#REF!</v>
      </c>
      <c r="AR126" s="204" t="e">
        <f>#REF!/#REF!</f>
        <v>#REF!</v>
      </c>
      <c r="AS126" s="204" t="e">
        <f>#REF!/#REF!</f>
        <v>#REF!</v>
      </c>
      <c r="AT126" s="204" t="e">
        <f>#REF!/#REF!</f>
        <v>#REF!</v>
      </c>
      <c r="AU126" s="204" t="e">
        <f>#REF!/#REF!</f>
        <v>#REF!</v>
      </c>
      <c r="AV126" s="204" t="e">
        <f>#REF!/#REF!</f>
        <v>#REF!</v>
      </c>
      <c r="AW126" s="204" t="e">
        <f>#REF!/#REF!</f>
        <v>#REF!</v>
      </c>
      <c r="AX126" s="204" t="e">
        <f>#REF!/#REF!</f>
        <v>#REF!</v>
      </c>
      <c r="AY126" s="204" t="e">
        <f>#REF!/#REF!</f>
        <v>#REF!</v>
      </c>
      <c r="AZ126" s="204" t="e">
        <f>#REF!/#REF!</f>
        <v>#REF!</v>
      </c>
      <c r="BA126" s="204" t="e">
        <f>#REF!/#REF!</f>
        <v>#REF!</v>
      </c>
      <c r="BB126" s="204" t="e">
        <f>#REF!/#REF!</f>
        <v>#REF!</v>
      </c>
      <c r="BC126" s="204" t="e">
        <f>#REF!/#REF!</f>
        <v>#REF!</v>
      </c>
      <c r="BD126" s="204" t="e">
        <f>#REF!/#REF!</f>
        <v>#REF!</v>
      </c>
      <c r="BE126" s="204" t="e">
        <f>#REF!/#REF!</f>
        <v>#REF!</v>
      </c>
      <c r="BF126" s="204" t="e">
        <f>#REF!/#REF!</f>
        <v>#REF!</v>
      </c>
      <c r="BG126" s="204" t="e">
        <f>#REF!/#REF!</f>
        <v>#REF!</v>
      </c>
      <c r="BH126" s="204" t="e">
        <f>#REF!/#REF!</f>
        <v>#REF!</v>
      </c>
      <c r="BI126" s="204" t="e">
        <f>#REF!/#REF!</f>
        <v>#REF!</v>
      </c>
      <c r="BJ126" s="204" t="e">
        <f>#REF!/#REF!</f>
        <v>#REF!</v>
      </c>
      <c r="BK126" s="204" t="e">
        <f>#REF!/#REF!</f>
        <v>#REF!</v>
      </c>
      <c r="BL126" s="204" t="e">
        <f>#REF!/#REF!</f>
        <v>#REF!</v>
      </c>
      <c r="BM126" s="204" t="e">
        <f>#REF!/#REF!</f>
        <v>#REF!</v>
      </c>
      <c r="BN126" s="204" t="e">
        <f>#REF!/#REF!</f>
        <v>#REF!</v>
      </c>
      <c r="BO126" s="204" t="e">
        <f>#REF!/#REF!</f>
        <v>#REF!</v>
      </c>
      <c r="BP126" s="204" t="e">
        <f>#REF!/#REF!</f>
        <v>#REF!</v>
      </c>
      <c r="BQ126" s="204" t="e">
        <f>#REF!/#REF!</f>
        <v>#REF!</v>
      </c>
      <c r="BR126" s="204" t="e">
        <f>#REF!/#REF!</f>
        <v>#REF!</v>
      </c>
      <c r="BS126" s="204" t="e">
        <f>#REF!/#REF!</f>
        <v>#REF!</v>
      </c>
      <c r="BT126" s="204" t="e">
        <f>#REF!/#REF!</f>
        <v>#REF!</v>
      </c>
      <c r="BU126" s="204" t="e">
        <f>#REF!/#REF!</f>
        <v>#REF!</v>
      </c>
      <c r="BV126" s="204" t="e">
        <f>#REF!/#REF!</f>
        <v>#REF!</v>
      </c>
      <c r="BW126" s="204" t="e">
        <f>#REF!/#REF!</f>
        <v>#REF!</v>
      </c>
      <c r="BX126" s="204" t="e">
        <f>#REF!/#REF!</f>
        <v>#REF!</v>
      </c>
      <c r="BY126" s="204" t="e">
        <f>#REF!/#REF!</f>
        <v>#REF!</v>
      </c>
      <c r="BZ126" s="204" t="e">
        <f>#REF!/#REF!</f>
        <v>#REF!</v>
      </c>
      <c r="CA126" s="204" t="e">
        <f>#REF!/#REF!</f>
        <v>#REF!</v>
      </c>
      <c r="CB126" s="204" t="e">
        <f>#REF!/#REF!</f>
        <v>#REF!</v>
      </c>
      <c r="CC126" s="204" t="e">
        <f>#REF!/#REF!</f>
        <v>#REF!</v>
      </c>
      <c r="CD126" s="204" t="e">
        <f>#REF!/#REF!</f>
        <v>#REF!</v>
      </c>
      <c r="CE126" s="204" t="e">
        <f>#REF!/#REF!</f>
        <v>#REF!</v>
      </c>
      <c r="CF126" s="204" t="e">
        <f>#REF!/#REF!</f>
        <v>#REF!</v>
      </c>
      <c r="CG126" s="204" t="e">
        <f>#REF!/#REF!</f>
        <v>#REF!</v>
      </c>
      <c r="CH126" s="204" t="e">
        <f>#REF!/#REF!</f>
        <v>#REF!</v>
      </c>
      <c r="CI126" s="204" t="e">
        <f>#REF!/#REF!</f>
        <v>#REF!</v>
      </c>
      <c r="CJ126" s="204" t="e">
        <f>#REF!/#REF!</f>
        <v>#REF!</v>
      </c>
      <c r="CK126" s="204" t="e">
        <f>#REF!/#REF!</f>
        <v>#REF!</v>
      </c>
      <c r="CL126" s="204" t="e">
        <f>#REF!/#REF!</f>
        <v>#REF!</v>
      </c>
      <c r="CM126" s="204" t="e">
        <f>#REF!/#REF!</f>
        <v>#REF!</v>
      </c>
      <c r="CN126" s="204" t="e">
        <f>#REF!/#REF!</f>
        <v>#REF!</v>
      </c>
      <c r="CO126" s="204" t="e">
        <f>#REF!/#REF!</f>
        <v>#REF!</v>
      </c>
      <c r="CP126" s="204" t="e">
        <f>#REF!/#REF!</f>
        <v>#REF!</v>
      </c>
      <c r="CQ126" s="204" t="e">
        <f>#REF!/#REF!</f>
        <v>#REF!</v>
      </c>
      <c r="CR126" s="204" t="e">
        <f>#REF!/#REF!</f>
        <v>#REF!</v>
      </c>
      <c r="CS126" s="204" t="e">
        <f>#REF!/#REF!</f>
        <v>#REF!</v>
      </c>
      <c r="CT126" s="204" t="e">
        <f>#REF!/#REF!</f>
        <v>#REF!</v>
      </c>
      <c r="CU126" s="204" t="e">
        <f>#REF!/#REF!</f>
        <v>#REF!</v>
      </c>
      <c r="CV126" s="204" t="e">
        <f>#REF!/#REF!</f>
        <v>#REF!</v>
      </c>
      <c r="CW126" s="204" t="e">
        <f>#REF!/#REF!</f>
        <v>#REF!</v>
      </c>
      <c r="CX126" s="204" t="e">
        <f>#REF!/#REF!</f>
        <v>#REF!</v>
      </c>
      <c r="CY126" s="204" t="e">
        <f>#REF!/#REF!</f>
        <v>#REF!</v>
      </c>
      <c r="CZ126" s="204" t="e">
        <f>#REF!/#REF!</f>
        <v>#REF!</v>
      </c>
      <c r="DA126" s="204" t="e">
        <f>#REF!/#REF!</f>
        <v>#REF!</v>
      </c>
      <c r="DB126" s="204" t="e">
        <f>#REF!/#REF!</f>
        <v>#REF!</v>
      </c>
      <c r="DC126" s="204" t="e">
        <f>#REF!/#REF!</f>
        <v>#REF!</v>
      </c>
      <c r="DD126" s="204" t="e">
        <f>#REF!/#REF!</f>
        <v>#REF!</v>
      </c>
      <c r="DE126" s="204" t="e">
        <f>#REF!/#REF!</f>
        <v>#REF!</v>
      </c>
      <c r="DF126" s="204" t="e">
        <f>#REF!/#REF!</f>
        <v>#REF!</v>
      </c>
      <c r="DG126" s="204" t="e">
        <f>#REF!/#REF!</f>
        <v>#REF!</v>
      </c>
      <c r="DH126" s="204" t="e">
        <f>#REF!/#REF!</f>
        <v>#REF!</v>
      </c>
      <c r="DI126" s="204" t="e">
        <f>#REF!/#REF!</f>
        <v>#REF!</v>
      </c>
      <c r="DJ126" s="204" t="e">
        <f>#REF!/#REF!</f>
        <v>#REF!</v>
      </c>
      <c r="DK126" s="204" t="e">
        <f>#REF!/#REF!</f>
        <v>#REF!</v>
      </c>
      <c r="DL126" s="204" t="e">
        <f>#REF!/#REF!</f>
        <v>#REF!</v>
      </c>
      <c r="DM126" s="204" t="e">
        <f>#REF!/#REF!</f>
        <v>#REF!</v>
      </c>
      <c r="DN126" s="204" t="e">
        <f>#REF!/#REF!</f>
        <v>#REF!</v>
      </c>
      <c r="DO126" s="204" t="e">
        <f>#REF!/#REF!</f>
        <v>#REF!</v>
      </c>
      <c r="DP126" s="204" t="e">
        <f>#REF!/#REF!</f>
        <v>#REF!</v>
      </c>
      <c r="DQ126" s="204" t="e">
        <f>#REF!/#REF!</f>
        <v>#REF!</v>
      </c>
      <c r="DR126" s="204" t="e">
        <f>#REF!/#REF!</f>
        <v>#REF!</v>
      </c>
      <c r="DS126" s="204" t="e">
        <f>#REF!/#REF!</f>
        <v>#REF!</v>
      </c>
      <c r="DT126" s="204" t="e">
        <f>#REF!/#REF!</f>
        <v>#REF!</v>
      </c>
      <c r="DU126" s="204" t="e">
        <f>#REF!/#REF!</f>
        <v>#REF!</v>
      </c>
      <c r="DV126" s="204" t="e">
        <f>#REF!/#REF!</f>
        <v>#REF!</v>
      </c>
      <c r="DW126" s="204" t="e">
        <f>#REF!/#REF!</f>
        <v>#REF!</v>
      </c>
      <c r="DX126" s="204" t="e">
        <f>#REF!/#REF!</f>
        <v>#REF!</v>
      </c>
      <c r="DY126" s="204" t="e">
        <f>#REF!/#REF!</f>
        <v>#REF!</v>
      </c>
      <c r="DZ126" s="204" t="e">
        <f>#REF!/#REF!</f>
        <v>#REF!</v>
      </c>
      <c r="EA126" s="204" t="e">
        <f>#REF!/#REF!</f>
        <v>#REF!</v>
      </c>
      <c r="EB126" s="204" t="e">
        <f>#REF!/#REF!</f>
        <v>#REF!</v>
      </c>
      <c r="EC126" s="204" t="e">
        <f>#REF!/#REF!</f>
        <v>#REF!</v>
      </c>
      <c r="ED126" s="204" t="e">
        <f>#REF!/#REF!</f>
        <v>#REF!</v>
      </c>
      <c r="EE126" s="204" t="e">
        <f>#REF!/#REF!</f>
        <v>#REF!</v>
      </c>
      <c r="EF126" s="204" t="e">
        <f>#REF!/#REF!</f>
        <v>#REF!</v>
      </c>
      <c r="EG126" s="204" t="e">
        <f>#REF!/#REF!</f>
        <v>#REF!</v>
      </c>
      <c r="EH126" s="204" t="e">
        <f>#REF!/#REF!</f>
        <v>#REF!</v>
      </c>
      <c r="EI126" s="204" t="e">
        <f>#REF!/#REF!</f>
        <v>#REF!</v>
      </c>
      <c r="EJ126" s="204" t="e">
        <f>#REF!/#REF!</f>
        <v>#REF!</v>
      </c>
      <c r="EK126" s="204" t="e">
        <f>#REF!/#REF!</f>
        <v>#REF!</v>
      </c>
      <c r="EL126" s="204" t="e">
        <f>#REF!/#REF!</f>
        <v>#REF!</v>
      </c>
      <c r="EM126" s="204" t="e">
        <f>#REF!/#REF!</f>
        <v>#REF!</v>
      </c>
      <c r="EN126" s="204" t="e">
        <f>#REF!/#REF!</f>
        <v>#REF!</v>
      </c>
      <c r="EO126" s="204" t="e">
        <f>#REF!/#REF!</f>
        <v>#REF!</v>
      </c>
      <c r="EP126" s="204" t="e">
        <f>#REF!/#REF!</f>
        <v>#REF!</v>
      </c>
      <c r="EQ126" s="204" t="e">
        <f>#REF!/#REF!</f>
        <v>#REF!</v>
      </c>
      <c r="ER126" s="204" t="e">
        <f>#REF!/#REF!</f>
        <v>#REF!</v>
      </c>
      <c r="ES126" s="204" t="e">
        <f>#REF!/#REF!</f>
        <v>#REF!</v>
      </c>
      <c r="ET126" s="204" t="e">
        <f>#REF!/#REF!</f>
        <v>#REF!</v>
      </c>
      <c r="EU126" s="204" t="e">
        <f>#REF!/#REF!</f>
        <v>#REF!</v>
      </c>
      <c r="EV126" s="204" t="e">
        <f>#REF!/#REF!</f>
        <v>#REF!</v>
      </c>
      <c r="EW126" s="204" t="e">
        <f>#REF!/#REF!</f>
        <v>#REF!</v>
      </c>
      <c r="EX126" s="204" t="e">
        <f>#REF!/#REF!</f>
        <v>#REF!</v>
      </c>
      <c r="EY126" s="204" t="e">
        <f>#REF!/#REF!</f>
        <v>#REF!</v>
      </c>
      <c r="EZ126" s="204" t="e">
        <f>#REF!/#REF!</f>
        <v>#REF!</v>
      </c>
    </row>
    <row r="127" spans="1:156">
      <c r="A127" s="203">
        <v>125</v>
      </c>
      <c r="B127" s="179" t="s">
        <v>398</v>
      </c>
      <c r="C127" s="180" t="s">
        <v>399</v>
      </c>
      <c r="D127" s="204" t="e">
        <f>#REF!/#REF!</f>
        <v>#REF!</v>
      </c>
      <c r="E127" s="204" t="e">
        <f>#REF!/#REF!</f>
        <v>#REF!</v>
      </c>
      <c r="F127" s="204" t="e">
        <f>#REF!/#REF!</f>
        <v>#REF!</v>
      </c>
      <c r="G127" s="204" t="e">
        <f>#REF!/#REF!</f>
        <v>#REF!</v>
      </c>
      <c r="H127" s="204" t="e">
        <f>#REF!/#REF!</f>
        <v>#REF!</v>
      </c>
      <c r="I127" s="204" t="e">
        <f>#REF!/#REF!</f>
        <v>#REF!</v>
      </c>
      <c r="J127" s="204" t="e">
        <f>#REF!/#REF!</f>
        <v>#REF!</v>
      </c>
      <c r="K127" s="204" t="e">
        <f>#REF!/#REF!</f>
        <v>#REF!</v>
      </c>
      <c r="L127" s="204" t="e">
        <f>#REF!/#REF!</f>
        <v>#REF!</v>
      </c>
      <c r="M127" s="204" t="e">
        <f>#REF!/#REF!</f>
        <v>#REF!</v>
      </c>
      <c r="N127" s="204" t="e">
        <f>#REF!/#REF!</f>
        <v>#REF!</v>
      </c>
      <c r="O127" s="204" t="e">
        <f>#REF!/#REF!</f>
        <v>#REF!</v>
      </c>
      <c r="P127" s="204" t="e">
        <f>#REF!/#REF!</f>
        <v>#REF!</v>
      </c>
      <c r="Q127" s="204" t="e">
        <f>#REF!/#REF!</f>
        <v>#REF!</v>
      </c>
      <c r="R127" s="204" t="e">
        <f>#REF!/#REF!</f>
        <v>#REF!</v>
      </c>
      <c r="S127" s="204" t="e">
        <f>#REF!/#REF!</f>
        <v>#REF!</v>
      </c>
      <c r="T127" s="204" t="e">
        <f>#REF!/#REF!</f>
        <v>#REF!</v>
      </c>
      <c r="U127" s="204" t="e">
        <f>#REF!/#REF!</f>
        <v>#REF!</v>
      </c>
      <c r="V127" s="204" t="e">
        <f>#REF!/#REF!</f>
        <v>#REF!</v>
      </c>
      <c r="W127" s="204" t="e">
        <f>#REF!/#REF!</f>
        <v>#REF!</v>
      </c>
      <c r="X127" s="204" t="e">
        <f>#REF!/#REF!</f>
        <v>#REF!</v>
      </c>
      <c r="Y127" s="204" t="e">
        <f>#REF!/#REF!</f>
        <v>#REF!</v>
      </c>
      <c r="Z127" s="204" t="e">
        <f>#REF!/#REF!</f>
        <v>#REF!</v>
      </c>
      <c r="AA127" s="204" t="e">
        <f>#REF!/#REF!</f>
        <v>#REF!</v>
      </c>
      <c r="AB127" s="204" t="e">
        <f>#REF!/#REF!</f>
        <v>#REF!</v>
      </c>
      <c r="AC127" s="204" t="e">
        <f>#REF!/#REF!</f>
        <v>#REF!</v>
      </c>
      <c r="AD127" s="204" t="e">
        <f>#REF!/#REF!</f>
        <v>#REF!</v>
      </c>
      <c r="AE127" s="204" t="e">
        <f>#REF!/#REF!</f>
        <v>#REF!</v>
      </c>
      <c r="AF127" s="204" t="e">
        <f>#REF!/#REF!</f>
        <v>#REF!</v>
      </c>
      <c r="AG127" s="204" t="e">
        <f>#REF!/#REF!</f>
        <v>#REF!</v>
      </c>
      <c r="AH127" s="204" t="e">
        <f>#REF!/#REF!</f>
        <v>#REF!</v>
      </c>
      <c r="AI127" s="204" t="e">
        <f>#REF!/#REF!</f>
        <v>#REF!</v>
      </c>
      <c r="AJ127" s="204" t="e">
        <f>#REF!/#REF!</f>
        <v>#REF!</v>
      </c>
      <c r="AK127" s="204" t="e">
        <f>#REF!/#REF!</f>
        <v>#REF!</v>
      </c>
      <c r="AL127" s="204" t="e">
        <f>#REF!/#REF!</f>
        <v>#REF!</v>
      </c>
      <c r="AM127" s="204" t="e">
        <f>#REF!/#REF!</f>
        <v>#REF!</v>
      </c>
      <c r="AN127" s="204" t="e">
        <f>#REF!/#REF!</f>
        <v>#REF!</v>
      </c>
      <c r="AO127" s="204" t="e">
        <f>#REF!/#REF!</f>
        <v>#REF!</v>
      </c>
      <c r="AP127" s="204" t="e">
        <f>#REF!/#REF!</f>
        <v>#REF!</v>
      </c>
      <c r="AQ127" s="204" t="e">
        <f>#REF!/#REF!</f>
        <v>#REF!</v>
      </c>
      <c r="AR127" s="204" t="e">
        <f>#REF!/#REF!</f>
        <v>#REF!</v>
      </c>
      <c r="AS127" s="204" t="e">
        <f>#REF!/#REF!</f>
        <v>#REF!</v>
      </c>
      <c r="AT127" s="204" t="e">
        <f>#REF!/#REF!</f>
        <v>#REF!</v>
      </c>
      <c r="AU127" s="204" t="e">
        <f>#REF!/#REF!</f>
        <v>#REF!</v>
      </c>
      <c r="AV127" s="204" t="e">
        <f>#REF!/#REF!</f>
        <v>#REF!</v>
      </c>
      <c r="AW127" s="204" t="e">
        <f>#REF!/#REF!</f>
        <v>#REF!</v>
      </c>
      <c r="AX127" s="204" t="e">
        <f>#REF!/#REF!</f>
        <v>#REF!</v>
      </c>
      <c r="AY127" s="204" t="e">
        <f>#REF!/#REF!</f>
        <v>#REF!</v>
      </c>
      <c r="AZ127" s="204" t="e">
        <f>#REF!/#REF!</f>
        <v>#REF!</v>
      </c>
      <c r="BA127" s="204" t="e">
        <f>#REF!/#REF!</f>
        <v>#REF!</v>
      </c>
      <c r="BB127" s="204" t="e">
        <f>#REF!/#REF!</f>
        <v>#REF!</v>
      </c>
      <c r="BC127" s="204" t="e">
        <f>#REF!/#REF!</f>
        <v>#REF!</v>
      </c>
      <c r="BD127" s="204" t="e">
        <f>#REF!/#REF!</f>
        <v>#REF!</v>
      </c>
      <c r="BE127" s="204" t="e">
        <f>#REF!/#REF!</f>
        <v>#REF!</v>
      </c>
      <c r="BF127" s="204" t="e">
        <f>#REF!/#REF!</f>
        <v>#REF!</v>
      </c>
      <c r="BG127" s="204" t="e">
        <f>#REF!/#REF!</f>
        <v>#REF!</v>
      </c>
      <c r="BH127" s="204" t="e">
        <f>#REF!/#REF!</f>
        <v>#REF!</v>
      </c>
      <c r="BI127" s="204" t="e">
        <f>#REF!/#REF!</f>
        <v>#REF!</v>
      </c>
      <c r="BJ127" s="204" t="e">
        <f>#REF!/#REF!</f>
        <v>#REF!</v>
      </c>
      <c r="BK127" s="204" t="e">
        <f>#REF!/#REF!</f>
        <v>#REF!</v>
      </c>
      <c r="BL127" s="204" t="e">
        <f>#REF!/#REF!</f>
        <v>#REF!</v>
      </c>
      <c r="BM127" s="204" t="e">
        <f>#REF!/#REF!</f>
        <v>#REF!</v>
      </c>
      <c r="BN127" s="204" t="e">
        <f>#REF!/#REF!</f>
        <v>#REF!</v>
      </c>
      <c r="BO127" s="204" t="e">
        <f>#REF!/#REF!</f>
        <v>#REF!</v>
      </c>
      <c r="BP127" s="204" t="e">
        <f>#REF!/#REF!</f>
        <v>#REF!</v>
      </c>
      <c r="BQ127" s="204" t="e">
        <f>#REF!/#REF!</f>
        <v>#REF!</v>
      </c>
      <c r="BR127" s="204" t="e">
        <f>#REF!/#REF!</f>
        <v>#REF!</v>
      </c>
      <c r="BS127" s="204" t="e">
        <f>#REF!/#REF!</f>
        <v>#REF!</v>
      </c>
      <c r="BT127" s="204" t="e">
        <f>#REF!/#REF!</f>
        <v>#REF!</v>
      </c>
      <c r="BU127" s="204" t="e">
        <f>#REF!/#REF!</f>
        <v>#REF!</v>
      </c>
      <c r="BV127" s="204" t="e">
        <f>#REF!/#REF!</f>
        <v>#REF!</v>
      </c>
      <c r="BW127" s="204" t="e">
        <f>#REF!/#REF!</f>
        <v>#REF!</v>
      </c>
      <c r="BX127" s="204" t="e">
        <f>#REF!/#REF!</f>
        <v>#REF!</v>
      </c>
      <c r="BY127" s="204" t="e">
        <f>#REF!/#REF!</f>
        <v>#REF!</v>
      </c>
      <c r="BZ127" s="204" t="e">
        <f>#REF!/#REF!</f>
        <v>#REF!</v>
      </c>
      <c r="CA127" s="204" t="e">
        <f>#REF!/#REF!</f>
        <v>#REF!</v>
      </c>
      <c r="CB127" s="204" t="e">
        <f>#REF!/#REF!</f>
        <v>#REF!</v>
      </c>
      <c r="CC127" s="204" t="e">
        <f>#REF!/#REF!</f>
        <v>#REF!</v>
      </c>
      <c r="CD127" s="204" t="e">
        <f>#REF!/#REF!</f>
        <v>#REF!</v>
      </c>
      <c r="CE127" s="204" t="e">
        <f>#REF!/#REF!</f>
        <v>#REF!</v>
      </c>
      <c r="CF127" s="204" t="e">
        <f>#REF!/#REF!</f>
        <v>#REF!</v>
      </c>
      <c r="CG127" s="204" t="e">
        <f>#REF!/#REF!</f>
        <v>#REF!</v>
      </c>
      <c r="CH127" s="204" t="e">
        <f>#REF!/#REF!</f>
        <v>#REF!</v>
      </c>
      <c r="CI127" s="204" t="e">
        <f>#REF!/#REF!</f>
        <v>#REF!</v>
      </c>
      <c r="CJ127" s="204" t="e">
        <f>#REF!/#REF!</f>
        <v>#REF!</v>
      </c>
      <c r="CK127" s="204" t="e">
        <f>#REF!/#REF!</f>
        <v>#REF!</v>
      </c>
      <c r="CL127" s="204" t="e">
        <f>#REF!/#REF!</f>
        <v>#REF!</v>
      </c>
      <c r="CM127" s="204" t="e">
        <f>#REF!/#REF!</f>
        <v>#REF!</v>
      </c>
      <c r="CN127" s="204" t="e">
        <f>#REF!/#REF!</f>
        <v>#REF!</v>
      </c>
      <c r="CO127" s="204" t="e">
        <f>#REF!/#REF!</f>
        <v>#REF!</v>
      </c>
      <c r="CP127" s="204" t="e">
        <f>#REF!/#REF!</f>
        <v>#REF!</v>
      </c>
      <c r="CQ127" s="204" t="e">
        <f>#REF!/#REF!</f>
        <v>#REF!</v>
      </c>
      <c r="CR127" s="204" t="e">
        <f>#REF!/#REF!</f>
        <v>#REF!</v>
      </c>
      <c r="CS127" s="204" t="e">
        <f>#REF!/#REF!</f>
        <v>#REF!</v>
      </c>
      <c r="CT127" s="204" t="e">
        <f>#REF!/#REF!</f>
        <v>#REF!</v>
      </c>
      <c r="CU127" s="204" t="e">
        <f>#REF!/#REF!</f>
        <v>#REF!</v>
      </c>
      <c r="CV127" s="204" t="e">
        <f>#REF!/#REF!</f>
        <v>#REF!</v>
      </c>
      <c r="CW127" s="204" t="e">
        <f>#REF!/#REF!</f>
        <v>#REF!</v>
      </c>
      <c r="CX127" s="204" t="e">
        <f>#REF!/#REF!</f>
        <v>#REF!</v>
      </c>
      <c r="CY127" s="204" t="e">
        <f>#REF!/#REF!</f>
        <v>#REF!</v>
      </c>
      <c r="CZ127" s="204" t="e">
        <f>#REF!/#REF!</f>
        <v>#REF!</v>
      </c>
      <c r="DA127" s="204" t="e">
        <f>#REF!/#REF!</f>
        <v>#REF!</v>
      </c>
      <c r="DB127" s="204" t="e">
        <f>#REF!/#REF!</f>
        <v>#REF!</v>
      </c>
      <c r="DC127" s="204" t="e">
        <f>#REF!/#REF!</f>
        <v>#REF!</v>
      </c>
      <c r="DD127" s="204" t="e">
        <f>#REF!/#REF!</f>
        <v>#REF!</v>
      </c>
      <c r="DE127" s="204" t="e">
        <f>#REF!/#REF!</f>
        <v>#REF!</v>
      </c>
      <c r="DF127" s="204" t="e">
        <f>#REF!/#REF!</f>
        <v>#REF!</v>
      </c>
      <c r="DG127" s="204" t="e">
        <f>#REF!/#REF!</f>
        <v>#REF!</v>
      </c>
      <c r="DH127" s="204" t="e">
        <f>#REF!/#REF!</f>
        <v>#REF!</v>
      </c>
      <c r="DI127" s="204" t="e">
        <f>#REF!/#REF!</f>
        <v>#REF!</v>
      </c>
      <c r="DJ127" s="204" t="e">
        <f>#REF!/#REF!</f>
        <v>#REF!</v>
      </c>
      <c r="DK127" s="204" t="e">
        <f>#REF!/#REF!</f>
        <v>#REF!</v>
      </c>
      <c r="DL127" s="204" t="e">
        <f>#REF!/#REF!</f>
        <v>#REF!</v>
      </c>
      <c r="DM127" s="204" t="e">
        <f>#REF!/#REF!</f>
        <v>#REF!</v>
      </c>
      <c r="DN127" s="204" t="e">
        <f>#REF!/#REF!</f>
        <v>#REF!</v>
      </c>
      <c r="DO127" s="204" t="e">
        <f>#REF!/#REF!</f>
        <v>#REF!</v>
      </c>
      <c r="DP127" s="204" t="e">
        <f>#REF!/#REF!</f>
        <v>#REF!</v>
      </c>
      <c r="DQ127" s="204" t="e">
        <f>#REF!/#REF!</f>
        <v>#REF!</v>
      </c>
      <c r="DR127" s="204" t="e">
        <f>#REF!/#REF!</f>
        <v>#REF!</v>
      </c>
      <c r="DS127" s="204" t="e">
        <f>#REF!/#REF!</f>
        <v>#REF!</v>
      </c>
      <c r="DT127" s="204" t="e">
        <f>#REF!/#REF!</f>
        <v>#REF!</v>
      </c>
      <c r="DU127" s="204" t="e">
        <f>#REF!/#REF!</f>
        <v>#REF!</v>
      </c>
      <c r="DV127" s="204" t="e">
        <f>#REF!/#REF!</f>
        <v>#REF!</v>
      </c>
      <c r="DW127" s="204" t="e">
        <f>#REF!/#REF!</f>
        <v>#REF!</v>
      </c>
      <c r="DX127" s="204" t="e">
        <f>#REF!/#REF!</f>
        <v>#REF!</v>
      </c>
      <c r="DY127" s="204" t="e">
        <f>#REF!/#REF!</f>
        <v>#REF!</v>
      </c>
      <c r="DZ127" s="204" t="e">
        <f>#REF!/#REF!</f>
        <v>#REF!</v>
      </c>
      <c r="EA127" s="204" t="e">
        <f>#REF!/#REF!</f>
        <v>#REF!</v>
      </c>
      <c r="EB127" s="204" t="e">
        <f>#REF!/#REF!</f>
        <v>#REF!</v>
      </c>
      <c r="EC127" s="204" t="e">
        <f>#REF!/#REF!</f>
        <v>#REF!</v>
      </c>
      <c r="ED127" s="204" t="e">
        <f>#REF!/#REF!</f>
        <v>#REF!</v>
      </c>
      <c r="EE127" s="204" t="e">
        <f>#REF!/#REF!</f>
        <v>#REF!</v>
      </c>
      <c r="EF127" s="204" t="e">
        <f>#REF!/#REF!</f>
        <v>#REF!</v>
      </c>
      <c r="EG127" s="204" t="e">
        <f>#REF!/#REF!</f>
        <v>#REF!</v>
      </c>
      <c r="EH127" s="204" t="e">
        <f>#REF!/#REF!</f>
        <v>#REF!</v>
      </c>
      <c r="EI127" s="204" t="e">
        <f>#REF!/#REF!</f>
        <v>#REF!</v>
      </c>
      <c r="EJ127" s="204" t="e">
        <f>#REF!/#REF!</f>
        <v>#REF!</v>
      </c>
      <c r="EK127" s="204" t="e">
        <f>#REF!/#REF!</f>
        <v>#REF!</v>
      </c>
      <c r="EL127" s="204" t="e">
        <f>#REF!/#REF!</f>
        <v>#REF!</v>
      </c>
      <c r="EM127" s="204" t="e">
        <f>#REF!/#REF!</f>
        <v>#REF!</v>
      </c>
      <c r="EN127" s="204" t="e">
        <f>#REF!/#REF!</f>
        <v>#REF!</v>
      </c>
      <c r="EO127" s="204" t="e">
        <f>#REF!/#REF!</f>
        <v>#REF!</v>
      </c>
      <c r="EP127" s="204" t="e">
        <f>#REF!/#REF!</f>
        <v>#REF!</v>
      </c>
      <c r="EQ127" s="204" t="e">
        <f>#REF!/#REF!</f>
        <v>#REF!</v>
      </c>
      <c r="ER127" s="204" t="e">
        <f>#REF!/#REF!</f>
        <v>#REF!</v>
      </c>
      <c r="ES127" s="204" t="e">
        <f>#REF!/#REF!</f>
        <v>#REF!</v>
      </c>
      <c r="ET127" s="204" t="e">
        <f>#REF!/#REF!</f>
        <v>#REF!</v>
      </c>
      <c r="EU127" s="204" t="e">
        <f>#REF!/#REF!</f>
        <v>#REF!</v>
      </c>
      <c r="EV127" s="204" t="e">
        <f>#REF!/#REF!</f>
        <v>#REF!</v>
      </c>
      <c r="EW127" s="204" t="e">
        <f>#REF!/#REF!</f>
        <v>#REF!</v>
      </c>
      <c r="EX127" s="204" t="e">
        <f>#REF!/#REF!</f>
        <v>#REF!</v>
      </c>
      <c r="EY127" s="204" t="e">
        <f>#REF!/#REF!</f>
        <v>#REF!</v>
      </c>
      <c r="EZ127" s="204" t="e">
        <f>#REF!/#REF!</f>
        <v>#REF!</v>
      </c>
    </row>
    <row r="128" spans="1:156">
      <c r="A128" s="203">
        <v>126</v>
      </c>
      <c r="B128" s="179" t="s">
        <v>400</v>
      </c>
      <c r="C128" s="180" t="s">
        <v>401</v>
      </c>
      <c r="D128" s="204" t="e">
        <f>#REF!/#REF!</f>
        <v>#REF!</v>
      </c>
      <c r="E128" s="204" t="e">
        <f>#REF!/#REF!</f>
        <v>#REF!</v>
      </c>
      <c r="F128" s="204" t="e">
        <f>#REF!/#REF!</f>
        <v>#REF!</v>
      </c>
      <c r="G128" s="204" t="e">
        <f>#REF!/#REF!</f>
        <v>#REF!</v>
      </c>
      <c r="H128" s="204" t="e">
        <f>#REF!/#REF!</f>
        <v>#REF!</v>
      </c>
      <c r="I128" s="204" t="e">
        <f>#REF!/#REF!</f>
        <v>#REF!</v>
      </c>
      <c r="J128" s="204" t="e">
        <f>#REF!/#REF!</f>
        <v>#REF!</v>
      </c>
      <c r="K128" s="204" t="e">
        <f>#REF!/#REF!</f>
        <v>#REF!</v>
      </c>
      <c r="L128" s="204" t="e">
        <f>#REF!/#REF!</f>
        <v>#REF!</v>
      </c>
      <c r="M128" s="204" t="e">
        <f>#REF!/#REF!</f>
        <v>#REF!</v>
      </c>
      <c r="N128" s="204" t="e">
        <f>#REF!/#REF!</f>
        <v>#REF!</v>
      </c>
      <c r="O128" s="204" t="e">
        <f>#REF!/#REF!</f>
        <v>#REF!</v>
      </c>
      <c r="P128" s="204" t="e">
        <f>#REF!/#REF!</f>
        <v>#REF!</v>
      </c>
      <c r="Q128" s="204" t="e">
        <f>#REF!/#REF!</f>
        <v>#REF!</v>
      </c>
      <c r="R128" s="204" t="e">
        <f>#REF!/#REF!</f>
        <v>#REF!</v>
      </c>
      <c r="S128" s="204" t="e">
        <f>#REF!/#REF!</f>
        <v>#REF!</v>
      </c>
      <c r="T128" s="204" t="e">
        <f>#REF!/#REF!</f>
        <v>#REF!</v>
      </c>
      <c r="U128" s="204" t="e">
        <f>#REF!/#REF!</f>
        <v>#REF!</v>
      </c>
      <c r="V128" s="204" t="e">
        <f>#REF!/#REF!</f>
        <v>#REF!</v>
      </c>
      <c r="W128" s="204" t="e">
        <f>#REF!/#REF!</f>
        <v>#REF!</v>
      </c>
      <c r="X128" s="204" t="e">
        <f>#REF!/#REF!</f>
        <v>#REF!</v>
      </c>
      <c r="Y128" s="204" t="e">
        <f>#REF!/#REF!</f>
        <v>#REF!</v>
      </c>
      <c r="Z128" s="204" t="e">
        <f>#REF!/#REF!</f>
        <v>#REF!</v>
      </c>
      <c r="AA128" s="204" t="e">
        <f>#REF!/#REF!</f>
        <v>#REF!</v>
      </c>
      <c r="AB128" s="204" t="e">
        <f>#REF!/#REF!</f>
        <v>#REF!</v>
      </c>
      <c r="AC128" s="204" t="e">
        <f>#REF!/#REF!</f>
        <v>#REF!</v>
      </c>
      <c r="AD128" s="204" t="e">
        <f>#REF!/#REF!</f>
        <v>#REF!</v>
      </c>
      <c r="AE128" s="204" t="e">
        <f>#REF!/#REF!</f>
        <v>#REF!</v>
      </c>
      <c r="AF128" s="204" t="e">
        <f>#REF!/#REF!</f>
        <v>#REF!</v>
      </c>
      <c r="AG128" s="204" t="e">
        <f>#REF!/#REF!</f>
        <v>#REF!</v>
      </c>
      <c r="AH128" s="204" t="e">
        <f>#REF!/#REF!</f>
        <v>#REF!</v>
      </c>
      <c r="AI128" s="204" t="e">
        <f>#REF!/#REF!</f>
        <v>#REF!</v>
      </c>
      <c r="AJ128" s="204" t="e">
        <f>#REF!/#REF!</f>
        <v>#REF!</v>
      </c>
      <c r="AK128" s="204" t="e">
        <f>#REF!/#REF!</f>
        <v>#REF!</v>
      </c>
      <c r="AL128" s="204" t="e">
        <f>#REF!/#REF!</f>
        <v>#REF!</v>
      </c>
      <c r="AM128" s="204" t="e">
        <f>#REF!/#REF!</f>
        <v>#REF!</v>
      </c>
      <c r="AN128" s="204" t="e">
        <f>#REF!/#REF!</f>
        <v>#REF!</v>
      </c>
      <c r="AO128" s="204" t="e">
        <f>#REF!/#REF!</f>
        <v>#REF!</v>
      </c>
      <c r="AP128" s="204" t="e">
        <f>#REF!/#REF!</f>
        <v>#REF!</v>
      </c>
      <c r="AQ128" s="204" t="e">
        <f>#REF!/#REF!</f>
        <v>#REF!</v>
      </c>
      <c r="AR128" s="204" t="e">
        <f>#REF!/#REF!</f>
        <v>#REF!</v>
      </c>
      <c r="AS128" s="204" t="e">
        <f>#REF!/#REF!</f>
        <v>#REF!</v>
      </c>
      <c r="AT128" s="204" t="e">
        <f>#REF!/#REF!</f>
        <v>#REF!</v>
      </c>
      <c r="AU128" s="204" t="e">
        <f>#REF!/#REF!</f>
        <v>#REF!</v>
      </c>
      <c r="AV128" s="204" t="e">
        <f>#REF!/#REF!</f>
        <v>#REF!</v>
      </c>
      <c r="AW128" s="204" t="e">
        <f>#REF!/#REF!</f>
        <v>#REF!</v>
      </c>
      <c r="AX128" s="204" t="e">
        <f>#REF!/#REF!</f>
        <v>#REF!</v>
      </c>
      <c r="AY128" s="204" t="e">
        <f>#REF!/#REF!</f>
        <v>#REF!</v>
      </c>
      <c r="AZ128" s="204" t="e">
        <f>#REF!/#REF!</f>
        <v>#REF!</v>
      </c>
      <c r="BA128" s="204" t="e">
        <f>#REF!/#REF!</f>
        <v>#REF!</v>
      </c>
      <c r="BB128" s="204" t="e">
        <f>#REF!/#REF!</f>
        <v>#REF!</v>
      </c>
      <c r="BC128" s="204" t="e">
        <f>#REF!/#REF!</f>
        <v>#REF!</v>
      </c>
      <c r="BD128" s="204" t="e">
        <f>#REF!/#REF!</f>
        <v>#REF!</v>
      </c>
      <c r="BE128" s="204" t="e">
        <f>#REF!/#REF!</f>
        <v>#REF!</v>
      </c>
      <c r="BF128" s="204" t="e">
        <f>#REF!/#REF!</f>
        <v>#REF!</v>
      </c>
      <c r="BG128" s="204" t="e">
        <f>#REF!/#REF!</f>
        <v>#REF!</v>
      </c>
      <c r="BH128" s="204" t="e">
        <f>#REF!/#REF!</f>
        <v>#REF!</v>
      </c>
      <c r="BI128" s="204" t="e">
        <f>#REF!/#REF!</f>
        <v>#REF!</v>
      </c>
      <c r="BJ128" s="204" t="e">
        <f>#REF!/#REF!</f>
        <v>#REF!</v>
      </c>
      <c r="BK128" s="204" t="e">
        <f>#REF!/#REF!</f>
        <v>#REF!</v>
      </c>
      <c r="BL128" s="204" t="e">
        <f>#REF!/#REF!</f>
        <v>#REF!</v>
      </c>
      <c r="BM128" s="204" t="e">
        <f>#REF!/#REF!</f>
        <v>#REF!</v>
      </c>
      <c r="BN128" s="204" t="e">
        <f>#REF!/#REF!</f>
        <v>#REF!</v>
      </c>
      <c r="BO128" s="204" t="e">
        <f>#REF!/#REF!</f>
        <v>#REF!</v>
      </c>
      <c r="BP128" s="204" t="e">
        <f>#REF!/#REF!</f>
        <v>#REF!</v>
      </c>
      <c r="BQ128" s="204" t="e">
        <f>#REF!/#REF!</f>
        <v>#REF!</v>
      </c>
      <c r="BR128" s="204" t="e">
        <f>#REF!/#REF!</f>
        <v>#REF!</v>
      </c>
      <c r="BS128" s="204" t="e">
        <f>#REF!/#REF!</f>
        <v>#REF!</v>
      </c>
      <c r="BT128" s="204" t="e">
        <f>#REF!/#REF!</f>
        <v>#REF!</v>
      </c>
      <c r="BU128" s="204" t="e">
        <f>#REF!/#REF!</f>
        <v>#REF!</v>
      </c>
      <c r="BV128" s="204" t="e">
        <f>#REF!/#REF!</f>
        <v>#REF!</v>
      </c>
      <c r="BW128" s="204" t="e">
        <f>#REF!/#REF!</f>
        <v>#REF!</v>
      </c>
      <c r="BX128" s="204" t="e">
        <f>#REF!/#REF!</f>
        <v>#REF!</v>
      </c>
      <c r="BY128" s="204" t="e">
        <f>#REF!/#REF!</f>
        <v>#REF!</v>
      </c>
      <c r="BZ128" s="204" t="e">
        <f>#REF!/#REF!</f>
        <v>#REF!</v>
      </c>
      <c r="CA128" s="204" t="e">
        <f>#REF!/#REF!</f>
        <v>#REF!</v>
      </c>
      <c r="CB128" s="204" t="e">
        <f>#REF!/#REF!</f>
        <v>#REF!</v>
      </c>
      <c r="CC128" s="204" t="e">
        <f>#REF!/#REF!</f>
        <v>#REF!</v>
      </c>
      <c r="CD128" s="204" t="e">
        <f>#REF!/#REF!</f>
        <v>#REF!</v>
      </c>
      <c r="CE128" s="204" t="e">
        <f>#REF!/#REF!</f>
        <v>#REF!</v>
      </c>
      <c r="CF128" s="204" t="e">
        <f>#REF!/#REF!</f>
        <v>#REF!</v>
      </c>
      <c r="CG128" s="204" t="e">
        <f>#REF!/#REF!</f>
        <v>#REF!</v>
      </c>
      <c r="CH128" s="204" t="e">
        <f>#REF!/#REF!</f>
        <v>#REF!</v>
      </c>
      <c r="CI128" s="204" t="e">
        <f>#REF!/#REF!</f>
        <v>#REF!</v>
      </c>
      <c r="CJ128" s="204" t="e">
        <f>#REF!/#REF!</f>
        <v>#REF!</v>
      </c>
      <c r="CK128" s="204" t="e">
        <f>#REF!/#REF!</f>
        <v>#REF!</v>
      </c>
      <c r="CL128" s="204" t="e">
        <f>#REF!/#REF!</f>
        <v>#REF!</v>
      </c>
      <c r="CM128" s="204" t="e">
        <f>#REF!/#REF!</f>
        <v>#REF!</v>
      </c>
      <c r="CN128" s="204" t="e">
        <f>#REF!/#REF!</f>
        <v>#REF!</v>
      </c>
      <c r="CO128" s="204" t="e">
        <f>#REF!/#REF!</f>
        <v>#REF!</v>
      </c>
      <c r="CP128" s="204" t="e">
        <f>#REF!/#REF!</f>
        <v>#REF!</v>
      </c>
      <c r="CQ128" s="204" t="e">
        <f>#REF!/#REF!</f>
        <v>#REF!</v>
      </c>
      <c r="CR128" s="204" t="e">
        <f>#REF!/#REF!</f>
        <v>#REF!</v>
      </c>
      <c r="CS128" s="204" t="e">
        <f>#REF!/#REF!</f>
        <v>#REF!</v>
      </c>
      <c r="CT128" s="204" t="e">
        <f>#REF!/#REF!</f>
        <v>#REF!</v>
      </c>
      <c r="CU128" s="204" t="e">
        <f>#REF!/#REF!</f>
        <v>#REF!</v>
      </c>
      <c r="CV128" s="204" t="e">
        <f>#REF!/#REF!</f>
        <v>#REF!</v>
      </c>
      <c r="CW128" s="204" t="e">
        <f>#REF!/#REF!</f>
        <v>#REF!</v>
      </c>
      <c r="CX128" s="204" t="e">
        <f>#REF!/#REF!</f>
        <v>#REF!</v>
      </c>
      <c r="CY128" s="204" t="e">
        <f>#REF!/#REF!</f>
        <v>#REF!</v>
      </c>
      <c r="CZ128" s="204" t="e">
        <f>#REF!/#REF!</f>
        <v>#REF!</v>
      </c>
      <c r="DA128" s="204" t="e">
        <f>#REF!/#REF!</f>
        <v>#REF!</v>
      </c>
      <c r="DB128" s="204" t="e">
        <f>#REF!/#REF!</f>
        <v>#REF!</v>
      </c>
      <c r="DC128" s="204" t="e">
        <f>#REF!/#REF!</f>
        <v>#REF!</v>
      </c>
      <c r="DD128" s="204" t="e">
        <f>#REF!/#REF!</f>
        <v>#REF!</v>
      </c>
      <c r="DE128" s="204" t="e">
        <f>#REF!/#REF!</f>
        <v>#REF!</v>
      </c>
      <c r="DF128" s="204" t="e">
        <f>#REF!/#REF!</f>
        <v>#REF!</v>
      </c>
      <c r="DG128" s="204" t="e">
        <f>#REF!/#REF!</f>
        <v>#REF!</v>
      </c>
      <c r="DH128" s="204" t="e">
        <f>#REF!/#REF!</f>
        <v>#REF!</v>
      </c>
      <c r="DI128" s="204" t="e">
        <f>#REF!/#REF!</f>
        <v>#REF!</v>
      </c>
      <c r="DJ128" s="204" t="e">
        <f>#REF!/#REF!</f>
        <v>#REF!</v>
      </c>
      <c r="DK128" s="204" t="e">
        <f>#REF!/#REF!</f>
        <v>#REF!</v>
      </c>
      <c r="DL128" s="204" t="e">
        <f>#REF!/#REF!</f>
        <v>#REF!</v>
      </c>
      <c r="DM128" s="204" t="e">
        <f>#REF!/#REF!</f>
        <v>#REF!</v>
      </c>
      <c r="DN128" s="204" t="e">
        <f>#REF!/#REF!</f>
        <v>#REF!</v>
      </c>
      <c r="DO128" s="204" t="e">
        <f>#REF!/#REF!</f>
        <v>#REF!</v>
      </c>
      <c r="DP128" s="204" t="e">
        <f>#REF!/#REF!</f>
        <v>#REF!</v>
      </c>
      <c r="DQ128" s="204" t="e">
        <f>#REF!/#REF!</f>
        <v>#REF!</v>
      </c>
      <c r="DR128" s="204" t="e">
        <f>#REF!/#REF!</f>
        <v>#REF!</v>
      </c>
      <c r="DS128" s="204" t="e">
        <f>#REF!/#REF!</f>
        <v>#REF!</v>
      </c>
      <c r="DT128" s="204" t="e">
        <f>#REF!/#REF!</f>
        <v>#REF!</v>
      </c>
      <c r="DU128" s="204" t="e">
        <f>#REF!/#REF!</f>
        <v>#REF!</v>
      </c>
      <c r="DV128" s="204" t="e">
        <f>#REF!/#REF!</f>
        <v>#REF!</v>
      </c>
      <c r="DW128" s="204" t="e">
        <f>#REF!/#REF!</f>
        <v>#REF!</v>
      </c>
      <c r="DX128" s="204" t="e">
        <f>#REF!/#REF!</f>
        <v>#REF!</v>
      </c>
      <c r="DY128" s="204" t="e">
        <f>#REF!/#REF!</f>
        <v>#REF!</v>
      </c>
      <c r="DZ128" s="204" t="e">
        <f>#REF!/#REF!</f>
        <v>#REF!</v>
      </c>
      <c r="EA128" s="204" t="e">
        <f>#REF!/#REF!</f>
        <v>#REF!</v>
      </c>
      <c r="EB128" s="204" t="e">
        <f>#REF!/#REF!</f>
        <v>#REF!</v>
      </c>
      <c r="EC128" s="204" t="e">
        <f>#REF!/#REF!</f>
        <v>#REF!</v>
      </c>
      <c r="ED128" s="204" t="e">
        <f>#REF!/#REF!</f>
        <v>#REF!</v>
      </c>
      <c r="EE128" s="204" t="e">
        <f>#REF!/#REF!</f>
        <v>#REF!</v>
      </c>
      <c r="EF128" s="204" t="e">
        <f>#REF!/#REF!</f>
        <v>#REF!</v>
      </c>
      <c r="EG128" s="204" t="e">
        <f>#REF!/#REF!</f>
        <v>#REF!</v>
      </c>
      <c r="EH128" s="204" t="e">
        <f>#REF!/#REF!</f>
        <v>#REF!</v>
      </c>
      <c r="EI128" s="204" t="e">
        <f>#REF!/#REF!</f>
        <v>#REF!</v>
      </c>
      <c r="EJ128" s="204" t="e">
        <f>#REF!/#REF!</f>
        <v>#REF!</v>
      </c>
      <c r="EK128" s="204" t="e">
        <f>#REF!/#REF!</f>
        <v>#REF!</v>
      </c>
      <c r="EL128" s="204" t="e">
        <f>#REF!/#REF!</f>
        <v>#REF!</v>
      </c>
      <c r="EM128" s="204" t="e">
        <f>#REF!/#REF!</f>
        <v>#REF!</v>
      </c>
      <c r="EN128" s="204" t="e">
        <f>#REF!/#REF!</f>
        <v>#REF!</v>
      </c>
      <c r="EO128" s="204" t="e">
        <f>#REF!/#REF!</f>
        <v>#REF!</v>
      </c>
      <c r="EP128" s="204" t="e">
        <f>#REF!/#REF!</f>
        <v>#REF!</v>
      </c>
      <c r="EQ128" s="204" t="e">
        <f>#REF!/#REF!</f>
        <v>#REF!</v>
      </c>
      <c r="ER128" s="204" t="e">
        <f>#REF!/#REF!</f>
        <v>#REF!</v>
      </c>
      <c r="ES128" s="204" t="e">
        <f>#REF!/#REF!</f>
        <v>#REF!</v>
      </c>
      <c r="ET128" s="204" t="e">
        <f>#REF!/#REF!</f>
        <v>#REF!</v>
      </c>
      <c r="EU128" s="204" t="e">
        <f>#REF!/#REF!</f>
        <v>#REF!</v>
      </c>
      <c r="EV128" s="204" t="e">
        <f>#REF!/#REF!</f>
        <v>#REF!</v>
      </c>
      <c r="EW128" s="204" t="e">
        <f>#REF!/#REF!</f>
        <v>#REF!</v>
      </c>
      <c r="EX128" s="204" t="e">
        <f>#REF!/#REF!</f>
        <v>#REF!</v>
      </c>
      <c r="EY128" s="204" t="e">
        <f>#REF!/#REF!</f>
        <v>#REF!</v>
      </c>
      <c r="EZ128" s="204" t="e">
        <f>#REF!/#REF!</f>
        <v>#REF!</v>
      </c>
    </row>
    <row r="129" spans="1:156">
      <c r="A129" s="203">
        <v>127</v>
      </c>
      <c r="B129" s="179" t="s">
        <v>304</v>
      </c>
      <c r="C129" s="180" t="s">
        <v>402</v>
      </c>
      <c r="D129" s="204" t="e">
        <f>#REF!/#REF!</f>
        <v>#REF!</v>
      </c>
      <c r="E129" s="204" t="e">
        <f>#REF!/#REF!</f>
        <v>#REF!</v>
      </c>
      <c r="F129" s="204" t="e">
        <f>#REF!/#REF!</f>
        <v>#REF!</v>
      </c>
      <c r="G129" s="204" t="e">
        <f>#REF!/#REF!</f>
        <v>#REF!</v>
      </c>
      <c r="H129" s="204" t="e">
        <f>#REF!/#REF!</f>
        <v>#REF!</v>
      </c>
      <c r="I129" s="204" t="e">
        <f>#REF!/#REF!</f>
        <v>#REF!</v>
      </c>
      <c r="J129" s="204" t="e">
        <f>#REF!/#REF!</f>
        <v>#REF!</v>
      </c>
      <c r="K129" s="204" t="e">
        <f>#REF!/#REF!</f>
        <v>#REF!</v>
      </c>
      <c r="L129" s="204" t="e">
        <f>#REF!/#REF!</f>
        <v>#REF!</v>
      </c>
      <c r="M129" s="204" t="e">
        <f>#REF!/#REF!</f>
        <v>#REF!</v>
      </c>
      <c r="N129" s="204" t="e">
        <f>#REF!/#REF!</f>
        <v>#REF!</v>
      </c>
      <c r="O129" s="204" t="e">
        <f>#REF!/#REF!</f>
        <v>#REF!</v>
      </c>
      <c r="P129" s="204" t="e">
        <f>#REF!/#REF!</f>
        <v>#REF!</v>
      </c>
      <c r="Q129" s="204" t="e">
        <f>#REF!/#REF!</f>
        <v>#REF!</v>
      </c>
      <c r="R129" s="204" t="e">
        <f>#REF!/#REF!</f>
        <v>#REF!</v>
      </c>
      <c r="S129" s="204" t="e">
        <f>#REF!/#REF!</f>
        <v>#REF!</v>
      </c>
      <c r="T129" s="204" t="e">
        <f>#REF!/#REF!</f>
        <v>#REF!</v>
      </c>
      <c r="U129" s="204" t="e">
        <f>#REF!/#REF!</f>
        <v>#REF!</v>
      </c>
      <c r="V129" s="204" t="e">
        <f>#REF!/#REF!</f>
        <v>#REF!</v>
      </c>
      <c r="W129" s="204" t="e">
        <f>#REF!/#REF!</f>
        <v>#REF!</v>
      </c>
      <c r="X129" s="204" t="e">
        <f>#REF!/#REF!</f>
        <v>#REF!</v>
      </c>
      <c r="Y129" s="204" t="e">
        <f>#REF!/#REF!</f>
        <v>#REF!</v>
      </c>
      <c r="Z129" s="204" t="e">
        <f>#REF!/#REF!</f>
        <v>#REF!</v>
      </c>
      <c r="AA129" s="204" t="e">
        <f>#REF!/#REF!</f>
        <v>#REF!</v>
      </c>
      <c r="AB129" s="204" t="e">
        <f>#REF!/#REF!</f>
        <v>#REF!</v>
      </c>
      <c r="AC129" s="204" t="e">
        <f>#REF!/#REF!</f>
        <v>#REF!</v>
      </c>
      <c r="AD129" s="204" t="e">
        <f>#REF!/#REF!</f>
        <v>#REF!</v>
      </c>
      <c r="AE129" s="204" t="e">
        <f>#REF!/#REF!</f>
        <v>#REF!</v>
      </c>
      <c r="AF129" s="204" t="e">
        <f>#REF!/#REF!</f>
        <v>#REF!</v>
      </c>
      <c r="AG129" s="204" t="e">
        <f>#REF!/#REF!</f>
        <v>#REF!</v>
      </c>
      <c r="AH129" s="204" t="e">
        <f>#REF!/#REF!</f>
        <v>#REF!</v>
      </c>
      <c r="AI129" s="204" t="e">
        <f>#REF!/#REF!</f>
        <v>#REF!</v>
      </c>
      <c r="AJ129" s="204" t="e">
        <f>#REF!/#REF!</f>
        <v>#REF!</v>
      </c>
      <c r="AK129" s="204" t="e">
        <f>#REF!/#REF!</f>
        <v>#REF!</v>
      </c>
      <c r="AL129" s="204" t="e">
        <f>#REF!/#REF!</f>
        <v>#REF!</v>
      </c>
      <c r="AM129" s="204" t="e">
        <f>#REF!/#REF!</f>
        <v>#REF!</v>
      </c>
      <c r="AN129" s="204" t="e">
        <f>#REF!/#REF!</f>
        <v>#REF!</v>
      </c>
      <c r="AO129" s="204" t="e">
        <f>#REF!/#REF!</f>
        <v>#REF!</v>
      </c>
      <c r="AP129" s="204" t="e">
        <f>#REF!/#REF!</f>
        <v>#REF!</v>
      </c>
      <c r="AQ129" s="204" t="e">
        <f>#REF!/#REF!</f>
        <v>#REF!</v>
      </c>
      <c r="AR129" s="204" t="e">
        <f>#REF!/#REF!</f>
        <v>#REF!</v>
      </c>
      <c r="AS129" s="204" t="e">
        <f>#REF!/#REF!</f>
        <v>#REF!</v>
      </c>
      <c r="AT129" s="204" t="e">
        <f>#REF!/#REF!</f>
        <v>#REF!</v>
      </c>
      <c r="AU129" s="204" t="e">
        <f>#REF!/#REF!</f>
        <v>#REF!</v>
      </c>
      <c r="AV129" s="204" t="e">
        <f>#REF!/#REF!</f>
        <v>#REF!</v>
      </c>
      <c r="AW129" s="204" t="e">
        <f>#REF!/#REF!</f>
        <v>#REF!</v>
      </c>
      <c r="AX129" s="204" t="e">
        <f>#REF!/#REF!</f>
        <v>#REF!</v>
      </c>
      <c r="AY129" s="204" t="e">
        <f>#REF!/#REF!</f>
        <v>#REF!</v>
      </c>
      <c r="AZ129" s="204" t="e">
        <f>#REF!/#REF!</f>
        <v>#REF!</v>
      </c>
      <c r="BA129" s="204" t="e">
        <f>#REF!/#REF!</f>
        <v>#REF!</v>
      </c>
      <c r="BB129" s="204" t="e">
        <f>#REF!/#REF!</f>
        <v>#REF!</v>
      </c>
      <c r="BC129" s="204" t="e">
        <f>#REF!/#REF!</f>
        <v>#REF!</v>
      </c>
      <c r="BD129" s="204" t="e">
        <f>#REF!/#REF!</f>
        <v>#REF!</v>
      </c>
      <c r="BE129" s="204" t="e">
        <f>#REF!/#REF!</f>
        <v>#REF!</v>
      </c>
      <c r="BF129" s="204" t="e">
        <f>#REF!/#REF!</f>
        <v>#REF!</v>
      </c>
      <c r="BG129" s="204" t="e">
        <f>#REF!/#REF!</f>
        <v>#REF!</v>
      </c>
      <c r="BH129" s="204" t="e">
        <f>#REF!/#REF!</f>
        <v>#REF!</v>
      </c>
      <c r="BI129" s="204" t="e">
        <f>#REF!/#REF!</f>
        <v>#REF!</v>
      </c>
      <c r="BJ129" s="204" t="e">
        <f>#REF!/#REF!</f>
        <v>#REF!</v>
      </c>
      <c r="BK129" s="204" t="e">
        <f>#REF!/#REF!</f>
        <v>#REF!</v>
      </c>
      <c r="BL129" s="204" t="e">
        <f>#REF!/#REF!</f>
        <v>#REF!</v>
      </c>
      <c r="BM129" s="204" t="e">
        <f>#REF!/#REF!</f>
        <v>#REF!</v>
      </c>
      <c r="BN129" s="204" t="e">
        <f>#REF!/#REF!</f>
        <v>#REF!</v>
      </c>
      <c r="BO129" s="204" t="e">
        <f>#REF!/#REF!</f>
        <v>#REF!</v>
      </c>
      <c r="BP129" s="204" t="e">
        <f>#REF!/#REF!</f>
        <v>#REF!</v>
      </c>
      <c r="BQ129" s="204" t="e">
        <f>#REF!/#REF!</f>
        <v>#REF!</v>
      </c>
      <c r="BR129" s="204" t="e">
        <f>#REF!/#REF!</f>
        <v>#REF!</v>
      </c>
      <c r="BS129" s="204" t="e">
        <f>#REF!/#REF!</f>
        <v>#REF!</v>
      </c>
      <c r="BT129" s="204" t="e">
        <f>#REF!/#REF!</f>
        <v>#REF!</v>
      </c>
      <c r="BU129" s="204" t="e">
        <f>#REF!/#REF!</f>
        <v>#REF!</v>
      </c>
      <c r="BV129" s="204" t="e">
        <f>#REF!/#REF!</f>
        <v>#REF!</v>
      </c>
      <c r="BW129" s="204" t="e">
        <f>#REF!/#REF!</f>
        <v>#REF!</v>
      </c>
      <c r="BX129" s="204" t="e">
        <f>#REF!/#REF!</f>
        <v>#REF!</v>
      </c>
      <c r="BY129" s="204" t="e">
        <f>#REF!/#REF!</f>
        <v>#REF!</v>
      </c>
      <c r="BZ129" s="204" t="e">
        <f>#REF!/#REF!</f>
        <v>#REF!</v>
      </c>
      <c r="CA129" s="204" t="e">
        <f>#REF!/#REF!</f>
        <v>#REF!</v>
      </c>
      <c r="CB129" s="204" t="e">
        <f>#REF!/#REF!</f>
        <v>#REF!</v>
      </c>
      <c r="CC129" s="204" t="e">
        <f>#REF!/#REF!</f>
        <v>#REF!</v>
      </c>
      <c r="CD129" s="204" t="e">
        <f>#REF!/#REF!</f>
        <v>#REF!</v>
      </c>
      <c r="CE129" s="204" t="e">
        <f>#REF!/#REF!</f>
        <v>#REF!</v>
      </c>
      <c r="CF129" s="204" t="e">
        <f>#REF!/#REF!</f>
        <v>#REF!</v>
      </c>
      <c r="CG129" s="204" t="e">
        <f>#REF!/#REF!</f>
        <v>#REF!</v>
      </c>
      <c r="CH129" s="204" t="e">
        <f>#REF!/#REF!</f>
        <v>#REF!</v>
      </c>
      <c r="CI129" s="204" t="e">
        <f>#REF!/#REF!</f>
        <v>#REF!</v>
      </c>
      <c r="CJ129" s="204" t="e">
        <f>#REF!/#REF!</f>
        <v>#REF!</v>
      </c>
      <c r="CK129" s="204" t="e">
        <f>#REF!/#REF!</f>
        <v>#REF!</v>
      </c>
      <c r="CL129" s="204" t="e">
        <f>#REF!/#REF!</f>
        <v>#REF!</v>
      </c>
      <c r="CM129" s="204" t="e">
        <f>#REF!/#REF!</f>
        <v>#REF!</v>
      </c>
      <c r="CN129" s="204" t="e">
        <f>#REF!/#REF!</f>
        <v>#REF!</v>
      </c>
      <c r="CO129" s="204" t="e">
        <f>#REF!/#REF!</f>
        <v>#REF!</v>
      </c>
      <c r="CP129" s="204" t="e">
        <f>#REF!/#REF!</f>
        <v>#REF!</v>
      </c>
      <c r="CQ129" s="204" t="e">
        <f>#REF!/#REF!</f>
        <v>#REF!</v>
      </c>
      <c r="CR129" s="204" t="e">
        <f>#REF!/#REF!</f>
        <v>#REF!</v>
      </c>
      <c r="CS129" s="204" t="e">
        <f>#REF!/#REF!</f>
        <v>#REF!</v>
      </c>
      <c r="CT129" s="204" t="e">
        <f>#REF!/#REF!</f>
        <v>#REF!</v>
      </c>
      <c r="CU129" s="204" t="e">
        <f>#REF!/#REF!</f>
        <v>#REF!</v>
      </c>
      <c r="CV129" s="204" t="e">
        <f>#REF!/#REF!</f>
        <v>#REF!</v>
      </c>
      <c r="CW129" s="204" t="e">
        <f>#REF!/#REF!</f>
        <v>#REF!</v>
      </c>
      <c r="CX129" s="204" t="e">
        <f>#REF!/#REF!</f>
        <v>#REF!</v>
      </c>
      <c r="CY129" s="204" t="e">
        <f>#REF!/#REF!</f>
        <v>#REF!</v>
      </c>
      <c r="CZ129" s="204" t="e">
        <f>#REF!/#REF!</f>
        <v>#REF!</v>
      </c>
      <c r="DA129" s="204" t="e">
        <f>#REF!/#REF!</f>
        <v>#REF!</v>
      </c>
      <c r="DB129" s="204" t="e">
        <f>#REF!/#REF!</f>
        <v>#REF!</v>
      </c>
      <c r="DC129" s="204" t="e">
        <f>#REF!/#REF!</f>
        <v>#REF!</v>
      </c>
      <c r="DD129" s="204" t="e">
        <f>#REF!/#REF!</f>
        <v>#REF!</v>
      </c>
      <c r="DE129" s="204" t="e">
        <f>#REF!/#REF!</f>
        <v>#REF!</v>
      </c>
      <c r="DF129" s="204" t="e">
        <f>#REF!/#REF!</f>
        <v>#REF!</v>
      </c>
      <c r="DG129" s="204" t="e">
        <f>#REF!/#REF!</f>
        <v>#REF!</v>
      </c>
      <c r="DH129" s="204" t="e">
        <f>#REF!/#REF!</f>
        <v>#REF!</v>
      </c>
      <c r="DI129" s="204" t="e">
        <f>#REF!/#REF!</f>
        <v>#REF!</v>
      </c>
      <c r="DJ129" s="204" t="e">
        <f>#REF!/#REF!</f>
        <v>#REF!</v>
      </c>
      <c r="DK129" s="204" t="e">
        <f>#REF!/#REF!</f>
        <v>#REF!</v>
      </c>
      <c r="DL129" s="204" t="e">
        <f>#REF!/#REF!</f>
        <v>#REF!</v>
      </c>
      <c r="DM129" s="204" t="e">
        <f>#REF!/#REF!</f>
        <v>#REF!</v>
      </c>
      <c r="DN129" s="204" t="e">
        <f>#REF!/#REF!</f>
        <v>#REF!</v>
      </c>
      <c r="DO129" s="204" t="e">
        <f>#REF!/#REF!</f>
        <v>#REF!</v>
      </c>
      <c r="DP129" s="204" t="e">
        <f>#REF!/#REF!</f>
        <v>#REF!</v>
      </c>
      <c r="DQ129" s="204" t="e">
        <f>#REF!/#REF!</f>
        <v>#REF!</v>
      </c>
      <c r="DR129" s="204" t="e">
        <f>#REF!/#REF!</f>
        <v>#REF!</v>
      </c>
      <c r="DS129" s="204" t="e">
        <f>#REF!/#REF!</f>
        <v>#REF!</v>
      </c>
      <c r="DT129" s="204" t="e">
        <f>#REF!/#REF!</f>
        <v>#REF!</v>
      </c>
      <c r="DU129" s="204" t="e">
        <f>#REF!/#REF!</f>
        <v>#REF!</v>
      </c>
      <c r="DV129" s="204" t="e">
        <f>#REF!/#REF!</f>
        <v>#REF!</v>
      </c>
      <c r="DW129" s="204" t="e">
        <f>#REF!/#REF!</f>
        <v>#REF!</v>
      </c>
      <c r="DX129" s="204" t="e">
        <f>#REF!/#REF!</f>
        <v>#REF!</v>
      </c>
      <c r="DY129" s="204" t="e">
        <f>#REF!/#REF!</f>
        <v>#REF!</v>
      </c>
      <c r="DZ129" s="204" t="e">
        <f>#REF!/#REF!</f>
        <v>#REF!</v>
      </c>
      <c r="EA129" s="204" t="e">
        <f>#REF!/#REF!</f>
        <v>#REF!</v>
      </c>
      <c r="EB129" s="204" t="e">
        <f>#REF!/#REF!</f>
        <v>#REF!</v>
      </c>
      <c r="EC129" s="204" t="e">
        <f>#REF!/#REF!</f>
        <v>#REF!</v>
      </c>
      <c r="ED129" s="204" t="e">
        <f>#REF!/#REF!</f>
        <v>#REF!</v>
      </c>
      <c r="EE129" s="204" t="e">
        <f>#REF!/#REF!</f>
        <v>#REF!</v>
      </c>
      <c r="EF129" s="204" t="e">
        <f>#REF!/#REF!</f>
        <v>#REF!</v>
      </c>
      <c r="EG129" s="204" t="e">
        <f>#REF!/#REF!</f>
        <v>#REF!</v>
      </c>
      <c r="EH129" s="204" t="e">
        <f>#REF!/#REF!</f>
        <v>#REF!</v>
      </c>
      <c r="EI129" s="204" t="e">
        <f>#REF!/#REF!</f>
        <v>#REF!</v>
      </c>
      <c r="EJ129" s="204" t="e">
        <f>#REF!/#REF!</f>
        <v>#REF!</v>
      </c>
      <c r="EK129" s="204" t="e">
        <f>#REF!/#REF!</f>
        <v>#REF!</v>
      </c>
      <c r="EL129" s="204" t="e">
        <f>#REF!/#REF!</f>
        <v>#REF!</v>
      </c>
      <c r="EM129" s="204" t="e">
        <f>#REF!/#REF!</f>
        <v>#REF!</v>
      </c>
      <c r="EN129" s="204" t="e">
        <f>#REF!/#REF!</f>
        <v>#REF!</v>
      </c>
      <c r="EO129" s="204" t="e">
        <f>#REF!/#REF!</f>
        <v>#REF!</v>
      </c>
      <c r="EP129" s="204" t="e">
        <f>#REF!/#REF!</f>
        <v>#REF!</v>
      </c>
      <c r="EQ129" s="204" t="e">
        <f>#REF!/#REF!</f>
        <v>#REF!</v>
      </c>
      <c r="ER129" s="204" t="e">
        <f>#REF!/#REF!</f>
        <v>#REF!</v>
      </c>
      <c r="ES129" s="204" t="e">
        <f>#REF!/#REF!</f>
        <v>#REF!</v>
      </c>
      <c r="ET129" s="204" t="e">
        <f>#REF!/#REF!</f>
        <v>#REF!</v>
      </c>
      <c r="EU129" s="204" t="e">
        <f>#REF!/#REF!</f>
        <v>#REF!</v>
      </c>
      <c r="EV129" s="204" t="e">
        <f>#REF!/#REF!</f>
        <v>#REF!</v>
      </c>
      <c r="EW129" s="204" t="e">
        <f>#REF!/#REF!</f>
        <v>#REF!</v>
      </c>
      <c r="EX129" s="204" t="e">
        <f>#REF!/#REF!</f>
        <v>#REF!</v>
      </c>
      <c r="EY129" s="204" t="e">
        <f>#REF!/#REF!</f>
        <v>#REF!</v>
      </c>
      <c r="EZ129" s="204" t="e">
        <f>#REF!/#REF!</f>
        <v>#REF!</v>
      </c>
    </row>
    <row r="130" spans="1:156">
      <c r="A130" s="203">
        <v>128</v>
      </c>
      <c r="B130" s="179" t="s">
        <v>403</v>
      </c>
      <c r="C130" s="180" t="s">
        <v>404</v>
      </c>
      <c r="D130" s="204" t="e">
        <f>#REF!/#REF!</f>
        <v>#REF!</v>
      </c>
      <c r="E130" s="204" t="e">
        <f>#REF!/#REF!</f>
        <v>#REF!</v>
      </c>
      <c r="F130" s="204" t="e">
        <f>#REF!/#REF!</f>
        <v>#REF!</v>
      </c>
      <c r="G130" s="204" t="e">
        <f>#REF!/#REF!</f>
        <v>#REF!</v>
      </c>
      <c r="H130" s="204" t="e">
        <f>#REF!/#REF!</f>
        <v>#REF!</v>
      </c>
      <c r="I130" s="204" t="e">
        <f>#REF!/#REF!</f>
        <v>#REF!</v>
      </c>
      <c r="J130" s="204" t="e">
        <f>#REF!/#REF!</f>
        <v>#REF!</v>
      </c>
      <c r="K130" s="204" t="e">
        <f>#REF!/#REF!</f>
        <v>#REF!</v>
      </c>
      <c r="L130" s="204" t="e">
        <f>#REF!/#REF!</f>
        <v>#REF!</v>
      </c>
      <c r="M130" s="204" t="e">
        <f>#REF!/#REF!</f>
        <v>#REF!</v>
      </c>
      <c r="N130" s="204" t="e">
        <f>#REF!/#REF!</f>
        <v>#REF!</v>
      </c>
      <c r="O130" s="204" t="e">
        <f>#REF!/#REF!</f>
        <v>#REF!</v>
      </c>
      <c r="P130" s="204" t="e">
        <f>#REF!/#REF!</f>
        <v>#REF!</v>
      </c>
      <c r="Q130" s="204" t="e">
        <f>#REF!/#REF!</f>
        <v>#REF!</v>
      </c>
      <c r="R130" s="204" t="e">
        <f>#REF!/#REF!</f>
        <v>#REF!</v>
      </c>
      <c r="S130" s="204" t="e">
        <f>#REF!/#REF!</f>
        <v>#REF!</v>
      </c>
      <c r="T130" s="204" t="e">
        <f>#REF!/#REF!</f>
        <v>#REF!</v>
      </c>
      <c r="U130" s="204" t="e">
        <f>#REF!/#REF!</f>
        <v>#REF!</v>
      </c>
      <c r="V130" s="204" t="e">
        <f>#REF!/#REF!</f>
        <v>#REF!</v>
      </c>
      <c r="W130" s="204" t="e">
        <f>#REF!/#REF!</f>
        <v>#REF!</v>
      </c>
      <c r="X130" s="204" t="e">
        <f>#REF!/#REF!</f>
        <v>#REF!</v>
      </c>
      <c r="Y130" s="204" t="e">
        <f>#REF!/#REF!</f>
        <v>#REF!</v>
      </c>
      <c r="Z130" s="204" t="e">
        <f>#REF!/#REF!</f>
        <v>#REF!</v>
      </c>
      <c r="AA130" s="204" t="e">
        <f>#REF!/#REF!</f>
        <v>#REF!</v>
      </c>
      <c r="AB130" s="204" t="e">
        <f>#REF!/#REF!</f>
        <v>#REF!</v>
      </c>
      <c r="AC130" s="204" t="e">
        <f>#REF!/#REF!</f>
        <v>#REF!</v>
      </c>
      <c r="AD130" s="204" t="e">
        <f>#REF!/#REF!</f>
        <v>#REF!</v>
      </c>
      <c r="AE130" s="204" t="e">
        <f>#REF!/#REF!</f>
        <v>#REF!</v>
      </c>
      <c r="AF130" s="204" t="e">
        <f>#REF!/#REF!</f>
        <v>#REF!</v>
      </c>
      <c r="AG130" s="204" t="e">
        <f>#REF!/#REF!</f>
        <v>#REF!</v>
      </c>
      <c r="AH130" s="204" t="e">
        <f>#REF!/#REF!</f>
        <v>#REF!</v>
      </c>
      <c r="AI130" s="204" t="e">
        <f>#REF!/#REF!</f>
        <v>#REF!</v>
      </c>
      <c r="AJ130" s="204" t="e">
        <f>#REF!/#REF!</f>
        <v>#REF!</v>
      </c>
      <c r="AK130" s="204" t="e">
        <f>#REF!/#REF!</f>
        <v>#REF!</v>
      </c>
      <c r="AL130" s="204" t="e">
        <f>#REF!/#REF!</f>
        <v>#REF!</v>
      </c>
      <c r="AM130" s="204" t="e">
        <f>#REF!/#REF!</f>
        <v>#REF!</v>
      </c>
      <c r="AN130" s="204" t="e">
        <f>#REF!/#REF!</f>
        <v>#REF!</v>
      </c>
      <c r="AO130" s="204" t="e">
        <f>#REF!/#REF!</f>
        <v>#REF!</v>
      </c>
      <c r="AP130" s="204" t="e">
        <f>#REF!/#REF!</f>
        <v>#REF!</v>
      </c>
      <c r="AQ130" s="204" t="e">
        <f>#REF!/#REF!</f>
        <v>#REF!</v>
      </c>
      <c r="AR130" s="204" t="e">
        <f>#REF!/#REF!</f>
        <v>#REF!</v>
      </c>
      <c r="AS130" s="204" t="e">
        <f>#REF!/#REF!</f>
        <v>#REF!</v>
      </c>
      <c r="AT130" s="204" t="e">
        <f>#REF!/#REF!</f>
        <v>#REF!</v>
      </c>
      <c r="AU130" s="204" t="e">
        <f>#REF!/#REF!</f>
        <v>#REF!</v>
      </c>
      <c r="AV130" s="204" t="e">
        <f>#REF!/#REF!</f>
        <v>#REF!</v>
      </c>
      <c r="AW130" s="204" t="e">
        <f>#REF!/#REF!</f>
        <v>#REF!</v>
      </c>
      <c r="AX130" s="204" t="e">
        <f>#REF!/#REF!</f>
        <v>#REF!</v>
      </c>
      <c r="AY130" s="204" t="e">
        <f>#REF!/#REF!</f>
        <v>#REF!</v>
      </c>
      <c r="AZ130" s="204" t="e">
        <f>#REF!/#REF!</f>
        <v>#REF!</v>
      </c>
      <c r="BA130" s="204" t="e">
        <f>#REF!/#REF!</f>
        <v>#REF!</v>
      </c>
      <c r="BB130" s="204" t="e">
        <f>#REF!/#REF!</f>
        <v>#REF!</v>
      </c>
      <c r="BC130" s="204" t="e">
        <f>#REF!/#REF!</f>
        <v>#REF!</v>
      </c>
      <c r="BD130" s="204" t="e">
        <f>#REF!/#REF!</f>
        <v>#REF!</v>
      </c>
      <c r="BE130" s="204" t="e">
        <f>#REF!/#REF!</f>
        <v>#REF!</v>
      </c>
      <c r="BF130" s="204" t="e">
        <f>#REF!/#REF!</f>
        <v>#REF!</v>
      </c>
      <c r="BG130" s="204" t="e">
        <f>#REF!/#REF!</f>
        <v>#REF!</v>
      </c>
      <c r="BH130" s="204" t="e">
        <f>#REF!/#REF!</f>
        <v>#REF!</v>
      </c>
      <c r="BI130" s="204" t="e">
        <f>#REF!/#REF!</f>
        <v>#REF!</v>
      </c>
      <c r="BJ130" s="204" t="e">
        <f>#REF!/#REF!</f>
        <v>#REF!</v>
      </c>
      <c r="BK130" s="204" t="e">
        <f>#REF!/#REF!</f>
        <v>#REF!</v>
      </c>
      <c r="BL130" s="204" t="e">
        <f>#REF!/#REF!</f>
        <v>#REF!</v>
      </c>
      <c r="BM130" s="204" t="e">
        <f>#REF!/#REF!</f>
        <v>#REF!</v>
      </c>
      <c r="BN130" s="204" t="e">
        <f>#REF!/#REF!</f>
        <v>#REF!</v>
      </c>
      <c r="BO130" s="204" t="e">
        <f>#REF!/#REF!</f>
        <v>#REF!</v>
      </c>
      <c r="BP130" s="204" t="e">
        <f>#REF!/#REF!</f>
        <v>#REF!</v>
      </c>
      <c r="BQ130" s="204" t="e">
        <f>#REF!/#REF!</f>
        <v>#REF!</v>
      </c>
      <c r="BR130" s="204" t="e">
        <f>#REF!/#REF!</f>
        <v>#REF!</v>
      </c>
      <c r="BS130" s="204" t="e">
        <f>#REF!/#REF!</f>
        <v>#REF!</v>
      </c>
      <c r="BT130" s="204" t="e">
        <f>#REF!/#REF!</f>
        <v>#REF!</v>
      </c>
      <c r="BU130" s="204" t="e">
        <f>#REF!/#REF!</f>
        <v>#REF!</v>
      </c>
      <c r="BV130" s="204" t="e">
        <f>#REF!/#REF!</f>
        <v>#REF!</v>
      </c>
      <c r="BW130" s="204" t="e">
        <f>#REF!/#REF!</f>
        <v>#REF!</v>
      </c>
      <c r="BX130" s="204" t="e">
        <f>#REF!/#REF!</f>
        <v>#REF!</v>
      </c>
      <c r="BY130" s="204" t="e">
        <f>#REF!/#REF!</f>
        <v>#REF!</v>
      </c>
      <c r="BZ130" s="204" t="e">
        <f>#REF!/#REF!</f>
        <v>#REF!</v>
      </c>
      <c r="CA130" s="204" t="e">
        <f>#REF!/#REF!</f>
        <v>#REF!</v>
      </c>
      <c r="CB130" s="204" t="e">
        <f>#REF!/#REF!</f>
        <v>#REF!</v>
      </c>
      <c r="CC130" s="204" t="e">
        <f>#REF!/#REF!</f>
        <v>#REF!</v>
      </c>
      <c r="CD130" s="204" t="e">
        <f>#REF!/#REF!</f>
        <v>#REF!</v>
      </c>
      <c r="CE130" s="204" t="e">
        <f>#REF!/#REF!</f>
        <v>#REF!</v>
      </c>
      <c r="CF130" s="204" t="e">
        <f>#REF!/#REF!</f>
        <v>#REF!</v>
      </c>
      <c r="CG130" s="204" t="e">
        <f>#REF!/#REF!</f>
        <v>#REF!</v>
      </c>
      <c r="CH130" s="204" t="e">
        <f>#REF!/#REF!</f>
        <v>#REF!</v>
      </c>
      <c r="CI130" s="204" t="e">
        <f>#REF!/#REF!</f>
        <v>#REF!</v>
      </c>
      <c r="CJ130" s="204" t="e">
        <f>#REF!/#REF!</f>
        <v>#REF!</v>
      </c>
      <c r="CK130" s="204" t="e">
        <f>#REF!/#REF!</f>
        <v>#REF!</v>
      </c>
      <c r="CL130" s="204" t="e">
        <f>#REF!/#REF!</f>
        <v>#REF!</v>
      </c>
      <c r="CM130" s="204" t="e">
        <f>#REF!/#REF!</f>
        <v>#REF!</v>
      </c>
      <c r="CN130" s="204" t="e">
        <f>#REF!/#REF!</f>
        <v>#REF!</v>
      </c>
      <c r="CO130" s="204" t="e">
        <f>#REF!/#REF!</f>
        <v>#REF!</v>
      </c>
      <c r="CP130" s="204" t="e">
        <f>#REF!/#REF!</f>
        <v>#REF!</v>
      </c>
      <c r="CQ130" s="204" t="e">
        <f>#REF!/#REF!</f>
        <v>#REF!</v>
      </c>
      <c r="CR130" s="204" t="e">
        <f>#REF!/#REF!</f>
        <v>#REF!</v>
      </c>
      <c r="CS130" s="204" t="e">
        <f>#REF!/#REF!</f>
        <v>#REF!</v>
      </c>
      <c r="CT130" s="204" t="e">
        <f>#REF!/#REF!</f>
        <v>#REF!</v>
      </c>
      <c r="CU130" s="204" t="e">
        <f>#REF!/#REF!</f>
        <v>#REF!</v>
      </c>
      <c r="CV130" s="204" t="e">
        <f>#REF!/#REF!</f>
        <v>#REF!</v>
      </c>
      <c r="CW130" s="204" t="e">
        <f>#REF!/#REF!</f>
        <v>#REF!</v>
      </c>
      <c r="CX130" s="204" t="e">
        <f>#REF!/#REF!</f>
        <v>#REF!</v>
      </c>
      <c r="CY130" s="204" t="e">
        <f>#REF!/#REF!</f>
        <v>#REF!</v>
      </c>
      <c r="CZ130" s="204" t="e">
        <f>#REF!/#REF!</f>
        <v>#REF!</v>
      </c>
      <c r="DA130" s="204" t="e">
        <f>#REF!/#REF!</f>
        <v>#REF!</v>
      </c>
      <c r="DB130" s="204" t="e">
        <f>#REF!/#REF!</f>
        <v>#REF!</v>
      </c>
      <c r="DC130" s="204" t="e">
        <f>#REF!/#REF!</f>
        <v>#REF!</v>
      </c>
      <c r="DD130" s="204" t="e">
        <f>#REF!/#REF!</f>
        <v>#REF!</v>
      </c>
      <c r="DE130" s="204" t="e">
        <f>#REF!/#REF!</f>
        <v>#REF!</v>
      </c>
      <c r="DF130" s="204" t="e">
        <f>#REF!/#REF!</f>
        <v>#REF!</v>
      </c>
      <c r="DG130" s="204" t="e">
        <f>#REF!/#REF!</f>
        <v>#REF!</v>
      </c>
      <c r="DH130" s="204" t="e">
        <f>#REF!/#REF!</f>
        <v>#REF!</v>
      </c>
      <c r="DI130" s="204" t="e">
        <f>#REF!/#REF!</f>
        <v>#REF!</v>
      </c>
      <c r="DJ130" s="204" t="e">
        <f>#REF!/#REF!</f>
        <v>#REF!</v>
      </c>
      <c r="DK130" s="204" t="e">
        <f>#REF!/#REF!</f>
        <v>#REF!</v>
      </c>
      <c r="DL130" s="204" t="e">
        <f>#REF!/#REF!</f>
        <v>#REF!</v>
      </c>
      <c r="DM130" s="204" t="e">
        <f>#REF!/#REF!</f>
        <v>#REF!</v>
      </c>
      <c r="DN130" s="204" t="e">
        <f>#REF!/#REF!</f>
        <v>#REF!</v>
      </c>
      <c r="DO130" s="204" t="e">
        <f>#REF!/#REF!</f>
        <v>#REF!</v>
      </c>
      <c r="DP130" s="204" t="e">
        <f>#REF!/#REF!</f>
        <v>#REF!</v>
      </c>
      <c r="DQ130" s="204" t="e">
        <f>#REF!/#REF!</f>
        <v>#REF!</v>
      </c>
      <c r="DR130" s="204" t="e">
        <f>#REF!/#REF!</f>
        <v>#REF!</v>
      </c>
      <c r="DS130" s="204" t="e">
        <f>#REF!/#REF!</f>
        <v>#REF!</v>
      </c>
      <c r="DT130" s="204" t="e">
        <f>#REF!/#REF!</f>
        <v>#REF!</v>
      </c>
      <c r="DU130" s="204" t="e">
        <f>#REF!/#REF!</f>
        <v>#REF!</v>
      </c>
      <c r="DV130" s="204" t="e">
        <f>#REF!/#REF!</f>
        <v>#REF!</v>
      </c>
      <c r="DW130" s="204" t="e">
        <f>#REF!/#REF!</f>
        <v>#REF!</v>
      </c>
      <c r="DX130" s="204" t="e">
        <f>#REF!/#REF!</f>
        <v>#REF!</v>
      </c>
      <c r="DY130" s="204" t="e">
        <f>#REF!/#REF!</f>
        <v>#REF!</v>
      </c>
      <c r="DZ130" s="204" t="e">
        <f>#REF!/#REF!</f>
        <v>#REF!</v>
      </c>
      <c r="EA130" s="204" t="e">
        <f>#REF!/#REF!</f>
        <v>#REF!</v>
      </c>
      <c r="EB130" s="204" t="e">
        <f>#REF!/#REF!</f>
        <v>#REF!</v>
      </c>
      <c r="EC130" s="204" t="e">
        <f>#REF!/#REF!</f>
        <v>#REF!</v>
      </c>
      <c r="ED130" s="204" t="e">
        <f>#REF!/#REF!</f>
        <v>#REF!</v>
      </c>
      <c r="EE130" s="204" t="e">
        <f>#REF!/#REF!</f>
        <v>#REF!</v>
      </c>
      <c r="EF130" s="204" t="e">
        <f>#REF!/#REF!</f>
        <v>#REF!</v>
      </c>
      <c r="EG130" s="204" t="e">
        <f>#REF!/#REF!</f>
        <v>#REF!</v>
      </c>
      <c r="EH130" s="204" t="e">
        <f>#REF!/#REF!</f>
        <v>#REF!</v>
      </c>
      <c r="EI130" s="204" t="e">
        <f>#REF!/#REF!</f>
        <v>#REF!</v>
      </c>
      <c r="EJ130" s="204" t="e">
        <f>#REF!/#REF!</f>
        <v>#REF!</v>
      </c>
      <c r="EK130" s="204" t="e">
        <f>#REF!/#REF!</f>
        <v>#REF!</v>
      </c>
      <c r="EL130" s="204" t="e">
        <f>#REF!/#REF!</f>
        <v>#REF!</v>
      </c>
      <c r="EM130" s="204" t="e">
        <f>#REF!/#REF!</f>
        <v>#REF!</v>
      </c>
      <c r="EN130" s="204" t="e">
        <f>#REF!/#REF!</f>
        <v>#REF!</v>
      </c>
      <c r="EO130" s="204" t="e">
        <f>#REF!/#REF!</f>
        <v>#REF!</v>
      </c>
      <c r="EP130" s="204" t="e">
        <f>#REF!/#REF!</f>
        <v>#REF!</v>
      </c>
      <c r="EQ130" s="204" t="e">
        <f>#REF!/#REF!</f>
        <v>#REF!</v>
      </c>
      <c r="ER130" s="204" t="e">
        <f>#REF!/#REF!</f>
        <v>#REF!</v>
      </c>
      <c r="ES130" s="204" t="e">
        <f>#REF!/#REF!</f>
        <v>#REF!</v>
      </c>
      <c r="ET130" s="204" t="e">
        <f>#REF!/#REF!</f>
        <v>#REF!</v>
      </c>
      <c r="EU130" s="204" t="e">
        <f>#REF!/#REF!</f>
        <v>#REF!</v>
      </c>
      <c r="EV130" s="204" t="e">
        <f>#REF!/#REF!</f>
        <v>#REF!</v>
      </c>
      <c r="EW130" s="204" t="e">
        <f>#REF!/#REF!</f>
        <v>#REF!</v>
      </c>
      <c r="EX130" s="204" t="e">
        <f>#REF!/#REF!</f>
        <v>#REF!</v>
      </c>
      <c r="EY130" s="204" t="e">
        <f>#REF!/#REF!</f>
        <v>#REF!</v>
      </c>
      <c r="EZ130" s="204" t="e">
        <f>#REF!/#REF!</f>
        <v>#REF!</v>
      </c>
    </row>
    <row r="131" spans="1:156">
      <c r="A131" s="203">
        <v>129</v>
      </c>
      <c r="B131" s="179" t="s">
        <v>405</v>
      </c>
      <c r="C131" s="180" t="s">
        <v>406</v>
      </c>
      <c r="D131" s="204" t="e">
        <f>#REF!/#REF!</f>
        <v>#REF!</v>
      </c>
      <c r="E131" s="204" t="e">
        <f>#REF!/#REF!</f>
        <v>#REF!</v>
      </c>
      <c r="F131" s="204" t="e">
        <f>#REF!/#REF!</f>
        <v>#REF!</v>
      </c>
      <c r="G131" s="204" t="e">
        <f>#REF!/#REF!</f>
        <v>#REF!</v>
      </c>
      <c r="H131" s="204" t="e">
        <f>#REF!/#REF!</f>
        <v>#REF!</v>
      </c>
      <c r="I131" s="204" t="e">
        <f>#REF!/#REF!</f>
        <v>#REF!</v>
      </c>
      <c r="J131" s="204" t="e">
        <f>#REF!/#REF!</f>
        <v>#REF!</v>
      </c>
      <c r="K131" s="204" t="e">
        <f>#REF!/#REF!</f>
        <v>#REF!</v>
      </c>
      <c r="L131" s="204" t="e">
        <f>#REF!/#REF!</f>
        <v>#REF!</v>
      </c>
      <c r="M131" s="204" t="e">
        <f>#REF!/#REF!</f>
        <v>#REF!</v>
      </c>
      <c r="N131" s="204" t="e">
        <f>#REF!/#REF!</f>
        <v>#REF!</v>
      </c>
      <c r="O131" s="204" t="e">
        <f>#REF!/#REF!</f>
        <v>#REF!</v>
      </c>
      <c r="P131" s="204" t="e">
        <f>#REF!/#REF!</f>
        <v>#REF!</v>
      </c>
      <c r="Q131" s="204" t="e">
        <f>#REF!/#REF!</f>
        <v>#REF!</v>
      </c>
      <c r="R131" s="204" t="e">
        <f>#REF!/#REF!</f>
        <v>#REF!</v>
      </c>
      <c r="S131" s="204" t="e">
        <f>#REF!/#REF!</f>
        <v>#REF!</v>
      </c>
      <c r="T131" s="204" t="e">
        <f>#REF!/#REF!</f>
        <v>#REF!</v>
      </c>
      <c r="U131" s="204" t="e">
        <f>#REF!/#REF!</f>
        <v>#REF!</v>
      </c>
      <c r="V131" s="204" t="e">
        <f>#REF!/#REF!</f>
        <v>#REF!</v>
      </c>
      <c r="W131" s="204" t="e">
        <f>#REF!/#REF!</f>
        <v>#REF!</v>
      </c>
      <c r="X131" s="204" t="e">
        <f>#REF!/#REF!</f>
        <v>#REF!</v>
      </c>
      <c r="Y131" s="204" t="e">
        <f>#REF!/#REF!</f>
        <v>#REF!</v>
      </c>
      <c r="Z131" s="204" t="e">
        <f>#REF!/#REF!</f>
        <v>#REF!</v>
      </c>
      <c r="AA131" s="204" t="e">
        <f>#REF!/#REF!</f>
        <v>#REF!</v>
      </c>
      <c r="AB131" s="204" t="e">
        <f>#REF!/#REF!</f>
        <v>#REF!</v>
      </c>
      <c r="AC131" s="204" t="e">
        <f>#REF!/#REF!</f>
        <v>#REF!</v>
      </c>
      <c r="AD131" s="204" t="e">
        <f>#REF!/#REF!</f>
        <v>#REF!</v>
      </c>
      <c r="AE131" s="204" t="e">
        <f>#REF!/#REF!</f>
        <v>#REF!</v>
      </c>
      <c r="AF131" s="204" t="e">
        <f>#REF!/#REF!</f>
        <v>#REF!</v>
      </c>
      <c r="AG131" s="204" t="e">
        <f>#REF!/#REF!</f>
        <v>#REF!</v>
      </c>
      <c r="AH131" s="204" t="e">
        <f>#REF!/#REF!</f>
        <v>#REF!</v>
      </c>
      <c r="AI131" s="204" t="e">
        <f>#REF!/#REF!</f>
        <v>#REF!</v>
      </c>
      <c r="AJ131" s="204" t="e">
        <f>#REF!/#REF!</f>
        <v>#REF!</v>
      </c>
      <c r="AK131" s="204" t="e">
        <f>#REF!/#REF!</f>
        <v>#REF!</v>
      </c>
      <c r="AL131" s="204" t="e">
        <f>#REF!/#REF!</f>
        <v>#REF!</v>
      </c>
      <c r="AM131" s="204" t="e">
        <f>#REF!/#REF!</f>
        <v>#REF!</v>
      </c>
      <c r="AN131" s="204" t="e">
        <f>#REF!/#REF!</f>
        <v>#REF!</v>
      </c>
      <c r="AO131" s="204" t="e">
        <f>#REF!/#REF!</f>
        <v>#REF!</v>
      </c>
      <c r="AP131" s="204" t="e">
        <f>#REF!/#REF!</f>
        <v>#REF!</v>
      </c>
      <c r="AQ131" s="204" t="e">
        <f>#REF!/#REF!</f>
        <v>#REF!</v>
      </c>
      <c r="AR131" s="204" t="e">
        <f>#REF!/#REF!</f>
        <v>#REF!</v>
      </c>
      <c r="AS131" s="204" t="e">
        <f>#REF!/#REF!</f>
        <v>#REF!</v>
      </c>
      <c r="AT131" s="204" t="e">
        <f>#REF!/#REF!</f>
        <v>#REF!</v>
      </c>
      <c r="AU131" s="204" t="e">
        <f>#REF!/#REF!</f>
        <v>#REF!</v>
      </c>
      <c r="AV131" s="204" t="e">
        <f>#REF!/#REF!</f>
        <v>#REF!</v>
      </c>
      <c r="AW131" s="204" t="e">
        <f>#REF!/#REF!</f>
        <v>#REF!</v>
      </c>
      <c r="AX131" s="204" t="e">
        <f>#REF!/#REF!</f>
        <v>#REF!</v>
      </c>
      <c r="AY131" s="204" t="e">
        <f>#REF!/#REF!</f>
        <v>#REF!</v>
      </c>
      <c r="AZ131" s="204" t="e">
        <f>#REF!/#REF!</f>
        <v>#REF!</v>
      </c>
      <c r="BA131" s="204" t="e">
        <f>#REF!/#REF!</f>
        <v>#REF!</v>
      </c>
      <c r="BB131" s="204" t="e">
        <f>#REF!/#REF!</f>
        <v>#REF!</v>
      </c>
      <c r="BC131" s="204" t="e">
        <f>#REF!/#REF!</f>
        <v>#REF!</v>
      </c>
      <c r="BD131" s="204" t="e">
        <f>#REF!/#REF!</f>
        <v>#REF!</v>
      </c>
      <c r="BE131" s="204" t="e">
        <f>#REF!/#REF!</f>
        <v>#REF!</v>
      </c>
      <c r="BF131" s="204" t="e">
        <f>#REF!/#REF!</f>
        <v>#REF!</v>
      </c>
      <c r="BG131" s="204" t="e">
        <f>#REF!/#REF!</f>
        <v>#REF!</v>
      </c>
      <c r="BH131" s="204" t="e">
        <f>#REF!/#REF!</f>
        <v>#REF!</v>
      </c>
      <c r="BI131" s="204" t="e">
        <f>#REF!/#REF!</f>
        <v>#REF!</v>
      </c>
      <c r="BJ131" s="204" t="e">
        <f>#REF!/#REF!</f>
        <v>#REF!</v>
      </c>
      <c r="BK131" s="204" t="e">
        <f>#REF!/#REF!</f>
        <v>#REF!</v>
      </c>
      <c r="BL131" s="204" t="e">
        <f>#REF!/#REF!</f>
        <v>#REF!</v>
      </c>
      <c r="BM131" s="204" t="e">
        <f>#REF!/#REF!</f>
        <v>#REF!</v>
      </c>
      <c r="BN131" s="204" t="e">
        <f>#REF!/#REF!</f>
        <v>#REF!</v>
      </c>
      <c r="BO131" s="204" t="e">
        <f>#REF!/#REF!</f>
        <v>#REF!</v>
      </c>
      <c r="BP131" s="204" t="e">
        <f>#REF!/#REF!</f>
        <v>#REF!</v>
      </c>
      <c r="BQ131" s="204" t="e">
        <f>#REF!/#REF!</f>
        <v>#REF!</v>
      </c>
      <c r="BR131" s="204" t="e">
        <f>#REF!/#REF!</f>
        <v>#REF!</v>
      </c>
      <c r="BS131" s="204" t="e">
        <f>#REF!/#REF!</f>
        <v>#REF!</v>
      </c>
      <c r="BT131" s="204" t="e">
        <f>#REF!/#REF!</f>
        <v>#REF!</v>
      </c>
      <c r="BU131" s="204" t="e">
        <f>#REF!/#REF!</f>
        <v>#REF!</v>
      </c>
      <c r="BV131" s="204" t="e">
        <f>#REF!/#REF!</f>
        <v>#REF!</v>
      </c>
      <c r="BW131" s="204" t="e">
        <f>#REF!/#REF!</f>
        <v>#REF!</v>
      </c>
      <c r="BX131" s="204" t="e">
        <f>#REF!/#REF!</f>
        <v>#REF!</v>
      </c>
      <c r="BY131" s="204" t="e">
        <f>#REF!/#REF!</f>
        <v>#REF!</v>
      </c>
      <c r="BZ131" s="204" t="e">
        <f>#REF!/#REF!</f>
        <v>#REF!</v>
      </c>
      <c r="CA131" s="204" t="e">
        <f>#REF!/#REF!</f>
        <v>#REF!</v>
      </c>
      <c r="CB131" s="204" t="e">
        <f>#REF!/#REF!</f>
        <v>#REF!</v>
      </c>
      <c r="CC131" s="204" t="e">
        <f>#REF!/#REF!</f>
        <v>#REF!</v>
      </c>
      <c r="CD131" s="204" t="e">
        <f>#REF!/#REF!</f>
        <v>#REF!</v>
      </c>
      <c r="CE131" s="204" t="e">
        <f>#REF!/#REF!</f>
        <v>#REF!</v>
      </c>
      <c r="CF131" s="204" t="e">
        <f>#REF!/#REF!</f>
        <v>#REF!</v>
      </c>
      <c r="CG131" s="204" t="e">
        <f>#REF!/#REF!</f>
        <v>#REF!</v>
      </c>
      <c r="CH131" s="204" t="e">
        <f>#REF!/#REF!</f>
        <v>#REF!</v>
      </c>
      <c r="CI131" s="204" t="e">
        <f>#REF!/#REF!</f>
        <v>#REF!</v>
      </c>
      <c r="CJ131" s="204" t="e">
        <f>#REF!/#REF!</f>
        <v>#REF!</v>
      </c>
      <c r="CK131" s="204" t="e">
        <f>#REF!/#REF!</f>
        <v>#REF!</v>
      </c>
      <c r="CL131" s="204" t="e">
        <f>#REF!/#REF!</f>
        <v>#REF!</v>
      </c>
      <c r="CM131" s="204" t="e">
        <f>#REF!/#REF!</f>
        <v>#REF!</v>
      </c>
      <c r="CN131" s="204" t="e">
        <f>#REF!/#REF!</f>
        <v>#REF!</v>
      </c>
      <c r="CO131" s="204" t="e">
        <f>#REF!/#REF!</f>
        <v>#REF!</v>
      </c>
      <c r="CP131" s="204" t="e">
        <f>#REF!/#REF!</f>
        <v>#REF!</v>
      </c>
      <c r="CQ131" s="204" t="e">
        <f>#REF!/#REF!</f>
        <v>#REF!</v>
      </c>
      <c r="CR131" s="204" t="e">
        <f>#REF!/#REF!</f>
        <v>#REF!</v>
      </c>
      <c r="CS131" s="204" t="e">
        <f>#REF!/#REF!</f>
        <v>#REF!</v>
      </c>
      <c r="CT131" s="204" t="e">
        <f>#REF!/#REF!</f>
        <v>#REF!</v>
      </c>
      <c r="CU131" s="204" t="e">
        <f>#REF!/#REF!</f>
        <v>#REF!</v>
      </c>
      <c r="CV131" s="204" t="e">
        <f>#REF!/#REF!</f>
        <v>#REF!</v>
      </c>
      <c r="CW131" s="204" t="e">
        <f>#REF!/#REF!</f>
        <v>#REF!</v>
      </c>
      <c r="CX131" s="204" t="e">
        <f>#REF!/#REF!</f>
        <v>#REF!</v>
      </c>
      <c r="CY131" s="204" t="e">
        <f>#REF!/#REF!</f>
        <v>#REF!</v>
      </c>
      <c r="CZ131" s="204" t="e">
        <f>#REF!/#REF!</f>
        <v>#REF!</v>
      </c>
      <c r="DA131" s="204" t="e">
        <f>#REF!/#REF!</f>
        <v>#REF!</v>
      </c>
      <c r="DB131" s="204" t="e">
        <f>#REF!/#REF!</f>
        <v>#REF!</v>
      </c>
      <c r="DC131" s="204" t="e">
        <f>#REF!/#REF!</f>
        <v>#REF!</v>
      </c>
      <c r="DD131" s="204" t="e">
        <f>#REF!/#REF!</f>
        <v>#REF!</v>
      </c>
      <c r="DE131" s="204" t="e">
        <f>#REF!/#REF!</f>
        <v>#REF!</v>
      </c>
      <c r="DF131" s="204" t="e">
        <f>#REF!/#REF!</f>
        <v>#REF!</v>
      </c>
      <c r="DG131" s="204" t="e">
        <f>#REF!/#REF!</f>
        <v>#REF!</v>
      </c>
      <c r="DH131" s="204" t="e">
        <f>#REF!/#REF!</f>
        <v>#REF!</v>
      </c>
      <c r="DI131" s="204" t="e">
        <f>#REF!/#REF!</f>
        <v>#REF!</v>
      </c>
      <c r="DJ131" s="204" t="e">
        <f>#REF!/#REF!</f>
        <v>#REF!</v>
      </c>
      <c r="DK131" s="204" t="e">
        <f>#REF!/#REF!</f>
        <v>#REF!</v>
      </c>
      <c r="DL131" s="204" t="e">
        <f>#REF!/#REF!</f>
        <v>#REF!</v>
      </c>
      <c r="DM131" s="204" t="e">
        <f>#REF!/#REF!</f>
        <v>#REF!</v>
      </c>
      <c r="DN131" s="204" t="e">
        <f>#REF!/#REF!</f>
        <v>#REF!</v>
      </c>
      <c r="DO131" s="204" t="e">
        <f>#REF!/#REF!</f>
        <v>#REF!</v>
      </c>
      <c r="DP131" s="204" t="e">
        <f>#REF!/#REF!</f>
        <v>#REF!</v>
      </c>
      <c r="DQ131" s="204" t="e">
        <f>#REF!/#REF!</f>
        <v>#REF!</v>
      </c>
      <c r="DR131" s="204" t="e">
        <f>#REF!/#REF!</f>
        <v>#REF!</v>
      </c>
      <c r="DS131" s="204" t="e">
        <f>#REF!/#REF!</f>
        <v>#REF!</v>
      </c>
      <c r="DT131" s="204" t="e">
        <f>#REF!/#REF!</f>
        <v>#REF!</v>
      </c>
      <c r="DU131" s="204" t="e">
        <f>#REF!/#REF!</f>
        <v>#REF!</v>
      </c>
      <c r="DV131" s="204" t="e">
        <f>#REF!/#REF!</f>
        <v>#REF!</v>
      </c>
      <c r="DW131" s="204" t="e">
        <f>#REF!/#REF!</f>
        <v>#REF!</v>
      </c>
      <c r="DX131" s="204" t="e">
        <f>#REF!/#REF!</f>
        <v>#REF!</v>
      </c>
      <c r="DY131" s="204" t="e">
        <f>#REF!/#REF!</f>
        <v>#REF!</v>
      </c>
      <c r="DZ131" s="204" t="e">
        <f>#REF!/#REF!</f>
        <v>#REF!</v>
      </c>
      <c r="EA131" s="204" t="e">
        <f>#REF!/#REF!</f>
        <v>#REF!</v>
      </c>
      <c r="EB131" s="204" t="e">
        <f>#REF!/#REF!</f>
        <v>#REF!</v>
      </c>
      <c r="EC131" s="204" t="e">
        <f>#REF!/#REF!</f>
        <v>#REF!</v>
      </c>
      <c r="ED131" s="204" t="e">
        <f>#REF!/#REF!</f>
        <v>#REF!</v>
      </c>
      <c r="EE131" s="204" t="e">
        <f>#REF!/#REF!</f>
        <v>#REF!</v>
      </c>
      <c r="EF131" s="204" t="e">
        <f>#REF!/#REF!</f>
        <v>#REF!</v>
      </c>
      <c r="EG131" s="204" t="e">
        <f>#REF!/#REF!</f>
        <v>#REF!</v>
      </c>
      <c r="EH131" s="204" t="e">
        <f>#REF!/#REF!</f>
        <v>#REF!</v>
      </c>
      <c r="EI131" s="204" t="e">
        <f>#REF!/#REF!</f>
        <v>#REF!</v>
      </c>
      <c r="EJ131" s="204" t="e">
        <f>#REF!/#REF!</f>
        <v>#REF!</v>
      </c>
      <c r="EK131" s="204" t="e">
        <f>#REF!/#REF!</f>
        <v>#REF!</v>
      </c>
      <c r="EL131" s="204" t="e">
        <f>#REF!/#REF!</f>
        <v>#REF!</v>
      </c>
      <c r="EM131" s="204" t="e">
        <f>#REF!/#REF!</f>
        <v>#REF!</v>
      </c>
      <c r="EN131" s="204" t="e">
        <f>#REF!/#REF!</f>
        <v>#REF!</v>
      </c>
      <c r="EO131" s="204" t="e">
        <f>#REF!/#REF!</f>
        <v>#REF!</v>
      </c>
      <c r="EP131" s="204" t="e">
        <f>#REF!/#REF!</f>
        <v>#REF!</v>
      </c>
      <c r="EQ131" s="204" t="e">
        <f>#REF!/#REF!</f>
        <v>#REF!</v>
      </c>
      <c r="ER131" s="204" t="e">
        <f>#REF!/#REF!</f>
        <v>#REF!</v>
      </c>
      <c r="ES131" s="204" t="e">
        <f>#REF!/#REF!</f>
        <v>#REF!</v>
      </c>
      <c r="ET131" s="204" t="e">
        <f>#REF!/#REF!</f>
        <v>#REF!</v>
      </c>
      <c r="EU131" s="204" t="e">
        <f>#REF!/#REF!</f>
        <v>#REF!</v>
      </c>
      <c r="EV131" s="204" t="e">
        <f>#REF!/#REF!</f>
        <v>#REF!</v>
      </c>
      <c r="EW131" s="204" t="e">
        <f>#REF!/#REF!</f>
        <v>#REF!</v>
      </c>
      <c r="EX131" s="204" t="e">
        <f>#REF!/#REF!</f>
        <v>#REF!</v>
      </c>
      <c r="EY131" s="204" t="e">
        <f>#REF!/#REF!</f>
        <v>#REF!</v>
      </c>
      <c r="EZ131" s="204" t="e">
        <f>#REF!/#REF!</f>
        <v>#REF!</v>
      </c>
    </row>
    <row r="132" spans="1:156">
      <c r="A132" s="203">
        <v>130</v>
      </c>
      <c r="B132" s="179" t="s">
        <v>407</v>
      </c>
      <c r="C132" s="180" t="s">
        <v>408</v>
      </c>
      <c r="D132" s="204" t="e">
        <f>#REF!/#REF!</f>
        <v>#REF!</v>
      </c>
      <c r="E132" s="204" t="e">
        <f>#REF!/#REF!</f>
        <v>#REF!</v>
      </c>
      <c r="F132" s="204" t="e">
        <f>#REF!/#REF!</f>
        <v>#REF!</v>
      </c>
      <c r="G132" s="204" t="e">
        <f>#REF!/#REF!</f>
        <v>#REF!</v>
      </c>
      <c r="H132" s="204" t="e">
        <f>#REF!/#REF!</f>
        <v>#REF!</v>
      </c>
      <c r="I132" s="204" t="e">
        <f>#REF!/#REF!</f>
        <v>#REF!</v>
      </c>
      <c r="J132" s="204" t="e">
        <f>#REF!/#REF!</f>
        <v>#REF!</v>
      </c>
      <c r="K132" s="204" t="e">
        <f>#REF!/#REF!</f>
        <v>#REF!</v>
      </c>
      <c r="L132" s="204" t="e">
        <f>#REF!/#REF!</f>
        <v>#REF!</v>
      </c>
      <c r="M132" s="204" t="e">
        <f>#REF!/#REF!</f>
        <v>#REF!</v>
      </c>
      <c r="N132" s="204" t="e">
        <f>#REF!/#REF!</f>
        <v>#REF!</v>
      </c>
      <c r="O132" s="204" t="e">
        <f>#REF!/#REF!</f>
        <v>#REF!</v>
      </c>
      <c r="P132" s="204" t="e">
        <f>#REF!/#REF!</f>
        <v>#REF!</v>
      </c>
      <c r="Q132" s="204" t="e">
        <f>#REF!/#REF!</f>
        <v>#REF!</v>
      </c>
      <c r="R132" s="204" t="e">
        <f>#REF!/#REF!</f>
        <v>#REF!</v>
      </c>
      <c r="S132" s="204" t="e">
        <f>#REF!/#REF!</f>
        <v>#REF!</v>
      </c>
      <c r="T132" s="204" t="e">
        <f>#REF!/#REF!</f>
        <v>#REF!</v>
      </c>
      <c r="U132" s="204" t="e">
        <f>#REF!/#REF!</f>
        <v>#REF!</v>
      </c>
      <c r="V132" s="204" t="e">
        <f>#REF!/#REF!</f>
        <v>#REF!</v>
      </c>
      <c r="W132" s="204" t="e">
        <f>#REF!/#REF!</f>
        <v>#REF!</v>
      </c>
      <c r="X132" s="204" t="e">
        <f>#REF!/#REF!</f>
        <v>#REF!</v>
      </c>
      <c r="Y132" s="204" t="e">
        <f>#REF!/#REF!</f>
        <v>#REF!</v>
      </c>
      <c r="Z132" s="204" t="e">
        <f>#REF!/#REF!</f>
        <v>#REF!</v>
      </c>
      <c r="AA132" s="204" t="e">
        <f>#REF!/#REF!</f>
        <v>#REF!</v>
      </c>
      <c r="AB132" s="204" t="e">
        <f>#REF!/#REF!</f>
        <v>#REF!</v>
      </c>
      <c r="AC132" s="204" t="e">
        <f>#REF!/#REF!</f>
        <v>#REF!</v>
      </c>
      <c r="AD132" s="204" t="e">
        <f>#REF!/#REF!</f>
        <v>#REF!</v>
      </c>
      <c r="AE132" s="204" t="e">
        <f>#REF!/#REF!</f>
        <v>#REF!</v>
      </c>
      <c r="AF132" s="204" t="e">
        <f>#REF!/#REF!</f>
        <v>#REF!</v>
      </c>
      <c r="AG132" s="204" t="e">
        <f>#REF!/#REF!</f>
        <v>#REF!</v>
      </c>
      <c r="AH132" s="204" t="e">
        <f>#REF!/#REF!</f>
        <v>#REF!</v>
      </c>
      <c r="AI132" s="204" t="e">
        <f>#REF!/#REF!</f>
        <v>#REF!</v>
      </c>
      <c r="AJ132" s="204" t="e">
        <f>#REF!/#REF!</f>
        <v>#REF!</v>
      </c>
      <c r="AK132" s="204" t="e">
        <f>#REF!/#REF!</f>
        <v>#REF!</v>
      </c>
      <c r="AL132" s="204" t="e">
        <f>#REF!/#REF!</f>
        <v>#REF!</v>
      </c>
      <c r="AM132" s="204" t="e">
        <f>#REF!/#REF!</f>
        <v>#REF!</v>
      </c>
      <c r="AN132" s="204" t="e">
        <f>#REF!/#REF!</f>
        <v>#REF!</v>
      </c>
      <c r="AO132" s="204" t="e">
        <f>#REF!/#REF!</f>
        <v>#REF!</v>
      </c>
      <c r="AP132" s="204" t="e">
        <f>#REF!/#REF!</f>
        <v>#REF!</v>
      </c>
      <c r="AQ132" s="204" t="e">
        <f>#REF!/#REF!</f>
        <v>#REF!</v>
      </c>
      <c r="AR132" s="204" t="e">
        <f>#REF!/#REF!</f>
        <v>#REF!</v>
      </c>
      <c r="AS132" s="204" t="e">
        <f>#REF!/#REF!</f>
        <v>#REF!</v>
      </c>
      <c r="AT132" s="204" t="e">
        <f>#REF!/#REF!</f>
        <v>#REF!</v>
      </c>
      <c r="AU132" s="204" t="e">
        <f>#REF!/#REF!</f>
        <v>#REF!</v>
      </c>
      <c r="AV132" s="204" t="e">
        <f>#REF!/#REF!</f>
        <v>#REF!</v>
      </c>
      <c r="AW132" s="204" t="e">
        <f>#REF!/#REF!</f>
        <v>#REF!</v>
      </c>
      <c r="AX132" s="204" t="e">
        <f>#REF!/#REF!</f>
        <v>#REF!</v>
      </c>
      <c r="AY132" s="204" t="e">
        <f>#REF!/#REF!</f>
        <v>#REF!</v>
      </c>
      <c r="AZ132" s="204" t="e">
        <f>#REF!/#REF!</f>
        <v>#REF!</v>
      </c>
      <c r="BA132" s="204" t="e">
        <f>#REF!/#REF!</f>
        <v>#REF!</v>
      </c>
      <c r="BB132" s="204" t="e">
        <f>#REF!/#REF!</f>
        <v>#REF!</v>
      </c>
      <c r="BC132" s="204" t="e">
        <f>#REF!/#REF!</f>
        <v>#REF!</v>
      </c>
      <c r="BD132" s="204" t="e">
        <f>#REF!/#REF!</f>
        <v>#REF!</v>
      </c>
      <c r="BE132" s="204" t="e">
        <f>#REF!/#REF!</f>
        <v>#REF!</v>
      </c>
      <c r="BF132" s="204" t="e">
        <f>#REF!/#REF!</f>
        <v>#REF!</v>
      </c>
      <c r="BG132" s="204" t="e">
        <f>#REF!/#REF!</f>
        <v>#REF!</v>
      </c>
      <c r="BH132" s="204" t="e">
        <f>#REF!/#REF!</f>
        <v>#REF!</v>
      </c>
      <c r="BI132" s="204" t="e">
        <f>#REF!/#REF!</f>
        <v>#REF!</v>
      </c>
      <c r="BJ132" s="204" t="e">
        <f>#REF!/#REF!</f>
        <v>#REF!</v>
      </c>
      <c r="BK132" s="204" t="e">
        <f>#REF!/#REF!</f>
        <v>#REF!</v>
      </c>
      <c r="BL132" s="204" t="e">
        <f>#REF!/#REF!</f>
        <v>#REF!</v>
      </c>
      <c r="BM132" s="204" t="e">
        <f>#REF!/#REF!</f>
        <v>#REF!</v>
      </c>
      <c r="BN132" s="204" t="e">
        <f>#REF!/#REF!</f>
        <v>#REF!</v>
      </c>
      <c r="BO132" s="204" t="e">
        <f>#REF!/#REF!</f>
        <v>#REF!</v>
      </c>
      <c r="BP132" s="204" t="e">
        <f>#REF!/#REF!</f>
        <v>#REF!</v>
      </c>
      <c r="BQ132" s="204" t="e">
        <f>#REF!/#REF!</f>
        <v>#REF!</v>
      </c>
      <c r="BR132" s="204" t="e">
        <f>#REF!/#REF!</f>
        <v>#REF!</v>
      </c>
      <c r="BS132" s="204" t="e">
        <f>#REF!/#REF!</f>
        <v>#REF!</v>
      </c>
      <c r="BT132" s="204" t="e">
        <f>#REF!/#REF!</f>
        <v>#REF!</v>
      </c>
      <c r="BU132" s="204" t="e">
        <f>#REF!/#REF!</f>
        <v>#REF!</v>
      </c>
      <c r="BV132" s="204" t="e">
        <f>#REF!/#REF!</f>
        <v>#REF!</v>
      </c>
      <c r="BW132" s="204" t="e">
        <f>#REF!/#REF!</f>
        <v>#REF!</v>
      </c>
      <c r="BX132" s="204" t="e">
        <f>#REF!/#REF!</f>
        <v>#REF!</v>
      </c>
      <c r="BY132" s="204" t="e">
        <f>#REF!/#REF!</f>
        <v>#REF!</v>
      </c>
      <c r="BZ132" s="204" t="e">
        <f>#REF!/#REF!</f>
        <v>#REF!</v>
      </c>
      <c r="CA132" s="204" t="e">
        <f>#REF!/#REF!</f>
        <v>#REF!</v>
      </c>
      <c r="CB132" s="204" t="e">
        <f>#REF!/#REF!</f>
        <v>#REF!</v>
      </c>
      <c r="CC132" s="204" t="e">
        <f>#REF!/#REF!</f>
        <v>#REF!</v>
      </c>
      <c r="CD132" s="204" t="e">
        <f>#REF!/#REF!</f>
        <v>#REF!</v>
      </c>
      <c r="CE132" s="204" t="e">
        <f>#REF!/#REF!</f>
        <v>#REF!</v>
      </c>
      <c r="CF132" s="204" t="e">
        <f>#REF!/#REF!</f>
        <v>#REF!</v>
      </c>
      <c r="CG132" s="204" t="e">
        <f>#REF!/#REF!</f>
        <v>#REF!</v>
      </c>
      <c r="CH132" s="204" t="e">
        <f>#REF!/#REF!</f>
        <v>#REF!</v>
      </c>
      <c r="CI132" s="204" t="e">
        <f>#REF!/#REF!</f>
        <v>#REF!</v>
      </c>
      <c r="CJ132" s="204" t="e">
        <f>#REF!/#REF!</f>
        <v>#REF!</v>
      </c>
      <c r="CK132" s="204" t="e">
        <f>#REF!/#REF!</f>
        <v>#REF!</v>
      </c>
      <c r="CL132" s="204" t="e">
        <f>#REF!/#REF!</f>
        <v>#REF!</v>
      </c>
      <c r="CM132" s="204" t="e">
        <f>#REF!/#REF!</f>
        <v>#REF!</v>
      </c>
      <c r="CN132" s="204" t="e">
        <f>#REF!/#REF!</f>
        <v>#REF!</v>
      </c>
      <c r="CO132" s="204" t="e">
        <f>#REF!/#REF!</f>
        <v>#REF!</v>
      </c>
      <c r="CP132" s="204" t="e">
        <f>#REF!/#REF!</f>
        <v>#REF!</v>
      </c>
      <c r="CQ132" s="204" t="e">
        <f>#REF!/#REF!</f>
        <v>#REF!</v>
      </c>
      <c r="CR132" s="204" t="e">
        <f>#REF!/#REF!</f>
        <v>#REF!</v>
      </c>
      <c r="CS132" s="204" t="e">
        <f>#REF!/#REF!</f>
        <v>#REF!</v>
      </c>
      <c r="CT132" s="204" t="e">
        <f>#REF!/#REF!</f>
        <v>#REF!</v>
      </c>
      <c r="CU132" s="204" t="e">
        <f>#REF!/#REF!</f>
        <v>#REF!</v>
      </c>
      <c r="CV132" s="204" t="e">
        <f>#REF!/#REF!</f>
        <v>#REF!</v>
      </c>
      <c r="CW132" s="204" t="e">
        <f>#REF!/#REF!</f>
        <v>#REF!</v>
      </c>
      <c r="CX132" s="204" t="e">
        <f>#REF!/#REF!</f>
        <v>#REF!</v>
      </c>
      <c r="CY132" s="204" t="e">
        <f>#REF!/#REF!</f>
        <v>#REF!</v>
      </c>
      <c r="CZ132" s="204" t="e">
        <f>#REF!/#REF!</f>
        <v>#REF!</v>
      </c>
      <c r="DA132" s="204" t="e">
        <f>#REF!/#REF!</f>
        <v>#REF!</v>
      </c>
      <c r="DB132" s="204" t="e">
        <f>#REF!/#REF!</f>
        <v>#REF!</v>
      </c>
      <c r="DC132" s="204" t="e">
        <f>#REF!/#REF!</f>
        <v>#REF!</v>
      </c>
      <c r="DD132" s="204" t="e">
        <f>#REF!/#REF!</f>
        <v>#REF!</v>
      </c>
      <c r="DE132" s="204" t="e">
        <f>#REF!/#REF!</f>
        <v>#REF!</v>
      </c>
      <c r="DF132" s="204" t="e">
        <f>#REF!/#REF!</f>
        <v>#REF!</v>
      </c>
      <c r="DG132" s="204" t="e">
        <f>#REF!/#REF!</f>
        <v>#REF!</v>
      </c>
      <c r="DH132" s="204" t="e">
        <f>#REF!/#REF!</f>
        <v>#REF!</v>
      </c>
      <c r="DI132" s="204" t="e">
        <f>#REF!/#REF!</f>
        <v>#REF!</v>
      </c>
      <c r="DJ132" s="204" t="e">
        <f>#REF!/#REF!</f>
        <v>#REF!</v>
      </c>
      <c r="DK132" s="204" t="e">
        <f>#REF!/#REF!</f>
        <v>#REF!</v>
      </c>
      <c r="DL132" s="204" t="e">
        <f>#REF!/#REF!</f>
        <v>#REF!</v>
      </c>
      <c r="DM132" s="204" t="e">
        <f>#REF!/#REF!</f>
        <v>#REF!</v>
      </c>
      <c r="DN132" s="204" t="e">
        <f>#REF!/#REF!</f>
        <v>#REF!</v>
      </c>
      <c r="DO132" s="204" t="e">
        <f>#REF!/#REF!</f>
        <v>#REF!</v>
      </c>
      <c r="DP132" s="204" t="e">
        <f>#REF!/#REF!</f>
        <v>#REF!</v>
      </c>
      <c r="DQ132" s="204" t="e">
        <f>#REF!/#REF!</f>
        <v>#REF!</v>
      </c>
      <c r="DR132" s="204" t="e">
        <f>#REF!/#REF!</f>
        <v>#REF!</v>
      </c>
      <c r="DS132" s="204" t="e">
        <f>#REF!/#REF!</f>
        <v>#REF!</v>
      </c>
      <c r="DT132" s="204" t="e">
        <f>#REF!/#REF!</f>
        <v>#REF!</v>
      </c>
      <c r="DU132" s="204" t="e">
        <f>#REF!/#REF!</f>
        <v>#REF!</v>
      </c>
      <c r="DV132" s="204" t="e">
        <f>#REF!/#REF!</f>
        <v>#REF!</v>
      </c>
      <c r="DW132" s="204" t="e">
        <f>#REF!/#REF!</f>
        <v>#REF!</v>
      </c>
      <c r="DX132" s="204" t="e">
        <f>#REF!/#REF!</f>
        <v>#REF!</v>
      </c>
      <c r="DY132" s="204" t="e">
        <f>#REF!/#REF!</f>
        <v>#REF!</v>
      </c>
      <c r="DZ132" s="204" t="e">
        <f>#REF!/#REF!</f>
        <v>#REF!</v>
      </c>
      <c r="EA132" s="204" t="e">
        <f>#REF!/#REF!</f>
        <v>#REF!</v>
      </c>
      <c r="EB132" s="204" t="e">
        <f>#REF!/#REF!</f>
        <v>#REF!</v>
      </c>
      <c r="EC132" s="204" t="e">
        <f>#REF!/#REF!</f>
        <v>#REF!</v>
      </c>
      <c r="ED132" s="204" t="e">
        <f>#REF!/#REF!</f>
        <v>#REF!</v>
      </c>
      <c r="EE132" s="204" t="e">
        <f>#REF!/#REF!</f>
        <v>#REF!</v>
      </c>
      <c r="EF132" s="204" t="e">
        <f>#REF!/#REF!</f>
        <v>#REF!</v>
      </c>
      <c r="EG132" s="204" t="e">
        <f>#REF!/#REF!</f>
        <v>#REF!</v>
      </c>
      <c r="EH132" s="204" t="e">
        <f>#REF!/#REF!</f>
        <v>#REF!</v>
      </c>
      <c r="EI132" s="204" t="e">
        <f>#REF!/#REF!</f>
        <v>#REF!</v>
      </c>
      <c r="EJ132" s="204" t="e">
        <f>#REF!/#REF!</f>
        <v>#REF!</v>
      </c>
      <c r="EK132" s="204" t="e">
        <f>#REF!/#REF!</f>
        <v>#REF!</v>
      </c>
      <c r="EL132" s="204" t="e">
        <f>#REF!/#REF!</f>
        <v>#REF!</v>
      </c>
      <c r="EM132" s="204" t="e">
        <f>#REF!/#REF!</f>
        <v>#REF!</v>
      </c>
      <c r="EN132" s="204" t="e">
        <f>#REF!/#REF!</f>
        <v>#REF!</v>
      </c>
      <c r="EO132" s="204" t="e">
        <f>#REF!/#REF!</f>
        <v>#REF!</v>
      </c>
      <c r="EP132" s="204" t="e">
        <f>#REF!/#REF!</f>
        <v>#REF!</v>
      </c>
      <c r="EQ132" s="204" t="e">
        <f>#REF!/#REF!</f>
        <v>#REF!</v>
      </c>
      <c r="ER132" s="204" t="e">
        <f>#REF!/#REF!</f>
        <v>#REF!</v>
      </c>
      <c r="ES132" s="204" t="e">
        <f>#REF!/#REF!</f>
        <v>#REF!</v>
      </c>
      <c r="ET132" s="204" t="e">
        <f>#REF!/#REF!</f>
        <v>#REF!</v>
      </c>
      <c r="EU132" s="204" t="e">
        <f>#REF!/#REF!</f>
        <v>#REF!</v>
      </c>
      <c r="EV132" s="204" t="e">
        <f>#REF!/#REF!</f>
        <v>#REF!</v>
      </c>
      <c r="EW132" s="204" t="e">
        <f>#REF!/#REF!</f>
        <v>#REF!</v>
      </c>
      <c r="EX132" s="204" t="e">
        <f>#REF!/#REF!</f>
        <v>#REF!</v>
      </c>
      <c r="EY132" s="204" t="e">
        <f>#REF!/#REF!</f>
        <v>#REF!</v>
      </c>
      <c r="EZ132" s="204" t="e">
        <f>#REF!/#REF!</f>
        <v>#REF!</v>
      </c>
    </row>
    <row r="133" spans="1:156">
      <c r="A133" s="203">
        <v>131</v>
      </c>
      <c r="B133" s="179" t="s">
        <v>307</v>
      </c>
      <c r="C133" s="180" t="s">
        <v>409</v>
      </c>
      <c r="D133" s="204" t="e">
        <f>#REF!/#REF!</f>
        <v>#REF!</v>
      </c>
      <c r="E133" s="204" t="e">
        <f>#REF!/#REF!</f>
        <v>#REF!</v>
      </c>
      <c r="F133" s="204" t="e">
        <f>#REF!/#REF!</f>
        <v>#REF!</v>
      </c>
      <c r="G133" s="204" t="e">
        <f>#REF!/#REF!</f>
        <v>#REF!</v>
      </c>
      <c r="H133" s="204" t="e">
        <f>#REF!/#REF!</f>
        <v>#REF!</v>
      </c>
      <c r="I133" s="204" t="e">
        <f>#REF!/#REF!</f>
        <v>#REF!</v>
      </c>
      <c r="J133" s="204" t="e">
        <f>#REF!/#REF!</f>
        <v>#REF!</v>
      </c>
      <c r="K133" s="204" t="e">
        <f>#REF!/#REF!</f>
        <v>#REF!</v>
      </c>
      <c r="L133" s="204" t="e">
        <f>#REF!/#REF!</f>
        <v>#REF!</v>
      </c>
      <c r="M133" s="204" t="e">
        <f>#REF!/#REF!</f>
        <v>#REF!</v>
      </c>
      <c r="N133" s="204" t="e">
        <f>#REF!/#REF!</f>
        <v>#REF!</v>
      </c>
      <c r="O133" s="204" t="e">
        <f>#REF!/#REF!</f>
        <v>#REF!</v>
      </c>
      <c r="P133" s="204" t="e">
        <f>#REF!/#REF!</f>
        <v>#REF!</v>
      </c>
      <c r="Q133" s="204" t="e">
        <f>#REF!/#REF!</f>
        <v>#REF!</v>
      </c>
      <c r="R133" s="204" t="e">
        <f>#REF!/#REF!</f>
        <v>#REF!</v>
      </c>
      <c r="S133" s="204" t="e">
        <f>#REF!/#REF!</f>
        <v>#REF!</v>
      </c>
      <c r="T133" s="204" t="e">
        <f>#REF!/#REF!</f>
        <v>#REF!</v>
      </c>
      <c r="U133" s="204" t="e">
        <f>#REF!/#REF!</f>
        <v>#REF!</v>
      </c>
      <c r="V133" s="204" t="e">
        <f>#REF!/#REF!</f>
        <v>#REF!</v>
      </c>
      <c r="W133" s="204" t="e">
        <f>#REF!/#REF!</f>
        <v>#REF!</v>
      </c>
      <c r="X133" s="204" t="e">
        <f>#REF!/#REF!</f>
        <v>#REF!</v>
      </c>
      <c r="Y133" s="204" t="e">
        <f>#REF!/#REF!</f>
        <v>#REF!</v>
      </c>
      <c r="Z133" s="204" t="e">
        <f>#REF!/#REF!</f>
        <v>#REF!</v>
      </c>
      <c r="AA133" s="204" t="e">
        <f>#REF!/#REF!</f>
        <v>#REF!</v>
      </c>
      <c r="AB133" s="204" t="e">
        <f>#REF!/#REF!</f>
        <v>#REF!</v>
      </c>
      <c r="AC133" s="204" t="e">
        <f>#REF!/#REF!</f>
        <v>#REF!</v>
      </c>
      <c r="AD133" s="204" t="e">
        <f>#REF!/#REF!</f>
        <v>#REF!</v>
      </c>
      <c r="AE133" s="204" t="e">
        <f>#REF!/#REF!</f>
        <v>#REF!</v>
      </c>
      <c r="AF133" s="204" t="e">
        <f>#REF!/#REF!</f>
        <v>#REF!</v>
      </c>
      <c r="AG133" s="204" t="e">
        <f>#REF!/#REF!</f>
        <v>#REF!</v>
      </c>
      <c r="AH133" s="204" t="e">
        <f>#REF!/#REF!</f>
        <v>#REF!</v>
      </c>
      <c r="AI133" s="204" t="e">
        <f>#REF!/#REF!</f>
        <v>#REF!</v>
      </c>
      <c r="AJ133" s="204" t="e">
        <f>#REF!/#REF!</f>
        <v>#REF!</v>
      </c>
      <c r="AK133" s="204" t="e">
        <f>#REF!/#REF!</f>
        <v>#REF!</v>
      </c>
      <c r="AL133" s="204" t="e">
        <f>#REF!/#REF!</f>
        <v>#REF!</v>
      </c>
      <c r="AM133" s="204" t="e">
        <f>#REF!/#REF!</f>
        <v>#REF!</v>
      </c>
      <c r="AN133" s="204" t="e">
        <f>#REF!/#REF!</f>
        <v>#REF!</v>
      </c>
      <c r="AO133" s="204" t="e">
        <f>#REF!/#REF!</f>
        <v>#REF!</v>
      </c>
      <c r="AP133" s="204" t="e">
        <f>#REF!/#REF!</f>
        <v>#REF!</v>
      </c>
      <c r="AQ133" s="204" t="e">
        <f>#REF!/#REF!</f>
        <v>#REF!</v>
      </c>
      <c r="AR133" s="204" t="e">
        <f>#REF!/#REF!</f>
        <v>#REF!</v>
      </c>
      <c r="AS133" s="204" t="e">
        <f>#REF!/#REF!</f>
        <v>#REF!</v>
      </c>
      <c r="AT133" s="204" t="e">
        <f>#REF!/#REF!</f>
        <v>#REF!</v>
      </c>
      <c r="AU133" s="204" t="e">
        <f>#REF!/#REF!</f>
        <v>#REF!</v>
      </c>
      <c r="AV133" s="204" t="e">
        <f>#REF!/#REF!</f>
        <v>#REF!</v>
      </c>
      <c r="AW133" s="204" t="e">
        <f>#REF!/#REF!</f>
        <v>#REF!</v>
      </c>
      <c r="AX133" s="204" t="e">
        <f>#REF!/#REF!</f>
        <v>#REF!</v>
      </c>
      <c r="AY133" s="204" t="e">
        <f>#REF!/#REF!</f>
        <v>#REF!</v>
      </c>
      <c r="AZ133" s="204" t="e">
        <f>#REF!/#REF!</f>
        <v>#REF!</v>
      </c>
      <c r="BA133" s="204" t="e">
        <f>#REF!/#REF!</f>
        <v>#REF!</v>
      </c>
      <c r="BB133" s="204" t="e">
        <f>#REF!/#REF!</f>
        <v>#REF!</v>
      </c>
      <c r="BC133" s="204" t="e">
        <f>#REF!/#REF!</f>
        <v>#REF!</v>
      </c>
      <c r="BD133" s="204" t="e">
        <f>#REF!/#REF!</f>
        <v>#REF!</v>
      </c>
      <c r="BE133" s="204" t="e">
        <f>#REF!/#REF!</f>
        <v>#REF!</v>
      </c>
      <c r="BF133" s="204" t="e">
        <f>#REF!/#REF!</f>
        <v>#REF!</v>
      </c>
      <c r="BG133" s="204" t="e">
        <f>#REF!/#REF!</f>
        <v>#REF!</v>
      </c>
      <c r="BH133" s="204" t="e">
        <f>#REF!/#REF!</f>
        <v>#REF!</v>
      </c>
      <c r="BI133" s="204" t="e">
        <f>#REF!/#REF!</f>
        <v>#REF!</v>
      </c>
      <c r="BJ133" s="204" t="e">
        <f>#REF!/#REF!</f>
        <v>#REF!</v>
      </c>
      <c r="BK133" s="204" t="e">
        <f>#REF!/#REF!</f>
        <v>#REF!</v>
      </c>
      <c r="BL133" s="204" t="e">
        <f>#REF!/#REF!</f>
        <v>#REF!</v>
      </c>
      <c r="BM133" s="204" t="e">
        <f>#REF!/#REF!</f>
        <v>#REF!</v>
      </c>
      <c r="BN133" s="204" t="e">
        <f>#REF!/#REF!</f>
        <v>#REF!</v>
      </c>
      <c r="BO133" s="204" t="e">
        <f>#REF!/#REF!</f>
        <v>#REF!</v>
      </c>
      <c r="BP133" s="204" t="e">
        <f>#REF!/#REF!</f>
        <v>#REF!</v>
      </c>
      <c r="BQ133" s="204" t="e">
        <f>#REF!/#REF!</f>
        <v>#REF!</v>
      </c>
      <c r="BR133" s="204" t="e">
        <f>#REF!/#REF!</f>
        <v>#REF!</v>
      </c>
      <c r="BS133" s="204" t="e">
        <f>#REF!/#REF!</f>
        <v>#REF!</v>
      </c>
      <c r="BT133" s="204" t="e">
        <f>#REF!/#REF!</f>
        <v>#REF!</v>
      </c>
      <c r="BU133" s="204" t="e">
        <f>#REF!/#REF!</f>
        <v>#REF!</v>
      </c>
      <c r="BV133" s="204" t="e">
        <f>#REF!/#REF!</f>
        <v>#REF!</v>
      </c>
      <c r="BW133" s="204" t="e">
        <f>#REF!/#REF!</f>
        <v>#REF!</v>
      </c>
      <c r="BX133" s="204" t="e">
        <f>#REF!/#REF!</f>
        <v>#REF!</v>
      </c>
      <c r="BY133" s="204" t="e">
        <f>#REF!/#REF!</f>
        <v>#REF!</v>
      </c>
      <c r="BZ133" s="204" t="e">
        <f>#REF!/#REF!</f>
        <v>#REF!</v>
      </c>
      <c r="CA133" s="204" t="e">
        <f>#REF!/#REF!</f>
        <v>#REF!</v>
      </c>
      <c r="CB133" s="204" t="e">
        <f>#REF!/#REF!</f>
        <v>#REF!</v>
      </c>
      <c r="CC133" s="204" t="e">
        <f>#REF!/#REF!</f>
        <v>#REF!</v>
      </c>
      <c r="CD133" s="204" t="e">
        <f>#REF!/#REF!</f>
        <v>#REF!</v>
      </c>
      <c r="CE133" s="204" t="e">
        <f>#REF!/#REF!</f>
        <v>#REF!</v>
      </c>
      <c r="CF133" s="204" t="e">
        <f>#REF!/#REF!</f>
        <v>#REF!</v>
      </c>
      <c r="CG133" s="204" t="e">
        <f>#REF!/#REF!</f>
        <v>#REF!</v>
      </c>
      <c r="CH133" s="204" t="e">
        <f>#REF!/#REF!</f>
        <v>#REF!</v>
      </c>
      <c r="CI133" s="204" t="e">
        <f>#REF!/#REF!</f>
        <v>#REF!</v>
      </c>
      <c r="CJ133" s="204" t="e">
        <f>#REF!/#REF!</f>
        <v>#REF!</v>
      </c>
      <c r="CK133" s="204" t="e">
        <f>#REF!/#REF!</f>
        <v>#REF!</v>
      </c>
      <c r="CL133" s="204" t="e">
        <f>#REF!/#REF!</f>
        <v>#REF!</v>
      </c>
      <c r="CM133" s="204" t="e">
        <f>#REF!/#REF!</f>
        <v>#REF!</v>
      </c>
      <c r="CN133" s="204" t="e">
        <f>#REF!/#REF!</f>
        <v>#REF!</v>
      </c>
      <c r="CO133" s="204" t="e">
        <f>#REF!/#REF!</f>
        <v>#REF!</v>
      </c>
      <c r="CP133" s="204" t="e">
        <f>#REF!/#REF!</f>
        <v>#REF!</v>
      </c>
      <c r="CQ133" s="204" t="e">
        <f>#REF!/#REF!</f>
        <v>#REF!</v>
      </c>
      <c r="CR133" s="204" t="e">
        <f>#REF!/#REF!</f>
        <v>#REF!</v>
      </c>
      <c r="CS133" s="204" t="e">
        <f>#REF!/#REF!</f>
        <v>#REF!</v>
      </c>
      <c r="CT133" s="204" t="e">
        <f>#REF!/#REF!</f>
        <v>#REF!</v>
      </c>
      <c r="CU133" s="204" t="e">
        <f>#REF!/#REF!</f>
        <v>#REF!</v>
      </c>
      <c r="CV133" s="204" t="e">
        <f>#REF!/#REF!</f>
        <v>#REF!</v>
      </c>
      <c r="CW133" s="204" t="e">
        <f>#REF!/#REF!</f>
        <v>#REF!</v>
      </c>
      <c r="CX133" s="204" t="e">
        <f>#REF!/#REF!</f>
        <v>#REF!</v>
      </c>
      <c r="CY133" s="204" t="e">
        <f>#REF!/#REF!</f>
        <v>#REF!</v>
      </c>
      <c r="CZ133" s="204" t="e">
        <f>#REF!/#REF!</f>
        <v>#REF!</v>
      </c>
      <c r="DA133" s="204" t="e">
        <f>#REF!/#REF!</f>
        <v>#REF!</v>
      </c>
      <c r="DB133" s="204" t="e">
        <f>#REF!/#REF!</f>
        <v>#REF!</v>
      </c>
      <c r="DC133" s="204" t="e">
        <f>#REF!/#REF!</f>
        <v>#REF!</v>
      </c>
      <c r="DD133" s="204" t="e">
        <f>#REF!/#REF!</f>
        <v>#REF!</v>
      </c>
      <c r="DE133" s="204" t="e">
        <f>#REF!/#REF!</f>
        <v>#REF!</v>
      </c>
      <c r="DF133" s="204" t="e">
        <f>#REF!/#REF!</f>
        <v>#REF!</v>
      </c>
      <c r="DG133" s="204" t="e">
        <f>#REF!/#REF!</f>
        <v>#REF!</v>
      </c>
      <c r="DH133" s="204" t="e">
        <f>#REF!/#REF!</f>
        <v>#REF!</v>
      </c>
      <c r="DI133" s="204" t="e">
        <f>#REF!/#REF!</f>
        <v>#REF!</v>
      </c>
      <c r="DJ133" s="204" t="e">
        <f>#REF!/#REF!</f>
        <v>#REF!</v>
      </c>
      <c r="DK133" s="204" t="e">
        <f>#REF!/#REF!</f>
        <v>#REF!</v>
      </c>
      <c r="DL133" s="204" t="e">
        <f>#REF!/#REF!</f>
        <v>#REF!</v>
      </c>
      <c r="DM133" s="204" t="e">
        <f>#REF!/#REF!</f>
        <v>#REF!</v>
      </c>
      <c r="DN133" s="204" t="e">
        <f>#REF!/#REF!</f>
        <v>#REF!</v>
      </c>
      <c r="DO133" s="204" t="e">
        <f>#REF!/#REF!</f>
        <v>#REF!</v>
      </c>
      <c r="DP133" s="204" t="e">
        <f>#REF!/#REF!</f>
        <v>#REF!</v>
      </c>
      <c r="DQ133" s="204" t="e">
        <f>#REF!/#REF!</f>
        <v>#REF!</v>
      </c>
      <c r="DR133" s="204" t="e">
        <f>#REF!/#REF!</f>
        <v>#REF!</v>
      </c>
      <c r="DS133" s="204" t="e">
        <f>#REF!/#REF!</f>
        <v>#REF!</v>
      </c>
      <c r="DT133" s="204" t="e">
        <f>#REF!/#REF!</f>
        <v>#REF!</v>
      </c>
      <c r="DU133" s="204" t="e">
        <f>#REF!/#REF!</f>
        <v>#REF!</v>
      </c>
      <c r="DV133" s="204" t="e">
        <f>#REF!/#REF!</f>
        <v>#REF!</v>
      </c>
      <c r="DW133" s="204" t="e">
        <f>#REF!/#REF!</f>
        <v>#REF!</v>
      </c>
      <c r="DX133" s="204" t="e">
        <f>#REF!/#REF!</f>
        <v>#REF!</v>
      </c>
      <c r="DY133" s="204" t="e">
        <f>#REF!/#REF!</f>
        <v>#REF!</v>
      </c>
      <c r="DZ133" s="204" t="e">
        <f>#REF!/#REF!</f>
        <v>#REF!</v>
      </c>
      <c r="EA133" s="204" t="e">
        <f>#REF!/#REF!</f>
        <v>#REF!</v>
      </c>
      <c r="EB133" s="204" t="e">
        <f>#REF!/#REF!</f>
        <v>#REF!</v>
      </c>
      <c r="EC133" s="204" t="e">
        <f>#REF!/#REF!</f>
        <v>#REF!</v>
      </c>
      <c r="ED133" s="204" t="e">
        <f>#REF!/#REF!</f>
        <v>#REF!</v>
      </c>
      <c r="EE133" s="204" t="e">
        <f>#REF!/#REF!</f>
        <v>#REF!</v>
      </c>
      <c r="EF133" s="204" t="e">
        <f>#REF!/#REF!</f>
        <v>#REF!</v>
      </c>
      <c r="EG133" s="204" t="e">
        <f>#REF!/#REF!</f>
        <v>#REF!</v>
      </c>
      <c r="EH133" s="204" t="e">
        <f>#REF!/#REF!</f>
        <v>#REF!</v>
      </c>
      <c r="EI133" s="204" t="e">
        <f>#REF!/#REF!</f>
        <v>#REF!</v>
      </c>
      <c r="EJ133" s="204" t="e">
        <f>#REF!/#REF!</f>
        <v>#REF!</v>
      </c>
      <c r="EK133" s="204" t="e">
        <f>#REF!/#REF!</f>
        <v>#REF!</v>
      </c>
      <c r="EL133" s="204" t="e">
        <f>#REF!/#REF!</f>
        <v>#REF!</v>
      </c>
      <c r="EM133" s="204" t="e">
        <f>#REF!/#REF!</f>
        <v>#REF!</v>
      </c>
      <c r="EN133" s="204" t="e">
        <f>#REF!/#REF!</f>
        <v>#REF!</v>
      </c>
      <c r="EO133" s="204" t="e">
        <f>#REF!/#REF!</f>
        <v>#REF!</v>
      </c>
      <c r="EP133" s="204" t="e">
        <f>#REF!/#REF!</f>
        <v>#REF!</v>
      </c>
      <c r="EQ133" s="204" t="e">
        <f>#REF!/#REF!</f>
        <v>#REF!</v>
      </c>
      <c r="ER133" s="204" t="e">
        <f>#REF!/#REF!</f>
        <v>#REF!</v>
      </c>
      <c r="ES133" s="204" t="e">
        <f>#REF!/#REF!</f>
        <v>#REF!</v>
      </c>
      <c r="ET133" s="204" t="e">
        <f>#REF!/#REF!</f>
        <v>#REF!</v>
      </c>
      <c r="EU133" s="204" t="e">
        <f>#REF!/#REF!</f>
        <v>#REF!</v>
      </c>
      <c r="EV133" s="204" t="e">
        <f>#REF!/#REF!</f>
        <v>#REF!</v>
      </c>
      <c r="EW133" s="204" t="e">
        <f>#REF!/#REF!</f>
        <v>#REF!</v>
      </c>
      <c r="EX133" s="204" t="e">
        <f>#REF!/#REF!</f>
        <v>#REF!</v>
      </c>
      <c r="EY133" s="204" t="e">
        <f>#REF!/#REF!</f>
        <v>#REF!</v>
      </c>
      <c r="EZ133" s="204" t="e">
        <f>#REF!/#REF!</f>
        <v>#REF!</v>
      </c>
    </row>
    <row r="134" spans="1:156">
      <c r="A134" s="203">
        <v>132</v>
      </c>
      <c r="B134" s="179" t="s">
        <v>410</v>
      </c>
      <c r="C134" s="180" t="s">
        <v>411</v>
      </c>
      <c r="D134" s="204" t="e">
        <f>#REF!/#REF!</f>
        <v>#REF!</v>
      </c>
      <c r="E134" s="204" t="e">
        <f>#REF!/#REF!</f>
        <v>#REF!</v>
      </c>
      <c r="F134" s="204" t="e">
        <f>#REF!/#REF!</f>
        <v>#REF!</v>
      </c>
      <c r="G134" s="204" t="e">
        <f>#REF!/#REF!</f>
        <v>#REF!</v>
      </c>
      <c r="H134" s="204" t="e">
        <f>#REF!/#REF!</f>
        <v>#REF!</v>
      </c>
      <c r="I134" s="204" t="e">
        <f>#REF!/#REF!</f>
        <v>#REF!</v>
      </c>
      <c r="J134" s="204" t="e">
        <f>#REF!/#REF!</f>
        <v>#REF!</v>
      </c>
      <c r="K134" s="204" t="e">
        <f>#REF!/#REF!</f>
        <v>#REF!</v>
      </c>
      <c r="L134" s="204" t="e">
        <f>#REF!/#REF!</f>
        <v>#REF!</v>
      </c>
      <c r="M134" s="204" t="e">
        <f>#REF!/#REF!</f>
        <v>#REF!</v>
      </c>
      <c r="N134" s="204" t="e">
        <f>#REF!/#REF!</f>
        <v>#REF!</v>
      </c>
      <c r="O134" s="204" t="e">
        <f>#REF!/#REF!</f>
        <v>#REF!</v>
      </c>
      <c r="P134" s="204" t="e">
        <f>#REF!/#REF!</f>
        <v>#REF!</v>
      </c>
      <c r="Q134" s="204" t="e">
        <f>#REF!/#REF!</f>
        <v>#REF!</v>
      </c>
      <c r="R134" s="204" t="e">
        <f>#REF!/#REF!</f>
        <v>#REF!</v>
      </c>
      <c r="S134" s="204" t="e">
        <f>#REF!/#REF!</f>
        <v>#REF!</v>
      </c>
      <c r="T134" s="204" t="e">
        <f>#REF!/#REF!</f>
        <v>#REF!</v>
      </c>
      <c r="U134" s="204" t="e">
        <f>#REF!/#REF!</f>
        <v>#REF!</v>
      </c>
      <c r="V134" s="204" t="e">
        <f>#REF!/#REF!</f>
        <v>#REF!</v>
      </c>
      <c r="W134" s="204" t="e">
        <f>#REF!/#REF!</f>
        <v>#REF!</v>
      </c>
      <c r="X134" s="204" t="e">
        <f>#REF!/#REF!</f>
        <v>#REF!</v>
      </c>
      <c r="Y134" s="204" t="e">
        <f>#REF!/#REF!</f>
        <v>#REF!</v>
      </c>
      <c r="Z134" s="204" t="e">
        <f>#REF!/#REF!</f>
        <v>#REF!</v>
      </c>
      <c r="AA134" s="204" t="e">
        <f>#REF!/#REF!</f>
        <v>#REF!</v>
      </c>
      <c r="AB134" s="204" t="e">
        <f>#REF!/#REF!</f>
        <v>#REF!</v>
      </c>
      <c r="AC134" s="204" t="e">
        <f>#REF!/#REF!</f>
        <v>#REF!</v>
      </c>
      <c r="AD134" s="204" t="e">
        <f>#REF!/#REF!</f>
        <v>#REF!</v>
      </c>
      <c r="AE134" s="204" t="e">
        <f>#REF!/#REF!</f>
        <v>#REF!</v>
      </c>
      <c r="AF134" s="204" t="e">
        <f>#REF!/#REF!</f>
        <v>#REF!</v>
      </c>
      <c r="AG134" s="204" t="e">
        <f>#REF!/#REF!</f>
        <v>#REF!</v>
      </c>
      <c r="AH134" s="204" t="e">
        <f>#REF!/#REF!</f>
        <v>#REF!</v>
      </c>
      <c r="AI134" s="204" t="e">
        <f>#REF!/#REF!</f>
        <v>#REF!</v>
      </c>
      <c r="AJ134" s="204" t="e">
        <f>#REF!/#REF!</f>
        <v>#REF!</v>
      </c>
      <c r="AK134" s="204" t="e">
        <f>#REF!/#REF!</f>
        <v>#REF!</v>
      </c>
      <c r="AL134" s="204" t="e">
        <f>#REF!/#REF!</f>
        <v>#REF!</v>
      </c>
      <c r="AM134" s="204" t="e">
        <f>#REF!/#REF!</f>
        <v>#REF!</v>
      </c>
      <c r="AN134" s="204" t="e">
        <f>#REF!/#REF!</f>
        <v>#REF!</v>
      </c>
      <c r="AO134" s="204" t="e">
        <f>#REF!/#REF!</f>
        <v>#REF!</v>
      </c>
      <c r="AP134" s="204" t="e">
        <f>#REF!/#REF!</f>
        <v>#REF!</v>
      </c>
      <c r="AQ134" s="204" t="e">
        <f>#REF!/#REF!</f>
        <v>#REF!</v>
      </c>
      <c r="AR134" s="204" t="e">
        <f>#REF!/#REF!</f>
        <v>#REF!</v>
      </c>
      <c r="AS134" s="204" t="e">
        <f>#REF!/#REF!</f>
        <v>#REF!</v>
      </c>
      <c r="AT134" s="204" t="e">
        <f>#REF!/#REF!</f>
        <v>#REF!</v>
      </c>
      <c r="AU134" s="204" t="e">
        <f>#REF!/#REF!</f>
        <v>#REF!</v>
      </c>
      <c r="AV134" s="204" t="e">
        <f>#REF!/#REF!</f>
        <v>#REF!</v>
      </c>
      <c r="AW134" s="204" t="e">
        <f>#REF!/#REF!</f>
        <v>#REF!</v>
      </c>
      <c r="AX134" s="204" t="e">
        <f>#REF!/#REF!</f>
        <v>#REF!</v>
      </c>
      <c r="AY134" s="204" t="e">
        <f>#REF!/#REF!</f>
        <v>#REF!</v>
      </c>
      <c r="AZ134" s="204" t="e">
        <f>#REF!/#REF!</f>
        <v>#REF!</v>
      </c>
      <c r="BA134" s="204" t="e">
        <f>#REF!/#REF!</f>
        <v>#REF!</v>
      </c>
      <c r="BB134" s="204" t="e">
        <f>#REF!/#REF!</f>
        <v>#REF!</v>
      </c>
      <c r="BC134" s="204" t="e">
        <f>#REF!/#REF!</f>
        <v>#REF!</v>
      </c>
      <c r="BD134" s="204" t="e">
        <f>#REF!/#REF!</f>
        <v>#REF!</v>
      </c>
      <c r="BE134" s="204" t="e">
        <f>#REF!/#REF!</f>
        <v>#REF!</v>
      </c>
      <c r="BF134" s="204" t="e">
        <f>#REF!/#REF!</f>
        <v>#REF!</v>
      </c>
      <c r="BG134" s="204" t="e">
        <f>#REF!/#REF!</f>
        <v>#REF!</v>
      </c>
      <c r="BH134" s="204" t="e">
        <f>#REF!/#REF!</f>
        <v>#REF!</v>
      </c>
      <c r="BI134" s="204" t="e">
        <f>#REF!/#REF!</f>
        <v>#REF!</v>
      </c>
      <c r="BJ134" s="204" t="e">
        <f>#REF!/#REF!</f>
        <v>#REF!</v>
      </c>
      <c r="BK134" s="204" t="e">
        <f>#REF!/#REF!</f>
        <v>#REF!</v>
      </c>
      <c r="BL134" s="204" t="e">
        <f>#REF!/#REF!</f>
        <v>#REF!</v>
      </c>
      <c r="BM134" s="204" t="e">
        <f>#REF!/#REF!</f>
        <v>#REF!</v>
      </c>
      <c r="BN134" s="204" t="e">
        <f>#REF!/#REF!</f>
        <v>#REF!</v>
      </c>
      <c r="BO134" s="204" t="e">
        <f>#REF!/#REF!</f>
        <v>#REF!</v>
      </c>
      <c r="BP134" s="204" t="e">
        <f>#REF!/#REF!</f>
        <v>#REF!</v>
      </c>
      <c r="BQ134" s="204" t="e">
        <f>#REF!/#REF!</f>
        <v>#REF!</v>
      </c>
      <c r="BR134" s="204" t="e">
        <f>#REF!/#REF!</f>
        <v>#REF!</v>
      </c>
      <c r="BS134" s="204" t="e">
        <f>#REF!/#REF!</f>
        <v>#REF!</v>
      </c>
      <c r="BT134" s="204" t="e">
        <f>#REF!/#REF!</f>
        <v>#REF!</v>
      </c>
      <c r="BU134" s="204" t="e">
        <f>#REF!/#REF!</f>
        <v>#REF!</v>
      </c>
      <c r="BV134" s="204" t="e">
        <f>#REF!/#REF!</f>
        <v>#REF!</v>
      </c>
      <c r="BW134" s="204" t="e">
        <f>#REF!/#REF!</f>
        <v>#REF!</v>
      </c>
      <c r="BX134" s="204" t="e">
        <f>#REF!/#REF!</f>
        <v>#REF!</v>
      </c>
      <c r="BY134" s="204" t="e">
        <f>#REF!/#REF!</f>
        <v>#REF!</v>
      </c>
      <c r="BZ134" s="204" t="e">
        <f>#REF!/#REF!</f>
        <v>#REF!</v>
      </c>
      <c r="CA134" s="204" t="e">
        <f>#REF!/#REF!</f>
        <v>#REF!</v>
      </c>
      <c r="CB134" s="204" t="e">
        <f>#REF!/#REF!</f>
        <v>#REF!</v>
      </c>
      <c r="CC134" s="204" t="e">
        <f>#REF!/#REF!</f>
        <v>#REF!</v>
      </c>
      <c r="CD134" s="204" t="e">
        <f>#REF!/#REF!</f>
        <v>#REF!</v>
      </c>
      <c r="CE134" s="204" t="e">
        <f>#REF!/#REF!</f>
        <v>#REF!</v>
      </c>
      <c r="CF134" s="204" t="e">
        <f>#REF!/#REF!</f>
        <v>#REF!</v>
      </c>
      <c r="CG134" s="204" t="e">
        <f>#REF!/#REF!</f>
        <v>#REF!</v>
      </c>
      <c r="CH134" s="204" t="e">
        <f>#REF!/#REF!</f>
        <v>#REF!</v>
      </c>
      <c r="CI134" s="204" t="e">
        <f>#REF!/#REF!</f>
        <v>#REF!</v>
      </c>
      <c r="CJ134" s="204" t="e">
        <f>#REF!/#REF!</f>
        <v>#REF!</v>
      </c>
      <c r="CK134" s="204" t="e">
        <f>#REF!/#REF!</f>
        <v>#REF!</v>
      </c>
      <c r="CL134" s="204" t="e">
        <f>#REF!/#REF!</f>
        <v>#REF!</v>
      </c>
      <c r="CM134" s="204" t="e">
        <f>#REF!/#REF!</f>
        <v>#REF!</v>
      </c>
      <c r="CN134" s="204" t="e">
        <f>#REF!/#REF!</f>
        <v>#REF!</v>
      </c>
      <c r="CO134" s="204" t="e">
        <f>#REF!/#REF!</f>
        <v>#REF!</v>
      </c>
      <c r="CP134" s="204" t="e">
        <f>#REF!/#REF!</f>
        <v>#REF!</v>
      </c>
      <c r="CQ134" s="204" t="e">
        <f>#REF!/#REF!</f>
        <v>#REF!</v>
      </c>
      <c r="CR134" s="204" t="e">
        <f>#REF!/#REF!</f>
        <v>#REF!</v>
      </c>
      <c r="CS134" s="204" t="e">
        <f>#REF!/#REF!</f>
        <v>#REF!</v>
      </c>
      <c r="CT134" s="204" t="e">
        <f>#REF!/#REF!</f>
        <v>#REF!</v>
      </c>
      <c r="CU134" s="204" t="e">
        <f>#REF!/#REF!</f>
        <v>#REF!</v>
      </c>
      <c r="CV134" s="204" t="e">
        <f>#REF!/#REF!</f>
        <v>#REF!</v>
      </c>
      <c r="CW134" s="204" t="e">
        <f>#REF!/#REF!</f>
        <v>#REF!</v>
      </c>
      <c r="CX134" s="204" t="e">
        <f>#REF!/#REF!</f>
        <v>#REF!</v>
      </c>
      <c r="CY134" s="204" t="e">
        <f>#REF!/#REF!</f>
        <v>#REF!</v>
      </c>
      <c r="CZ134" s="204" t="e">
        <f>#REF!/#REF!</f>
        <v>#REF!</v>
      </c>
      <c r="DA134" s="204" t="e">
        <f>#REF!/#REF!</f>
        <v>#REF!</v>
      </c>
      <c r="DB134" s="204" t="e">
        <f>#REF!/#REF!</f>
        <v>#REF!</v>
      </c>
      <c r="DC134" s="204" t="e">
        <f>#REF!/#REF!</f>
        <v>#REF!</v>
      </c>
      <c r="DD134" s="204" t="e">
        <f>#REF!/#REF!</f>
        <v>#REF!</v>
      </c>
      <c r="DE134" s="204" t="e">
        <f>#REF!/#REF!</f>
        <v>#REF!</v>
      </c>
      <c r="DF134" s="204" t="e">
        <f>#REF!/#REF!</f>
        <v>#REF!</v>
      </c>
      <c r="DG134" s="204" t="e">
        <f>#REF!/#REF!</f>
        <v>#REF!</v>
      </c>
      <c r="DH134" s="204" t="e">
        <f>#REF!/#REF!</f>
        <v>#REF!</v>
      </c>
      <c r="DI134" s="204" t="e">
        <f>#REF!/#REF!</f>
        <v>#REF!</v>
      </c>
      <c r="DJ134" s="204" t="e">
        <f>#REF!/#REF!</f>
        <v>#REF!</v>
      </c>
      <c r="DK134" s="204" t="e">
        <f>#REF!/#REF!</f>
        <v>#REF!</v>
      </c>
      <c r="DL134" s="204" t="e">
        <f>#REF!/#REF!</f>
        <v>#REF!</v>
      </c>
      <c r="DM134" s="204" t="e">
        <f>#REF!/#REF!</f>
        <v>#REF!</v>
      </c>
      <c r="DN134" s="204" t="e">
        <f>#REF!/#REF!</f>
        <v>#REF!</v>
      </c>
      <c r="DO134" s="204" t="e">
        <f>#REF!/#REF!</f>
        <v>#REF!</v>
      </c>
      <c r="DP134" s="204" t="e">
        <f>#REF!/#REF!</f>
        <v>#REF!</v>
      </c>
      <c r="DQ134" s="204" t="e">
        <f>#REF!/#REF!</f>
        <v>#REF!</v>
      </c>
      <c r="DR134" s="204" t="e">
        <f>#REF!/#REF!</f>
        <v>#REF!</v>
      </c>
      <c r="DS134" s="204" t="e">
        <f>#REF!/#REF!</f>
        <v>#REF!</v>
      </c>
      <c r="DT134" s="204" t="e">
        <f>#REF!/#REF!</f>
        <v>#REF!</v>
      </c>
      <c r="DU134" s="204" t="e">
        <f>#REF!/#REF!</f>
        <v>#REF!</v>
      </c>
      <c r="DV134" s="204" t="e">
        <f>#REF!/#REF!</f>
        <v>#REF!</v>
      </c>
      <c r="DW134" s="204" t="e">
        <f>#REF!/#REF!</f>
        <v>#REF!</v>
      </c>
      <c r="DX134" s="204" t="e">
        <f>#REF!/#REF!</f>
        <v>#REF!</v>
      </c>
      <c r="DY134" s="204" t="e">
        <f>#REF!/#REF!</f>
        <v>#REF!</v>
      </c>
      <c r="DZ134" s="204" t="e">
        <f>#REF!/#REF!</f>
        <v>#REF!</v>
      </c>
      <c r="EA134" s="204" t="e">
        <f>#REF!/#REF!</f>
        <v>#REF!</v>
      </c>
      <c r="EB134" s="204" t="e">
        <f>#REF!/#REF!</f>
        <v>#REF!</v>
      </c>
      <c r="EC134" s="204" t="e">
        <f>#REF!/#REF!</f>
        <v>#REF!</v>
      </c>
      <c r="ED134" s="204" t="e">
        <f>#REF!/#REF!</f>
        <v>#REF!</v>
      </c>
      <c r="EE134" s="204" t="e">
        <f>#REF!/#REF!</f>
        <v>#REF!</v>
      </c>
      <c r="EF134" s="204" t="e">
        <f>#REF!/#REF!</f>
        <v>#REF!</v>
      </c>
      <c r="EG134" s="204" t="e">
        <f>#REF!/#REF!</f>
        <v>#REF!</v>
      </c>
      <c r="EH134" s="204" t="e">
        <f>#REF!/#REF!</f>
        <v>#REF!</v>
      </c>
      <c r="EI134" s="204" t="e">
        <f>#REF!/#REF!</f>
        <v>#REF!</v>
      </c>
      <c r="EJ134" s="204" t="e">
        <f>#REF!/#REF!</f>
        <v>#REF!</v>
      </c>
      <c r="EK134" s="204" t="e">
        <f>#REF!/#REF!</f>
        <v>#REF!</v>
      </c>
      <c r="EL134" s="204" t="e">
        <f>#REF!/#REF!</f>
        <v>#REF!</v>
      </c>
      <c r="EM134" s="204" t="e">
        <f>#REF!/#REF!</f>
        <v>#REF!</v>
      </c>
      <c r="EN134" s="204" t="e">
        <f>#REF!/#REF!</f>
        <v>#REF!</v>
      </c>
      <c r="EO134" s="204" t="e">
        <f>#REF!/#REF!</f>
        <v>#REF!</v>
      </c>
      <c r="EP134" s="204" t="e">
        <f>#REF!/#REF!</f>
        <v>#REF!</v>
      </c>
      <c r="EQ134" s="204" t="e">
        <f>#REF!/#REF!</f>
        <v>#REF!</v>
      </c>
      <c r="ER134" s="204" t="e">
        <f>#REF!/#REF!</f>
        <v>#REF!</v>
      </c>
      <c r="ES134" s="204" t="e">
        <f>#REF!/#REF!</f>
        <v>#REF!</v>
      </c>
      <c r="ET134" s="204" t="e">
        <f>#REF!/#REF!</f>
        <v>#REF!</v>
      </c>
      <c r="EU134" s="204" t="e">
        <f>#REF!/#REF!</f>
        <v>#REF!</v>
      </c>
      <c r="EV134" s="204" t="e">
        <f>#REF!/#REF!</f>
        <v>#REF!</v>
      </c>
      <c r="EW134" s="204" t="e">
        <f>#REF!/#REF!</f>
        <v>#REF!</v>
      </c>
      <c r="EX134" s="204" t="e">
        <f>#REF!/#REF!</f>
        <v>#REF!</v>
      </c>
      <c r="EY134" s="204" t="e">
        <f>#REF!/#REF!</f>
        <v>#REF!</v>
      </c>
      <c r="EZ134" s="204" t="e">
        <f>#REF!/#REF!</f>
        <v>#REF!</v>
      </c>
    </row>
    <row r="135" spans="1:156">
      <c r="A135" s="203">
        <v>133</v>
      </c>
      <c r="B135" s="179" t="s">
        <v>412</v>
      </c>
      <c r="C135" s="180" t="s">
        <v>413</v>
      </c>
      <c r="D135" s="204" t="e">
        <f>#REF!/#REF!</f>
        <v>#REF!</v>
      </c>
      <c r="E135" s="204" t="e">
        <f>#REF!/#REF!</f>
        <v>#REF!</v>
      </c>
      <c r="F135" s="204" t="e">
        <f>#REF!/#REF!</f>
        <v>#REF!</v>
      </c>
      <c r="G135" s="204" t="e">
        <f>#REF!/#REF!</f>
        <v>#REF!</v>
      </c>
      <c r="H135" s="204" t="e">
        <f>#REF!/#REF!</f>
        <v>#REF!</v>
      </c>
      <c r="I135" s="204" t="e">
        <f>#REF!/#REF!</f>
        <v>#REF!</v>
      </c>
      <c r="J135" s="204" t="e">
        <f>#REF!/#REF!</f>
        <v>#REF!</v>
      </c>
      <c r="K135" s="204" t="e">
        <f>#REF!/#REF!</f>
        <v>#REF!</v>
      </c>
      <c r="L135" s="204" t="e">
        <f>#REF!/#REF!</f>
        <v>#REF!</v>
      </c>
      <c r="M135" s="204" t="e">
        <f>#REF!/#REF!</f>
        <v>#REF!</v>
      </c>
      <c r="N135" s="204" t="e">
        <f>#REF!/#REF!</f>
        <v>#REF!</v>
      </c>
      <c r="O135" s="204" t="e">
        <f>#REF!/#REF!</f>
        <v>#REF!</v>
      </c>
      <c r="P135" s="204" t="e">
        <f>#REF!/#REF!</f>
        <v>#REF!</v>
      </c>
      <c r="Q135" s="204" t="e">
        <f>#REF!/#REF!</f>
        <v>#REF!</v>
      </c>
      <c r="R135" s="204" t="e">
        <f>#REF!/#REF!</f>
        <v>#REF!</v>
      </c>
      <c r="S135" s="204" t="e">
        <f>#REF!/#REF!</f>
        <v>#REF!</v>
      </c>
      <c r="T135" s="204" t="e">
        <f>#REF!/#REF!</f>
        <v>#REF!</v>
      </c>
      <c r="U135" s="204" t="e">
        <f>#REF!/#REF!</f>
        <v>#REF!</v>
      </c>
      <c r="V135" s="204" t="e">
        <f>#REF!/#REF!</f>
        <v>#REF!</v>
      </c>
      <c r="W135" s="204" t="e">
        <f>#REF!/#REF!</f>
        <v>#REF!</v>
      </c>
      <c r="X135" s="204" t="e">
        <f>#REF!/#REF!</f>
        <v>#REF!</v>
      </c>
      <c r="Y135" s="204" t="e">
        <f>#REF!/#REF!</f>
        <v>#REF!</v>
      </c>
      <c r="Z135" s="204" t="e">
        <f>#REF!/#REF!</f>
        <v>#REF!</v>
      </c>
      <c r="AA135" s="204" t="e">
        <f>#REF!/#REF!</f>
        <v>#REF!</v>
      </c>
      <c r="AB135" s="204" t="e">
        <f>#REF!/#REF!</f>
        <v>#REF!</v>
      </c>
      <c r="AC135" s="204" t="e">
        <f>#REF!/#REF!</f>
        <v>#REF!</v>
      </c>
      <c r="AD135" s="204" t="e">
        <f>#REF!/#REF!</f>
        <v>#REF!</v>
      </c>
      <c r="AE135" s="204" t="e">
        <f>#REF!/#REF!</f>
        <v>#REF!</v>
      </c>
      <c r="AF135" s="204" t="e">
        <f>#REF!/#REF!</f>
        <v>#REF!</v>
      </c>
      <c r="AG135" s="204" t="e">
        <f>#REF!/#REF!</f>
        <v>#REF!</v>
      </c>
      <c r="AH135" s="204" t="e">
        <f>#REF!/#REF!</f>
        <v>#REF!</v>
      </c>
      <c r="AI135" s="204" t="e">
        <f>#REF!/#REF!</f>
        <v>#REF!</v>
      </c>
      <c r="AJ135" s="204" t="e">
        <f>#REF!/#REF!</f>
        <v>#REF!</v>
      </c>
      <c r="AK135" s="204" t="e">
        <f>#REF!/#REF!</f>
        <v>#REF!</v>
      </c>
      <c r="AL135" s="204" t="e">
        <f>#REF!/#REF!</f>
        <v>#REF!</v>
      </c>
      <c r="AM135" s="204" t="e">
        <f>#REF!/#REF!</f>
        <v>#REF!</v>
      </c>
      <c r="AN135" s="204" t="e">
        <f>#REF!/#REF!</f>
        <v>#REF!</v>
      </c>
      <c r="AO135" s="204" t="e">
        <f>#REF!/#REF!</f>
        <v>#REF!</v>
      </c>
      <c r="AP135" s="204" t="e">
        <f>#REF!/#REF!</f>
        <v>#REF!</v>
      </c>
      <c r="AQ135" s="204" t="e">
        <f>#REF!/#REF!</f>
        <v>#REF!</v>
      </c>
      <c r="AR135" s="204" t="e">
        <f>#REF!/#REF!</f>
        <v>#REF!</v>
      </c>
      <c r="AS135" s="204" t="e">
        <f>#REF!/#REF!</f>
        <v>#REF!</v>
      </c>
      <c r="AT135" s="204" t="e">
        <f>#REF!/#REF!</f>
        <v>#REF!</v>
      </c>
      <c r="AU135" s="204" t="e">
        <f>#REF!/#REF!</f>
        <v>#REF!</v>
      </c>
      <c r="AV135" s="204" t="e">
        <f>#REF!/#REF!</f>
        <v>#REF!</v>
      </c>
      <c r="AW135" s="204" t="e">
        <f>#REF!/#REF!</f>
        <v>#REF!</v>
      </c>
      <c r="AX135" s="204" t="e">
        <f>#REF!/#REF!</f>
        <v>#REF!</v>
      </c>
      <c r="AY135" s="204" t="e">
        <f>#REF!/#REF!</f>
        <v>#REF!</v>
      </c>
      <c r="AZ135" s="204" t="e">
        <f>#REF!/#REF!</f>
        <v>#REF!</v>
      </c>
      <c r="BA135" s="204" t="e">
        <f>#REF!/#REF!</f>
        <v>#REF!</v>
      </c>
      <c r="BB135" s="204" t="e">
        <f>#REF!/#REF!</f>
        <v>#REF!</v>
      </c>
      <c r="BC135" s="204" t="e">
        <f>#REF!/#REF!</f>
        <v>#REF!</v>
      </c>
      <c r="BD135" s="204" t="e">
        <f>#REF!/#REF!</f>
        <v>#REF!</v>
      </c>
      <c r="BE135" s="204" t="e">
        <f>#REF!/#REF!</f>
        <v>#REF!</v>
      </c>
      <c r="BF135" s="204" t="e">
        <f>#REF!/#REF!</f>
        <v>#REF!</v>
      </c>
      <c r="BG135" s="204" t="e">
        <f>#REF!/#REF!</f>
        <v>#REF!</v>
      </c>
      <c r="BH135" s="204" t="e">
        <f>#REF!/#REF!</f>
        <v>#REF!</v>
      </c>
      <c r="BI135" s="204" t="e">
        <f>#REF!/#REF!</f>
        <v>#REF!</v>
      </c>
      <c r="BJ135" s="204" t="e">
        <f>#REF!/#REF!</f>
        <v>#REF!</v>
      </c>
      <c r="BK135" s="204" t="e">
        <f>#REF!/#REF!</f>
        <v>#REF!</v>
      </c>
      <c r="BL135" s="204" t="e">
        <f>#REF!/#REF!</f>
        <v>#REF!</v>
      </c>
      <c r="BM135" s="204" t="e">
        <f>#REF!/#REF!</f>
        <v>#REF!</v>
      </c>
      <c r="BN135" s="204" t="e">
        <f>#REF!/#REF!</f>
        <v>#REF!</v>
      </c>
      <c r="BO135" s="204" t="e">
        <f>#REF!/#REF!</f>
        <v>#REF!</v>
      </c>
      <c r="BP135" s="204" t="e">
        <f>#REF!/#REF!</f>
        <v>#REF!</v>
      </c>
      <c r="BQ135" s="204" t="e">
        <f>#REF!/#REF!</f>
        <v>#REF!</v>
      </c>
      <c r="BR135" s="204" t="e">
        <f>#REF!/#REF!</f>
        <v>#REF!</v>
      </c>
      <c r="BS135" s="204" t="e">
        <f>#REF!/#REF!</f>
        <v>#REF!</v>
      </c>
      <c r="BT135" s="204" t="e">
        <f>#REF!/#REF!</f>
        <v>#REF!</v>
      </c>
      <c r="BU135" s="204" t="e">
        <f>#REF!/#REF!</f>
        <v>#REF!</v>
      </c>
      <c r="BV135" s="204" t="e">
        <f>#REF!/#REF!</f>
        <v>#REF!</v>
      </c>
      <c r="BW135" s="204" t="e">
        <f>#REF!/#REF!</f>
        <v>#REF!</v>
      </c>
      <c r="BX135" s="204" t="e">
        <f>#REF!/#REF!</f>
        <v>#REF!</v>
      </c>
      <c r="BY135" s="204" t="e">
        <f>#REF!/#REF!</f>
        <v>#REF!</v>
      </c>
      <c r="BZ135" s="204" t="e">
        <f>#REF!/#REF!</f>
        <v>#REF!</v>
      </c>
      <c r="CA135" s="204" t="e">
        <f>#REF!/#REF!</f>
        <v>#REF!</v>
      </c>
      <c r="CB135" s="204" t="e">
        <f>#REF!/#REF!</f>
        <v>#REF!</v>
      </c>
      <c r="CC135" s="204" t="e">
        <f>#REF!/#REF!</f>
        <v>#REF!</v>
      </c>
      <c r="CD135" s="204" t="e">
        <f>#REF!/#REF!</f>
        <v>#REF!</v>
      </c>
      <c r="CE135" s="204" t="e">
        <f>#REF!/#REF!</f>
        <v>#REF!</v>
      </c>
      <c r="CF135" s="204" t="e">
        <f>#REF!/#REF!</f>
        <v>#REF!</v>
      </c>
      <c r="CG135" s="204" t="e">
        <f>#REF!/#REF!</f>
        <v>#REF!</v>
      </c>
      <c r="CH135" s="204" t="e">
        <f>#REF!/#REF!</f>
        <v>#REF!</v>
      </c>
      <c r="CI135" s="204" t="e">
        <f>#REF!/#REF!</f>
        <v>#REF!</v>
      </c>
      <c r="CJ135" s="204" t="e">
        <f>#REF!/#REF!</f>
        <v>#REF!</v>
      </c>
      <c r="CK135" s="204" t="e">
        <f>#REF!/#REF!</f>
        <v>#REF!</v>
      </c>
      <c r="CL135" s="204" t="e">
        <f>#REF!/#REF!</f>
        <v>#REF!</v>
      </c>
      <c r="CM135" s="204" t="e">
        <f>#REF!/#REF!</f>
        <v>#REF!</v>
      </c>
      <c r="CN135" s="204" t="e">
        <f>#REF!/#REF!</f>
        <v>#REF!</v>
      </c>
      <c r="CO135" s="204" t="e">
        <f>#REF!/#REF!</f>
        <v>#REF!</v>
      </c>
      <c r="CP135" s="204" t="e">
        <f>#REF!/#REF!</f>
        <v>#REF!</v>
      </c>
      <c r="CQ135" s="204" t="e">
        <f>#REF!/#REF!</f>
        <v>#REF!</v>
      </c>
      <c r="CR135" s="204" t="e">
        <f>#REF!/#REF!</f>
        <v>#REF!</v>
      </c>
      <c r="CS135" s="204" t="e">
        <f>#REF!/#REF!</f>
        <v>#REF!</v>
      </c>
      <c r="CT135" s="204" t="e">
        <f>#REF!/#REF!</f>
        <v>#REF!</v>
      </c>
      <c r="CU135" s="204" t="e">
        <f>#REF!/#REF!</f>
        <v>#REF!</v>
      </c>
      <c r="CV135" s="204" t="e">
        <f>#REF!/#REF!</f>
        <v>#REF!</v>
      </c>
      <c r="CW135" s="204" t="e">
        <f>#REF!/#REF!</f>
        <v>#REF!</v>
      </c>
      <c r="CX135" s="204" t="e">
        <f>#REF!/#REF!</f>
        <v>#REF!</v>
      </c>
      <c r="CY135" s="204" t="e">
        <f>#REF!/#REF!</f>
        <v>#REF!</v>
      </c>
      <c r="CZ135" s="204" t="e">
        <f>#REF!/#REF!</f>
        <v>#REF!</v>
      </c>
      <c r="DA135" s="204" t="e">
        <f>#REF!/#REF!</f>
        <v>#REF!</v>
      </c>
      <c r="DB135" s="204" t="e">
        <f>#REF!/#REF!</f>
        <v>#REF!</v>
      </c>
      <c r="DC135" s="204" t="e">
        <f>#REF!/#REF!</f>
        <v>#REF!</v>
      </c>
      <c r="DD135" s="204" t="e">
        <f>#REF!/#REF!</f>
        <v>#REF!</v>
      </c>
      <c r="DE135" s="204" t="e">
        <f>#REF!/#REF!</f>
        <v>#REF!</v>
      </c>
      <c r="DF135" s="204" t="e">
        <f>#REF!/#REF!</f>
        <v>#REF!</v>
      </c>
      <c r="DG135" s="204" t="e">
        <f>#REF!/#REF!</f>
        <v>#REF!</v>
      </c>
      <c r="DH135" s="204" t="e">
        <f>#REF!/#REF!</f>
        <v>#REF!</v>
      </c>
      <c r="DI135" s="204" t="e">
        <f>#REF!/#REF!</f>
        <v>#REF!</v>
      </c>
      <c r="DJ135" s="204" t="e">
        <f>#REF!/#REF!</f>
        <v>#REF!</v>
      </c>
      <c r="DK135" s="204" t="e">
        <f>#REF!/#REF!</f>
        <v>#REF!</v>
      </c>
      <c r="DL135" s="204" t="e">
        <f>#REF!/#REF!</f>
        <v>#REF!</v>
      </c>
      <c r="DM135" s="204" t="e">
        <f>#REF!/#REF!</f>
        <v>#REF!</v>
      </c>
      <c r="DN135" s="204" t="e">
        <f>#REF!/#REF!</f>
        <v>#REF!</v>
      </c>
      <c r="DO135" s="204" t="e">
        <f>#REF!/#REF!</f>
        <v>#REF!</v>
      </c>
      <c r="DP135" s="204" t="e">
        <f>#REF!/#REF!</f>
        <v>#REF!</v>
      </c>
      <c r="DQ135" s="204" t="e">
        <f>#REF!/#REF!</f>
        <v>#REF!</v>
      </c>
      <c r="DR135" s="204" t="e">
        <f>#REF!/#REF!</f>
        <v>#REF!</v>
      </c>
      <c r="DS135" s="204" t="e">
        <f>#REF!/#REF!</f>
        <v>#REF!</v>
      </c>
      <c r="DT135" s="204" t="e">
        <f>#REF!/#REF!</f>
        <v>#REF!</v>
      </c>
      <c r="DU135" s="204" t="e">
        <f>#REF!/#REF!</f>
        <v>#REF!</v>
      </c>
      <c r="DV135" s="204" t="e">
        <f>#REF!/#REF!</f>
        <v>#REF!</v>
      </c>
      <c r="DW135" s="204" t="e">
        <f>#REF!/#REF!</f>
        <v>#REF!</v>
      </c>
      <c r="DX135" s="204" t="e">
        <f>#REF!/#REF!</f>
        <v>#REF!</v>
      </c>
      <c r="DY135" s="204" t="e">
        <f>#REF!/#REF!</f>
        <v>#REF!</v>
      </c>
      <c r="DZ135" s="204" t="e">
        <f>#REF!/#REF!</f>
        <v>#REF!</v>
      </c>
      <c r="EA135" s="204" t="e">
        <f>#REF!/#REF!</f>
        <v>#REF!</v>
      </c>
      <c r="EB135" s="204" t="e">
        <f>#REF!/#REF!</f>
        <v>#REF!</v>
      </c>
      <c r="EC135" s="204" t="e">
        <f>#REF!/#REF!</f>
        <v>#REF!</v>
      </c>
      <c r="ED135" s="204" t="e">
        <f>#REF!/#REF!</f>
        <v>#REF!</v>
      </c>
      <c r="EE135" s="204" t="e">
        <f>#REF!/#REF!</f>
        <v>#REF!</v>
      </c>
      <c r="EF135" s="204" t="e">
        <f>#REF!/#REF!</f>
        <v>#REF!</v>
      </c>
      <c r="EG135" s="204" t="e">
        <f>#REF!/#REF!</f>
        <v>#REF!</v>
      </c>
      <c r="EH135" s="204" t="e">
        <f>#REF!/#REF!</f>
        <v>#REF!</v>
      </c>
      <c r="EI135" s="204" t="e">
        <f>#REF!/#REF!</f>
        <v>#REF!</v>
      </c>
      <c r="EJ135" s="204" t="e">
        <f>#REF!/#REF!</f>
        <v>#REF!</v>
      </c>
      <c r="EK135" s="204" t="e">
        <f>#REF!/#REF!</f>
        <v>#REF!</v>
      </c>
      <c r="EL135" s="204" t="e">
        <f>#REF!/#REF!</f>
        <v>#REF!</v>
      </c>
      <c r="EM135" s="204" t="e">
        <f>#REF!/#REF!</f>
        <v>#REF!</v>
      </c>
      <c r="EN135" s="204" t="e">
        <f>#REF!/#REF!</f>
        <v>#REF!</v>
      </c>
      <c r="EO135" s="204" t="e">
        <f>#REF!/#REF!</f>
        <v>#REF!</v>
      </c>
      <c r="EP135" s="204" t="e">
        <f>#REF!/#REF!</f>
        <v>#REF!</v>
      </c>
      <c r="EQ135" s="204" t="e">
        <f>#REF!/#REF!</f>
        <v>#REF!</v>
      </c>
      <c r="ER135" s="204" t="e">
        <f>#REF!/#REF!</f>
        <v>#REF!</v>
      </c>
      <c r="ES135" s="204" t="e">
        <f>#REF!/#REF!</f>
        <v>#REF!</v>
      </c>
      <c r="ET135" s="204" t="e">
        <f>#REF!/#REF!</f>
        <v>#REF!</v>
      </c>
      <c r="EU135" s="204" t="e">
        <f>#REF!/#REF!</f>
        <v>#REF!</v>
      </c>
      <c r="EV135" s="204" t="e">
        <f>#REF!/#REF!</f>
        <v>#REF!</v>
      </c>
      <c r="EW135" s="204" t="e">
        <f>#REF!/#REF!</f>
        <v>#REF!</v>
      </c>
      <c r="EX135" s="204" t="e">
        <f>#REF!/#REF!</f>
        <v>#REF!</v>
      </c>
      <c r="EY135" s="204" t="e">
        <f>#REF!/#REF!</f>
        <v>#REF!</v>
      </c>
      <c r="EZ135" s="204" t="e">
        <f>#REF!/#REF!</f>
        <v>#REF!</v>
      </c>
    </row>
    <row r="136" spans="1:156">
      <c r="A136" s="203">
        <v>134</v>
      </c>
      <c r="B136" s="179" t="s">
        <v>414</v>
      </c>
      <c r="C136" s="180" t="s">
        <v>415</v>
      </c>
      <c r="D136" s="204" t="e">
        <f>#REF!/#REF!</f>
        <v>#REF!</v>
      </c>
      <c r="E136" s="204" t="e">
        <f>#REF!/#REF!</f>
        <v>#REF!</v>
      </c>
      <c r="F136" s="204" t="e">
        <f>#REF!/#REF!</f>
        <v>#REF!</v>
      </c>
      <c r="G136" s="204" t="e">
        <f>#REF!/#REF!</f>
        <v>#REF!</v>
      </c>
      <c r="H136" s="204" t="e">
        <f>#REF!/#REF!</f>
        <v>#REF!</v>
      </c>
      <c r="I136" s="204" t="e">
        <f>#REF!/#REF!</f>
        <v>#REF!</v>
      </c>
      <c r="J136" s="204" t="e">
        <f>#REF!/#REF!</f>
        <v>#REF!</v>
      </c>
      <c r="K136" s="204" t="e">
        <f>#REF!/#REF!</f>
        <v>#REF!</v>
      </c>
      <c r="L136" s="204" t="e">
        <f>#REF!/#REF!</f>
        <v>#REF!</v>
      </c>
      <c r="M136" s="204" t="e">
        <f>#REF!/#REF!</f>
        <v>#REF!</v>
      </c>
      <c r="N136" s="204" t="e">
        <f>#REF!/#REF!</f>
        <v>#REF!</v>
      </c>
      <c r="O136" s="204" t="e">
        <f>#REF!/#REF!</f>
        <v>#REF!</v>
      </c>
      <c r="P136" s="204" t="e">
        <f>#REF!/#REF!</f>
        <v>#REF!</v>
      </c>
      <c r="Q136" s="204" t="e">
        <f>#REF!/#REF!</f>
        <v>#REF!</v>
      </c>
      <c r="R136" s="204" t="e">
        <f>#REF!/#REF!</f>
        <v>#REF!</v>
      </c>
      <c r="S136" s="204" t="e">
        <f>#REF!/#REF!</f>
        <v>#REF!</v>
      </c>
      <c r="T136" s="204" t="e">
        <f>#REF!/#REF!</f>
        <v>#REF!</v>
      </c>
      <c r="U136" s="204" t="e">
        <f>#REF!/#REF!</f>
        <v>#REF!</v>
      </c>
      <c r="V136" s="204" t="e">
        <f>#REF!/#REF!</f>
        <v>#REF!</v>
      </c>
      <c r="W136" s="204" t="e">
        <f>#REF!/#REF!</f>
        <v>#REF!</v>
      </c>
      <c r="X136" s="204" t="e">
        <f>#REF!/#REF!</f>
        <v>#REF!</v>
      </c>
      <c r="Y136" s="204" t="e">
        <f>#REF!/#REF!</f>
        <v>#REF!</v>
      </c>
      <c r="Z136" s="204" t="e">
        <f>#REF!/#REF!</f>
        <v>#REF!</v>
      </c>
      <c r="AA136" s="204" t="e">
        <f>#REF!/#REF!</f>
        <v>#REF!</v>
      </c>
      <c r="AB136" s="204" t="e">
        <f>#REF!/#REF!</f>
        <v>#REF!</v>
      </c>
      <c r="AC136" s="204" t="e">
        <f>#REF!/#REF!</f>
        <v>#REF!</v>
      </c>
      <c r="AD136" s="204" t="e">
        <f>#REF!/#REF!</f>
        <v>#REF!</v>
      </c>
      <c r="AE136" s="204" t="e">
        <f>#REF!/#REF!</f>
        <v>#REF!</v>
      </c>
      <c r="AF136" s="204" t="e">
        <f>#REF!/#REF!</f>
        <v>#REF!</v>
      </c>
      <c r="AG136" s="204" t="e">
        <f>#REF!/#REF!</f>
        <v>#REF!</v>
      </c>
      <c r="AH136" s="204" t="e">
        <f>#REF!/#REF!</f>
        <v>#REF!</v>
      </c>
      <c r="AI136" s="204" t="e">
        <f>#REF!/#REF!</f>
        <v>#REF!</v>
      </c>
      <c r="AJ136" s="204" t="e">
        <f>#REF!/#REF!</f>
        <v>#REF!</v>
      </c>
      <c r="AK136" s="204" t="e">
        <f>#REF!/#REF!</f>
        <v>#REF!</v>
      </c>
      <c r="AL136" s="204" t="e">
        <f>#REF!/#REF!</f>
        <v>#REF!</v>
      </c>
      <c r="AM136" s="204" t="e">
        <f>#REF!/#REF!</f>
        <v>#REF!</v>
      </c>
      <c r="AN136" s="204" t="e">
        <f>#REF!/#REF!</f>
        <v>#REF!</v>
      </c>
      <c r="AO136" s="204" t="e">
        <f>#REF!/#REF!</f>
        <v>#REF!</v>
      </c>
      <c r="AP136" s="204" t="e">
        <f>#REF!/#REF!</f>
        <v>#REF!</v>
      </c>
      <c r="AQ136" s="204" t="e">
        <f>#REF!/#REF!</f>
        <v>#REF!</v>
      </c>
      <c r="AR136" s="204" t="e">
        <f>#REF!/#REF!</f>
        <v>#REF!</v>
      </c>
      <c r="AS136" s="204" t="e">
        <f>#REF!/#REF!</f>
        <v>#REF!</v>
      </c>
      <c r="AT136" s="204" t="e">
        <f>#REF!/#REF!</f>
        <v>#REF!</v>
      </c>
      <c r="AU136" s="204" t="e">
        <f>#REF!/#REF!</f>
        <v>#REF!</v>
      </c>
      <c r="AV136" s="204" t="e">
        <f>#REF!/#REF!</f>
        <v>#REF!</v>
      </c>
      <c r="AW136" s="204" t="e">
        <f>#REF!/#REF!</f>
        <v>#REF!</v>
      </c>
      <c r="AX136" s="204" t="e">
        <f>#REF!/#REF!</f>
        <v>#REF!</v>
      </c>
      <c r="AY136" s="204" t="e">
        <f>#REF!/#REF!</f>
        <v>#REF!</v>
      </c>
      <c r="AZ136" s="204" t="e">
        <f>#REF!/#REF!</f>
        <v>#REF!</v>
      </c>
      <c r="BA136" s="204" t="e">
        <f>#REF!/#REF!</f>
        <v>#REF!</v>
      </c>
      <c r="BB136" s="204" t="e">
        <f>#REF!/#REF!</f>
        <v>#REF!</v>
      </c>
      <c r="BC136" s="204" t="e">
        <f>#REF!/#REF!</f>
        <v>#REF!</v>
      </c>
      <c r="BD136" s="204" t="e">
        <f>#REF!/#REF!</f>
        <v>#REF!</v>
      </c>
      <c r="BE136" s="204" t="e">
        <f>#REF!/#REF!</f>
        <v>#REF!</v>
      </c>
      <c r="BF136" s="204" t="e">
        <f>#REF!/#REF!</f>
        <v>#REF!</v>
      </c>
      <c r="BG136" s="204" t="e">
        <f>#REF!/#REF!</f>
        <v>#REF!</v>
      </c>
      <c r="BH136" s="204" t="e">
        <f>#REF!/#REF!</f>
        <v>#REF!</v>
      </c>
      <c r="BI136" s="204" t="e">
        <f>#REF!/#REF!</f>
        <v>#REF!</v>
      </c>
      <c r="BJ136" s="204" t="e">
        <f>#REF!/#REF!</f>
        <v>#REF!</v>
      </c>
      <c r="BK136" s="204" t="e">
        <f>#REF!/#REF!</f>
        <v>#REF!</v>
      </c>
      <c r="BL136" s="204" t="e">
        <f>#REF!/#REF!</f>
        <v>#REF!</v>
      </c>
      <c r="BM136" s="204" t="e">
        <f>#REF!/#REF!</f>
        <v>#REF!</v>
      </c>
      <c r="BN136" s="204" t="e">
        <f>#REF!/#REF!</f>
        <v>#REF!</v>
      </c>
      <c r="BO136" s="204" t="e">
        <f>#REF!/#REF!</f>
        <v>#REF!</v>
      </c>
      <c r="BP136" s="204" t="e">
        <f>#REF!/#REF!</f>
        <v>#REF!</v>
      </c>
      <c r="BQ136" s="204" t="e">
        <f>#REF!/#REF!</f>
        <v>#REF!</v>
      </c>
      <c r="BR136" s="204" t="e">
        <f>#REF!/#REF!</f>
        <v>#REF!</v>
      </c>
      <c r="BS136" s="204" t="e">
        <f>#REF!/#REF!</f>
        <v>#REF!</v>
      </c>
      <c r="BT136" s="204" t="e">
        <f>#REF!/#REF!</f>
        <v>#REF!</v>
      </c>
      <c r="BU136" s="204" t="e">
        <f>#REF!/#REF!</f>
        <v>#REF!</v>
      </c>
      <c r="BV136" s="204" t="e">
        <f>#REF!/#REF!</f>
        <v>#REF!</v>
      </c>
      <c r="BW136" s="204" t="e">
        <f>#REF!/#REF!</f>
        <v>#REF!</v>
      </c>
      <c r="BX136" s="204" t="e">
        <f>#REF!/#REF!</f>
        <v>#REF!</v>
      </c>
      <c r="BY136" s="204" t="e">
        <f>#REF!/#REF!</f>
        <v>#REF!</v>
      </c>
      <c r="BZ136" s="204" t="e">
        <f>#REF!/#REF!</f>
        <v>#REF!</v>
      </c>
      <c r="CA136" s="204" t="e">
        <f>#REF!/#REF!</f>
        <v>#REF!</v>
      </c>
      <c r="CB136" s="204" t="e">
        <f>#REF!/#REF!</f>
        <v>#REF!</v>
      </c>
      <c r="CC136" s="204" t="e">
        <f>#REF!/#REF!</f>
        <v>#REF!</v>
      </c>
      <c r="CD136" s="204" t="e">
        <f>#REF!/#REF!</f>
        <v>#REF!</v>
      </c>
      <c r="CE136" s="204" t="e">
        <f>#REF!/#REF!</f>
        <v>#REF!</v>
      </c>
      <c r="CF136" s="204" t="e">
        <f>#REF!/#REF!</f>
        <v>#REF!</v>
      </c>
      <c r="CG136" s="204" t="e">
        <f>#REF!/#REF!</f>
        <v>#REF!</v>
      </c>
      <c r="CH136" s="204" t="e">
        <f>#REF!/#REF!</f>
        <v>#REF!</v>
      </c>
      <c r="CI136" s="204" t="e">
        <f>#REF!/#REF!</f>
        <v>#REF!</v>
      </c>
      <c r="CJ136" s="204" t="e">
        <f>#REF!/#REF!</f>
        <v>#REF!</v>
      </c>
      <c r="CK136" s="204" t="e">
        <f>#REF!/#REF!</f>
        <v>#REF!</v>
      </c>
      <c r="CL136" s="204" t="e">
        <f>#REF!/#REF!</f>
        <v>#REF!</v>
      </c>
      <c r="CM136" s="204" t="e">
        <f>#REF!/#REF!</f>
        <v>#REF!</v>
      </c>
      <c r="CN136" s="204" t="e">
        <f>#REF!/#REF!</f>
        <v>#REF!</v>
      </c>
      <c r="CO136" s="204" t="e">
        <f>#REF!/#REF!</f>
        <v>#REF!</v>
      </c>
      <c r="CP136" s="204" t="e">
        <f>#REF!/#REF!</f>
        <v>#REF!</v>
      </c>
      <c r="CQ136" s="204" t="e">
        <f>#REF!/#REF!</f>
        <v>#REF!</v>
      </c>
      <c r="CR136" s="204" t="e">
        <f>#REF!/#REF!</f>
        <v>#REF!</v>
      </c>
      <c r="CS136" s="204" t="e">
        <f>#REF!/#REF!</f>
        <v>#REF!</v>
      </c>
      <c r="CT136" s="204" t="e">
        <f>#REF!/#REF!</f>
        <v>#REF!</v>
      </c>
      <c r="CU136" s="204" t="e">
        <f>#REF!/#REF!</f>
        <v>#REF!</v>
      </c>
      <c r="CV136" s="204" t="e">
        <f>#REF!/#REF!</f>
        <v>#REF!</v>
      </c>
      <c r="CW136" s="204" t="e">
        <f>#REF!/#REF!</f>
        <v>#REF!</v>
      </c>
      <c r="CX136" s="204" t="e">
        <f>#REF!/#REF!</f>
        <v>#REF!</v>
      </c>
      <c r="CY136" s="204" t="e">
        <f>#REF!/#REF!</f>
        <v>#REF!</v>
      </c>
      <c r="CZ136" s="204" t="e">
        <f>#REF!/#REF!</f>
        <v>#REF!</v>
      </c>
      <c r="DA136" s="204" t="e">
        <f>#REF!/#REF!</f>
        <v>#REF!</v>
      </c>
      <c r="DB136" s="204" t="e">
        <f>#REF!/#REF!</f>
        <v>#REF!</v>
      </c>
      <c r="DC136" s="204" t="e">
        <f>#REF!/#REF!</f>
        <v>#REF!</v>
      </c>
      <c r="DD136" s="204" t="e">
        <f>#REF!/#REF!</f>
        <v>#REF!</v>
      </c>
      <c r="DE136" s="204" t="e">
        <f>#REF!/#REF!</f>
        <v>#REF!</v>
      </c>
      <c r="DF136" s="204" t="e">
        <f>#REF!/#REF!</f>
        <v>#REF!</v>
      </c>
      <c r="DG136" s="204" t="e">
        <f>#REF!/#REF!</f>
        <v>#REF!</v>
      </c>
      <c r="DH136" s="204" t="e">
        <f>#REF!/#REF!</f>
        <v>#REF!</v>
      </c>
      <c r="DI136" s="204" t="e">
        <f>#REF!/#REF!</f>
        <v>#REF!</v>
      </c>
      <c r="DJ136" s="204" t="e">
        <f>#REF!/#REF!</f>
        <v>#REF!</v>
      </c>
      <c r="DK136" s="204" t="e">
        <f>#REF!/#REF!</f>
        <v>#REF!</v>
      </c>
      <c r="DL136" s="204" t="e">
        <f>#REF!/#REF!</f>
        <v>#REF!</v>
      </c>
      <c r="DM136" s="204" t="e">
        <f>#REF!/#REF!</f>
        <v>#REF!</v>
      </c>
      <c r="DN136" s="204" t="e">
        <f>#REF!/#REF!</f>
        <v>#REF!</v>
      </c>
      <c r="DO136" s="204" t="e">
        <f>#REF!/#REF!</f>
        <v>#REF!</v>
      </c>
      <c r="DP136" s="204" t="e">
        <f>#REF!/#REF!</f>
        <v>#REF!</v>
      </c>
      <c r="DQ136" s="204" t="e">
        <f>#REF!/#REF!</f>
        <v>#REF!</v>
      </c>
      <c r="DR136" s="204" t="e">
        <f>#REF!/#REF!</f>
        <v>#REF!</v>
      </c>
      <c r="DS136" s="204" t="e">
        <f>#REF!/#REF!</f>
        <v>#REF!</v>
      </c>
      <c r="DT136" s="204" t="e">
        <f>#REF!/#REF!</f>
        <v>#REF!</v>
      </c>
      <c r="DU136" s="204" t="e">
        <f>#REF!/#REF!</f>
        <v>#REF!</v>
      </c>
      <c r="DV136" s="204" t="e">
        <f>#REF!/#REF!</f>
        <v>#REF!</v>
      </c>
      <c r="DW136" s="204" t="e">
        <f>#REF!/#REF!</f>
        <v>#REF!</v>
      </c>
      <c r="DX136" s="204" t="e">
        <f>#REF!/#REF!</f>
        <v>#REF!</v>
      </c>
      <c r="DY136" s="204" t="e">
        <f>#REF!/#REF!</f>
        <v>#REF!</v>
      </c>
      <c r="DZ136" s="204" t="e">
        <f>#REF!/#REF!</f>
        <v>#REF!</v>
      </c>
      <c r="EA136" s="204" t="e">
        <f>#REF!/#REF!</f>
        <v>#REF!</v>
      </c>
      <c r="EB136" s="204" t="e">
        <f>#REF!/#REF!</f>
        <v>#REF!</v>
      </c>
      <c r="EC136" s="204" t="e">
        <f>#REF!/#REF!</f>
        <v>#REF!</v>
      </c>
      <c r="ED136" s="204" t="e">
        <f>#REF!/#REF!</f>
        <v>#REF!</v>
      </c>
      <c r="EE136" s="204" t="e">
        <f>#REF!/#REF!</f>
        <v>#REF!</v>
      </c>
      <c r="EF136" s="204" t="e">
        <f>#REF!/#REF!</f>
        <v>#REF!</v>
      </c>
      <c r="EG136" s="204" t="e">
        <f>#REF!/#REF!</f>
        <v>#REF!</v>
      </c>
      <c r="EH136" s="204" t="e">
        <f>#REF!/#REF!</f>
        <v>#REF!</v>
      </c>
      <c r="EI136" s="204" t="e">
        <f>#REF!/#REF!</f>
        <v>#REF!</v>
      </c>
      <c r="EJ136" s="204" t="e">
        <f>#REF!/#REF!</f>
        <v>#REF!</v>
      </c>
      <c r="EK136" s="204" t="e">
        <f>#REF!/#REF!</f>
        <v>#REF!</v>
      </c>
      <c r="EL136" s="204" t="e">
        <f>#REF!/#REF!</f>
        <v>#REF!</v>
      </c>
      <c r="EM136" s="204" t="e">
        <f>#REF!/#REF!</f>
        <v>#REF!</v>
      </c>
      <c r="EN136" s="204" t="e">
        <f>#REF!/#REF!</f>
        <v>#REF!</v>
      </c>
      <c r="EO136" s="204" t="e">
        <f>#REF!/#REF!</f>
        <v>#REF!</v>
      </c>
      <c r="EP136" s="204" t="e">
        <f>#REF!/#REF!</f>
        <v>#REF!</v>
      </c>
      <c r="EQ136" s="204" t="e">
        <f>#REF!/#REF!</f>
        <v>#REF!</v>
      </c>
      <c r="ER136" s="204" t="e">
        <f>#REF!/#REF!</f>
        <v>#REF!</v>
      </c>
      <c r="ES136" s="204" t="e">
        <f>#REF!/#REF!</f>
        <v>#REF!</v>
      </c>
      <c r="ET136" s="204" t="e">
        <f>#REF!/#REF!</f>
        <v>#REF!</v>
      </c>
      <c r="EU136" s="204" t="e">
        <f>#REF!/#REF!</f>
        <v>#REF!</v>
      </c>
      <c r="EV136" s="204" t="e">
        <f>#REF!/#REF!</f>
        <v>#REF!</v>
      </c>
      <c r="EW136" s="204" t="e">
        <f>#REF!/#REF!</f>
        <v>#REF!</v>
      </c>
      <c r="EX136" s="204" t="e">
        <f>#REF!/#REF!</f>
        <v>#REF!</v>
      </c>
      <c r="EY136" s="204" t="e">
        <f>#REF!/#REF!</f>
        <v>#REF!</v>
      </c>
      <c r="EZ136" s="204" t="e">
        <f>#REF!/#REF!</f>
        <v>#REF!</v>
      </c>
    </row>
    <row r="137" spans="1:156">
      <c r="A137" s="203">
        <v>135</v>
      </c>
      <c r="B137" s="179" t="s">
        <v>416</v>
      </c>
      <c r="C137" s="180" t="s">
        <v>417</v>
      </c>
      <c r="D137" s="204" t="e">
        <f>#REF!/#REF!</f>
        <v>#REF!</v>
      </c>
      <c r="E137" s="204" t="e">
        <f>#REF!/#REF!</f>
        <v>#REF!</v>
      </c>
      <c r="F137" s="204" t="e">
        <f>#REF!/#REF!</f>
        <v>#REF!</v>
      </c>
      <c r="G137" s="204" t="e">
        <f>#REF!/#REF!</f>
        <v>#REF!</v>
      </c>
      <c r="H137" s="204" t="e">
        <f>#REF!/#REF!</f>
        <v>#REF!</v>
      </c>
      <c r="I137" s="204" t="e">
        <f>#REF!/#REF!</f>
        <v>#REF!</v>
      </c>
      <c r="J137" s="204" t="e">
        <f>#REF!/#REF!</f>
        <v>#REF!</v>
      </c>
      <c r="K137" s="204" t="e">
        <f>#REF!/#REF!</f>
        <v>#REF!</v>
      </c>
      <c r="L137" s="204" t="e">
        <f>#REF!/#REF!</f>
        <v>#REF!</v>
      </c>
      <c r="M137" s="204" t="e">
        <f>#REF!/#REF!</f>
        <v>#REF!</v>
      </c>
      <c r="N137" s="204" t="e">
        <f>#REF!/#REF!</f>
        <v>#REF!</v>
      </c>
      <c r="O137" s="204" t="e">
        <f>#REF!/#REF!</f>
        <v>#REF!</v>
      </c>
      <c r="P137" s="204" t="e">
        <f>#REF!/#REF!</f>
        <v>#REF!</v>
      </c>
      <c r="Q137" s="204" t="e">
        <f>#REF!/#REF!</f>
        <v>#REF!</v>
      </c>
      <c r="R137" s="204" t="e">
        <f>#REF!/#REF!</f>
        <v>#REF!</v>
      </c>
      <c r="S137" s="204" t="e">
        <f>#REF!/#REF!</f>
        <v>#REF!</v>
      </c>
      <c r="T137" s="204" t="e">
        <f>#REF!/#REF!</f>
        <v>#REF!</v>
      </c>
      <c r="U137" s="204" t="e">
        <f>#REF!/#REF!</f>
        <v>#REF!</v>
      </c>
      <c r="V137" s="204" t="e">
        <f>#REF!/#REF!</f>
        <v>#REF!</v>
      </c>
      <c r="W137" s="204" t="e">
        <f>#REF!/#REF!</f>
        <v>#REF!</v>
      </c>
      <c r="X137" s="204" t="e">
        <f>#REF!/#REF!</f>
        <v>#REF!</v>
      </c>
      <c r="Y137" s="204" t="e">
        <f>#REF!/#REF!</f>
        <v>#REF!</v>
      </c>
      <c r="Z137" s="204" t="e">
        <f>#REF!/#REF!</f>
        <v>#REF!</v>
      </c>
      <c r="AA137" s="204" t="e">
        <f>#REF!/#REF!</f>
        <v>#REF!</v>
      </c>
      <c r="AB137" s="204" t="e">
        <f>#REF!/#REF!</f>
        <v>#REF!</v>
      </c>
      <c r="AC137" s="204" t="e">
        <f>#REF!/#REF!</f>
        <v>#REF!</v>
      </c>
      <c r="AD137" s="204" t="e">
        <f>#REF!/#REF!</f>
        <v>#REF!</v>
      </c>
      <c r="AE137" s="204" t="e">
        <f>#REF!/#REF!</f>
        <v>#REF!</v>
      </c>
      <c r="AF137" s="204" t="e">
        <f>#REF!/#REF!</f>
        <v>#REF!</v>
      </c>
      <c r="AG137" s="204" t="e">
        <f>#REF!/#REF!</f>
        <v>#REF!</v>
      </c>
      <c r="AH137" s="204" t="e">
        <f>#REF!/#REF!</f>
        <v>#REF!</v>
      </c>
      <c r="AI137" s="204" t="e">
        <f>#REF!/#REF!</f>
        <v>#REF!</v>
      </c>
      <c r="AJ137" s="204" t="e">
        <f>#REF!/#REF!</f>
        <v>#REF!</v>
      </c>
      <c r="AK137" s="204" t="e">
        <f>#REF!/#REF!</f>
        <v>#REF!</v>
      </c>
      <c r="AL137" s="204" t="e">
        <f>#REF!/#REF!</f>
        <v>#REF!</v>
      </c>
      <c r="AM137" s="204" t="e">
        <f>#REF!/#REF!</f>
        <v>#REF!</v>
      </c>
      <c r="AN137" s="204" t="e">
        <f>#REF!/#REF!</f>
        <v>#REF!</v>
      </c>
      <c r="AO137" s="204" t="e">
        <f>#REF!/#REF!</f>
        <v>#REF!</v>
      </c>
      <c r="AP137" s="204" t="e">
        <f>#REF!/#REF!</f>
        <v>#REF!</v>
      </c>
      <c r="AQ137" s="204" t="e">
        <f>#REF!/#REF!</f>
        <v>#REF!</v>
      </c>
      <c r="AR137" s="204" t="e">
        <f>#REF!/#REF!</f>
        <v>#REF!</v>
      </c>
      <c r="AS137" s="204" t="e">
        <f>#REF!/#REF!</f>
        <v>#REF!</v>
      </c>
      <c r="AT137" s="204" t="e">
        <f>#REF!/#REF!</f>
        <v>#REF!</v>
      </c>
      <c r="AU137" s="204" t="e">
        <f>#REF!/#REF!</f>
        <v>#REF!</v>
      </c>
      <c r="AV137" s="204" t="e">
        <f>#REF!/#REF!</f>
        <v>#REF!</v>
      </c>
      <c r="AW137" s="204" t="e">
        <f>#REF!/#REF!</f>
        <v>#REF!</v>
      </c>
      <c r="AX137" s="204" t="e">
        <f>#REF!/#REF!</f>
        <v>#REF!</v>
      </c>
      <c r="AY137" s="204" t="e">
        <f>#REF!/#REF!</f>
        <v>#REF!</v>
      </c>
      <c r="AZ137" s="204" t="e">
        <f>#REF!/#REF!</f>
        <v>#REF!</v>
      </c>
      <c r="BA137" s="204" t="e">
        <f>#REF!/#REF!</f>
        <v>#REF!</v>
      </c>
      <c r="BB137" s="204" t="e">
        <f>#REF!/#REF!</f>
        <v>#REF!</v>
      </c>
      <c r="BC137" s="204" t="e">
        <f>#REF!/#REF!</f>
        <v>#REF!</v>
      </c>
      <c r="BD137" s="204" t="e">
        <f>#REF!/#REF!</f>
        <v>#REF!</v>
      </c>
      <c r="BE137" s="204" t="e">
        <f>#REF!/#REF!</f>
        <v>#REF!</v>
      </c>
      <c r="BF137" s="204" t="e">
        <f>#REF!/#REF!</f>
        <v>#REF!</v>
      </c>
      <c r="BG137" s="204" t="e">
        <f>#REF!/#REF!</f>
        <v>#REF!</v>
      </c>
      <c r="BH137" s="204" t="e">
        <f>#REF!/#REF!</f>
        <v>#REF!</v>
      </c>
      <c r="BI137" s="204" t="e">
        <f>#REF!/#REF!</f>
        <v>#REF!</v>
      </c>
      <c r="BJ137" s="204" t="e">
        <f>#REF!/#REF!</f>
        <v>#REF!</v>
      </c>
      <c r="BK137" s="204" t="e">
        <f>#REF!/#REF!</f>
        <v>#REF!</v>
      </c>
      <c r="BL137" s="204" t="e">
        <f>#REF!/#REF!</f>
        <v>#REF!</v>
      </c>
      <c r="BM137" s="204" t="e">
        <f>#REF!/#REF!</f>
        <v>#REF!</v>
      </c>
      <c r="BN137" s="204" t="e">
        <f>#REF!/#REF!</f>
        <v>#REF!</v>
      </c>
      <c r="BO137" s="204" t="e">
        <f>#REF!/#REF!</f>
        <v>#REF!</v>
      </c>
      <c r="BP137" s="204" t="e">
        <f>#REF!/#REF!</f>
        <v>#REF!</v>
      </c>
      <c r="BQ137" s="204" t="e">
        <f>#REF!/#REF!</f>
        <v>#REF!</v>
      </c>
      <c r="BR137" s="204" t="e">
        <f>#REF!/#REF!</f>
        <v>#REF!</v>
      </c>
      <c r="BS137" s="204" t="e">
        <f>#REF!/#REF!</f>
        <v>#REF!</v>
      </c>
      <c r="BT137" s="204" t="e">
        <f>#REF!/#REF!</f>
        <v>#REF!</v>
      </c>
      <c r="BU137" s="204" t="e">
        <f>#REF!/#REF!</f>
        <v>#REF!</v>
      </c>
      <c r="BV137" s="204" t="e">
        <f>#REF!/#REF!</f>
        <v>#REF!</v>
      </c>
      <c r="BW137" s="204" t="e">
        <f>#REF!/#REF!</f>
        <v>#REF!</v>
      </c>
      <c r="BX137" s="204" t="e">
        <f>#REF!/#REF!</f>
        <v>#REF!</v>
      </c>
      <c r="BY137" s="204" t="e">
        <f>#REF!/#REF!</f>
        <v>#REF!</v>
      </c>
      <c r="BZ137" s="204" t="e">
        <f>#REF!/#REF!</f>
        <v>#REF!</v>
      </c>
      <c r="CA137" s="204" t="e">
        <f>#REF!/#REF!</f>
        <v>#REF!</v>
      </c>
      <c r="CB137" s="204" t="e">
        <f>#REF!/#REF!</f>
        <v>#REF!</v>
      </c>
      <c r="CC137" s="204" t="e">
        <f>#REF!/#REF!</f>
        <v>#REF!</v>
      </c>
      <c r="CD137" s="204" t="e">
        <f>#REF!/#REF!</f>
        <v>#REF!</v>
      </c>
      <c r="CE137" s="204" t="e">
        <f>#REF!/#REF!</f>
        <v>#REF!</v>
      </c>
      <c r="CF137" s="204" t="e">
        <f>#REF!/#REF!</f>
        <v>#REF!</v>
      </c>
      <c r="CG137" s="204" t="e">
        <f>#REF!/#REF!</f>
        <v>#REF!</v>
      </c>
      <c r="CH137" s="204" t="e">
        <f>#REF!/#REF!</f>
        <v>#REF!</v>
      </c>
      <c r="CI137" s="204" t="e">
        <f>#REF!/#REF!</f>
        <v>#REF!</v>
      </c>
      <c r="CJ137" s="204" t="e">
        <f>#REF!/#REF!</f>
        <v>#REF!</v>
      </c>
      <c r="CK137" s="204" t="e">
        <f>#REF!/#REF!</f>
        <v>#REF!</v>
      </c>
      <c r="CL137" s="204" t="e">
        <f>#REF!/#REF!</f>
        <v>#REF!</v>
      </c>
      <c r="CM137" s="204" t="e">
        <f>#REF!/#REF!</f>
        <v>#REF!</v>
      </c>
      <c r="CN137" s="204" t="e">
        <f>#REF!/#REF!</f>
        <v>#REF!</v>
      </c>
      <c r="CO137" s="204" t="e">
        <f>#REF!/#REF!</f>
        <v>#REF!</v>
      </c>
      <c r="CP137" s="204" t="e">
        <f>#REF!/#REF!</f>
        <v>#REF!</v>
      </c>
      <c r="CQ137" s="204" t="e">
        <f>#REF!/#REF!</f>
        <v>#REF!</v>
      </c>
      <c r="CR137" s="204" t="e">
        <f>#REF!/#REF!</f>
        <v>#REF!</v>
      </c>
      <c r="CS137" s="204" t="e">
        <f>#REF!/#REF!</f>
        <v>#REF!</v>
      </c>
      <c r="CT137" s="204" t="e">
        <f>#REF!/#REF!</f>
        <v>#REF!</v>
      </c>
      <c r="CU137" s="204" t="e">
        <f>#REF!/#REF!</f>
        <v>#REF!</v>
      </c>
      <c r="CV137" s="204" t="e">
        <f>#REF!/#REF!</f>
        <v>#REF!</v>
      </c>
      <c r="CW137" s="204" t="e">
        <f>#REF!/#REF!</f>
        <v>#REF!</v>
      </c>
      <c r="CX137" s="204" t="e">
        <f>#REF!/#REF!</f>
        <v>#REF!</v>
      </c>
      <c r="CY137" s="204" t="e">
        <f>#REF!/#REF!</f>
        <v>#REF!</v>
      </c>
      <c r="CZ137" s="204" t="e">
        <f>#REF!/#REF!</f>
        <v>#REF!</v>
      </c>
      <c r="DA137" s="204" t="e">
        <f>#REF!/#REF!</f>
        <v>#REF!</v>
      </c>
      <c r="DB137" s="204" t="e">
        <f>#REF!/#REF!</f>
        <v>#REF!</v>
      </c>
      <c r="DC137" s="204" t="e">
        <f>#REF!/#REF!</f>
        <v>#REF!</v>
      </c>
      <c r="DD137" s="204" t="e">
        <f>#REF!/#REF!</f>
        <v>#REF!</v>
      </c>
      <c r="DE137" s="204" t="e">
        <f>#REF!/#REF!</f>
        <v>#REF!</v>
      </c>
      <c r="DF137" s="204" t="e">
        <f>#REF!/#REF!</f>
        <v>#REF!</v>
      </c>
      <c r="DG137" s="204" t="e">
        <f>#REF!/#REF!</f>
        <v>#REF!</v>
      </c>
      <c r="DH137" s="204" t="e">
        <f>#REF!/#REF!</f>
        <v>#REF!</v>
      </c>
      <c r="DI137" s="204" t="e">
        <f>#REF!/#REF!</f>
        <v>#REF!</v>
      </c>
      <c r="DJ137" s="204" t="e">
        <f>#REF!/#REF!</f>
        <v>#REF!</v>
      </c>
      <c r="DK137" s="204" t="e">
        <f>#REF!/#REF!</f>
        <v>#REF!</v>
      </c>
      <c r="DL137" s="204" t="e">
        <f>#REF!/#REF!</f>
        <v>#REF!</v>
      </c>
      <c r="DM137" s="204" t="e">
        <f>#REF!/#REF!</f>
        <v>#REF!</v>
      </c>
      <c r="DN137" s="204" t="e">
        <f>#REF!/#REF!</f>
        <v>#REF!</v>
      </c>
      <c r="DO137" s="204" t="e">
        <f>#REF!/#REF!</f>
        <v>#REF!</v>
      </c>
      <c r="DP137" s="204" t="e">
        <f>#REF!/#REF!</f>
        <v>#REF!</v>
      </c>
      <c r="DQ137" s="204" t="e">
        <f>#REF!/#REF!</f>
        <v>#REF!</v>
      </c>
      <c r="DR137" s="204" t="e">
        <f>#REF!/#REF!</f>
        <v>#REF!</v>
      </c>
      <c r="DS137" s="204" t="e">
        <f>#REF!/#REF!</f>
        <v>#REF!</v>
      </c>
      <c r="DT137" s="204" t="e">
        <f>#REF!/#REF!</f>
        <v>#REF!</v>
      </c>
      <c r="DU137" s="204" t="e">
        <f>#REF!/#REF!</f>
        <v>#REF!</v>
      </c>
      <c r="DV137" s="204" t="e">
        <f>#REF!/#REF!</f>
        <v>#REF!</v>
      </c>
      <c r="DW137" s="204" t="e">
        <f>#REF!/#REF!</f>
        <v>#REF!</v>
      </c>
      <c r="DX137" s="204" t="e">
        <f>#REF!/#REF!</f>
        <v>#REF!</v>
      </c>
      <c r="DY137" s="204" t="e">
        <f>#REF!/#REF!</f>
        <v>#REF!</v>
      </c>
      <c r="DZ137" s="204" t="e">
        <f>#REF!/#REF!</f>
        <v>#REF!</v>
      </c>
      <c r="EA137" s="204" t="e">
        <f>#REF!/#REF!</f>
        <v>#REF!</v>
      </c>
      <c r="EB137" s="204" t="e">
        <f>#REF!/#REF!</f>
        <v>#REF!</v>
      </c>
      <c r="EC137" s="204" t="e">
        <f>#REF!/#REF!</f>
        <v>#REF!</v>
      </c>
      <c r="ED137" s="204" t="e">
        <f>#REF!/#REF!</f>
        <v>#REF!</v>
      </c>
      <c r="EE137" s="204" t="e">
        <f>#REF!/#REF!</f>
        <v>#REF!</v>
      </c>
      <c r="EF137" s="204" t="e">
        <f>#REF!/#REF!</f>
        <v>#REF!</v>
      </c>
      <c r="EG137" s="204" t="e">
        <f>#REF!/#REF!</f>
        <v>#REF!</v>
      </c>
      <c r="EH137" s="204" t="e">
        <f>#REF!/#REF!</f>
        <v>#REF!</v>
      </c>
      <c r="EI137" s="204" t="e">
        <f>#REF!/#REF!</f>
        <v>#REF!</v>
      </c>
      <c r="EJ137" s="204" t="e">
        <f>#REF!/#REF!</f>
        <v>#REF!</v>
      </c>
      <c r="EK137" s="204" t="e">
        <f>#REF!/#REF!</f>
        <v>#REF!</v>
      </c>
      <c r="EL137" s="204" t="e">
        <f>#REF!/#REF!</f>
        <v>#REF!</v>
      </c>
      <c r="EM137" s="204" t="e">
        <f>#REF!/#REF!</f>
        <v>#REF!</v>
      </c>
      <c r="EN137" s="204" t="e">
        <f>#REF!/#REF!</f>
        <v>#REF!</v>
      </c>
      <c r="EO137" s="204" t="e">
        <f>#REF!/#REF!</f>
        <v>#REF!</v>
      </c>
      <c r="EP137" s="204" t="e">
        <f>#REF!/#REF!</f>
        <v>#REF!</v>
      </c>
      <c r="EQ137" s="204" t="e">
        <f>#REF!/#REF!</f>
        <v>#REF!</v>
      </c>
      <c r="ER137" s="204" t="e">
        <f>#REF!/#REF!</f>
        <v>#REF!</v>
      </c>
      <c r="ES137" s="204" t="e">
        <f>#REF!/#REF!</f>
        <v>#REF!</v>
      </c>
      <c r="ET137" s="204" t="e">
        <f>#REF!/#REF!</f>
        <v>#REF!</v>
      </c>
      <c r="EU137" s="204" t="e">
        <f>#REF!/#REF!</f>
        <v>#REF!</v>
      </c>
      <c r="EV137" s="204" t="e">
        <f>#REF!/#REF!</f>
        <v>#REF!</v>
      </c>
      <c r="EW137" s="204" t="e">
        <f>#REF!/#REF!</f>
        <v>#REF!</v>
      </c>
      <c r="EX137" s="204" t="e">
        <f>#REF!/#REF!</f>
        <v>#REF!</v>
      </c>
      <c r="EY137" s="204" t="e">
        <f>#REF!/#REF!</f>
        <v>#REF!</v>
      </c>
      <c r="EZ137" s="204" t="e">
        <f>#REF!/#REF!</f>
        <v>#REF!</v>
      </c>
    </row>
    <row r="138" spans="1:156">
      <c r="A138" s="203">
        <v>136</v>
      </c>
      <c r="B138" s="179" t="s">
        <v>313</v>
      </c>
      <c r="C138" s="180" t="s">
        <v>418</v>
      </c>
      <c r="D138" s="204" t="e">
        <f>#REF!/#REF!</f>
        <v>#REF!</v>
      </c>
      <c r="E138" s="204" t="e">
        <f>#REF!/#REF!</f>
        <v>#REF!</v>
      </c>
      <c r="F138" s="204" t="e">
        <f>#REF!/#REF!</f>
        <v>#REF!</v>
      </c>
      <c r="G138" s="204" t="e">
        <f>#REF!/#REF!</f>
        <v>#REF!</v>
      </c>
      <c r="H138" s="204" t="e">
        <f>#REF!/#REF!</f>
        <v>#REF!</v>
      </c>
      <c r="I138" s="204" t="e">
        <f>#REF!/#REF!</f>
        <v>#REF!</v>
      </c>
      <c r="J138" s="204" t="e">
        <f>#REF!/#REF!</f>
        <v>#REF!</v>
      </c>
      <c r="K138" s="204" t="e">
        <f>#REF!/#REF!</f>
        <v>#REF!</v>
      </c>
      <c r="L138" s="204" t="e">
        <f>#REF!/#REF!</f>
        <v>#REF!</v>
      </c>
      <c r="M138" s="204" t="e">
        <f>#REF!/#REF!</f>
        <v>#REF!</v>
      </c>
      <c r="N138" s="204" t="e">
        <f>#REF!/#REF!</f>
        <v>#REF!</v>
      </c>
      <c r="O138" s="204" t="e">
        <f>#REF!/#REF!</f>
        <v>#REF!</v>
      </c>
      <c r="P138" s="204" t="e">
        <f>#REF!/#REF!</f>
        <v>#REF!</v>
      </c>
      <c r="Q138" s="204" t="e">
        <f>#REF!/#REF!</f>
        <v>#REF!</v>
      </c>
      <c r="R138" s="204" t="e">
        <f>#REF!/#REF!</f>
        <v>#REF!</v>
      </c>
      <c r="S138" s="204" t="e">
        <f>#REF!/#REF!</f>
        <v>#REF!</v>
      </c>
      <c r="T138" s="204" t="e">
        <f>#REF!/#REF!</f>
        <v>#REF!</v>
      </c>
      <c r="U138" s="204" t="e">
        <f>#REF!/#REF!</f>
        <v>#REF!</v>
      </c>
      <c r="V138" s="204" t="e">
        <f>#REF!/#REF!</f>
        <v>#REF!</v>
      </c>
      <c r="W138" s="204" t="e">
        <f>#REF!/#REF!</f>
        <v>#REF!</v>
      </c>
      <c r="X138" s="204" t="e">
        <f>#REF!/#REF!</f>
        <v>#REF!</v>
      </c>
      <c r="Y138" s="204" t="e">
        <f>#REF!/#REF!</f>
        <v>#REF!</v>
      </c>
      <c r="Z138" s="204" t="e">
        <f>#REF!/#REF!</f>
        <v>#REF!</v>
      </c>
      <c r="AA138" s="204" t="e">
        <f>#REF!/#REF!</f>
        <v>#REF!</v>
      </c>
      <c r="AB138" s="204" t="e">
        <f>#REF!/#REF!</f>
        <v>#REF!</v>
      </c>
      <c r="AC138" s="204" t="e">
        <f>#REF!/#REF!</f>
        <v>#REF!</v>
      </c>
      <c r="AD138" s="204" t="e">
        <f>#REF!/#REF!</f>
        <v>#REF!</v>
      </c>
      <c r="AE138" s="204" t="e">
        <f>#REF!/#REF!</f>
        <v>#REF!</v>
      </c>
      <c r="AF138" s="204" t="e">
        <f>#REF!/#REF!</f>
        <v>#REF!</v>
      </c>
      <c r="AG138" s="204" t="e">
        <f>#REF!/#REF!</f>
        <v>#REF!</v>
      </c>
      <c r="AH138" s="204" t="e">
        <f>#REF!/#REF!</f>
        <v>#REF!</v>
      </c>
      <c r="AI138" s="204" t="e">
        <f>#REF!/#REF!</f>
        <v>#REF!</v>
      </c>
      <c r="AJ138" s="204" t="e">
        <f>#REF!/#REF!</f>
        <v>#REF!</v>
      </c>
      <c r="AK138" s="204" t="e">
        <f>#REF!/#REF!</f>
        <v>#REF!</v>
      </c>
      <c r="AL138" s="204" t="e">
        <f>#REF!/#REF!</f>
        <v>#REF!</v>
      </c>
      <c r="AM138" s="204" t="e">
        <f>#REF!/#REF!</f>
        <v>#REF!</v>
      </c>
      <c r="AN138" s="204" t="e">
        <f>#REF!/#REF!</f>
        <v>#REF!</v>
      </c>
      <c r="AO138" s="204" t="e">
        <f>#REF!/#REF!</f>
        <v>#REF!</v>
      </c>
      <c r="AP138" s="204" t="e">
        <f>#REF!/#REF!</f>
        <v>#REF!</v>
      </c>
      <c r="AQ138" s="204" t="e">
        <f>#REF!/#REF!</f>
        <v>#REF!</v>
      </c>
      <c r="AR138" s="204" t="e">
        <f>#REF!/#REF!</f>
        <v>#REF!</v>
      </c>
      <c r="AS138" s="204" t="e">
        <f>#REF!/#REF!</f>
        <v>#REF!</v>
      </c>
      <c r="AT138" s="204" t="e">
        <f>#REF!/#REF!</f>
        <v>#REF!</v>
      </c>
      <c r="AU138" s="204" t="e">
        <f>#REF!/#REF!</f>
        <v>#REF!</v>
      </c>
      <c r="AV138" s="204" t="e">
        <f>#REF!/#REF!</f>
        <v>#REF!</v>
      </c>
      <c r="AW138" s="204" t="e">
        <f>#REF!/#REF!</f>
        <v>#REF!</v>
      </c>
      <c r="AX138" s="204" t="e">
        <f>#REF!/#REF!</f>
        <v>#REF!</v>
      </c>
      <c r="AY138" s="204" t="e">
        <f>#REF!/#REF!</f>
        <v>#REF!</v>
      </c>
      <c r="AZ138" s="204" t="e">
        <f>#REF!/#REF!</f>
        <v>#REF!</v>
      </c>
      <c r="BA138" s="204" t="e">
        <f>#REF!/#REF!</f>
        <v>#REF!</v>
      </c>
      <c r="BB138" s="204" t="e">
        <f>#REF!/#REF!</f>
        <v>#REF!</v>
      </c>
      <c r="BC138" s="204" t="e">
        <f>#REF!/#REF!</f>
        <v>#REF!</v>
      </c>
      <c r="BD138" s="204" t="e">
        <f>#REF!/#REF!</f>
        <v>#REF!</v>
      </c>
      <c r="BE138" s="204" t="e">
        <f>#REF!/#REF!</f>
        <v>#REF!</v>
      </c>
      <c r="BF138" s="204" t="e">
        <f>#REF!/#REF!</f>
        <v>#REF!</v>
      </c>
      <c r="BG138" s="204" t="e">
        <f>#REF!/#REF!</f>
        <v>#REF!</v>
      </c>
      <c r="BH138" s="204" t="e">
        <f>#REF!/#REF!</f>
        <v>#REF!</v>
      </c>
      <c r="BI138" s="204" t="e">
        <f>#REF!/#REF!</f>
        <v>#REF!</v>
      </c>
      <c r="BJ138" s="204" t="e">
        <f>#REF!/#REF!</f>
        <v>#REF!</v>
      </c>
      <c r="BK138" s="204" t="e">
        <f>#REF!/#REF!</f>
        <v>#REF!</v>
      </c>
      <c r="BL138" s="204" t="e">
        <f>#REF!/#REF!</f>
        <v>#REF!</v>
      </c>
      <c r="BM138" s="204" t="e">
        <f>#REF!/#REF!</f>
        <v>#REF!</v>
      </c>
      <c r="BN138" s="204" t="e">
        <f>#REF!/#REF!</f>
        <v>#REF!</v>
      </c>
      <c r="BO138" s="204" t="e">
        <f>#REF!/#REF!</f>
        <v>#REF!</v>
      </c>
      <c r="BP138" s="204" t="e">
        <f>#REF!/#REF!</f>
        <v>#REF!</v>
      </c>
      <c r="BQ138" s="204" t="e">
        <f>#REF!/#REF!</f>
        <v>#REF!</v>
      </c>
      <c r="BR138" s="204" t="e">
        <f>#REF!/#REF!</f>
        <v>#REF!</v>
      </c>
      <c r="BS138" s="204" t="e">
        <f>#REF!/#REF!</f>
        <v>#REF!</v>
      </c>
      <c r="BT138" s="204" t="e">
        <f>#REF!/#REF!</f>
        <v>#REF!</v>
      </c>
      <c r="BU138" s="204" t="e">
        <f>#REF!/#REF!</f>
        <v>#REF!</v>
      </c>
      <c r="BV138" s="204" t="e">
        <f>#REF!/#REF!</f>
        <v>#REF!</v>
      </c>
      <c r="BW138" s="204" t="e">
        <f>#REF!/#REF!</f>
        <v>#REF!</v>
      </c>
      <c r="BX138" s="204" t="e">
        <f>#REF!/#REF!</f>
        <v>#REF!</v>
      </c>
      <c r="BY138" s="204" t="e">
        <f>#REF!/#REF!</f>
        <v>#REF!</v>
      </c>
      <c r="BZ138" s="204" t="e">
        <f>#REF!/#REF!</f>
        <v>#REF!</v>
      </c>
      <c r="CA138" s="204" t="e">
        <f>#REF!/#REF!</f>
        <v>#REF!</v>
      </c>
      <c r="CB138" s="204" t="e">
        <f>#REF!/#REF!</f>
        <v>#REF!</v>
      </c>
      <c r="CC138" s="204" t="e">
        <f>#REF!/#REF!</f>
        <v>#REF!</v>
      </c>
      <c r="CD138" s="204" t="e">
        <f>#REF!/#REF!</f>
        <v>#REF!</v>
      </c>
      <c r="CE138" s="204" t="e">
        <f>#REF!/#REF!</f>
        <v>#REF!</v>
      </c>
      <c r="CF138" s="204" t="e">
        <f>#REF!/#REF!</f>
        <v>#REF!</v>
      </c>
      <c r="CG138" s="204" t="e">
        <f>#REF!/#REF!</f>
        <v>#REF!</v>
      </c>
      <c r="CH138" s="204" t="e">
        <f>#REF!/#REF!</f>
        <v>#REF!</v>
      </c>
      <c r="CI138" s="204" t="e">
        <f>#REF!/#REF!</f>
        <v>#REF!</v>
      </c>
      <c r="CJ138" s="204" t="e">
        <f>#REF!/#REF!</f>
        <v>#REF!</v>
      </c>
      <c r="CK138" s="204" t="e">
        <f>#REF!/#REF!</f>
        <v>#REF!</v>
      </c>
      <c r="CL138" s="204" t="e">
        <f>#REF!/#REF!</f>
        <v>#REF!</v>
      </c>
      <c r="CM138" s="204" t="e">
        <f>#REF!/#REF!</f>
        <v>#REF!</v>
      </c>
      <c r="CN138" s="204" t="e">
        <f>#REF!/#REF!</f>
        <v>#REF!</v>
      </c>
      <c r="CO138" s="204" t="e">
        <f>#REF!/#REF!</f>
        <v>#REF!</v>
      </c>
      <c r="CP138" s="204" t="e">
        <f>#REF!/#REF!</f>
        <v>#REF!</v>
      </c>
      <c r="CQ138" s="204" t="e">
        <f>#REF!/#REF!</f>
        <v>#REF!</v>
      </c>
      <c r="CR138" s="204" t="e">
        <f>#REF!/#REF!</f>
        <v>#REF!</v>
      </c>
      <c r="CS138" s="204" t="e">
        <f>#REF!/#REF!</f>
        <v>#REF!</v>
      </c>
      <c r="CT138" s="204" t="e">
        <f>#REF!/#REF!</f>
        <v>#REF!</v>
      </c>
      <c r="CU138" s="204" t="e">
        <f>#REF!/#REF!</f>
        <v>#REF!</v>
      </c>
      <c r="CV138" s="204" t="e">
        <f>#REF!/#REF!</f>
        <v>#REF!</v>
      </c>
      <c r="CW138" s="204" t="e">
        <f>#REF!/#REF!</f>
        <v>#REF!</v>
      </c>
      <c r="CX138" s="204" t="e">
        <f>#REF!/#REF!</f>
        <v>#REF!</v>
      </c>
      <c r="CY138" s="204" t="e">
        <f>#REF!/#REF!</f>
        <v>#REF!</v>
      </c>
      <c r="CZ138" s="204" t="e">
        <f>#REF!/#REF!</f>
        <v>#REF!</v>
      </c>
      <c r="DA138" s="204" t="e">
        <f>#REF!/#REF!</f>
        <v>#REF!</v>
      </c>
      <c r="DB138" s="204" t="e">
        <f>#REF!/#REF!</f>
        <v>#REF!</v>
      </c>
      <c r="DC138" s="204" t="e">
        <f>#REF!/#REF!</f>
        <v>#REF!</v>
      </c>
      <c r="DD138" s="204" t="e">
        <f>#REF!/#REF!</f>
        <v>#REF!</v>
      </c>
      <c r="DE138" s="204" t="e">
        <f>#REF!/#REF!</f>
        <v>#REF!</v>
      </c>
      <c r="DF138" s="204" t="e">
        <f>#REF!/#REF!</f>
        <v>#REF!</v>
      </c>
      <c r="DG138" s="204" t="e">
        <f>#REF!/#REF!</f>
        <v>#REF!</v>
      </c>
      <c r="DH138" s="204" t="e">
        <f>#REF!/#REF!</f>
        <v>#REF!</v>
      </c>
      <c r="DI138" s="204" t="e">
        <f>#REF!/#REF!</f>
        <v>#REF!</v>
      </c>
      <c r="DJ138" s="204" t="e">
        <f>#REF!/#REF!</f>
        <v>#REF!</v>
      </c>
      <c r="DK138" s="204" t="e">
        <f>#REF!/#REF!</f>
        <v>#REF!</v>
      </c>
      <c r="DL138" s="204" t="e">
        <f>#REF!/#REF!</f>
        <v>#REF!</v>
      </c>
      <c r="DM138" s="204" t="e">
        <f>#REF!/#REF!</f>
        <v>#REF!</v>
      </c>
      <c r="DN138" s="204" t="e">
        <f>#REF!/#REF!</f>
        <v>#REF!</v>
      </c>
      <c r="DO138" s="204" t="e">
        <f>#REF!/#REF!</f>
        <v>#REF!</v>
      </c>
      <c r="DP138" s="204" t="e">
        <f>#REF!/#REF!</f>
        <v>#REF!</v>
      </c>
      <c r="DQ138" s="204" t="e">
        <f>#REF!/#REF!</f>
        <v>#REF!</v>
      </c>
      <c r="DR138" s="204" t="e">
        <f>#REF!/#REF!</f>
        <v>#REF!</v>
      </c>
      <c r="DS138" s="204" t="e">
        <f>#REF!/#REF!</f>
        <v>#REF!</v>
      </c>
      <c r="DT138" s="204" t="e">
        <f>#REF!/#REF!</f>
        <v>#REF!</v>
      </c>
      <c r="DU138" s="204" t="e">
        <f>#REF!/#REF!</f>
        <v>#REF!</v>
      </c>
      <c r="DV138" s="204" t="e">
        <f>#REF!/#REF!</f>
        <v>#REF!</v>
      </c>
      <c r="DW138" s="204" t="e">
        <f>#REF!/#REF!</f>
        <v>#REF!</v>
      </c>
      <c r="DX138" s="204" t="e">
        <f>#REF!/#REF!</f>
        <v>#REF!</v>
      </c>
      <c r="DY138" s="204" t="e">
        <f>#REF!/#REF!</f>
        <v>#REF!</v>
      </c>
      <c r="DZ138" s="204" t="e">
        <f>#REF!/#REF!</f>
        <v>#REF!</v>
      </c>
      <c r="EA138" s="204" t="e">
        <f>#REF!/#REF!</f>
        <v>#REF!</v>
      </c>
      <c r="EB138" s="204" t="e">
        <f>#REF!/#REF!</f>
        <v>#REF!</v>
      </c>
      <c r="EC138" s="204" t="e">
        <f>#REF!/#REF!</f>
        <v>#REF!</v>
      </c>
      <c r="ED138" s="204" t="e">
        <f>#REF!/#REF!</f>
        <v>#REF!</v>
      </c>
      <c r="EE138" s="204" t="e">
        <f>#REF!/#REF!</f>
        <v>#REF!</v>
      </c>
      <c r="EF138" s="204" t="e">
        <f>#REF!/#REF!</f>
        <v>#REF!</v>
      </c>
      <c r="EG138" s="204" t="e">
        <f>#REF!/#REF!</f>
        <v>#REF!</v>
      </c>
      <c r="EH138" s="204" t="e">
        <f>#REF!/#REF!</f>
        <v>#REF!</v>
      </c>
      <c r="EI138" s="204" t="e">
        <f>#REF!/#REF!</f>
        <v>#REF!</v>
      </c>
      <c r="EJ138" s="204" t="e">
        <f>#REF!/#REF!</f>
        <v>#REF!</v>
      </c>
      <c r="EK138" s="204" t="e">
        <f>#REF!/#REF!</f>
        <v>#REF!</v>
      </c>
      <c r="EL138" s="204" t="e">
        <f>#REF!/#REF!</f>
        <v>#REF!</v>
      </c>
      <c r="EM138" s="204" t="e">
        <f>#REF!/#REF!</f>
        <v>#REF!</v>
      </c>
      <c r="EN138" s="204" t="e">
        <f>#REF!/#REF!</f>
        <v>#REF!</v>
      </c>
      <c r="EO138" s="204" t="e">
        <f>#REF!/#REF!</f>
        <v>#REF!</v>
      </c>
      <c r="EP138" s="204" t="e">
        <f>#REF!/#REF!</f>
        <v>#REF!</v>
      </c>
      <c r="EQ138" s="204" t="e">
        <f>#REF!/#REF!</f>
        <v>#REF!</v>
      </c>
      <c r="ER138" s="204" t="e">
        <f>#REF!/#REF!</f>
        <v>#REF!</v>
      </c>
      <c r="ES138" s="204" t="e">
        <f>#REF!/#REF!</f>
        <v>#REF!</v>
      </c>
      <c r="ET138" s="204" t="e">
        <f>#REF!/#REF!</f>
        <v>#REF!</v>
      </c>
      <c r="EU138" s="204" t="e">
        <f>#REF!/#REF!</f>
        <v>#REF!</v>
      </c>
      <c r="EV138" s="204" t="e">
        <f>#REF!/#REF!</f>
        <v>#REF!</v>
      </c>
      <c r="EW138" s="204" t="e">
        <f>#REF!/#REF!</f>
        <v>#REF!</v>
      </c>
      <c r="EX138" s="204" t="e">
        <f>#REF!/#REF!</f>
        <v>#REF!</v>
      </c>
      <c r="EY138" s="204" t="e">
        <f>#REF!/#REF!</f>
        <v>#REF!</v>
      </c>
      <c r="EZ138" s="204" t="e">
        <f>#REF!/#REF!</f>
        <v>#REF!</v>
      </c>
    </row>
    <row r="139" spans="1:156">
      <c r="A139" s="203">
        <v>137</v>
      </c>
      <c r="B139" s="179" t="s">
        <v>419</v>
      </c>
      <c r="C139" s="180" t="s">
        <v>420</v>
      </c>
      <c r="D139" s="204" t="e">
        <f>#REF!/#REF!</f>
        <v>#REF!</v>
      </c>
      <c r="E139" s="204" t="e">
        <f>#REF!/#REF!</f>
        <v>#REF!</v>
      </c>
      <c r="F139" s="204" t="e">
        <f>#REF!/#REF!</f>
        <v>#REF!</v>
      </c>
      <c r="G139" s="204" t="e">
        <f>#REF!/#REF!</f>
        <v>#REF!</v>
      </c>
      <c r="H139" s="204" t="e">
        <f>#REF!/#REF!</f>
        <v>#REF!</v>
      </c>
      <c r="I139" s="204" t="e">
        <f>#REF!/#REF!</f>
        <v>#REF!</v>
      </c>
      <c r="J139" s="204" t="e">
        <f>#REF!/#REF!</f>
        <v>#REF!</v>
      </c>
      <c r="K139" s="204" t="e">
        <f>#REF!/#REF!</f>
        <v>#REF!</v>
      </c>
      <c r="L139" s="204" t="e">
        <f>#REF!/#REF!</f>
        <v>#REF!</v>
      </c>
      <c r="M139" s="204" t="e">
        <f>#REF!/#REF!</f>
        <v>#REF!</v>
      </c>
      <c r="N139" s="204" t="e">
        <f>#REF!/#REF!</f>
        <v>#REF!</v>
      </c>
      <c r="O139" s="204" t="e">
        <f>#REF!/#REF!</f>
        <v>#REF!</v>
      </c>
      <c r="P139" s="204" t="e">
        <f>#REF!/#REF!</f>
        <v>#REF!</v>
      </c>
      <c r="Q139" s="204" t="e">
        <f>#REF!/#REF!</f>
        <v>#REF!</v>
      </c>
      <c r="R139" s="204" t="e">
        <f>#REF!/#REF!</f>
        <v>#REF!</v>
      </c>
      <c r="S139" s="204" t="e">
        <f>#REF!/#REF!</f>
        <v>#REF!</v>
      </c>
      <c r="T139" s="204" t="e">
        <f>#REF!/#REF!</f>
        <v>#REF!</v>
      </c>
      <c r="U139" s="204" t="e">
        <f>#REF!/#REF!</f>
        <v>#REF!</v>
      </c>
      <c r="V139" s="204" t="e">
        <f>#REF!/#REF!</f>
        <v>#REF!</v>
      </c>
      <c r="W139" s="204" t="e">
        <f>#REF!/#REF!</f>
        <v>#REF!</v>
      </c>
      <c r="X139" s="204" t="e">
        <f>#REF!/#REF!</f>
        <v>#REF!</v>
      </c>
      <c r="Y139" s="204" t="e">
        <f>#REF!/#REF!</f>
        <v>#REF!</v>
      </c>
      <c r="Z139" s="204" t="e">
        <f>#REF!/#REF!</f>
        <v>#REF!</v>
      </c>
      <c r="AA139" s="204" t="e">
        <f>#REF!/#REF!</f>
        <v>#REF!</v>
      </c>
      <c r="AB139" s="204" t="e">
        <f>#REF!/#REF!</f>
        <v>#REF!</v>
      </c>
      <c r="AC139" s="204" t="e">
        <f>#REF!/#REF!</f>
        <v>#REF!</v>
      </c>
      <c r="AD139" s="204" t="e">
        <f>#REF!/#REF!</f>
        <v>#REF!</v>
      </c>
      <c r="AE139" s="204" t="e">
        <f>#REF!/#REF!</f>
        <v>#REF!</v>
      </c>
      <c r="AF139" s="204" t="e">
        <f>#REF!/#REF!</f>
        <v>#REF!</v>
      </c>
      <c r="AG139" s="204" t="e">
        <f>#REF!/#REF!</f>
        <v>#REF!</v>
      </c>
      <c r="AH139" s="204" t="e">
        <f>#REF!/#REF!</f>
        <v>#REF!</v>
      </c>
      <c r="AI139" s="204" t="e">
        <f>#REF!/#REF!</f>
        <v>#REF!</v>
      </c>
      <c r="AJ139" s="204" t="e">
        <f>#REF!/#REF!</f>
        <v>#REF!</v>
      </c>
      <c r="AK139" s="204" t="e">
        <f>#REF!/#REF!</f>
        <v>#REF!</v>
      </c>
      <c r="AL139" s="204" t="e">
        <f>#REF!/#REF!</f>
        <v>#REF!</v>
      </c>
      <c r="AM139" s="204" t="e">
        <f>#REF!/#REF!</f>
        <v>#REF!</v>
      </c>
      <c r="AN139" s="204" t="e">
        <f>#REF!/#REF!</f>
        <v>#REF!</v>
      </c>
      <c r="AO139" s="204" t="e">
        <f>#REF!/#REF!</f>
        <v>#REF!</v>
      </c>
      <c r="AP139" s="204" t="e">
        <f>#REF!/#REF!</f>
        <v>#REF!</v>
      </c>
      <c r="AQ139" s="204" t="e">
        <f>#REF!/#REF!</f>
        <v>#REF!</v>
      </c>
      <c r="AR139" s="204" t="e">
        <f>#REF!/#REF!</f>
        <v>#REF!</v>
      </c>
      <c r="AS139" s="204" t="e">
        <f>#REF!/#REF!</f>
        <v>#REF!</v>
      </c>
      <c r="AT139" s="204" t="e">
        <f>#REF!/#REF!</f>
        <v>#REF!</v>
      </c>
      <c r="AU139" s="204" t="e">
        <f>#REF!/#REF!</f>
        <v>#REF!</v>
      </c>
      <c r="AV139" s="204" t="e">
        <f>#REF!/#REF!</f>
        <v>#REF!</v>
      </c>
      <c r="AW139" s="204" t="e">
        <f>#REF!/#REF!</f>
        <v>#REF!</v>
      </c>
      <c r="AX139" s="204" t="e">
        <f>#REF!/#REF!</f>
        <v>#REF!</v>
      </c>
      <c r="AY139" s="204" t="e">
        <f>#REF!/#REF!</f>
        <v>#REF!</v>
      </c>
      <c r="AZ139" s="204" t="e">
        <f>#REF!/#REF!</f>
        <v>#REF!</v>
      </c>
      <c r="BA139" s="204" t="e">
        <f>#REF!/#REF!</f>
        <v>#REF!</v>
      </c>
      <c r="BB139" s="204" t="e">
        <f>#REF!/#REF!</f>
        <v>#REF!</v>
      </c>
      <c r="BC139" s="204" t="e">
        <f>#REF!/#REF!</f>
        <v>#REF!</v>
      </c>
      <c r="BD139" s="204" t="e">
        <f>#REF!/#REF!</f>
        <v>#REF!</v>
      </c>
      <c r="BE139" s="204" t="e">
        <f>#REF!/#REF!</f>
        <v>#REF!</v>
      </c>
      <c r="BF139" s="204" t="e">
        <f>#REF!/#REF!</f>
        <v>#REF!</v>
      </c>
      <c r="BG139" s="204" t="e">
        <f>#REF!/#REF!</f>
        <v>#REF!</v>
      </c>
      <c r="BH139" s="204" t="e">
        <f>#REF!/#REF!</f>
        <v>#REF!</v>
      </c>
      <c r="BI139" s="204" t="e">
        <f>#REF!/#REF!</f>
        <v>#REF!</v>
      </c>
      <c r="BJ139" s="204" t="e">
        <f>#REF!/#REF!</f>
        <v>#REF!</v>
      </c>
      <c r="BK139" s="204" t="e">
        <f>#REF!/#REF!</f>
        <v>#REF!</v>
      </c>
      <c r="BL139" s="204" t="e">
        <f>#REF!/#REF!</f>
        <v>#REF!</v>
      </c>
      <c r="BM139" s="204" t="e">
        <f>#REF!/#REF!</f>
        <v>#REF!</v>
      </c>
      <c r="BN139" s="204" t="e">
        <f>#REF!/#REF!</f>
        <v>#REF!</v>
      </c>
      <c r="BO139" s="204" t="e">
        <f>#REF!/#REF!</f>
        <v>#REF!</v>
      </c>
      <c r="BP139" s="204" t="e">
        <f>#REF!/#REF!</f>
        <v>#REF!</v>
      </c>
      <c r="BQ139" s="204" t="e">
        <f>#REF!/#REF!</f>
        <v>#REF!</v>
      </c>
      <c r="BR139" s="204" t="e">
        <f>#REF!/#REF!</f>
        <v>#REF!</v>
      </c>
      <c r="BS139" s="204" t="e">
        <f>#REF!/#REF!</f>
        <v>#REF!</v>
      </c>
      <c r="BT139" s="204" t="e">
        <f>#REF!/#REF!</f>
        <v>#REF!</v>
      </c>
      <c r="BU139" s="204" t="e">
        <f>#REF!/#REF!</f>
        <v>#REF!</v>
      </c>
      <c r="BV139" s="204" t="e">
        <f>#REF!/#REF!</f>
        <v>#REF!</v>
      </c>
      <c r="BW139" s="204" t="e">
        <f>#REF!/#REF!</f>
        <v>#REF!</v>
      </c>
      <c r="BX139" s="204" t="e">
        <f>#REF!/#REF!</f>
        <v>#REF!</v>
      </c>
      <c r="BY139" s="204" t="e">
        <f>#REF!/#REF!</f>
        <v>#REF!</v>
      </c>
      <c r="BZ139" s="204" t="e">
        <f>#REF!/#REF!</f>
        <v>#REF!</v>
      </c>
      <c r="CA139" s="204" t="e">
        <f>#REF!/#REF!</f>
        <v>#REF!</v>
      </c>
      <c r="CB139" s="204" t="e">
        <f>#REF!/#REF!</f>
        <v>#REF!</v>
      </c>
      <c r="CC139" s="204" t="e">
        <f>#REF!/#REF!</f>
        <v>#REF!</v>
      </c>
      <c r="CD139" s="204" t="e">
        <f>#REF!/#REF!</f>
        <v>#REF!</v>
      </c>
      <c r="CE139" s="204" t="e">
        <f>#REF!/#REF!</f>
        <v>#REF!</v>
      </c>
      <c r="CF139" s="204" t="e">
        <f>#REF!/#REF!</f>
        <v>#REF!</v>
      </c>
      <c r="CG139" s="204" t="e">
        <f>#REF!/#REF!</f>
        <v>#REF!</v>
      </c>
      <c r="CH139" s="204" t="e">
        <f>#REF!/#REF!</f>
        <v>#REF!</v>
      </c>
      <c r="CI139" s="204" t="e">
        <f>#REF!/#REF!</f>
        <v>#REF!</v>
      </c>
      <c r="CJ139" s="204" t="e">
        <f>#REF!/#REF!</f>
        <v>#REF!</v>
      </c>
      <c r="CK139" s="204" t="e">
        <f>#REF!/#REF!</f>
        <v>#REF!</v>
      </c>
      <c r="CL139" s="204" t="e">
        <f>#REF!/#REF!</f>
        <v>#REF!</v>
      </c>
      <c r="CM139" s="204" t="e">
        <f>#REF!/#REF!</f>
        <v>#REF!</v>
      </c>
      <c r="CN139" s="204" t="e">
        <f>#REF!/#REF!</f>
        <v>#REF!</v>
      </c>
      <c r="CO139" s="204" t="e">
        <f>#REF!/#REF!</f>
        <v>#REF!</v>
      </c>
      <c r="CP139" s="204" t="e">
        <f>#REF!/#REF!</f>
        <v>#REF!</v>
      </c>
      <c r="CQ139" s="204" t="e">
        <f>#REF!/#REF!</f>
        <v>#REF!</v>
      </c>
      <c r="CR139" s="204" t="e">
        <f>#REF!/#REF!</f>
        <v>#REF!</v>
      </c>
      <c r="CS139" s="204" t="e">
        <f>#REF!/#REF!</f>
        <v>#REF!</v>
      </c>
      <c r="CT139" s="204" t="e">
        <f>#REF!/#REF!</f>
        <v>#REF!</v>
      </c>
      <c r="CU139" s="204" t="e">
        <f>#REF!/#REF!</f>
        <v>#REF!</v>
      </c>
      <c r="CV139" s="204" t="e">
        <f>#REF!/#REF!</f>
        <v>#REF!</v>
      </c>
      <c r="CW139" s="204" t="e">
        <f>#REF!/#REF!</f>
        <v>#REF!</v>
      </c>
      <c r="CX139" s="204" t="e">
        <f>#REF!/#REF!</f>
        <v>#REF!</v>
      </c>
      <c r="CY139" s="204" t="e">
        <f>#REF!/#REF!</f>
        <v>#REF!</v>
      </c>
      <c r="CZ139" s="204" t="e">
        <f>#REF!/#REF!</f>
        <v>#REF!</v>
      </c>
      <c r="DA139" s="204" t="e">
        <f>#REF!/#REF!</f>
        <v>#REF!</v>
      </c>
      <c r="DB139" s="204" t="e">
        <f>#REF!/#REF!</f>
        <v>#REF!</v>
      </c>
      <c r="DC139" s="204" t="e">
        <f>#REF!/#REF!</f>
        <v>#REF!</v>
      </c>
      <c r="DD139" s="204" t="e">
        <f>#REF!/#REF!</f>
        <v>#REF!</v>
      </c>
      <c r="DE139" s="204" t="e">
        <f>#REF!/#REF!</f>
        <v>#REF!</v>
      </c>
      <c r="DF139" s="204" t="e">
        <f>#REF!/#REF!</f>
        <v>#REF!</v>
      </c>
      <c r="DG139" s="204" t="e">
        <f>#REF!/#REF!</f>
        <v>#REF!</v>
      </c>
      <c r="DH139" s="204" t="e">
        <f>#REF!/#REF!</f>
        <v>#REF!</v>
      </c>
      <c r="DI139" s="204" t="e">
        <f>#REF!/#REF!</f>
        <v>#REF!</v>
      </c>
      <c r="DJ139" s="204" t="e">
        <f>#REF!/#REF!</f>
        <v>#REF!</v>
      </c>
      <c r="DK139" s="204" t="e">
        <f>#REF!/#REF!</f>
        <v>#REF!</v>
      </c>
      <c r="DL139" s="204" t="e">
        <f>#REF!/#REF!</f>
        <v>#REF!</v>
      </c>
      <c r="DM139" s="204" t="e">
        <f>#REF!/#REF!</f>
        <v>#REF!</v>
      </c>
      <c r="DN139" s="204" t="e">
        <f>#REF!/#REF!</f>
        <v>#REF!</v>
      </c>
      <c r="DO139" s="204" t="e">
        <f>#REF!/#REF!</f>
        <v>#REF!</v>
      </c>
      <c r="DP139" s="204" t="e">
        <f>#REF!/#REF!</f>
        <v>#REF!</v>
      </c>
      <c r="DQ139" s="204" t="e">
        <f>#REF!/#REF!</f>
        <v>#REF!</v>
      </c>
      <c r="DR139" s="204" t="e">
        <f>#REF!/#REF!</f>
        <v>#REF!</v>
      </c>
      <c r="DS139" s="204" t="e">
        <f>#REF!/#REF!</f>
        <v>#REF!</v>
      </c>
      <c r="DT139" s="204" t="e">
        <f>#REF!/#REF!</f>
        <v>#REF!</v>
      </c>
      <c r="DU139" s="204" t="e">
        <f>#REF!/#REF!</f>
        <v>#REF!</v>
      </c>
      <c r="DV139" s="204" t="e">
        <f>#REF!/#REF!</f>
        <v>#REF!</v>
      </c>
      <c r="DW139" s="204" t="e">
        <f>#REF!/#REF!</f>
        <v>#REF!</v>
      </c>
      <c r="DX139" s="204" t="e">
        <f>#REF!/#REF!</f>
        <v>#REF!</v>
      </c>
      <c r="DY139" s="204" t="e">
        <f>#REF!/#REF!</f>
        <v>#REF!</v>
      </c>
      <c r="DZ139" s="204" t="e">
        <f>#REF!/#REF!</f>
        <v>#REF!</v>
      </c>
      <c r="EA139" s="204" t="e">
        <f>#REF!/#REF!</f>
        <v>#REF!</v>
      </c>
      <c r="EB139" s="204" t="e">
        <f>#REF!/#REF!</f>
        <v>#REF!</v>
      </c>
      <c r="EC139" s="204" t="e">
        <f>#REF!/#REF!</f>
        <v>#REF!</v>
      </c>
      <c r="ED139" s="204" t="e">
        <f>#REF!/#REF!</f>
        <v>#REF!</v>
      </c>
      <c r="EE139" s="204" t="e">
        <f>#REF!/#REF!</f>
        <v>#REF!</v>
      </c>
      <c r="EF139" s="204" t="e">
        <f>#REF!/#REF!</f>
        <v>#REF!</v>
      </c>
      <c r="EG139" s="204" t="e">
        <f>#REF!/#REF!</f>
        <v>#REF!</v>
      </c>
      <c r="EH139" s="204" t="e">
        <f>#REF!/#REF!</f>
        <v>#REF!</v>
      </c>
      <c r="EI139" s="204" t="e">
        <f>#REF!/#REF!</f>
        <v>#REF!</v>
      </c>
      <c r="EJ139" s="204" t="e">
        <f>#REF!/#REF!</f>
        <v>#REF!</v>
      </c>
      <c r="EK139" s="204" t="e">
        <f>#REF!/#REF!</f>
        <v>#REF!</v>
      </c>
      <c r="EL139" s="204" t="e">
        <f>#REF!/#REF!</f>
        <v>#REF!</v>
      </c>
      <c r="EM139" s="204" t="e">
        <f>#REF!/#REF!</f>
        <v>#REF!</v>
      </c>
      <c r="EN139" s="204" t="e">
        <f>#REF!/#REF!</f>
        <v>#REF!</v>
      </c>
      <c r="EO139" s="204" t="e">
        <f>#REF!/#REF!</f>
        <v>#REF!</v>
      </c>
      <c r="EP139" s="204" t="e">
        <f>#REF!/#REF!</f>
        <v>#REF!</v>
      </c>
      <c r="EQ139" s="204" t="e">
        <f>#REF!/#REF!</f>
        <v>#REF!</v>
      </c>
      <c r="ER139" s="204" t="e">
        <f>#REF!/#REF!</f>
        <v>#REF!</v>
      </c>
      <c r="ES139" s="204" t="e">
        <f>#REF!/#REF!</f>
        <v>#REF!</v>
      </c>
      <c r="ET139" s="204" t="e">
        <f>#REF!/#REF!</f>
        <v>#REF!</v>
      </c>
      <c r="EU139" s="204" t="e">
        <f>#REF!/#REF!</f>
        <v>#REF!</v>
      </c>
      <c r="EV139" s="204" t="e">
        <f>#REF!/#REF!</f>
        <v>#REF!</v>
      </c>
      <c r="EW139" s="204" t="e">
        <f>#REF!/#REF!</f>
        <v>#REF!</v>
      </c>
      <c r="EX139" s="204" t="e">
        <f>#REF!/#REF!</f>
        <v>#REF!</v>
      </c>
      <c r="EY139" s="204" t="e">
        <f>#REF!/#REF!</f>
        <v>#REF!</v>
      </c>
      <c r="EZ139" s="204" t="e">
        <f>#REF!/#REF!</f>
        <v>#REF!</v>
      </c>
    </row>
    <row r="140" spans="1:156">
      <c r="A140" s="203">
        <v>138</v>
      </c>
      <c r="B140" s="179" t="s">
        <v>421</v>
      </c>
      <c r="C140" s="180" t="s">
        <v>422</v>
      </c>
      <c r="D140" s="204" t="e">
        <f>#REF!/#REF!</f>
        <v>#REF!</v>
      </c>
      <c r="E140" s="204" t="e">
        <f>#REF!/#REF!</f>
        <v>#REF!</v>
      </c>
      <c r="F140" s="204" t="e">
        <f>#REF!/#REF!</f>
        <v>#REF!</v>
      </c>
      <c r="G140" s="204" t="e">
        <f>#REF!/#REF!</f>
        <v>#REF!</v>
      </c>
      <c r="H140" s="204" t="e">
        <f>#REF!/#REF!</f>
        <v>#REF!</v>
      </c>
      <c r="I140" s="204" t="e">
        <f>#REF!/#REF!</f>
        <v>#REF!</v>
      </c>
      <c r="J140" s="204" t="e">
        <f>#REF!/#REF!</f>
        <v>#REF!</v>
      </c>
      <c r="K140" s="204" t="e">
        <f>#REF!/#REF!</f>
        <v>#REF!</v>
      </c>
      <c r="L140" s="204" t="e">
        <f>#REF!/#REF!</f>
        <v>#REF!</v>
      </c>
      <c r="M140" s="204" t="e">
        <f>#REF!/#REF!</f>
        <v>#REF!</v>
      </c>
      <c r="N140" s="204" t="e">
        <f>#REF!/#REF!</f>
        <v>#REF!</v>
      </c>
      <c r="O140" s="204" t="e">
        <f>#REF!/#REF!</f>
        <v>#REF!</v>
      </c>
      <c r="P140" s="204" t="e">
        <f>#REF!/#REF!</f>
        <v>#REF!</v>
      </c>
      <c r="Q140" s="204" t="e">
        <f>#REF!/#REF!</f>
        <v>#REF!</v>
      </c>
      <c r="R140" s="204" t="e">
        <f>#REF!/#REF!</f>
        <v>#REF!</v>
      </c>
      <c r="S140" s="204" t="e">
        <f>#REF!/#REF!</f>
        <v>#REF!</v>
      </c>
      <c r="T140" s="204" t="e">
        <f>#REF!/#REF!</f>
        <v>#REF!</v>
      </c>
      <c r="U140" s="204" t="e">
        <f>#REF!/#REF!</f>
        <v>#REF!</v>
      </c>
      <c r="V140" s="204" t="e">
        <f>#REF!/#REF!</f>
        <v>#REF!</v>
      </c>
      <c r="W140" s="204" t="e">
        <f>#REF!/#REF!</f>
        <v>#REF!</v>
      </c>
      <c r="X140" s="204" t="e">
        <f>#REF!/#REF!</f>
        <v>#REF!</v>
      </c>
      <c r="Y140" s="204" t="e">
        <f>#REF!/#REF!</f>
        <v>#REF!</v>
      </c>
      <c r="Z140" s="204" t="e">
        <f>#REF!/#REF!</f>
        <v>#REF!</v>
      </c>
      <c r="AA140" s="204" t="e">
        <f>#REF!/#REF!</f>
        <v>#REF!</v>
      </c>
      <c r="AB140" s="204" t="e">
        <f>#REF!/#REF!</f>
        <v>#REF!</v>
      </c>
      <c r="AC140" s="204" t="e">
        <f>#REF!/#REF!</f>
        <v>#REF!</v>
      </c>
      <c r="AD140" s="204" t="e">
        <f>#REF!/#REF!</f>
        <v>#REF!</v>
      </c>
      <c r="AE140" s="204" t="e">
        <f>#REF!/#REF!</f>
        <v>#REF!</v>
      </c>
      <c r="AF140" s="204" t="e">
        <f>#REF!/#REF!</f>
        <v>#REF!</v>
      </c>
      <c r="AG140" s="204" t="e">
        <f>#REF!/#REF!</f>
        <v>#REF!</v>
      </c>
      <c r="AH140" s="204" t="e">
        <f>#REF!/#REF!</f>
        <v>#REF!</v>
      </c>
      <c r="AI140" s="204" t="e">
        <f>#REF!/#REF!</f>
        <v>#REF!</v>
      </c>
      <c r="AJ140" s="204" t="e">
        <f>#REF!/#REF!</f>
        <v>#REF!</v>
      </c>
      <c r="AK140" s="204" t="e">
        <f>#REF!/#REF!</f>
        <v>#REF!</v>
      </c>
      <c r="AL140" s="204" t="e">
        <f>#REF!/#REF!</f>
        <v>#REF!</v>
      </c>
      <c r="AM140" s="204" t="e">
        <f>#REF!/#REF!</f>
        <v>#REF!</v>
      </c>
      <c r="AN140" s="204" t="e">
        <f>#REF!/#REF!</f>
        <v>#REF!</v>
      </c>
      <c r="AO140" s="204" t="e">
        <f>#REF!/#REF!</f>
        <v>#REF!</v>
      </c>
      <c r="AP140" s="204" t="e">
        <f>#REF!/#REF!</f>
        <v>#REF!</v>
      </c>
      <c r="AQ140" s="204" t="e">
        <f>#REF!/#REF!</f>
        <v>#REF!</v>
      </c>
      <c r="AR140" s="204" t="e">
        <f>#REF!/#REF!</f>
        <v>#REF!</v>
      </c>
      <c r="AS140" s="204" t="e">
        <f>#REF!/#REF!</f>
        <v>#REF!</v>
      </c>
      <c r="AT140" s="204" t="e">
        <f>#REF!/#REF!</f>
        <v>#REF!</v>
      </c>
      <c r="AU140" s="204" t="e">
        <f>#REF!/#REF!</f>
        <v>#REF!</v>
      </c>
      <c r="AV140" s="204" t="e">
        <f>#REF!/#REF!</f>
        <v>#REF!</v>
      </c>
      <c r="AW140" s="204" t="e">
        <f>#REF!/#REF!</f>
        <v>#REF!</v>
      </c>
      <c r="AX140" s="204" t="e">
        <f>#REF!/#REF!</f>
        <v>#REF!</v>
      </c>
      <c r="AY140" s="204" t="e">
        <f>#REF!/#REF!</f>
        <v>#REF!</v>
      </c>
      <c r="AZ140" s="204" t="e">
        <f>#REF!/#REF!</f>
        <v>#REF!</v>
      </c>
      <c r="BA140" s="204" t="e">
        <f>#REF!/#REF!</f>
        <v>#REF!</v>
      </c>
      <c r="BB140" s="204" t="e">
        <f>#REF!/#REF!</f>
        <v>#REF!</v>
      </c>
      <c r="BC140" s="204" t="e">
        <f>#REF!/#REF!</f>
        <v>#REF!</v>
      </c>
      <c r="BD140" s="204" t="e">
        <f>#REF!/#REF!</f>
        <v>#REF!</v>
      </c>
      <c r="BE140" s="204" t="e">
        <f>#REF!/#REF!</f>
        <v>#REF!</v>
      </c>
      <c r="BF140" s="204" t="e">
        <f>#REF!/#REF!</f>
        <v>#REF!</v>
      </c>
      <c r="BG140" s="204" t="e">
        <f>#REF!/#REF!</f>
        <v>#REF!</v>
      </c>
      <c r="BH140" s="204" t="e">
        <f>#REF!/#REF!</f>
        <v>#REF!</v>
      </c>
      <c r="BI140" s="204" t="e">
        <f>#REF!/#REF!</f>
        <v>#REF!</v>
      </c>
      <c r="BJ140" s="204" t="e">
        <f>#REF!/#REF!</f>
        <v>#REF!</v>
      </c>
      <c r="BK140" s="204" t="e">
        <f>#REF!/#REF!</f>
        <v>#REF!</v>
      </c>
      <c r="BL140" s="204" t="e">
        <f>#REF!/#REF!</f>
        <v>#REF!</v>
      </c>
      <c r="BM140" s="204" t="e">
        <f>#REF!/#REF!</f>
        <v>#REF!</v>
      </c>
      <c r="BN140" s="204" t="e">
        <f>#REF!/#REF!</f>
        <v>#REF!</v>
      </c>
      <c r="BO140" s="204" t="e">
        <f>#REF!/#REF!</f>
        <v>#REF!</v>
      </c>
      <c r="BP140" s="204" t="e">
        <f>#REF!/#REF!</f>
        <v>#REF!</v>
      </c>
      <c r="BQ140" s="204" t="e">
        <f>#REF!/#REF!</f>
        <v>#REF!</v>
      </c>
      <c r="BR140" s="204" t="e">
        <f>#REF!/#REF!</f>
        <v>#REF!</v>
      </c>
      <c r="BS140" s="204" t="e">
        <f>#REF!/#REF!</f>
        <v>#REF!</v>
      </c>
      <c r="BT140" s="204" t="e">
        <f>#REF!/#REF!</f>
        <v>#REF!</v>
      </c>
      <c r="BU140" s="204" t="e">
        <f>#REF!/#REF!</f>
        <v>#REF!</v>
      </c>
      <c r="BV140" s="204" t="e">
        <f>#REF!/#REF!</f>
        <v>#REF!</v>
      </c>
      <c r="BW140" s="204" t="e">
        <f>#REF!/#REF!</f>
        <v>#REF!</v>
      </c>
      <c r="BX140" s="204" t="e">
        <f>#REF!/#REF!</f>
        <v>#REF!</v>
      </c>
      <c r="BY140" s="204" t="e">
        <f>#REF!/#REF!</f>
        <v>#REF!</v>
      </c>
      <c r="BZ140" s="204" t="e">
        <f>#REF!/#REF!</f>
        <v>#REF!</v>
      </c>
      <c r="CA140" s="204" t="e">
        <f>#REF!/#REF!</f>
        <v>#REF!</v>
      </c>
      <c r="CB140" s="204" t="e">
        <f>#REF!/#REF!</f>
        <v>#REF!</v>
      </c>
      <c r="CC140" s="204" t="e">
        <f>#REF!/#REF!</f>
        <v>#REF!</v>
      </c>
      <c r="CD140" s="204" t="e">
        <f>#REF!/#REF!</f>
        <v>#REF!</v>
      </c>
      <c r="CE140" s="204" t="e">
        <f>#REF!/#REF!</f>
        <v>#REF!</v>
      </c>
      <c r="CF140" s="204" t="e">
        <f>#REF!/#REF!</f>
        <v>#REF!</v>
      </c>
      <c r="CG140" s="204" t="e">
        <f>#REF!/#REF!</f>
        <v>#REF!</v>
      </c>
      <c r="CH140" s="204" t="e">
        <f>#REF!/#REF!</f>
        <v>#REF!</v>
      </c>
      <c r="CI140" s="204" t="e">
        <f>#REF!/#REF!</f>
        <v>#REF!</v>
      </c>
      <c r="CJ140" s="204" t="e">
        <f>#REF!/#REF!</f>
        <v>#REF!</v>
      </c>
      <c r="CK140" s="204" t="e">
        <f>#REF!/#REF!</f>
        <v>#REF!</v>
      </c>
      <c r="CL140" s="204" t="e">
        <f>#REF!/#REF!</f>
        <v>#REF!</v>
      </c>
      <c r="CM140" s="204" t="e">
        <f>#REF!/#REF!</f>
        <v>#REF!</v>
      </c>
      <c r="CN140" s="204" t="e">
        <f>#REF!/#REF!</f>
        <v>#REF!</v>
      </c>
      <c r="CO140" s="204" t="e">
        <f>#REF!/#REF!</f>
        <v>#REF!</v>
      </c>
      <c r="CP140" s="204" t="e">
        <f>#REF!/#REF!</f>
        <v>#REF!</v>
      </c>
      <c r="CQ140" s="204" t="e">
        <f>#REF!/#REF!</f>
        <v>#REF!</v>
      </c>
      <c r="CR140" s="204" t="e">
        <f>#REF!/#REF!</f>
        <v>#REF!</v>
      </c>
      <c r="CS140" s="204" t="e">
        <f>#REF!/#REF!</f>
        <v>#REF!</v>
      </c>
      <c r="CT140" s="204" t="e">
        <f>#REF!/#REF!</f>
        <v>#REF!</v>
      </c>
      <c r="CU140" s="204" t="e">
        <f>#REF!/#REF!</f>
        <v>#REF!</v>
      </c>
      <c r="CV140" s="204" t="e">
        <f>#REF!/#REF!</f>
        <v>#REF!</v>
      </c>
      <c r="CW140" s="204" t="e">
        <f>#REF!/#REF!</f>
        <v>#REF!</v>
      </c>
      <c r="CX140" s="204" t="e">
        <f>#REF!/#REF!</f>
        <v>#REF!</v>
      </c>
      <c r="CY140" s="204" t="e">
        <f>#REF!/#REF!</f>
        <v>#REF!</v>
      </c>
      <c r="CZ140" s="204" t="e">
        <f>#REF!/#REF!</f>
        <v>#REF!</v>
      </c>
      <c r="DA140" s="204" t="e">
        <f>#REF!/#REF!</f>
        <v>#REF!</v>
      </c>
      <c r="DB140" s="204" t="e">
        <f>#REF!/#REF!</f>
        <v>#REF!</v>
      </c>
      <c r="DC140" s="204" t="e">
        <f>#REF!/#REF!</f>
        <v>#REF!</v>
      </c>
      <c r="DD140" s="204" t="e">
        <f>#REF!/#REF!</f>
        <v>#REF!</v>
      </c>
      <c r="DE140" s="204" t="e">
        <f>#REF!/#REF!</f>
        <v>#REF!</v>
      </c>
      <c r="DF140" s="204" t="e">
        <f>#REF!/#REF!</f>
        <v>#REF!</v>
      </c>
      <c r="DG140" s="204" t="e">
        <f>#REF!/#REF!</f>
        <v>#REF!</v>
      </c>
      <c r="DH140" s="204" t="e">
        <f>#REF!/#REF!</f>
        <v>#REF!</v>
      </c>
      <c r="DI140" s="204" t="e">
        <f>#REF!/#REF!</f>
        <v>#REF!</v>
      </c>
      <c r="DJ140" s="204" t="e">
        <f>#REF!/#REF!</f>
        <v>#REF!</v>
      </c>
      <c r="DK140" s="204" t="e">
        <f>#REF!/#REF!</f>
        <v>#REF!</v>
      </c>
      <c r="DL140" s="204" t="e">
        <f>#REF!/#REF!</f>
        <v>#REF!</v>
      </c>
      <c r="DM140" s="204" t="e">
        <f>#REF!/#REF!</f>
        <v>#REF!</v>
      </c>
      <c r="DN140" s="204" t="e">
        <f>#REF!/#REF!</f>
        <v>#REF!</v>
      </c>
      <c r="DO140" s="204" t="e">
        <f>#REF!/#REF!</f>
        <v>#REF!</v>
      </c>
      <c r="DP140" s="204" t="e">
        <f>#REF!/#REF!</f>
        <v>#REF!</v>
      </c>
      <c r="DQ140" s="204" t="e">
        <f>#REF!/#REF!</f>
        <v>#REF!</v>
      </c>
      <c r="DR140" s="204" t="e">
        <f>#REF!/#REF!</f>
        <v>#REF!</v>
      </c>
      <c r="DS140" s="204" t="e">
        <f>#REF!/#REF!</f>
        <v>#REF!</v>
      </c>
      <c r="DT140" s="204" t="e">
        <f>#REF!/#REF!</f>
        <v>#REF!</v>
      </c>
      <c r="DU140" s="204" t="e">
        <f>#REF!/#REF!</f>
        <v>#REF!</v>
      </c>
      <c r="DV140" s="204" t="e">
        <f>#REF!/#REF!</f>
        <v>#REF!</v>
      </c>
      <c r="DW140" s="204" t="e">
        <f>#REF!/#REF!</f>
        <v>#REF!</v>
      </c>
      <c r="DX140" s="204" t="e">
        <f>#REF!/#REF!</f>
        <v>#REF!</v>
      </c>
      <c r="DY140" s="204" t="e">
        <f>#REF!/#REF!</f>
        <v>#REF!</v>
      </c>
      <c r="DZ140" s="204" t="e">
        <f>#REF!/#REF!</f>
        <v>#REF!</v>
      </c>
      <c r="EA140" s="204" t="e">
        <f>#REF!/#REF!</f>
        <v>#REF!</v>
      </c>
      <c r="EB140" s="204" t="e">
        <f>#REF!/#REF!</f>
        <v>#REF!</v>
      </c>
      <c r="EC140" s="204" t="e">
        <f>#REF!/#REF!</f>
        <v>#REF!</v>
      </c>
      <c r="ED140" s="204" t="e">
        <f>#REF!/#REF!</f>
        <v>#REF!</v>
      </c>
      <c r="EE140" s="204" t="e">
        <f>#REF!/#REF!</f>
        <v>#REF!</v>
      </c>
      <c r="EF140" s="204" t="e">
        <f>#REF!/#REF!</f>
        <v>#REF!</v>
      </c>
      <c r="EG140" s="204" t="e">
        <f>#REF!/#REF!</f>
        <v>#REF!</v>
      </c>
      <c r="EH140" s="204" t="e">
        <f>#REF!/#REF!</f>
        <v>#REF!</v>
      </c>
      <c r="EI140" s="204" t="e">
        <f>#REF!/#REF!</f>
        <v>#REF!</v>
      </c>
      <c r="EJ140" s="204" t="e">
        <f>#REF!/#REF!</f>
        <v>#REF!</v>
      </c>
      <c r="EK140" s="204" t="e">
        <f>#REF!/#REF!</f>
        <v>#REF!</v>
      </c>
      <c r="EL140" s="204" t="e">
        <f>#REF!/#REF!</f>
        <v>#REF!</v>
      </c>
      <c r="EM140" s="204" t="e">
        <f>#REF!/#REF!</f>
        <v>#REF!</v>
      </c>
      <c r="EN140" s="204" t="e">
        <f>#REF!/#REF!</f>
        <v>#REF!</v>
      </c>
      <c r="EO140" s="204" t="e">
        <f>#REF!/#REF!</f>
        <v>#REF!</v>
      </c>
      <c r="EP140" s="204" t="e">
        <f>#REF!/#REF!</f>
        <v>#REF!</v>
      </c>
      <c r="EQ140" s="204" t="e">
        <f>#REF!/#REF!</f>
        <v>#REF!</v>
      </c>
      <c r="ER140" s="204" t="e">
        <f>#REF!/#REF!</f>
        <v>#REF!</v>
      </c>
      <c r="ES140" s="204" t="e">
        <f>#REF!/#REF!</f>
        <v>#REF!</v>
      </c>
      <c r="ET140" s="204" t="e">
        <f>#REF!/#REF!</f>
        <v>#REF!</v>
      </c>
      <c r="EU140" s="204" t="e">
        <f>#REF!/#REF!</f>
        <v>#REF!</v>
      </c>
      <c r="EV140" s="204" t="e">
        <f>#REF!/#REF!</f>
        <v>#REF!</v>
      </c>
      <c r="EW140" s="204" t="e">
        <f>#REF!/#REF!</f>
        <v>#REF!</v>
      </c>
      <c r="EX140" s="204" t="e">
        <f>#REF!/#REF!</f>
        <v>#REF!</v>
      </c>
      <c r="EY140" s="204" t="e">
        <f>#REF!/#REF!</f>
        <v>#REF!</v>
      </c>
      <c r="EZ140" s="204" t="e">
        <f>#REF!/#REF!</f>
        <v>#REF!</v>
      </c>
    </row>
    <row r="141" spans="1:156">
      <c r="A141" s="203">
        <v>139</v>
      </c>
      <c r="B141" s="179" t="s">
        <v>423</v>
      </c>
      <c r="C141" s="180" t="s">
        <v>424</v>
      </c>
      <c r="D141" s="204" t="e">
        <f>#REF!/#REF!</f>
        <v>#REF!</v>
      </c>
      <c r="E141" s="204" t="e">
        <f>#REF!/#REF!</f>
        <v>#REF!</v>
      </c>
      <c r="F141" s="204" t="e">
        <f>#REF!/#REF!</f>
        <v>#REF!</v>
      </c>
      <c r="G141" s="204" t="e">
        <f>#REF!/#REF!</f>
        <v>#REF!</v>
      </c>
      <c r="H141" s="204" t="e">
        <f>#REF!/#REF!</f>
        <v>#REF!</v>
      </c>
      <c r="I141" s="204" t="e">
        <f>#REF!/#REF!</f>
        <v>#REF!</v>
      </c>
      <c r="J141" s="204" t="e">
        <f>#REF!/#REF!</f>
        <v>#REF!</v>
      </c>
      <c r="K141" s="204" t="e">
        <f>#REF!/#REF!</f>
        <v>#REF!</v>
      </c>
      <c r="L141" s="204" t="e">
        <f>#REF!/#REF!</f>
        <v>#REF!</v>
      </c>
      <c r="M141" s="204" t="e">
        <f>#REF!/#REF!</f>
        <v>#REF!</v>
      </c>
      <c r="N141" s="204" t="e">
        <f>#REF!/#REF!</f>
        <v>#REF!</v>
      </c>
      <c r="O141" s="204" t="e">
        <f>#REF!/#REF!</f>
        <v>#REF!</v>
      </c>
      <c r="P141" s="204" t="e">
        <f>#REF!/#REF!</f>
        <v>#REF!</v>
      </c>
      <c r="Q141" s="204" t="e">
        <f>#REF!/#REF!</f>
        <v>#REF!</v>
      </c>
      <c r="R141" s="204" t="e">
        <f>#REF!/#REF!</f>
        <v>#REF!</v>
      </c>
      <c r="S141" s="204" t="e">
        <f>#REF!/#REF!</f>
        <v>#REF!</v>
      </c>
      <c r="T141" s="204" t="e">
        <f>#REF!/#REF!</f>
        <v>#REF!</v>
      </c>
      <c r="U141" s="204" t="e">
        <f>#REF!/#REF!</f>
        <v>#REF!</v>
      </c>
      <c r="V141" s="204" t="e">
        <f>#REF!/#REF!</f>
        <v>#REF!</v>
      </c>
      <c r="W141" s="204" t="e">
        <f>#REF!/#REF!</f>
        <v>#REF!</v>
      </c>
      <c r="X141" s="204" t="e">
        <f>#REF!/#REF!</f>
        <v>#REF!</v>
      </c>
      <c r="Y141" s="204" t="e">
        <f>#REF!/#REF!</f>
        <v>#REF!</v>
      </c>
      <c r="Z141" s="204" t="e">
        <f>#REF!/#REF!</f>
        <v>#REF!</v>
      </c>
      <c r="AA141" s="204" t="e">
        <f>#REF!/#REF!</f>
        <v>#REF!</v>
      </c>
      <c r="AB141" s="204" t="e">
        <f>#REF!/#REF!</f>
        <v>#REF!</v>
      </c>
      <c r="AC141" s="204" t="e">
        <f>#REF!/#REF!</f>
        <v>#REF!</v>
      </c>
      <c r="AD141" s="204" t="e">
        <f>#REF!/#REF!</f>
        <v>#REF!</v>
      </c>
      <c r="AE141" s="204" t="e">
        <f>#REF!/#REF!</f>
        <v>#REF!</v>
      </c>
      <c r="AF141" s="204" t="e">
        <f>#REF!/#REF!</f>
        <v>#REF!</v>
      </c>
      <c r="AG141" s="204" t="e">
        <f>#REF!/#REF!</f>
        <v>#REF!</v>
      </c>
      <c r="AH141" s="204" t="e">
        <f>#REF!/#REF!</f>
        <v>#REF!</v>
      </c>
      <c r="AI141" s="204" t="e">
        <f>#REF!/#REF!</f>
        <v>#REF!</v>
      </c>
      <c r="AJ141" s="204" t="e">
        <f>#REF!/#REF!</f>
        <v>#REF!</v>
      </c>
      <c r="AK141" s="204" t="e">
        <f>#REF!/#REF!</f>
        <v>#REF!</v>
      </c>
      <c r="AL141" s="204" t="e">
        <f>#REF!/#REF!</f>
        <v>#REF!</v>
      </c>
      <c r="AM141" s="204" t="e">
        <f>#REF!/#REF!</f>
        <v>#REF!</v>
      </c>
      <c r="AN141" s="204" t="e">
        <f>#REF!/#REF!</f>
        <v>#REF!</v>
      </c>
      <c r="AO141" s="204" t="e">
        <f>#REF!/#REF!</f>
        <v>#REF!</v>
      </c>
      <c r="AP141" s="204" t="e">
        <f>#REF!/#REF!</f>
        <v>#REF!</v>
      </c>
      <c r="AQ141" s="204" t="e">
        <f>#REF!/#REF!</f>
        <v>#REF!</v>
      </c>
      <c r="AR141" s="204" t="e">
        <f>#REF!/#REF!</f>
        <v>#REF!</v>
      </c>
      <c r="AS141" s="204" t="e">
        <f>#REF!/#REF!</f>
        <v>#REF!</v>
      </c>
      <c r="AT141" s="204" t="e">
        <f>#REF!/#REF!</f>
        <v>#REF!</v>
      </c>
      <c r="AU141" s="204" t="e">
        <f>#REF!/#REF!</f>
        <v>#REF!</v>
      </c>
      <c r="AV141" s="204" t="e">
        <f>#REF!/#REF!</f>
        <v>#REF!</v>
      </c>
      <c r="AW141" s="204" t="e">
        <f>#REF!/#REF!</f>
        <v>#REF!</v>
      </c>
      <c r="AX141" s="204" t="e">
        <f>#REF!/#REF!</f>
        <v>#REF!</v>
      </c>
      <c r="AY141" s="204" t="e">
        <f>#REF!/#REF!</f>
        <v>#REF!</v>
      </c>
      <c r="AZ141" s="204" t="e">
        <f>#REF!/#REF!</f>
        <v>#REF!</v>
      </c>
      <c r="BA141" s="204" t="e">
        <f>#REF!/#REF!</f>
        <v>#REF!</v>
      </c>
      <c r="BB141" s="204" t="e">
        <f>#REF!/#REF!</f>
        <v>#REF!</v>
      </c>
      <c r="BC141" s="204" t="e">
        <f>#REF!/#REF!</f>
        <v>#REF!</v>
      </c>
      <c r="BD141" s="204" t="e">
        <f>#REF!/#REF!</f>
        <v>#REF!</v>
      </c>
      <c r="BE141" s="204" t="e">
        <f>#REF!/#REF!</f>
        <v>#REF!</v>
      </c>
      <c r="BF141" s="204" t="e">
        <f>#REF!/#REF!</f>
        <v>#REF!</v>
      </c>
      <c r="BG141" s="204" t="e">
        <f>#REF!/#REF!</f>
        <v>#REF!</v>
      </c>
      <c r="BH141" s="204" t="e">
        <f>#REF!/#REF!</f>
        <v>#REF!</v>
      </c>
      <c r="BI141" s="204" t="e">
        <f>#REF!/#REF!</f>
        <v>#REF!</v>
      </c>
      <c r="BJ141" s="204" t="e">
        <f>#REF!/#REF!</f>
        <v>#REF!</v>
      </c>
      <c r="BK141" s="204" t="e">
        <f>#REF!/#REF!</f>
        <v>#REF!</v>
      </c>
      <c r="BL141" s="204" t="e">
        <f>#REF!/#REF!</f>
        <v>#REF!</v>
      </c>
      <c r="BM141" s="204" t="e">
        <f>#REF!/#REF!</f>
        <v>#REF!</v>
      </c>
      <c r="BN141" s="204" t="e">
        <f>#REF!/#REF!</f>
        <v>#REF!</v>
      </c>
      <c r="BO141" s="204" t="e">
        <f>#REF!/#REF!</f>
        <v>#REF!</v>
      </c>
      <c r="BP141" s="204" t="e">
        <f>#REF!/#REF!</f>
        <v>#REF!</v>
      </c>
      <c r="BQ141" s="204" t="e">
        <f>#REF!/#REF!</f>
        <v>#REF!</v>
      </c>
      <c r="BR141" s="204" t="e">
        <f>#REF!/#REF!</f>
        <v>#REF!</v>
      </c>
      <c r="BS141" s="204" t="e">
        <f>#REF!/#REF!</f>
        <v>#REF!</v>
      </c>
      <c r="BT141" s="204" t="e">
        <f>#REF!/#REF!</f>
        <v>#REF!</v>
      </c>
      <c r="BU141" s="204" t="e">
        <f>#REF!/#REF!</f>
        <v>#REF!</v>
      </c>
      <c r="BV141" s="204" t="e">
        <f>#REF!/#REF!</f>
        <v>#REF!</v>
      </c>
      <c r="BW141" s="204" t="e">
        <f>#REF!/#REF!</f>
        <v>#REF!</v>
      </c>
      <c r="BX141" s="204" t="e">
        <f>#REF!/#REF!</f>
        <v>#REF!</v>
      </c>
      <c r="BY141" s="204" t="e">
        <f>#REF!/#REF!</f>
        <v>#REF!</v>
      </c>
      <c r="BZ141" s="204" t="e">
        <f>#REF!/#REF!</f>
        <v>#REF!</v>
      </c>
      <c r="CA141" s="204" t="e">
        <f>#REF!/#REF!</f>
        <v>#REF!</v>
      </c>
      <c r="CB141" s="204" t="e">
        <f>#REF!/#REF!</f>
        <v>#REF!</v>
      </c>
      <c r="CC141" s="204" t="e">
        <f>#REF!/#REF!</f>
        <v>#REF!</v>
      </c>
      <c r="CD141" s="204" t="e">
        <f>#REF!/#REF!</f>
        <v>#REF!</v>
      </c>
      <c r="CE141" s="204" t="e">
        <f>#REF!/#REF!</f>
        <v>#REF!</v>
      </c>
      <c r="CF141" s="204" t="e">
        <f>#REF!/#REF!</f>
        <v>#REF!</v>
      </c>
      <c r="CG141" s="204" t="e">
        <f>#REF!/#REF!</f>
        <v>#REF!</v>
      </c>
      <c r="CH141" s="204" t="e">
        <f>#REF!/#REF!</f>
        <v>#REF!</v>
      </c>
      <c r="CI141" s="204" t="e">
        <f>#REF!/#REF!</f>
        <v>#REF!</v>
      </c>
      <c r="CJ141" s="204" t="e">
        <f>#REF!/#REF!</f>
        <v>#REF!</v>
      </c>
      <c r="CK141" s="204" t="e">
        <f>#REF!/#REF!</f>
        <v>#REF!</v>
      </c>
      <c r="CL141" s="204" t="e">
        <f>#REF!/#REF!</f>
        <v>#REF!</v>
      </c>
      <c r="CM141" s="204" t="e">
        <f>#REF!/#REF!</f>
        <v>#REF!</v>
      </c>
      <c r="CN141" s="204" t="e">
        <f>#REF!/#REF!</f>
        <v>#REF!</v>
      </c>
      <c r="CO141" s="204" t="e">
        <f>#REF!/#REF!</f>
        <v>#REF!</v>
      </c>
      <c r="CP141" s="204" t="e">
        <f>#REF!/#REF!</f>
        <v>#REF!</v>
      </c>
      <c r="CQ141" s="204" t="e">
        <f>#REF!/#REF!</f>
        <v>#REF!</v>
      </c>
      <c r="CR141" s="204" t="e">
        <f>#REF!/#REF!</f>
        <v>#REF!</v>
      </c>
      <c r="CS141" s="204" t="e">
        <f>#REF!/#REF!</f>
        <v>#REF!</v>
      </c>
      <c r="CT141" s="204" t="e">
        <f>#REF!/#REF!</f>
        <v>#REF!</v>
      </c>
      <c r="CU141" s="204" t="e">
        <f>#REF!/#REF!</f>
        <v>#REF!</v>
      </c>
      <c r="CV141" s="204" t="e">
        <f>#REF!/#REF!</f>
        <v>#REF!</v>
      </c>
      <c r="CW141" s="204" t="e">
        <f>#REF!/#REF!</f>
        <v>#REF!</v>
      </c>
      <c r="CX141" s="204" t="e">
        <f>#REF!/#REF!</f>
        <v>#REF!</v>
      </c>
      <c r="CY141" s="204" t="e">
        <f>#REF!/#REF!</f>
        <v>#REF!</v>
      </c>
      <c r="CZ141" s="204" t="e">
        <f>#REF!/#REF!</f>
        <v>#REF!</v>
      </c>
      <c r="DA141" s="204" t="e">
        <f>#REF!/#REF!</f>
        <v>#REF!</v>
      </c>
      <c r="DB141" s="204" t="e">
        <f>#REF!/#REF!</f>
        <v>#REF!</v>
      </c>
      <c r="DC141" s="204" t="e">
        <f>#REF!/#REF!</f>
        <v>#REF!</v>
      </c>
      <c r="DD141" s="204" t="e">
        <f>#REF!/#REF!</f>
        <v>#REF!</v>
      </c>
      <c r="DE141" s="204" t="e">
        <f>#REF!/#REF!</f>
        <v>#REF!</v>
      </c>
      <c r="DF141" s="204" t="e">
        <f>#REF!/#REF!</f>
        <v>#REF!</v>
      </c>
      <c r="DG141" s="204" t="e">
        <f>#REF!/#REF!</f>
        <v>#REF!</v>
      </c>
      <c r="DH141" s="204" t="e">
        <f>#REF!/#REF!</f>
        <v>#REF!</v>
      </c>
      <c r="DI141" s="204" t="e">
        <f>#REF!/#REF!</f>
        <v>#REF!</v>
      </c>
      <c r="DJ141" s="204" t="e">
        <f>#REF!/#REF!</f>
        <v>#REF!</v>
      </c>
      <c r="DK141" s="204" t="e">
        <f>#REF!/#REF!</f>
        <v>#REF!</v>
      </c>
      <c r="DL141" s="204" t="e">
        <f>#REF!/#REF!</f>
        <v>#REF!</v>
      </c>
      <c r="DM141" s="204" t="e">
        <f>#REF!/#REF!</f>
        <v>#REF!</v>
      </c>
      <c r="DN141" s="204" t="e">
        <f>#REF!/#REF!</f>
        <v>#REF!</v>
      </c>
      <c r="DO141" s="204" t="e">
        <f>#REF!/#REF!</f>
        <v>#REF!</v>
      </c>
      <c r="DP141" s="204" t="e">
        <f>#REF!/#REF!</f>
        <v>#REF!</v>
      </c>
      <c r="DQ141" s="204" t="e">
        <f>#REF!/#REF!</f>
        <v>#REF!</v>
      </c>
      <c r="DR141" s="204" t="e">
        <f>#REF!/#REF!</f>
        <v>#REF!</v>
      </c>
      <c r="DS141" s="204" t="e">
        <f>#REF!/#REF!</f>
        <v>#REF!</v>
      </c>
      <c r="DT141" s="204" t="e">
        <f>#REF!/#REF!</f>
        <v>#REF!</v>
      </c>
      <c r="DU141" s="204" t="e">
        <f>#REF!/#REF!</f>
        <v>#REF!</v>
      </c>
      <c r="DV141" s="204" t="e">
        <f>#REF!/#REF!</f>
        <v>#REF!</v>
      </c>
      <c r="DW141" s="204" t="e">
        <f>#REF!/#REF!</f>
        <v>#REF!</v>
      </c>
      <c r="DX141" s="204" t="e">
        <f>#REF!/#REF!</f>
        <v>#REF!</v>
      </c>
      <c r="DY141" s="204" t="e">
        <f>#REF!/#REF!</f>
        <v>#REF!</v>
      </c>
      <c r="DZ141" s="204" t="e">
        <f>#REF!/#REF!</f>
        <v>#REF!</v>
      </c>
      <c r="EA141" s="204" t="e">
        <f>#REF!/#REF!</f>
        <v>#REF!</v>
      </c>
      <c r="EB141" s="204" t="e">
        <f>#REF!/#REF!</f>
        <v>#REF!</v>
      </c>
      <c r="EC141" s="204" t="e">
        <f>#REF!/#REF!</f>
        <v>#REF!</v>
      </c>
      <c r="ED141" s="204" t="e">
        <f>#REF!/#REF!</f>
        <v>#REF!</v>
      </c>
      <c r="EE141" s="204" t="e">
        <f>#REF!/#REF!</f>
        <v>#REF!</v>
      </c>
      <c r="EF141" s="204" t="e">
        <f>#REF!/#REF!</f>
        <v>#REF!</v>
      </c>
      <c r="EG141" s="204" t="e">
        <f>#REF!/#REF!</f>
        <v>#REF!</v>
      </c>
      <c r="EH141" s="204" t="e">
        <f>#REF!/#REF!</f>
        <v>#REF!</v>
      </c>
      <c r="EI141" s="204" t="e">
        <f>#REF!/#REF!</f>
        <v>#REF!</v>
      </c>
      <c r="EJ141" s="204" t="e">
        <f>#REF!/#REF!</f>
        <v>#REF!</v>
      </c>
      <c r="EK141" s="204" t="e">
        <f>#REF!/#REF!</f>
        <v>#REF!</v>
      </c>
      <c r="EL141" s="204" t="e">
        <f>#REF!/#REF!</f>
        <v>#REF!</v>
      </c>
      <c r="EM141" s="204" t="e">
        <f>#REF!/#REF!</f>
        <v>#REF!</v>
      </c>
      <c r="EN141" s="204" t="e">
        <f>#REF!/#REF!</f>
        <v>#REF!</v>
      </c>
      <c r="EO141" s="204" t="e">
        <f>#REF!/#REF!</f>
        <v>#REF!</v>
      </c>
      <c r="EP141" s="204" t="e">
        <f>#REF!/#REF!</f>
        <v>#REF!</v>
      </c>
      <c r="EQ141" s="204" t="e">
        <f>#REF!/#REF!</f>
        <v>#REF!</v>
      </c>
      <c r="ER141" s="204" t="e">
        <f>#REF!/#REF!</f>
        <v>#REF!</v>
      </c>
      <c r="ES141" s="204" t="e">
        <f>#REF!/#REF!</f>
        <v>#REF!</v>
      </c>
      <c r="ET141" s="204" t="e">
        <f>#REF!/#REF!</f>
        <v>#REF!</v>
      </c>
      <c r="EU141" s="204" t="e">
        <f>#REF!/#REF!</f>
        <v>#REF!</v>
      </c>
      <c r="EV141" s="204" t="e">
        <f>#REF!/#REF!</f>
        <v>#REF!</v>
      </c>
      <c r="EW141" s="204" t="e">
        <f>#REF!/#REF!</f>
        <v>#REF!</v>
      </c>
      <c r="EX141" s="204" t="e">
        <f>#REF!/#REF!</f>
        <v>#REF!</v>
      </c>
      <c r="EY141" s="204" t="e">
        <f>#REF!/#REF!</f>
        <v>#REF!</v>
      </c>
      <c r="EZ141" s="204" t="e">
        <f>#REF!/#REF!</f>
        <v>#REF!</v>
      </c>
    </row>
    <row r="142" spans="1:156">
      <c r="A142" s="203">
        <v>140</v>
      </c>
      <c r="B142" s="179" t="s">
        <v>425</v>
      </c>
      <c r="C142" s="180" t="s">
        <v>426</v>
      </c>
      <c r="D142" s="204" t="e">
        <f>#REF!/#REF!</f>
        <v>#REF!</v>
      </c>
      <c r="E142" s="204" t="e">
        <f>#REF!/#REF!</f>
        <v>#REF!</v>
      </c>
      <c r="F142" s="204" t="e">
        <f>#REF!/#REF!</f>
        <v>#REF!</v>
      </c>
      <c r="G142" s="204" t="e">
        <f>#REF!/#REF!</f>
        <v>#REF!</v>
      </c>
      <c r="H142" s="204" t="e">
        <f>#REF!/#REF!</f>
        <v>#REF!</v>
      </c>
      <c r="I142" s="204" t="e">
        <f>#REF!/#REF!</f>
        <v>#REF!</v>
      </c>
      <c r="J142" s="204" t="e">
        <f>#REF!/#REF!</f>
        <v>#REF!</v>
      </c>
      <c r="K142" s="204" t="e">
        <f>#REF!/#REF!</f>
        <v>#REF!</v>
      </c>
      <c r="L142" s="204" t="e">
        <f>#REF!/#REF!</f>
        <v>#REF!</v>
      </c>
      <c r="M142" s="204" t="e">
        <f>#REF!/#REF!</f>
        <v>#REF!</v>
      </c>
      <c r="N142" s="204" t="e">
        <f>#REF!/#REF!</f>
        <v>#REF!</v>
      </c>
      <c r="O142" s="204" t="e">
        <f>#REF!/#REF!</f>
        <v>#REF!</v>
      </c>
      <c r="P142" s="204" t="e">
        <f>#REF!/#REF!</f>
        <v>#REF!</v>
      </c>
      <c r="Q142" s="204" t="e">
        <f>#REF!/#REF!</f>
        <v>#REF!</v>
      </c>
      <c r="R142" s="204" t="e">
        <f>#REF!/#REF!</f>
        <v>#REF!</v>
      </c>
      <c r="S142" s="204" t="e">
        <f>#REF!/#REF!</f>
        <v>#REF!</v>
      </c>
      <c r="T142" s="204" t="e">
        <f>#REF!/#REF!</f>
        <v>#REF!</v>
      </c>
      <c r="U142" s="204" t="e">
        <f>#REF!/#REF!</f>
        <v>#REF!</v>
      </c>
      <c r="V142" s="204" t="e">
        <f>#REF!/#REF!</f>
        <v>#REF!</v>
      </c>
      <c r="W142" s="204" t="e">
        <f>#REF!/#REF!</f>
        <v>#REF!</v>
      </c>
      <c r="X142" s="204" t="e">
        <f>#REF!/#REF!</f>
        <v>#REF!</v>
      </c>
      <c r="Y142" s="204" t="e">
        <f>#REF!/#REF!</f>
        <v>#REF!</v>
      </c>
      <c r="Z142" s="204" t="e">
        <f>#REF!/#REF!</f>
        <v>#REF!</v>
      </c>
      <c r="AA142" s="204" t="e">
        <f>#REF!/#REF!</f>
        <v>#REF!</v>
      </c>
      <c r="AB142" s="204" t="e">
        <f>#REF!/#REF!</f>
        <v>#REF!</v>
      </c>
      <c r="AC142" s="204" t="e">
        <f>#REF!/#REF!</f>
        <v>#REF!</v>
      </c>
      <c r="AD142" s="204" t="e">
        <f>#REF!/#REF!</f>
        <v>#REF!</v>
      </c>
      <c r="AE142" s="204" t="e">
        <f>#REF!/#REF!</f>
        <v>#REF!</v>
      </c>
      <c r="AF142" s="204" t="e">
        <f>#REF!/#REF!</f>
        <v>#REF!</v>
      </c>
      <c r="AG142" s="204" t="e">
        <f>#REF!/#REF!</f>
        <v>#REF!</v>
      </c>
      <c r="AH142" s="204" t="e">
        <f>#REF!/#REF!</f>
        <v>#REF!</v>
      </c>
      <c r="AI142" s="204" t="e">
        <f>#REF!/#REF!</f>
        <v>#REF!</v>
      </c>
      <c r="AJ142" s="204" t="e">
        <f>#REF!/#REF!</f>
        <v>#REF!</v>
      </c>
      <c r="AK142" s="204" t="e">
        <f>#REF!/#REF!</f>
        <v>#REF!</v>
      </c>
      <c r="AL142" s="204" t="e">
        <f>#REF!/#REF!</f>
        <v>#REF!</v>
      </c>
      <c r="AM142" s="204" t="e">
        <f>#REF!/#REF!</f>
        <v>#REF!</v>
      </c>
      <c r="AN142" s="204" t="e">
        <f>#REF!/#REF!</f>
        <v>#REF!</v>
      </c>
      <c r="AO142" s="204" t="e">
        <f>#REF!/#REF!</f>
        <v>#REF!</v>
      </c>
      <c r="AP142" s="204" t="e">
        <f>#REF!/#REF!</f>
        <v>#REF!</v>
      </c>
      <c r="AQ142" s="204" t="e">
        <f>#REF!/#REF!</f>
        <v>#REF!</v>
      </c>
      <c r="AR142" s="204" t="e">
        <f>#REF!/#REF!</f>
        <v>#REF!</v>
      </c>
      <c r="AS142" s="204" t="e">
        <f>#REF!/#REF!</f>
        <v>#REF!</v>
      </c>
      <c r="AT142" s="204" t="e">
        <f>#REF!/#REF!</f>
        <v>#REF!</v>
      </c>
      <c r="AU142" s="204" t="e">
        <f>#REF!/#REF!</f>
        <v>#REF!</v>
      </c>
      <c r="AV142" s="204" t="e">
        <f>#REF!/#REF!</f>
        <v>#REF!</v>
      </c>
      <c r="AW142" s="204" t="e">
        <f>#REF!/#REF!</f>
        <v>#REF!</v>
      </c>
      <c r="AX142" s="204" t="e">
        <f>#REF!/#REF!</f>
        <v>#REF!</v>
      </c>
      <c r="AY142" s="204" t="e">
        <f>#REF!/#REF!</f>
        <v>#REF!</v>
      </c>
      <c r="AZ142" s="204" t="e">
        <f>#REF!/#REF!</f>
        <v>#REF!</v>
      </c>
      <c r="BA142" s="204" t="e">
        <f>#REF!/#REF!</f>
        <v>#REF!</v>
      </c>
      <c r="BB142" s="204" t="e">
        <f>#REF!/#REF!</f>
        <v>#REF!</v>
      </c>
      <c r="BC142" s="204" t="e">
        <f>#REF!/#REF!</f>
        <v>#REF!</v>
      </c>
      <c r="BD142" s="204" t="e">
        <f>#REF!/#REF!</f>
        <v>#REF!</v>
      </c>
      <c r="BE142" s="204" t="e">
        <f>#REF!/#REF!</f>
        <v>#REF!</v>
      </c>
      <c r="BF142" s="204" t="e">
        <f>#REF!/#REF!</f>
        <v>#REF!</v>
      </c>
      <c r="BG142" s="204" t="e">
        <f>#REF!/#REF!</f>
        <v>#REF!</v>
      </c>
      <c r="BH142" s="204" t="e">
        <f>#REF!/#REF!</f>
        <v>#REF!</v>
      </c>
      <c r="BI142" s="204" t="e">
        <f>#REF!/#REF!</f>
        <v>#REF!</v>
      </c>
      <c r="BJ142" s="204" t="e">
        <f>#REF!/#REF!</f>
        <v>#REF!</v>
      </c>
      <c r="BK142" s="204" t="e">
        <f>#REF!/#REF!</f>
        <v>#REF!</v>
      </c>
      <c r="BL142" s="204" t="e">
        <f>#REF!/#REF!</f>
        <v>#REF!</v>
      </c>
      <c r="BM142" s="204" t="e">
        <f>#REF!/#REF!</f>
        <v>#REF!</v>
      </c>
      <c r="BN142" s="204" t="e">
        <f>#REF!/#REF!</f>
        <v>#REF!</v>
      </c>
      <c r="BO142" s="204" t="e">
        <f>#REF!/#REF!</f>
        <v>#REF!</v>
      </c>
      <c r="BP142" s="204" t="e">
        <f>#REF!/#REF!</f>
        <v>#REF!</v>
      </c>
      <c r="BQ142" s="204" t="e">
        <f>#REF!/#REF!</f>
        <v>#REF!</v>
      </c>
      <c r="BR142" s="204" t="e">
        <f>#REF!/#REF!</f>
        <v>#REF!</v>
      </c>
      <c r="BS142" s="204" t="e">
        <f>#REF!/#REF!</f>
        <v>#REF!</v>
      </c>
      <c r="BT142" s="204" t="e">
        <f>#REF!/#REF!</f>
        <v>#REF!</v>
      </c>
      <c r="BU142" s="204" t="e">
        <f>#REF!/#REF!</f>
        <v>#REF!</v>
      </c>
      <c r="BV142" s="204" t="e">
        <f>#REF!/#REF!</f>
        <v>#REF!</v>
      </c>
      <c r="BW142" s="204" t="e">
        <f>#REF!/#REF!</f>
        <v>#REF!</v>
      </c>
      <c r="BX142" s="204" t="e">
        <f>#REF!/#REF!</f>
        <v>#REF!</v>
      </c>
      <c r="BY142" s="204" t="e">
        <f>#REF!/#REF!</f>
        <v>#REF!</v>
      </c>
      <c r="BZ142" s="204" t="e">
        <f>#REF!/#REF!</f>
        <v>#REF!</v>
      </c>
      <c r="CA142" s="204" t="e">
        <f>#REF!/#REF!</f>
        <v>#REF!</v>
      </c>
      <c r="CB142" s="204" t="e">
        <f>#REF!/#REF!</f>
        <v>#REF!</v>
      </c>
      <c r="CC142" s="204" t="e">
        <f>#REF!/#REF!</f>
        <v>#REF!</v>
      </c>
      <c r="CD142" s="204" t="e">
        <f>#REF!/#REF!</f>
        <v>#REF!</v>
      </c>
      <c r="CE142" s="204" t="e">
        <f>#REF!/#REF!</f>
        <v>#REF!</v>
      </c>
      <c r="CF142" s="204" t="e">
        <f>#REF!/#REF!</f>
        <v>#REF!</v>
      </c>
      <c r="CG142" s="204" t="e">
        <f>#REF!/#REF!</f>
        <v>#REF!</v>
      </c>
      <c r="CH142" s="204" t="e">
        <f>#REF!/#REF!</f>
        <v>#REF!</v>
      </c>
      <c r="CI142" s="204" t="e">
        <f>#REF!/#REF!</f>
        <v>#REF!</v>
      </c>
      <c r="CJ142" s="204" t="e">
        <f>#REF!/#REF!</f>
        <v>#REF!</v>
      </c>
      <c r="CK142" s="204" t="e">
        <f>#REF!/#REF!</f>
        <v>#REF!</v>
      </c>
      <c r="CL142" s="204" t="e">
        <f>#REF!/#REF!</f>
        <v>#REF!</v>
      </c>
      <c r="CM142" s="204" t="e">
        <f>#REF!/#REF!</f>
        <v>#REF!</v>
      </c>
      <c r="CN142" s="204" t="e">
        <f>#REF!/#REF!</f>
        <v>#REF!</v>
      </c>
      <c r="CO142" s="204" t="e">
        <f>#REF!/#REF!</f>
        <v>#REF!</v>
      </c>
      <c r="CP142" s="204" t="e">
        <f>#REF!/#REF!</f>
        <v>#REF!</v>
      </c>
      <c r="CQ142" s="204" t="e">
        <f>#REF!/#REF!</f>
        <v>#REF!</v>
      </c>
      <c r="CR142" s="204" t="e">
        <f>#REF!/#REF!</f>
        <v>#REF!</v>
      </c>
      <c r="CS142" s="204" t="e">
        <f>#REF!/#REF!</f>
        <v>#REF!</v>
      </c>
      <c r="CT142" s="204" t="e">
        <f>#REF!/#REF!</f>
        <v>#REF!</v>
      </c>
      <c r="CU142" s="204" t="e">
        <f>#REF!/#REF!</f>
        <v>#REF!</v>
      </c>
      <c r="CV142" s="204" t="e">
        <f>#REF!/#REF!</f>
        <v>#REF!</v>
      </c>
      <c r="CW142" s="204" t="e">
        <f>#REF!/#REF!</f>
        <v>#REF!</v>
      </c>
      <c r="CX142" s="204" t="e">
        <f>#REF!/#REF!</f>
        <v>#REF!</v>
      </c>
      <c r="CY142" s="204" t="e">
        <f>#REF!/#REF!</f>
        <v>#REF!</v>
      </c>
      <c r="CZ142" s="204" t="e">
        <f>#REF!/#REF!</f>
        <v>#REF!</v>
      </c>
      <c r="DA142" s="204" t="e">
        <f>#REF!/#REF!</f>
        <v>#REF!</v>
      </c>
      <c r="DB142" s="204" t="e">
        <f>#REF!/#REF!</f>
        <v>#REF!</v>
      </c>
      <c r="DC142" s="204" t="e">
        <f>#REF!/#REF!</f>
        <v>#REF!</v>
      </c>
      <c r="DD142" s="204" t="e">
        <f>#REF!/#REF!</f>
        <v>#REF!</v>
      </c>
      <c r="DE142" s="204" t="e">
        <f>#REF!/#REF!</f>
        <v>#REF!</v>
      </c>
      <c r="DF142" s="204" t="e">
        <f>#REF!/#REF!</f>
        <v>#REF!</v>
      </c>
      <c r="DG142" s="204" t="e">
        <f>#REF!/#REF!</f>
        <v>#REF!</v>
      </c>
      <c r="DH142" s="204" t="e">
        <f>#REF!/#REF!</f>
        <v>#REF!</v>
      </c>
      <c r="DI142" s="204" t="e">
        <f>#REF!/#REF!</f>
        <v>#REF!</v>
      </c>
      <c r="DJ142" s="204" t="e">
        <f>#REF!/#REF!</f>
        <v>#REF!</v>
      </c>
      <c r="DK142" s="204" t="e">
        <f>#REF!/#REF!</f>
        <v>#REF!</v>
      </c>
      <c r="DL142" s="204" t="e">
        <f>#REF!/#REF!</f>
        <v>#REF!</v>
      </c>
      <c r="DM142" s="204" t="e">
        <f>#REF!/#REF!</f>
        <v>#REF!</v>
      </c>
      <c r="DN142" s="204" t="e">
        <f>#REF!/#REF!</f>
        <v>#REF!</v>
      </c>
      <c r="DO142" s="204" t="e">
        <f>#REF!/#REF!</f>
        <v>#REF!</v>
      </c>
      <c r="DP142" s="204" t="e">
        <f>#REF!/#REF!</f>
        <v>#REF!</v>
      </c>
      <c r="DQ142" s="204" t="e">
        <f>#REF!/#REF!</f>
        <v>#REF!</v>
      </c>
      <c r="DR142" s="204" t="e">
        <f>#REF!/#REF!</f>
        <v>#REF!</v>
      </c>
      <c r="DS142" s="204" t="e">
        <f>#REF!/#REF!</f>
        <v>#REF!</v>
      </c>
      <c r="DT142" s="204" t="e">
        <f>#REF!/#REF!</f>
        <v>#REF!</v>
      </c>
      <c r="DU142" s="204" t="e">
        <f>#REF!/#REF!</f>
        <v>#REF!</v>
      </c>
      <c r="DV142" s="204" t="e">
        <f>#REF!/#REF!</f>
        <v>#REF!</v>
      </c>
      <c r="DW142" s="204" t="e">
        <f>#REF!/#REF!</f>
        <v>#REF!</v>
      </c>
      <c r="DX142" s="204" t="e">
        <f>#REF!/#REF!</f>
        <v>#REF!</v>
      </c>
      <c r="DY142" s="204" t="e">
        <f>#REF!/#REF!</f>
        <v>#REF!</v>
      </c>
      <c r="DZ142" s="204" t="e">
        <f>#REF!/#REF!</f>
        <v>#REF!</v>
      </c>
      <c r="EA142" s="204" t="e">
        <f>#REF!/#REF!</f>
        <v>#REF!</v>
      </c>
      <c r="EB142" s="204" t="e">
        <f>#REF!/#REF!</f>
        <v>#REF!</v>
      </c>
      <c r="EC142" s="204" t="e">
        <f>#REF!/#REF!</f>
        <v>#REF!</v>
      </c>
      <c r="ED142" s="204" t="e">
        <f>#REF!/#REF!</f>
        <v>#REF!</v>
      </c>
      <c r="EE142" s="204" t="e">
        <f>#REF!/#REF!</f>
        <v>#REF!</v>
      </c>
      <c r="EF142" s="204" t="e">
        <f>#REF!/#REF!</f>
        <v>#REF!</v>
      </c>
      <c r="EG142" s="204" t="e">
        <f>#REF!/#REF!</f>
        <v>#REF!</v>
      </c>
      <c r="EH142" s="204" t="e">
        <f>#REF!/#REF!</f>
        <v>#REF!</v>
      </c>
      <c r="EI142" s="204" t="e">
        <f>#REF!/#REF!</f>
        <v>#REF!</v>
      </c>
      <c r="EJ142" s="204" t="e">
        <f>#REF!/#REF!</f>
        <v>#REF!</v>
      </c>
      <c r="EK142" s="204" t="e">
        <f>#REF!/#REF!</f>
        <v>#REF!</v>
      </c>
      <c r="EL142" s="204" t="e">
        <f>#REF!/#REF!</f>
        <v>#REF!</v>
      </c>
      <c r="EM142" s="204" t="e">
        <f>#REF!/#REF!</f>
        <v>#REF!</v>
      </c>
      <c r="EN142" s="204" t="e">
        <f>#REF!/#REF!</f>
        <v>#REF!</v>
      </c>
      <c r="EO142" s="204" t="e">
        <f>#REF!/#REF!</f>
        <v>#REF!</v>
      </c>
      <c r="EP142" s="204" t="e">
        <f>#REF!/#REF!</f>
        <v>#REF!</v>
      </c>
      <c r="EQ142" s="204" t="e">
        <f>#REF!/#REF!</f>
        <v>#REF!</v>
      </c>
      <c r="ER142" s="204" t="e">
        <f>#REF!/#REF!</f>
        <v>#REF!</v>
      </c>
      <c r="ES142" s="204" t="e">
        <f>#REF!/#REF!</f>
        <v>#REF!</v>
      </c>
      <c r="ET142" s="204" t="e">
        <f>#REF!/#REF!</f>
        <v>#REF!</v>
      </c>
      <c r="EU142" s="204" t="e">
        <f>#REF!/#REF!</f>
        <v>#REF!</v>
      </c>
      <c r="EV142" s="204" t="e">
        <f>#REF!/#REF!</f>
        <v>#REF!</v>
      </c>
      <c r="EW142" s="204" t="e">
        <f>#REF!/#REF!</f>
        <v>#REF!</v>
      </c>
      <c r="EX142" s="204" t="e">
        <f>#REF!/#REF!</f>
        <v>#REF!</v>
      </c>
      <c r="EY142" s="204" t="e">
        <f>#REF!/#REF!</f>
        <v>#REF!</v>
      </c>
      <c r="EZ142" s="204" t="e">
        <f>#REF!/#REF!</f>
        <v>#REF!</v>
      </c>
    </row>
    <row r="143" spans="1:156">
      <c r="A143" s="203">
        <v>141</v>
      </c>
      <c r="B143" s="179" t="s">
        <v>427</v>
      </c>
      <c r="C143" s="180" t="s">
        <v>428</v>
      </c>
      <c r="D143" s="204" t="e">
        <f>#REF!/#REF!</f>
        <v>#REF!</v>
      </c>
      <c r="E143" s="204" t="e">
        <f>#REF!/#REF!</f>
        <v>#REF!</v>
      </c>
      <c r="F143" s="204" t="e">
        <f>#REF!/#REF!</f>
        <v>#REF!</v>
      </c>
      <c r="G143" s="204" t="e">
        <f>#REF!/#REF!</f>
        <v>#REF!</v>
      </c>
      <c r="H143" s="204" t="e">
        <f>#REF!/#REF!</f>
        <v>#REF!</v>
      </c>
      <c r="I143" s="204" t="e">
        <f>#REF!/#REF!</f>
        <v>#REF!</v>
      </c>
      <c r="J143" s="204" t="e">
        <f>#REF!/#REF!</f>
        <v>#REF!</v>
      </c>
      <c r="K143" s="204" t="e">
        <f>#REF!/#REF!</f>
        <v>#REF!</v>
      </c>
      <c r="L143" s="204" t="e">
        <f>#REF!/#REF!</f>
        <v>#REF!</v>
      </c>
      <c r="M143" s="204" t="e">
        <f>#REF!/#REF!</f>
        <v>#REF!</v>
      </c>
      <c r="N143" s="204" t="e">
        <f>#REF!/#REF!</f>
        <v>#REF!</v>
      </c>
      <c r="O143" s="204" t="e">
        <f>#REF!/#REF!</f>
        <v>#REF!</v>
      </c>
      <c r="P143" s="204" t="e">
        <f>#REF!/#REF!</f>
        <v>#REF!</v>
      </c>
      <c r="Q143" s="204" t="e">
        <f>#REF!/#REF!</f>
        <v>#REF!</v>
      </c>
      <c r="R143" s="204" t="e">
        <f>#REF!/#REF!</f>
        <v>#REF!</v>
      </c>
      <c r="S143" s="204" t="e">
        <f>#REF!/#REF!</f>
        <v>#REF!</v>
      </c>
      <c r="T143" s="204" t="e">
        <f>#REF!/#REF!</f>
        <v>#REF!</v>
      </c>
      <c r="U143" s="204" t="e">
        <f>#REF!/#REF!</f>
        <v>#REF!</v>
      </c>
      <c r="V143" s="204" t="e">
        <f>#REF!/#REF!</f>
        <v>#REF!</v>
      </c>
      <c r="W143" s="204" t="e">
        <f>#REF!/#REF!</f>
        <v>#REF!</v>
      </c>
      <c r="X143" s="204" t="e">
        <f>#REF!/#REF!</f>
        <v>#REF!</v>
      </c>
      <c r="Y143" s="204" t="e">
        <f>#REF!/#REF!</f>
        <v>#REF!</v>
      </c>
      <c r="Z143" s="204" t="e">
        <f>#REF!/#REF!</f>
        <v>#REF!</v>
      </c>
      <c r="AA143" s="204" t="e">
        <f>#REF!/#REF!</f>
        <v>#REF!</v>
      </c>
      <c r="AB143" s="204" t="e">
        <f>#REF!/#REF!</f>
        <v>#REF!</v>
      </c>
      <c r="AC143" s="204" t="e">
        <f>#REF!/#REF!</f>
        <v>#REF!</v>
      </c>
      <c r="AD143" s="204" t="e">
        <f>#REF!/#REF!</f>
        <v>#REF!</v>
      </c>
      <c r="AE143" s="204" t="e">
        <f>#REF!/#REF!</f>
        <v>#REF!</v>
      </c>
      <c r="AF143" s="204" t="e">
        <f>#REF!/#REF!</f>
        <v>#REF!</v>
      </c>
      <c r="AG143" s="204" t="e">
        <f>#REF!/#REF!</f>
        <v>#REF!</v>
      </c>
      <c r="AH143" s="204" t="e">
        <f>#REF!/#REF!</f>
        <v>#REF!</v>
      </c>
      <c r="AI143" s="204" t="e">
        <f>#REF!/#REF!</f>
        <v>#REF!</v>
      </c>
      <c r="AJ143" s="204" t="e">
        <f>#REF!/#REF!</f>
        <v>#REF!</v>
      </c>
      <c r="AK143" s="204" t="e">
        <f>#REF!/#REF!</f>
        <v>#REF!</v>
      </c>
      <c r="AL143" s="204" t="e">
        <f>#REF!/#REF!</f>
        <v>#REF!</v>
      </c>
      <c r="AM143" s="204" t="e">
        <f>#REF!/#REF!</f>
        <v>#REF!</v>
      </c>
      <c r="AN143" s="204" t="e">
        <f>#REF!/#REF!</f>
        <v>#REF!</v>
      </c>
      <c r="AO143" s="204" t="e">
        <f>#REF!/#REF!</f>
        <v>#REF!</v>
      </c>
      <c r="AP143" s="204" t="e">
        <f>#REF!/#REF!</f>
        <v>#REF!</v>
      </c>
      <c r="AQ143" s="204" t="e">
        <f>#REF!/#REF!</f>
        <v>#REF!</v>
      </c>
      <c r="AR143" s="204" t="e">
        <f>#REF!/#REF!</f>
        <v>#REF!</v>
      </c>
      <c r="AS143" s="204" t="e">
        <f>#REF!/#REF!</f>
        <v>#REF!</v>
      </c>
      <c r="AT143" s="204" t="e">
        <f>#REF!/#REF!</f>
        <v>#REF!</v>
      </c>
      <c r="AU143" s="204" t="e">
        <f>#REF!/#REF!</f>
        <v>#REF!</v>
      </c>
      <c r="AV143" s="204" t="e">
        <f>#REF!/#REF!</f>
        <v>#REF!</v>
      </c>
      <c r="AW143" s="204" t="e">
        <f>#REF!/#REF!</f>
        <v>#REF!</v>
      </c>
      <c r="AX143" s="204" t="e">
        <f>#REF!/#REF!</f>
        <v>#REF!</v>
      </c>
      <c r="AY143" s="204" t="e">
        <f>#REF!/#REF!</f>
        <v>#REF!</v>
      </c>
      <c r="AZ143" s="204" t="e">
        <f>#REF!/#REF!</f>
        <v>#REF!</v>
      </c>
      <c r="BA143" s="204" t="e">
        <f>#REF!/#REF!</f>
        <v>#REF!</v>
      </c>
      <c r="BB143" s="204" t="e">
        <f>#REF!/#REF!</f>
        <v>#REF!</v>
      </c>
      <c r="BC143" s="204" t="e">
        <f>#REF!/#REF!</f>
        <v>#REF!</v>
      </c>
      <c r="BD143" s="204" t="e">
        <f>#REF!/#REF!</f>
        <v>#REF!</v>
      </c>
      <c r="BE143" s="204" t="e">
        <f>#REF!/#REF!</f>
        <v>#REF!</v>
      </c>
      <c r="BF143" s="204" t="e">
        <f>#REF!/#REF!</f>
        <v>#REF!</v>
      </c>
      <c r="BG143" s="204" t="e">
        <f>#REF!/#REF!</f>
        <v>#REF!</v>
      </c>
      <c r="BH143" s="204" t="e">
        <f>#REF!/#REF!</f>
        <v>#REF!</v>
      </c>
      <c r="BI143" s="204" t="e">
        <f>#REF!/#REF!</f>
        <v>#REF!</v>
      </c>
      <c r="BJ143" s="204" t="e">
        <f>#REF!/#REF!</f>
        <v>#REF!</v>
      </c>
      <c r="BK143" s="204" t="e">
        <f>#REF!/#REF!</f>
        <v>#REF!</v>
      </c>
      <c r="BL143" s="204" t="e">
        <f>#REF!/#REF!</f>
        <v>#REF!</v>
      </c>
      <c r="BM143" s="204" t="e">
        <f>#REF!/#REF!</f>
        <v>#REF!</v>
      </c>
      <c r="BN143" s="204" t="e">
        <f>#REF!/#REF!</f>
        <v>#REF!</v>
      </c>
      <c r="BO143" s="204" t="e">
        <f>#REF!/#REF!</f>
        <v>#REF!</v>
      </c>
      <c r="BP143" s="204" t="e">
        <f>#REF!/#REF!</f>
        <v>#REF!</v>
      </c>
      <c r="BQ143" s="204" t="e">
        <f>#REF!/#REF!</f>
        <v>#REF!</v>
      </c>
      <c r="BR143" s="204" t="e">
        <f>#REF!/#REF!</f>
        <v>#REF!</v>
      </c>
      <c r="BS143" s="204" t="e">
        <f>#REF!/#REF!</f>
        <v>#REF!</v>
      </c>
      <c r="BT143" s="204" t="e">
        <f>#REF!/#REF!</f>
        <v>#REF!</v>
      </c>
      <c r="BU143" s="204" t="e">
        <f>#REF!/#REF!</f>
        <v>#REF!</v>
      </c>
      <c r="BV143" s="204" t="e">
        <f>#REF!/#REF!</f>
        <v>#REF!</v>
      </c>
      <c r="BW143" s="204" t="e">
        <f>#REF!/#REF!</f>
        <v>#REF!</v>
      </c>
      <c r="BX143" s="204" t="e">
        <f>#REF!/#REF!</f>
        <v>#REF!</v>
      </c>
      <c r="BY143" s="204" t="e">
        <f>#REF!/#REF!</f>
        <v>#REF!</v>
      </c>
      <c r="BZ143" s="204" t="e">
        <f>#REF!/#REF!</f>
        <v>#REF!</v>
      </c>
      <c r="CA143" s="204" t="e">
        <f>#REF!/#REF!</f>
        <v>#REF!</v>
      </c>
      <c r="CB143" s="204" t="e">
        <f>#REF!/#REF!</f>
        <v>#REF!</v>
      </c>
      <c r="CC143" s="204" t="e">
        <f>#REF!/#REF!</f>
        <v>#REF!</v>
      </c>
      <c r="CD143" s="204" t="e">
        <f>#REF!/#REF!</f>
        <v>#REF!</v>
      </c>
      <c r="CE143" s="204" t="e">
        <f>#REF!/#REF!</f>
        <v>#REF!</v>
      </c>
      <c r="CF143" s="204" t="e">
        <f>#REF!/#REF!</f>
        <v>#REF!</v>
      </c>
      <c r="CG143" s="204" t="e">
        <f>#REF!/#REF!</f>
        <v>#REF!</v>
      </c>
      <c r="CH143" s="204" t="e">
        <f>#REF!/#REF!</f>
        <v>#REF!</v>
      </c>
      <c r="CI143" s="204" t="e">
        <f>#REF!/#REF!</f>
        <v>#REF!</v>
      </c>
      <c r="CJ143" s="204" t="e">
        <f>#REF!/#REF!</f>
        <v>#REF!</v>
      </c>
      <c r="CK143" s="204" t="e">
        <f>#REF!/#REF!</f>
        <v>#REF!</v>
      </c>
      <c r="CL143" s="204" t="e">
        <f>#REF!/#REF!</f>
        <v>#REF!</v>
      </c>
      <c r="CM143" s="204" t="e">
        <f>#REF!/#REF!</f>
        <v>#REF!</v>
      </c>
      <c r="CN143" s="204" t="e">
        <f>#REF!/#REF!</f>
        <v>#REF!</v>
      </c>
      <c r="CO143" s="204" t="e">
        <f>#REF!/#REF!</f>
        <v>#REF!</v>
      </c>
      <c r="CP143" s="204" t="e">
        <f>#REF!/#REF!</f>
        <v>#REF!</v>
      </c>
      <c r="CQ143" s="204" t="e">
        <f>#REF!/#REF!</f>
        <v>#REF!</v>
      </c>
      <c r="CR143" s="204" t="e">
        <f>#REF!/#REF!</f>
        <v>#REF!</v>
      </c>
      <c r="CS143" s="204" t="e">
        <f>#REF!/#REF!</f>
        <v>#REF!</v>
      </c>
      <c r="CT143" s="204" t="e">
        <f>#REF!/#REF!</f>
        <v>#REF!</v>
      </c>
      <c r="CU143" s="204" t="e">
        <f>#REF!/#REF!</f>
        <v>#REF!</v>
      </c>
      <c r="CV143" s="204" t="e">
        <f>#REF!/#REF!</f>
        <v>#REF!</v>
      </c>
      <c r="CW143" s="204" t="e">
        <f>#REF!/#REF!</f>
        <v>#REF!</v>
      </c>
      <c r="CX143" s="204" t="e">
        <f>#REF!/#REF!</f>
        <v>#REF!</v>
      </c>
      <c r="CY143" s="204" t="e">
        <f>#REF!/#REF!</f>
        <v>#REF!</v>
      </c>
      <c r="CZ143" s="204" t="e">
        <f>#REF!/#REF!</f>
        <v>#REF!</v>
      </c>
      <c r="DA143" s="204" t="e">
        <f>#REF!/#REF!</f>
        <v>#REF!</v>
      </c>
      <c r="DB143" s="204" t="e">
        <f>#REF!/#REF!</f>
        <v>#REF!</v>
      </c>
      <c r="DC143" s="204" t="e">
        <f>#REF!/#REF!</f>
        <v>#REF!</v>
      </c>
      <c r="DD143" s="204" t="e">
        <f>#REF!/#REF!</f>
        <v>#REF!</v>
      </c>
      <c r="DE143" s="204" t="e">
        <f>#REF!/#REF!</f>
        <v>#REF!</v>
      </c>
      <c r="DF143" s="204" t="e">
        <f>#REF!/#REF!</f>
        <v>#REF!</v>
      </c>
      <c r="DG143" s="204" t="e">
        <f>#REF!/#REF!</f>
        <v>#REF!</v>
      </c>
      <c r="DH143" s="204" t="e">
        <f>#REF!/#REF!</f>
        <v>#REF!</v>
      </c>
      <c r="DI143" s="204" t="e">
        <f>#REF!/#REF!</f>
        <v>#REF!</v>
      </c>
      <c r="DJ143" s="204" t="e">
        <f>#REF!/#REF!</f>
        <v>#REF!</v>
      </c>
      <c r="DK143" s="204" t="e">
        <f>#REF!/#REF!</f>
        <v>#REF!</v>
      </c>
      <c r="DL143" s="204" t="e">
        <f>#REF!/#REF!</f>
        <v>#REF!</v>
      </c>
      <c r="DM143" s="204" t="e">
        <f>#REF!/#REF!</f>
        <v>#REF!</v>
      </c>
      <c r="DN143" s="204" t="e">
        <f>#REF!/#REF!</f>
        <v>#REF!</v>
      </c>
      <c r="DO143" s="204" t="e">
        <f>#REF!/#REF!</f>
        <v>#REF!</v>
      </c>
      <c r="DP143" s="204" t="e">
        <f>#REF!/#REF!</f>
        <v>#REF!</v>
      </c>
      <c r="DQ143" s="204" t="e">
        <f>#REF!/#REF!</f>
        <v>#REF!</v>
      </c>
      <c r="DR143" s="204" t="e">
        <f>#REF!/#REF!</f>
        <v>#REF!</v>
      </c>
      <c r="DS143" s="204" t="e">
        <f>#REF!/#REF!</f>
        <v>#REF!</v>
      </c>
      <c r="DT143" s="204" t="e">
        <f>#REF!/#REF!</f>
        <v>#REF!</v>
      </c>
      <c r="DU143" s="204" t="e">
        <f>#REF!/#REF!</f>
        <v>#REF!</v>
      </c>
      <c r="DV143" s="204" t="e">
        <f>#REF!/#REF!</f>
        <v>#REF!</v>
      </c>
      <c r="DW143" s="204" t="e">
        <f>#REF!/#REF!</f>
        <v>#REF!</v>
      </c>
      <c r="DX143" s="204" t="e">
        <f>#REF!/#REF!</f>
        <v>#REF!</v>
      </c>
      <c r="DY143" s="204" t="e">
        <f>#REF!/#REF!</f>
        <v>#REF!</v>
      </c>
      <c r="DZ143" s="204" t="e">
        <f>#REF!/#REF!</f>
        <v>#REF!</v>
      </c>
      <c r="EA143" s="204" t="e">
        <f>#REF!/#REF!</f>
        <v>#REF!</v>
      </c>
      <c r="EB143" s="204" t="e">
        <f>#REF!/#REF!</f>
        <v>#REF!</v>
      </c>
      <c r="EC143" s="204" t="e">
        <f>#REF!/#REF!</f>
        <v>#REF!</v>
      </c>
      <c r="ED143" s="204" t="e">
        <f>#REF!/#REF!</f>
        <v>#REF!</v>
      </c>
      <c r="EE143" s="204" t="e">
        <f>#REF!/#REF!</f>
        <v>#REF!</v>
      </c>
      <c r="EF143" s="204" t="e">
        <f>#REF!/#REF!</f>
        <v>#REF!</v>
      </c>
      <c r="EG143" s="204" t="e">
        <f>#REF!/#REF!</f>
        <v>#REF!</v>
      </c>
      <c r="EH143" s="204" t="e">
        <f>#REF!/#REF!</f>
        <v>#REF!</v>
      </c>
      <c r="EI143" s="204" t="e">
        <f>#REF!/#REF!</f>
        <v>#REF!</v>
      </c>
      <c r="EJ143" s="204" t="e">
        <f>#REF!/#REF!</f>
        <v>#REF!</v>
      </c>
      <c r="EK143" s="204" t="e">
        <f>#REF!/#REF!</f>
        <v>#REF!</v>
      </c>
      <c r="EL143" s="204" t="e">
        <f>#REF!/#REF!</f>
        <v>#REF!</v>
      </c>
      <c r="EM143" s="204" t="e">
        <f>#REF!/#REF!</f>
        <v>#REF!</v>
      </c>
      <c r="EN143" s="204" t="e">
        <f>#REF!/#REF!</f>
        <v>#REF!</v>
      </c>
      <c r="EO143" s="204" t="e">
        <f>#REF!/#REF!</f>
        <v>#REF!</v>
      </c>
      <c r="EP143" s="204" t="e">
        <f>#REF!/#REF!</f>
        <v>#REF!</v>
      </c>
      <c r="EQ143" s="204" t="e">
        <f>#REF!/#REF!</f>
        <v>#REF!</v>
      </c>
      <c r="ER143" s="204" t="e">
        <f>#REF!/#REF!</f>
        <v>#REF!</v>
      </c>
      <c r="ES143" s="204" t="e">
        <f>#REF!/#REF!</f>
        <v>#REF!</v>
      </c>
      <c r="ET143" s="204" t="e">
        <f>#REF!/#REF!</f>
        <v>#REF!</v>
      </c>
      <c r="EU143" s="204" t="e">
        <f>#REF!/#REF!</f>
        <v>#REF!</v>
      </c>
      <c r="EV143" s="204" t="e">
        <f>#REF!/#REF!</f>
        <v>#REF!</v>
      </c>
      <c r="EW143" s="204" t="e">
        <f>#REF!/#REF!</f>
        <v>#REF!</v>
      </c>
      <c r="EX143" s="204" t="e">
        <f>#REF!/#REF!</f>
        <v>#REF!</v>
      </c>
      <c r="EY143" s="204" t="e">
        <f>#REF!/#REF!</f>
        <v>#REF!</v>
      </c>
      <c r="EZ143" s="204" t="e">
        <f>#REF!/#REF!</f>
        <v>#REF!</v>
      </c>
    </row>
    <row r="144" spans="1:156">
      <c r="A144" s="203">
        <v>142</v>
      </c>
      <c r="B144" s="179" t="s">
        <v>429</v>
      </c>
      <c r="C144" s="180" t="s">
        <v>430</v>
      </c>
      <c r="D144" s="204" t="e">
        <f>#REF!/#REF!</f>
        <v>#REF!</v>
      </c>
      <c r="E144" s="204" t="e">
        <f>#REF!/#REF!</f>
        <v>#REF!</v>
      </c>
      <c r="F144" s="204" t="e">
        <f>#REF!/#REF!</f>
        <v>#REF!</v>
      </c>
      <c r="G144" s="204" t="e">
        <f>#REF!/#REF!</f>
        <v>#REF!</v>
      </c>
      <c r="H144" s="204" t="e">
        <f>#REF!/#REF!</f>
        <v>#REF!</v>
      </c>
      <c r="I144" s="204" t="e">
        <f>#REF!/#REF!</f>
        <v>#REF!</v>
      </c>
      <c r="J144" s="204" t="e">
        <f>#REF!/#REF!</f>
        <v>#REF!</v>
      </c>
      <c r="K144" s="204" t="e">
        <f>#REF!/#REF!</f>
        <v>#REF!</v>
      </c>
      <c r="L144" s="204" t="e">
        <f>#REF!/#REF!</f>
        <v>#REF!</v>
      </c>
      <c r="M144" s="204" t="e">
        <f>#REF!/#REF!</f>
        <v>#REF!</v>
      </c>
      <c r="N144" s="204" t="e">
        <f>#REF!/#REF!</f>
        <v>#REF!</v>
      </c>
      <c r="O144" s="204" t="e">
        <f>#REF!/#REF!</f>
        <v>#REF!</v>
      </c>
      <c r="P144" s="204" t="e">
        <f>#REF!/#REF!</f>
        <v>#REF!</v>
      </c>
      <c r="Q144" s="204" t="e">
        <f>#REF!/#REF!</f>
        <v>#REF!</v>
      </c>
      <c r="R144" s="204" t="e">
        <f>#REF!/#REF!</f>
        <v>#REF!</v>
      </c>
      <c r="S144" s="204" t="e">
        <f>#REF!/#REF!</f>
        <v>#REF!</v>
      </c>
      <c r="T144" s="204" t="e">
        <f>#REF!/#REF!</f>
        <v>#REF!</v>
      </c>
      <c r="U144" s="204" t="e">
        <f>#REF!/#REF!</f>
        <v>#REF!</v>
      </c>
      <c r="V144" s="204" t="e">
        <f>#REF!/#REF!</f>
        <v>#REF!</v>
      </c>
      <c r="W144" s="204" t="e">
        <f>#REF!/#REF!</f>
        <v>#REF!</v>
      </c>
      <c r="X144" s="204" t="e">
        <f>#REF!/#REF!</f>
        <v>#REF!</v>
      </c>
      <c r="Y144" s="204" t="e">
        <f>#REF!/#REF!</f>
        <v>#REF!</v>
      </c>
      <c r="Z144" s="204" t="e">
        <f>#REF!/#REF!</f>
        <v>#REF!</v>
      </c>
      <c r="AA144" s="204" t="e">
        <f>#REF!/#REF!</f>
        <v>#REF!</v>
      </c>
      <c r="AB144" s="204" t="e">
        <f>#REF!/#REF!</f>
        <v>#REF!</v>
      </c>
      <c r="AC144" s="204" t="e">
        <f>#REF!/#REF!</f>
        <v>#REF!</v>
      </c>
      <c r="AD144" s="204" t="e">
        <f>#REF!/#REF!</f>
        <v>#REF!</v>
      </c>
      <c r="AE144" s="204" t="e">
        <f>#REF!/#REF!</f>
        <v>#REF!</v>
      </c>
      <c r="AF144" s="204" t="e">
        <f>#REF!/#REF!</f>
        <v>#REF!</v>
      </c>
      <c r="AG144" s="204" t="e">
        <f>#REF!/#REF!</f>
        <v>#REF!</v>
      </c>
      <c r="AH144" s="204" t="e">
        <f>#REF!/#REF!</f>
        <v>#REF!</v>
      </c>
      <c r="AI144" s="204" t="e">
        <f>#REF!/#REF!</f>
        <v>#REF!</v>
      </c>
      <c r="AJ144" s="204" t="e">
        <f>#REF!/#REF!</f>
        <v>#REF!</v>
      </c>
      <c r="AK144" s="204" t="e">
        <f>#REF!/#REF!</f>
        <v>#REF!</v>
      </c>
      <c r="AL144" s="204" t="e">
        <f>#REF!/#REF!</f>
        <v>#REF!</v>
      </c>
      <c r="AM144" s="204" t="e">
        <f>#REF!/#REF!</f>
        <v>#REF!</v>
      </c>
      <c r="AN144" s="204" t="e">
        <f>#REF!/#REF!</f>
        <v>#REF!</v>
      </c>
      <c r="AO144" s="204" t="e">
        <f>#REF!/#REF!</f>
        <v>#REF!</v>
      </c>
      <c r="AP144" s="204" t="e">
        <f>#REF!/#REF!</f>
        <v>#REF!</v>
      </c>
      <c r="AQ144" s="204" t="e">
        <f>#REF!/#REF!</f>
        <v>#REF!</v>
      </c>
      <c r="AR144" s="204" t="e">
        <f>#REF!/#REF!</f>
        <v>#REF!</v>
      </c>
      <c r="AS144" s="204" t="e">
        <f>#REF!/#REF!</f>
        <v>#REF!</v>
      </c>
      <c r="AT144" s="204" t="e">
        <f>#REF!/#REF!</f>
        <v>#REF!</v>
      </c>
      <c r="AU144" s="204" t="e">
        <f>#REF!/#REF!</f>
        <v>#REF!</v>
      </c>
      <c r="AV144" s="204" t="e">
        <f>#REF!/#REF!</f>
        <v>#REF!</v>
      </c>
      <c r="AW144" s="204" t="e">
        <f>#REF!/#REF!</f>
        <v>#REF!</v>
      </c>
      <c r="AX144" s="204" t="e">
        <f>#REF!/#REF!</f>
        <v>#REF!</v>
      </c>
      <c r="AY144" s="204" t="e">
        <f>#REF!/#REF!</f>
        <v>#REF!</v>
      </c>
      <c r="AZ144" s="204" t="e">
        <f>#REF!/#REF!</f>
        <v>#REF!</v>
      </c>
      <c r="BA144" s="204" t="e">
        <f>#REF!/#REF!</f>
        <v>#REF!</v>
      </c>
      <c r="BB144" s="204" t="e">
        <f>#REF!/#REF!</f>
        <v>#REF!</v>
      </c>
      <c r="BC144" s="204" t="e">
        <f>#REF!/#REF!</f>
        <v>#REF!</v>
      </c>
      <c r="BD144" s="204" t="e">
        <f>#REF!/#REF!</f>
        <v>#REF!</v>
      </c>
      <c r="BE144" s="204" t="e">
        <f>#REF!/#REF!</f>
        <v>#REF!</v>
      </c>
      <c r="BF144" s="204" t="e">
        <f>#REF!/#REF!</f>
        <v>#REF!</v>
      </c>
      <c r="BG144" s="204" t="e">
        <f>#REF!/#REF!</f>
        <v>#REF!</v>
      </c>
      <c r="BH144" s="204" t="e">
        <f>#REF!/#REF!</f>
        <v>#REF!</v>
      </c>
      <c r="BI144" s="204" t="e">
        <f>#REF!/#REF!</f>
        <v>#REF!</v>
      </c>
      <c r="BJ144" s="204" t="e">
        <f>#REF!/#REF!</f>
        <v>#REF!</v>
      </c>
      <c r="BK144" s="204" t="e">
        <f>#REF!/#REF!</f>
        <v>#REF!</v>
      </c>
      <c r="BL144" s="204" t="e">
        <f>#REF!/#REF!</f>
        <v>#REF!</v>
      </c>
      <c r="BM144" s="204" t="e">
        <f>#REF!/#REF!</f>
        <v>#REF!</v>
      </c>
      <c r="BN144" s="204" t="e">
        <f>#REF!/#REF!</f>
        <v>#REF!</v>
      </c>
      <c r="BO144" s="204" t="e">
        <f>#REF!/#REF!</f>
        <v>#REF!</v>
      </c>
      <c r="BP144" s="204" t="e">
        <f>#REF!/#REF!</f>
        <v>#REF!</v>
      </c>
      <c r="BQ144" s="204" t="e">
        <f>#REF!/#REF!</f>
        <v>#REF!</v>
      </c>
      <c r="BR144" s="204" t="e">
        <f>#REF!/#REF!</f>
        <v>#REF!</v>
      </c>
      <c r="BS144" s="204" t="e">
        <f>#REF!/#REF!</f>
        <v>#REF!</v>
      </c>
      <c r="BT144" s="204" t="e">
        <f>#REF!/#REF!</f>
        <v>#REF!</v>
      </c>
      <c r="BU144" s="204" t="e">
        <f>#REF!/#REF!</f>
        <v>#REF!</v>
      </c>
      <c r="BV144" s="204" t="e">
        <f>#REF!/#REF!</f>
        <v>#REF!</v>
      </c>
      <c r="BW144" s="204" t="e">
        <f>#REF!/#REF!</f>
        <v>#REF!</v>
      </c>
      <c r="BX144" s="204" t="e">
        <f>#REF!/#REF!</f>
        <v>#REF!</v>
      </c>
      <c r="BY144" s="204" t="e">
        <f>#REF!/#REF!</f>
        <v>#REF!</v>
      </c>
      <c r="BZ144" s="204" t="e">
        <f>#REF!/#REF!</f>
        <v>#REF!</v>
      </c>
      <c r="CA144" s="204" t="e">
        <f>#REF!/#REF!</f>
        <v>#REF!</v>
      </c>
      <c r="CB144" s="204" t="e">
        <f>#REF!/#REF!</f>
        <v>#REF!</v>
      </c>
      <c r="CC144" s="204" t="e">
        <f>#REF!/#REF!</f>
        <v>#REF!</v>
      </c>
      <c r="CD144" s="204" t="e">
        <f>#REF!/#REF!</f>
        <v>#REF!</v>
      </c>
      <c r="CE144" s="204" t="e">
        <f>#REF!/#REF!</f>
        <v>#REF!</v>
      </c>
      <c r="CF144" s="204" t="e">
        <f>#REF!/#REF!</f>
        <v>#REF!</v>
      </c>
      <c r="CG144" s="204" t="e">
        <f>#REF!/#REF!</f>
        <v>#REF!</v>
      </c>
      <c r="CH144" s="204" t="e">
        <f>#REF!/#REF!</f>
        <v>#REF!</v>
      </c>
      <c r="CI144" s="204" t="e">
        <f>#REF!/#REF!</f>
        <v>#REF!</v>
      </c>
      <c r="CJ144" s="204" t="e">
        <f>#REF!/#REF!</f>
        <v>#REF!</v>
      </c>
      <c r="CK144" s="204" t="e">
        <f>#REF!/#REF!</f>
        <v>#REF!</v>
      </c>
      <c r="CL144" s="204" t="e">
        <f>#REF!/#REF!</f>
        <v>#REF!</v>
      </c>
      <c r="CM144" s="204" t="e">
        <f>#REF!/#REF!</f>
        <v>#REF!</v>
      </c>
      <c r="CN144" s="204" t="e">
        <f>#REF!/#REF!</f>
        <v>#REF!</v>
      </c>
      <c r="CO144" s="204" t="e">
        <f>#REF!/#REF!</f>
        <v>#REF!</v>
      </c>
      <c r="CP144" s="204" t="e">
        <f>#REF!/#REF!</f>
        <v>#REF!</v>
      </c>
      <c r="CQ144" s="204" t="e">
        <f>#REF!/#REF!</f>
        <v>#REF!</v>
      </c>
      <c r="CR144" s="204" t="e">
        <f>#REF!/#REF!</f>
        <v>#REF!</v>
      </c>
      <c r="CS144" s="204" t="e">
        <f>#REF!/#REF!</f>
        <v>#REF!</v>
      </c>
      <c r="CT144" s="204" t="e">
        <f>#REF!/#REF!</f>
        <v>#REF!</v>
      </c>
      <c r="CU144" s="204" t="e">
        <f>#REF!/#REF!</f>
        <v>#REF!</v>
      </c>
      <c r="CV144" s="204" t="e">
        <f>#REF!/#REF!</f>
        <v>#REF!</v>
      </c>
      <c r="CW144" s="204" t="e">
        <f>#REF!/#REF!</f>
        <v>#REF!</v>
      </c>
      <c r="CX144" s="204" t="e">
        <f>#REF!/#REF!</f>
        <v>#REF!</v>
      </c>
      <c r="CY144" s="204" t="e">
        <f>#REF!/#REF!</f>
        <v>#REF!</v>
      </c>
      <c r="CZ144" s="204" t="e">
        <f>#REF!/#REF!</f>
        <v>#REF!</v>
      </c>
      <c r="DA144" s="204" t="e">
        <f>#REF!/#REF!</f>
        <v>#REF!</v>
      </c>
      <c r="DB144" s="204" t="e">
        <f>#REF!/#REF!</f>
        <v>#REF!</v>
      </c>
      <c r="DC144" s="204" t="e">
        <f>#REF!/#REF!</f>
        <v>#REF!</v>
      </c>
      <c r="DD144" s="204" t="e">
        <f>#REF!/#REF!</f>
        <v>#REF!</v>
      </c>
      <c r="DE144" s="204" t="e">
        <f>#REF!/#REF!</f>
        <v>#REF!</v>
      </c>
      <c r="DF144" s="204" t="e">
        <f>#REF!/#REF!</f>
        <v>#REF!</v>
      </c>
      <c r="DG144" s="204" t="e">
        <f>#REF!/#REF!</f>
        <v>#REF!</v>
      </c>
      <c r="DH144" s="204" t="e">
        <f>#REF!/#REF!</f>
        <v>#REF!</v>
      </c>
      <c r="DI144" s="204" t="e">
        <f>#REF!/#REF!</f>
        <v>#REF!</v>
      </c>
      <c r="DJ144" s="204" t="e">
        <f>#REF!/#REF!</f>
        <v>#REF!</v>
      </c>
      <c r="DK144" s="204" t="e">
        <f>#REF!/#REF!</f>
        <v>#REF!</v>
      </c>
      <c r="DL144" s="204" t="e">
        <f>#REF!/#REF!</f>
        <v>#REF!</v>
      </c>
      <c r="DM144" s="204" t="e">
        <f>#REF!/#REF!</f>
        <v>#REF!</v>
      </c>
      <c r="DN144" s="204" t="e">
        <f>#REF!/#REF!</f>
        <v>#REF!</v>
      </c>
      <c r="DO144" s="204" t="e">
        <f>#REF!/#REF!</f>
        <v>#REF!</v>
      </c>
      <c r="DP144" s="204" t="e">
        <f>#REF!/#REF!</f>
        <v>#REF!</v>
      </c>
      <c r="DQ144" s="204" t="e">
        <f>#REF!/#REF!</f>
        <v>#REF!</v>
      </c>
      <c r="DR144" s="204" t="e">
        <f>#REF!/#REF!</f>
        <v>#REF!</v>
      </c>
      <c r="DS144" s="204" t="e">
        <f>#REF!/#REF!</f>
        <v>#REF!</v>
      </c>
      <c r="DT144" s="204" t="e">
        <f>#REF!/#REF!</f>
        <v>#REF!</v>
      </c>
      <c r="DU144" s="204" t="e">
        <f>#REF!/#REF!</f>
        <v>#REF!</v>
      </c>
      <c r="DV144" s="204" t="e">
        <f>#REF!/#REF!</f>
        <v>#REF!</v>
      </c>
      <c r="DW144" s="204" t="e">
        <f>#REF!/#REF!</f>
        <v>#REF!</v>
      </c>
      <c r="DX144" s="204" t="e">
        <f>#REF!/#REF!</f>
        <v>#REF!</v>
      </c>
      <c r="DY144" s="204" t="e">
        <f>#REF!/#REF!</f>
        <v>#REF!</v>
      </c>
      <c r="DZ144" s="204" t="e">
        <f>#REF!/#REF!</f>
        <v>#REF!</v>
      </c>
      <c r="EA144" s="204" t="e">
        <f>#REF!/#REF!</f>
        <v>#REF!</v>
      </c>
      <c r="EB144" s="204" t="e">
        <f>#REF!/#REF!</f>
        <v>#REF!</v>
      </c>
      <c r="EC144" s="204" t="e">
        <f>#REF!/#REF!</f>
        <v>#REF!</v>
      </c>
      <c r="ED144" s="204" t="e">
        <f>#REF!/#REF!</f>
        <v>#REF!</v>
      </c>
      <c r="EE144" s="204" t="e">
        <f>#REF!/#REF!</f>
        <v>#REF!</v>
      </c>
      <c r="EF144" s="204" t="e">
        <f>#REF!/#REF!</f>
        <v>#REF!</v>
      </c>
      <c r="EG144" s="204" t="e">
        <f>#REF!/#REF!</f>
        <v>#REF!</v>
      </c>
      <c r="EH144" s="204" t="e">
        <f>#REF!/#REF!</f>
        <v>#REF!</v>
      </c>
      <c r="EI144" s="204" t="e">
        <f>#REF!/#REF!</f>
        <v>#REF!</v>
      </c>
      <c r="EJ144" s="204" t="e">
        <f>#REF!/#REF!</f>
        <v>#REF!</v>
      </c>
      <c r="EK144" s="204" t="e">
        <f>#REF!/#REF!</f>
        <v>#REF!</v>
      </c>
      <c r="EL144" s="204" t="e">
        <f>#REF!/#REF!</f>
        <v>#REF!</v>
      </c>
      <c r="EM144" s="204" t="e">
        <f>#REF!/#REF!</f>
        <v>#REF!</v>
      </c>
      <c r="EN144" s="204" t="e">
        <f>#REF!/#REF!</f>
        <v>#REF!</v>
      </c>
      <c r="EO144" s="204" t="e">
        <f>#REF!/#REF!</f>
        <v>#REF!</v>
      </c>
      <c r="EP144" s="204" t="e">
        <f>#REF!/#REF!</f>
        <v>#REF!</v>
      </c>
      <c r="EQ144" s="204" t="e">
        <f>#REF!/#REF!</f>
        <v>#REF!</v>
      </c>
      <c r="ER144" s="204" t="e">
        <f>#REF!/#REF!</f>
        <v>#REF!</v>
      </c>
      <c r="ES144" s="204" t="e">
        <f>#REF!/#REF!</f>
        <v>#REF!</v>
      </c>
      <c r="ET144" s="204" t="e">
        <f>#REF!/#REF!</f>
        <v>#REF!</v>
      </c>
      <c r="EU144" s="204" t="e">
        <f>#REF!/#REF!</f>
        <v>#REF!</v>
      </c>
      <c r="EV144" s="204" t="e">
        <f>#REF!/#REF!</f>
        <v>#REF!</v>
      </c>
      <c r="EW144" s="204" t="e">
        <f>#REF!/#REF!</f>
        <v>#REF!</v>
      </c>
      <c r="EX144" s="204" t="e">
        <f>#REF!/#REF!</f>
        <v>#REF!</v>
      </c>
      <c r="EY144" s="204" t="e">
        <f>#REF!/#REF!</f>
        <v>#REF!</v>
      </c>
      <c r="EZ144" s="204" t="e">
        <f>#REF!/#REF!</f>
        <v>#REF!</v>
      </c>
    </row>
    <row r="145" spans="1:156">
      <c r="A145" s="203">
        <v>143</v>
      </c>
      <c r="B145" s="179" t="s">
        <v>431</v>
      </c>
      <c r="C145" s="180" t="s">
        <v>432</v>
      </c>
      <c r="D145" s="204" t="e">
        <f>#REF!/#REF!</f>
        <v>#REF!</v>
      </c>
      <c r="E145" s="204" t="e">
        <f>#REF!/#REF!</f>
        <v>#REF!</v>
      </c>
      <c r="F145" s="204" t="e">
        <f>#REF!/#REF!</f>
        <v>#REF!</v>
      </c>
      <c r="G145" s="204" t="e">
        <f>#REF!/#REF!</f>
        <v>#REF!</v>
      </c>
      <c r="H145" s="204" t="e">
        <f>#REF!/#REF!</f>
        <v>#REF!</v>
      </c>
      <c r="I145" s="204" t="e">
        <f>#REF!/#REF!</f>
        <v>#REF!</v>
      </c>
      <c r="J145" s="204" t="e">
        <f>#REF!/#REF!</f>
        <v>#REF!</v>
      </c>
      <c r="K145" s="204" t="e">
        <f>#REF!/#REF!</f>
        <v>#REF!</v>
      </c>
      <c r="L145" s="204" t="e">
        <f>#REF!/#REF!</f>
        <v>#REF!</v>
      </c>
      <c r="M145" s="204" t="e">
        <f>#REF!/#REF!</f>
        <v>#REF!</v>
      </c>
      <c r="N145" s="204" t="e">
        <f>#REF!/#REF!</f>
        <v>#REF!</v>
      </c>
      <c r="O145" s="204" t="e">
        <f>#REF!/#REF!</f>
        <v>#REF!</v>
      </c>
      <c r="P145" s="204" t="e">
        <f>#REF!/#REF!</f>
        <v>#REF!</v>
      </c>
      <c r="Q145" s="204" t="e">
        <f>#REF!/#REF!</f>
        <v>#REF!</v>
      </c>
      <c r="R145" s="204" t="e">
        <f>#REF!/#REF!</f>
        <v>#REF!</v>
      </c>
      <c r="S145" s="204" t="e">
        <f>#REF!/#REF!</f>
        <v>#REF!</v>
      </c>
      <c r="T145" s="204" t="e">
        <f>#REF!/#REF!</f>
        <v>#REF!</v>
      </c>
      <c r="U145" s="204" t="e">
        <f>#REF!/#REF!</f>
        <v>#REF!</v>
      </c>
      <c r="V145" s="204" t="e">
        <f>#REF!/#REF!</f>
        <v>#REF!</v>
      </c>
      <c r="W145" s="204" t="e">
        <f>#REF!/#REF!</f>
        <v>#REF!</v>
      </c>
      <c r="X145" s="204" t="e">
        <f>#REF!/#REF!</f>
        <v>#REF!</v>
      </c>
      <c r="Y145" s="204" t="e">
        <f>#REF!/#REF!</f>
        <v>#REF!</v>
      </c>
      <c r="Z145" s="204" t="e">
        <f>#REF!/#REF!</f>
        <v>#REF!</v>
      </c>
      <c r="AA145" s="204" t="e">
        <f>#REF!/#REF!</f>
        <v>#REF!</v>
      </c>
      <c r="AB145" s="204" t="e">
        <f>#REF!/#REF!</f>
        <v>#REF!</v>
      </c>
      <c r="AC145" s="204" t="e">
        <f>#REF!/#REF!</f>
        <v>#REF!</v>
      </c>
      <c r="AD145" s="204" t="e">
        <f>#REF!/#REF!</f>
        <v>#REF!</v>
      </c>
      <c r="AE145" s="204" t="e">
        <f>#REF!/#REF!</f>
        <v>#REF!</v>
      </c>
      <c r="AF145" s="204" t="e">
        <f>#REF!/#REF!</f>
        <v>#REF!</v>
      </c>
      <c r="AG145" s="204" t="e">
        <f>#REF!/#REF!</f>
        <v>#REF!</v>
      </c>
      <c r="AH145" s="204" t="e">
        <f>#REF!/#REF!</f>
        <v>#REF!</v>
      </c>
      <c r="AI145" s="204" t="e">
        <f>#REF!/#REF!</f>
        <v>#REF!</v>
      </c>
      <c r="AJ145" s="204" t="e">
        <f>#REF!/#REF!</f>
        <v>#REF!</v>
      </c>
      <c r="AK145" s="204" t="e">
        <f>#REF!/#REF!</f>
        <v>#REF!</v>
      </c>
      <c r="AL145" s="204" t="e">
        <f>#REF!/#REF!</f>
        <v>#REF!</v>
      </c>
      <c r="AM145" s="204" t="e">
        <f>#REF!/#REF!</f>
        <v>#REF!</v>
      </c>
      <c r="AN145" s="204" t="e">
        <f>#REF!/#REF!</f>
        <v>#REF!</v>
      </c>
      <c r="AO145" s="204" t="e">
        <f>#REF!/#REF!</f>
        <v>#REF!</v>
      </c>
      <c r="AP145" s="204" t="e">
        <f>#REF!/#REF!</f>
        <v>#REF!</v>
      </c>
      <c r="AQ145" s="204" t="e">
        <f>#REF!/#REF!</f>
        <v>#REF!</v>
      </c>
      <c r="AR145" s="204" t="e">
        <f>#REF!/#REF!</f>
        <v>#REF!</v>
      </c>
      <c r="AS145" s="204" t="e">
        <f>#REF!/#REF!</f>
        <v>#REF!</v>
      </c>
      <c r="AT145" s="204" t="e">
        <f>#REF!/#REF!</f>
        <v>#REF!</v>
      </c>
      <c r="AU145" s="204" t="e">
        <f>#REF!/#REF!</f>
        <v>#REF!</v>
      </c>
      <c r="AV145" s="204" t="e">
        <f>#REF!/#REF!</f>
        <v>#REF!</v>
      </c>
      <c r="AW145" s="204" t="e">
        <f>#REF!/#REF!</f>
        <v>#REF!</v>
      </c>
      <c r="AX145" s="204" t="e">
        <f>#REF!/#REF!</f>
        <v>#REF!</v>
      </c>
      <c r="AY145" s="204" t="e">
        <f>#REF!/#REF!</f>
        <v>#REF!</v>
      </c>
      <c r="AZ145" s="204" t="e">
        <f>#REF!/#REF!</f>
        <v>#REF!</v>
      </c>
      <c r="BA145" s="204" t="e">
        <f>#REF!/#REF!</f>
        <v>#REF!</v>
      </c>
      <c r="BB145" s="204" t="e">
        <f>#REF!/#REF!</f>
        <v>#REF!</v>
      </c>
      <c r="BC145" s="204" t="e">
        <f>#REF!/#REF!</f>
        <v>#REF!</v>
      </c>
      <c r="BD145" s="204" t="e">
        <f>#REF!/#REF!</f>
        <v>#REF!</v>
      </c>
      <c r="BE145" s="204" t="e">
        <f>#REF!/#REF!</f>
        <v>#REF!</v>
      </c>
      <c r="BF145" s="204" t="e">
        <f>#REF!/#REF!</f>
        <v>#REF!</v>
      </c>
      <c r="BG145" s="204" t="e">
        <f>#REF!/#REF!</f>
        <v>#REF!</v>
      </c>
      <c r="BH145" s="204" t="e">
        <f>#REF!/#REF!</f>
        <v>#REF!</v>
      </c>
      <c r="BI145" s="204" t="e">
        <f>#REF!/#REF!</f>
        <v>#REF!</v>
      </c>
      <c r="BJ145" s="204" t="e">
        <f>#REF!/#REF!</f>
        <v>#REF!</v>
      </c>
      <c r="BK145" s="204" t="e">
        <f>#REF!/#REF!</f>
        <v>#REF!</v>
      </c>
      <c r="BL145" s="204" t="e">
        <f>#REF!/#REF!</f>
        <v>#REF!</v>
      </c>
      <c r="BM145" s="204" t="e">
        <f>#REF!/#REF!</f>
        <v>#REF!</v>
      </c>
      <c r="BN145" s="204" t="e">
        <f>#REF!/#REF!</f>
        <v>#REF!</v>
      </c>
      <c r="BO145" s="204" t="e">
        <f>#REF!/#REF!</f>
        <v>#REF!</v>
      </c>
      <c r="BP145" s="204" t="e">
        <f>#REF!/#REF!</f>
        <v>#REF!</v>
      </c>
      <c r="BQ145" s="204" t="e">
        <f>#REF!/#REF!</f>
        <v>#REF!</v>
      </c>
      <c r="BR145" s="204" t="e">
        <f>#REF!/#REF!</f>
        <v>#REF!</v>
      </c>
      <c r="BS145" s="204" t="e">
        <f>#REF!/#REF!</f>
        <v>#REF!</v>
      </c>
      <c r="BT145" s="204" t="e">
        <f>#REF!/#REF!</f>
        <v>#REF!</v>
      </c>
      <c r="BU145" s="204" t="e">
        <f>#REF!/#REF!</f>
        <v>#REF!</v>
      </c>
      <c r="BV145" s="204" t="e">
        <f>#REF!/#REF!</f>
        <v>#REF!</v>
      </c>
      <c r="BW145" s="204" t="e">
        <f>#REF!/#REF!</f>
        <v>#REF!</v>
      </c>
      <c r="BX145" s="204" t="e">
        <f>#REF!/#REF!</f>
        <v>#REF!</v>
      </c>
      <c r="BY145" s="204" t="e">
        <f>#REF!/#REF!</f>
        <v>#REF!</v>
      </c>
      <c r="BZ145" s="204" t="e">
        <f>#REF!/#REF!</f>
        <v>#REF!</v>
      </c>
      <c r="CA145" s="204" t="e">
        <f>#REF!/#REF!</f>
        <v>#REF!</v>
      </c>
      <c r="CB145" s="204" t="e">
        <f>#REF!/#REF!</f>
        <v>#REF!</v>
      </c>
      <c r="CC145" s="204" t="e">
        <f>#REF!/#REF!</f>
        <v>#REF!</v>
      </c>
      <c r="CD145" s="204" t="e">
        <f>#REF!/#REF!</f>
        <v>#REF!</v>
      </c>
      <c r="CE145" s="204" t="e">
        <f>#REF!/#REF!</f>
        <v>#REF!</v>
      </c>
      <c r="CF145" s="204" t="e">
        <f>#REF!/#REF!</f>
        <v>#REF!</v>
      </c>
      <c r="CG145" s="204" t="e">
        <f>#REF!/#REF!</f>
        <v>#REF!</v>
      </c>
      <c r="CH145" s="204" t="e">
        <f>#REF!/#REF!</f>
        <v>#REF!</v>
      </c>
      <c r="CI145" s="204" t="e">
        <f>#REF!/#REF!</f>
        <v>#REF!</v>
      </c>
      <c r="CJ145" s="204" t="e">
        <f>#REF!/#REF!</f>
        <v>#REF!</v>
      </c>
      <c r="CK145" s="204" t="e">
        <f>#REF!/#REF!</f>
        <v>#REF!</v>
      </c>
      <c r="CL145" s="204" t="e">
        <f>#REF!/#REF!</f>
        <v>#REF!</v>
      </c>
      <c r="CM145" s="204" t="e">
        <f>#REF!/#REF!</f>
        <v>#REF!</v>
      </c>
      <c r="CN145" s="204" t="e">
        <f>#REF!/#REF!</f>
        <v>#REF!</v>
      </c>
      <c r="CO145" s="204" t="e">
        <f>#REF!/#REF!</f>
        <v>#REF!</v>
      </c>
      <c r="CP145" s="204" t="e">
        <f>#REF!/#REF!</f>
        <v>#REF!</v>
      </c>
      <c r="CQ145" s="204" t="e">
        <f>#REF!/#REF!</f>
        <v>#REF!</v>
      </c>
      <c r="CR145" s="204" t="e">
        <f>#REF!/#REF!</f>
        <v>#REF!</v>
      </c>
      <c r="CS145" s="204" t="e">
        <f>#REF!/#REF!</f>
        <v>#REF!</v>
      </c>
      <c r="CT145" s="204" t="e">
        <f>#REF!/#REF!</f>
        <v>#REF!</v>
      </c>
      <c r="CU145" s="204" t="e">
        <f>#REF!/#REF!</f>
        <v>#REF!</v>
      </c>
      <c r="CV145" s="204" t="e">
        <f>#REF!/#REF!</f>
        <v>#REF!</v>
      </c>
      <c r="CW145" s="204" t="e">
        <f>#REF!/#REF!</f>
        <v>#REF!</v>
      </c>
      <c r="CX145" s="204" t="e">
        <f>#REF!/#REF!</f>
        <v>#REF!</v>
      </c>
      <c r="CY145" s="204" t="e">
        <f>#REF!/#REF!</f>
        <v>#REF!</v>
      </c>
      <c r="CZ145" s="204" t="e">
        <f>#REF!/#REF!</f>
        <v>#REF!</v>
      </c>
      <c r="DA145" s="204" t="e">
        <f>#REF!/#REF!</f>
        <v>#REF!</v>
      </c>
      <c r="DB145" s="204" t="e">
        <f>#REF!/#REF!</f>
        <v>#REF!</v>
      </c>
      <c r="DC145" s="204" t="e">
        <f>#REF!/#REF!</f>
        <v>#REF!</v>
      </c>
      <c r="DD145" s="204" t="e">
        <f>#REF!/#REF!</f>
        <v>#REF!</v>
      </c>
      <c r="DE145" s="204" t="e">
        <f>#REF!/#REF!</f>
        <v>#REF!</v>
      </c>
      <c r="DF145" s="204" t="e">
        <f>#REF!/#REF!</f>
        <v>#REF!</v>
      </c>
      <c r="DG145" s="204" t="e">
        <f>#REF!/#REF!</f>
        <v>#REF!</v>
      </c>
      <c r="DH145" s="204" t="e">
        <f>#REF!/#REF!</f>
        <v>#REF!</v>
      </c>
      <c r="DI145" s="204" t="e">
        <f>#REF!/#REF!</f>
        <v>#REF!</v>
      </c>
      <c r="DJ145" s="204" t="e">
        <f>#REF!/#REF!</f>
        <v>#REF!</v>
      </c>
      <c r="DK145" s="204" t="e">
        <f>#REF!/#REF!</f>
        <v>#REF!</v>
      </c>
      <c r="DL145" s="204" t="e">
        <f>#REF!/#REF!</f>
        <v>#REF!</v>
      </c>
      <c r="DM145" s="204" t="e">
        <f>#REF!/#REF!</f>
        <v>#REF!</v>
      </c>
      <c r="DN145" s="204" t="e">
        <f>#REF!/#REF!</f>
        <v>#REF!</v>
      </c>
      <c r="DO145" s="204" t="e">
        <f>#REF!/#REF!</f>
        <v>#REF!</v>
      </c>
      <c r="DP145" s="204" t="e">
        <f>#REF!/#REF!</f>
        <v>#REF!</v>
      </c>
      <c r="DQ145" s="204" t="e">
        <f>#REF!/#REF!</f>
        <v>#REF!</v>
      </c>
      <c r="DR145" s="204" t="e">
        <f>#REF!/#REF!</f>
        <v>#REF!</v>
      </c>
      <c r="DS145" s="204" t="e">
        <f>#REF!/#REF!</f>
        <v>#REF!</v>
      </c>
      <c r="DT145" s="204" t="e">
        <f>#REF!/#REF!</f>
        <v>#REF!</v>
      </c>
      <c r="DU145" s="204" t="e">
        <f>#REF!/#REF!</f>
        <v>#REF!</v>
      </c>
      <c r="DV145" s="204" t="e">
        <f>#REF!/#REF!</f>
        <v>#REF!</v>
      </c>
      <c r="DW145" s="204" t="e">
        <f>#REF!/#REF!</f>
        <v>#REF!</v>
      </c>
      <c r="DX145" s="204" t="e">
        <f>#REF!/#REF!</f>
        <v>#REF!</v>
      </c>
      <c r="DY145" s="204" t="e">
        <f>#REF!/#REF!</f>
        <v>#REF!</v>
      </c>
      <c r="DZ145" s="204" t="e">
        <f>#REF!/#REF!</f>
        <v>#REF!</v>
      </c>
      <c r="EA145" s="204" t="e">
        <f>#REF!/#REF!</f>
        <v>#REF!</v>
      </c>
      <c r="EB145" s="204" t="e">
        <f>#REF!/#REF!</f>
        <v>#REF!</v>
      </c>
      <c r="EC145" s="204" t="e">
        <f>#REF!/#REF!</f>
        <v>#REF!</v>
      </c>
      <c r="ED145" s="204" t="e">
        <f>#REF!/#REF!</f>
        <v>#REF!</v>
      </c>
      <c r="EE145" s="204" t="e">
        <f>#REF!/#REF!</f>
        <v>#REF!</v>
      </c>
      <c r="EF145" s="204" t="e">
        <f>#REF!/#REF!</f>
        <v>#REF!</v>
      </c>
      <c r="EG145" s="204" t="e">
        <f>#REF!/#REF!</f>
        <v>#REF!</v>
      </c>
      <c r="EH145" s="204" t="e">
        <f>#REF!/#REF!</f>
        <v>#REF!</v>
      </c>
      <c r="EI145" s="204" t="e">
        <f>#REF!/#REF!</f>
        <v>#REF!</v>
      </c>
      <c r="EJ145" s="204" t="e">
        <f>#REF!/#REF!</f>
        <v>#REF!</v>
      </c>
      <c r="EK145" s="204" t="e">
        <f>#REF!/#REF!</f>
        <v>#REF!</v>
      </c>
      <c r="EL145" s="204" t="e">
        <f>#REF!/#REF!</f>
        <v>#REF!</v>
      </c>
      <c r="EM145" s="204" t="e">
        <f>#REF!/#REF!</f>
        <v>#REF!</v>
      </c>
      <c r="EN145" s="204" t="e">
        <f>#REF!/#REF!</f>
        <v>#REF!</v>
      </c>
      <c r="EO145" s="204" t="e">
        <f>#REF!/#REF!</f>
        <v>#REF!</v>
      </c>
      <c r="EP145" s="204" t="e">
        <f>#REF!/#REF!</f>
        <v>#REF!</v>
      </c>
      <c r="EQ145" s="204" t="e">
        <f>#REF!/#REF!</f>
        <v>#REF!</v>
      </c>
      <c r="ER145" s="204" t="e">
        <f>#REF!/#REF!</f>
        <v>#REF!</v>
      </c>
      <c r="ES145" s="204" t="e">
        <f>#REF!/#REF!</f>
        <v>#REF!</v>
      </c>
      <c r="ET145" s="204" t="e">
        <f>#REF!/#REF!</f>
        <v>#REF!</v>
      </c>
      <c r="EU145" s="204" t="e">
        <f>#REF!/#REF!</f>
        <v>#REF!</v>
      </c>
      <c r="EV145" s="204" t="e">
        <f>#REF!/#REF!</f>
        <v>#REF!</v>
      </c>
      <c r="EW145" s="204" t="e">
        <f>#REF!/#REF!</f>
        <v>#REF!</v>
      </c>
      <c r="EX145" s="204" t="e">
        <f>#REF!/#REF!</f>
        <v>#REF!</v>
      </c>
      <c r="EY145" s="204" t="e">
        <f>#REF!/#REF!</f>
        <v>#REF!</v>
      </c>
      <c r="EZ145" s="204" t="e">
        <f>#REF!/#REF!</f>
        <v>#REF!</v>
      </c>
    </row>
    <row r="146" spans="1:156">
      <c r="A146" s="203">
        <v>144</v>
      </c>
      <c r="B146" s="179" t="s">
        <v>323</v>
      </c>
      <c r="C146" s="180" t="s">
        <v>433</v>
      </c>
      <c r="D146" s="204" t="e">
        <f>#REF!/#REF!</f>
        <v>#REF!</v>
      </c>
      <c r="E146" s="204" t="e">
        <f>#REF!/#REF!</f>
        <v>#REF!</v>
      </c>
      <c r="F146" s="204" t="e">
        <f>#REF!/#REF!</f>
        <v>#REF!</v>
      </c>
      <c r="G146" s="204" t="e">
        <f>#REF!/#REF!</f>
        <v>#REF!</v>
      </c>
      <c r="H146" s="204" t="e">
        <f>#REF!/#REF!</f>
        <v>#REF!</v>
      </c>
      <c r="I146" s="204" t="e">
        <f>#REF!/#REF!</f>
        <v>#REF!</v>
      </c>
      <c r="J146" s="204" t="e">
        <f>#REF!/#REF!</f>
        <v>#REF!</v>
      </c>
      <c r="K146" s="204" t="e">
        <f>#REF!/#REF!</f>
        <v>#REF!</v>
      </c>
      <c r="L146" s="204" t="e">
        <f>#REF!/#REF!</f>
        <v>#REF!</v>
      </c>
      <c r="M146" s="204" t="e">
        <f>#REF!/#REF!</f>
        <v>#REF!</v>
      </c>
      <c r="N146" s="204" t="e">
        <f>#REF!/#REF!</f>
        <v>#REF!</v>
      </c>
      <c r="O146" s="204" t="e">
        <f>#REF!/#REF!</f>
        <v>#REF!</v>
      </c>
      <c r="P146" s="204" t="e">
        <f>#REF!/#REF!</f>
        <v>#REF!</v>
      </c>
      <c r="Q146" s="204" t="e">
        <f>#REF!/#REF!</f>
        <v>#REF!</v>
      </c>
      <c r="R146" s="204" t="e">
        <f>#REF!/#REF!</f>
        <v>#REF!</v>
      </c>
      <c r="S146" s="204" t="e">
        <f>#REF!/#REF!</f>
        <v>#REF!</v>
      </c>
      <c r="T146" s="204" t="e">
        <f>#REF!/#REF!</f>
        <v>#REF!</v>
      </c>
      <c r="U146" s="204" t="e">
        <f>#REF!/#REF!</f>
        <v>#REF!</v>
      </c>
      <c r="V146" s="204" t="e">
        <f>#REF!/#REF!</f>
        <v>#REF!</v>
      </c>
      <c r="W146" s="204" t="e">
        <f>#REF!/#REF!</f>
        <v>#REF!</v>
      </c>
      <c r="X146" s="204" t="e">
        <f>#REF!/#REF!</f>
        <v>#REF!</v>
      </c>
      <c r="Y146" s="204" t="e">
        <f>#REF!/#REF!</f>
        <v>#REF!</v>
      </c>
      <c r="Z146" s="204" t="e">
        <f>#REF!/#REF!</f>
        <v>#REF!</v>
      </c>
      <c r="AA146" s="204" t="e">
        <f>#REF!/#REF!</f>
        <v>#REF!</v>
      </c>
      <c r="AB146" s="204" t="e">
        <f>#REF!/#REF!</f>
        <v>#REF!</v>
      </c>
      <c r="AC146" s="204" t="e">
        <f>#REF!/#REF!</f>
        <v>#REF!</v>
      </c>
      <c r="AD146" s="204" t="e">
        <f>#REF!/#REF!</f>
        <v>#REF!</v>
      </c>
      <c r="AE146" s="204" t="e">
        <f>#REF!/#REF!</f>
        <v>#REF!</v>
      </c>
      <c r="AF146" s="204" t="e">
        <f>#REF!/#REF!</f>
        <v>#REF!</v>
      </c>
      <c r="AG146" s="204" t="e">
        <f>#REF!/#REF!</f>
        <v>#REF!</v>
      </c>
      <c r="AH146" s="204" t="e">
        <f>#REF!/#REF!</f>
        <v>#REF!</v>
      </c>
      <c r="AI146" s="204" t="e">
        <f>#REF!/#REF!</f>
        <v>#REF!</v>
      </c>
      <c r="AJ146" s="204" t="e">
        <f>#REF!/#REF!</f>
        <v>#REF!</v>
      </c>
      <c r="AK146" s="204" t="e">
        <f>#REF!/#REF!</f>
        <v>#REF!</v>
      </c>
      <c r="AL146" s="204" t="e">
        <f>#REF!/#REF!</f>
        <v>#REF!</v>
      </c>
      <c r="AM146" s="204" t="e">
        <f>#REF!/#REF!</f>
        <v>#REF!</v>
      </c>
      <c r="AN146" s="204" t="e">
        <f>#REF!/#REF!</f>
        <v>#REF!</v>
      </c>
      <c r="AO146" s="204" t="e">
        <f>#REF!/#REF!</f>
        <v>#REF!</v>
      </c>
      <c r="AP146" s="204" t="e">
        <f>#REF!/#REF!</f>
        <v>#REF!</v>
      </c>
      <c r="AQ146" s="204" t="e">
        <f>#REF!/#REF!</f>
        <v>#REF!</v>
      </c>
      <c r="AR146" s="204" t="e">
        <f>#REF!/#REF!</f>
        <v>#REF!</v>
      </c>
      <c r="AS146" s="204" t="e">
        <f>#REF!/#REF!</f>
        <v>#REF!</v>
      </c>
      <c r="AT146" s="204" t="e">
        <f>#REF!/#REF!</f>
        <v>#REF!</v>
      </c>
      <c r="AU146" s="204" t="e">
        <f>#REF!/#REF!</f>
        <v>#REF!</v>
      </c>
      <c r="AV146" s="204" t="e">
        <f>#REF!/#REF!</f>
        <v>#REF!</v>
      </c>
      <c r="AW146" s="204" t="e">
        <f>#REF!/#REF!</f>
        <v>#REF!</v>
      </c>
      <c r="AX146" s="204" t="e">
        <f>#REF!/#REF!</f>
        <v>#REF!</v>
      </c>
      <c r="AY146" s="204" t="e">
        <f>#REF!/#REF!</f>
        <v>#REF!</v>
      </c>
      <c r="AZ146" s="204" t="e">
        <f>#REF!/#REF!</f>
        <v>#REF!</v>
      </c>
      <c r="BA146" s="204" t="e">
        <f>#REF!/#REF!</f>
        <v>#REF!</v>
      </c>
      <c r="BB146" s="204" t="e">
        <f>#REF!/#REF!</f>
        <v>#REF!</v>
      </c>
      <c r="BC146" s="204" t="e">
        <f>#REF!/#REF!</f>
        <v>#REF!</v>
      </c>
      <c r="BD146" s="204" t="e">
        <f>#REF!/#REF!</f>
        <v>#REF!</v>
      </c>
      <c r="BE146" s="204" t="e">
        <f>#REF!/#REF!</f>
        <v>#REF!</v>
      </c>
      <c r="BF146" s="204" t="e">
        <f>#REF!/#REF!</f>
        <v>#REF!</v>
      </c>
      <c r="BG146" s="204" t="e">
        <f>#REF!/#REF!</f>
        <v>#REF!</v>
      </c>
      <c r="BH146" s="204" t="e">
        <f>#REF!/#REF!</f>
        <v>#REF!</v>
      </c>
      <c r="BI146" s="204" t="e">
        <f>#REF!/#REF!</f>
        <v>#REF!</v>
      </c>
      <c r="BJ146" s="204" t="e">
        <f>#REF!/#REF!</f>
        <v>#REF!</v>
      </c>
      <c r="BK146" s="204" t="e">
        <f>#REF!/#REF!</f>
        <v>#REF!</v>
      </c>
      <c r="BL146" s="204" t="e">
        <f>#REF!/#REF!</f>
        <v>#REF!</v>
      </c>
      <c r="BM146" s="204" t="e">
        <f>#REF!/#REF!</f>
        <v>#REF!</v>
      </c>
      <c r="BN146" s="204" t="e">
        <f>#REF!/#REF!</f>
        <v>#REF!</v>
      </c>
      <c r="BO146" s="204" t="e">
        <f>#REF!/#REF!</f>
        <v>#REF!</v>
      </c>
      <c r="BP146" s="204" t="e">
        <f>#REF!/#REF!</f>
        <v>#REF!</v>
      </c>
      <c r="BQ146" s="204" t="e">
        <f>#REF!/#REF!</f>
        <v>#REF!</v>
      </c>
      <c r="BR146" s="204" t="e">
        <f>#REF!/#REF!</f>
        <v>#REF!</v>
      </c>
      <c r="BS146" s="204" t="e">
        <f>#REF!/#REF!</f>
        <v>#REF!</v>
      </c>
      <c r="BT146" s="204" t="e">
        <f>#REF!/#REF!</f>
        <v>#REF!</v>
      </c>
      <c r="BU146" s="204" t="e">
        <f>#REF!/#REF!</f>
        <v>#REF!</v>
      </c>
      <c r="BV146" s="204" t="e">
        <f>#REF!/#REF!</f>
        <v>#REF!</v>
      </c>
      <c r="BW146" s="204" t="e">
        <f>#REF!/#REF!</f>
        <v>#REF!</v>
      </c>
      <c r="BX146" s="204" t="e">
        <f>#REF!/#REF!</f>
        <v>#REF!</v>
      </c>
      <c r="BY146" s="204" t="e">
        <f>#REF!/#REF!</f>
        <v>#REF!</v>
      </c>
      <c r="BZ146" s="204" t="e">
        <f>#REF!/#REF!</f>
        <v>#REF!</v>
      </c>
      <c r="CA146" s="204" t="e">
        <f>#REF!/#REF!</f>
        <v>#REF!</v>
      </c>
      <c r="CB146" s="204" t="e">
        <f>#REF!/#REF!</f>
        <v>#REF!</v>
      </c>
      <c r="CC146" s="204" t="e">
        <f>#REF!/#REF!</f>
        <v>#REF!</v>
      </c>
      <c r="CD146" s="204" t="e">
        <f>#REF!/#REF!</f>
        <v>#REF!</v>
      </c>
      <c r="CE146" s="204" t="e">
        <f>#REF!/#REF!</f>
        <v>#REF!</v>
      </c>
      <c r="CF146" s="204" t="e">
        <f>#REF!/#REF!</f>
        <v>#REF!</v>
      </c>
      <c r="CG146" s="204" t="e">
        <f>#REF!/#REF!</f>
        <v>#REF!</v>
      </c>
      <c r="CH146" s="204" t="e">
        <f>#REF!/#REF!</f>
        <v>#REF!</v>
      </c>
      <c r="CI146" s="204" t="e">
        <f>#REF!/#REF!</f>
        <v>#REF!</v>
      </c>
      <c r="CJ146" s="204" t="e">
        <f>#REF!/#REF!</f>
        <v>#REF!</v>
      </c>
      <c r="CK146" s="204" t="e">
        <f>#REF!/#REF!</f>
        <v>#REF!</v>
      </c>
      <c r="CL146" s="204" t="e">
        <f>#REF!/#REF!</f>
        <v>#REF!</v>
      </c>
      <c r="CM146" s="204" t="e">
        <f>#REF!/#REF!</f>
        <v>#REF!</v>
      </c>
      <c r="CN146" s="204" t="e">
        <f>#REF!/#REF!</f>
        <v>#REF!</v>
      </c>
      <c r="CO146" s="204" t="e">
        <f>#REF!/#REF!</f>
        <v>#REF!</v>
      </c>
      <c r="CP146" s="204" t="e">
        <f>#REF!/#REF!</f>
        <v>#REF!</v>
      </c>
      <c r="CQ146" s="204" t="e">
        <f>#REF!/#REF!</f>
        <v>#REF!</v>
      </c>
      <c r="CR146" s="204" t="e">
        <f>#REF!/#REF!</f>
        <v>#REF!</v>
      </c>
      <c r="CS146" s="204" t="e">
        <f>#REF!/#REF!</f>
        <v>#REF!</v>
      </c>
      <c r="CT146" s="204" t="e">
        <f>#REF!/#REF!</f>
        <v>#REF!</v>
      </c>
      <c r="CU146" s="204" t="e">
        <f>#REF!/#REF!</f>
        <v>#REF!</v>
      </c>
      <c r="CV146" s="204" t="e">
        <f>#REF!/#REF!</f>
        <v>#REF!</v>
      </c>
      <c r="CW146" s="204" t="e">
        <f>#REF!/#REF!</f>
        <v>#REF!</v>
      </c>
      <c r="CX146" s="204" t="e">
        <f>#REF!/#REF!</f>
        <v>#REF!</v>
      </c>
      <c r="CY146" s="204" t="e">
        <f>#REF!/#REF!</f>
        <v>#REF!</v>
      </c>
      <c r="CZ146" s="204" t="e">
        <f>#REF!/#REF!</f>
        <v>#REF!</v>
      </c>
      <c r="DA146" s="204" t="e">
        <f>#REF!/#REF!</f>
        <v>#REF!</v>
      </c>
      <c r="DB146" s="204" t="e">
        <f>#REF!/#REF!</f>
        <v>#REF!</v>
      </c>
      <c r="DC146" s="204" t="e">
        <f>#REF!/#REF!</f>
        <v>#REF!</v>
      </c>
      <c r="DD146" s="204" t="e">
        <f>#REF!/#REF!</f>
        <v>#REF!</v>
      </c>
      <c r="DE146" s="204" t="e">
        <f>#REF!/#REF!</f>
        <v>#REF!</v>
      </c>
      <c r="DF146" s="204" t="e">
        <f>#REF!/#REF!</f>
        <v>#REF!</v>
      </c>
      <c r="DG146" s="204" t="e">
        <f>#REF!/#REF!</f>
        <v>#REF!</v>
      </c>
      <c r="DH146" s="204" t="e">
        <f>#REF!/#REF!</f>
        <v>#REF!</v>
      </c>
      <c r="DI146" s="204" t="e">
        <f>#REF!/#REF!</f>
        <v>#REF!</v>
      </c>
      <c r="DJ146" s="204" t="e">
        <f>#REF!/#REF!</f>
        <v>#REF!</v>
      </c>
      <c r="DK146" s="204" t="e">
        <f>#REF!/#REF!</f>
        <v>#REF!</v>
      </c>
      <c r="DL146" s="204" t="e">
        <f>#REF!/#REF!</f>
        <v>#REF!</v>
      </c>
      <c r="DM146" s="204" t="e">
        <f>#REF!/#REF!</f>
        <v>#REF!</v>
      </c>
      <c r="DN146" s="204" t="e">
        <f>#REF!/#REF!</f>
        <v>#REF!</v>
      </c>
      <c r="DO146" s="204" t="e">
        <f>#REF!/#REF!</f>
        <v>#REF!</v>
      </c>
      <c r="DP146" s="204" t="e">
        <f>#REF!/#REF!</f>
        <v>#REF!</v>
      </c>
      <c r="DQ146" s="204" t="e">
        <f>#REF!/#REF!</f>
        <v>#REF!</v>
      </c>
      <c r="DR146" s="204" t="e">
        <f>#REF!/#REF!</f>
        <v>#REF!</v>
      </c>
      <c r="DS146" s="204" t="e">
        <f>#REF!/#REF!</f>
        <v>#REF!</v>
      </c>
      <c r="DT146" s="204" t="e">
        <f>#REF!/#REF!</f>
        <v>#REF!</v>
      </c>
      <c r="DU146" s="204" t="e">
        <f>#REF!/#REF!</f>
        <v>#REF!</v>
      </c>
      <c r="DV146" s="204" t="e">
        <f>#REF!/#REF!</f>
        <v>#REF!</v>
      </c>
      <c r="DW146" s="204" t="e">
        <f>#REF!/#REF!</f>
        <v>#REF!</v>
      </c>
      <c r="DX146" s="204" t="e">
        <f>#REF!/#REF!</f>
        <v>#REF!</v>
      </c>
      <c r="DY146" s="204" t="e">
        <f>#REF!/#REF!</f>
        <v>#REF!</v>
      </c>
      <c r="DZ146" s="204" t="e">
        <f>#REF!/#REF!</f>
        <v>#REF!</v>
      </c>
      <c r="EA146" s="204" t="e">
        <f>#REF!/#REF!</f>
        <v>#REF!</v>
      </c>
      <c r="EB146" s="204" t="e">
        <f>#REF!/#REF!</f>
        <v>#REF!</v>
      </c>
      <c r="EC146" s="204" t="e">
        <f>#REF!/#REF!</f>
        <v>#REF!</v>
      </c>
      <c r="ED146" s="204" t="e">
        <f>#REF!/#REF!</f>
        <v>#REF!</v>
      </c>
      <c r="EE146" s="204" t="e">
        <f>#REF!/#REF!</f>
        <v>#REF!</v>
      </c>
      <c r="EF146" s="204" t="e">
        <f>#REF!/#REF!</f>
        <v>#REF!</v>
      </c>
      <c r="EG146" s="204" t="e">
        <f>#REF!/#REF!</f>
        <v>#REF!</v>
      </c>
      <c r="EH146" s="204" t="e">
        <f>#REF!/#REF!</f>
        <v>#REF!</v>
      </c>
      <c r="EI146" s="204" t="e">
        <f>#REF!/#REF!</f>
        <v>#REF!</v>
      </c>
      <c r="EJ146" s="204" t="e">
        <f>#REF!/#REF!</f>
        <v>#REF!</v>
      </c>
      <c r="EK146" s="204" t="e">
        <f>#REF!/#REF!</f>
        <v>#REF!</v>
      </c>
      <c r="EL146" s="204" t="e">
        <f>#REF!/#REF!</f>
        <v>#REF!</v>
      </c>
      <c r="EM146" s="204" t="e">
        <f>#REF!/#REF!</f>
        <v>#REF!</v>
      </c>
      <c r="EN146" s="204" t="e">
        <f>#REF!/#REF!</f>
        <v>#REF!</v>
      </c>
      <c r="EO146" s="204" t="e">
        <f>#REF!/#REF!</f>
        <v>#REF!</v>
      </c>
      <c r="EP146" s="204" t="e">
        <f>#REF!/#REF!</f>
        <v>#REF!</v>
      </c>
      <c r="EQ146" s="204" t="e">
        <f>#REF!/#REF!</f>
        <v>#REF!</v>
      </c>
      <c r="ER146" s="204" t="e">
        <f>#REF!/#REF!</f>
        <v>#REF!</v>
      </c>
      <c r="ES146" s="204" t="e">
        <f>#REF!/#REF!</f>
        <v>#REF!</v>
      </c>
      <c r="ET146" s="204" t="e">
        <f>#REF!/#REF!</f>
        <v>#REF!</v>
      </c>
      <c r="EU146" s="204" t="e">
        <f>#REF!/#REF!</f>
        <v>#REF!</v>
      </c>
      <c r="EV146" s="204" t="e">
        <f>#REF!/#REF!</f>
        <v>#REF!</v>
      </c>
      <c r="EW146" s="204" t="e">
        <f>#REF!/#REF!</f>
        <v>#REF!</v>
      </c>
      <c r="EX146" s="204" t="e">
        <f>#REF!/#REF!</f>
        <v>#REF!</v>
      </c>
      <c r="EY146" s="204" t="e">
        <f>#REF!/#REF!</f>
        <v>#REF!</v>
      </c>
      <c r="EZ146" s="204" t="e">
        <f>#REF!/#REF!</f>
        <v>#REF!</v>
      </c>
    </row>
    <row r="147" spans="1:156">
      <c r="A147" s="203">
        <v>145</v>
      </c>
      <c r="B147" s="179" t="s">
        <v>324</v>
      </c>
      <c r="C147" s="180" t="s">
        <v>434</v>
      </c>
      <c r="D147" s="204" t="e">
        <f>#REF!/#REF!</f>
        <v>#REF!</v>
      </c>
      <c r="E147" s="204" t="e">
        <f>#REF!/#REF!</f>
        <v>#REF!</v>
      </c>
      <c r="F147" s="204" t="e">
        <f>#REF!/#REF!</f>
        <v>#REF!</v>
      </c>
      <c r="G147" s="204" t="e">
        <f>#REF!/#REF!</f>
        <v>#REF!</v>
      </c>
      <c r="H147" s="204" t="e">
        <f>#REF!/#REF!</f>
        <v>#REF!</v>
      </c>
      <c r="I147" s="204" t="e">
        <f>#REF!/#REF!</f>
        <v>#REF!</v>
      </c>
      <c r="J147" s="204" t="e">
        <f>#REF!/#REF!</f>
        <v>#REF!</v>
      </c>
      <c r="K147" s="204" t="e">
        <f>#REF!/#REF!</f>
        <v>#REF!</v>
      </c>
      <c r="L147" s="204" t="e">
        <f>#REF!/#REF!</f>
        <v>#REF!</v>
      </c>
      <c r="M147" s="204" t="e">
        <f>#REF!/#REF!</f>
        <v>#REF!</v>
      </c>
      <c r="N147" s="204" t="e">
        <f>#REF!/#REF!</f>
        <v>#REF!</v>
      </c>
      <c r="O147" s="204" t="e">
        <f>#REF!/#REF!</f>
        <v>#REF!</v>
      </c>
      <c r="P147" s="204" t="e">
        <f>#REF!/#REF!</f>
        <v>#REF!</v>
      </c>
      <c r="Q147" s="204" t="e">
        <f>#REF!/#REF!</f>
        <v>#REF!</v>
      </c>
      <c r="R147" s="204" t="e">
        <f>#REF!/#REF!</f>
        <v>#REF!</v>
      </c>
      <c r="S147" s="204" t="e">
        <f>#REF!/#REF!</f>
        <v>#REF!</v>
      </c>
      <c r="T147" s="204" t="e">
        <f>#REF!/#REF!</f>
        <v>#REF!</v>
      </c>
      <c r="U147" s="204" t="e">
        <f>#REF!/#REF!</f>
        <v>#REF!</v>
      </c>
      <c r="V147" s="204" t="e">
        <f>#REF!/#REF!</f>
        <v>#REF!</v>
      </c>
      <c r="W147" s="204" t="e">
        <f>#REF!/#REF!</f>
        <v>#REF!</v>
      </c>
      <c r="X147" s="204" t="e">
        <f>#REF!/#REF!</f>
        <v>#REF!</v>
      </c>
      <c r="Y147" s="204" t="e">
        <f>#REF!/#REF!</f>
        <v>#REF!</v>
      </c>
      <c r="Z147" s="204" t="e">
        <f>#REF!/#REF!</f>
        <v>#REF!</v>
      </c>
      <c r="AA147" s="204" t="e">
        <f>#REF!/#REF!</f>
        <v>#REF!</v>
      </c>
      <c r="AB147" s="204" t="e">
        <f>#REF!/#REF!</f>
        <v>#REF!</v>
      </c>
      <c r="AC147" s="204" t="e">
        <f>#REF!/#REF!</f>
        <v>#REF!</v>
      </c>
      <c r="AD147" s="204" t="e">
        <f>#REF!/#REF!</f>
        <v>#REF!</v>
      </c>
      <c r="AE147" s="204" t="e">
        <f>#REF!/#REF!</f>
        <v>#REF!</v>
      </c>
      <c r="AF147" s="204" t="e">
        <f>#REF!/#REF!</f>
        <v>#REF!</v>
      </c>
      <c r="AG147" s="204" t="e">
        <f>#REF!/#REF!</f>
        <v>#REF!</v>
      </c>
      <c r="AH147" s="204" t="e">
        <f>#REF!/#REF!</f>
        <v>#REF!</v>
      </c>
      <c r="AI147" s="204" t="e">
        <f>#REF!/#REF!</f>
        <v>#REF!</v>
      </c>
      <c r="AJ147" s="204" t="e">
        <f>#REF!/#REF!</f>
        <v>#REF!</v>
      </c>
      <c r="AK147" s="204" t="e">
        <f>#REF!/#REF!</f>
        <v>#REF!</v>
      </c>
      <c r="AL147" s="204" t="e">
        <f>#REF!/#REF!</f>
        <v>#REF!</v>
      </c>
      <c r="AM147" s="204" t="e">
        <f>#REF!/#REF!</f>
        <v>#REF!</v>
      </c>
      <c r="AN147" s="204" t="e">
        <f>#REF!/#REF!</f>
        <v>#REF!</v>
      </c>
      <c r="AO147" s="204" t="e">
        <f>#REF!/#REF!</f>
        <v>#REF!</v>
      </c>
      <c r="AP147" s="204" t="e">
        <f>#REF!/#REF!</f>
        <v>#REF!</v>
      </c>
      <c r="AQ147" s="204" t="e">
        <f>#REF!/#REF!</f>
        <v>#REF!</v>
      </c>
      <c r="AR147" s="204" t="e">
        <f>#REF!/#REF!</f>
        <v>#REF!</v>
      </c>
      <c r="AS147" s="204" t="e">
        <f>#REF!/#REF!</f>
        <v>#REF!</v>
      </c>
      <c r="AT147" s="204" t="e">
        <f>#REF!/#REF!</f>
        <v>#REF!</v>
      </c>
      <c r="AU147" s="204" t="e">
        <f>#REF!/#REF!</f>
        <v>#REF!</v>
      </c>
      <c r="AV147" s="204" t="e">
        <f>#REF!/#REF!</f>
        <v>#REF!</v>
      </c>
      <c r="AW147" s="204" t="e">
        <f>#REF!/#REF!</f>
        <v>#REF!</v>
      </c>
      <c r="AX147" s="204" t="e">
        <f>#REF!/#REF!</f>
        <v>#REF!</v>
      </c>
      <c r="AY147" s="204" t="e">
        <f>#REF!/#REF!</f>
        <v>#REF!</v>
      </c>
      <c r="AZ147" s="204" t="e">
        <f>#REF!/#REF!</f>
        <v>#REF!</v>
      </c>
      <c r="BA147" s="204" t="e">
        <f>#REF!/#REF!</f>
        <v>#REF!</v>
      </c>
      <c r="BB147" s="204" t="e">
        <f>#REF!/#REF!</f>
        <v>#REF!</v>
      </c>
      <c r="BC147" s="204" t="e">
        <f>#REF!/#REF!</f>
        <v>#REF!</v>
      </c>
      <c r="BD147" s="204" t="e">
        <f>#REF!/#REF!</f>
        <v>#REF!</v>
      </c>
      <c r="BE147" s="204" t="e">
        <f>#REF!/#REF!</f>
        <v>#REF!</v>
      </c>
      <c r="BF147" s="204" t="e">
        <f>#REF!/#REF!</f>
        <v>#REF!</v>
      </c>
      <c r="BG147" s="204" t="e">
        <f>#REF!/#REF!</f>
        <v>#REF!</v>
      </c>
      <c r="BH147" s="204" t="e">
        <f>#REF!/#REF!</f>
        <v>#REF!</v>
      </c>
      <c r="BI147" s="204" t="e">
        <f>#REF!/#REF!</f>
        <v>#REF!</v>
      </c>
      <c r="BJ147" s="204" t="e">
        <f>#REF!/#REF!</f>
        <v>#REF!</v>
      </c>
      <c r="BK147" s="204" t="e">
        <f>#REF!/#REF!</f>
        <v>#REF!</v>
      </c>
      <c r="BL147" s="204" t="e">
        <f>#REF!/#REF!</f>
        <v>#REF!</v>
      </c>
      <c r="BM147" s="204" t="e">
        <f>#REF!/#REF!</f>
        <v>#REF!</v>
      </c>
      <c r="BN147" s="204" t="e">
        <f>#REF!/#REF!</f>
        <v>#REF!</v>
      </c>
      <c r="BO147" s="204" t="e">
        <f>#REF!/#REF!</f>
        <v>#REF!</v>
      </c>
      <c r="BP147" s="204" t="e">
        <f>#REF!/#REF!</f>
        <v>#REF!</v>
      </c>
      <c r="BQ147" s="204" t="e">
        <f>#REF!/#REF!</f>
        <v>#REF!</v>
      </c>
      <c r="BR147" s="204" t="e">
        <f>#REF!/#REF!</f>
        <v>#REF!</v>
      </c>
      <c r="BS147" s="204" t="e">
        <f>#REF!/#REF!</f>
        <v>#REF!</v>
      </c>
      <c r="BT147" s="204" t="e">
        <f>#REF!/#REF!</f>
        <v>#REF!</v>
      </c>
      <c r="BU147" s="204" t="e">
        <f>#REF!/#REF!</f>
        <v>#REF!</v>
      </c>
      <c r="BV147" s="204" t="e">
        <f>#REF!/#REF!</f>
        <v>#REF!</v>
      </c>
      <c r="BW147" s="204" t="e">
        <f>#REF!/#REF!</f>
        <v>#REF!</v>
      </c>
      <c r="BX147" s="204" t="e">
        <f>#REF!/#REF!</f>
        <v>#REF!</v>
      </c>
      <c r="BY147" s="204" t="e">
        <f>#REF!/#REF!</f>
        <v>#REF!</v>
      </c>
      <c r="BZ147" s="204" t="e">
        <f>#REF!/#REF!</f>
        <v>#REF!</v>
      </c>
      <c r="CA147" s="204" t="e">
        <f>#REF!/#REF!</f>
        <v>#REF!</v>
      </c>
      <c r="CB147" s="204" t="e">
        <f>#REF!/#REF!</f>
        <v>#REF!</v>
      </c>
      <c r="CC147" s="204" t="e">
        <f>#REF!/#REF!</f>
        <v>#REF!</v>
      </c>
      <c r="CD147" s="204" t="e">
        <f>#REF!/#REF!</f>
        <v>#REF!</v>
      </c>
      <c r="CE147" s="204" t="e">
        <f>#REF!/#REF!</f>
        <v>#REF!</v>
      </c>
      <c r="CF147" s="204" t="e">
        <f>#REF!/#REF!</f>
        <v>#REF!</v>
      </c>
      <c r="CG147" s="204" t="e">
        <f>#REF!/#REF!</f>
        <v>#REF!</v>
      </c>
      <c r="CH147" s="204" t="e">
        <f>#REF!/#REF!</f>
        <v>#REF!</v>
      </c>
      <c r="CI147" s="204" t="e">
        <f>#REF!/#REF!</f>
        <v>#REF!</v>
      </c>
      <c r="CJ147" s="204" t="e">
        <f>#REF!/#REF!</f>
        <v>#REF!</v>
      </c>
      <c r="CK147" s="204" t="e">
        <f>#REF!/#REF!</f>
        <v>#REF!</v>
      </c>
      <c r="CL147" s="204" t="e">
        <f>#REF!/#REF!</f>
        <v>#REF!</v>
      </c>
      <c r="CM147" s="204" t="e">
        <f>#REF!/#REF!</f>
        <v>#REF!</v>
      </c>
      <c r="CN147" s="204" t="e">
        <f>#REF!/#REF!</f>
        <v>#REF!</v>
      </c>
      <c r="CO147" s="204" t="e">
        <f>#REF!/#REF!</f>
        <v>#REF!</v>
      </c>
      <c r="CP147" s="204" t="e">
        <f>#REF!/#REF!</f>
        <v>#REF!</v>
      </c>
      <c r="CQ147" s="204" t="e">
        <f>#REF!/#REF!</f>
        <v>#REF!</v>
      </c>
      <c r="CR147" s="204" t="e">
        <f>#REF!/#REF!</f>
        <v>#REF!</v>
      </c>
      <c r="CS147" s="204" t="e">
        <f>#REF!/#REF!</f>
        <v>#REF!</v>
      </c>
      <c r="CT147" s="204" t="e">
        <f>#REF!/#REF!</f>
        <v>#REF!</v>
      </c>
      <c r="CU147" s="204" t="e">
        <f>#REF!/#REF!</f>
        <v>#REF!</v>
      </c>
      <c r="CV147" s="204" t="e">
        <f>#REF!/#REF!</f>
        <v>#REF!</v>
      </c>
      <c r="CW147" s="204" t="e">
        <f>#REF!/#REF!</f>
        <v>#REF!</v>
      </c>
      <c r="CX147" s="204" t="e">
        <f>#REF!/#REF!</f>
        <v>#REF!</v>
      </c>
      <c r="CY147" s="204" t="e">
        <f>#REF!/#REF!</f>
        <v>#REF!</v>
      </c>
      <c r="CZ147" s="204" t="e">
        <f>#REF!/#REF!</f>
        <v>#REF!</v>
      </c>
      <c r="DA147" s="204" t="e">
        <f>#REF!/#REF!</f>
        <v>#REF!</v>
      </c>
      <c r="DB147" s="204" t="e">
        <f>#REF!/#REF!</f>
        <v>#REF!</v>
      </c>
      <c r="DC147" s="204" t="e">
        <f>#REF!/#REF!</f>
        <v>#REF!</v>
      </c>
      <c r="DD147" s="204" t="e">
        <f>#REF!/#REF!</f>
        <v>#REF!</v>
      </c>
      <c r="DE147" s="204" t="e">
        <f>#REF!/#REF!</f>
        <v>#REF!</v>
      </c>
      <c r="DF147" s="204" t="e">
        <f>#REF!/#REF!</f>
        <v>#REF!</v>
      </c>
      <c r="DG147" s="204" t="e">
        <f>#REF!/#REF!</f>
        <v>#REF!</v>
      </c>
      <c r="DH147" s="204" t="e">
        <f>#REF!/#REF!</f>
        <v>#REF!</v>
      </c>
      <c r="DI147" s="204" t="e">
        <f>#REF!/#REF!</f>
        <v>#REF!</v>
      </c>
      <c r="DJ147" s="204" t="e">
        <f>#REF!/#REF!</f>
        <v>#REF!</v>
      </c>
      <c r="DK147" s="204" t="e">
        <f>#REF!/#REF!</f>
        <v>#REF!</v>
      </c>
      <c r="DL147" s="204" t="e">
        <f>#REF!/#REF!</f>
        <v>#REF!</v>
      </c>
      <c r="DM147" s="204" t="e">
        <f>#REF!/#REF!</f>
        <v>#REF!</v>
      </c>
      <c r="DN147" s="204" t="e">
        <f>#REF!/#REF!</f>
        <v>#REF!</v>
      </c>
      <c r="DO147" s="204" t="e">
        <f>#REF!/#REF!</f>
        <v>#REF!</v>
      </c>
      <c r="DP147" s="204" t="e">
        <f>#REF!/#REF!</f>
        <v>#REF!</v>
      </c>
      <c r="DQ147" s="204" t="e">
        <f>#REF!/#REF!</f>
        <v>#REF!</v>
      </c>
      <c r="DR147" s="204" t="e">
        <f>#REF!/#REF!</f>
        <v>#REF!</v>
      </c>
      <c r="DS147" s="204" t="e">
        <f>#REF!/#REF!</f>
        <v>#REF!</v>
      </c>
      <c r="DT147" s="204" t="e">
        <f>#REF!/#REF!</f>
        <v>#REF!</v>
      </c>
      <c r="DU147" s="204" t="e">
        <f>#REF!/#REF!</f>
        <v>#REF!</v>
      </c>
      <c r="DV147" s="204" t="e">
        <f>#REF!/#REF!</f>
        <v>#REF!</v>
      </c>
      <c r="DW147" s="204" t="e">
        <f>#REF!/#REF!</f>
        <v>#REF!</v>
      </c>
      <c r="DX147" s="204" t="e">
        <f>#REF!/#REF!</f>
        <v>#REF!</v>
      </c>
      <c r="DY147" s="204" t="e">
        <f>#REF!/#REF!</f>
        <v>#REF!</v>
      </c>
      <c r="DZ147" s="204" t="e">
        <f>#REF!/#REF!</f>
        <v>#REF!</v>
      </c>
      <c r="EA147" s="204" t="e">
        <f>#REF!/#REF!</f>
        <v>#REF!</v>
      </c>
      <c r="EB147" s="204" t="e">
        <f>#REF!/#REF!</f>
        <v>#REF!</v>
      </c>
      <c r="EC147" s="204" t="e">
        <f>#REF!/#REF!</f>
        <v>#REF!</v>
      </c>
      <c r="ED147" s="204" t="e">
        <f>#REF!/#REF!</f>
        <v>#REF!</v>
      </c>
      <c r="EE147" s="204" t="e">
        <f>#REF!/#REF!</f>
        <v>#REF!</v>
      </c>
      <c r="EF147" s="204" t="e">
        <f>#REF!/#REF!</f>
        <v>#REF!</v>
      </c>
      <c r="EG147" s="204" t="e">
        <f>#REF!/#REF!</f>
        <v>#REF!</v>
      </c>
      <c r="EH147" s="204" t="e">
        <f>#REF!/#REF!</f>
        <v>#REF!</v>
      </c>
      <c r="EI147" s="204" t="e">
        <f>#REF!/#REF!</f>
        <v>#REF!</v>
      </c>
      <c r="EJ147" s="204" t="e">
        <f>#REF!/#REF!</f>
        <v>#REF!</v>
      </c>
      <c r="EK147" s="204" t="e">
        <f>#REF!/#REF!</f>
        <v>#REF!</v>
      </c>
      <c r="EL147" s="204" t="e">
        <f>#REF!/#REF!</f>
        <v>#REF!</v>
      </c>
      <c r="EM147" s="204" t="e">
        <f>#REF!/#REF!</f>
        <v>#REF!</v>
      </c>
      <c r="EN147" s="204" t="e">
        <f>#REF!/#REF!</f>
        <v>#REF!</v>
      </c>
      <c r="EO147" s="204" t="e">
        <f>#REF!/#REF!</f>
        <v>#REF!</v>
      </c>
      <c r="EP147" s="204" t="e">
        <f>#REF!/#REF!</f>
        <v>#REF!</v>
      </c>
      <c r="EQ147" s="204" t="e">
        <f>#REF!/#REF!</f>
        <v>#REF!</v>
      </c>
      <c r="ER147" s="204" t="e">
        <f>#REF!/#REF!</f>
        <v>#REF!</v>
      </c>
      <c r="ES147" s="204" t="e">
        <f>#REF!/#REF!</f>
        <v>#REF!</v>
      </c>
      <c r="ET147" s="204" t="e">
        <f>#REF!/#REF!</f>
        <v>#REF!</v>
      </c>
      <c r="EU147" s="204" t="e">
        <f>#REF!/#REF!</f>
        <v>#REF!</v>
      </c>
      <c r="EV147" s="204" t="e">
        <f>#REF!/#REF!</f>
        <v>#REF!</v>
      </c>
      <c r="EW147" s="204" t="e">
        <f>#REF!/#REF!</f>
        <v>#REF!</v>
      </c>
      <c r="EX147" s="204" t="e">
        <f>#REF!/#REF!</f>
        <v>#REF!</v>
      </c>
      <c r="EY147" s="204" t="e">
        <f>#REF!/#REF!</f>
        <v>#REF!</v>
      </c>
      <c r="EZ147" s="204" t="e">
        <f>#REF!/#REF!</f>
        <v>#REF!</v>
      </c>
    </row>
    <row r="148" spans="1:156">
      <c r="A148" s="203">
        <v>146</v>
      </c>
      <c r="B148" s="179" t="s">
        <v>325</v>
      </c>
      <c r="C148" s="180" t="s">
        <v>435</v>
      </c>
      <c r="D148" s="204" t="e">
        <f>#REF!/#REF!</f>
        <v>#REF!</v>
      </c>
      <c r="E148" s="204" t="e">
        <f>#REF!/#REF!</f>
        <v>#REF!</v>
      </c>
      <c r="F148" s="204" t="e">
        <f>#REF!/#REF!</f>
        <v>#REF!</v>
      </c>
      <c r="G148" s="204" t="e">
        <f>#REF!/#REF!</f>
        <v>#REF!</v>
      </c>
      <c r="H148" s="204" t="e">
        <f>#REF!/#REF!</f>
        <v>#REF!</v>
      </c>
      <c r="I148" s="204" t="e">
        <f>#REF!/#REF!</f>
        <v>#REF!</v>
      </c>
      <c r="J148" s="204" t="e">
        <f>#REF!/#REF!</f>
        <v>#REF!</v>
      </c>
      <c r="K148" s="204" t="e">
        <f>#REF!/#REF!</f>
        <v>#REF!</v>
      </c>
      <c r="L148" s="204" t="e">
        <f>#REF!/#REF!</f>
        <v>#REF!</v>
      </c>
      <c r="M148" s="204" t="e">
        <f>#REF!/#REF!</f>
        <v>#REF!</v>
      </c>
      <c r="N148" s="204" t="e">
        <f>#REF!/#REF!</f>
        <v>#REF!</v>
      </c>
      <c r="O148" s="204" t="e">
        <f>#REF!/#REF!</f>
        <v>#REF!</v>
      </c>
      <c r="P148" s="204" t="e">
        <f>#REF!/#REF!</f>
        <v>#REF!</v>
      </c>
      <c r="Q148" s="204" t="e">
        <f>#REF!/#REF!</f>
        <v>#REF!</v>
      </c>
      <c r="R148" s="204" t="e">
        <f>#REF!/#REF!</f>
        <v>#REF!</v>
      </c>
      <c r="S148" s="204" t="e">
        <f>#REF!/#REF!</f>
        <v>#REF!</v>
      </c>
      <c r="T148" s="204" t="e">
        <f>#REF!/#REF!</f>
        <v>#REF!</v>
      </c>
      <c r="U148" s="204" t="e">
        <f>#REF!/#REF!</f>
        <v>#REF!</v>
      </c>
      <c r="V148" s="204" t="e">
        <f>#REF!/#REF!</f>
        <v>#REF!</v>
      </c>
      <c r="W148" s="204" t="e">
        <f>#REF!/#REF!</f>
        <v>#REF!</v>
      </c>
      <c r="X148" s="204" t="e">
        <f>#REF!/#REF!</f>
        <v>#REF!</v>
      </c>
      <c r="Y148" s="204" t="e">
        <f>#REF!/#REF!</f>
        <v>#REF!</v>
      </c>
      <c r="Z148" s="204" t="e">
        <f>#REF!/#REF!</f>
        <v>#REF!</v>
      </c>
      <c r="AA148" s="204" t="e">
        <f>#REF!/#REF!</f>
        <v>#REF!</v>
      </c>
      <c r="AB148" s="204" t="e">
        <f>#REF!/#REF!</f>
        <v>#REF!</v>
      </c>
      <c r="AC148" s="204" t="e">
        <f>#REF!/#REF!</f>
        <v>#REF!</v>
      </c>
      <c r="AD148" s="204" t="e">
        <f>#REF!/#REF!</f>
        <v>#REF!</v>
      </c>
      <c r="AE148" s="204" t="e">
        <f>#REF!/#REF!</f>
        <v>#REF!</v>
      </c>
      <c r="AF148" s="204" t="e">
        <f>#REF!/#REF!</f>
        <v>#REF!</v>
      </c>
      <c r="AG148" s="204" t="e">
        <f>#REF!/#REF!</f>
        <v>#REF!</v>
      </c>
      <c r="AH148" s="204" t="e">
        <f>#REF!/#REF!</f>
        <v>#REF!</v>
      </c>
      <c r="AI148" s="204" t="e">
        <f>#REF!/#REF!</f>
        <v>#REF!</v>
      </c>
      <c r="AJ148" s="204" t="e">
        <f>#REF!/#REF!</f>
        <v>#REF!</v>
      </c>
      <c r="AK148" s="204" t="e">
        <f>#REF!/#REF!</f>
        <v>#REF!</v>
      </c>
      <c r="AL148" s="204" t="e">
        <f>#REF!/#REF!</f>
        <v>#REF!</v>
      </c>
      <c r="AM148" s="204" t="e">
        <f>#REF!/#REF!</f>
        <v>#REF!</v>
      </c>
      <c r="AN148" s="204" t="e">
        <f>#REF!/#REF!</f>
        <v>#REF!</v>
      </c>
      <c r="AO148" s="204" t="e">
        <f>#REF!/#REF!</f>
        <v>#REF!</v>
      </c>
      <c r="AP148" s="204" t="e">
        <f>#REF!/#REF!</f>
        <v>#REF!</v>
      </c>
      <c r="AQ148" s="204" t="e">
        <f>#REF!/#REF!</f>
        <v>#REF!</v>
      </c>
      <c r="AR148" s="204" t="e">
        <f>#REF!/#REF!</f>
        <v>#REF!</v>
      </c>
      <c r="AS148" s="204" t="e">
        <f>#REF!/#REF!</f>
        <v>#REF!</v>
      </c>
      <c r="AT148" s="204" t="e">
        <f>#REF!/#REF!</f>
        <v>#REF!</v>
      </c>
      <c r="AU148" s="204" t="e">
        <f>#REF!/#REF!</f>
        <v>#REF!</v>
      </c>
      <c r="AV148" s="204" t="e">
        <f>#REF!/#REF!</f>
        <v>#REF!</v>
      </c>
      <c r="AW148" s="204" t="e">
        <f>#REF!/#REF!</f>
        <v>#REF!</v>
      </c>
      <c r="AX148" s="204" t="e">
        <f>#REF!/#REF!</f>
        <v>#REF!</v>
      </c>
      <c r="AY148" s="204" t="e">
        <f>#REF!/#REF!</f>
        <v>#REF!</v>
      </c>
      <c r="AZ148" s="204" t="e">
        <f>#REF!/#REF!</f>
        <v>#REF!</v>
      </c>
      <c r="BA148" s="204" t="e">
        <f>#REF!/#REF!</f>
        <v>#REF!</v>
      </c>
      <c r="BB148" s="204" t="e">
        <f>#REF!/#REF!</f>
        <v>#REF!</v>
      </c>
      <c r="BC148" s="204" t="e">
        <f>#REF!/#REF!</f>
        <v>#REF!</v>
      </c>
      <c r="BD148" s="204" t="e">
        <f>#REF!/#REF!</f>
        <v>#REF!</v>
      </c>
      <c r="BE148" s="204" t="e">
        <f>#REF!/#REF!</f>
        <v>#REF!</v>
      </c>
      <c r="BF148" s="204" t="e">
        <f>#REF!/#REF!</f>
        <v>#REF!</v>
      </c>
      <c r="BG148" s="204" t="e">
        <f>#REF!/#REF!</f>
        <v>#REF!</v>
      </c>
      <c r="BH148" s="204" t="e">
        <f>#REF!/#REF!</f>
        <v>#REF!</v>
      </c>
      <c r="BI148" s="204" t="e">
        <f>#REF!/#REF!</f>
        <v>#REF!</v>
      </c>
      <c r="BJ148" s="204" t="e">
        <f>#REF!/#REF!</f>
        <v>#REF!</v>
      </c>
      <c r="BK148" s="204" t="e">
        <f>#REF!/#REF!</f>
        <v>#REF!</v>
      </c>
      <c r="BL148" s="204" t="e">
        <f>#REF!/#REF!</f>
        <v>#REF!</v>
      </c>
      <c r="BM148" s="204" t="e">
        <f>#REF!/#REF!</f>
        <v>#REF!</v>
      </c>
      <c r="BN148" s="204" t="e">
        <f>#REF!/#REF!</f>
        <v>#REF!</v>
      </c>
      <c r="BO148" s="204" t="e">
        <f>#REF!/#REF!</f>
        <v>#REF!</v>
      </c>
      <c r="BP148" s="204" t="e">
        <f>#REF!/#REF!</f>
        <v>#REF!</v>
      </c>
      <c r="BQ148" s="204" t="e">
        <f>#REF!/#REF!</f>
        <v>#REF!</v>
      </c>
      <c r="BR148" s="204" t="e">
        <f>#REF!/#REF!</f>
        <v>#REF!</v>
      </c>
      <c r="BS148" s="204" t="e">
        <f>#REF!/#REF!</f>
        <v>#REF!</v>
      </c>
      <c r="BT148" s="204" t="e">
        <f>#REF!/#REF!</f>
        <v>#REF!</v>
      </c>
      <c r="BU148" s="204" t="e">
        <f>#REF!/#REF!</f>
        <v>#REF!</v>
      </c>
      <c r="BV148" s="204" t="e">
        <f>#REF!/#REF!</f>
        <v>#REF!</v>
      </c>
      <c r="BW148" s="204" t="e">
        <f>#REF!/#REF!</f>
        <v>#REF!</v>
      </c>
      <c r="BX148" s="204" t="e">
        <f>#REF!/#REF!</f>
        <v>#REF!</v>
      </c>
      <c r="BY148" s="204" t="e">
        <f>#REF!/#REF!</f>
        <v>#REF!</v>
      </c>
      <c r="BZ148" s="204" t="e">
        <f>#REF!/#REF!</f>
        <v>#REF!</v>
      </c>
      <c r="CA148" s="204" t="e">
        <f>#REF!/#REF!</f>
        <v>#REF!</v>
      </c>
      <c r="CB148" s="204" t="e">
        <f>#REF!/#REF!</f>
        <v>#REF!</v>
      </c>
      <c r="CC148" s="204" t="e">
        <f>#REF!/#REF!</f>
        <v>#REF!</v>
      </c>
      <c r="CD148" s="204" t="e">
        <f>#REF!/#REF!</f>
        <v>#REF!</v>
      </c>
      <c r="CE148" s="204" t="e">
        <f>#REF!/#REF!</f>
        <v>#REF!</v>
      </c>
      <c r="CF148" s="204" t="e">
        <f>#REF!/#REF!</f>
        <v>#REF!</v>
      </c>
      <c r="CG148" s="204" t="e">
        <f>#REF!/#REF!</f>
        <v>#REF!</v>
      </c>
      <c r="CH148" s="204" t="e">
        <f>#REF!/#REF!</f>
        <v>#REF!</v>
      </c>
      <c r="CI148" s="204" t="e">
        <f>#REF!/#REF!</f>
        <v>#REF!</v>
      </c>
      <c r="CJ148" s="204" t="e">
        <f>#REF!/#REF!</f>
        <v>#REF!</v>
      </c>
      <c r="CK148" s="204" t="e">
        <f>#REF!/#REF!</f>
        <v>#REF!</v>
      </c>
      <c r="CL148" s="204" t="e">
        <f>#REF!/#REF!</f>
        <v>#REF!</v>
      </c>
      <c r="CM148" s="204" t="e">
        <f>#REF!/#REF!</f>
        <v>#REF!</v>
      </c>
      <c r="CN148" s="204" t="e">
        <f>#REF!/#REF!</f>
        <v>#REF!</v>
      </c>
      <c r="CO148" s="204" t="e">
        <f>#REF!/#REF!</f>
        <v>#REF!</v>
      </c>
      <c r="CP148" s="204" t="e">
        <f>#REF!/#REF!</f>
        <v>#REF!</v>
      </c>
      <c r="CQ148" s="204" t="e">
        <f>#REF!/#REF!</f>
        <v>#REF!</v>
      </c>
      <c r="CR148" s="204" t="e">
        <f>#REF!/#REF!</f>
        <v>#REF!</v>
      </c>
      <c r="CS148" s="204" t="e">
        <f>#REF!/#REF!</f>
        <v>#REF!</v>
      </c>
      <c r="CT148" s="204" t="e">
        <f>#REF!/#REF!</f>
        <v>#REF!</v>
      </c>
      <c r="CU148" s="204" t="e">
        <f>#REF!/#REF!</f>
        <v>#REF!</v>
      </c>
      <c r="CV148" s="204" t="e">
        <f>#REF!/#REF!</f>
        <v>#REF!</v>
      </c>
      <c r="CW148" s="204" t="e">
        <f>#REF!/#REF!</f>
        <v>#REF!</v>
      </c>
      <c r="CX148" s="204" t="e">
        <f>#REF!/#REF!</f>
        <v>#REF!</v>
      </c>
      <c r="CY148" s="204" t="e">
        <f>#REF!/#REF!</f>
        <v>#REF!</v>
      </c>
      <c r="CZ148" s="204" t="e">
        <f>#REF!/#REF!</f>
        <v>#REF!</v>
      </c>
      <c r="DA148" s="204" t="e">
        <f>#REF!/#REF!</f>
        <v>#REF!</v>
      </c>
      <c r="DB148" s="204" t="e">
        <f>#REF!/#REF!</f>
        <v>#REF!</v>
      </c>
      <c r="DC148" s="204" t="e">
        <f>#REF!/#REF!</f>
        <v>#REF!</v>
      </c>
      <c r="DD148" s="204" t="e">
        <f>#REF!/#REF!</f>
        <v>#REF!</v>
      </c>
      <c r="DE148" s="204" t="e">
        <f>#REF!/#REF!</f>
        <v>#REF!</v>
      </c>
      <c r="DF148" s="204" t="e">
        <f>#REF!/#REF!</f>
        <v>#REF!</v>
      </c>
      <c r="DG148" s="204" t="e">
        <f>#REF!/#REF!</f>
        <v>#REF!</v>
      </c>
      <c r="DH148" s="204" t="e">
        <f>#REF!/#REF!</f>
        <v>#REF!</v>
      </c>
      <c r="DI148" s="204" t="e">
        <f>#REF!/#REF!</f>
        <v>#REF!</v>
      </c>
      <c r="DJ148" s="204" t="e">
        <f>#REF!/#REF!</f>
        <v>#REF!</v>
      </c>
      <c r="DK148" s="204" t="e">
        <f>#REF!/#REF!</f>
        <v>#REF!</v>
      </c>
      <c r="DL148" s="204" t="e">
        <f>#REF!/#REF!</f>
        <v>#REF!</v>
      </c>
      <c r="DM148" s="204" t="e">
        <f>#REF!/#REF!</f>
        <v>#REF!</v>
      </c>
      <c r="DN148" s="204" t="e">
        <f>#REF!/#REF!</f>
        <v>#REF!</v>
      </c>
      <c r="DO148" s="204" t="e">
        <f>#REF!/#REF!</f>
        <v>#REF!</v>
      </c>
      <c r="DP148" s="204" t="e">
        <f>#REF!/#REF!</f>
        <v>#REF!</v>
      </c>
      <c r="DQ148" s="204" t="e">
        <f>#REF!/#REF!</f>
        <v>#REF!</v>
      </c>
      <c r="DR148" s="204" t="e">
        <f>#REF!/#REF!</f>
        <v>#REF!</v>
      </c>
      <c r="DS148" s="204" t="e">
        <f>#REF!/#REF!</f>
        <v>#REF!</v>
      </c>
      <c r="DT148" s="204" t="e">
        <f>#REF!/#REF!</f>
        <v>#REF!</v>
      </c>
      <c r="DU148" s="204" t="e">
        <f>#REF!/#REF!</f>
        <v>#REF!</v>
      </c>
      <c r="DV148" s="204" t="e">
        <f>#REF!/#REF!</f>
        <v>#REF!</v>
      </c>
      <c r="DW148" s="204" t="e">
        <f>#REF!/#REF!</f>
        <v>#REF!</v>
      </c>
      <c r="DX148" s="204" t="e">
        <f>#REF!/#REF!</f>
        <v>#REF!</v>
      </c>
      <c r="DY148" s="204" t="e">
        <f>#REF!/#REF!</f>
        <v>#REF!</v>
      </c>
      <c r="DZ148" s="204" t="e">
        <f>#REF!/#REF!</f>
        <v>#REF!</v>
      </c>
      <c r="EA148" s="204" t="e">
        <f>#REF!/#REF!</f>
        <v>#REF!</v>
      </c>
      <c r="EB148" s="204" t="e">
        <f>#REF!/#REF!</f>
        <v>#REF!</v>
      </c>
      <c r="EC148" s="204" t="e">
        <f>#REF!/#REF!</f>
        <v>#REF!</v>
      </c>
      <c r="ED148" s="204" t="e">
        <f>#REF!/#REF!</f>
        <v>#REF!</v>
      </c>
      <c r="EE148" s="204" t="e">
        <f>#REF!/#REF!</f>
        <v>#REF!</v>
      </c>
      <c r="EF148" s="204" t="e">
        <f>#REF!/#REF!</f>
        <v>#REF!</v>
      </c>
      <c r="EG148" s="204" t="e">
        <f>#REF!/#REF!</f>
        <v>#REF!</v>
      </c>
      <c r="EH148" s="204" t="e">
        <f>#REF!/#REF!</f>
        <v>#REF!</v>
      </c>
      <c r="EI148" s="204" t="e">
        <f>#REF!/#REF!</f>
        <v>#REF!</v>
      </c>
      <c r="EJ148" s="204" t="e">
        <f>#REF!/#REF!</f>
        <v>#REF!</v>
      </c>
      <c r="EK148" s="204" t="e">
        <f>#REF!/#REF!</f>
        <v>#REF!</v>
      </c>
      <c r="EL148" s="204" t="e">
        <f>#REF!/#REF!</f>
        <v>#REF!</v>
      </c>
      <c r="EM148" s="204" t="e">
        <f>#REF!/#REF!</f>
        <v>#REF!</v>
      </c>
      <c r="EN148" s="204" t="e">
        <f>#REF!/#REF!</f>
        <v>#REF!</v>
      </c>
      <c r="EO148" s="204" t="e">
        <f>#REF!/#REF!</f>
        <v>#REF!</v>
      </c>
      <c r="EP148" s="204" t="e">
        <f>#REF!/#REF!</f>
        <v>#REF!</v>
      </c>
      <c r="EQ148" s="204" t="e">
        <f>#REF!/#REF!</f>
        <v>#REF!</v>
      </c>
      <c r="ER148" s="204" t="e">
        <f>#REF!/#REF!</f>
        <v>#REF!</v>
      </c>
      <c r="ES148" s="204" t="e">
        <f>#REF!/#REF!</f>
        <v>#REF!</v>
      </c>
      <c r="ET148" s="204" t="e">
        <f>#REF!/#REF!</f>
        <v>#REF!</v>
      </c>
      <c r="EU148" s="204" t="e">
        <f>#REF!/#REF!</f>
        <v>#REF!</v>
      </c>
      <c r="EV148" s="204" t="e">
        <f>#REF!/#REF!</f>
        <v>#REF!</v>
      </c>
      <c r="EW148" s="204" t="e">
        <f>#REF!/#REF!</f>
        <v>#REF!</v>
      </c>
      <c r="EX148" s="204" t="e">
        <f>#REF!/#REF!</f>
        <v>#REF!</v>
      </c>
      <c r="EY148" s="204" t="e">
        <f>#REF!/#REF!</f>
        <v>#REF!</v>
      </c>
      <c r="EZ148" s="204" t="e">
        <f>#REF!/#REF!</f>
        <v>#REF!</v>
      </c>
    </row>
    <row r="149" spans="1:156">
      <c r="A149" s="203">
        <v>147</v>
      </c>
      <c r="B149" s="179" t="s">
        <v>436</v>
      </c>
      <c r="C149" s="180" t="s">
        <v>437</v>
      </c>
      <c r="D149" s="204" t="e">
        <f>#REF!/#REF!</f>
        <v>#REF!</v>
      </c>
      <c r="E149" s="204" t="e">
        <f>#REF!/#REF!</f>
        <v>#REF!</v>
      </c>
      <c r="F149" s="204" t="e">
        <f>#REF!/#REF!</f>
        <v>#REF!</v>
      </c>
      <c r="G149" s="204" t="e">
        <f>#REF!/#REF!</f>
        <v>#REF!</v>
      </c>
      <c r="H149" s="204" t="e">
        <f>#REF!/#REF!</f>
        <v>#REF!</v>
      </c>
      <c r="I149" s="204" t="e">
        <f>#REF!/#REF!</f>
        <v>#REF!</v>
      </c>
      <c r="J149" s="204" t="e">
        <f>#REF!/#REF!</f>
        <v>#REF!</v>
      </c>
      <c r="K149" s="204" t="e">
        <f>#REF!/#REF!</f>
        <v>#REF!</v>
      </c>
      <c r="L149" s="204" t="e">
        <f>#REF!/#REF!</f>
        <v>#REF!</v>
      </c>
      <c r="M149" s="204" t="e">
        <f>#REF!/#REF!</f>
        <v>#REF!</v>
      </c>
      <c r="N149" s="204" t="e">
        <f>#REF!/#REF!</f>
        <v>#REF!</v>
      </c>
      <c r="O149" s="204" t="e">
        <f>#REF!/#REF!</f>
        <v>#REF!</v>
      </c>
      <c r="P149" s="204" t="e">
        <f>#REF!/#REF!</f>
        <v>#REF!</v>
      </c>
      <c r="Q149" s="204" t="e">
        <f>#REF!/#REF!</f>
        <v>#REF!</v>
      </c>
      <c r="R149" s="204" t="e">
        <f>#REF!/#REF!</f>
        <v>#REF!</v>
      </c>
      <c r="S149" s="204" t="e">
        <f>#REF!/#REF!</f>
        <v>#REF!</v>
      </c>
      <c r="T149" s="204" t="e">
        <f>#REF!/#REF!</f>
        <v>#REF!</v>
      </c>
      <c r="U149" s="204" t="e">
        <f>#REF!/#REF!</f>
        <v>#REF!</v>
      </c>
      <c r="V149" s="204" t="e">
        <f>#REF!/#REF!</f>
        <v>#REF!</v>
      </c>
      <c r="W149" s="204" t="e">
        <f>#REF!/#REF!</f>
        <v>#REF!</v>
      </c>
      <c r="X149" s="204" t="e">
        <f>#REF!/#REF!</f>
        <v>#REF!</v>
      </c>
      <c r="Y149" s="204" t="e">
        <f>#REF!/#REF!</f>
        <v>#REF!</v>
      </c>
      <c r="Z149" s="204" t="e">
        <f>#REF!/#REF!</f>
        <v>#REF!</v>
      </c>
      <c r="AA149" s="204" t="e">
        <f>#REF!/#REF!</f>
        <v>#REF!</v>
      </c>
      <c r="AB149" s="204" t="e">
        <f>#REF!/#REF!</f>
        <v>#REF!</v>
      </c>
      <c r="AC149" s="204" t="e">
        <f>#REF!/#REF!</f>
        <v>#REF!</v>
      </c>
      <c r="AD149" s="204" t="e">
        <f>#REF!/#REF!</f>
        <v>#REF!</v>
      </c>
      <c r="AE149" s="204" t="e">
        <f>#REF!/#REF!</f>
        <v>#REF!</v>
      </c>
      <c r="AF149" s="204" t="e">
        <f>#REF!/#REF!</f>
        <v>#REF!</v>
      </c>
      <c r="AG149" s="204" t="e">
        <f>#REF!/#REF!</f>
        <v>#REF!</v>
      </c>
      <c r="AH149" s="204" t="e">
        <f>#REF!/#REF!</f>
        <v>#REF!</v>
      </c>
      <c r="AI149" s="204" t="e">
        <f>#REF!/#REF!</f>
        <v>#REF!</v>
      </c>
      <c r="AJ149" s="204" t="e">
        <f>#REF!/#REF!</f>
        <v>#REF!</v>
      </c>
      <c r="AK149" s="204" t="e">
        <f>#REF!/#REF!</f>
        <v>#REF!</v>
      </c>
      <c r="AL149" s="204" t="e">
        <f>#REF!/#REF!</f>
        <v>#REF!</v>
      </c>
      <c r="AM149" s="204" t="e">
        <f>#REF!/#REF!</f>
        <v>#REF!</v>
      </c>
      <c r="AN149" s="204" t="e">
        <f>#REF!/#REF!</f>
        <v>#REF!</v>
      </c>
      <c r="AO149" s="204" t="e">
        <f>#REF!/#REF!</f>
        <v>#REF!</v>
      </c>
      <c r="AP149" s="204" t="e">
        <f>#REF!/#REF!</f>
        <v>#REF!</v>
      </c>
      <c r="AQ149" s="204" t="e">
        <f>#REF!/#REF!</f>
        <v>#REF!</v>
      </c>
      <c r="AR149" s="204" t="e">
        <f>#REF!/#REF!</f>
        <v>#REF!</v>
      </c>
      <c r="AS149" s="204" t="e">
        <f>#REF!/#REF!</f>
        <v>#REF!</v>
      </c>
      <c r="AT149" s="204" t="e">
        <f>#REF!/#REF!</f>
        <v>#REF!</v>
      </c>
      <c r="AU149" s="204" t="e">
        <f>#REF!/#REF!</f>
        <v>#REF!</v>
      </c>
      <c r="AV149" s="204" t="e">
        <f>#REF!/#REF!</f>
        <v>#REF!</v>
      </c>
      <c r="AW149" s="204" t="e">
        <f>#REF!/#REF!</f>
        <v>#REF!</v>
      </c>
      <c r="AX149" s="204" t="e">
        <f>#REF!/#REF!</f>
        <v>#REF!</v>
      </c>
      <c r="AY149" s="204" t="e">
        <f>#REF!/#REF!</f>
        <v>#REF!</v>
      </c>
      <c r="AZ149" s="204" t="e">
        <f>#REF!/#REF!</f>
        <v>#REF!</v>
      </c>
      <c r="BA149" s="204" t="e">
        <f>#REF!/#REF!</f>
        <v>#REF!</v>
      </c>
      <c r="BB149" s="204" t="e">
        <f>#REF!/#REF!</f>
        <v>#REF!</v>
      </c>
      <c r="BC149" s="204" t="e">
        <f>#REF!/#REF!</f>
        <v>#REF!</v>
      </c>
      <c r="BD149" s="204" t="e">
        <f>#REF!/#REF!</f>
        <v>#REF!</v>
      </c>
      <c r="BE149" s="204" t="e">
        <f>#REF!/#REF!</f>
        <v>#REF!</v>
      </c>
      <c r="BF149" s="204" t="e">
        <f>#REF!/#REF!</f>
        <v>#REF!</v>
      </c>
      <c r="BG149" s="204" t="e">
        <f>#REF!/#REF!</f>
        <v>#REF!</v>
      </c>
      <c r="BH149" s="204" t="e">
        <f>#REF!/#REF!</f>
        <v>#REF!</v>
      </c>
      <c r="BI149" s="204" t="e">
        <f>#REF!/#REF!</f>
        <v>#REF!</v>
      </c>
      <c r="BJ149" s="204" t="e">
        <f>#REF!/#REF!</f>
        <v>#REF!</v>
      </c>
      <c r="BK149" s="204" t="e">
        <f>#REF!/#REF!</f>
        <v>#REF!</v>
      </c>
      <c r="BL149" s="204" t="e">
        <f>#REF!/#REF!</f>
        <v>#REF!</v>
      </c>
      <c r="BM149" s="204" t="e">
        <f>#REF!/#REF!</f>
        <v>#REF!</v>
      </c>
      <c r="BN149" s="204" t="e">
        <f>#REF!/#REF!</f>
        <v>#REF!</v>
      </c>
      <c r="BO149" s="204" t="e">
        <f>#REF!/#REF!</f>
        <v>#REF!</v>
      </c>
      <c r="BP149" s="204" t="e">
        <f>#REF!/#REF!</f>
        <v>#REF!</v>
      </c>
      <c r="BQ149" s="204" t="e">
        <f>#REF!/#REF!</f>
        <v>#REF!</v>
      </c>
      <c r="BR149" s="204" t="e">
        <f>#REF!/#REF!</f>
        <v>#REF!</v>
      </c>
      <c r="BS149" s="204" t="e">
        <f>#REF!/#REF!</f>
        <v>#REF!</v>
      </c>
      <c r="BT149" s="204" t="e">
        <f>#REF!/#REF!</f>
        <v>#REF!</v>
      </c>
      <c r="BU149" s="204" t="e">
        <f>#REF!/#REF!</f>
        <v>#REF!</v>
      </c>
      <c r="BV149" s="204" t="e">
        <f>#REF!/#REF!</f>
        <v>#REF!</v>
      </c>
      <c r="BW149" s="204" t="e">
        <f>#REF!/#REF!</f>
        <v>#REF!</v>
      </c>
      <c r="BX149" s="204" t="e">
        <f>#REF!/#REF!</f>
        <v>#REF!</v>
      </c>
      <c r="BY149" s="204" t="e">
        <f>#REF!/#REF!</f>
        <v>#REF!</v>
      </c>
      <c r="BZ149" s="204" t="e">
        <f>#REF!/#REF!</f>
        <v>#REF!</v>
      </c>
      <c r="CA149" s="204" t="e">
        <f>#REF!/#REF!</f>
        <v>#REF!</v>
      </c>
      <c r="CB149" s="204" t="e">
        <f>#REF!/#REF!</f>
        <v>#REF!</v>
      </c>
      <c r="CC149" s="204" t="e">
        <f>#REF!/#REF!</f>
        <v>#REF!</v>
      </c>
      <c r="CD149" s="204" t="e">
        <f>#REF!/#REF!</f>
        <v>#REF!</v>
      </c>
      <c r="CE149" s="204" t="e">
        <f>#REF!/#REF!</f>
        <v>#REF!</v>
      </c>
      <c r="CF149" s="204" t="e">
        <f>#REF!/#REF!</f>
        <v>#REF!</v>
      </c>
      <c r="CG149" s="204" t="e">
        <f>#REF!/#REF!</f>
        <v>#REF!</v>
      </c>
      <c r="CH149" s="204" t="e">
        <f>#REF!/#REF!</f>
        <v>#REF!</v>
      </c>
      <c r="CI149" s="204" t="e">
        <f>#REF!/#REF!</f>
        <v>#REF!</v>
      </c>
      <c r="CJ149" s="204" t="e">
        <f>#REF!/#REF!</f>
        <v>#REF!</v>
      </c>
      <c r="CK149" s="204" t="e">
        <f>#REF!/#REF!</f>
        <v>#REF!</v>
      </c>
      <c r="CL149" s="204" t="e">
        <f>#REF!/#REF!</f>
        <v>#REF!</v>
      </c>
      <c r="CM149" s="204" t="e">
        <f>#REF!/#REF!</f>
        <v>#REF!</v>
      </c>
      <c r="CN149" s="204" t="e">
        <f>#REF!/#REF!</f>
        <v>#REF!</v>
      </c>
      <c r="CO149" s="204" t="e">
        <f>#REF!/#REF!</f>
        <v>#REF!</v>
      </c>
      <c r="CP149" s="204" t="e">
        <f>#REF!/#REF!</f>
        <v>#REF!</v>
      </c>
      <c r="CQ149" s="204" t="e">
        <f>#REF!/#REF!</f>
        <v>#REF!</v>
      </c>
      <c r="CR149" s="204" t="e">
        <f>#REF!/#REF!</f>
        <v>#REF!</v>
      </c>
      <c r="CS149" s="204" t="e">
        <f>#REF!/#REF!</f>
        <v>#REF!</v>
      </c>
      <c r="CT149" s="204" t="e">
        <f>#REF!/#REF!</f>
        <v>#REF!</v>
      </c>
      <c r="CU149" s="204" t="e">
        <f>#REF!/#REF!</f>
        <v>#REF!</v>
      </c>
      <c r="CV149" s="204" t="e">
        <f>#REF!/#REF!</f>
        <v>#REF!</v>
      </c>
      <c r="CW149" s="204" t="e">
        <f>#REF!/#REF!</f>
        <v>#REF!</v>
      </c>
      <c r="CX149" s="204" t="e">
        <f>#REF!/#REF!</f>
        <v>#REF!</v>
      </c>
      <c r="CY149" s="204" t="e">
        <f>#REF!/#REF!</f>
        <v>#REF!</v>
      </c>
      <c r="CZ149" s="204" t="e">
        <f>#REF!/#REF!</f>
        <v>#REF!</v>
      </c>
      <c r="DA149" s="204" t="e">
        <f>#REF!/#REF!</f>
        <v>#REF!</v>
      </c>
      <c r="DB149" s="204" t="e">
        <f>#REF!/#REF!</f>
        <v>#REF!</v>
      </c>
      <c r="DC149" s="204" t="e">
        <f>#REF!/#REF!</f>
        <v>#REF!</v>
      </c>
      <c r="DD149" s="204" t="e">
        <f>#REF!/#REF!</f>
        <v>#REF!</v>
      </c>
      <c r="DE149" s="204" t="e">
        <f>#REF!/#REF!</f>
        <v>#REF!</v>
      </c>
      <c r="DF149" s="204" t="e">
        <f>#REF!/#REF!</f>
        <v>#REF!</v>
      </c>
      <c r="DG149" s="204" t="e">
        <f>#REF!/#REF!</f>
        <v>#REF!</v>
      </c>
      <c r="DH149" s="204" t="e">
        <f>#REF!/#REF!</f>
        <v>#REF!</v>
      </c>
      <c r="DI149" s="204" t="e">
        <f>#REF!/#REF!</f>
        <v>#REF!</v>
      </c>
      <c r="DJ149" s="204" t="e">
        <f>#REF!/#REF!</f>
        <v>#REF!</v>
      </c>
      <c r="DK149" s="204" t="e">
        <f>#REF!/#REF!</f>
        <v>#REF!</v>
      </c>
      <c r="DL149" s="204" t="e">
        <f>#REF!/#REF!</f>
        <v>#REF!</v>
      </c>
      <c r="DM149" s="204" t="e">
        <f>#REF!/#REF!</f>
        <v>#REF!</v>
      </c>
      <c r="DN149" s="204" t="e">
        <f>#REF!/#REF!</f>
        <v>#REF!</v>
      </c>
      <c r="DO149" s="204" t="e">
        <f>#REF!/#REF!</f>
        <v>#REF!</v>
      </c>
      <c r="DP149" s="204" t="e">
        <f>#REF!/#REF!</f>
        <v>#REF!</v>
      </c>
      <c r="DQ149" s="204" t="e">
        <f>#REF!/#REF!</f>
        <v>#REF!</v>
      </c>
      <c r="DR149" s="204" t="e">
        <f>#REF!/#REF!</f>
        <v>#REF!</v>
      </c>
      <c r="DS149" s="204" t="e">
        <f>#REF!/#REF!</f>
        <v>#REF!</v>
      </c>
      <c r="DT149" s="204" t="e">
        <f>#REF!/#REF!</f>
        <v>#REF!</v>
      </c>
      <c r="DU149" s="204" t="e">
        <f>#REF!/#REF!</f>
        <v>#REF!</v>
      </c>
      <c r="DV149" s="204" t="e">
        <f>#REF!/#REF!</f>
        <v>#REF!</v>
      </c>
      <c r="DW149" s="204" t="e">
        <f>#REF!/#REF!</f>
        <v>#REF!</v>
      </c>
      <c r="DX149" s="204" t="e">
        <f>#REF!/#REF!</f>
        <v>#REF!</v>
      </c>
      <c r="DY149" s="204" t="e">
        <f>#REF!/#REF!</f>
        <v>#REF!</v>
      </c>
      <c r="DZ149" s="204" t="e">
        <f>#REF!/#REF!</f>
        <v>#REF!</v>
      </c>
      <c r="EA149" s="204" t="e">
        <f>#REF!/#REF!</f>
        <v>#REF!</v>
      </c>
      <c r="EB149" s="204" t="e">
        <f>#REF!/#REF!</f>
        <v>#REF!</v>
      </c>
      <c r="EC149" s="204" t="e">
        <f>#REF!/#REF!</f>
        <v>#REF!</v>
      </c>
      <c r="ED149" s="204" t="e">
        <f>#REF!/#REF!</f>
        <v>#REF!</v>
      </c>
      <c r="EE149" s="204" t="e">
        <f>#REF!/#REF!</f>
        <v>#REF!</v>
      </c>
      <c r="EF149" s="204" t="e">
        <f>#REF!/#REF!</f>
        <v>#REF!</v>
      </c>
      <c r="EG149" s="204" t="e">
        <f>#REF!/#REF!</f>
        <v>#REF!</v>
      </c>
      <c r="EH149" s="204" t="e">
        <f>#REF!/#REF!</f>
        <v>#REF!</v>
      </c>
      <c r="EI149" s="204" t="e">
        <f>#REF!/#REF!</f>
        <v>#REF!</v>
      </c>
      <c r="EJ149" s="204" t="e">
        <f>#REF!/#REF!</f>
        <v>#REF!</v>
      </c>
      <c r="EK149" s="204" t="e">
        <f>#REF!/#REF!</f>
        <v>#REF!</v>
      </c>
      <c r="EL149" s="204" t="e">
        <f>#REF!/#REF!</f>
        <v>#REF!</v>
      </c>
      <c r="EM149" s="204" t="e">
        <f>#REF!/#REF!</f>
        <v>#REF!</v>
      </c>
      <c r="EN149" s="204" t="e">
        <f>#REF!/#REF!</f>
        <v>#REF!</v>
      </c>
      <c r="EO149" s="204" t="e">
        <f>#REF!/#REF!</f>
        <v>#REF!</v>
      </c>
      <c r="EP149" s="204" t="e">
        <f>#REF!/#REF!</f>
        <v>#REF!</v>
      </c>
      <c r="EQ149" s="204" t="e">
        <f>#REF!/#REF!</f>
        <v>#REF!</v>
      </c>
      <c r="ER149" s="204" t="e">
        <f>#REF!/#REF!</f>
        <v>#REF!</v>
      </c>
      <c r="ES149" s="204" t="e">
        <f>#REF!/#REF!</f>
        <v>#REF!</v>
      </c>
      <c r="ET149" s="204" t="e">
        <f>#REF!/#REF!</f>
        <v>#REF!</v>
      </c>
      <c r="EU149" s="204" t="e">
        <f>#REF!/#REF!</f>
        <v>#REF!</v>
      </c>
      <c r="EV149" s="204" t="e">
        <f>#REF!/#REF!</f>
        <v>#REF!</v>
      </c>
      <c r="EW149" s="204" t="e">
        <f>#REF!/#REF!</f>
        <v>#REF!</v>
      </c>
      <c r="EX149" s="204" t="e">
        <f>#REF!/#REF!</f>
        <v>#REF!</v>
      </c>
      <c r="EY149" s="204" t="e">
        <f>#REF!/#REF!</f>
        <v>#REF!</v>
      </c>
      <c r="EZ149" s="204" t="e">
        <f>#REF!/#REF!</f>
        <v>#REF!</v>
      </c>
    </row>
    <row r="150" spans="1:156">
      <c r="A150" s="203">
        <v>148</v>
      </c>
      <c r="B150" s="179" t="s">
        <v>438</v>
      </c>
      <c r="C150" s="180" t="s">
        <v>439</v>
      </c>
      <c r="D150" s="204" t="e">
        <f>#REF!/#REF!</f>
        <v>#REF!</v>
      </c>
      <c r="E150" s="204" t="e">
        <f>#REF!/#REF!</f>
        <v>#REF!</v>
      </c>
      <c r="F150" s="204" t="e">
        <f>#REF!/#REF!</f>
        <v>#REF!</v>
      </c>
      <c r="G150" s="204" t="e">
        <f>#REF!/#REF!</f>
        <v>#REF!</v>
      </c>
      <c r="H150" s="204" t="e">
        <f>#REF!/#REF!</f>
        <v>#REF!</v>
      </c>
      <c r="I150" s="204" t="e">
        <f>#REF!/#REF!</f>
        <v>#REF!</v>
      </c>
      <c r="J150" s="204" t="e">
        <f>#REF!/#REF!</f>
        <v>#REF!</v>
      </c>
      <c r="K150" s="204" t="e">
        <f>#REF!/#REF!</f>
        <v>#REF!</v>
      </c>
      <c r="L150" s="204" t="e">
        <f>#REF!/#REF!</f>
        <v>#REF!</v>
      </c>
      <c r="M150" s="204" t="e">
        <f>#REF!/#REF!</f>
        <v>#REF!</v>
      </c>
      <c r="N150" s="204" t="e">
        <f>#REF!/#REF!</f>
        <v>#REF!</v>
      </c>
      <c r="O150" s="204" t="e">
        <f>#REF!/#REF!</f>
        <v>#REF!</v>
      </c>
      <c r="P150" s="204" t="e">
        <f>#REF!/#REF!</f>
        <v>#REF!</v>
      </c>
      <c r="Q150" s="204" t="e">
        <f>#REF!/#REF!</f>
        <v>#REF!</v>
      </c>
      <c r="R150" s="204" t="e">
        <f>#REF!/#REF!</f>
        <v>#REF!</v>
      </c>
      <c r="S150" s="204" t="e">
        <f>#REF!/#REF!</f>
        <v>#REF!</v>
      </c>
      <c r="T150" s="204" t="e">
        <f>#REF!/#REF!</f>
        <v>#REF!</v>
      </c>
      <c r="U150" s="204" t="e">
        <f>#REF!/#REF!</f>
        <v>#REF!</v>
      </c>
      <c r="V150" s="204" t="e">
        <f>#REF!/#REF!</f>
        <v>#REF!</v>
      </c>
      <c r="W150" s="204" t="e">
        <f>#REF!/#REF!</f>
        <v>#REF!</v>
      </c>
      <c r="X150" s="204" t="e">
        <f>#REF!/#REF!</f>
        <v>#REF!</v>
      </c>
      <c r="Y150" s="204" t="e">
        <f>#REF!/#REF!</f>
        <v>#REF!</v>
      </c>
      <c r="Z150" s="204" t="e">
        <f>#REF!/#REF!</f>
        <v>#REF!</v>
      </c>
      <c r="AA150" s="204" t="e">
        <f>#REF!/#REF!</f>
        <v>#REF!</v>
      </c>
      <c r="AB150" s="204" t="e">
        <f>#REF!/#REF!</f>
        <v>#REF!</v>
      </c>
      <c r="AC150" s="204" t="e">
        <f>#REF!/#REF!</f>
        <v>#REF!</v>
      </c>
      <c r="AD150" s="204" t="e">
        <f>#REF!/#REF!</f>
        <v>#REF!</v>
      </c>
      <c r="AE150" s="204" t="e">
        <f>#REF!/#REF!</f>
        <v>#REF!</v>
      </c>
      <c r="AF150" s="204" t="e">
        <f>#REF!/#REF!</f>
        <v>#REF!</v>
      </c>
      <c r="AG150" s="204" t="e">
        <f>#REF!/#REF!</f>
        <v>#REF!</v>
      </c>
      <c r="AH150" s="204" t="e">
        <f>#REF!/#REF!</f>
        <v>#REF!</v>
      </c>
      <c r="AI150" s="204" t="e">
        <f>#REF!/#REF!</f>
        <v>#REF!</v>
      </c>
      <c r="AJ150" s="204" t="e">
        <f>#REF!/#REF!</f>
        <v>#REF!</v>
      </c>
      <c r="AK150" s="204" t="e">
        <f>#REF!/#REF!</f>
        <v>#REF!</v>
      </c>
      <c r="AL150" s="204" t="e">
        <f>#REF!/#REF!</f>
        <v>#REF!</v>
      </c>
      <c r="AM150" s="204" t="e">
        <f>#REF!/#REF!</f>
        <v>#REF!</v>
      </c>
      <c r="AN150" s="204" t="e">
        <f>#REF!/#REF!</f>
        <v>#REF!</v>
      </c>
      <c r="AO150" s="204" t="e">
        <f>#REF!/#REF!</f>
        <v>#REF!</v>
      </c>
      <c r="AP150" s="204" t="e">
        <f>#REF!/#REF!</f>
        <v>#REF!</v>
      </c>
      <c r="AQ150" s="204" t="e">
        <f>#REF!/#REF!</f>
        <v>#REF!</v>
      </c>
      <c r="AR150" s="204" t="e">
        <f>#REF!/#REF!</f>
        <v>#REF!</v>
      </c>
      <c r="AS150" s="204" t="e">
        <f>#REF!/#REF!</f>
        <v>#REF!</v>
      </c>
      <c r="AT150" s="204" t="e">
        <f>#REF!/#REF!</f>
        <v>#REF!</v>
      </c>
      <c r="AU150" s="204" t="e">
        <f>#REF!/#REF!</f>
        <v>#REF!</v>
      </c>
      <c r="AV150" s="204" t="e">
        <f>#REF!/#REF!</f>
        <v>#REF!</v>
      </c>
      <c r="AW150" s="204" t="e">
        <f>#REF!/#REF!</f>
        <v>#REF!</v>
      </c>
      <c r="AX150" s="204" t="e">
        <f>#REF!/#REF!</f>
        <v>#REF!</v>
      </c>
      <c r="AY150" s="204" t="e">
        <f>#REF!/#REF!</f>
        <v>#REF!</v>
      </c>
      <c r="AZ150" s="204" t="e">
        <f>#REF!/#REF!</f>
        <v>#REF!</v>
      </c>
      <c r="BA150" s="204" t="e">
        <f>#REF!/#REF!</f>
        <v>#REF!</v>
      </c>
      <c r="BB150" s="204" t="e">
        <f>#REF!/#REF!</f>
        <v>#REF!</v>
      </c>
      <c r="BC150" s="204" t="e">
        <f>#REF!/#REF!</f>
        <v>#REF!</v>
      </c>
      <c r="BD150" s="204" t="e">
        <f>#REF!/#REF!</f>
        <v>#REF!</v>
      </c>
      <c r="BE150" s="204" t="e">
        <f>#REF!/#REF!</f>
        <v>#REF!</v>
      </c>
      <c r="BF150" s="204" t="e">
        <f>#REF!/#REF!</f>
        <v>#REF!</v>
      </c>
      <c r="BG150" s="204" t="e">
        <f>#REF!/#REF!</f>
        <v>#REF!</v>
      </c>
      <c r="BH150" s="204" t="e">
        <f>#REF!/#REF!</f>
        <v>#REF!</v>
      </c>
      <c r="BI150" s="204" t="e">
        <f>#REF!/#REF!</f>
        <v>#REF!</v>
      </c>
      <c r="BJ150" s="204" t="e">
        <f>#REF!/#REF!</f>
        <v>#REF!</v>
      </c>
      <c r="BK150" s="204" t="e">
        <f>#REF!/#REF!</f>
        <v>#REF!</v>
      </c>
      <c r="BL150" s="204" t="e">
        <f>#REF!/#REF!</f>
        <v>#REF!</v>
      </c>
      <c r="BM150" s="204" t="e">
        <f>#REF!/#REF!</f>
        <v>#REF!</v>
      </c>
      <c r="BN150" s="204" t="e">
        <f>#REF!/#REF!</f>
        <v>#REF!</v>
      </c>
      <c r="BO150" s="204" t="e">
        <f>#REF!/#REF!</f>
        <v>#REF!</v>
      </c>
      <c r="BP150" s="204" t="e">
        <f>#REF!/#REF!</f>
        <v>#REF!</v>
      </c>
      <c r="BQ150" s="204" t="e">
        <f>#REF!/#REF!</f>
        <v>#REF!</v>
      </c>
      <c r="BR150" s="204" t="e">
        <f>#REF!/#REF!</f>
        <v>#REF!</v>
      </c>
      <c r="BS150" s="204" t="e">
        <f>#REF!/#REF!</f>
        <v>#REF!</v>
      </c>
      <c r="BT150" s="204" t="e">
        <f>#REF!/#REF!</f>
        <v>#REF!</v>
      </c>
      <c r="BU150" s="204" t="e">
        <f>#REF!/#REF!</f>
        <v>#REF!</v>
      </c>
      <c r="BV150" s="204" t="e">
        <f>#REF!/#REF!</f>
        <v>#REF!</v>
      </c>
      <c r="BW150" s="204" t="e">
        <f>#REF!/#REF!</f>
        <v>#REF!</v>
      </c>
      <c r="BX150" s="204" t="e">
        <f>#REF!/#REF!</f>
        <v>#REF!</v>
      </c>
      <c r="BY150" s="204" t="e">
        <f>#REF!/#REF!</f>
        <v>#REF!</v>
      </c>
      <c r="BZ150" s="204" t="e">
        <f>#REF!/#REF!</f>
        <v>#REF!</v>
      </c>
      <c r="CA150" s="204" t="e">
        <f>#REF!/#REF!</f>
        <v>#REF!</v>
      </c>
      <c r="CB150" s="204" t="e">
        <f>#REF!/#REF!</f>
        <v>#REF!</v>
      </c>
      <c r="CC150" s="204" t="e">
        <f>#REF!/#REF!</f>
        <v>#REF!</v>
      </c>
      <c r="CD150" s="204" t="e">
        <f>#REF!/#REF!</f>
        <v>#REF!</v>
      </c>
      <c r="CE150" s="204" t="e">
        <f>#REF!/#REF!</f>
        <v>#REF!</v>
      </c>
      <c r="CF150" s="204" t="e">
        <f>#REF!/#REF!</f>
        <v>#REF!</v>
      </c>
      <c r="CG150" s="204" t="e">
        <f>#REF!/#REF!</f>
        <v>#REF!</v>
      </c>
      <c r="CH150" s="204" t="e">
        <f>#REF!/#REF!</f>
        <v>#REF!</v>
      </c>
      <c r="CI150" s="204" t="e">
        <f>#REF!/#REF!</f>
        <v>#REF!</v>
      </c>
      <c r="CJ150" s="204" t="e">
        <f>#REF!/#REF!</f>
        <v>#REF!</v>
      </c>
      <c r="CK150" s="204" t="e">
        <f>#REF!/#REF!</f>
        <v>#REF!</v>
      </c>
      <c r="CL150" s="204" t="e">
        <f>#REF!/#REF!</f>
        <v>#REF!</v>
      </c>
      <c r="CM150" s="204" t="e">
        <f>#REF!/#REF!</f>
        <v>#REF!</v>
      </c>
      <c r="CN150" s="204" t="e">
        <f>#REF!/#REF!</f>
        <v>#REF!</v>
      </c>
      <c r="CO150" s="204" t="e">
        <f>#REF!/#REF!</f>
        <v>#REF!</v>
      </c>
      <c r="CP150" s="204" t="e">
        <f>#REF!/#REF!</f>
        <v>#REF!</v>
      </c>
      <c r="CQ150" s="204" t="e">
        <f>#REF!/#REF!</f>
        <v>#REF!</v>
      </c>
      <c r="CR150" s="204" t="e">
        <f>#REF!/#REF!</f>
        <v>#REF!</v>
      </c>
      <c r="CS150" s="204" t="e">
        <f>#REF!/#REF!</f>
        <v>#REF!</v>
      </c>
      <c r="CT150" s="204" t="e">
        <f>#REF!/#REF!</f>
        <v>#REF!</v>
      </c>
      <c r="CU150" s="204" t="e">
        <f>#REF!/#REF!</f>
        <v>#REF!</v>
      </c>
      <c r="CV150" s="204" t="e">
        <f>#REF!/#REF!</f>
        <v>#REF!</v>
      </c>
      <c r="CW150" s="204" t="e">
        <f>#REF!/#REF!</f>
        <v>#REF!</v>
      </c>
      <c r="CX150" s="204" t="e">
        <f>#REF!/#REF!</f>
        <v>#REF!</v>
      </c>
      <c r="CY150" s="204" t="e">
        <f>#REF!/#REF!</f>
        <v>#REF!</v>
      </c>
      <c r="CZ150" s="204" t="e">
        <f>#REF!/#REF!</f>
        <v>#REF!</v>
      </c>
      <c r="DA150" s="204" t="e">
        <f>#REF!/#REF!</f>
        <v>#REF!</v>
      </c>
      <c r="DB150" s="204" t="e">
        <f>#REF!/#REF!</f>
        <v>#REF!</v>
      </c>
      <c r="DC150" s="204" t="e">
        <f>#REF!/#REF!</f>
        <v>#REF!</v>
      </c>
      <c r="DD150" s="204" t="e">
        <f>#REF!/#REF!</f>
        <v>#REF!</v>
      </c>
      <c r="DE150" s="204" t="e">
        <f>#REF!/#REF!</f>
        <v>#REF!</v>
      </c>
      <c r="DF150" s="204" t="e">
        <f>#REF!/#REF!</f>
        <v>#REF!</v>
      </c>
      <c r="DG150" s="204" t="e">
        <f>#REF!/#REF!</f>
        <v>#REF!</v>
      </c>
      <c r="DH150" s="204" t="e">
        <f>#REF!/#REF!</f>
        <v>#REF!</v>
      </c>
      <c r="DI150" s="204" t="e">
        <f>#REF!/#REF!</f>
        <v>#REF!</v>
      </c>
      <c r="DJ150" s="204" t="e">
        <f>#REF!/#REF!</f>
        <v>#REF!</v>
      </c>
      <c r="DK150" s="204" t="e">
        <f>#REF!/#REF!</f>
        <v>#REF!</v>
      </c>
      <c r="DL150" s="204" t="e">
        <f>#REF!/#REF!</f>
        <v>#REF!</v>
      </c>
      <c r="DM150" s="204" t="e">
        <f>#REF!/#REF!</f>
        <v>#REF!</v>
      </c>
      <c r="DN150" s="204" t="e">
        <f>#REF!/#REF!</f>
        <v>#REF!</v>
      </c>
      <c r="DO150" s="204" t="e">
        <f>#REF!/#REF!</f>
        <v>#REF!</v>
      </c>
      <c r="DP150" s="204" t="e">
        <f>#REF!/#REF!</f>
        <v>#REF!</v>
      </c>
      <c r="DQ150" s="204" t="e">
        <f>#REF!/#REF!</f>
        <v>#REF!</v>
      </c>
      <c r="DR150" s="204" t="e">
        <f>#REF!/#REF!</f>
        <v>#REF!</v>
      </c>
      <c r="DS150" s="204" t="e">
        <f>#REF!/#REF!</f>
        <v>#REF!</v>
      </c>
      <c r="DT150" s="204" t="e">
        <f>#REF!/#REF!</f>
        <v>#REF!</v>
      </c>
      <c r="DU150" s="204" t="e">
        <f>#REF!/#REF!</f>
        <v>#REF!</v>
      </c>
      <c r="DV150" s="204" t="e">
        <f>#REF!/#REF!</f>
        <v>#REF!</v>
      </c>
      <c r="DW150" s="204" t="e">
        <f>#REF!/#REF!</f>
        <v>#REF!</v>
      </c>
      <c r="DX150" s="204" t="e">
        <f>#REF!/#REF!</f>
        <v>#REF!</v>
      </c>
      <c r="DY150" s="204" t="e">
        <f>#REF!/#REF!</f>
        <v>#REF!</v>
      </c>
      <c r="DZ150" s="204" t="e">
        <f>#REF!/#REF!</f>
        <v>#REF!</v>
      </c>
      <c r="EA150" s="204" t="e">
        <f>#REF!/#REF!</f>
        <v>#REF!</v>
      </c>
      <c r="EB150" s="204" t="e">
        <f>#REF!/#REF!</f>
        <v>#REF!</v>
      </c>
      <c r="EC150" s="204" t="e">
        <f>#REF!/#REF!</f>
        <v>#REF!</v>
      </c>
      <c r="ED150" s="204" t="e">
        <f>#REF!/#REF!</f>
        <v>#REF!</v>
      </c>
      <c r="EE150" s="204" t="e">
        <f>#REF!/#REF!</f>
        <v>#REF!</v>
      </c>
      <c r="EF150" s="204" t="e">
        <f>#REF!/#REF!</f>
        <v>#REF!</v>
      </c>
      <c r="EG150" s="204" t="e">
        <f>#REF!/#REF!</f>
        <v>#REF!</v>
      </c>
      <c r="EH150" s="204" t="e">
        <f>#REF!/#REF!</f>
        <v>#REF!</v>
      </c>
      <c r="EI150" s="204" t="e">
        <f>#REF!/#REF!</f>
        <v>#REF!</v>
      </c>
      <c r="EJ150" s="204" t="e">
        <f>#REF!/#REF!</f>
        <v>#REF!</v>
      </c>
      <c r="EK150" s="204" t="e">
        <f>#REF!/#REF!</f>
        <v>#REF!</v>
      </c>
      <c r="EL150" s="204" t="e">
        <f>#REF!/#REF!</f>
        <v>#REF!</v>
      </c>
      <c r="EM150" s="204" t="e">
        <f>#REF!/#REF!</f>
        <v>#REF!</v>
      </c>
      <c r="EN150" s="204" t="e">
        <f>#REF!/#REF!</f>
        <v>#REF!</v>
      </c>
      <c r="EO150" s="204" t="e">
        <f>#REF!/#REF!</f>
        <v>#REF!</v>
      </c>
      <c r="EP150" s="204" t="e">
        <f>#REF!/#REF!</f>
        <v>#REF!</v>
      </c>
      <c r="EQ150" s="204" t="e">
        <f>#REF!/#REF!</f>
        <v>#REF!</v>
      </c>
      <c r="ER150" s="204" t="e">
        <f>#REF!/#REF!</f>
        <v>#REF!</v>
      </c>
      <c r="ES150" s="204" t="e">
        <f>#REF!/#REF!</f>
        <v>#REF!</v>
      </c>
      <c r="ET150" s="204" t="e">
        <f>#REF!/#REF!</f>
        <v>#REF!</v>
      </c>
      <c r="EU150" s="204" t="e">
        <f>#REF!/#REF!</f>
        <v>#REF!</v>
      </c>
      <c r="EV150" s="204" t="e">
        <f>#REF!/#REF!</f>
        <v>#REF!</v>
      </c>
      <c r="EW150" s="204" t="e">
        <f>#REF!/#REF!</f>
        <v>#REF!</v>
      </c>
      <c r="EX150" s="204" t="e">
        <f>#REF!/#REF!</f>
        <v>#REF!</v>
      </c>
      <c r="EY150" s="204" t="e">
        <f>#REF!/#REF!</f>
        <v>#REF!</v>
      </c>
      <c r="EZ150" s="204" t="e">
        <f>#REF!/#REF!</f>
        <v>#REF!</v>
      </c>
    </row>
    <row r="151" spans="1:156">
      <c r="A151" s="203">
        <v>149</v>
      </c>
      <c r="B151" s="179" t="s">
        <v>440</v>
      </c>
      <c r="C151" s="180" t="s">
        <v>441</v>
      </c>
      <c r="D151" s="204" t="e">
        <f>#REF!/#REF!</f>
        <v>#REF!</v>
      </c>
      <c r="E151" s="204" t="e">
        <f>#REF!/#REF!</f>
        <v>#REF!</v>
      </c>
      <c r="F151" s="204" t="e">
        <f>#REF!/#REF!</f>
        <v>#REF!</v>
      </c>
      <c r="G151" s="204" t="e">
        <f>#REF!/#REF!</f>
        <v>#REF!</v>
      </c>
      <c r="H151" s="204" t="e">
        <f>#REF!/#REF!</f>
        <v>#REF!</v>
      </c>
      <c r="I151" s="204" t="e">
        <f>#REF!/#REF!</f>
        <v>#REF!</v>
      </c>
      <c r="J151" s="204" t="e">
        <f>#REF!/#REF!</f>
        <v>#REF!</v>
      </c>
      <c r="K151" s="204" t="e">
        <f>#REF!/#REF!</f>
        <v>#REF!</v>
      </c>
      <c r="L151" s="204" t="e">
        <f>#REF!/#REF!</f>
        <v>#REF!</v>
      </c>
      <c r="M151" s="204" t="e">
        <f>#REF!/#REF!</f>
        <v>#REF!</v>
      </c>
      <c r="N151" s="204" t="e">
        <f>#REF!/#REF!</f>
        <v>#REF!</v>
      </c>
      <c r="O151" s="204" t="e">
        <f>#REF!/#REF!</f>
        <v>#REF!</v>
      </c>
      <c r="P151" s="204" t="e">
        <f>#REF!/#REF!</f>
        <v>#REF!</v>
      </c>
      <c r="Q151" s="204" t="e">
        <f>#REF!/#REF!</f>
        <v>#REF!</v>
      </c>
      <c r="R151" s="204" t="e">
        <f>#REF!/#REF!</f>
        <v>#REF!</v>
      </c>
      <c r="S151" s="204" t="e">
        <f>#REF!/#REF!</f>
        <v>#REF!</v>
      </c>
      <c r="T151" s="204" t="e">
        <f>#REF!/#REF!</f>
        <v>#REF!</v>
      </c>
      <c r="U151" s="204" t="e">
        <f>#REF!/#REF!</f>
        <v>#REF!</v>
      </c>
      <c r="V151" s="204" t="e">
        <f>#REF!/#REF!</f>
        <v>#REF!</v>
      </c>
      <c r="W151" s="204" t="e">
        <f>#REF!/#REF!</f>
        <v>#REF!</v>
      </c>
      <c r="X151" s="204" t="e">
        <f>#REF!/#REF!</f>
        <v>#REF!</v>
      </c>
      <c r="Y151" s="204" t="e">
        <f>#REF!/#REF!</f>
        <v>#REF!</v>
      </c>
      <c r="Z151" s="204" t="e">
        <f>#REF!/#REF!</f>
        <v>#REF!</v>
      </c>
      <c r="AA151" s="204" t="e">
        <f>#REF!/#REF!</f>
        <v>#REF!</v>
      </c>
      <c r="AB151" s="204" t="e">
        <f>#REF!/#REF!</f>
        <v>#REF!</v>
      </c>
      <c r="AC151" s="204" t="e">
        <f>#REF!/#REF!</f>
        <v>#REF!</v>
      </c>
      <c r="AD151" s="204" t="e">
        <f>#REF!/#REF!</f>
        <v>#REF!</v>
      </c>
      <c r="AE151" s="204" t="e">
        <f>#REF!/#REF!</f>
        <v>#REF!</v>
      </c>
      <c r="AF151" s="204" t="e">
        <f>#REF!/#REF!</f>
        <v>#REF!</v>
      </c>
      <c r="AG151" s="204" t="e">
        <f>#REF!/#REF!</f>
        <v>#REF!</v>
      </c>
      <c r="AH151" s="204" t="e">
        <f>#REF!/#REF!</f>
        <v>#REF!</v>
      </c>
      <c r="AI151" s="204" t="e">
        <f>#REF!/#REF!</f>
        <v>#REF!</v>
      </c>
      <c r="AJ151" s="204" t="e">
        <f>#REF!/#REF!</f>
        <v>#REF!</v>
      </c>
      <c r="AK151" s="204" t="e">
        <f>#REF!/#REF!</f>
        <v>#REF!</v>
      </c>
      <c r="AL151" s="204" t="e">
        <f>#REF!/#REF!</f>
        <v>#REF!</v>
      </c>
      <c r="AM151" s="204" t="e">
        <f>#REF!/#REF!</f>
        <v>#REF!</v>
      </c>
      <c r="AN151" s="204" t="e">
        <f>#REF!/#REF!</f>
        <v>#REF!</v>
      </c>
      <c r="AO151" s="204" t="e">
        <f>#REF!/#REF!</f>
        <v>#REF!</v>
      </c>
      <c r="AP151" s="204" t="e">
        <f>#REF!/#REF!</f>
        <v>#REF!</v>
      </c>
      <c r="AQ151" s="204" t="e">
        <f>#REF!/#REF!</f>
        <v>#REF!</v>
      </c>
      <c r="AR151" s="204" t="e">
        <f>#REF!/#REF!</f>
        <v>#REF!</v>
      </c>
      <c r="AS151" s="204" t="e">
        <f>#REF!/#REF!</f>
        <v>#REF!</v>
      </c>
      <c r="AT151" s="204" t="e">
        <f>#REF!/#REF!</f>
        <v>#REF!</v>
      </c>
      <c r="AU151" s="204" t="e">
        <f>#REF!/#REF!</f>
        <v>#REF!</v>
      </c>
      <c r="AV151" s="204" t="e">
        <f>#REF!/#REF!</f>
        <v>#REF!</v>
      </c>
      <c r="AW151" s="204" t="e">
        <f>#REF!/#REF!</f>
        <v>#REF!</v>
      </c>
      <c r="AX151" s="204" t="e">
        <f>#REF!/#REF!</f>
        <v>#REF!</v>
      </c>
      <c r="AY151" s="204" t="e">
        <f>#REF!/#REF!</f>
        <v>#REF!</v>
      </c>
      <c r="AZ151" s="204" t="e">
        <f>#REF!/#REF!</f>
        <v>#REF!</v>
      </c>
      <c r="BA151" s="204" t="e">
        <f>#REF!/#REF!</f>
        <v>#REF!</v>
      </c>
      <c r="BB151" s="204" t="e">
        <f>#REF!/#REF!</f>
        <v>#REF!</v>
      </c>
      <c r="BC151" s="204" t="e">
        <f>#REF!/#REF!</f>
        <v>#REF!</v>
      </c>
      <c r="BD151" s="204" t="e">
        <f>#REF!/#REF!</f>
        <v>#REF!</v>
      </c>
      <c r="BE151" s="204" t="e">
        <f>#REF!/#REF!</f>
        <v>#REF!</v>
      </c>
      <c r="BF151" s="204" t="e">
        <f>#REF!/#REF!</f>
        <v>#REF!</v>
      </c>
      <c r="BG151" s="204" t="e">
        <f>#REF!/#REF!</f>
        <v>#REF!</v>
      </c>
      <c r="BH151" s="204" t="e">
        <f>#REF!/#REF!</f>
        <v>#REF!</v>
      </c>
      <c r="BI151" s="204" t="e">
        <f>#REF!/#REF!</f>
        <v>#REF!</v>
      </c>
      <c r="BJ151" s="204" t="e">
        <f>#REF!/#REF!</f>
        <v>#REF!</v>
      </c>
      <c r="BK151" s="204" t="e">
        <f>#REF!/#REF!</f>
        <v>#REF!</v>
      </c>
      <c r="BL151" s="204" t="e">
        <f>#REF!/#REF!</f>
        <v>#REF!</v>
      </c>
      <c r="BM151" s="204" t="e">
        <f>#REF!/#REF!</f>
        <v>#REF!</v>
      </c>
      <c r="BN151" s="204" t="e">
        <f>#REF!/#REF!</f>
        <v>#REF!</v>
      </c>
      <c r="BO151" s="204" t="e">
        <f>#REF!/#REF!</f>
        <v>#REF!</v>
      </c>
      <c r="BP151" s="204" t="e">
        <f>#REF!/#REF!</f>
        <v>#REF!</v>
      </c>
      <c r="BQ151" s="204" t="e">
        <f>#REF!/#REF!</f>
        <v>#REF!</v>
      </c>
      <c r="BR151" s="204" t="e">
        <f>#REF!/#REF!</f>
        <v>#REF!</v>
      </c>
      <c r="BS151" s="204" t="e">
        <f>#REF!/#REF!</f>
        <v>#REF!</v>
      </c>
      <c r="BT151" s="204" t="e">
        <f>#REF!/#REF!</f>
        <v>#REF!</v>
      </c>
      <c r="BU151" s="204" t="e">
        <f>#REF!/#REF!</f>
        <v>#REF!</v>
      </c>
      <c r="BV151" s="204" t="e">
        <f>#REF!/#REF!</f>
        <v>#REF!</v>
      </c>
      <c r="BW151" s="204" t="e">
        <f>#REF!/#REF!</f>
        <v>#REF!</v>
      </c>
      <c r="BX151" s="204" t="e">
        <f>#REF!/#REF!</f>
        <v>#REF!</v>
      </c>
      <c r="BY151" s="204" t="e">
        <f>#REF!/#REF!</f>
        <v>#REF!</v>
      </c>
      <c r="BZ151" s="204" t="e">
        <f>#REF!/#REF!</f>
        <v>#REF!</v>
      </c>
      <c r="CA151" s="204" t="e">
        <f>#REF!/#REF!</f>
        <v>#REF!</v>
      </c>
      <c r="CB151" s="204" t="e">
        <f>#REF!/#REF!</f>
        <v>#REF!</v>
      </c>
      <c r="CC151" s="204" t="e">
        <f>#REF!/#REF!</f>
        <v>#REF!</v>
      </c>
      <c r="CD151" s="204" t="e">
        <f>#REF!/#REF!</f>
        <v>#REF!</v>
      </c>
      <c r="CE151" s="204" t="e">
        <f>#REF!/#REF!</f>
        <v>#REF!</v>
      </c>
      <c r="CF151" s="204" t="e">
        <f>#REF!/#REF!</f>
        <v>#REF!</v>
      </c>
      <c r="CG151" s="204" t="e">
        <f>#REF!/#REF!</f>
        <v>#REF!</v>
      </c>
      <c r="CH151" s="204" t="e">
        <f>#REF!/#REF!</f>
        <v>#REF!</v>
      </c>
      <c r="CI151" s="204" t="e">
        <f>#REF!/#REF!</f>
        <v>#REF!</v>
      </c>
      <c r="CJ151" s="204" t="e">
        <f>#REF!/#REF!</f>
        <v>#REF!</v>
      </c>
      <c r="CK151" s="204" t="e">
        <f>#REF!/#REF!</f>
        <v>#REF!</v>
      </c>
      <c r="CL151" s="204" t="e">
        <f>#REF!/#REF!</f>
        <v>#REF!</v>
      </c>
      <c r="CM151" s="204" t="e">
        <f>#REF!/#REF!</f>
        <v>#REF!</v>
      </c>
      <c r="CN151" s="204" t="e">
        <f>#REF!/#REF!</f>
        <v>#REF!</v>
      </c>
      <c r="CO151" s="204" t="e">
        <f>#REF!/#REF!</f>
        <v>#REF!</v>
      </c>
      <c r="CP151" s="204" t="e">
        <f>#REF!/#REF!</f>
        <v>#REF!</v>
      </c>
      <c r="CQ151" s="204" t="e">
        <f>#REF!/#REF!</f>
        <v>#REF!</v>
      </c>
      <c r="CR151" s="204" t="e">
        <f>#REF!/#REF!</f>
        <v>#REF!</v>
      </c>
      <c r="CS151" s="204" t="e">
        <f>#REF!/#REF!</f>
        <v>#REF!</v>
      </c>
      <c r="CT151" s="204" t="e">
        <f>#REF!/#REF!</f>
        <v>#REF!</v>
      </c>
      <c r="CU151" s="204" t="e">
        <f>#REF!/#REF!</f>
        <v>#REF!</v>
      </c>
      <c r="CV151" s="204" t="e">
        <f>#REF!/#REF!</f>
        <v>#REF!</v>
      </c>
      <c r="CW151" s="204" t="e">
        <f>#REF!/#REF!</f>
        <v>#REF!</v>
      </c>
      <c r="CX151" s="204" t="e">
        <f>#REF!/#REF!</f>
        <v>#REF!</v>
      </c>
      <c r="CY151" s="204" t="e">
        <f>#REF!/#REF!</f>
        <v>#REF!</v>
      </c>
      <c r="CZ151" s="204" t="e">
        <f>#REF!/#REF!</f>
        <v>#REF!</v>
      </c>
      <c r="DA151" s="204" t="e">
        <f>#REF!/#REF!</f>
        <v>#REF!</v>
      </c>
      <c r="DB151" s="204" t="e">
        <f>#REF!/#REF!</f>
        <v>#REF!</v>
      </c>
      <c r="DC151" s="204" t="e">
        <f>#REF!/#REF!</f>
        <v>#REF!</v>
      </c>
      <c r="DD151" s="204" t="e">
        <f>#REF!/#REF!</f>
        <v>#REF!</v>
      </c>
      <c r="DE151" s="204" t="e">
        <f>#REF!/#REF!</f>
        <v>#REF!</v>
      </c>
      <c r="DF151" s="204" t="e">
        <f>#REF!/#REF!</f>
        <v>#REF!</v>
      </c>
      <c r="DG151" s="204" t="e">
        <f>#REF!/#REF!</f>
        <v>#REF!</v>
      </c>
      <c r="DH151" s="204" t="e">
        <f>#REF!/#REF!</f>
        <v>#REF!</v>
      </c>
      <c r="DI151" s="204" t="e">
        <f>#REF!/#REF!</f>
        <v>#REF!</v>
      </c>
      <c r="DJ151" s="204" t="e">
        <f>#REF!/#REF!</f>
        <v>#REF!</v>
      </c>
      <c r="DK151" s="204" t="e">
        <f>#REF!/#REF!</f>
        <v>#REF!</v>
      </c>
      <c r="DL151" s="204" t="e">
        <f>#REF!/#REF!</f>
        <v>#REF!</v>
      </c>
      <c r="DM151" s="204" t="e">
        <f>#REF!/#REF!</f>
        <v>#REF!</v>
      </c>
      <c r="DN151" s="204" t="e">
        <f>#REF!/#REF!</f>
        <v>#REF!</v>
      </c>
      <c r="DO151" s="204" t="e">
        <f>#REF!/#REF!</f>
        <v>#REF!</v>
      </c>
      <c r="DP151" s="204" t="e">
        <f>#REF!/#REF!</f>
        <v>#REF!</v>
      </c>
      <c r="DQ151" s="204" t="e">
        <f>#REF!/#REF!</f>
        <v>#REF!</v>
      </c>
      <c r="DR151" s="204" t="e">
        <f>#REF!/#REF!</f>
        <v>#REF!</v>
      </c>
      <c r="DS151" s="204" t="e">
        <f>#REF!/#REF!</f>
        <v>#REF!</v>
      </c>
      <c r="DT151" s="204" t="e">
        <f>#REF!/#REF!</f>
        <v>#REF!</v>
      </c>
      <c r="DU151" s="204" t="e">
        <f>#REF!/#REF!</f>
        <v>#REF!</v>
      </c>
      <c r="DV151" s="204" t="e">
        <f>#REF!/#REF!</f>
        <v>#REF!</v>
      </c>
      <c r="DW151" s="204" t="e">
        <f>#REF!/#REF!</f>
        <v>#REF!</v>
      </c>
      <c r="DX151" s="204" t="e">
        <f>#REF!/#REF!</f>
        <v>#REF!</v>
      </c>
      <c r="DY151" s="204" t="e">
        <f>#REF!/#REF!</f>
        <v>#REF!</v>
      </c>
      <c r="DZ151" s="204" t="e">
        <f>#REF!/#REF!</f>
        <v>#REF!</v>
      </c>
      <c r="EA151" s="204" t="e">
        <f>#REF!/#REF!</f>
        <v>#REF!</v>
      </c>
      <c r="EB151" s="204" t="e">
        <f>#REF!/#REF!</f>
        <v>#REF!</v>
      </c>
      <c r="EC151" s="204" t="e">
        <f>#REF!/#REF!</f>
        <v>#REF!</v>
      </c>
      <c r="ED151" s="204" t="e">
        <f>#REF!/#REF!</f>
        <v>#REF!</v>
      </c>
      <c r="EE151" s="204" t="e">
        <f>#REF!/#REF!</f>
        <v>#REF!</v>
      </c>
      <c r="EF151" s="204" t="e">
        <f>#REF!/#REF!</f>
        <v>#REF!</v>
      </c>
      <c r="EG151" s="204" t="e">
        <f>#REF!/#REF!</f>
        <v>#REF!</v>
      </c>
      <c r="EH151" s="204" t="e">
        <f>#REF!/#REF!</f>
        <v>#REF!</v>
      </c>
      <c r="EI151" s="204" t="e">
        <f>#REF!/#REF!</f>
        <v>#REF!</v>
      </c>
      <c r="EJ151" s="204" t="e">
        <f>#REF!/#REF!</f>
        <v>#REF!</v>
      </c>
      <c r="EK151" s="204" t="e">
        <f>#REF!/#REF!</f>
        <v>#REF!</v>
      </c>
      <c r="EL151" s="204" t="e">
        <f>#REF!/#REF!</f>
        <v>#REF!</v>
      </c>
      <c r="EM151" s="204" t="e">
        <f>#REF!/#REF!</f>
        <v>#REF!</v>
      </c>
      <c r="EN151" s="204" t="e">
        <f>#REF!/#REF!</f>
        <v>#REF!</v>
      </c>
      <c r="EO151" s="204" t="e">
        <f>#REF!/#REF!</f>
        <v>#REF!</v>
      </c>
      <c r="EP151" s="204" t="e">
        <f>#REF!/#REF!</f>
        <v>#REF!</v>
      </c>
      <c r="EQ151" s="204" t="e">
        <f>#REF!/#REF!</f>
        <v>#REF!</v>
      </c>
      <c r="ER151" s="204" t="e">
        <f>#REF!/#REF!</f>
        <v>#REF!</v>
      </c>
      <c r="ES151" s="204" t="e">
        <f>#REF!/#REF!</f>
        <v>#REF!</v>
      </c>
      <c r="ET151" s="204" t="e">
        <f>#REF!/#REF!</f>
        <v>#REF!</v>
      </c>
      <c r="EU151" s="204" t="e">
        <f>#REF!/#REF!</f>
        <v>#REF!</v>
      </c>
      <c r="EV151" s="204" t="e">
        <f>#REF!/#REF!</f>
        <v>#REF!</v>
      </c>
      <c r="EW151" s="204" t="e">
        <f>#REF!/#REF!</f>
        <v>#REF!</v>
      </c>
      <c r="EX151" s="204" t="e">
        <f>#REF!/#REF!</f>
        <v>#REF!</v>
      </c>
      <c r="EY151" s="204" t="e">
        <f>#REF!/#REF!</f>
        <v>#REF!</v>
      </c>
      <c r="EZ151" s="204" t="e">
        <f>#REF!/#REF!</f>
        <v>#REF!</v>
      </c>
    </row>
    <row r="152" spans="1:156">
      <c r="A152" s="203">
        <v>150</v>
      </c>
      <c r="B152" s="179" t="s">
        <v>329</v>
      </c>
      <c r="C152" s="180" t="s">
        <v>442</v>
      </c>
      <c r="D152" s="204" t="e">
        <f>#REF!/#REF!</f>
        <v>#REF!</v>
      </c>
      <c r="E152" s="204" t="e">
        <f>#REF!/#REF!</f>
        <v>#REF!</v>
      </c>
      <c r="F152" s="204" t="e">
        <f>#REF!/#REF!</f>
        <v>#REF!</v>
      </c>
      <c r="G152" s="204" t="e">
        <f>#REF!/#REF!</f>
        <v>#REF!</v>
      </c>
      <c r="H152" s="204" t="e">
        <f>#REF!/#REF!</f>
        <v>#REF!</v>
      </c>
      <c r="I152" s="204" t="e">
        <f>#REF!/#REF!</f>
        <v>#REF!</v>
      </c>
      <c r="J152" s="204" t="e">
        <f>#REF!/#REF!</f>
        <v>#REF!</v>
      </c>
      <c r="K152" s="204" t="e">
        <f>#REF!/#REF!</f>
        <v>#REF!</v>
      </c>
      <c r="L152" s="204" t="e">
        <f>#REF!/#REF!</f>
        <v>#REF!</v>
      </c>
      <c r="M152" s="204" t="e">
        <f>#REF!/#REF!</f>
        <v>#REF!</v>
      </c>
      <c r="N152" s="204" t="e">
        <f>#REF!/#REF!</f>
        <v>#REF!</v>
      </c>
      <c r="O152" s="204" t="e">
        <f>#REF!/#REF!</f>
        <v>#REF!</v>
      </c>
      <c r="P152" s="204" t="e">
        <f>#REF!/#REF!</f>
        <v>#REF!</v>
      </c>
      <c r="Q152" s="204" t="e">
        <f>#REF!/#REF!</f>
        <v>#REF!</v>
      </c>
      <c r="R152" s="204" t="e">
        <f>#REF!/#REF!</f>
        <v>#REF!</v>
      </c>
      <c r="S152" s="204" t="e">
        <f>#REF!/#REF!</f>
        <v>#REF!</v>
      </c>
      <c r="T152" s="204" t="e">
        <f>#REF!/#REF!</f>
        <v>#REF!</v>
      </c>
      <c r="U152" s="204" t="e">
        <f>#REF!/#REF!</f>
        <v>#REF!</v>
      </c>
      <c r="V152" s="204" t="e">
        <f>#REF!/#REF!</f>
        <v>#REF!</v>
      </c>
      <c r="W152" s="204" t="e">
        <f>#REF!/#REF!</f>
        <v>#REF!</v>
      </c>
      <c r="X152" s="204" t="e">
        <f>#REF!/#REF!</f>
        <v>#REF!</v>
      </c>
      <c r="Y152" s="204" t="e">
        <f>#REF!/#REF!</f>
        <v>#REF!</v>
      </c>
      <c r="Z152" s="204" t="e">
        <f>#REF!/#REF!</f>
        <v>#REF!</v>
      </c>
      <c r="AA152" s="204" t="e">
        <f>#REF!/#REF!</f>
        <v>#REF!</v>
      </c>
      <c r="AB152" s="204" t="e">
        <f>#REF!/#REF!</f>
        <v>#REF!</v>
      </c>
      <c r="AC152" s="204" t="e">
        <f>#REF!/#REF!</f>
        <v>#REF!</v>
      </c>
      <c r="AD152" s="204" t="e">
        <f>#REF!/#REF!</f>
        <v>#REF!</v>
      </c>
      <c r="AE152" s="204" t="e">
        <f>#REF!/#REF!</f>
        <v>#REF!</v>
      </c>
      <c r="AF152" s="204" t="e">
        <f>#REF!/#REF!</f>
        <v>#REF!</v>
      </c>
      <c r="AG152" s="204" t="e">
        <f>#REF!/#REF!</f>
        <v>#REF!</v>
      </c>
      <c r="AH152" s="204" t="e">
        <f>#REF!/#REF!</f>
        <v>#REF!</v>
      </c>
      <c r="AI152" s="204" t="e">
        <f>#REF!/#REF!</f>
        <v>#REF!</v>
      </c>
      <c r="AJ152" s="204" t="e">
        <f>#REF!/#REF!</f>
        <v>#REF!</v>
      </c>
      <c r="AK152" s="204" t="e">
        <f>#REF!/#REF!</f>
        <v>#REF!</v>
      </c>
      <c r="AL152" s="204" t="e">
        <f>#REF!/#REF!</f>
        <v>#REF!</v>
      </c>
      <c r="AM152" s="204" t="e">
        <f>#REF!/#REF!</f>
        <v>#REF!</v>
      </c>
      <c r="AN152" s="204" t="e">
        <f>#REF!/#REF!</f>
        <v>#REF!</v>
      </c>
      <c r="AO152" s="204" t="e">
        <f>#REF!/#REF!</f>
        <v>#REF!</v>
      </c>
      <c r="AP152" s="204" t="e">
        <f>#REF!/#REF!</f>
        <v>#REF!</v>
      </c>
      <c r="AQ152" s="204" t="e">
        <f>#REF!/#REF!</f>
        <v>#REF!</v>
      </c>
      <c r="AR152" s="204" t="e">
        <f>#REF!/#REF!</f>
        <v>#REF!</v>
      </c>
      <c r="AS152" s="204" t="e">
        <f>#REF!/#REF!</f>
        <v>#REF!</v>
      </c>
      <c r="AT152" s="204" t="e">
        <f>#REF!/#REF!</f>
        <v>#REF!</v>
      </c>
      <c r="AU152" s="204" t="e">
        <f>#REF!/#REF!</f>
        <v>#REF!</v>
      </c>
      <c r="AV152" s="204" t="e">
        <f>#REF!/#REF!</f>
        <v>#REF!</v>
      </c>
      <c r="AW152" s="204" t="e">
        <f>#REF!/#REF!</f>
        <v>#REF!</v>
      </c>
      <c r="AX152" s="204" t="e">
        <f>#REF!/#REF!</f>
        <v>#REF!</v>
      </c>
      <c r="AY152" s="204" t="e">
        <f>#REF!/#REF!</f>
        <v>#REF!</v>
      </c>
      <c r="AZ152" s="204" t="e">
        <f>#REF!/#REF!</f>
        <v>#REF!</v>
      </c>
      <c r="BA152" s="204" t="e">
        <f>#REF!/#REF!</f>
        <v>#REF!</v>
      </c>
      <c r="BB152" s="204" t="e">
        <f>#REF!/#REF!</f>
        <v>#REF!</v>
      </c>
      <c r="BC152" s="204" t="e">
        <f>#REF!/#REF!</f>
        <v>#REF!</v>
      </c>
      <c r="BD152" s="204" t="e">
        <f>#REF!/#REF!</f>
        <v>#REF!</v>
      </c>
      <c r="BE152" s="204" t="e">
        <f>#REF!/#REF!</f>
        <v>#REF!</v>
      </c>
      <c r="BF152" s="204" t="e">
        <f>#REF!/#REF!</f>
        <v>#REF!</v>
      </c>
      <c r="BG152" s="204" t="e">
        <f>#REF!/#REF!</f>
        <v>#REF!</v>
      </c>
      <c r="BH152" s="204" t="e">
        <f>#REF!/#REF!</f>
        <v>#REF!</v>
      </c>
      <c r="BI152" s="204" t="e">
        <f>#REF!/#REF!</f>
        <v>#REF!</v>
      </c>
      <c r="BJ152" s="204" t="e">
        <f>#REF!/#REF!</f>
        <v>#REF!</v>
      </c>
      <c r="BK152" s="204" t="e">
        <f>#REF!/#REF!</f>
        <v>#REF!</v>
      </c>
      <c r="BL152" s="204" t="e">
        <f>#REF!/#REF!</f>
        <v>#REF!</v>
      </c>
      <c r="BM152" s="204" t="e">
        <f>#REF!/#REF!</f>
        <v>#REF!</v>
      </c>
      <c r="BN152" s="204" t="e">
        <f>#REF!/#REF!</f>
        <v>#REF!</v>
      </c>
      <c r="BO152" s="204" t="e">
        <f>#REF!/#REF!</f>
        <v>#REF!</v>
      </c>
      <c r="BP152" s="204" t="e">
        <f>#REF!/#REF!</f>
        <v>#REF!</v>
      </c>
      <c r="BQ152" s="204" t="e">
        <f>#REF!/#REF!</f>
        <v>#REF!</v>
      </c>
      <c r="BR152" s="204" t="e">
        <f>#REF!/#REF!</f>
        <v>#REF!</v>
      </c>
      <c r="BS152" s="204" t="e">
        <f>#REF!/#REF!</f>
        <v>#REF!</v>
      </c>
      <c r="BT152" s="204" t="e">
        <f>#REF!/#REF!</f>
        <v>#REF!</v>
      </c>
      <c r="BU152" s="204" t="e">
        <f>#REF!/#REF!</f>
        <v>#REF!</v>
      </c>
      <c r="BV152" s="204" t="e">
        <f>#REF!/#REF!</f>
        <v>#REF!</v>
      </c>
      <c r="BW152" s="204" t="e">
        <f>#REF!/#REF!</f>
        <v>#REF!</v>
      </c>
      <c r="BX152" s="204" t="e">
        <f>#REF!/#REF!</f>
        <v>#REF!</v>
      </c>
      <c r="BY152" s="204" t="e">
        <f>#REF!/#REF!</f>
        <v>#REF!</v>
      </c>
      <c r="BZ152" s="204" t="e">
        <f>#REF!/#REF!</f>
        <v>#REF!</v>
      </c>
      <c r="CA152" s="204" t="e">
        <f>#REF!/#REF!</f>
        <v>#REF!</v>
      </c>
      <c r="CB152" s="204" t="e">
        <f>#REF!/#REF!</f>
        <v>#REF!</v>
      </c>
      <c r="CC152" s="204" t="e">
        <f>#REF!/#REF!</f>
        <v>#REF!</v>
      </c>
      <c r="CD152" s="204" t="e">
        <f>#REF!/#REF!</f>
        <v>#REF!</v>
      </c>
      <c r="CE152" s="204" t="e">
        <f>#REF!/#REF!</f>
        <v>#REF!</v>
      </c>
      <c r="CF152" s="204" t="e">
        <f>#REF!/#REF!</f>
        <v>#REF!</v>
      </c>
      <c r="CG152" s="204" t="e">
        <f>#REF!/#REF!</f>
        <v>#REF!</v>
      </c>
      <c r="CH152" s="204" t="e">
        <f>#REF!/#REF!</f>
        <v>#REF!</v>
      </c>
      <c r="CI152" s="204" t="e">
        <f>#REF!/#REF!</f>
        <v>#REF!</v>
      </c>
      <c r="CJ152" s="204" t="e">
        <f>#REF!/#REF!</f>
        <v>#REF!</v>
      </c>
      <c r="CK152" s="204" t="e">
        <f>#REF!/#REF!</f>
        <v>#REF!</v>
      </c>
      <c r="CL152" s="204" t="e">
        <f>#REF!/#REF!</f>
        <v>#REF!</v>
      </c>
      <c r="CM152" s="204" t="e">
        <f>#REF!/#REF!</f>
        <v>#REF!</v>
      </c>
      <c r="CN152" s="204" t="e">
        <f>#REF!/#REF!</f>
        <v>#REF!</v>
      </c>
      <c r="CO152" s="204" t="e">
        <f>#REF!/#REF!</f>
        <v>#REF!</v>
      </c>
      <c r="CP152" s="204" t="e">
        <f>#REF!/#REF!</f>
        <v>#REF!</v>
      </c>
      <c r="CQ152" s="204" t="e">
        <f>#REF!/#REF!</f>
        <v>#REF!</v>
      </c>
      <c r="CR152" s="204" t="e">
        <f>#REF!/#REF!</f>
        <v>#REF!</v>
      </c>
      <c r="CS152" s="204" t="e">
        <f>#REF!/#REF!</f>
        <v>#REF!</v>
      </c>
      <c r="CT152" s="204" t="e">
        <f>#REF!/#REF!</f>
        <v>#REF!</v>
      </c>
      <c r="CU152" s="204" t="e">
        <f>#REF!/#REF!</f>
        <v>#REF!</v>
      </c>
      <c r="CV152" s="204" t="e">
        <f>#REF!/#REF!</f>
        <v>#REF!</v>
      </c>
      <c r="CW152" s="204" t="e">
        <f>#REF!/#REF!</f>
        <v>#REF!</v>
      </c>
      <c r="CX152" s="204" t="e">
        <f>#REF!/#REF!</f>
        <v>#REF!</v>
      </c>
      <c r="CY152" s="204" t="e">
        <f>#REF!/#REF!</f>
        <v>#REF!</v>
      </c>
      <c r="CZ152" s="204" t="e">
        <f>#REF!/#REF!</f>
        <v>#REF!</v>
      </c>
      <c r="DA152" s="204" t="e">
        <f>#REF!/#REF!</f>
        <v>#REF!</v>
      </c>
      <c r="DB152" s="204" t="e">
        <f>#REF!/#REF!</f>
        <v>#REF!</v>
      </c>
      <c r="DC152" s="204" t="e">
        <f>#REF!/#REF!</f>
        <v>#REF!</v>
      </c>
      <c r="DD152" s="204" t="e">
        <f>#REF!/#REF!</f>
        <v>#REF!</v>
      </c>
      <c r="DE152" s="204" t="e">
        <f>#REF!/#REF!</f>
        <v>#REF!</v>
      </c>
      <c r="DF152" s="204" t="e">
        <f>#REF!/#REF!</f>
        <v>#REF!</v>
      </c>
      <c r="DG152" s="204" t="e">
        <f>#REF!/#REF!</f>
        <v>#REF!</v>
      </c>
      <c r="DH152" s="204" t="e">
        <f>#REF!/#REF!</f>
        <v>#REF!</v>
      </c>
      <c r="DI152" s="204" t="e">
        <f>#REF!/#REF!</f>
        <v>#REF!</v>
      </c>
      <c r="DJ152" s="204" t="e">
        <f>#REF!/#REF!</f>
        <v>#REF!</v>
      </c>
      <c r="DK152" s="204" t="e">
        <f>#REF!/#REF!</f>
        <v>#REF!</v>
      </c>
      <c r="DL152" s="204" t="e">
        <f>#REF!/#REF!</f>
        <v>#REF!</v>
      </c>
      <c r="DM152" s="204" t="e">
        <f>#REF!/#REF!</f>
        <v>#REF!</v>
      </c>
      <c r="DN152" s="204" t="e">
        <f>#REF!/#REF!</f>
        <v>#REF!</v>
      </c>
      <c r="DO152" s="204" t="e">
        <f>#REF!/#REF!</f>
        <v>#REF!</v>
      </c>
      <c r="DP152" s="204" t="e">
        <f>#REF!/#REF!</f>
        <v>#REF!</v>
      </c>
      <c r="DQ152" s="204" t="e">
        <f>#REF!/#REF!</f>
        <v>#REF!</v>
      </c>
      <c r="DR152" s="204" t="e">
        <f>#REF!/#REF!</f>
        <v>#REF!</v>
      </c>
      <c r="DS152" s="204" t="e">
        <f>#REF!/#REF!</f>
        <v>#REF!</v>
      </c>
      <c r="DT152" s="204" t="e">
        <f>#REF!/#REF!</f>
        <v>#REF!</v>
      </c>
      <c r="DU152" s="204" t="e">
        <f>#REF!/#REF!</f>
        <v>#REF!</v>
      </c>
      <c r="DV152" s="204" t="e">
        <f>#REF!/#REF!</f>
        <v>#REF!</v>
      </c>
      <c r="DW152" s="204" t="e">
        <f>#REF!/#REF!</f>
        <v>#REF!</v>
      </c>
      <c r="DX152" s="204" t="e">
        <f>#REF!/#REF!</f>
        <v>#REF!</v>
      </c>
      <c r="DY152" s="204" t="e">
        <f>#REF!/#REF!</f>
        <v>#REF!</v>
      </c>
      <c r="DZ152" s="204" t="e">
        <f>#REF!/#REF!</f>
        <v>#REF!</v>
      </c>
      <c r="EA152" s="204" t="e">
        <f>#REF!/#REF!</f>
        <v>#REF!</v>
      </c>
      <c r="EB152" s="204" t="e">
        <f>#REF!/#REF!</f>
        <v>#REF!</v>
      </c>
      <c r="EC152" s="204" t="e">
        <f>#REF!/#REF!</f>
        <v>#REF!</v>
      </c>
      <c r="ED152" s="204" t="e">
        <f>#REF!/#REF!</f>
        <v>#REF!</v>
      </c>
      <c r="EE152" s="204" t="e">
        <f>#REF!/#REF!</f>
        <v>#REF!</v>
      </c>
      <c r="EF152" s="204" t="e">
        <f>#REF!/#REF!</f>
        <v>#REF!</v>
      </c>
      <c r="EG152" s="204" t="e">
        <f>#REF!/#REF!</f>
        <v>#REF!</v>
      </c>
      <c r="EH152" s="204" t="e">
        <f>#REF!/#REF!</f>
        <v>#REF!</v>
      </c>
      <c r="EI152" s="204" t="e">
        <f>#REF!/#REF!</f>
        <v>#REF!</v>
      </c>
      <c r="EJ152" s="204" t="e">
        <f>#REF!/#REF!</f>
        <v>#REF!</v>
      </c>
      <c r="EK152" s="204" t="e">
        <f>#REF!/#REF!</f>
        <v>#REF!</v>
      </c>
      <c r="EL152" s="204" t="e">
        <f>#REF!/#REF!</f>
        <v>#REF!</v>
      </c>
      <c r="EM152" s="204" t="e">
        <f>#REF!/#REF!</f>
        <v>#REF!</v>
      </c>
      <c r="EN152" s="204" t="e">
        <f>#REF!/#REF!</f>
        <v>#REF!</v>
      </c>
      <c r="EO152" s="204" t="e">
        <f>#REF!/#REF!</f>
        <v>#REF!</v>
      </c>
      <c r="EP152" s="204" t="e">
        <f>#REF!/#REF!</f>
        <v>#REF!</v>
      </c>
      <c r="EQ152" s="204" t="e">
        <f>#REF!/#REF!</f>
        <v>#REF!</v>
      </c>
      <c r="ER152" s="204" t="e">
        <f>#REF!/#REF!</f>
        <v>#REF!</v>
      </c>
      <c r="ES152" s="204" t="e">
        <f>#REF!/#REF!</f>
        <v>#REF!</v>
      </c>
      <c r="ET152" s="204" t="e">
        <f>#REF!/#REF!</f>
        <v>#REF!</v>
      </c>
      <c r="EU152" s="204" t="e">
        <f>#REF!/#REF!</f>
        <v>#REF!</v>
      </c>
      <c r="EV152" s="204" t="e">
        <f>#REF!/#REF!</f>
        <v>#REF!</v>
      </c>
      <c r="EW152" s="204" t="e">
        <f>#REF!/#REF!</f>
        <v>#REF!</v>
      </c>
      <c r="EX152" s="204" t="e">
        <f>#REF!/#REF!</f>
        <v>#REF!</v>
      </c>
      <c r="EY152" s="204" t="e">
        <f>#REF!/#REF!</f>
        <v>#REF!</v>
      </c>
      <c r="EZ152" s="204" t="e">
        <f>#REF!/#REF!</f>
        <v>#REF!</v>
      </c>
    </row>
    <row r="153" spans="1:156">
      <c r="A153" s="203">
        <v>151</v>
      </c>
      <c r="B153" s="179" t="s">
        <v>443</v>
      </c>
      <c r="C153" s="180" t="s">
        <v>444</v>
      </c>
      <c r="D153" s="204" t="e">
        <f>#REF!/#REF!</f>
        <v>#REF!</v>
      </c>
      <c r="E153" s="204" t="e">
        <f>#REF!/#REF!</f>
        <v>#REF!</v>
      </c>
      <c r="F153" s="204" t="e">
        <f>#REF!/#REF!</f>
        <v>#REF!</v>
      </c>
      <c r="G153" s="204" t="e">
        <f>#REF!/#REF!</f>
        <v>#REF!</v>
      </c>
      <c r="H153" s="204" t="e">
        <f>#REF!/#REF!</f>
        <v>#REF!</v>
      </c>
      <c r="I153" s="204" t="e">
        <f>#REF!/#REF!</f>
        <v>#REF!</v>
      </c>
      <c r="J153" s="204" t="e">
        <f>#REF!/#REF!</f>
        <v>#REF!</v>
      </c>
      <c r="K153" s="204" t="e">
        <f>#REF!/#REF!</f>
        <v>#REF!</v>
      </c>
      <c r="L153" s="204" t="e">
        <f>#REF!/#REF!</f>
        <v>#REF!</v>
      </c>
      <c r="M153" s="204" t="e">
        <f>#REF!/#REF!</f>
        <v>#REF!</v>
      </c>
      <c r="N153" s="204" t="e">
        <f>#REF!/#REF!</f>
        <v>#REF!</v>
      </c>
      <c r="O153" s="204" t="e">
        <f>#REF!/#REF!</f>
        <v>#REF!</v>
      </c>
      <c r="P153" s="204" t="e">
        <f>#REF!/#REF!</f>
        <v>#REF!</v>
      </c>
      <c r="Q153" s="204" t="e">
        <f>#REF!/#REF!</f>
        <v>#REF!</v>
      </c>
      <c r="R153" s="204" t="e">
        <f>#REF!/#REF!</f>
        <v>#REF!</v>
      </c>
      <c r="S153" s="204" t="e">
        <f>#REF!/#REF!</f>
        <v>#REF!</v>
      </c>
      <c r="T153" s="204" t="e">
        <f>#REF!/#REF!</f>
        <v>#REF!</v>
      </c>
      <c r="U153" s="204" t="e">
        <f>#REF!/#REF!</f>
        <v>#REF!</v>
      </c>
      <c r="V153" s="204" t="e">
        <f>#REF!/#REF!</f>
        <v>#REF!</v>
      </c>
      <c r="W153" s="204" t="e">
        <f>#REF!/#REF!</f>
        <v>#REF!</v>
      </c>
      <c r="X153" s="204" t="e">
        <f>#REF!/#REF!</f>
        <v>#REF!</v>
      </c>
      <c r="Y153" s="204" t="e">
        <f>#REF!/#REF!</f>
        <v>#REF!</v>
      </c>
      <c r="Z153" s="204" t="e">
        <f>#REF!/#REF!</f>
        <v>#REF!</v>
      </c>
      <c r="AA153" s="204" t="e">
        <f>#REF!/#REF!</f>
        <v>#REF!</v>
      </c>
      <c r="AB153" s="204" t="e">
        <f>#REF!/#REF!</f>
        <v>#REF!</v>
      </c>
      <c r="AC153" s="204" t="e">
        <f>#REF!/#REF!</f>
        <v>#REF!</v>
      </c>
      <c r="AD153" s="204" t="e">
        <f>#REF!/#REF!</f>
        <v>#REF!</v>
      </c>
      <c r="AE153" s="204" t="e">
        <f>#REF!/#REF!</f>
        <v>#REF!</v>
      </c>
      <c r="AF153" s="204" t="e">
        <f>#REF!/#REF!</f>
        <v>#REF!</v>
      </c>
      <c r="AG153" s="204" t="e">
        <f>#REF!/#REF!</f>
        <v>#REF!</v>
      </c>
      <c r="AH153" s="204" t="e">
        <f>#REF!/#REF!</f>
        <v>#REF!</v>
      </c>
      <c r="AI153" s="204" t="e">
        <f>#REF!/#REF!</f>
        <v>#REF!</v>
      </c>
      <c r="AJ153" s="204" t="e">
        <f>#REF!/#REF!</f>
        <v>#REF!</v>
      </c>
      <c r="AK153" s="204" t="e">
        <f>#REF!/#REF!</f>
        <v>#REF!</v>
      </c>
      <c r="AL153" s="204" t="e">
        <f>#REF!/#REF!</f>
        <v>#REF!</v>
      </c>
      <c r="AM153" s="204" t="e">
        <f>#REF!/#REF!</f>
        <v>#REF!</v>
      </c>
      <c r="AN153" s="204" t="e">
        <f>#REF!/#REF!</f>
        <v>#REF!</v>
      </c>
      <c r="AO153" s="204" t="e">
        <f>#REF!/#REF!</f>
        <v>#REF!</v>
      </c>
      <c r="AP153" s="204" t="e">
        <f>#REF!/#REF!</f>
        <v>#REF!</v>
      </c>
      <c r="AQ153" s="204" t="e">
        <f>#REF!/#REF!</f>
        <v>#REF!</v>
      </c>
      <c r="AR153" s="204" t="e">
        <f>#REF!/#REF!</f>
        <v>#REF!</v>
      </c>
      <c r="AS153" s="204" t="e">
        <f>#REF!/#REF!</f>
        <v>#REF!</v>
      </c>
      <c r="AT153" s="204" t="e">
        <f>#REF!/#REF!</f>
        <v>#REF!</v>
      </c>
      <c r="AU153" s="204" t="e">
        <f>#REF!/#REF!</f>
        <v>#REF!</v>
      </c>
      <c r="AV153" s="204" t="e">
        <f>#REF!/#REF!</f>
        <v>#REF!</v>
      </c>
      <c r="AW153" s="204" t="e">
        <f>#REF!/#REF!</f>
        <v>#REF!</v>
      </c>
      <c r="AX153" s="204" t="e">
        <f>#REF!/#REF!</f>
        <v>#REF!</v>
      </c>
      <c r="AY153" s="204" t="e">
        <f>#REF!/#REF!</f>
        <v>#REF!</v>
      </c>
      <c r="AZ153" s="204" t="e">
        <f>#REF!/#REF!</f>
        <v>#REF!</v>
      </c>
      <c r="BA153" s="204" t="e">
        <f>#REF!/#REF!</f>
        <v>#REF!</v>
      </c>
      <c r="BB153" s="204" t="e">
        <f>#REF!/#REF!</f>
        <v>#REF!</v>
      </c>
      <c r="BC153" s="204" t="e">
        <f>#REF!/#REF!</f>
        <v>#REF!</v>
      </c>
      <c r="BD153" s="204" t="e">
        <f>#REF!/#REF!</f>
        <v>#REF!</v>
      </c>
      <c r="BE153" s="204" t="e">
        <f>#REF!/#REF!</f>
        <v>#REF!</v>
      </c>
      <c r="BF153" s="204" t="e">
        <f>#REF!/#REF!</f>
        <v>#REF!</v>
      </c>
      <c r="BG153" s="204" t="e">
        <f>#REF!/#REF!</f>
        <v>#REF!</v>
      </c>
      <c r="BH153" s="204" t="e">
        <f>#REF!/#REF!</f>
        <v>#REF!</v>
      </c>
      <c r="BI153" s="204" t="e">
        <f>#REF!/#REF!</f>
        <v>#REF!</v>
      </c>
      <c r="BJ153" s="204" t="e">
        <f>#REF!/#REF!</f>
        <v>#REF!</v>
      </c>
      <c r="BK153" s="204" t="e">
        <f>#REF!/#REF!</f>
        <v>#REF!</v>
      </c>
      <c r="BL153" s="204" t="e">
        <f>#REF!/#REF!</f>
        <v>#REF!</v>
      </c>
      <c r="BM153" s="204" t="e">
        <f>#REF!/#REF!</f>
        <v>#REF!</v>
      </c>
      <c r="BN153" s="204" t="e">
        <f>#REF!/#REF!</f>
        <v>#REF!</v>
      </c>
      <c r="BO153" s="204" t="e">
        <f>#REF!/#REF!</f>
        <v>#REF!</v>
      </c>
      <c r="BP153" s="204" t="e">
        <f>#REF!/#REF!</f>
        <v>#REF!</v>
      </c>
      <c r="BQ153" s="204" t="e">
        <f>#REF!/#REF!</f>
        <v>#REF!</v>
      </c>
      <c r="BR153" s="204" t="e">
        <f>#REF!/#REF!</f>
        <v>#REF!</v>
      </c>
      <c r="BS153" s="204" t="e">
        <f>#REF!/#REF!</f>
        <v>#REF!</v>
      </c>
      <c r="BT153" s="204" t="e">
        <f>#REF!/#REF!</f>
        <v>#REF!</v>
      </c>
      <c r="BU153" s="204" t="e">
        <f>#REF!/#REF!</f>
        <v>#REF!</v>
      </c>
      <c r="BV153" s="204" t="e">
        <f>#REF!/#REF!</f>
        <v>#REF!</v>
      </c>
      <c r="BW153" s="204" t="e">
        <f>#REF!/#REF!</f>
        <v>#REF!</v>
      </c>
      <c r="BX153" s="204" t="e">
        <f>#REF!/#REF!</f>
        <v>#REF!</v>
      </c>
      <c r="BY153" s="204" t="e">
        <f>#REF!/#REF!</f>
        <v>#REF!</v>
      </c>
      <c r="BZ153" s="204" t="e">
        <f>#REF!/#REF!</f>
        <v>#REF!</v>
      </c>
      <c r="CA153" s="204" t="e">
        <f>#REF!/#REF!</f>
        <v>#REF!</v>
      </c>
      <c r="CB153" s="204" t="e">
        <f>#REF!/#REF!</f>
        <v>#REF!</v>
      </c>
      <c r="CC153" s="204" t="e">
        <f>#REF!/#REF!</f>
        <v>#REF!</v>
      </c>
      <c r="CD153" s="204" t="e">
        <f>#REF!/#REF!</f>
        <v>#REF!</v>
      </c>
      <c r="CE153" s="204" t="e">
        <f>#REF!/#REF!</f>
        <v>#REF!</v>
      </c>
      <c r="CF153" s="204" t="e">
        <f>#REF!/#REF!</f>
        <v>#REF!</v>
      </c>
      <c r="CG153" s="204" t="e">
        <f>#REF!/#REF!</f>
        <v>#REF!</v>
      </c>
      <c r="CH153" s="204" t="e">
        <f>#REF!/#REF!</f>
        <v>#REF!</v>
      </c>
      <c r="CI153" s="204" t="e">
        <f>#REF!/#REF!</f>
        <v>#REF!</v>
      </c>
      <c r="CJ153" s="204" t="e">
        <f>#REF!/#REF!</f>
        <v>#REF!</v>
      </c>
      <c r="CK153" s="204" t="e">
        <f>#REF!/#REF!</f>
        <v>#REF!</v>
      </c>
      <c r="CL153" s="204" t="e">
        <f>#REF!/#REF!</f>
        <v>#REF!</v>
      </c>
      <c r="CM153" s="204" t="e">
        <f>#REF!/#REF!</f>
        <v>#REF!</v>
      </c>
      <c r="CN153" s="204" t="e">
        <f>#REF!/#REF!</f>
        <v>#REF!</v>
      </c>
      <c r="CO153" s="204" t="e">
        <f>#REF!/#REF!</f>
        <v>#REF!</v>
      </c>
      <c r="CP153" s="204" t="e">
        <f>#REF!/#REF!</f>
        <v>#REF!</v>
      </c>
      <c r="CQ153" s="204" t="e">
        <f>#REF!/#REF!</f>
        <v>#REF!</v>
      </c>
      <c r="CR153" s="204" t="e">
        <f>#REF!/#REF!</f>
        <v>#REF!</v>
      </c>
      <c r="CS153" s="204" t="e">
        <f>#REF!/#REF!</f>
        <v>#REF!</v>
      </c>
      <c r="CT153" s="204" t="e">
        <f>#REF!/#REF!</f>
        <v>#REF!</v>
      </c>
      <c r="CU153" s="204" t="e">
        <f>#REF!/#REF!</f>
        <v>#REF!</v>
      </c>
      <c r="CV153" s="204" t="e">
        <f>#REF!/#REF!</f>
        <v>#REF!</v>
      </c>
      <c r="CW153" s="204" t="e">
        <f>#REF!/#REF!</f>
        <v>#REF!</v>
      </c>
      <c r="CX153" s="204" t="e">
        <f>#REF!/#REF!</f>
        <v>#REF!</v>
      </c>
      <c r="CY153" s="204" t="e">
        <f>#REF!/#REF!</f>
        <v>#REF!</v>
      </c>
      <c r="CZ153" s="204" t="e">
        <f>#REF!/#REF!</f>
        <v>#REF!</v>
      </c>
      <c r="DA153" s="204" t="e">
        <f>#REF!/#REF!</f>
        <v>#REF!</v>
      </c>
      <c r="DB153" s="204" t="e">
        <f>#REF!/#REF!</f>
        <v>#REF!</v>
      </c>
      <c r="DC153" s="204" t="e">
        <f>#REF!/#REF!</f>
        <v>#REF!</v>
      </c>
      <c r="DD153" s="204" t="e">
        <f>#REF!/#REF!</f>
        <v>#REF!</v>
      </c>
      <c r="DE153" s="204" t="e">
        <f>#REF!/#REF!</f>
        <v>#REF!</v>
      </c>
      <c r="DF153" s="204" t="e">
        <f>#REF!/#REF!</f>
        <v>#REF!</v>
      </c>
      <c r="DG153" s="204" t="e">
        <f>#REF!/#REF!</f>
        <v>#REF!</v>
      </c>
      <c r="DH153" s="204" t="e">
        <f>#REF!/#REF!</f>
        <v>#REF!</v>
      </c>
      <c r="DI153" s="204" t="e">
        <f>#REF!/#REF!</f>
        <v>#REF!</v>
      </c>
      <c r="DJ153" s="204" t="e">
        <f>#REF!/#REF!</f>
        <v>#REF!</v>
      </c>
      <c r="DK153" s="204" t="e">
        <f>#REF!/#REF!</f>
        <v>#REF!</v>
      </c>
      <c r="DL153" s="204" t="e">
        <f>#REF!/#REF!</f>
        <v>#REF!</v>
      </c>
      <c r="DM153" s="204" t="e">
        <f>#REF!/#REF!</f>
        <v>#REF!</v>
      </c>
      <c r="DN153" s="204" t="e">
        <f>#REF!/#REF!</f>
        <v>#REF!</v>
      </c>
      <c r="DO153" s="204" t="e">
        <f>#REF!/#REF!</f>
        <v>#REF!</v>
      </c>
      <c r="DP153" s="204" t="e">
        <f>#REF!/#REF!</f>
        <v>#REF!</v>
      </c>
      <c r="DQ153" s="204" t="e">
        <f>#REF!/#REF!</f>
        <v>#REF!</v>
      </c>
      <c r="DR153" s="204" t="e">
        <f>#REF!/#REF!</f>
        <v>#REF!</v>
      </c>
      <c r="DS153" s="204" t="e">
        <f>#REF!/#REF!</f>
        <v>#REF!</v>
      </c>
      <c r="DT153" s="204" t="e">
        <f>#REF!/#REF!</f>
        <v>#REF!</v>
      </c>
      <c r="DU153" s="204" t="e">
        <f>#REF!/#REF!</f>
        <v>#REF!</v>
      </c>
      <c r="DV153" s="204" t="e">
        <f>#REF!/#REF!</f>
        <v>#REF!</v>
      </c>
      <c r="DW153" s="204" t="e">
        <f>#REF!/#REF!</f>
        <v>#REF!</v>
      </c>
      <c r="DX153" s="204" t="e">
        <f>#REF!/#REF!</f>
        <v>#REF!</v>
      </c>
      <c r="DY153" s="204" t="e">
        <f>#REF!/#REF!</f>
        <v>#REF!</v>
      </c>
      <c r="DZ153" s="204" t="e">
        <f>#REF!/#REF!</f>
        <v>#REF!</v>
      </c>
      <c r="EA153" s="204" t="e">
        <f>#REF!/#REF!</f>
        <v>#REF!</v>
      </c>
      <c r="EB153" s="204" t="e">
        <f>#REF!/#REF!</f>
        <v>#REF!</v>
      </c>
      <c r="EC153" s="204" t="e">
        <f>#REF!/#REF!</f>
        <v>#REF!</v>
      </c>
      <c r="ED153" s="204" t="e">
        <f>#REF!/#REF!</f>
        <v>#REF!</v>
      </c>
      <c r="EE153" s="204" t="e">
        <f>#REF!/#REF!</f>
        <v>#REF!</v>
      </c>
      <c r="EF153" s="204" t="e">
        <f>#REF!/#REF!</f>
        <v>#REF!</v>
      </c>
      <c r="EG153" s="204" t="e">
        <f>#REF!/#REF!</f>
        <v>#REF!</v>
      </c>
      <c r="EH153" s="204" t="e">
        <f>#REF!/#REF!</f>
        <v>#REF!</v>
      </c>
      <c r="EI153" s="204" t="e">
        <f>#REF!/#REF!</f>
        <v>#REF!</v>
      </c>
      <c r="EJ153" s="204" t="e">
        <f>#REF!/#REF!</f>
        <v>#REF!</v>
      </c>
      <c r="EK153" s="204" t="e">
        <f>#REF!/#REF!</f>
        <v>#REF!</v>
      </c>
      <c r="EL153" s="204" t="e">
        <f>#REF!/#REF!</f>
        <v>#REF!</v>
      </c>
      <c r="EM153" s="204" t="e">
        <f>#REF!/#REF!</f>
        <v>#REF!</v>
      </c>
      <c r="EN153" s="204" t="e">
        <f>#REF!/#REF!</f>
        <v>#REF!</v>
      </c>
      <c r="EO153" s="204" t="e">
        <f>#REF!/#REF!</f>
        <v>#REF!</v>
      </c>
      <c r="EP153" s="204" t="e">
        <f>#REF!/#REF!</f>
        <v>#REF!</v>
      </c>
      <c r="EQ153" s="204" t="e">
        <f>#REF!/#REF!</f>
        <v>#REF!</v>
      </c>
      <c r="ER153" s="204" t="e">
        <f>#REF!/#REF!</f>
        <v>#REF!</v>
      </c>
      <c r="ES153" s="204" t="e">
        <f>#REF!/#REF!</f>
        <v>#REF!</v>
      </c>
      <c r="ET153" s="204" t="e">
        <f>#REF!/#REF!</f>
        <v>#REF!</v>
      </c>
      <c r="EU153" s="204" t="e">
        <f>#REF!/#REF!</f>
        <v>#REF!</v>
      </c>
      <c r="EV153" s="204" t="e">
        <f>#REF!/#REF!</f>
        <v>#REF!</v>
      </c>
      <c r="EW153" s="204" t="e">
        <f>#REF!/#REF!</f>
        <v>#REF!</v>
      </c>
      <c r="EX153" s="204" t="e">
        <f>#REF!/#REF!</f>
        <v>#REF!</v>
      </c>
      <c r="EY153" s="204" t="e">
        <f>#REF!/#REF!</f>
        <v>#REF!</v>
      </c>
      <c r="EZ153" s="204" t="e">
        <f>#REF!/#REF!</f>
        <v>#REF!</v>
      </c>
    </row>
    <row r="154" spans="1:156">
      <c r="A154" s="203">
        <v>152</v>
      </c>
      <c r="B154" s="179" t="s">
        <v>445</v>
      </c>
      <c r="C154" s="180" t="s">
        <v>446</v>
      </c>
      <c r="D154" s="204" t="e">
        <f>#REF!/#REF!</f>
        <v>#REF!</v>
      </c>
      <c r="E154" s="204" t="e">
        <f>#REF!/#REF!</f>
        <v>#REF!</v>
      </c>
      <c r="F154" s="204" t="e">
        <f>#REF!/#REF!</f>
        <v>#REF!</v>
      </c>
      <c r="G154" s="204" t="e">
        <f>#REF!/#REF!</f>
        <v>#REF!</v>
      </c>
      <c r="H154" s="204" t="e">
        <f>#REF!/#REF!</f>
        <v>#REF!</v>
      </c>
      <c r="I154" s="204" t="e">
        <f>#REF!/#REF!</f>
        <v>#REF!</v>
      </c>
      <c r="J154" s="204" t="e">
        <f>#REF!/#REF!</f>
        <v>#REF!</v>
      </c>
      <c r="K154" s="204" t="e">
        <f>#REF!/#REF!</f>
        <v>#REF!</v>
      </c>
      <c r="L154" s="204" t="e">
        <f>#REF!/#REF!</f>
        <v>#REF!</v>
      </c>
      <c r="M154" s="204" t="e">
        <f>#REF!/#REF!</f>
        <v>#REF!</v>
      </c>
      <c r="N154" s="204" t="e">
        <f>#REF!/#REF!</f>
        <v>#REF!</v>
      </c>
      <c r="O154" s="204" t="e">
        <f>#REF!/#REF!</f>
        <v>#REF!</v>
      </c>
      <c r="P154" s="204" t="e">
        <f>#REF!/#REF!</f>
        <v>#REF!</v>
      </c>
      <c r="Q154" s="204" t="e">
        <f>#REF!/#REF!</f>
        <v>#REF!</v>
      </c>
      <c r="R154" s="204" t="e">
        <f>#REF!/#REF!</f>
        <v>#REF!</v>
      </c>
      <c r="S154" s="204" t="e">
        <f>#REF!/#REF!</f>
        <v>#REF!</v>
      </c>
      <c r="T154" s="204" t="e">
        <f>#REF!/#REF!</f>
        <v>#REF!</v>
      </c>
      <c r="U154" s="204" t="e">
        <f>#REF!/#REF!</f>
        <v>#REF!</v>
      </c>
      <c r="V154" s="204" t="e">
        <f>#REF!/#REF!</f>
        <v>#REF!</v>
      </c>
      <c r="W154" s="204" t="e">
        <f>#REF!/#REF!</f>
        <v>#REF!</v>
      </c>
      <c r="X154" s="204" t="e">
        <f>#REF!/#REF!</f>
        <v>#REF!</v>
      </c>
      <c r="Y154" s="204" t="e">
        <f>#REF!/#REF!</f>
        <v>#REF!</v>
      </c>
      <c r="Z154" s="204" t="e">
        <f>#REF!/#REF!</f>
        <v>#REF!</v>
      </c>
      <c r="AA154" s="204" t="e">
        <f>#REF!/#REF!</f>
        <v>#REF!</v>
      </c>
      <c r="AB154" s="204" t="e">
        <f>#REF!/#REF!</f>
        <v>#REF!</v>
      </c>
      <c r="AC154" s="204" t="e">
        <f>#REF!/#REF!</f>
        <v>#REF!</v>
      </c>
      <c r="AD154" s="204" t="e">
        <f>#REF!/#REF!</f>
        <v>#REF!</v>
      </c>
      <c r="AE154" s="204" t="e">
        <f>#REF!/#REF!</f>
        <v>#REF!</v>
      </c>
      <c r="AF154" s="204" t="e">
        <f>#REF!/#REF!</f>
        <v>#REF!</v>
      </c>
      <c r="AG154" s="204" t="e">
        <f>#REF!/#REF!</f>
        <v>#REF!</v>
      </c>
      <c r="AH154" s="204" t="e">
        <f>#REF!/#REF!</f>
        <v>#REF!</v>
      </c>
      <c r="AI154" s="204" t="e">
        <f>#REF!/#REF!</f>
        <v>#REF!</v>
      </c>
      <c r="AJ154" s="204" t="e">
        <f>#REF!/#REF!</f>
        <v>#REF!</v>
      </c>
      <c r="AK154" s="204" t="e">
        <f>#REF!/#REF!</f>
        <v>#REF!</v>
      </c>
      <c r="AL154" s="204" t="e">
        <f>#REF!/#REF!</f>
        <v>#REF!</v>
      </c>
      <c r="AM154" s="204" t="e">
        <f>#REF!/#REF!</f>
        <v>#REF!</v>
      </c>
      <c r="AN154" s="204" t="e">
        <f>#REF!/#REF!</f>
        <v>#REF!</v>
      </c>
      <c r="AO154" s="204" t="e">
        <f>#REF!/#REF!</f>
        <v>#REF!</v>
      </c>
      <c r="AP154" s="204" t="e">
        <f>#REF!/#REF!</f>
        <v>#REF!</v>
      </c>
      <c r="AQ154" s="204" t="e">
        <f>#REF!/#REF!</f>
        <v>#REF!</v>
      </c>
      <c r="AR154" s="204" t="e">
        <f>#REF!/#REF!</f>
        <v>#REF!</v>
      </c>
      <c r="AS154" s="204" t="e">
        <f>#REF!/#REF!</f>
        <v>#REF!</v>
      </c>
      <c r="AT154" s="204" t="e">
        <f>#REF!/#REF!</f>
        <v>#REF!</v>
      </c>
      <c r="AU154" s="204" t="e">
        <f>#REF!/#REF!</f>
        <v>#REF!</v>
      </c>
      <c r="AV154" s="204" t="e">
        <f>#REF!/#REF!</f>
        <v>#REF!</v>
      </c>
      <c r="AW154" s="204" t="e">
        <f>#REF!/#REF!</f>
        <v>#REF!</v>
      </c>
      <c r="AX154" s="204" t="e">
        <f>#REF!/#REF!</f>
        <v>#REF!</v>
      </c>
      <c r="AY154" s="204" t="e">
        <f>#REF!/#REF!</f>
        <v>#REF!</v>
      </c>
      <c r="AZ154" s="204" t="e">
        <f>#REF!/#REF!</f>
        <v>#REF!</v>
      </c>
      <c r="BA154" s="204" t="e">
        <f>#REF!/#REF!</f>
        <v>#REF!</v>
      </c>
      <c r="BB154" s="204" t="e">
        <f>#REF!/#REF!</f>
        <v>#REF!</v>
      </c>
      <c r="BC154" s="204" t="e">
        <f>#REF!/#REF!</f>
        <v>#REF!</v>
      </c>
      <c r="BD154" s="204" t="e">
        <f>#REF!/#REF!</f>
        <v>#REF!</v>
      </c>
      <c r="BE154" s="204" t="e">
        <f>#REF!/#REF!</f>
        <v>#REF!</v>
      </c>
      <c r="BF154" s="204" t="e">
        <f>#REF!/#REF!</f>
        <v>#REF!</v>
      </c>
      <c r="BG154" s="204" t="e">
        <f>#REF!/#REF!</f>
        <v>#REF!</v>
      </c>
      <c r="BH154" s="204" t="e">
        <f>#REF!/#REF!</f>
        <v>#REF!</v>
      </c>
      <c r="BI154" s="204" t="e">
        <f>#REF!/#REF!</f>
        <v>#REF!</v>
      </c>
      <c r="BJ154" s="204" t="e">
        <f>#REF!/#REF!</f>
        <v>#REF!</v>
      </c>
      <c r="BK154" s="204" t="e">
        <f>#REF!/#REF!</f>
        <v>#REF!</v>
      </c>
      <c r="BL154" s="204" t="e">
        <f>#REF!/#REF!</f>
        <v>#REF!</v>
      </c>
      <c r="BM154" s="204" t="e">
        <f>#REF!/#REF!</f>
        <v>#REF!</v>
      </c>
      <c r="BN154" s="204" t="e">
        <f>#REF!/#REF!</f>
        <v>#REF!</v>
      </c>
      <c r="BO154" s="204" t="e">
        <f>#REF!/#REF!</f>
        <v>#REF!</v>
      </c>
      <c r="BP154" s="204" t="e">
        <f>#REF!/#REF!</f>
        <v>#REF!</v>
      </c>
      <c r="BQ154" s="204" t="e">
        <f>#REF!/#REF!</f>
        <v>#REF!</v>
      </c>
      <c r="BR154" s="204" t="e">
        <f>#REF!/#REF!</f>
        <v>#REF!</v>
      </c>
      <c r="BS154" s="204" t="e">
        <f>#REF!/#REF!</f>
        <v>#REF!</v>
      </c>
      <c r="BT154" s="204" t="e">
        <f>#REF!/#REF!</f>
        <v>#REF!</v>
      </c>
      <c r="BU154" s="204" t="e">
        <f>#REF!/#REF!</f>
        <v>#REF!</v>
      </c>
      <c r="BV154" s="204" t="e">
        <f>#REF!/#REF!</f>
        <v>#REF!</v>
      </c>
      <c r="BW154" s="204" t="e">
        <f>#REF!/#REF!</f>
        <v>#REF!</v>
      </c>
      <c r="BX154" s="204" t="e">
        <f>#REF!/#REF!</f>
        <v>#REF!</v>
      </c>
      <c r="BY154" s="204" t="e">
        <f>#REF!/#REF!</f>
        <v>#REF!</v>
      </c>
      <c r="BZ154" s="204" t="e">
        <f>#REF!/#REF!</f>
        <v>#REF!</v>
      </c>
      <c r="CA154" s="204" t="e">
        <f>#REF!/#REF!</f>
        <v>#REF!</v>
      </c>
      <c r="CB154" s="204" t="e">
        <f>#REF!/#REF!</f>
        <v>#REF!</v>
      </c>
      <c r="CC154" s="204" t="e">
        <f>#REF!/#REF!</f>
        <v>#REF!</v>
      </c>
      <c r="CD154" s="204" t="e">
        <f>#REF!/#REF!</f>
        <v>#REF!</v>
      </c>
      <c r="CE154" s="204" t="e">
        <f>#REF!/#REF!</f>
        <v>#REF!</v>
      </c>
      <c r="CF154" s="204" t="e">
        <f>#REF!/#REF!</f>
        <v>#REF!</v>
      </c>
      <c r="CG154" s="204" t="e">
        <f>#REF!/#REF!</f>
        <v>#REF!</v>
      </c>
      <c r="CH154" s="204" t="e">
        <f>#REF!/#REF!</f>
        <v>#REF!</v>
      </c>
      <c r="CI154" s="204" t="e">
        <f>#REF!/#REF!</f>
        <v>#REF!</v>
      </c>
      <c r="CJ154" s="204" t="e">
        <f>#REF!/#REF!</f>
        <v>#REF!</v>
      </c>
      <c r="CK154" s="204" t="e">
        <f>#REF!/#REF!</f>
        <v>#REF!</v>
      </c>
      <c r="CL154" s="204" t="e">
        <f>#REF!/#REF!</f>
        <v>#REF!</v>
      </c>
      <c r="CM154" s="204" t="e">
        <f>#REF!/#REF!</f>
        <v>#REF!</v>
      </c>
      <c r="CN154" s="204" t="e">
        <f>#REF!/#REF!</f>
        <v>#REF!</v>
      </c>
      <c r="CO154" s="204" t="e">
        <f>#REF!/#REF!</f>
        <v>#REF!</v>
      </c>
      <c r="CP154" s="204" t="e">
        <f>#REF!/#REF!</f>
        <v>#REF!</v>
      </c>
      <c r="CQ154" s="204" t="e">
        <f>#REF!/#REF!</f>
        <v>#REF!</v>
      </c>
      <c r="CR154" s="204" t="e">
        <f>#REF!/#REF!</f>
        <v>#REF!</v>
      </c>
      <c r="CS154" s="204" t="e">
        <f>#REF!/#REF!</f>
        <v>#REF!</v>
      </c>
      <c r="CT154" s="204" t="e">
        <f>#REF!/#REF!</f>
        <v>#REF!</v>
      </c>
      <c r="CU154" s="204" t="e">
        <f>#REF!/#REF!</f>
        <v>#REF!</v>
      </c>
      <c r="CV154" s="204" t="e">
        <f>#REF!/#REF!</f>
        <v>#REF!</v>
      </c>
      <c r="CW154" s="204" t="e">
        <f>#REF!/#REF!</f>
        <v>#REF!</v>
      </c>
      <c r="CX154" s="204" t="e">
        <f>#REF!/#REF!</f>
        <v>#REF!</v>
      </c>
      <c r="CY154" s="204" t="e">
        <f>#REF!/#REF!</f>
        <v>#REF!</v>
      </c>
      <c r="CZ154" s="204" t="e">
        <f>#REF!/#REF!</f>
        <v>#REF!</v>
      </c>
      <c r="DA154" s="204" t="e">
        <f>#REF!/#REF!</f>
        <v>#REF!</v>
      </c>
      <c r="DB154" s="204" t="e">
        <f>#REF!/#REF!</f>
        <v>#REF!</v>
      </c>
      <c r="DC154" s="204" t="e">
        <f>#REF!/#REF!</f>
        <v>#REF!</v>
      </c>
      <c r="DD154" s="204" t="e">
        <f>#REF!/#REF!</f>
        <v>#REF!</v>
      </c>
      <c r="DE154" s="204" t="e">
        <f>#REF!/#REF!</f>
        <v>#REF!</v>
      </c>
      <c r="DF154" s="204" t="e">
        <f>#REF!/#REF!</f>
        <v>#REF!</v>
      </c>
      <c r="DG154" s="204" t="e">
        <f>#REF!/#REF!</f>
        <v>#REF!</v>
      </c>
      <c r="DH154" s="204" t="e">
        <f>#REF!/#REF!</f>
        <v>#REF!</v>
      </c>
      <c r="DI154" s="204" t="e">
        <f>#REF!/#REF!</f>
        <v>#REF!</v>
      </c>
      <c r="DJ154" s="204" t="e">
        <f>#REF!/#REF!</f>
        <v>#REF!</v>
      </c>
      <c r="DK154" s="204" t="e">
        <f>#REF!/#REF!</f>
        <v>#REF!</v>
      </c>
      <c r="DL154" s="204" t="e">
        <f>#REF!/#REF!</f>
        <v>#REF!</v>
      </c>
      <c r="DM154" s="204" t="e">
        <f>#REF!/#REF!</f>
        <v>#REF!</v>
      </c>
      <c r="DN154" s="204" t="e">
        <f>#REF!/#REF!</f>
        <v>#REF!</v>
      </c>
      <c r="DO154" s="204" t="e">
        <f>#REF!/#REF!</f>
        <v>#REF!</v>
      </c>
      <c r="DP154" s="204" t="e">
        <f>#REF!/#REF!</f>
        <v>#REF!</v>
      </c>
      <c r="DQ154" s="204" t="e">
        <f>#REF!/#REF!</f>
        <v>#REF!</v>
      </c>
      <c r="DR154" s="204" t="e">
        <f>#REF!/#REF!</f>
        <v>#REF!</v>
      </c>
      <c r="DS154" s="204" t="e">
        <f>#REF!/#REF!</f>
        <v>#REF!</v>
      </c>
      <c r="DT154" s="204" t="e">
        <f>#REF!/#REF!</f>
        <v>#REF!</v>
      </c>
      <c r="DU154" s="204" t="e">
        <f>#REF!/#REF!</f>
        <v>#REF!</v>
      </c>
      <c r="DV154" s="204" t="e">
        <f>#REF!/#REF!</f>
        <v>#REF!</v>
      </c>
      <c r="DW154" s="204" t="e">
        <f>#REF!/#REF!</f>
        <v>#REF!</v>
      </c>
      <c r="DX154" s="204" t="e">
        <f>#REF!/#REF!</f>
        <v>#REF!</v>
      </c>
      <c r="DY154" s="204" t="e">
        <f>#REF!/#REF!</f>
        <v>#REF!</v>
      </c>
      <c r="DZ154" s="204" t="e">
        <f>#REF!/#REF!</f>
        <v>#REF!</v>
      </c>
      <c r="EA154" s="204" t="e">
        <f>#REF!/#REF!</f>
        <v>#REF!</v>
      </c>
      <c r="EB154" s="204" t="e">
        <f>#REF!/#REF!</f>
        <v>#REF!</v>
      </c>
      <c r="EC154" s="204" t="e">
        <f>#REF!/#REF!</f>
        <v>#REF!</v>
      </c>
      <c r="ED154" s="204" t="e">
        <f>#REF!/#REF!</f>
        <v>#REF!</v>
      </c>
      <c r="EE154" s="204" t="e">
        <f>#REF!/#REF!</f>
        <v>#REF!</v>
      </c>
      <c r="EF154" s="204" t="e">
        <f>#REF!/#REF!</f>
        <v>#REF!</v>
      </c>
      <c r="EG154" s="204" t="e">
        <f>#REF!/#REF!</f>
        <v>#REF!</v>
      </c>
      <c r="EH154" s="204" t="e">
        <f>#REF!/#REF!</f>
        <v>#REF!</v>
      </c>
      <c r="EI154" s="204" t="e">
        <f>#REF!/#REF!</f>
        <v>#REF!</v>
      </c>
      <c r="EJ154" s="204" t="e">
        <f>#REF!/#REF!</f>
        <v>#REF!</v>
      </c>
      <c r="EK154" s="204" t="e">
        <f>#REF!/#REF!</f>
        <v>#REF!</v>
      </c>
      <c r="EL154" s="204" t="e">
        <f>#REF!/#REF!</f>
        <v>#REF!</v>
      </c>
      <c r="EM154" s="204" t="e">
        <f>#REF!/#REF!</f>
        <v>#REF!</v>
      </c>
      <c r="EN154" s="204" t="e">
        <f>#REF!/#REF!</f>
        <v>#REF!</v>
      </c>
      <c r="EO154" s="204" t="e">
        <f>#REF!/#REF!</f>
        <v>#REF!</v>
      </c>
      <c r="EP154" s="204" t="e">
        <f>#REF!/#REF!</f>
        <v>#REF!</v>
      </c>
      <c r="EQ154" s="204" t="e">
        <f>#REF!/#REF!</f>
        <v>#REF!</v>
      </c>
      <c r="ER154" s="204" t="e">
        <f>#REF!/#REF!</f>
        <v>#REF!</v>
      </c>
      <c r="ES154" s="204" t="e">
        <f>#REF!/#REF!</f>
        <v>#REF!</v>
      </c>
      <c r="ET154" s="204" t="e">
        <f>#REF!/#REF!</f>
        <v>#REF!</v>
      </c>
      <c r="EU154" s="204" t="e">
        <f>#REF!/#REF!</f>
        <v>#REF!</v>
      </c>
      <c r="EV154" s="204" t="e">
        <f>#REF!/#REF!</f>
        <v>#REF!</v>
      </c>
      <c r="EW154" s="204" t="e">
        <f>#REF!/#REF!</f>
        <v>#REF!</v>
      </c>
      <c r="EX154" s="204" t="e">
        <f>#REF!/#REF!</f>
        <v>#REF!</v>
      </c>
      <c r="EY154" s="204" t="e">
        <f>#REF!/#REF!</f>
        <v>#REF!</v>
      </c>
      <c r="EZ154" s="204" t="e">
        <f>#REF!/#REF!</f>
        <v>#REF!</v>
      </c>
    </row>
    <row r="155" spans="1:156">
      <c r="A155" s="203">
        <v>153</v>
      </c>
      <c r="B155" s="179" t="s">
        <v>447</v>
      </c>
      <c r="C155" s="180" t="s">
        <v>448</v>
      </c>
      <c r="D155" s="204" t="e">
        <f>#REF!/#REF!</f>
        <v>#REF!</v>
      </c>
      <c r="E155" s="204" t="e">
        <f>#REF!/#REF!</f>
        <v>#REF!</v>
      </c>
      <c r="F155" s="204" t="e">
        <f>#REF!/#REF!</f>
        <v>#REF!</v>
      </c>
      <c r="G155" s="204" t="e">
        <f>#REF!/#REF!</f>
        <v>#REF!</v>
      </c>
      <c r="H155" s="204" t="e">
        <f>#REF!/#REF!</f>
        <v>#REF!</v>
      </c>
      <c r="I155" s="204" t="e">
        <f>#REF!/#REF!</f>
        <v>#REF!</v>
      </c>
      <c r="J155" s="204" t="e">
        <f>#REF!/#REF!</f>
        <v>#REF!</v>
      </c>
      <c r="K155" s="204" t="e">
        <f>#REF!/#REF!</f>
        <v>#REF!</v>
      </c>
      <c r="L155" s="204" t="e">
        <f>#REF!/#REF!</f>
        <v>#REF!</v>
      </c>
      <c r="M155" s="204" t="e">
        <f>#REF!/#REF!</f>
        <v>#REF!</v>
      </c>
      <c r="N155" s="204" t="e">
        <f>#REF!/#REF!</f>
        <v>#REF!</v>
      </c>
      <c r="O155" s="204" t="e">
        <f>#REF!/#REF!</f>
        <v>#REF!</v>
      </c>
      <c r="P155" s="204" t="e">
        <f>#REF!/#REF!</f>
        <v>#REF!</v>
      </c>
      <c r="Q155" s="204" t="e">
        <f>#REF!/#REF!</f>
        <v>#REF!</v>
      </c>
      <c r="R155" s="204" t="e">
        <f>#REF!/#REF!</f>
        <v>#REF!</v>
      </c>
      <c r="S155" s="204" t="e">
        <f>#REF!/#REF!</f>
        <v>#REF!</v>
      </c>
      <c r="T155" s="204" t="e">
        <f>#REF!/#REF!</f>
        <v>#REF!</v>
      </c>
      <c r="U155" s="204" t="e">
        <f>#REF!/#REF!</f>
        <v>#REF!</v>
      </c>
      <c r="V155" s="204" t="e">
        <f>#REF!/#REF!</f>
        <v>#REF!</v>
      </c>
      <c r="W155" s="204" t="e">
        <f>#REF!/#REF!</f>
        <v>#REF!</v>
      </c>
      <c r="X155" s="204" t="e">
        <f>#REF!/#REF!</f>
        <v>#REF!</v>
      </c>
      <c r="Y155" s="204" t="e">
        <f>#REF!/#REF!</f>
        <v>#REF!</v>
      </c>
      <c r="Z155" s="204" t="e">
        <f>#REF!/#REF!</f>
        <v>#REF!</v>
      </c>
      <c r="AA155" s="204" t="e">
        <f>#REF!/#REF!</f>
        <v>#REF!</v>
      </c>
      <c r="AB155" s="204" t="e">
        <f>#REF!/#REF!</f>
        <v>#REF!</v>
      </c>
      <c r="AC155" s="204" t="e">
        <f>#REF!/#REF!</f>
        <v>#REF!</v>
      </c>
      <c r="AD155" s="204" t="e">
        <f>#REF!/#REF!</f>
        <v>#REF!</v>
      </c>
      <c r="AE155" s="204" t="e">
        <f>#REF!/#REF!</f>
        <v>#REF!</v>
      </c>
      <c r="AF155" s="204" t="e">
        <f>#REF!/#REF!</f>
        <v>#REF!</v>
      </c>
      <c r="AG155" s="204" t="e">
        <f>#REF!/#REF!</f>
        <v>#REF!</v>
      </c>
      <c r="AH155" s="204" t="e">
        <f>#REF!/#REF!</f>
        <v>#REF!</v>
      </c>
      <c r="AI155" s="204" t="e">
        <f>#REF!/#REF!</f>
        <v>#REF!</v>
      </c>
      <c r="AJ155" s="204" t="e">
        <f>#REF!/#REF!</f>
        <v>#REF!</v>
      </c>
      <c r="AK155" s="204" t="e">
        <f>#REF!/#REF!</f>
        <v>#REF!</v>
      </c>
      <c r="AL155" s="204" t="e">
        <f>#REF!/#REF!</f>
        <v>#REF!</v>
      </c>
      <c r="AM155" s="204" t="e">
        <f>#REF!/#REF!</f>
        <v>#REF!</v>
      </c>
      <c r="AN155" s="204" t="e">
        <f>#REF!/#REF!</f>
        <v>#REF!</v>
      </c>
      <c r="AO155" s="204" t="e">
        <f>#REF!/#REF!</f>
        <v>#REF!</v>
      </c>
      <c r="AP155" s="204" t="e">
        <f>#REF!/#REF!</f>
        <v>#REF!</v>
      </c>
      <c r="AQ155" s="204" t="e">
        <f>#REF!/#REF!</f>
        <v>#REF!</v>
      </c>
      <c r="AR155" s="204" t="e">
        <f>#REF!/#REF!</f>
        <v>#REF!</v>
      </c>
      <c r="AS155" s="204" t="e">
        <f>#REF!/#REF!</f>
        <v>#REF!</v>
      </c>
      <c r="AT155" s="204" t="e">
        <f>#REF!/#REF!</f>
        <v>#REF!</v>
      </c>
      <c r="AU155" s="204" t="e">
        <f>#REF!/#REF!</f>
        <v>#REF!</v>
      </c>
      <c r="AV155" s="204" t="e">
        <f>#REF!/#REF!</f>
        <v>#REF!</v>
      </c>
      <c r="AW155" s="204" t="e">
        <f>#REF!/#REF!</f>
        <v>#REF!</v>
      </c>
      <c r="AX155" s="204" t="e">
        <f>#REF!/#REF!</f>
        <v>#REF!</v>
      </c>
      <c r="AY155" s="204" t="e">
        <f>#REF!/#REF!</f>
        <v>#REF!</v>
      </c>
      <c r="AZ155" s="204" t="e">
        <f>#REF!/#REF!</f>
        <v>#REF!</v>
      </c>
      <c r="BA155" s="204" t="e">
        <f>#REF!/#REF!</f>
        <v>#REF!</v>
      </c>
      <c r="BB155" s="204" t="e">
        <f>#REF!/#REF!</f>
        <v>#REF!</v>
      </c>
      <c r="BC155" s="204" t="e">
        <f>#REF!/#REF!</f>
        <v>#REF!</v>
      </c>
      <c r="BD155" s="204" t="e">
        <f>#REF!/#REF!</f>
        <v>#REF!</v>
      </c>
      <c r="BE155" s="204" t="e">
        <f>#REF!/#REF!</f>
        <v>#REF!</v>
      </c>
      <c r="BF155" s="204" t="e">
        <f>#REF!/#REF!</f>
        <v>#REF!</v>
      </c>
      <c r="BG155" s="204" t="e">
        <f>#REF!/#REF!</f>
        <v>#REF!</v>
      </c>
      <c r="BH155" s="204" t="e">
        <f>#REF!/#REF!</f>
        <v>#REF!</v>
      </c>
      <c r="BI155" s="204" t="e">
        <f>#REF!/#REF!</f>
        <v>#REF!</v>
      </c>
      <c r="BJ155" s="204" t="e">
        <f>#REF!/#REF!</f>
        <v>#REF!</v>
      </c>
      <c r="BK155" s="204" t="e">
        <f>#REF!/#REF!</f>
        <v>#REF!</v>
      </c>
      <c r="BL155" s="204" t="e">
        <f>#REF!/#REF!</f>
        <v>#REF!</v>
      </c>
      <c r="BM155" s="204" t="e">
        <f>#REF!/#REF!</f>
        <v>#REF!</v>
      </c>
      <c r="BN155" s="204" t="e">
        <f>#REF!/#REF!</f>
        <v>#REF!</v>
      </c>
      <c r="BO155" s="204" t="e">
        <f>#REF!/#REF!</f>
        <v>#REF!</v>
      </c>
      <c r="BP155" s="204" t="e">
        <f>#REF!/#REF!</f>
        <v>#REF!</v>
      </c>
      <c r="BQ155" s="204" t="e">
        <f>#REF!/#REF!</f>
        <v>#REF!</v>
      </c>
      <c r="BR155" s="204" t="e">
        <f>#REF!/#REF!</f>
        <v>#REF!</v>
      </c>
      <c r="BS155" s="204" t="e">
        <f>#REF!/#REF!</f>
        <v>#REF!</v>
      </c>
      <c r="BT155" s="204" t="e">
        <f>#REF!/#REF!</f>
        <v>#REF!</v>
      </c>
      <c r="BU155" s="204" t="e">
        <f>#REF!/#REF!</f>
        <v>#REF!</v>
      </c>
      <c r="BV155" s="204" t="e">
        <f>#REF!/#REF!</f>
        <v>#REF!</v>
      </c>
      <c r="BW155" s="204" t="e">
        <f>#REF!/#REF!</f>
        <v>#REF!</v>
      </c>
      <c r="BX155" s="204" t="e">
        <f>#REF!/#REF!</f>
        <v>#REF!</v>
      </c>
      <c r="BY155" s="204" t="e">
        <f>#REF!/#REF!</f>
        <v>#REF!</v>
      </c>
      <c r="BZ155" s="204" t="e">
        <f>#REF!/#REF!</f>
        <v>#REF!</v>
      </c>
      <c r="CA155" s="204" t="e">
        <f>#REF!/#REF!</f>
        <v>#REF!</v>
      </c>
      <c r="CB155" s="204" t="e">
        <f>#REF!/#REF!</f>
        <v>#REF!</v>
      </c>
      <c r="CC155" s="204" t="e">
        <f>#REF!/#REF!</f>
        <v>#REF!</v>
      </c>
      <c r="CD155" s="204" t="e">
        <f>#REF!/#REF!</f>
        <v>#REF!</v>
      </c>
      <c r="CE155" s="204" t="e">
        <f>#REF!/#REF!</f>
        <v>#REF!</v>
      </c>
      <c r="CF155" s="204" t="e">
        <f>#REF!/#REF!</f>
        <v>#REF!</v>
      </c>
      <c r="CG155" s="204" t="e">
        <f>#REF!/#REF!</f>
        <v>#REF!</v>
      </c>
      <c r="CH155" s="204" t="e">
        <f>#REF!/#REF!</f>
        <v>#REF!</v>
      </c>
      <c r="CI155" s="204" t="e">
        <f>#REF!/#REF!</f>
        <v>#REF!</v>
      </c>
      <c r="CJ155" s="204" t="e">
        <f>#REF!/#REF!</f>
        <v>#REF!</v>
      </c>
      <c r="CK155" s="204" t="e">
        <f>#REF!/#REF!</f>
        <v>#REF!</v>
      </c>
      <c r="CL155" s="204" t="e">
        <f>#REF!/#REF!</f>
        <v>#REF!</v>
      </c>
      <c r="CM155" s="204" t="e">
        <f>#REF!/#REF!</f>
        <v>#REF!</v>
      </c>
      <c r="CN155" s="204" t="e">
        <f>#REF!/#REF!</f>
        <v>#REF!</v>
      </c>
      <c r="CO155" s="204" t="e">
        <f>#REF!/#REF!</f>
        <v>#REF!</v>
      </c>
      <c r="CP155" s="204" t="e">
        <f>#REF!/#REF!</f>
        <v>#REF!</v>
      </c>
      <c r="CQ155" s="204" t="e">
        <f>#REF!/#REF!</f>
        <v>#REF!</v>
      </c>
      <c r="CR155" s="204" t="e">
        <f>#REF!/#REF!</f>
        <v>#REF!</v>
      </c>
      <c r="CS155" s="204" t="e">
        <f>#REF!/#REF!</f>
        <v>#REF!</v>
      </c>
      <c r="CT155" s="204" t="e">
        <f>#REF!/#REF!</f>
        <v>#REF!</v>
      </c>
      <c r="CU155" s="204" t="e">
        <f>#REF!/#REF!</f>
        <v>#REF!</v>
      </c>
      <c r="CV155" s="204" t="e">
        <f>#REF!/#REF!</f>
        <v>#REF!</v>
      </c>
      <c r="CW155" s="204" t="e">
        <f>#REF!/#REF!</f>
        <v>#REF!</v>
      </c>
      <c r="CX155" s="204" t="e">
        <f>#REF!/#REF!</f>
        <v>#REF!</v>
      </c>
      <c r="CY155" s="204" t="e">
        <f>#REF!/#REF!</f>
        <v>#REF!</v>
      </c>
      <c r="CZ155" s="204" t="e">
        <f>#REF!/#REF!</f>
        <v>#REF!</v>
      </c>
      <c r="DA155" s="204" t="e">
        <f>#REF!/#REF!</f>
        <v>#REF!</v>
      </c>
      <c r="DB155" s="204" t="e">
        <f>#REF!/#REF!</f>
        <v>#REF!</v>
      </c>
      <c r="DC155" s="204" t="e">
        <f>#REF!/#REF!</f>
        <v>#REF!</v>
      </c>
      <c r="DD155" s="204" t="e">
        <f>#REF!/#REF!</f>
        <v>#REF!</v>
      </c>
      <c r="DE155" s="204" t="e">
        <f>#REF!/#REF!</f>
        <v>#REF!</v>
      </c>
      <c r="DF155" s="204" t="e">
        <f>#REF!/#REF!</f>
        <v>#REF!</v>
      </c>
      <c r="DG155" s="204" t="e">
        <f>#REF!/#REF!</f>
        <v>#REF!</v>
      </c>
      <c r="DH155" s="204" t="e">
        <f>#REF!/#REF!</f>
        <v>#REF!</v>
      </c>
      <c r="DI155" s="204" t="e">
        <f>#REF!/#REF!</f>
        <v>#REF!</v>
      </c>
      <c r="DJ155" s="204" t="e">
        <f>#REF!/#REF!</f>
        <v>#REF!</v>
      </c>
      <c r="DK155" s="204" t="e">
        <f>#REF!/#REF!</f>
        <v>#REF!</v>
      </c>
      <c r="DL155" s="204" t="e">
        <f>#REF!/#REF!</f>
        <v>#REF!</v>
      </c>
      <c r="DM155" s="204" t="e">
        <f>#REF!/#REF!</f>
        <v>#REF!</v>
      </c>
      <c r="DN155" s="204" t="e">
        <f>#REF!/#REF!</f>
        <v>#REF!</v>
      </c>
      <c r="DO155" s="204" t="e">
        <f>#REF!/#REF!</f>
        <v>#REF!</v>
      </c>
      <c r="DP155" s="204" t="e">
        <f>#REF!/#REF!</f>
        <v>#REF!</v>
      </c>
      <c r="DQ155" s="204" t="e">
        <f>#REF!/#REF!</f>
        <v>#REF!</v>
      </c>
      <c r="DR155" s="204" t="e">
        <f>#REF!/#REF!</f>
        <v>#REF!</v>
      </c>
      <c r="DS155" s="204" t="e">
        <f>#REF!/#REF!</f>
        <v>#REF!</v>
      </c>
      <c r="DT155" s="204" t="e">
        <f>#REF!/#REF!</f>
        <v>#REF!</v>
      </c>
      <c r="DU155" s="204" t="e">
        <f>#REF!/#REF!</f>
        <v>#REF!</v>
      </c>
      <c r="DV155" s="204" t="e">
        <f>#REF!/#REF!</f>
        <v>#REF!</v>
      </c>
      <c r="DW155" s="204" t="e">
        <f>#REF!/#REF!</f>
        <v>#REF!</v>
      </c>
      <c r="DX155" s="204" t="e">
        <f>#REF!/#REF!</f>
        <v>#REF!</v>
      </c>
      <c r="DY155" s="204" t="e">
        <f>#REF!/#REF!</f>
        <v>#REF!</v>
      </c>
      <c r="DZ155" s="204" t="e">
        <f>#REF!/#REF!</f>
        <v>#REF!</v>
      </c>
      <c r="EA155" s="204" t="e">
        <f>#REF!/#REF!</f>
        <v>#REF!</v>
      </c>
      <c r="EB155" s="204" t="e">
        <f>#REF!/#REF!</f>
        <v>#REF!</v>
      </c>
      <c r="EC155" s="204" t="e">
        <f>#REF!/#REF!</f>
        <v>#REF!</v>
      </c>
      <c r="ED155" s="204" t="e">
        <f>#REF!/#REF!</f>
        <v>#REF!</v>
      </c>
      <c r="EE155" s="204" t="e">
        <f>#REF!/#REF!</f>
        <v>#REF!</v>
      </c>
      <c r="EF155" s="204" t="e">
        <f>#REF!/#REF!</f>
        <v>#REF!</v>
      </c>
      <c r="EG155" s="204" t="e">
        <f>#REF!/#REF!</f>
        <v>#REF!</v>
      </c>
      <c r="EH155" s="204" t="e">
        <f>#REF!/#REF!</f>
        <v>#REF!</v>
      </c>
      <c r="EI155" s="204" t="e">
        <f>#REF!/#REF!</f>
        <v>#REF!</v>
      </c>
      <c r="EJ155" s="204" t="e">
        <f>#REF!/#REF!</f>
        <v>#REF!</v>
      </c>
      <c r="EK155" s="204" t="e">
        <f>#REF!/#REF!</f>
        <v>#REF!</v>
      </c>
      <c r="EL155" s="204" t="e">
        <f>#REF!/#REF!</f>
        <v>#REF!</v>
      </c>
      <c r="EM155" s="204" t="e">
        <f>#REF!/#REF!</f>
        <v>#REF!</v>
      </c>
      <c r="EN155" s="204" t="e">
        <f>#REF!/#REF!</f>
        <v>#REF!</v>
      </c>
      <c r="EO155" s="204" t="e">
        <f>#REF!/#REF!</f>
        <v>#REF!</v>
      </c>
      <c r="EP155" s="204" t="e">
        <f>#REF!/#REF!</f>
        <v>#REF!</v>
      </c>
      <c r="EQ155" s="204" t="e">
        <f>#REF!/#REF!</f>
        <v>#REF!</v>
      </c>
      <c r="ER155" s="204" t="e">
        <f>#REF!/#REF!</f>
        <v>#REF!</v>
      </c>
      <c r="ES155" s="204" t="e">
        <f>#REF!/#REF!</f>
        <v>#REF!</v>
      </c>
      <c r="ET155" s="204" t="e">
        <f>#REF!/#REF!</f>
        <v>#REF!</v>
      </c>
      <c r="EU155" s="204" t="e">
        <f>#REF!/#REF!</f>
        <v>#REF!</v>
      </c>
      <c r="EV155" s="204" t="e">
        <f>#REF!/#REF!</f>
        <v>#REF!</v>
      </c>
      <c r="EW155" s="204" t="e">
        <f>#REF!/#REF!</f>
        <v>#REF!</v>
      </c>
      <c r="EX155" s="204" t="e">
        <f>#REF!/#REF!</f>
        <v>#REF!</v>
      </c>
      <c r="EY155" s="204" t="e">
        <f>#REF!/#REF!</f>
        <v>#REF!</v>
      </c>
      <c r="EZ155" s="204" t="e">
        <f>#REF!/#REF!</f>
        <v>#REF!</v>
      </c>
    </row>
    <row r="156" spans="1:156">
      <c r="B156" s="93" t="s">
        <v>455</v>
      </c>
      <c r="C156" s="4"/>
      <c r="D156" s="206" t="e">
        <f>SUM(D3:D155)</f>
        <v>#REF!</v>
      </c>
      <c r="E156" s="206" t="e">
        <f t="shared" ref="E156:BP156" si="0">SUM(E3:E155)</f>
        <v>#REF!</v>
      </c>
      <c r="F156" s="206" t="e">
        <f t="shared" si="0"/>
        <v>#REF!</v>
      </c>
      <c r="G156" s="206" t="e">
        <f t="shared" si="0"/>
        <v>#REF!</v>
      </c>
      <c r="H156" s="206" t="e">
        <f t="shared" si="0"/>
        <v>#REF!</v>
      </c>
      <c r="I156" s="206" t="e">
        <f t="shared" si="0"/>
        <v>#REF!</v>
      </c>
      <c r="J156" s="206" t="e">
        <f t="shared" si="0"/>
        <v>#REF!</v>
      </c>
      <c r="K156" s="206" t="e">
        <f t="shared" si="0"/>
        <v>#REF!</v>
      </c>
      <c r="L156" s="206" t="e">
        <f t="shared" si="0"/>
        <v>#REF!</v>
      </c>
      <c r="M156" s="206" t="e">
        <f t="shared" si="0"/>
        <v>#REF!</v>
      </c>
      <c r="N156" s="206" t="e">
        <f t="shared" si="0"/>
        <v>#REF!</v>
      </c>
      <c r="O156" s="206" t="e">
        <f t="shared" si="0"/>
        <v>#REF!</v>
      </c>
      <c r="P156" s="206" t="e">
        <f t="shared" si="0"/>
        <v>#REF!</v>
      </c>
      <c r="Q156" s="206" t="e">
        <f t="shared" si="0"/>
        <v>#REF!</v>
      </c>
      <c r="R156" s="206" t="e">
        <f t="shared" si="0"/>
        <v>#REF!</v>
      </c>
      <c r="S156" s="206" t="e">
        <f t="shared" si="0"/>
        <v>#REF!</v>
      </c>
      <c r="T156" s="206" t="e">
        <f t="shared" si="0"/>
        <v>#REF!</v>
      </c>
      <c r="U156" s="206" t="e">
        <f t="shared" si="0"/>
        <v>#REF!</v>
      </c>
      <c r="V156" s="206" t="e">
        <f t="shared" si="0"/>
        <v>#REF!</v>
      </c>
      <c r="W156" s="206" t="e">
        <f t="shared" si="0"/>
        <v>#REF!</v>
      </c>
      <c r="X156" s="206" t="e">
        <f t="shared" si="0"/>
        <v>#REF!</v>
      </c>
      <c r="Y156" s="206" t="e">
        <f t="shared" si="0"/>
        <v>#REF!</v>
      </c>
      <c r="Z156" s="206" t="e">
        <f t="shared" si="0"/>
        <v>#REF!</v>
      </c>
      <c r="AA156" s="206" t="e">
        <f t="shared" si="0"/>
        <v>#REF!</v>
      </c>
      <c r="AB156" s="206" t="e">
        <f t="shared" si="0"/>
        <v>#REF!</v>
      </c>
      <c r="AC156" s="206" t="e">
        <f t="shared" si="0"/>
        <v>#REF!</v>
      </c>
      <c r="AD156" s="206" t="e">
        <f t="shared" si="0"/>
        <v>#REF!</v>
      </c>
      <c r="AE156" s="206" t="e">
        <f t="shared" si="0"/>
        <v>#REF!</v>
      </c>
      <c r="AF156" s="206" t="e">
        <f t="shared" si="0"/>
        <v>#REF!</v>
      </c>
      <c r="AG156" s="206" t="e">
        <f t="shared" si="0"/>
        <v>#REF!</v>
      </c>
      <c r="AH156" s="206" t="e">
        <f t="shared" si="0"/>
        <v>#REF!</v>
      </c>
      <c r="AI156" s="206" t="e">
        <f t="shared" si="0"/>
        <v>#REF!</v>
      </c>
      <c r="AJ156" s="206" t="e">
        <f t="shared" si="0"/>
        <v>#REF!</v>
      </c>
      <c r="AK156" s="206" t="e">
        <f t="shared" si="0"/>
        <v>#REF!</v>
      </c>
      <c r="AL156" s="206" t="e">
        <f t="shared" si="0"/>
        <v>#REF!</v>
      </c>
      <c r="AM156" s="206" t="e">
        <f t="shared" si="0"/>
        <v>#REF!</v>
      </c>
      <c r="AN156" s="206" t="e">
        <f t="shared" si="0"/>
        <v>#REF!</v>
      </c>
      <c r="AO156" s="206" t="e">
        <f t="shared" si="0"/>
        <v>#REF!</v>
      </c>
      <c r="AP156" s="206" t="e">
        <f t="shared" si="0"/>
        <v>#REF!</v>
      </c>
      <c r="AQ156" s="206" t="e">
        <f t="shared" si="0"/>
        <v>#REF!</v>
      </c>
      <c r="AR156" s="206" t="e">
        <f t="shared" si="0"/>
        <v>#REF!</v>
      </c>
      <c r="AS156" s="206" t="e">
        <f t="shared" si="0"/>
        <v>#REF!</v>
      </c>
      <c r="AT156" s="206" t="e">
        <f t="shared" si="0"/>
        <v>#REF!</v>
      </c>
      <c r="AU156" s="206" t="e">
        <f t="shared" si="0"/>
        <v>#REF!</v>
      </c>
      <c r="AV156" s="206" t="e">
        <f t="shared" si="0"/>
        <v>#REF!</v>
      </c>
      <c r="AW156" s="206" t="e">
        <f t="shared" si="0"/>
        <v>#REF!</v>
      </c>
      <c r="AX156" s="206" t="e">
        <f t="shared" si="0"/>
        <v>#REF!</v>
      </c>
      <c r="AY156" s="206" t="e">
        <f t="shared" si="0"/>
        <v>#REF!</v>
      </c>
      <c r="AZ156" s="206" t="e">
        <f t="shared" si="0"/>
        <v>#REF!</v>
      </c>
      <c r="BA156" s="206" t="e">
        <f t="shared" si="0"/>
        <v>#REF!</v>
      </c>
      <c r="BB156" s="206" t="e">
        <f t="shared" si="0"/>
        <v>#REF!</v>
      </c>
      <c r="BC156" s="206" t="e">
        <f t="shared" si="0"/>
        <v>#REF!</v>
      </c>
      <c r="BD156" s="206" t="e">
        <f t="shared" si="0"/>
        <v>#REF!</v>
      </c>
      <c r="BE156" s="206" t="e">
        <f t="shared" si="0"/>
        <v>#REF!</v>
      </c>
      <c r="BF156" s="206" t="e">
        <f t="shared" si="0"/>
        <v>#REF!</v>
      </c>
      <c r="BG156" s="206" t="e">
        <f t="shared" si="0"/>
        <v>#REF!</v>
      </c>
      <c r="BH156" s="206" t="e">
        <f t="shared" si="0"/>
        <v>#REF!</v>
      </c>
      <c r="BI156" s="206" t="e">
        <f t="shared" si="0"/>
        <v>#REF!</v>
      </c>
      <c r="BJ156" s="206" t="e">
        <f t="shared" si="0"/>
        <v>#REF!</v>
      </c>
      <c r="BK156" s="206" t="e">
        <f t="shared" si="0"/>
        <v>#REF!</v>
      </c>
      <c r="BL156" s="206" t="e">
        <f t="shared" si="0"/>
        <v>#REF!</v>
      </c>
      <c r="BM156" s="206" t="e">
        <f t="shared" si="0"/>
        <v>#REF!</v>
      </c>
      <c r="BN156" s="206" t="e">
        <f t="shared" si="0"/>
        <v>#REF!</v>
      </c>
      <c r="BO156" s="206" t="e">
        <f t="shared" si="0"/>
        <v>#REF!</v>
      </c>
      <c r="BP156" s="206" t="e">
        <f t="shared" si="0"/>
        <v>#REF!</v>
      </c>
      <c r="BQ156" s="206" t="e">
        <f t="shared" ref="BQ156:EF156" si="1">SUM(BQ3:BQ155)</f>
        <v>#REF!</v>
      </c>
      <c r="BR156" s="206" t="e">
        <f t="shared" si="1"/>
        <v>#REF!</v>
      </c>
      <c r="BS156" s="206" t="e">
        <f t="shared" si="1"/>
        <v>#REF!</v>
      </c>
      <c r="BT156" s="206" t="e">
        <f t="shared" si="1"/>
        <v>#REF!</v>
      </c>
      <c r="BU156" s="206" t="e">
        <f t="shared" si="1"/>
        <v>#REF!</v>
      </c>
      <c r="BV156" s="206" t="e">
        <f t="shared" si="1"/>
        <v>#REF!</v>
      </c>
      <c r="BW156" s="206" t="e">
        <f t="shared" si="1"/>
        <v>#REF!</v>
      </c>
      <c r="BX156" s="206" t="e">
        <f t="shared" si="1"/>
        <v>#REF!</v>
      </c>
      <c r="BY156" s="206" t="e">
        <f t="shared" si="1"/>
        <v>#REF!</v>
      </c>
      <c r="BZ156" s="206" t="e">
        <f t="shared" si="1"/>
        <v>#REF!</v>
      </c>
      <c r="CA156" s="206" t="e">
        <f t="shared" si="1"/>
        <v>#REF!</v>
      </c>
      <c r="CB156" s="206" t="e">
        <f t="shared" si="1"/>
        <v>#REF!</v>
      </c>
      <c r="CC156" s="206" t="e">
        <f t="shared" si="1"/>
        <v>#REF!</v>
      </c>
      <c r="CD156" s="206" t="e">
        <f t="shared" si="1"/>
        <v>#REF!</v>
      </c>
      <c r="CE156" s="206" t="e">
        <f t="shared" si="1"/>
        <v>#REF!</v>
      </c>
      <c r="CF156" s="206" t="e">
        <f t="shared" si="1"/>
        <v>#REF!</v>
      </c>
      <c r="CG156" s="206" t="e">
        <f t="shared" si="1"/>
        <v>#REF!</v>
      </c>
      <c r="CH156" s="206" t="e">
        <f t="shared" si="1"/>
        <v>#REF!</v>
      </c>
      <c r="CI156" s="206" t="e">
        <f t="shared" si="1"/>
        <v>#REF!</v>
      </c>
      <c r="CJ156" s="206" t="e">
        <f t="shared" si="1"/>
        <v>#REF!</v>
      </c>
      <c r="CK156" s="206" t="e">
        <f t="shared" si="1"/>
        <v>#REF!</v>
      </c>
      <c r="CL156" s="206" t="e">
        <f t="shared" si="1"/>
        <v>#REF!</v>
      </c>
      <c r="CM156" s="206" t="e">
        <f t="shared" si="1"/>
        <v>#REF!</v>
      </c>
      <c r="CN156" s="206" t="e">
        <f t="shared" si="1"/>
        <v>#REF!</v>
      </c>
      <c r="CO156" s="206" t="e">
        <f t="shared" si="1"/>
        <v>#REF!</v>
      </c>
      <c r="CP156" s="206" t="e">
        <f t="shared" si="1"/>
        <v>#REF!</v>
      </c>
      <c r="CQ156" s="206" t="e">
        <f t="shared" si="1"/>
        <v>#REF!</v>
      </c>
      <c r="CR156" s="206" t="e">
        <f t="shared" si="1"/>
        <v>#REF!</v>
      </c>
      <c r="CS156" s="206" t="e">
        <f t="shared" si="1"/>
        <v>#REF!</v>
      </c>
      <c r="CT156" s="206" t="e">
        <f t="shared" si="1"/>
        <v>#REF!</v>
      </c>
      <c r="CU156" s="206" t="e">
        <f t="shared" si="1"/>
        <v>#REF!</v>
      </c>
      <c r="CV156" s="206" t="e">
        <f t="shared" si="1"/>
        <v>#REF!</v>
      </c>
      <c r="CW156" s="206" t="e">
        <f t="shared" si="1"/>
        <v>#REF!</v>
      </c>
      <c r="CX156" s="206" t="e">
        <f t="shared" si="1"/>
        <v>#REF!</v>
      </c>
      <c r="CY156" s="206" t="e">
        <f t="shared" si="1"/>
        <v>#REF!</v>
      </c>
      <c r="CZ156" s="206" t="e">
        <f t="shared" si="1"/>
        <v>#REF!</v>
      </c>
      <c r="DA156" s="206" t="e">
        <f t="shared" si="1"/>
        <v>#REF!</v>
      </c>
      <c r="DB156" s="206" t="e">
        <f t="shared" si="1"/>
        <v>#REF!</v>
      </c>
      <c r="DC156" s="206" t="e">
        <f t="shared" si="1"/>
        <v>#REF!</v>
      </c>
      <c r="DD156" s="206" t="e">
        <f t="shared" si="1"/>
        <v>#REF!</v>
      </c>
      <c r="DE156" s="206" t="e">
        <f t="shared" si="1"/>
        <v>#REF!</v>
      </c>
      <c r="DF156" s="206" t="e">
        <f t="shared" si="1"/>
        <v>#REF!</v>
      </c>
      <c r="DG156" s="206" t="e">
        <f t="shared" si="1"/>
        <v>#REF!</v>
      </c>
      <c r="DH156" s="206" t="e">
        <f t="shared" si="1"/>
        <v>#REF!</v>
      </c>
      <c r="DI156" s="206" t="e">
        <f t="shared" si="1"/>
        <v>#REF!</v>
      </c>
      <c r="DJ156" s="206" t="e">
        <f t="shared" si="1"/>
        <v>#REF!</v>
      </c>
      <c r="DK156" s="206" t="e">
        <f t="shared" si="1"/>
        <v>#REF!</v>
      </c>
      <c r="DL156" s="206" t="e">
        <f t="shared" si="1"/>
        <v>#REF!</v>
      </c>
      <c r="DM156" s="206" t="e">
        <f t="shared" si="1"/>
        <v>#REF!</v>
      </c>
      <c r="DN156" s="206" t="e">
        <f t="shared" si="1"/>
        <v>#REF!</v>
      </c>
      <c r="DO156" s="206" t="e">
        <f t="shared" si="1"/>
        <v>#REF!</v>
      </c>
      <c r="DP156" s="206" t="e">
        <f t="shared" si="1"/>
        <v>#REF!</v>
      </c>
      <c r="DQ156" s="206" t="e">
        <f t="shared" si="1"/>
        <v>#REF!</v>
      </c>
      <c r="DR156" s="206" t="e">
        <f t="shared" si="1"/>
        <v>#REF!</v>
      </c>
      <c r="DS156" s="206" t="e">
        <f t="shared" si="1"/>
        <v>#REF!</v>
      </c>
      <c r="DT156" s="206" t="e">
        <f t="shared" si="1"/>
        <v>#REF!</v>
      </c>
      <c r="DU156" s="206" t="e">
        <f t="shared" si="1"/>
        <v>#REF!</v>
      </c>
      <c r="DV156" s="206" t="e">
        <f t="shared" si="1"/>
        <v>#REF!</v>
      </c>
      <c r="DW156" s="206" t="e">
        <f t="shared" si="1"/>
        <v>#REF!</v>
      </c>
      <c r="DX156" s="206" t="e">
        <f t="shared" si="1"/>
        <v>#REF!</v>
      </c>
      <c r="DY156" s="206" t="e">
        <f t="shared" si="1"/>
        <v>#REF!</v>
      </c>
      <c r="DZ156" s="206" t="e">
        <f t="shared" si="1"/>
        <v>#REF!</v>
      </c>
      <c r="EA156" s="206" t="e">
        <f t="shared" si="1"/>
        <v>#REF!</v>
      </c>
      <c r="EB156" s="206" t="e">
        <f t="shared" si="1"/>
        <v>#REF!</v>
      </c>
      <c r="EC156" s="206" t="e">
        <f t="shared" si="1"/>
        <v>#REF!</v>
      </c>
      <c r="ED156" s="206" t="e">
        <f t="shared" si="1"/>
        <v>#REF!</v>
      </c>
      <c r="EE156" s="206" t="e">
        <f t="shared" si="1"/>
        <v>#REF!</v>
      </c>
      <c r="EF156" s="206" t="e">
        <f t="shared" si="1"/>
        <v>#REF!</v>
      </c>
      <c r="EG156" s="206" t="e">
        <f t="shared" ref="EG156:EZ156" si="2">SUM(EG3:EG155)</f>
        <v>#REF!</v>
      </c>
      <c r="EH156" s="206" t="e">
        <f t="shared" si="2"/>
        <v>#REF!</v>
      </c>
      <c r="EI156" s="206" t="e">
        <f t="shared" si="2"/>
        <v>#REF!</v>
      </c>
      <c r="EJ156" s="206" t="e">
        <f t="shared" si="2"/>
        <v>#REF!</v>
      </c>
      <c r="EK156" s="206" t="e">
        <f t="shared" si="2"/>
        <v>#REF!</v>
      </c>
      <c r="EL156" s="206" t="e">
        <f t="shared" si="2"/>
        <v>#REF!</v>
      </c>
      <c r="EM156" s="206" t="e">
        <f t="shared" si="2"/>
        <v>#REF!</v>
      </c>
      <c r="EN156" s="206" t="e">
        <f t="shared" si="2"/>
        <v>#REF!</v>
      </c>
      <c r="EO156" s="206" t="e">
        <f t="shared" si="2"/>
        <v>#REF!</v>
      </c>
      <c r="EP156" s="206" t="e">
        <f t="shared" si="2"/>
        <v>#REF!</v>
      </c>
      <c r="EQ156" s="206" t="e">
        <f t="shared" si="2"/>
        <v>#REF!</v>
      </c>
      <c r="ER156" s="206" t="e">
        <f t="shared" si="2"/>
        <v>#REF!</v>
      </c>
      <c r="ES156" s="206" t="e">
        <f t="shared" si="2"/>
        <v>#REF!</v>
      </c>
      <c r="ET156" s="206" t="e">
        <f t="shared" si="2"/>
        <v>#REF!</v>
      </c>
      <c r="EU156" s="206" t="e">
        <f t="shared" si="2"/>
        <v>#REF!</v>
      </c>
      <c r="EV156" s="206" t="e">
        <f t="shared" si="2"/>
        <v>#REF!</v>
      </c>
      <c r="EW156" s="206" t="e">
        <f t="shared" si="2"/>
        <v>#REF!</v>
      </c>
      <c r="EX156" s="206" t="e">
        <f t="shared" si="2"/>
        <v>#REF!</v>
      </c>
      <c r="EY156" s="206" t="e">
        <f t="shared" si="2"/>
        <v>#REF!</v>
      </c>
      <c r="EZ156" s="206" t="e">
        <f t="shared" si="2"/>
        <v>#REF!</v>
      </c>
    </row>
    <row r="157" spans="1:156">
      <c r="B157" s="189" t="s">
        <v>456</v>
      </c>
      <c r="C157" s="4"/>
      <c r="D157" s="207" t="e">
        <f>#REF!/#REF!</f>
        <v>#REF!</v>
      </c>
      <c r="E157" s="207" t="e">
        <f>#REF!/#REF!</f>
        <v>#REF!</v>
      </c>
      <c r="F157" s="207" t="e">
        <f>#REF!/#REF!</f>
        <v>#REF!</v>
      </c>
      <c r="G157" s="207" t="e">
        <f>#REF!/#REF!</f>
        <v>#REF!</v>
      </c>
      <c r="H157" s="207" t="e">
        <f>#REF!/#REF!</f>
        <v>#REF!</v>
      </c>
      <c r="I157" s="207" t="e">
        <f>#REF!/#REF!</f>
        <v>#REF!</v>
      </c>
      <c r="J157" s="207" t="e">
        <f>#REF!/#REF!</f>
        <v>#REF!</v>
      </c>
      <c r="K157" s="207" t="e">
        <f>#REF!/#REF!</f>
        <v>#REF!</v>
      </c>
      <c r="L157" s="207" t="e">
        <f>#REF!/#REF!</f>
        <v>#REF!</v>
      </c>
      <c r="M157" s="207" t="e">
        <f>#REF!/#REF!</f>
        <v>#REF!</v>
      </c>
      <c r="N157" s="207" t="e">
        <f>#REF!/#REF!</f>
        <v>#REF!</v>
      </c>
      <c r="O157" s="207" t="e">
        <f>#REF!/#REF!</f>
        <v>#REF!</v>
      </c>
      <c r="P157" s="207" t="e">
        <f>#REF!/#REF!</f>
        <v>#REF!</v>
      </c>
      <c r="Q157" s="207" t="e">
        <f>#REF!/#REF!</f>
        <v>#REF!</v>
      </c>
      <c r="R157" s="207" t="e">
        <f>#REF!/#REF!</f>
        <v>#REF!</v>
      </c>
      <c r="S157" s="207" t="e">
        <f>#REF!/#REF!</f>
        <v>#REF!</v>
      </c>
      <c r="T157" s="207" t="e">
        <f>#REF!/#REF!</f>
        <v>#REF!</v>
      </c>
      <c r="U157" s="207" t="e">
        <f>#REF!/#REF!</f>
        <v>#REF!</v>
      </c>
      <c r="V157" s="207" t="e">
        <f>#REF!/#REF!</f>
        <v>#REF!</v>
      </c>
      <c r="W157" s="207" t="e">
        <f>#REF!/#REF!</f>
        <v>#REF!</v>
      </c>
      <c r="X157" s="207" t="e">
        <f>#REF!/#REF!</f>
        <v>#REF!</v>
      </c>
      <c r="Y157" s="207" t="e">
        <f>#REF!/#REF!</f>
        <v>#REF!</v>
      </c>
      <c r="Z157" s="207" t="e">
        <f>#REF!/#REF!</f>
        <v>#REF!</v>
      </c>
      <c r="AA157" s="207" t="e">
        <f>#REF!/#REF!</f>
        <v>#REF!</v>
      </c>
      <c r="AB157" s="207" t="e">
        <f>#REF!/#REF!</f>
        <v>#REF!</v>
      </c>
      <c r="AC157" s="207" t="e">
        <f>#REF!/#REF!</f>
        <v>#REF!</v>
      </c>
      <c r="AD157" s="207" t="e">
        <f>#REF!/#REF!</f>
        <v>#REF!</v>
      </c>
      <c r="AE157" s="207" t="e">
        <f>#REF!/#REF!</f>
        <v>#REF!</v>
      </c>
      <c r="AF157" s="207" t="e">
        <f>#REF!/#REF!</f>
        <v>#REF!</v>
      </c>
      <c r="AG157" s="207" t="e">
        <f>#REF!/#REF!</f>
        <v>#REF!</v>
      </c>
      <c r="AH157" s="207" t="e">
        <f>#REF!/#REF!</f>
        <v>#REF!</v>
      </c>
      <c r="AI157" s="207" t="e">
        <f>#REF!/#REF!</f>
        <v>#REF!</v>
      </c>
      <c r="AJ157" s="207" t="e">
        <f>#REF!/#REF!</f>
        <v>#REF!</v>
      </c>
      <c r="AK157" s="207" t="e">
        <f>#REF!/#REF!</f>
        <v>#REF!</v>
      </c>
      <c r="AL157" s="207" t="e">
        <f>#REF!/#REF!</f>
        <v>#REF!</v>
      </c>
      <c r="AM157" s="207" t="e">
        <f>#REF!/#REF!</f>
        <v>#REF!</v>
      </c>
      <c r="AN157" s="207" t="e">
        <f>#REF!/#REF!</f>
        <v>#REF!</v>
      </c>
      <c r="AO157" s="207" t="e">
        <f>#REF!/#REF!</f>
        <v>#REF!</v>
      </c>
      <c r="AP157" s="207" t="e">
        <f>#REF!/#REF!</f>
        <v>#REF!</v>
      </c>
      <c r="AQ157" s="207" t="e">
        <f>#REF!/#REF!</f>
        <v>#REF!</v>
      </c>
      <c r="AR157" s="207" t="e">
        <f>#REF!/#REF!</f>
        <v>#REF!</v>
      </c>
      <c r="AS157" s="207" t="e">
        <f>#REF!/#REF!</f>
        <v>#REF!</v>
      </c>
      <c r="AT157" s="207" t="e">
        <f>#REF!/#REF!</f>
        <v>#REF!</v>
      </c>
      <c r="AU157" s="207" t="e">
        <f>#REF!/#REF!</f>
        <v>#REF!</v>
      </c>
      <c r="AV157" s="207" t="e">
        <f>#REF!/#REF!</f>
        <v>#REF!</v>
      </c>
      <c r="AW157" s="207" t="e">
        <f>#REF!/#REF!</f>
        <v>#REF!</v>
      </c>
      <c r="AX157" s="207" t="e">
        <f>#REF!/#REF!</f>
        <v>#REF!</v>
      </c>
      <c r="AY157" s="207" t="e">
        <f>#REF!/#REF!</f>
        <v>#REF!</v>
      </c>
      <c r="AZ157" s="207" t="e">
        <f>#REF!/#REF!</f>
        <v>#REF!</v>
      </c>
      <c r="BA157" s="207" t="e">
        <f>#REF!/#REF!</f>
        <v>#REF!</v>
      </c>
      <c r="BB157" s="207" t="e">
        <f>#REF!/#REF!</f>
        <v>#REF!</v>
      </c>
      <c r="BC157" s="207" t="e">
        <f>#REF!/#REF!</f>
        <v>#REF!</v>
      </c>
      <c r="BD157" s="207" t="e">
        <f>#REF!/#REF!</f>
        <v>#REF!</v>
      </c>
      <c r="BE157" s="207" t="e">
        <f>#REF!/#REF!</f>
        <v>#REF!</v>
      </c>
      <c r="BF157" s="207" t="e">
        <f>#REF!/#REF!</f>
        <v>#REF!</v>
      </c>
      <c r="BG157" s="207" t="e">
        <f>#REF!/#REF!</f>
        <v>#REF!</v>
      </c>
      <c r="BH157" s="207" t="e">
        <f>#REF!/#REF!</f>
        <v>#REF!</v>
      </c>
      <c r="BI157" s="207" t="e">
        <f>#REF!/#REF!</f>
        <v>#REF!</v>
      </c>
      <c r="BJ157" s="207" t="e">
        <f>#REF!/#REF!</f>
        <v>#REF!</v>
      </c>
      <c r="BK157" s="207" t="e">
        <f>#REF!/#REF!</f>
        <v>#REF!</v>
      </c>
      <c r="BL157" s="207" t="e">
        <f>#REF!/#REF!</f>
        <v>#REF!</v>
      </c>
      <c r="BM157" s="207" t="e">
        <f>#REF!/#REF!</f>
        <v>#REF!</v>
      </c>
      <c r="BN157" s="207" t="e">
        <f>#REF!/#REF!</f>
        <v>#REF!</v>
      </c>
      <c r="BO157" s="207" t="e">
        <f>#REF!/#REF!</f>
        <v>#REF!</v>
      </c>
      <c r="BP157" s="207" t="e">
        <f>#REF!/#REF!</f>
        <v>#REF!</v>
      </c>
      <c r="BQ157" s="207" t="e">
        <f>#REF!/#REF!</f>
        <v>#REF!</v>
      </c>
      <c r="BR157" s="207" t="e">
        <f>#REF!/#REF!</f>
        <v>#REF!</v>
      </c>
      <c r="BS157" s="207" t="e">
        <f>#REF!/#REF!</f>
        <v>#REF!</v>
      </c>
      <c r="BT157" s="207" t="e">
        <f>#REF!/#REF!</f>
        <v>#REF!</v>
      </c>
      <c r="BU157" s="207" t="e">
        <f>#REF!/#REF!</f>
        <v>#REF!</v>
      </c>
      <c r="BV157" s="207" t="e">
        <f>#REF!/#REF!</f>
        <v>#REF!</v>
      </c>
      <c r="BW157" s="207" t="e">
        <f>#REF!/#REF!</f>
        <v>#REF!</v>
      </c>
      <c r="BX157" s="207" t="e">
        <f>#REF!/#REF!</f>
        <v>#REF!</v>
      </c>
      <c r="BY157" s="207" t="e">
        <f>#REF!/#REF!</f>
        <v>#REF!</v>
      </c>
      <c r="BZ157" s="207" t="e">
        <f>#REF!/#REF!</f>
        <v>#REF!</v>
      </c>
      <c r="CA157" s="207" t="e">
        <f>#REF!/#REF!</f>
        <v>#REF!</v>
      </c>
      <c r="CB157" s="207" t="e">
        <f>#REF!/#REF!</f>
        <v>#REF!</v>
      </c>
      <c r="CC157" s="207" t="e">
        <f>#REF!/#REF!</f>
        <v>#REF!</v>
      </c>
      <c r="CD157" s="207" t="e">
        <f>#REF!/#REF!</f>
        <v>#REF!</v>
      </c>
      <c r="CE157" s="207" t="e">
        <f>#REF!/#REF!</f>
        <v>#REF!</v>
      </c>
      <c r="CF157" s="207" t="e">
        <f>#REF!/#REF!</f>
        <v>#REF!</v>
      </c>
      <c r="CG157" s="207" t="e">
        <f>#REF!/#REF!</f>
        <v>#REF!</v>
      </c>
      <c r="CH157" s="207" t="e">
        <f>#REF!/#REF!</f>
        <v>#REF!</v>
      </c>
      <c r="CI157" s="207" t="e">
        <f>#REF!/#REF!</f>
        <v>#REF!</v>
      </c>
      <c r="CJ157" s="207" t="e">
        <f>#REF!/#REF!</f>
        <v>#REF!</v>
      </c>
      <c r="CK157" s="207" t="e">
        <f>#REF!/#REF!</f>
        <v>#REF!</v>
      </c>
      <c r="CL157" s="207" t="e">
        <f>#REF!/#REF!</f>
        <v>#REF!</v>
      </c>
      <c r="CM157" s="207" t="e">
        <f>#REF!/#REF!</f>
        <v>#REF!</v>
      </c>
      <c r="CN157" s="207" t="e">
        <f>#REF!/#REF!</f>
        <v>#REF!</v>
      </c>
      <c r="CO157" s="207" t="e">
        <f>#REF!/#REF!</f>
        <v>#REF!</v>
      </c>
      <c r="CP157" s="207" t="e">
        <f>#REF!/#REF!</f>
        <v>#REF!</v>
      </c>
      <c r="CQ157" s="207" t="e">
        <f>#REF!/#REF!</f>
        <v>#REF!</v>
      </c>
      <c r="CR157" s="207" t="e">
        <f>#REF!/#REF!</f>
        <v>#REF!</v>
      </c>
      <c r="CS157" s="207" t="e">
        <f>#REF!/#REF!</f>
        <v>#REF!</v>
      </c>
      <c r="CT157" s="207" t="e">
        <f>#REF!/#REF!</f>
        <v>#REF!</v>
      </c>
      <c r="CU157" s="207" t="e">
        <f>#REF!/#REF!</f>
        <v>#REF!</v>
      </c>
      <c r="CV157" s="207" t="e">
        <f>#REF!/#REF!</f>
        <v>#REF!</v>
      </c>
      <c r="CW157" s="207" t="e">
        <f>#REF!/#REF!</f>
        <v>#REF!</v>
      </c>
      <c r="CX157" s="207" t="e">
        <f>#REF!/#REF!</f>
        <v>#REF!</v>
      </c>
      <c r="CY157" s="207" t="e">
        <f>#REF!/#REF!</f>
        <v>#REF!</v>
      </c>
      <c r="CZ157" s="207" t="e">
        <f>#REF!/#REF!</f>
        <v>#REF!</v>
      </c>
      <c r="DA157" s="207" t="e">
        <f>#REF!/#REF!</f>
        <v>#REF!</v>
      </c>
      <c r="DB157" s="207" t="e">
        <f>#REF!/#REF!</f>
        <v>#REF!</v>
      </c>
      <c r="DC157" s="207" t="e">
        <f>#REF!/#REF!</f>
        <v>#REF!</v>
      </c>
      <c r="DD157" s="207" t="e">
        <f>#REF!/#REF!</f>
        <v>#REF!</v>
      </c>
      <c r="DE157" s="207" t="e">
        <f>#REF!/#REF!</f>
        <v>#REF!</v>
      </c>
      <c r="DF157" s="207" t="e">
        <f>#REF!/#REF!</f>
        <v>#REF!</v>
      </c>
      <c r="DG157" s="207" t="e">
        <f>#REF!/#REF!</f>
        <v>#REF!</v>
      </c>
      <c r="DH157" s="207" t="e">
        <f>#REF!/#REF!</f>
        <v>#REF!</v>
      </c>
      <c r="DI157" s="207" t="e">
        <f>#REF!/#REF!</f>
        <v>#REF!</v>
      </c>
      <c r="DJ157" s="207" t="e">
        <f>#REF!/#REF!</f>
        <v>#REF!</v>
      </c>
      <c r="DK157" s="207" t="e">
        <f>#REF!/#REF!</f>
        <v>#REF!</v>
      </c>
      <c r="DL157" s="207" t="e">
        <f>#REF!/#REF!</f>
        <v>#REF!</v>
      </c>
      <c r="DM157" s="207" t="e">
        <f>#REF!/#REF!</f>
        <v>#REF!</v>
      </c>
      <c r="DN157" s="207" t="e">
        <f>#REF!/#REF!</f>
        <v>#REF!</v>
      </c>
      <c r="DO157" s="207" t="e">
        <f>#REF!/#REF!</f>
        <v>#REF!</v>
      </c>
      <c r="DP157" s="207" t="e">
        <f>#REF!/#REF!</f>
        <v>#REF!</v>
      </c>
      <c r="DQ157" s="207" t="e">
        <f>#REF!/#REF!</f>
        <v>#REF!</v>
      </c>
      <c r="DR157" s="207" t="e">
        <f>#REF!/#REF!</f>
        <v>#REF!</v>
      </c>
      <c r="DS157" s="207" t="e">
        <f>#REF!/#REF!</f>
        <v>#REF!</v>
      </c>
      <c r="DT157" s="207" t="e">
        <f>#REF!/#REF!</f>
        <v>#REF!</v>
      </c>
      <c r="DU157" s="207" t="e">
        <f>#REF!/#REF!</f>
        <v>#REF!</v>
      </c>
      <c r="DV157" s="207" t="e">
        <f>#REF!/#REF!</f>
        <v>#REF!</v>
      </c>
      <c r="DW157" s="207" t="e">
        <f>#REF!/#REF!</f>
        <v>#REF!</v>
      </c>
      <c r="DX157" s="207" t="e">
        <f>#REF!/#REF!</f>
        <v>#REF!</v>
      </c>
      <c r="DY157" s="207" t="e">
        <f>#REF!/#REF!</f>
        <v>#REF!</v>
      </c>
      <c r="DZ157" s="207" t="e">
        <f>#REF!/#REF!</f>
        <v>#REF!</v>
      </c>
      <c r="EA157" s="207" t="e">
        <f>#REF!/#REF!</f>
        <v>#REF!</v>
      </c>
      <c r="EB157" s="207" t="e">
        <f>#REF!/#REF!</f>
        <v>#REF!</v>
      </c>
      <c r="EC157" s="207" t="e">
        <f>#REF!/#REF!</f>
        <v>#REF!</v>
      </c>
      <c r="ED157" s="207" t="e">
        <f>#REF!/#REF!</f>
        <v>#REF!</v>
      </c>
      <c r="EE157" s="207" t="e">
        <f>#REF!/#REF!</f>
        <v>#REF!</v>
      </c>
      <c r="EF157" s="207" t="e">
        <f>#REF!/#REF!</f>
        <v>#REF!</v>
      </c>
      <c r="EG157" s="207" t="e">
        <f>#REF!/#REF!</f>
        <v>#REF!</v>
      </c>
      <c r="EH157" s="207" t="e">
        <f>#REF!/#REF!</f>
        <v>#REF!</v>
      </c>
      <c r="EI157" s="207" t="e">
        <f>#REF!/#REF!</f>
        <v>#REF!</v>
      </c>
      <c r="EJ157" s="207" t="e">
        <f>#REF!/#REF!</f>
        <v>#REF!</v>
      </c>
      <c r="EK157" s="207" t="e">
        <f>#REF!/#REF!</f>
        <v>#REF!</v>
      </c>
      <c r="EL157" s="207" t="e">
        <f>#REF!/#REF!</f>
        <v>#REF!</v>
      </c>
      <c r="EM157" s="207" t="e">
        <f>#REF!/#REF!</f>
        <v>#REF!</v>
      </c>
      <c r="EN157" s="207" t="e">
        <f>#REF!/#REF!</f>
        <v>#REF!</v>
      </c>
      <c r="EO157" s="207" t="e">
        <f>#REF!/#REF!</f>
        <v>#REF!</v>
      </c>
      <c r="EP157" s="207" t="e">
        <f>#REF!/#REF!</f>
        <v>#REF!</v>
      </c>
      <c r="EQ157" s="207" t="e">
        <f>#REF!/#REF!</f>
        <v>#REF!</v>
      </c>
      <c r="ER157" s="207" t="e">
        <f>#REF!/#REF!</f>
        <v>#REF!</v>
      </c>
      <c r="ES157" s="207" t="e">
        <f>#REF!/#REF!</f>
        <v>#REF!</v>
      </c>
      <c r="ET157" s="207" t="e">
        <f>#REF!/#REF!</f>
        <v>#REF!</v>
      </c>
      <c r="EU157" s="207" t="e">
        <f>#REF!/#REF!</f>
        <v>#REF!</v>
      </c>
      <c r="EV157" s="207" t="e">
        <f>#REF!/#REF!</f>
        <v>#REF!</v>
      </c>
      <c r="EW157" s="207" t="e">
        <f>#REF!/#REF!</f>
        <v>#REF!</v>
      </c>
      <c r="EX157" s="207" t="e">
        <f>#REF!/#REF!</f>
        <v>#REF!</v>
      </c>
      <c r="EY157" s="207" t="e">
        <f>#REF!/#REF!</f>
        <v>#REF!</v>
      </c>
      <c r="EZ157" s="207" t="e">
        <f>#REF!/#REF!</f>
        <v>#REF!</v>
      </c>
    </row>
    <row r="158" spans="1:156">
      <c r="B158" s="189" t="s">
        <v>457</v>
      </c>
      <c r="C158" s="4"/>
      <c r="D158" s="207" t="e">
        <f>#REF!/#REF!</f>
        <v>#REF!</v>
      </c>
      <c r="E158" s="207" t="e">
        <f>#REF!/#REF!</f>
        <v>#REF!</v>
      </c>
      <c r="F158" s="207" t="e">
        <f>#REF!/#REF!</f>
        <v>#REF!</v>
      </c>
      <c r="G158" s="207" t="e">
        <f>#REF!/#REF!</f>
        <v>#REF!</v>
      </c>
      <c r="H158" s="207" t="e">
        <f>#REF!/#REF!</f>
        <v>#REF!</v>
      </c>
      <c r="I158" s="207" t="e">
        <f>#REF!/#REF!</f>
        <v>#REF!</v>
      </c>
      <c r="J158" s="207" t="e">
        <f>#REF!/#REF!</f>
        <v>#REF!</v>
      </c>
      <c r="K158" s="207" t="e">
        <f>#REF!/#REF!</f>
        <v>#REF!</v>
      </c>
      <c r="L158" s="207" t="e">
        <f>#REF!/#REF!</f>
        <v>#REF!</v>
      </c>
      <c r="M158" s="207" t="e">
        <f>#REF!/#REF!</f>
        <v>#REF!</v>
      </c>
      <c r="N158" s="207" t="e">
        <f>#REF!/#REF!</f>
        <v>#REF!</v>
      </c>
      <c r="O158" s="207" t="e">
        <f>#REF!/#REF!</f>
        <v>#REF!</v>
      </c>
      <c r="P158" s="207" t="e">
        <f>#REF!/#REF!</f>
        <v>#REF!</v>
      </c>
      <c r="Q158" s="207" t="e">
        <f>#REF!/#REF!</f>
        <v>#REF!</v>
      </c>
      <c r="R158" s="207" t="e">
        <f>#REF!/#REF!</f>
        <v>#REF!</v>
      </c>
      <c r="S158" s="207" t="e">
        <f>#REF!/#REF!</f>
        <v>#REF!</v>
      </c>
      <c r="T158" s="207" t="e">
        <f>#REF!/#REF!</f>
        <v>#REF!</v>
      </c>
      <c r="U158" s="207" t="e">
        <f>#REF!/#REF!</f>
        <v>#REF!</v>
      </c>
      <c r="V158" s="207" t="e">
        <f>#REF!/#REF!</f>
        <v>#REF!</v>
      </c>
      <c r="W158" s="207" t="e">
        <f>#REF!/#REF!</f>
        <v>#REF!</v>
      </c>
      <c r="X158" s="207" t="e">
        <f>#REF!/#REF!</f>
        <v>#REF!</v>
      </c>
      <c r="Y158" s="207" t="e">
        <f>#REF!/#REF!</f>
        <v>#REF!</v>
      </c>
      <c r="Z158" s="207" t="e">
        <f>#REF!/#REF!</f>
        <v>#REF!</v>
      </c>
      <c r="AA158" s="207" t="e">
        <f>#REF!/#REF!</f>
        <v>#REF!</v>
      </c>
      <c r="AB158" s="207" t="e">
        <f>#REF!/#REF!</f>
        <v>#REF!</v>
      </c>
      <c r="AC158" s="207" t="e">
        <f>#REF!/#REF!</f>
        <v>#REF!</v>
      </c>
      <c r="AD158" s="207" t="e">
        <f>#REF!/#REF!</f>
        <v>#REF!</v>
      </c>
      <c r="AE158" s="207" t="e">
        <f>#REF!/#REF!</f>
        <v>#REF!</v>
      </c>
      <c r="AF158" s="207" t="e">
        <f>#REF!/#REF!</f>
        <v>#REF!</v>
      </c>
      <c r="AG158" s="207" t="e">
        <f>#REF!/#REF!</f>
        <v>#REF!</v>
      </c>
      <c r="AH158" s="207" t="e">
        <f>#REF!/#REF!</f>
        <v>#REF!</v>
      </c>
      <c r="AI158" s="207" t="e">
        <f>#REF!/#REF!</f>
        <v>#REF!</v>
      </c>
      <c r="AJ158" s="207" t="e">
        <f>#REF!/#REF!</f>
        <v>#REF!</v>
      </c>
      <c r="AK158" s="207" t="e">
        <f>#REF!/#REF!</f>
        <v>#REF!</v>
      </c>
      <c r="AL158" s="207" t="e">
        <f>#REF!/#REF!</f>
        <v>#REF!</v>
      </c>
      <c r="AM158" s="207" t="e">
        <f>#REF!/#REF!</f>
        <v>#REF!</v>
      </c>
      <c r="AN158" s="207" t="e">
        <f>#REF!/#REF!</f>
        <v>#REF!</v>
      </c>
      <c r="AO158" s="207" t="e">
        <f>#REF!/#REF!</f>
        <v>#REF!</v>
      </c>
      <c r="AP158" s="207" t="e">
        <f>#REF!/#REF!</f>
        <v>#REF!</v>
      </c>
      <c r="AQ158" s="207" t="e">
        <f>#REF!/#REF!</f>
        <v>#REF!</v>
      </c>
      <c r="AR158" s="207" t="e">
        <f>#REF!/#REF!</f>
        <v>#REF!</v>
      </c>
      <c r="AS158" s="207" t="e">
        <f>#REF!/#REF!</f>
        <v>#REF!</v>
      </c>
      <c r="AT158" s="207" t="e">
        <f>#REF!/#REF!</f>
        <v>#REF!</v>
      </c>
      <c r="AU158" s="207" t="e">
        <f>#REF!/#REF!</f>
        <v>#REF!</v>
      </c>
      <c r="AV158" s="207" t="e">
        <f>#REF!/#REF!</f>
        <v>#REF!</v>
      </c>
      <c r="AW158" s="207" t="e">
        <f>#REF!/#REF!</f>
        <v>#REF!</v>
      </c>
      <c r="AX158" s="207" t="e">
        <f>#REF!/#REF!</f>
        <v>#REF!</v>
      </c>
      <c r="AY158" s="207" t="e">
        <f>#REF!/#REF!</f>
        <v>#REF!</v>
      </c>
      <c r="AZ158" s="207" t="e">
        <f>#REF!/#REF!</f>
        <v>#REF!</v>
      </c>
      <c r="BA158" s="207" t="e">
        <f>#REF!/#REF!</f>
        <v>#REF!</v>
      </c>
      <c r="BB158" s="207" t="e">
        <f>#REF!/#REF!</f>
        <v>#REF!</v>
      </c>
      <c r="BC158" s="207" t="e">
        <f>#REF!/#REF!</f>
        <v>#REF!</v>
      </c>
      <c r="BD158" s="207" t="e">
        <f>#REF!/#REF!</f>
        <v>#REF!</v>
      </c>
      <c r="BE158" s="207" t="e">
        <f>#REF!/#REF!</f>
        <v>#REF!</v>
      </c>
      <c r="BF158" s="207" t="e">
        <f>#REF!/#REF!</f>
        <v>#REF!</v>
      </c>
      <c r="BG158" s="207" t="e">
        <f>#REF!/#REF!</f>
        <v>#REF!</v>
      </c>
      <c r="BH158" s="207" t="e">
        <f>#REF!/#REF!</f>
        <v>#REF!</v>
      </c>
      <c r="BI158" s="207" t="e">
        <f>#REF!/#REF!</f>
        <v>#REF!</v>
      </c>
      <c r="BJ158" s="207" t="e">
        <f>#REF!/#REF!</f>
        <v>#REF!</v>
      </c>
      <c r="BK158" s="207" t="e">
        <f>#REF!/#REF!</f>
        <v>#REF!</v>
      </c>
      <c r="BL158" s="207" t="e">
        <f>#REF!/#REF!</f>
        <v>#REF!</v>
      </c>
      <c r="BM158" s="207" t="e">
        <f>#REF!/#REF!</f>
        <v>#REF!</v>
      </c>
      <c r="BN158" s="207" t="e">
        <f>#REF!/#REF!</f>
        <v>#REF!</v>
      </c>
      <c r="BO158" s="207" t="e">
        <f>#REF!/#REF!</f>
        <v>#REF!</v>
      </c>
      <c r="BP158" s="207" t="e">
        <f>#REF!/#REF!</f>
        <v>#REF!</v>
      </c>
      <c r="BQ158" s="207" t="e">
        <f>#REF!/#REF!</f>
        <v>#REF!</v>
      </c>
      <c r="BR158" s="207" t="e">
        <f>#REF!/#REF!</f>
        <v>#REF!</v>
      </c>
      <c r="BS158" s="207" t="e">
        <f>#REF!/#REF!</f>
        <v>#REF!</v>
      </c>
      <c r="BT158" s="207" t="e">
        <f>#REF!/#REF!</f>
        <v>#REF!</v>
      </c>
      <c r="BU158" s="207" t="e">
        <f>#REF!/#REF!</f>
        <v>#REF!</v>
      </c>
      <c r="BV158" s="207" t="e">
        <f>#REF!/#REF!</f>
        <v>#REF!</v>
      </c>
      <c r="BW158" s="207" t="e">
        <f>#REF!/#REF!</f>
        <v>#REF!</v>
      </c>
      <c r="BX158" s="207" t="e">
        <f>#REF!/#REF!</f>
        <v>#REF!</v>
      </c>
      <c r="BY158" s="207" t="e">
        <f>#REF!/#REF!</f>
        <v>#REF!</v>
      </c>
      <c r="BZ158" s="207" t="e">
        <f>#REF!/#REF!</f>
        <v>#REF!</v>
      </c>
      <c r="CA158" s="207" t="e">
        <f>#REF!/#REF!</f>
        <v>#REF!</v>
      </c>
      <c r="CB158" s="207" t="e">
        <f>#REF!/#REF!</f>
        <v>#REF!</v>
      </c>
      <c r="CC158" s="207" t="e">
        <f>#REF!/#REF!</f>
        <v>#REF!</v>
      </c>
      <c r="CD158" s="207" t="e">
        <f>#REF!/#REF!</f>
        <v>#REF!</v>
      </c>
      <c r="CE158" s="207" t="e">
        <f>#REF!/#REF!</f>
        <v>#REF!</v>
      </c>
      <c r="CF158" s="207" t="e">
        <f>#REF!/#REF!</f>
        <v>#REF!</v>
      </c>
      <c r="CG158" s="207" t="e">
        <f>#REF!/#REF!</f>
        <v>#REF!</v>
      </c>
      <c r="CH158" s="207" t="e">
        <f>#REF!/#REF!</f>
        <v>#REF!</v>
      </c>
      <c r="CI158" s="207" t="e">
        <f>#REF!/#REF!</f>
        <v>#REF!</v>
      </c>
      <c r="CJ158" s="207" t="e">
        <f>#REF!/#REF!</f>
        <v>#REF!</v>
      </c>
      <c r="CK158" s="207" t="e">
        <f>#REF!/#REF!</f>
        <v>#REF!</v>
      </c>
      <c r="CL158" s="207" t="e">
        <f>#REF!/#REF!</f>
        <v>#REF!</v>
      </c>
      <c r="CM158" s="207" t="e">
        <f>#REF!/#REF!</f>
        <v>#REF!</v>
      </c>
      <c r="CN158" s="207" t="e">
        <f>#REF!/#REF!</f>
        <v>#REF!</v>
      </c>
      <c r="CO158" s="207" t="e">
        <f>#REF!/#REF!</f>
        <v>#REF!</v>
      </c>
      <c r="CP158" s="207" t="e">
        <f>#REF!/#REF!</f>
        <v>#REF!</v>
      </c>
      <c r="CQ158" s="207" t="e">
        <f>#REF!/#REF!</f>
        <v>#REF!</v>
      </c>
      <c r="CR158" s="207" t="e">
        <f>#REF!/#REF!</f>
        <v>#REF!</v>
      </c>
      <c r="CS158" s="207" t="e">
        <f>#REF!/#REF!</f>
        <v>#REF!</v>
      </c>
      <c r="CT158" s="207" t="e">
        <f>#REF!/#REF!</f>
        <v>#REF!</v>
      </c>
      <c r="CU158" s="207" t="e">
        <f>#REF!/#REF!</f>
        <v>#REF!</v>
      </c>
      <c r="CV158" s="207" t="e">
        <f>#REF!/#REF!</f>
        <v>#REF!</v>
      </c>
      <c r="CW158" s="207" t="e">
        <f>#REF!/#REF!</f>
        <v>#REF!</v>
      </c>
      <c r="CX158" s="207" t="e">
        <f>#REF!/#REF!</f>
        <v>#REF!</v>
      </c>
      <c r="CY158" s="207" t="e">
        <f>#REF!/#REF!</f>
        <v>#REF!</v>
      </c>
      <c r="CZ158" s="207" t="e">
        <f>#REF!/#REF!</f>
        <v>#REF!</v>
      </c>
      <c r="DA158" s="207" t="e">
        <f>#REF!/#REF!</f>
        <v>#REF!</v>
      </c>
      <c r="DB158" s="207" t="e">
        <f>#REF!/#REF!</f>
        <v>#REF!</v>
      </c>
      <c r="DC158" s="207" t="e">
        <f>#REF!/#REF!</f>
        <v>#REF!</v>
      </c>
      <c r="DD158" s="207" t="e">
        <f>#REF!/#REF!</f>
        <v>#REF!</v>
      </c>
      <c r="DE158" s="207" t="e">
        <f>#REF!/#REF!</f>
        <v>#REF!</v>
      </c>
      <c r="DF158" s="207" t="e">
        <f>#REF!/#REF!</f>
        <v>#REF!</v>
      </c>
      <c r="DG158" s="207" t="e">
        <f>#REF!/#REF!</f>
        <v>#REF!</v>
      </c>
      <c r="DH158" s="207" t="e">
        <f>#REF!/#REF!</f>
        <v>#REF!</v>
      </c>
      <c r="DI158" s="207" t="e">
        <f>#REF!/#REF!</f>
        <v>#REF!</v>
      </c>
      <c r="DJ158" s="207" t="e">
        <f>#REF!/#REF!</f>
        <v>#REF!</v>
      </c>
      <c r="DK158" s="207" t="e">
        <f>#REF!/#REF!</f>
        <v>#REF!</v>
      </c>
      <c r="DL158" s="207" t="e">
        <f>#REF!/#REF!</f>
        <v>#REF!</v>
      </c>
      <c r="DM158" s="207" t="e">
        <f>#REF!/#REF!</f>
        <v>#REF!</v>
      </c>
      <c r="DN158" s="207" t="e">
        <f>#REF!/#REF!</f>
        <v>#REF!</v>
      </c>
      <c r="DO158" s="207" t="e">
        <f>#REF!/#REF!</f>
        <v>#REF!</v>
      </c>
      <c r="DP158" s="207" t="e">
        <f>#REF!/#REF!</f>
        <v>#REF!</v>
      </c>
      <c r="DQ158" s="207" t="e">
        <f>#REF!/#REF!</f>
        <v>#REF!</v>
      </c>
      <c r="DR158" s="207" t="e">
        <f>#REF!/#REF!</f>
        <v>#REF!</v>
      </c>
      <c r="DS158" s="207" t="e">
        <f>#REF!/#REF!</f>
        <v>#REF!</v>
      </c>
      <c r="DT158" s="207" t="e">
        <f>#REF!/#REF!</f>
        <v>#REF!</v>
      </c>
      <c r="DU158" s="207" t="e">
        <f>#REF!/#REF!</f>
        <v>#REF!</v>
      </c>
      <c r="DV158" s="207" t="e">
        <f>#REF!/#REF!</f>
        <v>#REF!</v>
      </c>
      <c r="DW158" s="207" t="e">
        <f>#REF!/#REF!</f>
        <v>#REF!</v>
      </c>
      <c r="DX158" s="207" t="e">
        <f>#REF!/#REF!</f>
        <v>#REF!</v>
      </c>
      <c r="DY158" s="207" t="e">
        <f>#REF!/#REF!</f>
        <v>#REF!</v>
      </c>
      <c r="DZ158" s="207" t="e">
        <f>#REF!/#REF!</f>
        <v>#REF!</v>
      </c>
      <c r="EA158" s="207" t="e">
        <f>#REF!/#REF!</f>
        <v>#REF!</v>
      </c>
      <c r="EB158" s="207" t="e">
        <f>#REF!/#REF!</f>
        <v>#REF!</v>
      </c>
      <c r="EC158" s="207" t="e">
        <f>#REF!/#REF!</f>
        <v>#REF!</v>
      </c>
      <c r="ED158" s="207" t="e">
        <f>#REF!/#REF!</f>
        <v>#REF!</v>
      </c>
      <c r="EE158" s="207" t="e">
        <f>#REF!/#REF!</f>
        <v>#REF!</v>
      </c>
      <c r="EF158" s="207" t="e">
        <f>#REF!/#REF!</f>
        <v>#REF!</v>
      </c>
      <c r="EG158" s="207" t="e">
        <f>#REF!/#REF!</f>
        <v>#REF!</v>
      </c>
      <c r="EH158" s="207" t="e">
        <f>#REF!/#REF!</f>
        <v>#REF!</v>
      </c>
      <c r="EI158" s="207" t="e">
        <f>#REF!/#REF!</f>
        <v>#REF!</v>
      </c>
      <c r="EJ158" s="207" t="e">
        <f>#REF!/#REF!</f>
        <v>#REF!</v>
      </c>
      <c r="EK158" s="207" t="e">
        <f>#REF!/#REF!</f>
        <v>#REF!</v>
      </c>
      <c r="EL158" s="207" t="e">
        <f>#REF!/#REF!</f>
        <v>#REF!</v>
      </c>
      <c r="EM158" s="207" t="e">
        <f>#REF!/#REF!</f>
        <v>#REF!</v>
      </c>
      <c r="EN158" s="207" t="e">
        <f>#REF!/#REF!</f>
        <v>#REF!</v>
      </c>
      <c r="EO158" s="207" t="e">
        <f>#REF!/#REF!</f>
        <v>#REF!</v>
      </c>
      <c r="EP158" s="207" t="e">
        <f>#REF!/#REF!</f>
        <v>#REF!</v>
      </c>
      <c r="EQ158" s="207" t="e">
        <f>#REF!/#REF!</f>
        <v>#REF!</v>
      </c>
      <c r="ER158" s="207" t="e">
        <f>#REF!/#REF!</f>
        <v>#REF!</v>
      </c>
      <c r="ES158" s="207" t="e">
        <f>#REF!/#REF!</f>
        <v>#REF!</v>
      </c>
      <c r="ET158" s="207" t="e">
        <f>#REF!/#REF!</f>
        <v>#REF!</v>
      </c>
      <c r="EU158" s="207" t="e">
        <f>#REF!/#REF!</f>
        <v>#REF!</v>
      </c>
      <c r="EV158" s="207" t="e">
        <f>#REF!/#REF!</f>
        <v>#REF!</v>
      </c>
      <c r="EW158" s="207" t="e">
        <f>#REF!/#REF!</f>
        <v>#REF!</v>
      </c>
      <c r="EX158" s="207" t="e">
        <f>#REF!/#REF!</f>
        <v>#REF!</v>
      </c>
      <c r="EY158" s="207" t="e">
        <f>#REF!/#REF!</f>
        <v>#REF!</v>
      </c>
      <c r="EZ158" s="207" t="e">
        <f>#REF!/#REF!</f>
        <v>#REF!</v>
      </c>
    </row>
    <row r="159" spans="1:156">
      <c r="B159" s="189" t="s">
        <v>458</v>
      </c>
      <c r="C159" s="4"/>
      <c r="D159" s="207" t="e">
        <f>#REF!/#REF!</f>
        <v>#REF!</v>
      </c>
      <c r="E159" s="207" t="e">
        <f>#REF!/#REF!</f>
        <v>#REF!</v>
      </c>
      <c r="F159" s="207" t="e">
        <f>#REF!/#REF!</f>
        <v>#REF!</v>
      </c>
      <c r="G159" s="207" t="e">
        <f>#REF!/#REF!</f>
        <v>#REF!</v>
      </c>
      <c r="H159" s="207" t="e">
        <f>#REF!/#REF!</f>
        <v>#REF!</v>
      </c>
      <c r="I159" s="207" t="e">
        <f>#REF!/#REF!</f>
        <v>#REF!</v>
      </c>
      <c r="J159" s="207" t="e">
        <f>#REF!/#REF!</f>
        <v>#REF!</v>
      </c>
      <c r="K159" s="207" t="e">
        <f>#REF!/#REF!</f>
        <v>#REF!</v>
      </c>
      <c r="L159" s="207" t="e">
        <f>#REF!/#REF!</f>
        <v>#REF!</v>
      </c>
      <c r="M159" s="207" t="e">
        <f>#REF!/#REF!</f>
        <v>#REF!</v>
      </c>
      <c r="N159" s="207" t="e">
        <f>#REF!/#REF!</f>
        <v>#REF!</v>
      </c>
      <c r="O159" s="207" t="e">
        <f>#REF!/#REF!</f>
        <v>#REF!</v>
      </c>
      <c r="P159" s="207" t="e">
        <f>#REF!/#REF!</f>
        <v>#REF!</v>
      </c>
      <c r="Q159" s="207" t="e">
        <f>#REF!/#REF!</f>
        <v>#REF!</v>
      </c>
      <c r="R159" s="207" t="e">
        <f>#REF!/#REF!</f>
        <v>#REF!</v>
      </c>
      <c r="S159" s="207" t="e">
        <f>#REF!/#REF!</f>
        <v>#REF!</v>
      </c>
      <c r="T159" s="207" t="e">
        <f>#REF!/#REF!</f>
        <v>#REF!</v>
      </c>
      <c r="U159" s="207" t="e">
        <f>#REF!/#REF!</f>
        <v>#REF!</v>
      </c>
      <c r="V159" s="207" t="e">
        <f>#REF!/#REF!</f>
        <v>#REF!</v>
      </c>
      <c r="W159" s="207" t="e">
        <f>#REF!/#REF!</f>
        <v>#REF!</v>
      </c>
      <c r="X159" s="207" t="e">
        <f>#REF!/#REF!</f>
        <v>#REF!</v>
      </c>
      <c r="Y159" s="207" t="e">
        <f>#REF!/#REF!</f>
        <v>#REF!</v>
      </c>
      <c r="Z159" s="207" t="e">
        <f>#REF!/#REF!</f>
        <v>#REF!</v>
      </c>
      <c r="AA159" s="207" t="e">
        <f>#REF!/#REF!</f>
        <v>#REF!</v>
      </c>
      <c r="AB159" s="207" t="e">
        <f>#REF!/#REF!</f>
        <v>#REF!</v>
      </c>
      <c r="AC159" s="207" t="e">
        <f>#REF!/#REF!</f>
        <v>#REF!</v>
      </c>
      <c r="AD159" s="207" t="e">
        <f>#REF!/#REF!</f>
        <v>#REF!</v>
      </c>
      <c r="AE159" s="207" t="e">
        <f>#REF!/#REF!</f>
        <v>#REF!</v>
      </c>
      <c r="AF159" s="207" t="e">
        <f>#REF!/#REF!</f>
        <v>#REF!</v>
      </c>
      <c r="AG159" s="207" t="e">
        <f>#REF!/#REF!</f>
        <v>#REF!</v>
      </c>
      <c r="AH159" s="207" t="e">
        <f>#REF!/#REF!</f>
        <v>#REF!</v>
      </c>
      <c r="AI159" s="207" t="e">
        <f>#REF!/#REF!</f>
        <v>#REF!</v>
      </c>
      <c r="AJ159" s="207" t="e">
        <f>#REF!/#REF!</f>
        <v>#REF!</v>
      </c>
      <c r="AK159" s="207" t="e">
        <f>#REF!/#REF!</f>
        <v>#REF!</v>
      </c>
      <c r="AL159" s="207" t="e">
        <f>#REF!/#REF!</f>
        <v>#REF!</v>
      </c>
      <c r="AM159" s="207" t="e">
        <f>#REF!/#REF!</f>
        <v>#REF!</v>
      </c>
      <c r="AN159" s="207" t="e">
        <f>#REF!/#REF!</f>
        <v>#REF!</v>
      </c>
      <c r="AO159" s="207" t="e">
        <f>#REF!/#REF!</f>
        <v>#REF!</v>
      </c>
      <c r="AP159" s="207" t="e">
        <f>#REF!/#REF!</f>
        <v>#REF!</v>
      </c>
      <c r="AQ159" s="207" t="e">
        <f>#REF!/#REF!</f>
        <v>#REF!</v>
      </c>
      <c r="AR159" s="207" t="e">
        <f>#REF!/#REF!</f>
        <v>#REF!</v>
      </c>
      <c r="AS159" s="207" t="e">
        <f>#REF!/#REF!</f>
        <v>#REF!</v>
      </c>
      <c r="AT159" s="207" t="e">
        <f>#REF!/#REF!</f>
        <v>#REF!</v>
      </c>
      <c r="AU159" s="207" t="e">
        <f>#REF!/#REF!</f>
        <v>#REF!</v>
      </c>
      <c r="AV159" s="207" t="e">
        <f>#REF!/#REF!</f>
        <v>#REF!</v>
      </c>
      <c r="AW159" s="207" t="e">
        <f>#REF!/#REF!</f>
        <v>#REF!</v>
      </c>
      <c r="AX159" s="207" t="e">
        <f>#REF!/#REF!</f>
        <v>#REF!</v>
      </c>
      <c r="AY159" s="207" t="e">
        <f>#REF!/#REF!</f>
        <v>#REF!</v>
      </c>
      <c r="AZ159" s="207" t="e">
        <f>#REF!/#REF!</f>
        <v>#REF!</v>
      </c>
      <c r="BA159" s="207" t="e">
        <f>#REF!/#REF!</f>
        <v>#REF!</v>
      </c>
      <c r="BB159" s="207" t="e">
        <f>#REF!/#REF!</f>
        <v>#REF!</v>
      </c>
      <c r="BC159" s="207" t="e">
        <f>#REF!/#REF!</f>
        <v>#REF!</v>
      </c>
      <c r="BD159" s="207" t="e">
        <f>#REF!/#REF!</f>
        <v>#REF!</v>
      </c>
      <c r="BE159" s="207" t="e">
        <f>#REF!/#REF!</f>
        <v>#REF!</v>
      </c>
      <c r="BF159" s="207" t="e">
        <f>#REF!/#REF!</f>
        <v>#REF!</v>
      </c>
      <c r="BG159" s="207" t="e">
        <f>#REF!/#REF!</f>
        <v>#REF!</v>
      </c>
      <c r="BH159" s="207" t="e">
        <f>#REF!/#REF!</f>
        <v>#REF!</v>
      </c>
      <c r="BI159" s="207" t="e">
        <f>#REF!/#REF!</f>
        <v>#REF!</v>
      </c>
      <c r="BJ159" s="207" t="e">
        <f>#REF!/#REF!</f>
        <v>#REF!</v>
      </c>
      <c r="BK159" s="207" t="e">
        <f>#REF!/#REF!</f>
        <v>#REF!</v>
      </c>
      <c r="BL159" s="207" t="e">
        <f>#REF!/#REF!</f>
        <v>#REF!</v>
      </c>
      <c r="BM159" s="207" t="e">
        <f>#REF!/#REF!</f>
        <v>#REF!</v>
      </c>
      <c r="BN159" s="207" t="e">
        <f>#REF!/#REF!</f>
        <v>#REF!</v>
      </c>
      <c r="BO159" s="207" t="e">
        <f>#REF!/#REF!</f>
        <v>#REF!</v>
      </c>
      <c r="BP159" s="207" t="e">
        <f>#REF!/#REF!</f>
        <v>#REF!</v>
      </c>
      <c r="BQ159" s="207" t="e">
        <f>#REF!/#REF!</f>
        <v>#REF!</v>
      </c>
      <c r="BR159" s="207" t="e">
        <f>#REF!/#REF!</f>
        <v>#REF!</v>
      </c>
      <c r="BS159" s="207" t="e">
        <f>#REF!/#REF!</f>
        <v>#REF!</v>
      </c>
      <c r="BT159" s="207" t="e">
        <f>#REF!/#REF!</f>
        <v>#REF!</v>
      </c>
      <c r="BU159" s="207" t="e">
        <f>#REF!/#REF!</f>
        <v>#REF!</v>
      </c>
      <c r="BV159" s="207" t="e">
        <f>#REF!/#REF!</f>
        <v>#REF!</v>
      </c>
      <c r="BW159" s="207" t="e">
        <f>#REF!/#REF!</f>
        <v>#REF!</v>
      </c>
      <c r="BX159" s="207" t="e">
        <f>#REF!/#REF!</f>
        <v>#REF!</v>
      </c>
      <c r="BY159" s="207" t="e">
        <f>#REF!/#REF!</f>
        <v>#REF!</v>
      </c>
      <c r="BZ159" s="207" t="e">
        <f>#REF!/#REF!</f>
        <v>#REF!</v>
      </c>
      <c r="CA159" s="207" t="e">
        <f>#REF!/#REF!</f>
        <v>#REF!</v>
      </c>
      <c r="CB159" s="207" t="e">
        <f>#REF!/#REF!</f>
        <v>#REF!</v>
      </c>
      <c r="CC159" s="207" t="e">
        <f>#REF!/#REF!</f>
        <v>#REF!</v>
      </c>
      <c r="CD159" s="207" t="e">
        <f>#REF!/#REF!</f>
        <v>#REF!</v>
      </c>
      <c r="CE159" s="207" t="e">
        <f>#REF!/#REF!</f>
        <v>#REF!</v>
      </c>
      <c r="CF159" s="207" t="e">
        <f>#REF!/#REF!</f>
        <v>#REF!</v>
      </c>
      <c r="CG159" s="207" t="e">
        <f>#REF!/#REF!</f>
        <v>#REF!</v>
      </c>
      <c r="CH159" s="207" t="e">
        <f>#REF!/#REF!</f>
        <v>#REF!</v>
      </c>
      <c r="CI159" s="207" t="e">
        <f>#REF!/#REF!</f>
        <v>#REF!</v>
      </c>
      <c r="CJ159" s="207" t="e">
        <f>#REF!/#REF!</f>
        <v>#REF!</v>
      </c>
      <c r="CK159" s="207" t="e">
        <f>#REF!/#REF!</f>
        <v>#REF!</v>
      </c>
      <c r="CL159" s="207" t="e">
        <f>#REF!/#REF!</f>
        <v>#REF!</v>
      </c>
      <c r="CM159" s="207" t="e">
        <f>#REF!/#REF!</f>
        <v>#REF!</v>
      </c>
      <c r="CN159" s="207" t="e">
        <f>#REF!/#REF!</f>
        <v>#REF!</v>
      </c>
      <c r="CO159" s="207" t="e">
        <f>#REF!/#REF!</f>
        <v>#REF!</v>
      </c>
      <c r="CP159" s="207" t="e">
        <f>#REF!/#REF!</f>
        <v>#REF!</v>
      </c>
      <c r="CQ159" s="207" t="e">
        <f>#REF!/#REF!</f>
        <v>#REF!</v>
      </c>
      <c r="CR159" s="207" t="e">
        <f>#REF!/#REF!</f>
        <v>#REF!</v>
      </c>
      <c r="CS159" s="207" t="e">
        <f>#REF!/#REF!</f>
        <v>#REF!</v>
      </c>
      <c r="CT159" s="207" t="e">
        <f>#REF!/#REF!</f>
        <v>#REF!</v>
      </c>
      <c r="CU159" s="207" t="e">
        <f>#REF!/#REF!</f>
        <v>#REF!</v>
      </c>
      <c r="CV159" s="207" t="e">
        <f>#REF!/#REF!</f>
        <v>#REF!</v>
      </c>
      <c r="CW159" s="207" t="e">
        <f>#REF!/#REF!</f>
        <v>#REF!</v>
      </c>
      <c r="CX159" s="207" t="e">
        <f>#REF!/#REF!</f>
        <v>#REF!</v>
      </c>
      <c r="CY159" s="207" t="e">
        <f>#REF!/#REF!</f>
        <v>#REF!</v>
      </c>
      <c r="CZ159" s="207" t="e">
        <f>#REF!/#REF!</f>
        <v>#REF!</v>
      </c>
      <c r="DA159" s="207" t="e">
        <f>#REF!/#REF!</f>
        <v>#REF!</v>
      </c>
      <c r="DB159" s="207" t="e">
        <f>#REF!/#REF!</f>
        <v>#REF!</v>
      </c>
      <c r="DC159" s="207" t="e">
        <f>#REF!/#REF!</f>
        <v>#REF!</v>
      </c>
      <c r="DD159" s="207" t="e">
        <f>#REF!/#REF!</f>
        <v>#REF!</v>
      </c>
      <c r="DE159" s="207" t="e">
        <f>#REF!/#REF!</f>
        <v>#REF!</v>
      </c>
      <c r="DF159" s="207" t="e">
        <f>#REF!/#REF!</f>
        <v>#REF!</v>
      </c>
      <c r="DG159" s="207" t="e">
        <f>#REF!/#REF!</f>
        <v>#REF!</v>
      </c>
      <c r="DH159" s="207" t="e">
        <f>#REF!/#REF!</f>
        <v>#REF!</v>
      </c>
      <c r="DI159" s="207" t="e">
        <f>#REF!/#REF!</f>
        <v>#REF!</v>
      </c>
      <c r="DJ159" s="207" t="e">
        <f>#REF!/#REF!</f>
        <v>#REF!</v>
      </c>
      <c r="DK159" s="207" t="e">
        <f>#REF!/#REF!</f>
        <v>#REF!</v>
      </c>
      <c r="DL159" s="207" t="e">
        <f>#REF!/#REF!</f>
        <v>#REF!</v>
      </c>
      <c r="DM159" s="207" t="e">
        <f>#REF!/#REF!</f>
        <v>#REF!</v>
      </c>
      <c r="DN159" s="207" t="e">
        <f>#REF!/#REF!</f>
        <v>#REF!</v>
      </c>
      <c r="DO159" s="207" t="e">
        <f>#REF!/#REF!</f>
        <v>#REF!</v>
      </c>
      <c r="DP159" s="207" t="e">
        <f>#REF!/#REF!</f>
        <v>#REF!</v>
      </c>
      <c r="DQ159" s="207" t="e">
        <f>#REF!/#REF!</f>
        <v>#REF!</v>
      </c>
      <c r="DR159" s="207" t="e">
        <f>#REF!/#REF!</f>
        <v>#REF!</v>
      </c>
      <c r="DS159" s="207" t="e">
        <f>#REF!/#REF!</f>
        <v>#REF!</v>
      </c>
      <c r="DT159" s="207" t="e">
        <f>#REF!/#REF!</f>
        <v>#REF!</v>
      </c>
      <c r="DU159" s="207" t="e">
        <f>#REF!/#REF!</f>
        <v>#REF!</v>
      </c>
      <c r="DV159" s="207" t="e">
        <f>#REF!/#REF!</f>
        <v>#REF!</v>
      </c>
      <c r="DW159" s="207" t="e">
        <f>#REF!/#REF!</f>
        <v>#REF!</v>
      </c>
      <c r="DX159" s="207" t="e">
        <f>#REF!/#REF!</f>
        <v>#REF!</v>
      </c>
      <c r="DY159" s="207" t="e">
        <f>#REF!/#REF!</f>
        <v>#REF!</v>
      </c>
      <c r="DZ159" s="207" t="e">
        <f>#REF!/#REF!</f>
        <v>#REF!</v>
      </c>
      <c r="EA159" s="207" t="e">
        <f>#REF!/#REF!</f>
        <v>#REF!</v>
      </c>
      <c r="EB159" s="207" t="e">
        <f>#REF!/#REF!</f>
        <v>#REF!</v>
      </c>
      <c r="EC159" s="207" t="e">
        <f>#REF!/#REF!</f>
        <v>#REF!</v>
      </c>
      <c r="ED159" s="207" t="e">
        <f>#REF!/#REF!</f>
        <v>#REF!</v>
      </c>
      <c r="EE159" s="207" t="e">
        <f>#REF!/#REF!</f>
        <v>#REF!</v>
      </c>
      <c r="EF159" s="207" t="e">
        <f>#REF!/#REF!</f>
        <v>#REF!</v>
      </c>
      <c r="EG159" s="207" t="e">
        <f>#REF!/#REF!</f>
        <v>#REF!</v>
      </c>
      <c r="EH159" s="207" t="e">
        <f>#REF!/#REF!</f>
        <v>#REF!</v>
      </c>
      <c r="EI159" s="207" t="e">
        <f>#REF!/#REF!</f>
        <v>#REF!</v>
      </c>
      <c r="EJ159" s="207" t="e">
        <f>#REF!/#REF!</f>
        <v>#REF!</v>
      </c>
      <c r="EK159" s="207" t="e">
        <f>#REF!/#REF!</f>
        <v>#REF!</v>
      </c>
      <c r="EL159" s="207" t="e">
        <f>#REF!/#REF!</f>
        <v>#REF!</v>
      </c>
      <c r="EM159" s="207" t="e">
        <f>#REF!/#REF!</f>
        <v>#REF!</v>
      </c>
      <c r="EN159" s="207" t="e">
        <f>#REF!/#REF!</f>
        <v>#REF!</v>
      </c>
      <c r="EO159" s="207" t="e">
        <f>#REF!/#REF!</f>
        <v>#REF!</v>
      </c>
      <c r="EP159" s="207" t="e">
        <f>#REF!/#REF!</f>
        <v>#REF!</v>
      </c>
      <c r="EQ159" s="207" t="e">
        <f>#REF!/#REF!</f>
        <v>#REF!</v>
      </c>
      <c r="ER159" s="207" t="e">
        <f>#REF!/#REF!</f>
        <v>#REF!</v>
      </c>
      <c r="ES159" s="207" t="e">
        <f>#REF!/#REF!</f>
        <v>#REF!</v>
      </c>
      <c r="ET159" s="207" t="e">
        <f>#REF!/#REF!</f>
        <v>#REF!</v>
      </c>
      <c r="EU159" s="207" t="e">
        <f>#REF!/#REF!</f>
        <v>#REF!</v>
      </c>
      <c r="EV159" s="207" t="e">
        <f>#REF!/#REF!</f>
        <v>#REF!</v>
      </c>
      <c r="EW159" s="207" t="e">
        <f>#REF!/#REF!</f>
        <v>#REF!</v>
      </c>
      <c r="EX159" s="207" t="e">
        <f>#REF!/#REF!</f>
        <v>#REF!</v>
      </c>
      <c r="EY159" s="207" t="e">
        <f>#REF!/#REF!</f>
        <v>#REF!</v>
      </c>
      <c r="EZ159" s="207" t="e">
        <f>#REF!/#REF!</f>
        <v>#REF!</v>
      </c>
    </row>
    <row r="160" spans="1:156">
      <c r="B160" s="189" t="s">
        <v>459</v>
      </c>
      <c r="C160" s="4"/>
      <c r="D160" s="207" t="e">
        <f>#REF!/#REF!</f>
        <v>#REF!</v>
      </c>
      <c r="E160" s="207" t="e">
        <f>#REF!/#REF!</f>
        <v>#REF!</v>
      </c>
      <c r="F160" s="207" t="e">
        <f>#REF!/#REF!</f>
        <v>#REF!</v>
      </c>
      <c r="G160" s="207" t="e">
        <f>#REF!/#REF!</f>
        <v>#REF!</v>
      </c>
      <c r="H160" s="207" t="e">
        <f>#REF!/#REF!</f>
        <v>#REF!</v>
      </c>
      <c r="I160" s="207" t="e">
        <f>#REF!/#REF!</f>
        <v>#REF!</v>
      </c>
      <c r="J160" s="207" t="e">
        <f>#REF!/#REF!</f>
        <v>#REF!</v>
      </c>
      <c r="K160" s="207" t="e">
        <f>#REF!/#REF!</f>
        <v>#REF!</v>
      </c>
      <c r="L160" s="207" t="e">
        <f>#REF!/#REF!</f>
        <v>#REF!</v>
      </c>
      <c r="M160" s="207" t="e">
        <f>#REF!/#REF!</f>
        <v>#REF!</v>
      </c>
      <c r="N160" s="207" t="e">
        <f>#REF!/#REF!</f>
        <v>#REF!</v>
      </c>
      <c r="O160" s="207" t="e">
        <f>#REF!/#REF!</f>
        <v>#REF!</v>
      </c>
      <c r="P160" s="207" t="e">
        <f>#REF!/#REF!</f>
        <v>#REF!</v>
      </c>
      <c r="Q160" s="207" t="e">
        <f>#REF!/#REF!</f>
        <v>#REF!</v>
      </c>
      <c r="R160" s="207" t="e">
        <f>#REF!/#REF!</f>
        <v>#REF!</v>
      </c>
      <c r="S160" s="207" t="e">
        <f>#REF!/#REF!</f>
        <v>#REF!</v>
      </c>
      <c r="T160" s="207" t="e">
        <f>#REF!/#REF!</f>
        <v>#REF!</v>
      </c>
      <c r="U160" s="207" t="e">
        <f>#REF!/#REF!</f>
        <v>#REF!</v>
      </c>
      <c r="V160" s="207" t="e">
        <f>#REF!/#REF!</f>
        <v>#REF!</v>
      </c>
      <c r="W160" s="207" t="e">
        <f>#REF!/#REF!</f>
        <v>#REF!</v>
      </c>
      <c r="X160" s="207" t="e">
        <f>#REF!/#REF!</f>
        <v>#REF!</v>
      </c>
      <c r="Y160" s="207" t="e">
        <f>#REF!/#REF!</f>
        <v>#REF!</v>
      </c>
      <c r="Z160" s="207" t="e">
        <f>#REF!/#REF!</f>
        <v>#REF!</v>
      </c>
      <c r="AA160" s="207" t="e">
        <f>#REF!/#REF!</f>
        <v>#REF!</v>
      </c>
      <c r="AB160" s="207" t="e">
        <f>#REF!/#REF!</f>
        <v>#REF!</v>
      </c>
      <c r="AC160" s="207" t="e">
        <f>#REF!/#REF!</f>
        <v>#REF!</v>
      </c>
      <c r="AD160" s="207" t="e">
        <f>#REF!/#REF!</f>
        <v>#REF!</v>
      </c>
      <c r="AE160" s="207" t="e">
        <f>#REF!/#REF!</f>
        <v>#REF!</v>
      </c>
      <c r="AF160" s="207" t="e">
        <f>#REF!/#REF!</f>
        <v>#REF!</v>
      </c>
      <c r="AG160" s="207" t="e">
        <f>#REF!/#REF!</f>
        <v>#REF!</v>
      </c>
      <c r="AH160" s="207" t="e">
        <f>#REF!/#REF!</f>
        <v>#REF!</v>
      </c>
      <c r="AI160" s="207" t="e">
        <f>#REF!/#REF!</f>
        <v>#REF!</v>
      </c>
      <c r="AJ160" s="207" t="e">
        <f>#REF!/#REF!</f>
        <v>#REF!</v>
      </c>
      <c r="AK160" s="207" t="e">
        <f>#REF!/#REF!</f>
        <v>#REF!</v>
      </c>
      <c r="AL160" s="207" t="e">
        <f>#REF!/#REF!</f>
        <v>#REF!</v>
      </c>
      <c r="AM160" s="207" t="e">
        <f>#REF!/#REF!</f>
        <v>#REF!</v>
      </c>
      <c r="AN160" s="207" t="e">
        <f>#REF!/#REF!</f>
        <v>#REF!</v>
      </c>
      <c r="AO160" s="207" t="e">
        <f>#REF!/#REF!</f>
        <v>#REF!</v>
      </c>
      <c r="AP160" s="207" t="e">
        <f>#REF!/#REF!</f>
        <v>#REF!</v>
      </c>
      <c r="AQ160" s="207" t="e">
        <f>#REF!/#REF!</f>
        <v>#REF!</v>
      </c>
      <c r="AR160" s="207" t="e">
        <f>#REF!/#REF!</f>
        <v>#REF!</v>
      </c>
      <c r="AS160" s="207" t="e">
        <f>#REF!/#REF!</f>
        <v>#REF!</v>
      </c>
      <c r="AT160" s="207" t="e">
        <f>#REF!/#REF!</f>
        <v>#REF!</v>
      </c>
      <c r="AU160" s="207" t="e">
        <f>#REF!/#REF!</f>
        <v>#REF!</v>
      </c>
      <c r="AV160" s="207" t="e">
        <f>#REF!/#REF!</f>
        <v>#REF!</v>
      </c>
      <c r="AW160" s="207" t="e">
        <f>#REF!/#REF!</f>
        <v>#REF!</v>
      </c>
      <c r="AX160" s="207" t="e">
        <f>#REF!/#REF!</f>
        <v>#REF!</v>
      </c>
      <c r="AY160" s="207" t="e">
        <f>#REF!/#REF!</f>
        <v>#REF!</v>
      </c>
      <c r="AZ160" s="207" t="e">
        <f>#REF!/#REF!</f>
        <v>#REF!</v>
      </c>
      <c r="BA160" s="207" t="e">
        <f>#REF!/#REF!</f>
        <v>#REF!</v>
      </c>
      <c r="BB160" s="207" t="e">
        <f>#REF!/#REF!</f>
        <v>#REF!</v>
      </c>
      <c r="BC160" s="207" t="e">
        <f>#REF!/#REF!</f>
        <v>#REF!</v>
      </c>
      <c r="BD160" s="207" t="e">
        <f>#REF!/#REF!</f>
        <v>#REF!</v>
      </c>
      <c r="BE160" s="207" t="e">
        <f>#REF!/#REF!</f>
        <v>#REF!</v>
      </c>
      <c r="BF160" s="207" t="e">
        <f>#REF!/#REF!</f>
        <v>#REF!</v>
      </c>
      <c r="BG160" s="207" t="e">
        <f>#REF!/#REF!</f>
        <v>#REF!</v>
      </c>
      <c r="BH160" s="207" t="e">
        <f>#REF!/#REF!</f>
        <v>#REF!</v>
      </c>
      <c r="BI160" s="207" t="e">
        <f>#REF!/#REF!</f>
        <v>#REF!</v>
      </c>
      <c r="BJ160" s="207" t="e">
        <f>#REF!/#REF!</f>
        <v>#REF!</v>
      </c>
      <c r="BK160" s="207" t="e">
        <f>#REF!/#REF!</f>
        <v>#REF!</v>
      </c>
      <c r="BL160" s="207" t="e">
        <f>#REF!/#REF!</f>
        <v>#REF!</v>
      </c>
      <c r="BM160" s="207" t="e">
        <f>#REF!/#REF!</f>
        <v>#REF!</v>
      </c>
      <c r="BN160" s="207" t="e">
        <f>#REF!/#REF!</f>
        <v>#REF!</v>
      </c>
      <c r="BO160" s="207" t="e">
        <f>#REF!/#REF!</f>
        <v>#REF!</v>
      </c>
      <c r="BP160" s="207" t="e">
        <f>#REF!/#REF!</f>
        <v>#REF!</v>
      </c>
      <c r="BQ160" s="207" t="e">
        <f>#REF!/#REF!</f>
        <v>#REF!</v>
      </c>
      <c r="BR160" s="207" t="e">
        <f>#REF!/#REF!</f>
        <v>#REF!</v>
      </c>
      <c r="BS160" s="207" t="e">
        <f>#REF!/#REF!</f>
        <v>#REF!</v>
      </c>
      <c r="BT160" s="207" t="e">
        <f>#REF!/#REF!</f>
        <v>#REF!</v>
      </c>
      <c r="BU160" s="207" t="e">
        <f>#REF!/#REF!</f>
        <v>#REF!</v>
      </c>
      <c r="BV160" s="207" t="e">
        <f>#REF!/#REF!</f>
        <v>#REF!</v>
      </c>
      <c r="BW160" s="207" t="e">
        <f>#REF!/#REF!</f>
        <v>#REF!</v>
      </c>
      <c r="BX160" s="207" t="e">
        <f>#REF!/#REF!</f>
        <v>#REF!</v>
      </c>
      <c r="BY160" s="207" t="e">
        <f>#REF!/#REF!</f>
        <v>#REF!</v>
      </c>
      <c r="BZ160" s="207" t="e">
        <f>#REF!/#REF!</f>
        <v>#REF!</v>
      </c>
      <c r="CA160" s="207" t="e">
        <f>#REF!/#REF!</f>
        <v>#REF!</v>
      </c>
      <c r="CB160" s="207" t="e">
        <f>#REF!/#REF!</f>
        <v>#REF!</v>
      </c>
      <c r="CC160" s="207" t="e">
        <f>#REF!/#REF!</f>
        <v>#REF!</v>
      </c>
      <c r="CD160" s="207" t="e">
        <f>#REF!/#REF!</f>
        <v>#REF!</v>
      </c>
      <c r="CE160" s="207" t="e">
        <f>#REF!/#REF!</f>
        <v>#REF!</v>
      </c>
      <c r="CF160" s="207" t="e">
        <f>#REF!/#REF!</f>
        <v>#REF!</v>
      </c>
      <c r="CG160" s="207" t="e">
        <f>#REF!/#REF!</f>
        <v>#REF!</v>
      </c>
      <c r="CH160" s="207" t="e">
        <f>#REF!/#REF!</f>
        <v>#REF!</v>
      </c>
      <c r="CI160" s="207" t="e">
        <f>#REF!/#REF!</f>
        <v>#REF!</v>
      </c>
      <c r="CJ160" s="207" t="e">
        <f>#REF!/#REF!</f>
        <v>#REF!</v>
      </c>
      <c r="CK160" s="207" t="e">
        <f>#REF!/#REF!</f>
        <v>#REF!</v>
      </c>
      <c r="CL160" s="207" t="e">
        <f>#REF!/#REF!</f>
        <v>#REF!</v>
      </c>
      <c r="CM160" s="207" t="e">
        <f>#REF!/#REF!</f>
        <v>#REF!</v>
      </c>
      <c r="CN160" s="207" t="e">
        <f>#REF!/#REF!</f>
        <v>#REF!</v>
      </c>
      <c r="CO160" s="207" t="e">
        <f>#REF!/#REF!</f>
        <v>#REF!</v>
      </c>
      <c r="CP160" s="207" t="e">
        <f>#REF!/#REF!</f>
        <v>#REF!</v>
      </c>
      <c r="CQ160" s="207" t="e">
        <f>#REF!/#REF!</f>
        <v>#REF!</v>
      </c>
      <c r="CR160" s="207" t="e">
        <f>#REF!/#REF!</f>
        <v>#REF!</v>
      </c>
      <c r="CS160" s="207" t="e">
        <f>#REF!/#REF!</f>
        <v>#REF!</v>
      </c>
      <c r="CT160" s="207" t="e">
        <f>#REF!/#REF!</f>
        <v>#REF!</v>
      </c>
      <c r="CU160" s="207" t="e">
        <f>#REF!/#REF!</f>
        <v>#REF!</v>
      </c>
      <c r="CV160" s="207" t="e">
        <f>#REF!/#REF!</f>
        <v>#REF!</v>
      </c>
      <c r="CW160" s="207" t="e">
        <f>#REF!/#REF!</f>
        <v>#REF!</v>
      </c>
      <c r="CX160" s="207" t="e">
        <f>#REF!/#REF!</f>
        <v>#REF!</v>
      </c>
      <c r="CY160" s="207" t="e">
        <f>#REF!/#REF!</f>
        <v>#REF!</v>
      </c>
      <c r="CZ160" s="207" t="e">
        <f>#REF!/#REF!</f>
        <v>#REF!</v>
      </c>
      <c r="DA160" s="207" t="e">
        <f>#REF!/#REF!</f>
        <v>#REF!</v>
      </c>
      <c r="DB160" s="207" t="e">
        <f>#REF!/#REF!</f>
        <v>#REF!</v>
      </c>
      <c r="DC160" s="207" t="e">
        <f>#REF!/#REF!</f>
        <v>#REF!</v>
      </c>
      <c r="DD160" s="207" t="e">
        <f>#REF!/#REF!</f>
        <v>#REF!</v>
      </c>
      <c r="DE160" s="207" t="e">
        <f>#REF!/#REF!</f>
        <v>#REF!</v>
      </c>
      <c r="DF160" s="207" t="e">
        <f>#REF!/#REF!</f>
        <v>#REF!</v>
      </c>
      <c r="DG160" s="207" t="e">
        <f>#REF!/#REF!</f>
        <v>#REF!</v>
      </c>
      <c r="DH160" s="207" t="e">
        <f>#REF!/#REF!</f>
        <v>#REF!</v>
      </c>
      <c r="DI160" s="207" t="e">
        <f>#REF!/#REF!</f>
        <v>#REF!</v>
      </c>
      <c r="DJ160" s="207" t="e">
        <f>#REF!/#REF!</f>
        <v>#REF!</v>
      </c>
      <c r="DK160" s="207" t="e">
        <f>#REF!/#REF!</f>
        <v>#REF!</v>
      </c>
      <c r="DL160" s="207" t="e">
        <f>#REF!/#REF!</f>
        <v>#REF!</v>
      </c>
      <c r="DM160" s="207" t="e">
        <f>#REF!/#REF!</f>
        <v>#REF!</v>
      </c>
      <c r="DN160" s="207" t="e">
        <f>#REF!/#REF!</f>
        <v>#REF!</v>
      </c>
      <c r="DO160" s="207" t="e">
        <f>#REF!/#REF!</f>
        <v>#REF!</v>
      </c>
      <c r="DP160" s="207" t="e">
        <f>#REF!/#REF!</f>
        <v>#REF!</v>
      </c>
      <c r="DQ160" s="207" t="e">
        <f>#REF!/#REF!</f>
        <v>#REF!</v>
      </c>
      <c r="DR160" s="207" t="e">
        <f>#REF!/#REF!</f>
        <v>#REF!</v>
      </c>
      <c r="DS160" s="207" t="e">
        <f>#REF!/#REF!</f>
        <v>#REF!</v>
      </c>
      <c r="DT160" s="207" t="e">
        <f>#REF!/#REF!</f>
        <v>#REF!</v>
      </c>
      <c r="DU160" s="207" t="e">
        <f>#REF!/#REF!</f>
        <v>#REF!</v>
      </c>
      <c r="DV160" s="207" t="e">
        <f>#REF!/#REF!</f>
        <v>#REF!</v>
      </c>
      <c r="DW160" s="207" t="e">
        <f>#REF!/#REF!</f>
        <v>#REF!</v>
      </c>
      <c r="DX160" s="207" t="e">
        <f>#REF!/#REF!</f>
        <v>#REF!</v>
      </c>
      <c r="DY160" s="207" t="e">
        <f>#REF!/#REF!</f>
        <v>#REF!</v>
      </c>
      <c r="DZ160" s="207" t="e">
        <f>#REF!/#REF!</f>
        <v>#REF!</v>
      </c>
      <c r="EA160" s="207" t="e">
        <f>#REF!/#REF!</f>
        <v>#REF!</v>
      </c>
      <c r="EB160" s="207" t="e">
        <f>#REF!/#REF!</f>
        <v>#REF!</v>
      </c>
      <c r="EC160" s="207" t="e">
        <f>#REF!/#REF!</f>
        <v>#REF!</v>
      </c>
      <c r="ED160" s="207" t="e">
        <f>#REF!/#REF!</f>
        <v>#REF!</v>
      </c>
      <c r="EE160" s="207" t="e">
        <f>#REF!/#REF!</f>
        <v>#REF!</v>
      </c>
      <c r="EF160" s="207" t="e">
        <f>#REF!/#REF!</f>
        <v>#REF!</v>
      </c>
      <c r="EG160" s="207" t="e">
        <f>#REF!/#REF!</f>
        <v>#REF!</v>
      </c>
      <c r="EH160" s="207" t="e">
        <f>#REF!/#REF!</f>
        <v>#REF!</v>
      </c>
      <c r="EI160" s="207" t="e">
        <f>#REF!/#REF!</f>
        <v>#REF!</v>
      </c>
      <c r="EJ160" s="207" t="e">
        <f>#REF!/#REF!</f>
        <v>#REF!</v>
      </c>
      <c r="EK160" s="207" t="e">
        <f>#REF!/#REF!</f>
        <v>#REF!</v>
      </c>
      <c r="EL160" s="207" t="e">
        <f>#REF!/#REF!</f>
        <v>#REF!</v>
      </c>
      <c r="EM160" s="207" t="e">
        <f>#REF!/#REF!</f>
        <v>#REF!</v>
      </c>
      <c r="EN160" s="207" t="e">
        <f>#REF!/#REF!</f>
        <v>#REF!</v>
      </c>
      <c r="EO160" s="207" t="e">
        <f>#REF!/#REF!</f>
        <v>#REF!</v>
      </c>
      <c r="EP160" s="207" t="e">
        <f>#REF!/#REF!</f>
        <v>#REF!</v>
      </c>
      <c r="EQ160" s="207" t="e">
        <f>#REF!/#REF!</f>
        <v>#REF!</v>
      </c>
      <c r="ER160" s="207" t="e">
        <f>#REF!/#REF!</f>
        <v>#REF!</v>
      </c>
      <c r="ES160" s="207" t="e">
        <f>#REF!/#REF!</f>
        <v>#REF!</v>
      </c>
      <c r="ET160" s="207" t="e">
        <f>#REF!/#REF!</f>
        <v>#REF!</v>
      </c>
      <c r="EU160" s="207" t="e">
        <f>#REF!/#REF!</f>
        <v>#REF!</v>
      </c>
      <c r="EV160" s="207" t="e">
        <f>#REF!/#REF!</f>
        <v>#REF!</v>
      </c>
      <c r="EW160" s="207" t="e">
        <f>#REF!/#REF!</f>
        <v>#REF!</v>
      </c>
      <c r="EX160" s="207" t="e">
        <f>#REF!/#REF!</f>
        <v>#REF!</v>
      </c>
      <c r="EY160" s="207" t="e">
        <f>#REF!/#REF!</f>
        <v>#REF!</v>
      </c>
      <c r="EZ160" s="207" t="e">
        <f>#REF!/#REF!</f>
        <v>#REF!</v>
      </c>
    </row>
    <row r="161" spans="1:158">
      <c r="B161" s="93" t="s">
        <v>460</v>
      </c>
      <c r="C161" s="4"/>
      <c r="D161" s="206" t="e">
        <f>SUM(D157:D160)</f>
        <v>#REF!</v>
      </c>
      <c r="E161" s="206" t="e">
        <f t="shared" ref="E161:BP161" si="3">SUM(E157:E160)</f>
        <v>#REF!</v>
      </c>
      <c r="F161" s="206" t="e">
        <f t="shared" si="3"/>
        <v>#REF!</v>
      </c>
      <c r="G161" s="206" t="e">
        <f t="shared" si="3"/>
        <v>#REF!</v>
      </c>
      <c r="H161" s="206" t="e">
        <f t="shared" si="3"/>
        <v>#REF!</v>
      </c>
      <c r="I161" s="206" t="e">
        <f t="shared" si="3"/>
        <v>#REF!</v>
      </c>
      <c r="J161" s="206" t="e">
        <f t="shared" si="3"/>
        <v>#REF!</v>
      </c>
      <c r="K161" s="206" t="e">
        <f t="shared" si="3"/>
        <v>#REF!</v>
      </c>
      <c r="L161" s="206" t="e">
        <f t="shared" si="3"/>
        <v>#REF!</v>
      </c>
      <c r="M161" s="206" t="e">
        <f t="shared" si="3"/>
        <v>#REF!</v>
      </c>
      <c r="N161" s="206" t="e">
        <f t="shared" si="3"/>
        <v>#REF!</v>
      </c>
      <c r="O161" s="206" t="e">
        <f t="shared" si="3"/>
        <v>#REF!</v>
      </c>
      <c r="P161" s="206" t="e">
        <f t="shared" si="3"/>
        <v>#REF!</v>
      </c>
      <c r="Q161" s="206" t="e">
        <f t="shared" si="3"/>
        <v>#REF!</v>
      </c>
      <c r="R161" s="206" t="e">
        <f t="shared" si="3"/>
        <v>#REF!</v>
      </c>
      <c r="S161" s="206" t="e">
        <f t="shared" si="3"/>
        <v>#REF!</v>
      </c>
      <c r="T161" s="206" t="e">
        <f t="shared" si="3"/>
        <v>#REF!</v>
      </c>
      <c r="U161" s="206" t="e">
        <f t="shared" si="3"/>
        <v>#REF!</v>
      </c>
      <c r="V161" s="206" t="e">
        <f t="shared" si="3"/>
        <v>#REF!</v>
      </c>
      <c r="W161" s="206" t="e">
        <f t="shared" si="3"/>
        <v>#REF!</v>
      </c>
      <c r="X161" s="206" t="e">
        <f t="shared" si="3"/>
        <v>#REF!</v>
      </c>
      <c r="Y161" s="206" t="e">
        <f t="shared" si="3"/>
        <v>#REF!</v>
      </c>
      <c r="Z161" s="206" t="e">
        <f t="shared" si="3"/>
        <v>#REF!</v>
      </c>
      <c r="AA161" s="206" t="e">
        <f t="shared" si="3"/>
        <v>#REF!</v>
      </c>
      <c r="AB161" s="206" t="e">
        <f t="shared" si="3"/>
        <v>#REF!</v>
      </c>
      <c r="AC161" s="206" t="e">
        <f t="shared" si="3"/>
        <v>#REF!</v>
      </c>
      <c r="AD161" s="206" t="e">
        <f t="shared" si="3"/>
        <v>#REF!</v>
      </c>
      <c r="AE161" s="206" t="e">
        <f t="shared" si="3"/>
        <v>#REF!</v>
      </c>
      <c r="AF161" s="206" t="e">
        <f t="shared" si="3"/>
        <v>#REF!</v>
      </c>
      <c r="AG161" s="206" t="e">
        <f t="shared" si="3"/>
        <v>#REF!</v>
      </c>
      <c r="AH161" s="206" t="e">
        <f t="shared" si="3"/>
        <v>#REF!</v>
      </c>
      <c r="AI161" s="206" t="e">
        <f t="shared" si="3"/>
        <v>#REF!</v>
      </c>
      <c r="AJ161" s="206" t="e">
        <f t="shared" si="3"/>
        <v>#REF!</v>
      </c>
      <c r="AK161" s="206" t="e">
        <f t="shared" si="3"/>
        <v>#REF!</v>
      </c>
      <c r="AL161" s="206" t="e">
        <f t="shared" si="3"/>
        <v>#REF!</v>
      </c>
      <c r="AM161" s="206" t="e">
        <f t="shared" si="3"/>
        <v>#REF!</v>
      </c>
      <c r="AN161" s="206" t="e">
        <f t="shared" si="3"/>
        <v>#REF!</v>
      </c>
      <c r="AO161" s="206" t="e">
        <f t="shared" si="3"/>
        <v>#REF!</v>
      </c>
      <c r="AP161" s="206" t="e">
        <f t="shared" si="3"/>
        <v>#REF!</v>
      </c>
      <c r="AQ161" s="206" t="e">
        <f t="shared" si="3"/>
        <v>#REF!</v>
      </c>
      <c r="AR161" s="206" t="e">
        <f t="shared" si="3"/>
        <v>#REF!</v>
      </c>
      <c r="AS161" s="206" t="e">
        <f t="shared" si="3"/>
        <v>#REF!</v>
      </c>
      <c r="AT161" s="206" t="e">
        <f t="shared" si="3"/>
        <v>#REF!</v>
      </c>
      <c r="AU161" s="206" t="e">
        <f t="shared" si="3"/>
        <v>#REF!</v>
      </c>
      <c r="AV161" s="206" t="e">
        <f t="shared" si="3"/>
        <v>#REF!</v>
      </c>
      <c r="AW161" s="206" t="e">
        <f t="shared" si="3"/>
        <v>#REF!</v>
      </c>
      <c r="AX161" s="206" t="e">
        <f t="shared" si="3"/>
        <v>#REF!</v>
      </c>
      <c r="AY161" s="206" t="e">
        <f t="shared" si="3"/>
        <v>#REF!</v>
      </c>
      <c r="AZ161" s="206" t="e">
        <f t="shared" si="3"/>
        <v>#REF!</v>
      </c>
      <c r="BA161" s="206" t="e">
        <f t="shared" si="3"/>
        <v>#REF!</v>
      </c>
      <c r="BB161" s="206" t="e">
        <f t="shared" si="3"/>
        <v>#REF!</v>
      </c>
      <c r="BC161" s="206" t="e">
        <f t="shared" si="3"/>
        <v>#REF!</v>
      </c>
      <c r="BD161" s="206" t="e">
        <f t="shared" si="3"/>
        <v>#REF!</v>
      </c>
      <c r="BE161" s="206" t="e">
        <f t="shared" si="3"/>
        <v>#REF!</v>
      </c>
      <c r="BF161" s="206" t="e">
        <f t="shared" si="3"/>
        <v>#REF!</v>
      </c>
      <c r="BG161" s="206" t="e">
        <f t="shared" si="3"/>
        <v>#REF!</v>
      </c>
      <c r="BH161" s="206" t="e">
        <f t="shared" si="3"/>
        <v>#REF!</v>
      </c>
      <c r="BI161" s="206" t="e">
        <f t="shared" si="3"/>
        <v>#REF!</v>
      </c>
      <c r="BJ161" s="206" t="e">
        <f t="shared" si="3"/>
        <v>#REF!</v>
      </c>
      <c r="BK161" s="206" t="e">
        <f t="shared" si="3"/>
        <v>#REF!</v>
      </c>
      <c r="BL161" s="206" t="e">
        <f t="shared" si="3"/>
        <v>#REF!</v>
      </c>
      <c r="BM161" s="206" t="e">
        <f t="shared" si="3"/>
        <v>#REF!</v>
      </c>
      <c r="BN161" s="206" t="e">
        <f t="shared" si="3"/>
        <v>#REF!</v>
      </c>
      <c r="BO161" s="206" t="e">
        <f t="shared" si="3"/>
        <v>#REF!</v>
      </c>
      <c r="BP161" s="206" t="e">
        <f t="shared" si="3"/>
        <v>#REF!</v>
      </c>
      <c r="BQ161" s="206" t="e">
        <f t="shared" ref="BQ161:EB161" si="4">SUM(BQ157:BQ160)</f>
        <v>#REF!</v>
      </c>
      <c r="BR161" s="206" t="e">
        <f t="shared" si="4"/>
        <v>#REF!</v>
      </c>
      <c r="BS161" s="206" t="e">
        <f t="shared" si="4"/>
        <v>#REF!</v>
      </c>
      <c r="BT161" s="206" t="e">
        <f t="shared" si="4"/>
        <v>#REF!</v>
      </c>
      <c r="BU161" s="206" t="e">
        <f t="shared" si="4"/>
        <v>#REF!</v>
      </c>
      <c r="BV161" s="208" t="e">
        <f t="shared" si="4"/>
        <v>#REF!</v>
      </c>
      <c r="BW161" s="206" t="e">
        <f t="shared" si="4"/>
        <v>#REF!</v>
      </c>
      <c r="BX161" s="208" t="e">
        <f t="shared" si="4"/>
        <v>#REF!</v>
      </c>
      <c r="BY161" s="206" t="e">
        <f t="shared" si="4"/>
        <v>#REF!</v>
      </c>
      <c r="BZ161" s="206" t="e">
        <f t="shared" si="4"/>
        <v>#REF!</v>
      </c>
      <c r="CA161" s="206" t="e">
        <f t="shared" si="4"/>
        <v>#REF!</v>
      </c>
      <c r="CB161" s="208" t="e">
        <f t="shared" si="4"/>
        <v>#REF!</v>
      </c>
      <c r="CC161" s="208" t="e">
        <f t="shared" si="4"/>
        <v>#REF!</v>
      </c>
      <c r="CD161" s="206" t="e">
        <f t="shared" si="4"/>
        <v>#REF!</v>
      </c>
      <c r="CE161" s="206" t="e">
        <f t="shared" si="4"/>
        <v>#REF!</v>
      </c>
      <c r="CF161" s="206" t="e">
        <f t="shared" si="4"/>
        <v>#REF!</v>
      </c>
      <c r="CG161" s="206" t="e">
        <f t="shared" si="4"/>
        <v>#REF!</v>
      </c>
      <c r="CH161" s="206" t="e">
        <f t="shared" si="4"/>
        <v>#REF!</v>
      </c>
      <c r="CI161" s="206" t="e">
        <f t="shared" si="4"/>
        <v>#REF!</v>
      </c>
      <c r="CJ161" s="206" t="e">
        <f t="shared" si="4"/>
        <v>#REF!</v>
      </c>
      <c r="CK161" s="206" t="e">
        <f t="shared" si="4"/>
        <v>#REF!</v>
      </c>
      <c r="CL161" s="206" t="e">
        <f t="shared" si="4"/>
        <v>#REF!</v>
      </c>
      <c r="CM161" s="206" t="e">
        <f t="shared" si="4"/>
        <v>#REF!</v>
      </c>
      <c r="CN161" s="206" t="e">
        <f t="shared" si="4"/>
        <v>#REF!</v>
      </c>
      <c r="CO161" s="206" t="e">
        <f t="shared" si="4"/>
        <v>#REF!</v>
      </c>
      <c r="CP161" s="206" t="e">
        <f t="shared" si="4"/>
        <v>#REF!</v>
      </c>
      <c r="CQ161" s="206" t="e">
        <f t="shared" si="4"/>
        <v>#REF!</v>
      </c>
      <c r="CR161" s="206" t="e">
        <f t="shared" si="4"/>
        <v>#REF!</v>
      </c>
      <c r="CS161" s="206" t="e">
        <f t="shared" si="4"/>
        <v>#REF!</v>
      </c>
      <c r="CT161" s="206" t="e">
        <f t="shared" si="4"/>
        <v>#REF!</v>
      </c>
      <c r="CU161" s="206" t="e">
        <f t="shared" si="4"/>
        <v>#REF!</v>
      </c>
      <c r="CV161" s="206" t="e">
        <f t="shared" si="4"/>
        <v>#REF!</v>
      </c>
      <c r="CW161" s="206" t="e">
        <f t="shared" si="4"/>
        <v>#REF!</v>
      </c>
      <c r="CX161" s="206" t="e">
        <f t="shared" si="4"/>
        <v>#REF!</v>
      </c>
      <c r="CY161" s="206" t="e">
        <f t="shared" si="4"/>
        <v>#REF!</v>
      </c>
      <c r="CZ161" s="206" t="e">
        <f t="shared" si="4"/>
        <v>#REF!</v>
      </c>
      <c r="DA161" s="206" t="e">
        <f t="shared" si="4"/>
        <v>#REF!</v>
      </c>
      <c r="DB161" s="208" t="e">
        <f t="shared" si="4"/>
        <v>#REF!</v>
      </c>
      <c r="DC161" s="208" t="e">
        <f t="shared" si="4"/>
        <v>#REF!</v>
      </c>
      <c r="DD161" s="208" t="e">
        <f t="shared" si="4"/>
        <v>#REF!</v>
      </c>
      <c r="DE161" s="208" t="e">
        <f t="shared" si="4"/>
        <v>#REF!</v>
      </c>
      <c r="DF161" s="206" t="e">
        <f t="shared" si="4"/>
        <v>#REF!</v>
      </c>
      <c r="DG161" s="206" t="e">
        <f t="shared" si="4"/>
        <v>#REF!</v>
      </c>
      <c r="DH161" s="206" t="e">
        <f t="shared" si="4"/>
        <v>#REF!</v>
      </c>
      <c r="DI161" s="206" t="e">
        <f t="shared" si="4"/>
        <v>#REF!</v>
      </c>
      <c r="DJ161" s="206" t="e">
        <f t="shared" si="4"/>
        <v>#REF!</v>
      </c>
      <c r="DK161" s="206" t="e">
        <f t="shared" si="4"/>
        <v>#REF!</v>
      </c>
      <c r="DL161" s="206" t="e">
        <f t="shared" si="4"/>
        <v>#REF!</v>
      </c>
      <c r="DM161" s="206" t="e">
        <f t="shared" si="4"/>
        <v>#REF!</v>
      </c>
      <c r="DN161" s="206" t="e">
        <f t="shared" si="4"/>
        <v>#REF!</v>
      </c>
      <c r="DO161" s="206" t="e">
        <f t="shared" si="4"/>
        <v>#REF!</v>
      </c>
      <c r="DP161" s="206" t="e">
        <f t="shared" si="4"/>
        <v>#REF!</v>
      </c>
      <c r="DQ161" s="206" t="e">
        <f t="shared" si="4"/>
        <v>#REF!</v>
      </c>
      <c r="DR161" s="206" t="e">
        <f t="shared" si="4"/>
        <v>#REF!</v>
      </c>
      <c r="DS161" s="206" t="e">
        <f t="shared" si="4"/>
        <v>#REF!</v>
      </c>
      <c r="DT161" s="206" t="e">
        <f t="shared" si="4"/>
        <v>#REF!</v>
      </c>
      <c r="DU161" s="206" t="e">
        <f t="shared" si="4"/>
        <v>#REF!</v>
      </c>
      <c r="DV161" s="206" t="e">
        <f t="shared" si="4"/>
        <v>#REF!</v>
      </c>
      <c r="DW161" s="206" t="e">
        <f t="shared" si="4"/>
        <v>#REF!</v>
      </c>
      <c r="DX161" s="206" t="e">
        <f t="shared" si="4"/>
        <v>#REF!</v>
      </c>
      <c r="DY161" s="206" t="e">
        <f t="shared" si="4"/>
        <v>#REF!</v>
      </c>
      <c r="DZ161" s="206" t="e">
        <f t="shared" si="4"/>
        <v>#REF!</v>
      </c>
      <c r="EA161" s="206" t="e">
        <f t="shared" si="4"/>
        <v>#REF!</v>
      </c>
      <c r="EB161" s="206" t="e">
        <f t="shared" si="4"/>
        <v>#REF!</v>
      </c>
      <c r="EC161" s="206" t="e">
        <f t="shared" ref="EC161:EZ161" si="5">SUM(EC157:EC160)</f>
        <v>#REF!</v>
      </c>
      <c r="ED161" s="206" t="e">
        <f t="shared" si="5"/>
        <v>#REF!</v>
      </c>
      <c r="EE161" s="206" t="e">
        <f t="shared" si="5"/>
        <v>#REF!</v>
      </c>
      <c r="EF161" s="206" t="e">
        <f t="shared" si="5"/>
        <v>#REF!</v>
      </c>
      <c r="EG161" s="206" t="e">
        <f t="shared" si="5"/>
        <v>#REF!</v>
      </c>
      <c r="EH161" s="206" t="e">
        <f t="shared" si="5"/>
        <v>#REF!</v>
      </c>
      <c r="EI161" s="206" t="e">
        <f t="shared" si="5"/>
        <v>#REF!</v>
      </c>
      <c r="EJ161" s="206" t="e">
        <f t="shared" si="5"/>
        <v>#REF!</v>
      </c>
      <c r="EK161" s="206" t="e">
        <f t="shared" si="5"/>
        <v>#REF!</v>
      </c>
      <c r="EL161" s="206" t="e">
        <f t="shared" si="5"/>
        <v>#REF!</v>
      </c>
      <c r="EM161" s="206" t="e">
        <f t="shared" si="5"/>
        <v>#REF!</v>
      </c>
      <c r="EN161" s="206" t="e">
        <f t="shared" si="5"/>
        <v>#REF!</v>
      </c>
      <c r="EO161" s="206" t="e">
        <f t="shared" si="5"/>
        <v>#REF!</v>
      </c>
      <c r="EP161" s="206" t="e">
        <f t="shared" si="5"/>
        <v>#REF!</v>
      </c>
      <c r="EQ161" s="206" t="e">
        <f t="shared" si="5"/>
        <v>#REF!</v>
      </c>
      <c r="ER161" s="206" t="e">
        <f t="shared" si="5"/>
        <v>#REF!</v>
      </c>
      <c r="ES161" s="206" t="e">
        <f t="shared" si="5"/>
        <v>#REF!</v>
      </c>
      <c r="ET161" s="206" t="e">
        <f t="shared" si="5"/>
        <v>#REF!</v>
      </c>
      <c r="EU161" s="206" t="e">
        <f t="shared" si="5"/>
        <v>#REF!</v>
      </c>
      <c r="EV161" s="206" t="e">
        <f t="shared" si="5"/>
        <v>#REF!</v>
      </c>
      <c r="EW161" s="206" t="e">
        <f t="shared" si="5"/>
        <v>#REF!</v>
      </c>
      <c r="EX161" s="206" t="e">
        <f t="shared" si="5"/>
        <v>#REF!</v>
      </c>
      <c r="EY161" s="206" t="e">
        <f t="shared" si="5"/>
        <v>#REF!</v>
      </c>
      <c r="EZ161" s="206" t="e">
        <f t="shared" si="5"/>
        <v>#REF!</v>
      </c>
    </row>
    <row r="162" spans="1:158">
      <c r="B162" s="198" t="s">
        <v>461</v>
      </c>
      <c r="C162" s="4"/>
      <c r="D162" s="199" t="e">
        <f>D156+D161</f>
        <v>#REF!</v>
      </c>
      <c r="E162" s="199" t="e">
        <f t="shared" ref="E162:BP162" si="6">E156+E161</f>
        <v>#REF!</v>
      </c>
      <c r="F162" s="199" t="e">
        <f t="shared" si="6"/>
        <v>#REF!</v>
      </c>
      <c r="G162" s="199" t="e">
        <f t="shared" si="6"/>
        <v>#REF!</v>
      </c>
      <c r="H162" s="199" t="e">
        <f t="shared" si="6"/>
        <v>#REF!</v>
      </c>
      <c r="I162" s="199" t="e">
        <f t="shared" si="6"/>
        <v>#REF!</v>
      </c>
      <c r="J162" s="199" t="e">
        <f t="shared" si="6"/>
        <v>#REF!</v>
      </c>
      <c r="K162" s="199" t="e">
        <f t="shared" si="6"/>
        <v>#REF!</v>
      </c>
      <c r="L162" s="199" t="e">
        <f t="shared" si="6"/>
        <v>#REF!</v>
      </c>
      <c r="M162" s="199" t="e">
        <f t="shared" si="6"/>
        <v>#REF!</v>
      </c>
      <c r="N162" s="199" t="e">
        <f t="shared" si="6"/>
        <v>#REF!</v>
      </c>
      <c r="O162" s="199" t="e">
        <f t="shared" si="6"/>
        <v>#REF!</v>
      </c>
      <c r="P162" s="199" t="e">
        <f t="shared" si="6"/>
        <v>#REF!</v>
      </c>
      <c r="Q162" s="199" t="e">
        <f t="shared" si="6"/>
        <v>#REF!</v>
      </c>
      <c r="R162" s="199" t="e">
        <f t="shared" si="6"/>
        <v>#REF!</v>
      </c>
      <c r="S162" s="199" t="e">
        <f t="shared" si="6"/>
        <v>#REF!</v>
      </c>
      <c r="T162" s="199" t="e">
        <f t="shared" si="6"/>
        <v>#REF!</v>
      </c>
      <c r="U162" s="199" t="e">
        <f t="shared" si="6"/>
        <v>#REF!</v>
      </c>
      <c r="V162" s="199" t="e">
        <f t="shared" si="6"/>
        <v>#REF!</v>
      </c>
      <c r="W162" s="199" t="e">
        <f t="shared" si="6"/>
        <v>#REF!</v>
      </c>
      <c r="X162" s="199" t="e">
        <f t="shared" si="6"/>
        <v>#REF!</v>
      </c>
      <c r="Y162" s="199" t="e">
        <f t="shared" si="6"/>
        <v>#REF!</v>
      </c>
      <c r="Z162" s="199" t="e">
        <f t="shared" si="6"/>
        <v>#REF!</v>
      </c>
      <c r="AA162" s="199" t="e">
        <f t="shared" si="6"/>
        <v>#REF!</v>
      </c>
      <c r="AB162" s="199" t="e">
        <f t="shared" si="6"/>
        <v>#REF!</v>
      </c>
      <c r="AC162" s="199" t="e">
        <f t="shared" si="6"/>
        <v>#REF!</v>
      </c>
      <c r="AD162" s="199" t="e">
        <f t="shared" si="6"/>
        <v>#REF!</v>
      </c>
      <c r="AE162" s="199" t="e">
        <f t="shared" si="6"/>
        <v>#REF!</v>
      </c>
      <c r="AF162" s="199" t="e">
        <f t="shared" si="6"/>
        <v>#REF!</v>
      </c>
      <c r="AG162" s="199" t="e">
        <f t="shared" si="6"/>
        <v>#REF!</v>
      </c>
      <c r="AH162" s="199" t="e">
        <f t="shared" si="6"/>
        <v>#REF!</v>
      </c>
      <c r="AI162" s="199" t="e">
        <f t="shared" si="6"/>
        <v>#REF!</v>
      </c>
      <c r="AJ162" s="199" t="e">
        <f t="shared" si="6"/>
        <v>#REF!</v>
      </c>
      <c r="AK162" s="199" t="e">
        <f t="shared" si="6"/>
        <v>#REF!</v>
      </c>
      <c r="AL162" s="199" t="e">
        <f t="shared" si="6"/>
        <v>#REF!</v>
      </c>
      <c r="AM162" s="199" t="e">
        <f t="shared" si="6"/>
        <v>#REF!</v>
      </c>
      <c r="AN162" s="199" t="e">
        <f t="shared" si="6"/>
        <v>#REF!</v>
      </c>
      <c r="AO162" s="199" t="e">
        <f t="shared" si="6"/>
        <v>#REF!</v>
      </c>
      <c r="AP162" s="199" t="e">
        <f t="shared" si="6"/>
        <v>#REF!</v>
      </c>
      <c r="AQ162" s="199" t="e">
        <f t="shared" si="6"/>
        <v>#REF!</v>
      </c>
      <c r="AR162" s="199" t="e">
        <f t="shared" si="6"/>
        <v>#REF!</v>
      </c>
      <c r="AS162" s="199" t="e">
        <f t="shared" si="6"/>
        <v>#REF!</v>
      </c>
      <c r="AT162" s="199" t="e">
        <f t="shared" si="6"/>
        <v>#REF!</v>
      </c>
      <c r="AU162" s="199" t="e">
        <f t="shared" si="6"/>
        <v>#REF!</v>
      </c>
      <c r="AV162" s="199" t="e">
        <f t="shared" si="6"/>
        <v>#REF!</v>
      </c>
      <c r="AW162" s="199" t="e">
        <f t="shared" si="6"/>
        <v>#REF!</v>
      </c>
      <c r="AX162" s="199" t="e">
        <f t="shared" si="6"/>
        <v>#REF!</v>
      </c>
      <c r="AY162" s="199" t="e">
        <f t="shared" si="6"/>
        <v>#REF!</v>
      </c>
      <c r="AZ162" s="199" t="e">
        <f t="shared" si="6"/>
        <v>#REF!</v>
      </c>
      <c r="BA162" s="199" t="e">
        <f t="shared" si="6"/>
        <v>#REF!</v>
      </c>
      <c r="BB162" s="199" t="e">
        <f t="shared" si="6"/>
        <v>#REF!</v>
      </c>
      <c r="BC162" s="199" t="e">
        <f t="shared" si="6"/>
        <v>#REF!</v>
      </c>
      <c r="BD162" s="199" t="e">
        <f t="shared" si="6"/>
        <v>#REF!</v>
      </c>
      <c r="BE162" s="199" t="e">
        <f t="shared" si="6"/>
        <v>#REF!</v>
      </c>
      <c r="BF162" s="199" t="e">
        <f t="shared" si="6"/>
        <v>#REF!</v>
      </c>
      <c r="BG162" s="199" t="e">
        <f t="shared" si="6"/>
        <v>#REF!</v>
      </c>
      <c r="BH162" s="199" t="e">
        <f t="shared" si="6"/>
        <v>#REF!</v>
      </c>
      <c r="BI162" s="199" t="e">
        <f t="shared" si="6"/>
        <v>#REF!</v>
      </c>
      <c r="BJ162" s="199" t="e">
        <f t="shared" si="6"/>
        <v>#REF!</v>
      </c>
      <c r="BK162" s="199" t="e">
        <f t="shared" si="6"/>
        <v>#REF!</v>
      </c>
      <c r="BL162" s="199" t="e">
        <f t="shared" si="6"/>
        <v>#REF!</v>
      </c>
      <c r="BM162" s="199" t="e">
        <f t="shared" si="6"/>
        <v>#REF!</v>
      </c>
      <c r="BN162" s="199" t="e">
        <f t="shared" si="6"/>
        <v>#REF!</v>
      </c>
      <c r="BO162" s="199" t="e">
        <f t="shared" si="6"/>
        <v>#REF!</v>
      </c>
      <c r="BP162" s="199" t="e">
        <f t="shared" si="6"/>
        <v>#REF!</v>
      </c>
      <c r="BQ162" s="199" t="e">
        <f t="shared" ref="BQ162:EB162" si="7">BQ156+BQ161</f>
        <v>#REF!</v>
      </c>
      <c r="BR162" s="199" t="e">
        <f t="shared" si="7"/>
        <v>#REF!</v>
      </c>
      <c r="BS162" s="199" t="e">
        <f t="shared" si="7"/>
        <v>#REF!</v>
      </c>
      <c r="BT162" s="199" t="e">
        <f t="shared" si="7"/>
        <v>#REF!</v>
      </c>
      <c r="BU162" s="199" t="e">
        <f t="shared" si="7"/>
        <v>#REF!</v>
      </c>
      <c r="BV162" s="199" t="e">
        <f t="shared" si="7"/>
        <v>#REF!</v>
      </c>
      <c r="BW162" s="199" t="e">
        <f t="shared" si="7"/>
        <v>#REF!</v>
      </c>
      <c r="BX162" s="199" t="e">
        <f t="shared" si="7"/>
        <v>#REF!</v>
      </c>
      <c r="BY162" s="199" t="e">
        <f t="shared" si="7"/>
        <v>#REF!</v>
      </c>
      <c r="BZ162" s="199" t="e">
        <f t="shared" si="7"/>
        <v>#REF!</v>
      </c>
      <c r="CA162" s="199" t="e">
        <f t="shared" si="7"/>
        <v>#REF!</v>
      </c>
      <c r="CB162" s="199" t="e">
        <f t="shared" si="7"/>
        <v>#REF!</v>
      </c>
      <c r="CC162" s="199" t="e">
        <f t="shared" si="7"/>
        <v>#REF!</v>
      </c>
      <c r="CD162" s="199" t="e">
        <f t="shared" si="7"/>
        <v>#REF!</v>
      </c>
      <c r="CE162" s="199" t="e">
        <f t="shared" si="7"/>
        <v>#REF!</v>
      </c>
      <c r="CF162" s="199" t="e">
        <f t="shared" si="7"/>
        <v>#REF!</v>
      </c>
      <c r="CG162" s="199" t="e">
        <f t="shared" si="7"/>
        <v>#REF!</v>
      </c>
      <c r="CH162" s="199" t="e">
        <f t="shared" si="7"/>
        <v>#REF!</v>
      </c>
      <c r="CI162" s="199" t="e">
        <f t="shared" si="7"/>
        <v>#REF!</v>
      </c>
      <c r="CJ162" s="199" t="e">
        <f t="shared" si="7"/>
        <v>#REF!</v>
      </c>
      <c r="CK162" s="199" t="e">
        <f t="shared" si="7"/>
        <v>#REF!</v>
      </c>
      <c r="CL162" s="199" t="e">
        <f t="shared" si="7"/>
        <v>#REF!</v>
      </c>
      <c r="CM162" s="199" t="e">
        <f t="shared" si="7"/>
        <v>#REF!</v>
      </c>
      <c r="CN162" s="199" t="e">
        <f t="shared" si="7"/>
        <v>#REF!</v>
      </c>
      <c r="CO162" s="199" t="e">
        <f t="shared" si="7"/>
        <v>#REF!</v>
      </c>
      <c r="CP162" s="199" t="e">
        <f t="shared" si="7"/>
        <v>#REF!</v>
      </c>
      <c r="CQ162" s="199" t="e">
        <f t="shared" si="7"/>
        <v>#REF!</v>
      </c>
      <c r="CR162" s="199" t="e">
        <f t="shared" si="7"/>
        <v>#REF!</v>
      </c>
      <c r="CS162" s="199" t="e">
        <f t="shared" si="7"/>
        <v>#REF!</v>
      </c>
      <c r="CT162" s="199" t="e">
        <f t="shared" si="7"/>
        <v>#REF!</v>
      </c>
      <c r="CU162" s="199" t="e">
        <f t="shared" si="7"/>
        <v>#REF!</v>
      </c>
      <c r="CV162" s="199" t="e">
        <f t="shared" si="7"/>
        <v>#REF!</v>
      </c>
      <c r="CW162" s="199" t="e">
        <f t="shared" si="7"/>
        <v>#REF!</v>
      </c>
      <c r="CX162" s="199" t="e">
        <f t="shared" si="7"/>
        <v>#REF!</v>
      </c>
      <c r="CY162" s="199" t="e">
        <f t="shared" si="7"/>
        <v>#REF!</v>
      </c>
      <c r="CZ162" s="199" t="e">
        <f t="shared" si="7"/>
        <v>#REF!</v>
      </c>
      <c r="DA162" s="199" t="e">
        <f t="shared" si="7"/>
        <v>#REF!</v>
      </c>
      <c r="DB162" s="199" t="e">
        <f t="shared" si="7"/>
        <v>#REF!</v>
      </c>
      <c r="DC162" s="199" t="e">
        <f t="shared" si="7"/>
        <v>#REF!</v>
      </c>
      <c r="DD162" s="199" t="e">
        <f t="shared" si="7"/>
        <v>#REF!</v>
      </c>
      <c r="DE162" s="199" t="e">
        <f t="shared" si="7"/>
        <v>#REF!</v>
      </c>
      <c r="DF162" s="199" t="e">
        <f t="shared" si="7"/>
        <v>#REF!</v>
      </c>
      <c r="DG162" s="199" t="e">
        <f t="shared" si="7"/>
        <v>#REF!</v>
      </c>
      <c r="DH162" s="199" t="e">
        <f t="shared" si="7"/>
        <v>#REF!</v>
      </c>
      <c r="DI162" s="199" t="e">
        <f t="shared" si="7"/>
        <v>#REF!</v>
      </c>
      <c r="DJ162" s="199" t="e">
        <f t="shared" si="7"/>
        <v>#REF!</v>
      </c>
      <c r="DK162" s="199" t="e">
        <f t="shared" si="7"/>
        <v>#REF!</v>
      </c>
      <c r="DL162" s="199" t="e">
        <f t="shared" si="7"/>
        <v>#REF!</v>
      </c>
      <c r="DM162" s="199" t="e">
        <f t="shared" si="7"/>
        <v>#REF!</v>
      </c>
      <c r="DN162" s="199" t="e">
        <f t="shared" si="7"/>
        <v>#REF!</v>
      </c>
      <c r="DO162" s="199" t="e">
        <f t="shared" si="7"/>
        <v>#REF!</v>
      </c>
      <c r="DP162" s="199" t="e">
        <f t="shared" si="7"/>
        <v>#REF!</v>
      </c>
      <c r="DQ162" s="199" t="e">
        <f t="shared" si="7"/>
        <v>#REF!</v>
      </c>
      <c r="DR162" s="199" t="e">
        <f t="shared" si="7"/>
        <v>#REF!</v>
      </c>
      <c r="DS162" s="199" t="e">
        <f t="shared" si="7"/>
        <v>#REF!</v>
      </c>
      <c r="DT162" s="199" t="e">
        <f t="shared" si="7"/>
        <v>#REF!</v>
      </c>
      <c r="DU162" s="199" t="e">
        <f t="shared" si="7"/>
        <v>#REF!</v>
      </c>
      <c r="DV162" s="199" t="e">
        <f t="shared" si="7"/>
        <v>#REF!</v>
      </c>
      <c r="DW162" s="199" t="e">
        <f t="shared" si="7"/>
        <v>#REF!</v>
      </c>
      <c r="DX162" s="199" t="e">
        <f t="shared" si="7"/>
        <v>#REF!</v>
      </c>
      <c r="DY162" s="199" t="e">
        <f t="shared" si="7"/>
        <v>#REF!</v>
      </c>
      <c r="DZ162" s="199" t="e">
        <f t="shared" si="7"/>
        <v>#REF!</v>
      </c>
      <c r="EA162" s="199" t="e">
        <f t="shared" si="7"/>
        <v>#REF!</v>
      </c>
      <c r="EB162" s="199" t="e">
        <f t="shared" si="7"/>
        <v>#REF!</v>
      </c>
      <c r="EC162" s="199" t="e">
        <f t="shared" ref="EC162:EZ162" si="8">EC156+EC161</f>
        <v>#REF!</v>
      </c>
      <c r="ED162" s="199" t="e">
        <f t="shared" si="8"/>
        <v>#REF!</v>
      </c>
      <c r="EE162" s="199" t="e">
        <f t="shared" si="8"/>
        <v>#REF!</v>
      </c>
      <c r="EF162" s="199" t="e">
        <f t="shared" si="8"/>
        <v>#REF!</v>
      </c>
      <c r="EG162" s="199" t="e">
        <f t="shared" si="8"/>
        <v>#REF!</v>
      </c>
      <c r="EH162" s="199" t="e">
        <f t="shared" si="8"/>
        <v>#REF!</v>
      </c>
      <c r="EI162" s="199" t="e">
        <f t="shared" si="8"/>
        <v>#REF!</v>
      </c>
      <c r="EJ162" s="199" t="e">
        <f t="shared" si="8"/>
        <v>#REF!</v>
      </c>
      <c r="EK162" s="199" t="e">
        <f t="shared" si="8"/>
        <v>#REF!</v>
      </c>
      <c r="EL162" s="199" t="e">
        <f t="shared" si="8"/>
        <v>#REF!</v>
      </c>
      <c r="EM162" s="199" t="e">
        <f t="shared" si="8"/>
        <v>#REF!</v>
      </c>
      <c r="EN162" s="199" t="e">
        <f t="shared" si="8"/>
        <v>#REF!</v>
      </c>
      <c r="EO162" s="199" t="e">
        <f t="shared" si="8"/>
        <v>#REF!</v>
      </c>
      <c r="EP162" s="199" t="e">
        <f t="shared" si="8"/>
        <v>#REF!</v>
      </c>
      <c r="EQ162" s="199" t="e">
        <f t="shared" si="8"/>
        <v>#REF!</v>
      </c>
      <c r="ER162" s="199" t="e">
        <f t="shared" si="8"/>
        <v>#REF!</v>
      </c>
      <c r="ES162" s="199" t="e">
        <f t="shared" si="8"/>
        <v>#REF!</v>
      </c>
      <c r="ET162" s="199" t="e">
        <f t="shared" si="8"/>
        <v>#REF!</v>
      </c>
      <c r="EU162" s="199" t="e">
        <f t="shared" si="8"/>
        <v>#REF!</v>
      </c>
      <c r="EV162" s="199" t="e">
        <f t="shared" si="8"/>
        <v>#REF!</v>
      </c>
      <c r="EW162" s="199" t="e">
        <f t="shared" si="8"/>
        <v>#REF!</v>
      </c>
      <c r="EX162" s="199" t="e">
        <f t="shared" si="8"/>
        <v>#REF!</v>
      </c>
      <c r="EY162" s="199" t="e">
        <f t="shared" si="8"/>
        <v>#REF!</v>
      </c>
      <c r="EZ162" s="199" t="e">
        <f t="shared" si="8"/>
        <v>#REF!</v>
      </c>
    </row>
    <row r="165" hidden="1" spans="1:158">
      <c r="A165" s="203">
        <v>1</v>
      </c>
      <c r="B165" s="57" t="s">
        <v>344</v>
      </c>
      <c r="C165" s="58" t="s">
        <v>345</v>
      </c>
      <c r="D165" t="e">
        <f>_xlfn.RANK.EQ(D3,D$3:D$155,0)</f>
        <v>#REF!</v>
      </c>
      <c r="E165" t="e">
        <f t="shared" ref="E165:BP166" si="9">_xlfn.RANK.EQ(E3,E$3:E$155,0)</f>
        <v>#REF!</v>
      </c>
      <c r="F165" t="e">
        <f t="shared" si="9"/>
        <v>#REF!</v>
      </c>
      <c r="G165" t="e">
        <f t="shared" si="9"/>
        <v>#REF!</v>
      </c>
      <c r="H165" t="e">
        <f t="shared" si="9"/>
        <v>#REF!</v>
      </c>
      <c r="I165" t="e">
        <f t="shared" si="9"/>
        <v>#REF!</v>
      </c>
      <c r="J165" t="e">
        <f t="shared" si="9"/>
        <v>#REF!</v>
      </c>
      <c r="K165" t="e">
        <f t="shared" si="9"/>
        <v>#REF!</v>
      </c>
      <c r="L165" t="e">
        <f t="shared" si="9"/>
        <v>#REF!</v>
      </c>
      <c r="M165" t="e">
        <f t="shared" si="9"/>
        <v>#REF!</v>
      </c>
      <c r="N165" t="e">
        <f t="shared" si="9"/>
        <v>#REF!</v>
      </c>
      <c r="O165" t="e">
        <f t="shared" si="9"/>
        <v>#REF!</v>
      </c>
      <c r="P165" t="e">
        <f t="shared" si="9"/>
        <v>#REF!</v>
      </c>
      <c r="Q165" t="e">
        <f t="shared" si="9"/>
        <v>#REF!</v>
      </c>
      <c r="R165" t="e">
        <f t="shared" si="9"/>
        <v>#REF!</v>
      </c>
      <c r="S165" t="e">
        <f t="shared" si="9"/>
        <v>#REF!</v>
      </c>
      <c r="T165" t="e">
        <f t="shared" si="9"/>
        <v>#REF!</v>
      </c>
      <c r="U165" t="e">
        <f t="shared" si="9"/>
        <v>#REF!</v>
      </c>
      <c r="V165" t="e">
        <f t="shared" si="9"/>
        <v>#REF!</v>
      </c>
      <c r="W165" t="e">
        <f t="shared" si="9"/>
        <v>#REF!</v>
      </c>
      <c r="X165" t="e">
        <f t="shared" si="9"/>
        <v>#REF!</v>
      </c>
      <c r="Y165" t="e">
        <f t="shared" si="9"/>
        <v>#REF!</v>
      </c>
      <c r="Z165" t="e">
        <f t="shared" si="9"/>
        <v>#REF!</v>
      </c>
      <c r="AA165" t="e">
        <f t="shared" si="9"/>
        <v>#REF!</v>
      </c>
      <c r="AB165" t="e">
        <f t="shared" si="9"/>
        <v>#REF!</v>
      </c>
      <c r="AC165" t="e">
        <f t="shared" si="9"/>
        <v>#REF!</v>
      </c>
      <c r="AD165" t="e">
        <f t="shared" si="9"/>
        <v>#REF!</v>
      </c>
      <c r="AE165" t="e">
        <f t="shared" si="9"/>
        <v>#REF!</v>
      </c>
      <c r="AF165" t="e">
        <f t="shared" si="9"/>
        <v>#REF!</v>
      </c>
      <c r="AG165" t="e">
        <f t="shared" si="9"/>
        <v>#REF!</v>
      </c>
      <c r="AH165" t="e">
        <f t="shared" si="9"/>
        <v>#REF!</v>
      </c>
      <c r="AI165" t="e">
        <f t="shared" si="9"/>
        <v>#REF!</v>
      </c>
      <c r="AJ165" t="e">
        <f t="shared" si="9"/>
        <v>#REF!</v>
      </c>
      <c r="AK165" t="e">
        <f t="shared" si="9"/>
        <v>#REF!</v>
      </c>
      <c r="AL165" t="e">
        <f t="shared" si="9"/>
        <v>#REF!</v>
      </c>
      <c r="AM165" t="e">
        <f t="shared" si="9"/>
        <v>#REF!</v>
      </c>
      <c r="AN165" t="e">
        <f t="shared" si="9"/>
        <v>#REF!</v>
      </c>
      <c r="AO165" t="e">
        <f t="shared" si="9"/>
        <v>#REF!</v>
      </c>
      <c r="AP165" t="e">
        <f t="shared" si="9"/>
        <v>#REF!</v>
      </c>
      <c r="AQ165" t="e">
        <f t="shared" si="9"/>
        <v>#REF!</v>
      </c>
      <c r="AR165" t="e">
        <f t="shared" si="9"/>
        <v>#REF!</v>
      </c>
      <c r="AS165" t="e">
        <f t="shared" si="9"/>
        <v>#REF!</v>
      </c>
      <c r="AT165" t="e">
        <f t="shared" si="9"/>
        <v>#REF!</v>
      </c>
      <c r="AU165" t="e">
        <f t="shared" si="9"/>
        <v>#REF!</v>
      </c>
      <c r="AV165" t="e">
        <f t="shared" si="9"/>
        <v>#REF!</v>
      </c>
      <c r="AW165" t="e">
        <f t="shared" si="9"/>
        <v>#REF!</v>
      </c>
      <c r="AX165" t="e">
        <f t="shared" si="9"/>
        <v>#REF!</v>
      </c>
      <c r="AY165" t="e">
        <f t="shared" si="9"/>
        <v>#REF!</v>
      </c>
      <c r="AZ165" t="e">
        <f t="shared" si="9"/>
        <v>#REF!</v>
      </c>
      <c r="BA165" t="e">
        <f t="shared" si="9"/>
        <v>#REF!</v>
      </c>
      <c r="BB165" t="e">
        <f t="shared" si="9"/>
        <v>#REF!</v>
      </c>
      <c r="BC165" t="e">
        <f t="shared" si="9"/>
        <v>#REF!</v>
      </c>
      <c r="BD165" t="e">
        <f t="shared" si="9"/>
        <v>#REF!</v>
      </c>
      <c r="BE165" t="e">
        <f t="shared" si="9"/>
        <v>#REF!</v>
      </c>
      <c r="BF165" t="e">
        <f t="shared" si="9"/>
        <v>#REF!</v>
      </c>
      <c r="BG165" t="e">
        <f t="shared" si="9"/>
        <v>#REF!</v>
      </c>
      <c r="BH165" t="e">
        <f t="shared" si="9"/>
        <v>#REF!</v>
      </c>
      <c r="BI165" t="e">
        <f t="shared" si="9"/>
        <v>#REF!</v>
      </c>
      <c r="BJ165" t="e">
        <f t="shared" si="9"/>
        <v>#REF!</v>
      </c>
      <c r="BK165" t="e">
        <f t="shared" si="9"/>
        <v>#REF!</v>
      </c>
      <c r="BL165" t="e">
        <f t="shared" si="9"/>
        <v>#REF!</v>
      </c>
      <c r="BM165" t="e">
        <f t="shared" si="9"/>
        <v>#REF!</v>
      </c>
      <c r="BN165" t="e">
        <f t="shared" si="9"/>
        <v>#REF!</v>
      </c>
      <c r="BO165" t="e">
        <f t="shared" si="9"/>
        <v>#REF!</v>
      </c>
      <c r="BP165" t="e">
        <f t="shared" si="9"/>
        <v>#REF!</v>
      </c>
      <c r="BQ165" t="e">
        <f t="shared" ref="BQ165:EB168" si="10">_xlfn.RANK.EQ(BQ3,BQ$3:BQ$155,0)</f>
        <v>#REF!</v>
      </c>
      <c r="BR165" t="e">
        <f t="shared" si="10"/>
        <v>#REF!</v>
      </c>
      <c r="BS165" t="e">
        <f t="shared" si="10"/>
        <v>#REF!</v>
      </c>
      <c r="BT165" t="e">
        <f t="shared" si="10"/>
        <v>#REF!</v>
      </c>
      <c r="BU165" t="e">
        <f t="shared" si="10"/>
        <v>#REF!</v>
      </c>
      <c r="BV165" t="e">
        <f t="shared" si="10"/>
        <v>#REF!</v>
      </c>
      <c r="BW165" t="e">
        <f t="shared" si="10"/>
        <v>#REF!</v>
      </c>
      <c r="BX165" t="e">
        <f t="shared" si="10"/>
        <v>#REF!</v>
      </c>
      <c r="BY165" t="e">
        <f t="shared" si="10"/>
        <v>#REF!</v>
      </c>
      <c r="BZ165" t="e">
        <f t="shared" si="10"/>
        <v>#REF!</v>
      </c>
      <c r="CA165" t="e">
        <f t="shared" si="10"/>
        <v>#REF!</v>
      </c>
      <c r="CB165" t="e">
        <f t="shared" si="10"/>
        <v>#REF!</v>
      </c>
      <c r="CC165" t="e">
        <f t="shared" si="10"/>
        <v>#REF!</v>
      </c>
      <c r="CD165" t="e">
        <f t="shared" si="10"/>
        <v>#REF!</v>
      </c>
      <c r="CE165" t="e">
        <f t="shared" si="10"/>
        <v>#REF!</v>
      </c>
      <c r="CF165" t="e">
        <f t="shared" si="10"/>
        <v>#REF!</v>
      </c>
      <c r="CG165" t="e">
        <f t="shared" si="10"/>
        <v>#REF!</v>
      </c>
      <c r="CH165" t="e">
        <f t="shared" si="10"/>
        <v>#REF!</v>
      </c>
      <c r="CI165" t="e">
        <f t="shared" si="10"/>
        <v>#REF!</v>
      </c>
      <c r="CJ165" t="e">
        <f t="shared" si="10"/>
        <v>#REF!</v>
      </c>
      <c r="CK165" t="e">
        <f t="shared" si="10"/>
        <v>#REF!</v>
      </c>
      <c r="CL165" t="e">
        <f t="shared" si="10"/>
        <v>#REF!</v>
      </c>
      <c r="CM165" t="e">
        <f t="shared" si="10"/>
        <v>#REF!</v>
      </c>
      <c r="CN165" t="e">
        <f t="shared" si="10"/>
        <v>#REF!</v>
      </c>
      <c r="CO165" t="e">
        <f t="shared" si="10"/>
        <v>#REF!</v>
      </c>
      <c r="CP165" t="e">
        <f t="shared" si="10"/>
        <v>#REF!</v>
      </c>
      <c r="CQ165" t="e">
        <f t="shared" si="10"/>
        <v>#REF!</v>
      </c>
      <c r="CR165" t="e">
        <f t="shared" si="10"/>
        <v>#REF!</v>
      </c>
      <c r="CS165" t="e">
        <f t="shared" si="10"/>
        <v>#REF!</v>
      </c>
      <c r="CT165" t="e">
        <f t="shared" si="10"/>
        <v>#REF!</v>
      </c>
      <c r="CU165" t="e">
        <f t="shared" si="10"/>
        <v>#REF!</v>
      </c>
      <c r="CV165" t="e">
        <f t="shared" si="10"/>
        <v>#REF!</v>
      </c>
      <c r="CW165" t="e">
        <f t="shared" si="10"/>
        <v>#REF!</v>
      </c>
      <c r="CX165" t="e">
        <f t="shared" si="10"/>
        <v>#REF!</v>
      </c>
      <c r="CY165" t="e">
        <f t="shared" si="10"/>
        <v>#REF!</v>
      </c>
      <c r="CZ165" t="e">
        <f t="shared" si="10"/>
        <v>#REF!</v>
      </c>
      <c r="DA165" t="e">
        <f t="shared" si="10"/>
        <v>#REF!</v>
      </c>
      <c r="DB165" t="e">
        <f t="shared" si="10"/>
        <v>#REF!</v>
      </c>
      <c r="DC165" t="e">
        <f t="shared" si="10"/>
        <v>#REF!</v>
      </c>
      <c r="DD165" t="e">
        <f t="shared" si="10"/>
        <v>#REF!</v>
      </c>
      <c r="DE165" t="e">
        <f t="shared" si="10"/>
        <v>#REF!</v>
      </c>
      <c r="DF165" t="e">
        <f t="shared" si="10"/>
        <v>#REF!</v>
      </c>
      <c r="DG165" t="e">
        <f t="shared" si="10"/>
        <v>#REF!</v>
      </c>
      <c r="DH165" t="e">
        <f t="shared" si="10"/>
        <v>#REF!</v>
      </c>
      <c r="DI165" t="e">
        <f t="shared" si="10"/>
        <v>#REF!</v>
      </c>
      <c r="DJ165" t="e">
        <f t="shared" si="10"/>
        <v>#REF!</v>
      </c>
      <c r="DK165" t="e">
        <f t="shared" si="10"/>
        <v>#REF!</v>
      </c>
      <c r="DL165" t="e">
        <f t="shared" si="10"/>
        <v>#REF!</v>
      </c>
      <c r="DM165" t="e">
        <f t="shared" si="10"/>
        <v>#REF!</v>
      </c>
      <c r="DN165" t="e">
        <f t="shared" si="10"/>
        <v>#REF!</v>
      </c>
      <c r="DO165" t="e">
        <f t="shared" si="10"/>
        <v>#REF!</v>
      </c>
      <c r="DP165" t="e">
        <f t="shared" si="10"/>
        <v>#REF!</v>
      </c>
      <c r="DQ165" t="e">
        <f t="shared" si="10"/>
        <v>#REF!</v>
      </c>
      <c r="DR165" t="e">
        <f t="shared" si="10"/>
        <v>#REF!</v>
      </c>
      <c r="DS165" t="e">
        <f t="shared" si="10"/>
        <v>#REF!</v>
      </c>
      <c r="DT165" t="e">
        <f t="shared" si="10"/>
        <v>#REF!</v>
      </c>
      <c r="DU165" t="e">
        <f t="shared" si="10"/>
        <v>#REF!</v>
      </c>
      <c r="DV165" t="e">
        <f t="shared" si="10"/>
        <v>#REF!</v>
      </c>
      <c r="DW165" t="e">
        <f t="shared" si="10"/>
        <v>#REF!</v>
      </c>
      <c r="DX165" t="e">
        <f t="shared" si="10"/>
        <v>#REF!</v>
      </c>
      <c r="DY165" t="e">
        <f t="shared" si="10"/>
        <v>#REF!</v>
      </c>
      <c r="DZ165" t="e">
        <f t="shared" si="10"/>
        <v>#REF!</v>
      </c>
      <c r="EA165" t="e">
        <f t="shared" si="10"/>
        <v>#REF!</v>
      </c>
      <c r="EB165" t="e">
        <f t="shared" si="10"/>
        <v>#REF!</v>
      </c>
      <c r="EC165" t="e">
        <f t="shared" ref="EC165:EZ167" si="11">_xlfn.RANK.EQ(EC3,EC$3:EC$155,0)</f>
        <v>#REF!</v>
      </c>
      <c r="ED165" t="e">
        <f t="shared" si="11"/>
        <v>#REF!</v>
      </c>
      <c r="EE165" t="e">
        <f t="shared" si="11"/>
        <v>#REF!</v>
      </c>
      <c r="EF165" t="e">
        <f t="shared" si="11"/>
        <v>#REF!</v>
      </c>
      <c r="EG165" t="e">
        <f t="shared" si="11"/>
        <v>#REF!</v>
      </c>
      <c r="EH165" t="e">
        <f t="shared" si="11"/>
        <v>#REF!</v>
      </c>
      <c r="EI165" t="e">
        <f t="shared" si="11"/>
        <v>#REF!</v>
      </c>
      <c r="EJ165" t="e">
        <f t="shared" si="11"/>
        <v>#REF!</v>
      </c>
      <c r="EK165" t="e">
        <f t="shared" si="11"/>
        <v>#REF!</v>
      </c>
      <c r="EL165" t="e">
        <f t="shared" si="11"/>
        <v>#REF!</v>
      </c>
      <c r="EM165" t="e">
        <f t="shared" si="11"/>
        <v>#REF!</v>
      </c>
      <c r="EN165" t="e">
        <f t="shared" si="11"/>
        <v>#REF!</v>
      </c>
      <c r="EO165" t="e">
        <f t="shared" si="11"/>
        <v>#REF!</v>
      </c>
      <c r="EP165" t="e">
        <f t="shared" si="11"/>
        <v>#REF!</v>
      </c>
      <c r="EQ165" t="e">
        <f t="shared" si="11"/>
        <v>#REF!</v>
      </c>
      <c r="ER165" t="e">
        <f t="shared" si="11"/>
        <v>#REF!</v>
      </c>
      <c r="ES165" t="e">
        <f t="shared" si="11"/>
        <v>#REF!</v>
      </c>
      <c r="ET165" t="e">
        <f t="shared" si="11"/>
        <v>#REF!</v>
      </c>
      <c r="EU165" t="e">
        <f t="shared" si="11"/>
        <v>#REF!</v>
      </c>
      <c r="EV165" t="e">
        <f t="shared" si="11"/>
        <v>#REF!</v>
      </c>
      <c r="EW165" t="e">
        <f t="shared" si="11"/>
        <v>#REF!</v>
      </c>
      <c r="EX165" t="e">
        <f t="shared" si="11"/>
        <v>#REF!</v>
      </c>
      <c r="EY165" t="e">
        <f t="shared" si="11"/>
        <v>#REF!</v>
      </c>
      <c r="EZ165" t="e">
        <f t="shared" si="11"/>
        <v>#REF!</v>
      </c>
      <c r="FA165" s="57" t="s">
        <v>344</v>
      </c>
      <c r="FB165" s="58" t="s">
        <v>345</v>
      </c>
    </row>
    <row r="166" hidden="1" spans="1:158">
      <c r="A166" s="203">
        <v>2</v>
      </c>
      <c r="B166" s="57" t="s">
        <v>346</v>
      </c>
      <c r="C166" s="58" t="s">
        <v>347</v>
      </c>
      <c r="D166" t="e">
        <f t="shared" ref="D166:S229" si="12">_xlfn.RANK.EQ(D4,D$3:D$155,0)</f>
        <v>#REF!</v>
      </c>
      <c r="E166" t="e">
        <f t="shared" si="12"/>
        <v>#REF!</v>
      </c>
      <c r="F166" t="e">
        <f t="shared" si="12"/>
        <v>#REF!</v>
      </c>
      <c r="G166" t="e">
        <f t="shared" si="12"/>
        <v>#REF!</v>
      </c>
      <c r="H166" t="e">
        <f t="shared" si="12"/>
        <v>#REF!</v>
      </c>
      <c r="I166" t="e">
        <f t="shared" si="12"/>
        <v>#REF!</v>
      </c>
      <c r="J166" t="e">
        <f t="shared" si="12"/>
        <v>#REF!</v>
      </c>
      <c r="K166" t="e">
        <f t="shared" si="12"/>
        <v>#REF!</v>
      </c>
      <c r="L166" t="e">
        <f t="shared" si="12"/>
        <v>#REF!</v>
      </c>
      <c r="M166" t="e">
        <f t="shared" si="12"/>
        <v>#REF!</v>
      </c>
      <c r="N166" t="e">
        <f t="shared" si="12"/>
        <v>#REF!</v>
      </c>
      <c r="O166" t="e">
        <f t="shared" si="12"/>
        <v>#REF!</v>
      </c>
      <c r="P166" t="e">
        <f t="shared" si="12"/>
        <v>#REF!</v>
      </c>
      <c r="Q166" t="e">
        <f t="shared" si="12"/>
        <v>#REF!</v>
      </c>
      <c r="R166" t="e">
        <f t="shared" si="12"/>
        <v>#REF!</v>
      </c>
      <c r="S166" t="e">
        <f t="shared" si="12"/>
        <v>#REF!</v>
      </c>
      <c r="T166" t="e">
        <f t="shared" si="9"/>
        <v>#REF!</v>
      </c>
      <c r="U166" t="e">
        <f t="shared" si="9"/>
        <v>#REF!</v>
      </c>
      <c r="V166" t="e">
        <f t="shared" si="9"/>
        <v>#REF!</v>
      </c>
      <c r="W166" t="e">
        <f t="shared" si="9"/>
        <v>#REF!</v>
      </c>
      <c r="X166" t="e">
        <f t="shared" si="9"/>
        <v>#REF!</v>
      </c>
      <c r="Y166" t="e">
        <f t="shared" si="9"/>
        <v>#REF!</v>
      </c>
      <c r="Z166" t="e">
        <f t="shared" si="9"/>
        <v>#REF!</v>
      </c>
      <c r="AA166" t="e">
        <f t="shared" si="9"/>
        <v>#REF!</v>
      </c>
      <c r="AB166" t="e">
        <f t="shared" si="9"/>
        <v>#REF!</v>
      </c>
      <c r="AC166" t="e">
        <f t="shared" si="9"/>
        <v>#REF!</v>
      </c>
      <c r="AD166" t="e">
        <f t="shared" si="9"/>
        <v>#REF!</v>
      </c>
      <c r="AE166" t="e">
        <f t="shared" si="9"/>
        <v>#REF!</v>
      </c>
      <c r="AF166" t="e">
        <f t="shared" si="9"/>
        <v>#REF!</v>
      </c>
      <c r="AG166" t="e">
        <f t="shared" si="9"/>
        <v>#REF!</v>
      </c>
      <c r="AH166" t="e">
        <f t="shared" si="9"/>
        <v>#REF!</v>
      </c>
      <c r="AI166" t="e">
        <f t="shared" si="9"/>
        <v>#REF!</v>
      </c>
      <c r="AJ166" t="e">
        <f t="shared" si="9"/>
        <v>#REF!</v>
      </c>
      <c r="AK166" t="e">
        <f t="shared" si="9"/>
        <v>#REF!</v>
      </c>
      <c r="AL166" t="e">
        <f t="shared" si="9"/>
        <v>#REF!</v>
      </c>
      <c r="AM166" t="e">
        <f t="shared" si="9"/>
        <v>#REF!</v>
      </c>
      <c r="AN166" t="e">
        <f t="shared" si="9"/>
        <v>#REF!</v>
      </c>
      <c r="AO166" t="e">
        <f t="shared" si="9"/>
        <v>#REF!</v>
      </c>
      <c r="AP166" t="e">
        <f t="shared" si="9"/>
        <v>#REF!</v>
      </c>
      <c r="AQ166" t="e">
        <f t="shared" si="9"/>
        <v>#REF!</v>
      </c>
      <c r="AR166" t="e">
        <f t="shared" si="9"/>
        <v>#REF!</v>
      </c>
      <c r="AS166" t="e">
        <f t="shared" si="9"/>
        <v>#REF!</v>
      </c>
      <c r="AT166" t="e">
        <f t="shared" si="9"/>
        <v>#REF!</v>
      </c>
      <c r="AU166" t="e">
        <f t="shared" si="9"/>
        <v>#REF!</v>
      </c>
      <c r="AV166" t="e">
        <f t="shared" si="9"/>
        <v>#REF!</v>
      </c>
      <c r="AW166" t="e">
        <f t="shared" si="9"/>
        <v>#REF!</v>
      </c>
      <c r="AX166" t="e">
        <f t="shared" si="9"/>
        <v>#REF!</v>
      </c>
      <c r="AY166" t="e">
        <f t="shared" si="9"/>
        <v>#REF!</v>
      </c>
      <c r="AZ166" t="e">
        <f t="shared" si="9"/>
        <v>#REF!</v>
      </c>
      <c r="BA166" t="e">
        <f t="shared" si="9"/>
        <v>#REF!</v>
      </c>
      <c r="BB166" t="e">
        <f t="shared" si="9"/>
        <v>#REF!</v>
      </c>
      <c r="BC166" t="e">
        <f t="shared" si="9"/>
        <v>#REF!</v>
      </c>
      <c r="BD166" t="e">
        <f t="shared" si="9"/>
        <v>#REF!</v>
      </c>
      <c r="BE166" t="e">
        <f t="shared" si="9"/>
        <v>#REF!</v>
      </c>
      <c r="BF166" t="e">
        <f t="shared" si="9"/>
        <v>#REF!</v>
      </c>
      <c r="BG166" t="e">
        <f t="shared" si="9"/>
        <v>#REF!</v>
      </c>
      <c r="BH166" t="e">
        <f t="shared" si="9"/>
        <v>#REF!</v>
      </c>
      <c r="BI166" t="e">
        <f t="shared" si="9"/>
        <v>#REF!</v>
      </c>
      <c r="BJ166" t="e">
        <f t="shared" si="9"/>
        <v>#REF!</v>
      </c>
      <c r="BK166" t="e">
        <f t="shared" si="9"/>
        <v>#REF!</v>
      </c>
      <c r="BL166" t="e">
        <f t="shared" si="9"/>
        <v>#REF!</v>
      </c>
      <c r="BM166" t="e">
        <f t="shared" si="9"/>
        <v>#REF!</v>
      </c>
      <c r="BN166" t="e">
        <f t="shared" si="9"/>
        <v>#REF!</v>
      </c>
      <c r="BO166" t="e">
        <f t="shared" si="9"/>
        <v>#REF!</v>
      </c>
      <c r="BP166" t="e">
        <f t="shared" si="9"/>
        <v>#REF!</v>
      </c>
      <c r="BQ166" t="e">
        <f t="shared" si="10"/>
        <v>#REF!</v>
      </c>
      <c r="BR166" t="e">
        <f t="shared" si="10"/>
        <v>#REF!</v>
      </c>
      <c r="BS166" t="e">
        <f t="shared" si="10"/>
        <v>#REF!</v>
      </c>
      <c r="BT166" t="e">
        <f t="shared" si="10"/>
        <v>#REF!</v>
      </c>
      <c r="BU166" t="e">
        <f t="shared" si="10"/>
        <v>#REF!</v>
      </c>
      <c r="BV166" t="e">
        <f t="shared" si="10"/>
        <v>#REF!</v>
      </c>
      <c r="BW166" t="e">
        <f t="shared" si="10"/>
        <v>#REF!</v>
      </c>
      <c r="BX166" t="e">
        <f t="shared" si="10"/>
        <v>#REF!</v>
      </c>
      <c r="BY166" t="e">
        <f t="shared" si="10"/>
        <v>#REF!</v>
      </c>
      <c r="BZ166" t="e">
        <f t="shared" si="10"/>
        <v>#REF!</v>
      </c>
      <c r="CA166" t="e">
        <f t="shared" si="10"/>
        <v>#REF!</v>
      </c>
      <c r="CB166" t="e">
        <f t="shared" si="10"/>
        <v>#REF!</v>
      </c>
      <c r="CC166" t="e">
        <f t="shared" si="10"/>
        <v>#REF!</v>
      </c>
      <c r="CD166" t="e">
        <f t="shared" si="10"/>
        <v>#REF!</v>
      </c>
      <c r="CE166" t="e">
        <f t="shared" si="10"/>
        <v>#REF!</v>
      </c>
      <c r="CF166" t="e">
        <f t="shared" si="10"/>
        <v>#REF!</v>
      </c>
      <c r="CG166" t="e">
        <f t="shared" si="10"/>
        <v>#REF!</v>
      </c>
      <c r="CH166" t="e">
        <f t="shared" si="10"/>
        <v>#REF!</v>
      </c>
      <c r="CI166" t="e">
        <f t="shared" si="10"/>
        <v>#REF!</v>
      </c>
      <c r="CJ166" t="e">
        <f t="shared" si="10"/>
        <v>#REF!</v>
      </c>
      <c r="CK166" t="e">
        <f t="shared" si="10"/>
        <v>#REF!</v>
      </c>
      <c r="CL166" t="e">
        <f t="shared" si="10"/>
        <v>#REF!</v>
      </c>
      <c r="CM166" t="e">
        <f t="shared" si="10"/>
        <v>#REF!</v>
      </c>
      <c r="CN166" t="e">
        <f t="shared" si="10"/>
        <v>#REF!</v>
      </c>
      <c r="CO166" t="e">
        <f t="shared" si="10"/>
        <v>#REF!</v>
      </c>
      <c r="CP166" t="e">
        <f t="shared" si="10"/>
        <v>#REF!</v>
      </c>
      <c r="CQ166" t="e">
        <f t="shared" si="10"/>
        <v>#REF!</v>
      </c>
      <c r="CR166" t="e">
        <f t="shared" si="10"/>
        <v>#REF!</v>
      </c>
      <c r="CS166" t="e">
        <f t="shared" si="10"/>
        <v>#REF!</v>
      </c>
      <c r="CT166" t="e">
        <f t="shared" si="10"/>
        <v>#REF!</v>
      </c>
      <c r="CU166" t="e">
        <f t="shared" si="10"/>
        <v>#REF!</v>
      </c>
      <c r="CV166" t="e">
        <f t="shared" si="10"/>
        <v>#REF!</v>
      </c>
      <c r="CW166" t="e">
        <f t="shared" si="10"/>
        <v>#REF!</v>
      </c>
      <c r="CX166" t="e">
        <f t="shared" si="10"/>
        <v>#REF!</v>
      </c>
      <c r="CY166" t="e">
        <f t="shared" si="10"/>
        <v>#REF!</v>
      </c>
      <c r="CZ166" t="e">
        <f t="shared" si="10"/>
        <v>#REF!</v>
      </c>
      <c r="DA166" t="e">
        <f t="shared" si="10"/>
        <v>#REF!</v>
      </c>
      <c r="DB166" t="e">
        <f t="shared" si="10"/>
        <v>#REF!</v>
      </c>
      <c r="DC166" t="e">
        <f t="shared" si="10"/>
        <v>#REF!</v>
      </c>
      <c r="DD166" t="e">
        <f t="shared" si="10"/>
        <v>#REF!</v>
      </c>
      <c r="DE166" t="e">
        <f t="shared" si="10"/>
        <v>#REF!</v>
      </c>
      <c r="DF166" t="e">
        <f t="shared" si="10"/>
        <v>#REF!</v>
      </c>
      <c r="DG166" t="e">
        <f t="shared" si="10"/>
        <v>#REF!</v>
      </c>
      <c r="DH166" t="e">
        <f t="shared" si="10"/>
        <v>#REF!</v>
      </c>
      <c r="DI166" t="e">
        <f t="shared" si="10"/>
        <v>#REF!</v>
      </c>
      <c r="DJ166" t="e">
        <f t="shared" si="10"/>
        <v>#REF!</v>
      </c>
      <c r="DK166" t="e">
        <f t="shared" si="10"/>
        <v>#REF!</v>
      </c>
      <c r="DL166" t="e">
        <f t="shared" si="10"/>
        <v>#REF!</v>
      </c>
      <c r="DM166" t="e">
        <f t="shared" si="10"/>
        <v>#REF!</v>
      </c>
      <c r="DN166" t="e">
        <f t="shared" si="10"/>
        <v>#REF!</v>
      </c>
      <c r="DO166" t="e">
        <f t="shared" si="10"/>
        <v>#REF!</v>
      </c>
      <c r="DP166" t="e">
        <f t="shared" si="10"/>
        <v>#REF!</v>
      </c>
      <c r="DQ166" t="e">
        <f t="shared" si="10"/>
        <v>#REF!</v>
      </c>
      <c r="DR166" t="e">
        <f t="shared" si="10"/>
        <v>#REF!</v>
      </c>
      <c r="DS166" t="e">
        <f t="shared" si="10"/>
        <v>#REF!</v>
      </c>
      <c r="DT166" t="e">
        <f t="shared" si="10"/>
        <v>#REF!</v>
      </c>
      <c r="DU166" t="e">
        <f t="shared" si="10"/>
        <v>#REF!</v>
      </c>
      <c r="DV166" t="e">
        <f t="shared" si="10"/>
        <v>#REF!</v>
      </c>
      <c r="DW166" t="e">
        <f t="shared" si="10"/>
        <v>#REF!</v>
      </c>
      <c r="DX166" t="e">
        <f t="shared" si="10"/>
        <v>#REF!</v>
      </c>
      <c r="DY166" t="e">
        <f t="shared" si="10"/>
        <v>#REF!</v>
      </c>
      <c r="DZ166" t="e">
        <f t="shared" si="10"/>
        <v>#REF!</v>
      </c>
      <c r="EA166" t="e">
        <f t="shared" si="10"/>
        <v>#REF!</v>
      </c>
      <c r="EB166" t="e">
        <f t="shared" si="10"/>
        <v>#REF!</v>
      </c>
      <c r="EC166" t="e">
        <f t="shared" si="11"/>
        <v>#REF!</v>
      </c>
      <c r="ED166" t="e">
        <f t="shared" si="11"/>
        <v>#REF!</v>
      </c>
      <c r="EE166" t="e">
        <f t="shared" si="11"/>
        <v>#REF!</v>
      </c>
      <c r="EF166" t="e">
        <f t="shared" si="11"/>
        <v>#REF!</v>
      </c>
      <c r="EG166" t="e">
        <f t="shared" si="11"/>
        <v>#REF!</v>
      </c>
      <c r="EH166" t="e">
        <f t="shared" si="11"/>
        <v>#REF!</v>
      </c>
      <c r="EI166" t="e">
        <f t="shared" si="11"/>
        <v>#REF!</v>
      </c>
      <c r="EJ166" t="e">
        <f t="shared" si="11"/>
        <v>#REF!</v>
      </c>
      <c r="EK166" t="e">
        <f t="shared" si="11"/>
        <v>#REF!</v>
      </c>
      <c r="EL166" t="e">
        <f t="shared" si="11"/>
        <v>#REF!</v>
      </c>
      <c r="EM166" t="e">
        <f t="shared" si="11"/>
        <v>#REF!</v>
      </c>
      <c r="EN166" t="e">
        <f t="shared" si="11"/>
        <v>#REF!</v>
      </c>
      <c r="EO166" t="e">
        <f t="shared" si="11"/>
        <v>#REF!</v>
      </c>
      <c r="EP166" t="e">
        <f t="shared" si="11"/>
        <v>#REF!</v>
      </c>
      <c r="EQ166" t="e">
        <f t="shared" si="11"/>
        <v>#REF!</v>
      </c>
      <c r="ER166" t="e">
        <f t="shared" si="11"/>
        <v>#REF!</v>
      </c>
      <c r="ES166" t="e">
        <f t="shared" si="11"/>
        <v>#REF!</v>
      </c>
      <c r="ET166" t="e">
        <f t="shared" si="11"/>
        <v>#REF!</v>
      </c>
      <c r="EU166" t="e">
        <f t="shared" si="11"/>
        <v>#REF!</v>
      </c>
      <c r="EV166" t="e">
        <f t="shared" si="11"/>
        <v>#REF!</v>
      </c>
      <c r="EW166" t="e">
        <f t="shared" si="11"/>
        <v>#REF!</v>
      </c>
      <c r="EX166" t="e">
        <f t="shared" si="11"/>
        <v>#REF!</v>
      </c>
      <c r="EY166" t="e">
        <f t="shared" si="11"/>
        <v>#REF!</v>
      </c>
      <c r="EZ166" t="e">
        <f t="shared" si="11"/>
        <v>#REF!</v>
      </c>
      <c r="FA166" s="57" t="s">
        <v>346</v>
      </c>
      <c r="FB166" s="58" t="s">
        <v>347</v>
      </c>
    </row>
    <row r="167" hidden="1" spans="1:158">
      <c r="A167" s="203">
        <v>3</v>
      </c>
      <c r="B167" s="57" t="s">
        <v>348</v>
      </c>
      <c r="C167" s="58" t="s">
        <v>349</v>
      </c>
      <c r="D167" t="e">
        <f t="shared" si="12"/>
        <v>#REF!</v>
      </c>
      <c r="E167" t="e">
        <f t="shared" ref="E167:BP170" si="13">_xlfn.RANK.EQ(E5,E$3:E$155,0)</f>
        <v>#REF!</v>
      </c>
      <c r="F167" t="e">
        <f t="shared" si="13"/>
        <v>#REF!</v>
      </c>
      <c r="G167" t="e">
        <f t="shared" si="13"/>
        <v>#REF!</v>
      </c>
      <c r="H167" t="e">
        <f t="shared" si="13"/>
        <v>#REF!</v>
      </c>
      <c r="I167" t="e">
        <f t="shared" si="13"/>
        <v>#REF!</v>
      </c>
      <c r="J167" t="e">
        <f t="shared" si="13"/>
        <v>#REF!</v>
      </c>
      <c r="K167" t="e">
        <f t="shared" si="13"/>
        <v>#REF!</v>
      </c>
      <c r="L167" t="e">
        <f t="shared" si="13"/>
        <v>#REF!</v>
      </c>
      <c r="M167" t="e">
        <f t="shared" si="13"/>
        <v>#REF!</v>
      </c>
      <c r="N167" t="e">
        <f t="shared" si="13"/>
        <v>#REF!</v>
      </c>
      <c r="O167" t="e">
        <f t="shared" si="13"/>
        <v>#REF!</v>
      </c>
      <c r="P167" t="e">
        <f t="shared" si="13"/>
        <v>#REF!</v>
      </c>
      <c r="Q167" t="e">
        <f t="shared" si="13"/>
        <v>#REF!</v>
      </c>
      <c r="R167" t="e">
        <f t="shared" si="13"/>
        <v>#REF!</v>
      </c>
      <c r="S167" t="e">
        <f t="shared" si="13"/>
        <v>#REF!</v>
      </c>
      <c r="T167" t="e">
        <f t="shared" si="13"/>
        <v>#REF!</v>
      </c>
      <c r="U167" t="e">
        <f t="shared" si="13"/>
        <v>#REF!</v>
      </c>
      <c r="V167" t="e">
        <f t="shared" si="13"/>
        <v>#REF!</v>
      </c>
      <c r="W167" t="e">
        <f t="shared" si="13"/>
        <v>#REF!</v>
      </c>
      <c r="X167" t="e">
        <f t="shared" si="13"/>
        <v>#REF!</v>
      </c>
      <c r="Y167" t="e">
        <f t="shared" si="13"/>
        <v>#REF!</v>
      </c>
      <c r="Z167" t="e">
        <f t="shared" si="13"/>
        <v>#REF!</v>
      </c>
      <c r="AA167" t="e">
        <f t="shared" si="13"/>
        <v>#REF!</v>
      </c>
      <c r="AB167" t="e">
        <f t="shared" si="13"/>
        <v>#REF!</v>
      </c>
      <c r="AC167" t="e">
        <f t="shared" si="13"/>
        <v>#REF!</v>
      </c>
      <c r="AD167" t="e">
        <f t="shared" si="13"/>
        <v>#REF!</v>
      </c>
      <c r="AE167" t="e">
        <f t="shared" si="13"/>
        <v>#REF!</v>
      </c>
      <c r="AF167" t="e">
        <f t="shared" si="13"/>
        <v>#REF!</v>
      </c>
      <c r="AG167" t="e">
        <f t="shared" si="13"/>
        <v>#REF!</v>
      </c>
      <c r="AH167" t="e">
        <f t="shared" si="13"/>
        <v>#REF!</v>
      </c>
      <c r="AI167" t="e">
        <f t="shared" si="13"/>
        <v>#REF!</v>
      </c>
      <c r="AJ167" t="e">
        <f t="shared" si="13"/>
        <v>#REF!</v>
      </c>
      <c r="AK167" t="e">
        <f t="shared" si="13"/>
        <v>#REF!</v>
      </c>
      <c r="AL167" t="e">
        <f t="shared" si="13"/>
        <v>#REF!</v>
      </c>
      <c r="AM167" t="e">
        <f t="shared" si="13"/>
        <v>#REF!</v>
      </c>
      <c r="AN167" t="e">
        <f t="shared" si="13"/>
        <v>#REF!</v>
      </c>
      <c r="AO167" t="e">
        <f t="shared" si="13"/>
        <v>#REF!</v>
      </c>
      <c r="AP167" t="e">
        <f t="shared" si="13"/>
        <v>#REF!</v>
      </c>
      <c r="AQ167" t="e">
        <f t="shared" si="13"/>
        <v>#REF!</v>
      </c>
      <c r="AR167" t="e">
        <f t="shared" si="13"/>
        <v>#REF!</v>
      </c>
      <c r="AS167" t="e">
        <f t="shared" si="13"/>
        <v>#REF!</v>
      </c>
      <c r="AT167" t="e">
        <f t="shared" si="13"/>
        <v>#REF!</v>
      </c>
      <c r="AU167" t="e">
        <f t="shared" si="13"/>
        <v>#REF!</v>
      </c>
      <c r="AV167" t="e">
        <f t="shared" si="13"/>
        <v>#REF!</v>
      </c>
      <c r="AW167" t="e">
        <f t="shared" si="13"/>
        <v>#REF!</v>
      </c>
      <c r="AX167" t="e">
        <f t="shared" si="13"/>
        <v>#REF!</v>
      </c>
      <c r="AY167" t="e">
        <f t="shared" si="13"/>
        <v>#REF!</v>
      </c>
      <c r="AZ167" t="e">
        <f t="shared" si="13"/>
        <v>#REF!</v>
      </c>
      <c r="BA167" t="e">
        <f t="shared" si="13"/>
        <v>#REF!</v>
      </c>
      <c r="BB167" t="e">
        <f t="shared" si="13"/>
        <v>#REF!</v>
      </c>
      <c r="BC167" t="e">
        <f t="shared" si="13"/>
        <v>#REF!</v>
      </c>
      <c r="BD167" t="e">
        <f t="shared" si="13"/>
        <v>#REF!</v>
      </c>
      <c r="BE167" t="e">
        <f t="shared" si="13"/>
        <v>#REF!</v>
      </c>
      <c r="BF167" t="e">
        <f t="shared" si="13"/>
        <v>#REF!</v>
      </c>
      <c r="BG167" t="e">
        <f t="shared" si="13"/>
        <v>#REF!</v>
      </c>
      <c r="BH167" t="e">
        <f t="shared" si="13"/>
        <v>#REF!</v>
      </c>
      <c r="BI167" t="e">
        <f t="shared" si="13"/>
        <v>#REF!</v>
      </c>
      <c r="BJ167" t="e">
        <f t="shared" si="13"/>
        <v>#REF!</v>
      </c>
      <c r="BK167" t="e">
        <f t="shared" si="13"/>
        <v>#REF!</v>
      </c>
      <c r="BL167" t="e">
        <f t="shared" si="13"/>
        <v>#REF!</v>
      </c>
      <c r="BM167" t="e">
        <f t="shared" si="13"/>
        <v>#REF!</v>
      </c>
      <c r="BN167" t="e">
        <f t="shared" si="13"/>
        <v>#REF!</v>
      </c>
      <c r="BO167" t="e">
        <f t="shared" si="13"/>
        <v>#REF!</v>
      </c>
      <c r="BP167" t="e">
        <f t="shared" si="13"/>
        <v>#REF!</v>
      </c>
      <c r="BQ167" t="e">
        <f t="shared" si="10"/>
        <v>#REF!</v>
      </c>
      <c r="BR167" t="e">
        <f t="shared" si="10"/>
        <v>#REF!</v>
      </c>
      <c r="BS167" t="e">
        <f t="shared" si="10"/>
        <v>#REF!</v>
      </c>
      <c r="BT167" t="e">
        <f t="shared" si="10"/>
        <v>#REF!</v>
      </c>
      <c r="BU167" t="e">
        <f t="shared" si="10"/>
        <v>#REF!</v>
      </c>
      <c r="BV167" t="e">
        <f t="shared" si="10"/>
        <v>#REF!</v>
      </c>
      <c r="BW167" t="e">
        <f t="shared" si="10"/>
        <v>#REF!</v>
      </c>
      <c r="BX167" t="e">
        <f t="shared" si="10"/>
        <v>#REF!</v>
      </c>
      <c r="BY167" t="e">
        <f t="shared" si="10"/>
        <v>#REF!</v>
      </c>
      <c r="BZ167" t="e">
        <f t="shared" si="10"/>
        <v>#REF!</v>
      </c>
      <c r="CA167" t="e">
        <f t="shared" si="10"/>
        <v>#REF!</v>
      </c>
      <c r="CB167" t="e">
        <f t="shared" si="10"/>
        <v>#REF!</v>
      </c>
      <c r="CC167" t="e">
        <f t="shared" si="10"/>
        <v>#REF!</v>
      </c>
      <c r="CD167" t="e">
        <f t="shared" si="10"/>
        <v>#REF!</v>
      </c>
      <c r="CE167" t="e">
        <f t="shared" si="10"/>
        <v>#REF!</v>
      </c>
      <c r="CF167" t="e">
        <f t="shared" si="10"/>
        <v>#REF!</v>
      </c>
      <c r="CG167" t="e">
        <f t="shared" si="10"/>
        <v>#REF!</v>
      </c>
      <c r="CH167" t="e">
        <f t="shared" si="10"/>
        <v>#REF!</v>
      </c>
      <c r="CI167" t="e">
        <f t="shared" si="10"/>
        <v>#REF!</v>
      </c>
      <c r="CJ167" t="e">
        <f t="shared" si="10"/>
        <v>#REF!</v>
      </c>
      <c r="CK167" t="e">
        <f t="shared" si="10"/>
        <v>#REF!</v>
      </c>
      <c r="CL167" t="e">
        <f t="shared" si="10"/>
        <v>#REF!</v>
      </c>
      <c r="CM167" t="e">
        <f t="shared" si="10"/>
        <v>#REF!</v>
      </c>
      <c r="CN167" t="e">
        <f t="shared" si="10"/>
        <v>#REF!</v>
      </c>
      <c r="CO167" t="e">
        <f t="shared" si="10"/>
        <v>#REF!</v>
      </c>
      <c r="CP167" t="e">
        <f t="shared" si="10"/>
        <v>#REF!</v>
      </c>
      <c r="CQ167" t="e">
        <f t="shared" si="10"/>
        <v>#REF!</v>
      </c>
      <c r="CR167" t="e">
        <f t="shared" si="10"/>
        <v>#REF!</v>
      </c>
      <c r="CS167" t="e">
        <f t="shared" si="10"/>
        <v>#REF!</v>
      </c>
      <c r="CT167" t="e">
        <f t="shared" si="10"/>
        <v>#REF!</v>
      </c>
      <c r="CU167" t="e">
        <f t="shared" si="10"/>
        <v>#REF!</v>
      </c>
      <c r="CV167" t="e">
        <f t="shared" si="10"/>
        <v>#REF!</v>
      </c>
      <c r="CW167" t="e">
        <f t="shared" si="10"/>
        <v>#REF!</v>
      </c>
      <c r="CX167" t="e">
        <f t="shared" si="10"/>
        <v>#REF!</v>
      </c>
      <c r="CY167" t="e">
        <f t="shared" si="10"/>
        <v>#REF!</v>
      </c>
      <c r="CZ167" t="e">
        <f t="shared" si="10"/>
        <v>#REF!</v>
      </c>
      <c r="DA167" t="e">
        <f t="shared" si="10"/>
        <v>#REF!</v>
      </c>
      <c r="DB167" t="e">
        <f t="shared" si="10"/>
        <v>#REF!</v>
      </c>
      <c r="DC167" t="e">
        <f t="shared" si="10"/>
        <v>#REF!</v>
      </c>
      <c r="DD167" t="e">
        <f t="shared" si="10"/>
        <v>#REF!</v>
      </c>
      <c r="DE167" t="e">
        <f t="shared" si="10"/>
        <v>#REF!</v>
      </c>
      <c r="DF167" t="e">
        <f t="shared" si="10"/>
        <v>#REF!</v>
      </c>
      <c r="DG167" t="e">
        <f t="shared" si="10"/>
        <v>#REF!</v>
      </c>
      <c r="DH167" t="e">
        <f t="shared" si="10"/>
        <v>#REF!</v>
      </c>
      <c r="DI167" t="e">
        <f t="shared" si="10"/>
        <v>#REF!</v>
      </c>
      <c r="DJ167" t="e">
        <f t="shared" si="10"/>
        <v>#REF!</v>
      </c>
      <c r="DK167" t="e">
        <f t="shared" si="10"/>
        <v>#REF!</v>
      </c>
      <c r="DL167" t="e">
        <f t="shared" si="10"/>
        <v>#REF!</v>
      </c>
      <c r="DM167" t="e">
        <f t="shared" si="10"/>
        <v>#REF!</v>
      </c>
      <c r="DN167" t="e">
        <f t="shared" si="10"/>
        <v>#REF!</v>
      </c>
      <c r="DO167" t="e">
        <f t="shared" si="10"/>
        <v>#REF!</v>
      </c>
      <c r="DP167" t="e">
        <f t="shared" si="10"/>
        <v>#REF!</v>
      </c>
      <c r="DQ167" t="e">
        <f t="shared" si="10"/>
        <v>#REF!</v>
      </c>
      <c r="DR167" t="e">
        <f t="shared" si="10"/>
        <v>#REF!</v>
      </c>
      <c r="DS167" t="e">
        <f t="shared" si="10"/>
        <v>#REF!</v>
      </c>
      <c r="DT167" t="e">
        <f t="shared" si="10"/>
        <v>#REF!</v>
      </c>
      <c r="DU167" t="e">
        <f t="shared" si="10"/>
        <v>#REF!</v>
      </c>
      <c r="DV167" t="e">
        <f t="shared" si="10"/>
        <v>#REF!</v>
      </c>
      <c r="DW167" t="e">
        <f t="shared" si="10"/>
        <v>#REF!</v>
      </c>
      <c r="DX167" t="e">
        <f t="shared" si="10"/>
        <v>#REF!</v>
      </c>
      <c r="DY167" t="e">
        <f t="shared" si="10"/>
        <v>#REF!</v>
      </c>
      <c r="DZ167" t="e">
        <f t="shared" si="10"/>
        <v>#REF!</v>
      </c>
      <c r="EA167" t="e">
        <f t="shared" si="10"/>
        <v>#REF!</v>
      </c>
      <c r="EB167" t="e">
        <f t="shared" si="10"/>
        <v>#REF!</v>
      </c>
      <c r="EC167" t="e">
        <f t="shared" si="11"/>
        <v>#REF!</v>
      </c>
      <c r="ED167" t="e">
        <f t="shared" si="11"/>
        <v>#REF!</v>
      </c>
      <c r="EE167" t="e">
        <f t="shared" si="11"/>
        <v>#REF!</v>
      </c>
      <c r="EF167" t="e">
        <f t="shared" si="11"/>
        <v>#REF!</v>
      </c>
      <c r="EG167" t="e">
        <f t="shared" si="11"/>
        <v>#REF!</v>
      </c>
      <c r="EH167" t="e">
        <f t="shared" si="11"/>
        <v>#REF!</v>
      </c>
      <c r="EI167" t="e">
        <f t="shared" si="11"/>
        <v>#REF!</v>
      </c>
      <c r="EJ167" t="e">
        <f t="shared" si="11"/>
        <v>#REF!</v>
      </c>
      <c r="EK167" t="e">
        <f t="shared" si="11"/>
        <v>#REF!</v>
      </c>
      <c r="EL167" t="e">
        <f t="shared" si="11"/>
        <v>#REF!</v>
      </c>
      <c r="EM167" t="e">
        <f t="shared" si="11"/>
        <v>#REF!</v>
      </c>
      <c r="EN167" t="e">
        <f t="shared" si="11"/>
        <v>#REF!</v>
      </c>
      <c r="EO167" t="e">
        <f t="shared" si="11"/>
        <v>#REF!</v>
      </c>
      <c r="EP167" t="e">
        <f t="shared" si="11"/>
        <v>#REF!</v>
      </c>
      <c r="EQ167" t="e">
        <f t="shared" si="11"/>
        <v>#REF!</v>
      </c>
      <c r="ER167" t="e">
        <f t="shared" si="11"/>
        <v>#REF!</v>
      </c>
      <c r="ES167" t="e">
        <f t="shared" si="11"/>
        <v>#REF!</v>
      </c>
      <c r="ET167" t="e">
        <f t="shared" si="11"/>
        <v>#REF!</v>
      </c>
      <c r="EU167" t="e">
        <f t="shared" si="11"/>
        <v>#REF!</v>
      </c>
      <c r="EV167" t="e">
        <f t="shared" si="11"/>
        <v>#REF!</v>
      </c>
      <c r="EW167" t="e">
        <f t="shared" si="11"/>
        <v>#REF!</v>
      </c>
      <c r="EX167" t="e">
        <f t="shared" si="11"/>
        <v>#REF!</v>
      </c>
      <c r="EY167" t="e">
        <f t="shared" si="11"/>
        <v>#REF!</v>
      </c>
      <c r="EZ167" t="e">
        <f t="shared" si="11"/>
        <v>#REF!</v>
      </c>
      <c r="FA167" s="57" t="s">
        <v>348</v>
      </c>
      <c r="FB167" s="58" t="s">
        <v>349</v>
      </c>
    </row>
    <row r="168" hidden="1" spans="1:158">
      <c r="A168" s="203">
        <v>4</v>
      </c>
      <c r="B168" s="57" t="s">
        <v>350</v>
      </c>
      <c r="C168" s="58" t="s">
        <v>351</v>
      </c>
      <c r="D168" t="e">
        <f t="shared" si="12"/>
        <v>#REF!</v>
      </c>
      <c r="E168" t="e">
        <f t="shared" si="13"/>
        <v>#REF!</v>
      </c>
      <c r="F168" t="e">
        <f t="shared" si="13"/>
        <v>#REF!</v>
      </c>
      <c r="G168" t="e">
        <f t="shared" si="13"/>
        <v>#REF!</v>
      </c>
      <c r="H168" t="e">
        <f t="shared" si="13"/>
        <v>#REF!</v>
      </c>
      <c r="I168" t="e">
        <f t="shared" si="13"/>
        <v>#REF!</v>
      </c>
      <c r="J168" t="e">
        <f t="shared" si="13"/>
        <v>#REF!</v>
      </c>
      <c r="K168" t="e">
        <f t="shared" si="13"/>
        <v>#REF!</v>
      </c>
      <c r="L168" t="e">
        <f t="shared" si="13"/>
        <v>#REF!</v>
      </c>
      <c r="M168" t="e">
        <f t="shared" si="13"/>
        <v>#REF!</v>
      </c>
      <c r="N168" t="e">
        <f t="shared" si="13"/>
        <v>#REF!</v>
      </c>
      <c r="O168" t="e">
        <f t="shared" si="13"/>
        <v>#REF!</v>
      </c>
      <c r="P168" t="e">
        <f t="shared" si="13"/>
        <v>#REF!</v>
      </c>
      <c r="Q168" t="e">
        <f t="shared" si="13"/>
        <v>#REF!</v>
      </c>
      <c r="R168" t="e">
        <f t="shared" si="13"/>
        <v>#REF!</v>
      </c>
      <c r="S168" t="e">
        <f t="shared" si="13"/>
        <v>#REF!</v>
      </c>
      <c r="T168" t="e">
        <f t="shared" si="13"/>
        <v>#REF!</v>
      </c>
      <c r="U168" t="e">
        <f t="shared" si="13"/>
        <v>#REF!</v>
      </c>
      <c r="V168" t="e">
        <f t="shared" si="13"/>
        <v>#REF!</v>
      </c>
      <c r="W168" t="e">
        <f t="shared" si="13"/>
        <v>#REF!</v>
      </c>
      <c r="X168" t="e">
        <f t="shared" si="13"/>
        <v>#REF!</v>
      </c>
      <c r="Y168" t="e">
        <f t="shared" si="13"/>
        <v>#REF!</v>
      </c>
      <c r="Z168" t="e">
        <f t="shared" si="13"/>
        <v>#REF!</v>
      </c>
      <c r="AA168" t="e">
        <f t="shared" si="13"/>
        <v>#REF!</v>
      </c>
      <c r="AB168" t="e">
        <f t="shared" si="13"/>
        <v>#REF!</v>
      </c>
      <c r="AC168" t="e">
        <f t="shared" si="13"/>
        <v>#REF!</v>
      </c>
      <c r="AD168" t="e">
        <f t="shared" si="13"/>
        <v>#REF!</v>
      </c>
      <c r="AE168" t="e">
        <f t="shared" si="13"/>
        <v>#REF!</v>
      </c>
      <c r="AF168" t="e">
        <f t="shared" si="13"/>
        <v>#REF!</v>
      </c>
      <c r="AG168" t="e">
        <f t="shared" si="13"/>
        <v>#REF!</v>
      </c>
      <c r="AH168" t="e">
        <f t="shared" si="13"/>
        <v>#REF!</v>
      </c>
      <c r="AI168" t="e">
        <f t="shared" si="13"/>
        <v>#REF!</v>
      </c>
      <c r="AJ168" t="e">
        <f t="shared" si="13"/>
        <v>#REF!</v>
      </c>
      <c r="AK168" t="e">
        <f t="shared" si="13"/>
        <v>#REF!</v>
      </c>
      <c r="AL168" t="e">
        <f t="shared" si="13"/>
        <v>#REF!</v>
      </c>
      <c r="AM168" t="e">
        <f t="shared" si="13"/>
        <v>#REF!</v>
      </c>
      <c r="AN168" t="e">
        <f t="shared" si="13"/>
        <v>#REF!</v>
      </c>
      <c r="AO168" t="e">
        <f t="shared" si="13"/>
        <v>#REF!</v>
      </c>
      <c r="AP168" t="e">
        <f t="shared" si="13"/>
        <v>#REF!</v>
      </c>
      <c r="AQ168" t="e">
        <f t="shared" si="13"/>
        <v>#REF!</v>
      </c>
      <c r="AR168" t="e">
        <f t="shared" si="13"/>
        <v>#REF!</v>
      </c>
      <c r="AS168" t="e">
        <f t="shared" si="13"/>
        <v>#REF!</v>
      </c>
      <c r="AT168" t="e">
        <f t="shared" si="13"/>
        <v>#REF!</v>
      </c>
      <c r="AU168" t="e">
        <f t="shared" si="13"/>
        <v>#REF!</v>
      </c>
      <c r="AV168" t="e">
        <f t="shared" si="13"/>
        <v>#REF!</v>
      </c>
      <c r="AW168" t="e">
        <f t="shared" si="13"/>
        <v>#REF!</v>
      </c>
      <c r="AX168" t="e">
        <f t="shared" si="13"/>
        <v>#REF!</v>
      </c>
      <c r="AY168" t="e">
        <f t="shared" si="13"/>
        <v>#REF!</v>
      </c>
      <c r="AZ168" t="e">
        <f t="shared" si="13"/>
        <v>#REF!</v>
      </c>
      <c r="BA168" t="e">
        <f t="shared" si="13"/>
        <v>#REF!</v>
      </c>
      <c r="BB168" t="e">
        <f t="shared" si="13"/>
        <v>#REF!</v>
      </c>
      <c r="BC168" t="e">
        <f t="shared" si="13"/>
        <v>#REF!</v>
      </c>
      <c r="BD168" t="e">
        <f t="shared" si="13"/>
        <v>#REF!</v>
      </c>
      <c r="BE168" t="e">
        <f t="shared" si="13"/>
        <v>#REF!</v>
      </c>
      <c r="BF168" t="e">
        <f t="shared" si="13"/>
        <v>#REF!</v>
      </c>
      <c r="BG168" t="e">
        <f t="shared" si="13"/>
        <v>#REF!</v>
      </c>
      <c r="BH168" t="e">
        <f t="shared" si="13"/>
        <v>#REF!</v>
      </c>
      <c r="BI168" t="e">
        <f t="shared" si="13"/>
        <v>#REF!</v>
      </c>
      <c r="BJ168" t="e">
        <f t="shared" si="13"/>
        <v>#REF!</v>
      </c>
      <c r="BK168" t="e">
        <f t="shared" si="13"/>
        <v>#REF!</v>
      </c>
      <c r="BL168" t="e">
        <f t="shared" si="13"/>
        <v>#REF!</v>
      </c>
      <c r="BM168" t="e">
        <f t="shared" si="13"/>
        <v>#REF!</v>
      </c>
      <c r="BN168" t="e">
        <f t="shared" si="13"/>
        <v>#REF!</v>
      </c>
      <c r="BO168" t="e">
        <f t="shared" si="13"/>
        <v>#REF!</v>
      </c>
      <c r="BP168" t="e">
        <f t="shared" si="13"/>
        <v>#REF!</v>
      </c>
      <c r="BQ168" t="e">
        <f t="shared" si="10"/>
        <v>#REF!</v>
      </c>
      <c r="BR168" t="e">
        <f t="shared" si="10"/>
        <v>#REF!</v>
      </c>
      <c r="BS168" t="e">
        <f t="shared" si="10"/>
        <v>#REF!</v>
      </c>
      <c r="BT168" t="e">
        <f t="shared" si="10"/>
        <v>#REF!</v>
      </c>
      <c r="BU168" t="e">
        <f t="shared" si="10"/>
        <v>#REF!</v>
      </c>
      <c r="BV168" t="e">
        <f t="shared" si="10"/>
        <v>#REF!</v>
      </c>
      <c r="BW168" t="e">
        <f t="shared" si="10"/>
        <v>#REF!</v>
      </c>
      <c r="BX168" t="e">
        <f t="shared" si="10"/>
        <v>#REF!</v>
      </c>
      <c r="BY168" t="e">
        <f t="shared" si="10"/>
        <v>#REF!</v>
      </c>
      <c r="BZ168" t="e">
        <f t="shared" si="10"/>
        <v>#REF!</v>
      </c>
      <c r="CA168" t="e">
        <f t="shared" si="10"/>
        <v>#REF!</v>
      </c>
      <c r="CB168" t="e">
        <f t="shared" si="10"/>
        <v>#REF!</v>
      </c>
      <c r="CC168" t="e">
        <f t="shared" si="10"/>
        <v>#REF!</v>
      </c>
      <c r="CD168" t="e">
        <f t="shared" si="10"/>
        <v>#REF!</v>
      </c>
      <c r="CE168" t="e">
        <f t="shared" si="10"/>
        <v>#REF!</v>
      </c>
      <c r="CF168" t="e">
        <f t="shared" si="10"/>
        <v>#REF!</v>
      </c>
      <c r="CG168" t="e">
        <f t="shared" si="10"/>
        <v>#REF!</v>
      </c>
      <c r="CH168" t="e">
        <f t="shared" si="10"/>
        <v>#REF!</v>
      </c>
      <c r="CI168" t="e">
        <f t="shared" si="10"/>
        <v>#REF!</v>
      </c>
      <c r="CJ168" t="e">
        <f t="shared" si="10"/>
        <v>#REF!</v>
      </c>
      <c r="CK168" t="e">
        <f t="shared" si="10"/>
        <v>#REF!</v>
      </c>
      <c r="CL168" t="e">
        <f t="shared" si="10"/>
        <v>#REF!</v>
      </c>
      <c r="CM168" t="e">
        <f t="shared" si="10"/>
        <v>#REF!</v>
      </c>
      <c r="CN168" t="e">
        <f t="shared" si="10"/>
        <v>#REF!</v>
      </c>
      <c r="CO168" t="e">
        <f t="shared" si="10"/>
        <v>#REF!</v>
      </c>
      <c r="CP168" t="e">
        <f t="shared" si="10"/>
        <v>#REF!</v>
      </c>
      <c r="CQ168" t="e">
        <f t="shared" si="10"/>
        <v>#REF!</v>
      </c>
      <c r="CR168" t="e">
        <f t="shared" si="10"/>
        <v>#REF!</v>
      </c>
      <c r="CS168" t="e">
        <f t="shared" si="10"/>
        <v>#REF!</v>
      </c>
      <c r="CT168" t="e">
        <f t="shared" si="10"/>
        <v>#REF!</v>
      </c>
      <c r="CU168" t="e">
        <f t="shared" si="10"/>
        <v>#REF!</v>
      </c>
      <c r="CV168" t="e">
        <f t="shared" si="10"/>
        <v>#REF!</v>
      </c>
      <c r="CW168" t="e">
        <f t="shared" si="10"/>
        <v>#REF!</v>
      </c>
      <c r="CX168" t="e">
        <f t="shared" si="10"/>
        <v>#REF!</v>
      </c>
      <c r="CY168" t="e">
        <f t="shared" si="10"/>
        <v>#REF!</v>
      </c>
      <c r="CZ168" t="e">
        <f t="shared" si="10"/>
        <v>#REF!</v>
      </c>
      <c r="DA168" t="e">
        <f t="shared" si="10"/>
        <v>#REF!</v>
      </c>
      <c r="DB168" t="e">
        <f t="shared" si="10"/>
        <v>#REF!</v>
      </c>
      <c r="DC168" t="e">
        <f t="shared" si="10"/>
        <v>#REF!</v>
      </c>
      <c r="DD168" t="e">
        <f t="shared" si="10"/>
        <v>#REF!</v>
      </c>
      <c r="DE168" t="e">
        <f t="shared" si="10"/>
        <v>#REF!</v>
      </c>
      <c r="DF168" t="e">
        <f t="shared" si="10"/>
        <v>#REF!</v>
      </c>
      <c r="DG168" t="e">
        <f t="shared" si="10"/>
        <v>#REF!</v>
      </c>
      <c r="DH168" t="e">
        <f t="shared" si="10"/>
        <v>#REF!</v>
      </c>
      <c r="DI168" t="e">
        <f t="shared" si="10"/>
        <v>#REF!</v>
      </c>
      <c r="DJ168" t="e">
        <f t="shared" si="10"/>
        <v>#REF!</v>
      </c>
      <c r="DK168" t="e">
        <f t="shared" si="10"/>
        <v>#REF!</v>
      </c>
      <c r="DL168" t="e">
        <f t="shared" si="10"/>
        <v>#REF!</v>
      </c>
      <c r="DM168" t="e">
        <f t="shared" si="10"/>
        <v>#REF!</v>
      </c>
      <c r="DN168" t="e">
        <f t="shared" si="10"/>
        <v>#REF!</v>
      </c>
      <c r="DO168" t="e">
        <f t="shared" si="10"/>
        <v>#REF!</v>
      </c>
      <c r="DP168" t="e">
        <f t="shared" si="10"/>
        <v>#REF!</v>
      </c>
      <c r="DQ168" t="e">
        <f t="shared" si="10"/>
        <v>#REF!</v>
      </c>
      <c r="DR168" t="e">
        <f t="shared" si="10"/>
        <v>#REF!</v>
      </c>
      <c r="DS168" t="e">
        <f t="shared" si="10"/>
        <v>#REF!</v>
      </c>
      <c r="DT168" t="e">
        <f t="shared" si="10"/>
        <v>#REF!</v>
      </c>
      <c r="DU168" t="e">
        <f t="shared" si="10"/>
        <v>#REF!</v>
      </c>
      <c r="DV168" t="e">
        <f t="shared" si="10"/>
        <v>#REF!</v>
      </c>
      <c r="DW168" t="e">
        <f t="shared" si="10"/>
        <v>#REF!</v>
      </c>
      <c r="DX168" t="e">
        <f t="shared" si="10"/>
        <v>#REF!</v>
      </c>
      <c r="DY168" t="e">
        <f t="shared" si="10"/>
        <v>#REF!</v>
      </c>
      <c r="DZ168" t="e">
        <f t="shared" si="10"/>
        <v>#REF!</v>
      </c>
      <c r="EA168" t="e">
        <f t="shared" si="10"/>
        <v>#REF!</v>
      </c>
      <c r="EB168" t="e">
        <f t="shared" ref="EB168:EZ178" si="14">_xlfn.RANK.EQ(EB6,EB$3:EB$155,0)</f>
        <v>#REF!</v>
      </c>
      <c r="EC168" t="e">
        <f t="shared" si="14"/>
        <v>#REF!</v>
      </c>
      <c r="ED168" t="e">
        <f t="shared" si="14"/>
        <v>#REF!</v>
      </c>
      <c r="EE168" t="e">
        <f t="shared" si="14"/>
        <v>#REF!</v>
      </c>
      <c r="EF168" t="e">
        <f t="shared" si="14"/>
        <v>#REF!</v>
      </c>
      <c r="EG168" t="e">
        <f t="shared" si="14"/>
        <v>#REF!</v>
      </c>
      <c r="EH168" t="e">
        <f t="shared" si="14"/>
        <v>#REF!</v>
      </c>
      <c r="EI168" t="e">
        <f t="shared" si="14"/>
        <v>#REF!</v>
      </c>
      <c r="EJ168" t="e">
        <f t="shared" si="14"/>
        <v>#REF!</v>
      </c>
      <c r="EK168" t="e">
        <f t="shared" si="14"/>
        <v>#REF!</v>
      </c>
      <c r="EL168" t="e">
        <f t="shared" si="14"/>
        <v>#REF!</v>
      </c>
      <c r="EM168" t="e">
        <f t="shared" si="14"/>
        <v>#REF!</v>
      </c>
      <c r="EN168" t="e">
        <f t="shared" si="14"/>
        <v>#REF!</v>
      </c>
      <c r="EO168" t="e">
        <f t="shared" si="14"/>
        <v>#REF!</v>
      </c>
      <c r="EP168" t="e">
        <f t="shared" si="14"/>
        <v>#REF!</v>
      </c>
      <c r="EQ168" t="e">
        <f t="shared" si="14"/>
        <v>#REF!</v>
      </c>
      <c r="ER168" t="e">
        <f t="shared" si="14"/>
        <v>#REF!</v>
      </c>
      <c r="ES168" t="e">
        <f t="shared" si="14"/>
        <v>#REF!</v>
      </c>
      <c r="ET168" t="e">
        <f t="shared" si="14"/>
        <v>#REF!</v>
      </c>
      <c r="EU168" t="e">
        <f t="shared" si="14"/>
        <v>#REF!</v>
      </c>
      <c r="EV168" t="e">
        <f t="shared" si="14"/>
        <v>#REF!</v>
      </c>
      <c r="EW168" t="e">
        <f t="shared" si="14"/>
        <v>#REF!</v>
      </c>
      <c r="EX168" t="e">
        <f t="shared" si="14"/>
        <v>#REF!</v>
      </c>
      <c r="EY168" t="e">
        <f t="shared" si="14"/>
        <v>#REF!</v>
      </c>
      <c r="EZ168" t="e">
        <f t="shared" si="14"/>
        <v>#REF!</v>
      </c>
      <c r="FA168" s="57" t="s">
        <v>350</v>
      </c>
      <c r="FB168" s="58" t="s">
        <v>351</v>
      </c>
    </row>
    <row r="169" hidden="1" spans="1:158">
      <c r="A169" s="203">
        <v>5</v>
      </c>
      <c r="B169" s="57" t="s">
        <v>352</v>
      </c>
      <c r="C169" s="58" t="s">
        <v>353</v>
      </c>
      <c r="D169" t="e">
        <f t="shared" si="12"/>
        <v>#REF!</v>
      </c>
      <c r="E169" t="e">
        <f t="shared" si="13"/>
        <v>#REF!</v>
      </c>
      <c r="F169" t="e">
        <f t="shared" si="13"/>
        <v>#REF!</v>
      </c>
      <c r="G169" t="e">
        <f t="shared" si="13"/>
        <v>#REF!</v>
      </c>
      <c r="H169" t="e">
        <f t="shared" si="13"/>
        <v>#REF!</v>
      </c>
      <c r="I169" t="e">
        <f t="shared" si="13"/>
        <v>#REF!</v>
      </c>
      <c r="J169" t="e">
        <f t="shared" si="13"/>
        <v>#REF!</v>
      </c>
      <c r="K169" t="e">
        <f t="shared" si="13"/>
        <v>#REF!</v>
      </c>
      <c r="L169" t="e">
        <f t="shared" si="13"/>
        <v>#REF!</v>
      </c>
      <c r="M169" t="e">
        <f t="shared" si="13"/>
        <v>#REF!</v>
      </c>
      <c r="N169" t="e">
        <f t="shared" si="13"/>
        <v>#REF!</v>
      </c>
      <c r="O169" t="e">
        <f t="shared" si="13"/>
        <v>#REF!</v>
      </c>
      <c r="P169" t="e">
        <f t="shared" si="13"/>
        <v>#REF!</v>
      </c>
      <c r="Q169" t="e">
        <f t="shared" si="13"/>
        <v>#REF!</v>
      </c>
      <c r="R169" t="e">
        <f t="shared" si="13"/>
        <v>#REF!</v>
      </c>
      <c r="S169" t="e">
        <f t="shared" si="13"/>
        <v>#REF!</v>
      </c>
      <c r="T169" t="e">
        <f t="shared" si="13"/>
        <v>#REF!</v>
      </c>
      <c r="U169" t="e">
        <f t="shared" si="13"/>
        <v>#REF!</v>
      </c>
      <c r="V169" t="e">
        <f t="shared" si="13"/>
        <v>#REF!</v>
      </c>
      <c r="W169" t="e">
        <f t="shared" si="13"/>
        <v>#REF!</v>
      </c>
      <c r="X169" t="e">
        <f t="shared" si="13"/>
        <v>#REF!</v>
      </c>
      <c r="Y169" t="e">
        <f t="shared" si="13"/>
        <v>#REF!</v>
      </c>
      <c r="Z169" t="e">
        <f t="shared" si="13"/>
        <v>#REF!</v>
      </c>
      <c r="AA169" t="e">
        <f t="shared" si="13"/>
        <v>#REF!</v>
      </c>
      <c r="AB169" t="e">
        <f t="shared" si="13"/>
        <v>#REF!</v>
      </c>
      <c r="AC169" t="e">
        <f t="shared" si="13"/>
        <v>#REF!</v>
      </c>
      <c r="AD169" t="e">
        <f t="shared" si="13"/>
        <v>#REF!</v>
      </c>
      <c r="AE169" t="e">
        <f t="shared" si="13"/>
        <v>#REF!</v>
      </c>
      <c r="AF169" t="e">
        <f t="shared" si="13"/>
        <v>#REF!</v>
      </c>
      <c r="AG169" t="e">
        <f t="shared" si="13"/>
        <v>#REF!</v>
      </c>
      <c r="AH169" t="e">
        <f t="shared" si="13"/>
        <v>#REF!</v>
      </c>
      <c r="AI169" t="e">
        <f t="shared" si="13"/>
        <v>#REF!</v>
      </c>
      <c r="AJ169" t="e">
        <f t="shared" si="13"/>
        <v>#REF!</v>
      </c>
      <c r="AK169" t="e">
        <f t="shared" si="13"/>
        <v>#REF!</v>
      </c>
      <c r="AL169" t="e">
        <f t="shared" si="13"/>
        <v>#REF!</v>
      </c>
      <c r="AM169" t="e">
        <f t="shared" si="13"/>
        <v>#REF!</v>
      </c>
      <c r="AN169" t="e">
        <f t="shared" si="13"/>
        <v>#REF!</v>
      </c>
      <c r="AO169" t="e">
        <f t="shared" si="13"/>
        <v>#REF!</v>
      </c>
      <c r="AP169" t="e">
        <f t="shared" si="13"/>
        <v>#REF!</v>
      </c>
      <c r="AQ169" t="e">
        <f t="shared" si="13"/>
        <v>#REF!</v>
      </c>
      <c r="AR169" t="e">
        <f t="shared" si="13"/>
        <v>#REF!</v>
      </c>
      <c r="AS169" t="e">
        <f t="shared" si="13"/>
        <v>#REF!</v>
      </c>
      <c r="AT169" t="e">
        <f t="shared" si="13"/>
        <v>#REF!</v>
      </c>
      <c r="AU169" t="e">
        <f t="shared" si="13"/>
        <v>#REF!</v>
      </c>
      <c r="AV169" t="e">
        <f t="shared" si="13"/>
        <v>#REF!</v>
      </c>
      <c r="AW169" t="e">
        <f t="shared" si="13"/>
        <v>#REF!</v>
      </c>
      <c r="AX169" t="e">
        <f t="shared" si="13"/>
        <v>#REF!</v>
      </c>
      <c r="AY169" t="e">
        <f t="shared" si="13"/>
        <v>#REF!</v>
      </c>
      <c r="AZ169" t="e">
        <f t="shared" si="13"/>
        <v>#REF!</v>
      </c>
      <c r="BA169" t="e">
        <f t="shared" si="13"/>
        <v>#REF!</v>
      </c>
      <c r="BB169" t="e">
        <f t="shared" si="13"/>
        <v>#REF!</v>
      </c>
      <c r="BC169" t="e">
        <f t="shared" si="13"/>
        <v>#REF!</v>
      </c>
      <c r="BD169" t="e">
        <f t="shared" si="13"/>
        <v>#REF!</v>
      </c>
      <c r="BE169" t="e">
        <f t="shared" si="13"/>
        <v>#REF!</v>
      </c>
      <c r="BF169" t="e">
        <f t="shared" si="13"/>
        <v>#REF!</v>
      </c>
      <c r="BG169" t="e">
        <f t="shared" si="13"/>
        <v>#REF!</v>
      </c>
      <c r="BH169" t="e">
        <f t="shared" si="13"/>
        <v>#REF!</v>
      </c>
      <c r="BI169" t="e">
        <f t="shared" si="13"/>
        <v>#REF!</v>
      </c>
      <c r="BJ169" t="e">
        <f t="shared" si="13"/>
        <v>#REF!</v>
      </c>
      <c r="BK169" t="e">
        <f t="shared" si="13"/>
        <v>#REF!</v>
      </c>
      <c r="BL169" t="e">
        <f t="shared" si="13"/>
        <v>#REF!</v>
      </c>
      <c r="BM169" t="e">
        <f t="shared" si="13"/>
        <v>#REF!</v>
      </c>
      <c r="BN169" t="e">
        <f t="shared" si="13"/>
        <v>#REF!</v>
      </c>
      <c r="BO169" t="e">
        <f t="shared" si="13"/>
        <v>#REF!</v>
      </c>
      <c r="BP169" t="e">
        <f t="shared" si="13"/>
        <v>#REF!</v>
      </c>
      <c r="BQ169" t="e">
        <f t="shared" ref="BQ169:EB184" si="15">_xlfn.RANK.EQ(BQ7,BQ$3:BQ$155,0)</f>
        <v>#REF!</v>
      </c>
      <c r="BR169" t="e">
        <f t="shared" si="15"/>
        <v>#REF!</v>
      </c>
      <c r="BS169" t="e">
        <f t="shared" si="15"/>
        <v>#REF!</v>
      </c>
      <c r="BT169" t="e">
        <f t="shared" si="15"/>
        <v>#REF!</v>
      </c>
      <c r="BU169" t="e">
        <f t="shared" si="15"/>
        <v>#REF!</v>
      </c>
      <c r="BV169" t="e">
        <f t="shared" si="15"/>
        <v>#REF!</v>
      </c>
      <c r="BW169" t="e">
        <f t="shared" si="15"/>
        <v>#REF!</v>
      </c>
      <c r="BX169" t="e">
        <f t="shared" si="15"/>
        <v>#REF!</v>
      </c>
      <c r="BY169" t="e">
        <f t="shared" si="15"/>
        <v>#REF!</v>
      </c>
      <c r="BZ169" t="e">
        <f t="shared" si="15"/>
        <v>#REF!</v>
      </c>
      <c r="CA169" t="e">
        <f t="shared" si="15"/>
        <v>#REF!</v>
      </c>
      <c r="CB169" t="e">
        <f t="shared" si="15"/>
        <v>#REF!</v>
      </c>
      <c r="CC169" t="e">
        <f t="shared" si="15"/>
        <v>#REF!</v>
      </c>
      <c r="CD169" t="e">
        <f t="shared" si="15"/>
        <v>#REF!</v>
      </c>
      <c r="CE169" t="e">
        <f t="shared" si="15"/>
        <v>#REF!</v>
      </c>
      <c r="CF169" t="e">
        <f t="shared" si="15"/>
        <v>#REF!</v>
      </c>
      <c r="CG169" t="e">
        <f t="shared" si="15"/>
        <v>#REF!</v>
      </c>
      <c r="CH169" t="e">
        <f t="shared" si="15"/>
        <v>#REF!</v>
      </c>
      <c r="CI169" t="e">
        <f t="shared" si="15"/>
        <v>#REF!</v>
      </c>
      <c r="CJ169" t="e">
        <f t="shared" si="15"/>
        <v>#REF!</v>
      </c>
      <c r="CK169" t="e">
        <f t="shared" si="15"/>
        <v>#REF!</v>
      </c>
      <c r="CL169" t="e">
        <f t="shared" si="15"/>
        <v>#REF!</v>
      </c>
      <c r="CM169" t="e">
        <f t="shared" si="15"/>
        <v>#REF!</v>
      </c>
      <c r="CN169" t="e">
        <f t="shared" si="15"/>
        <v>#REF!</v>
      </c>
      <c r="CO169" t="e">
        <f t="shared" si="15"/>
        <v>#REF!</v>
      </c>
      <c r="CP169" t="e">
        <f t="shared" si="15"/>
        <v>#REF!</v>
      </c>
      <c r="CQ169" t="e">
        <f t="shared" si="15"/>
        <v>#REF!</v>
      </c>
      <c r="CR169" t="e">
        <f t="shared" si="15"/>
        <v>#REF!</v>
      </c>
      <c r="CS169" t="e">
        <f t="shared" si="15"/>
        <v>#REF!</v>
      </c>
      <c r="CT169" t="e">
        <f t="shared" si="15"/>
        <v>#REF!</v>
      </c>
      <c r="CU169" t="e">
        <f t="shared" si="15"/>
        <v>#REF!</v>
      </c>
      <c r="CV169" t="e">
        <f t="shared" si="15"/>
        <v>#REF!</v>
      </c>
      <c r="CW169" t="e">
        <f t="shared" si="15"/>
        <v>#REF!</v>
      </c>
      <c r="CX169" t="e">
        <f t="shared" si="15"/>
        <v>#REF!</v>
      </c>
      <c r="CY169" t="e">
        <f t="shared" si="15"/>
        <v>#REF!</v>
      </c>
      <c r="CZ169" t="e">
        <f t="shared" si="15"/>
        <v>#REF!</v>
      </c>
      <c r="DA169" t="e">
        <f t="shared" si="15"/>
        <v>#REF!</v>
      </c>
      <c r="DB169" t="e">
        <f t="shared" si="15"/>
        <v>#REF!</v>
      </c>
      <c r="DC169" t="e">
        <f t="shared" si="15"/>
        <v>#REF!</v>
      </c>
      <c r="DD169" t="e">
        <f t="shared" si="15"/>
        <v>#REF!</v>
      </c>
      <c r="DE169" t="e">
        <f t="shared" si="15"/>
        <v>#REF!</v>
      </c>
      <c r="DF169" t="e">
        <f t="shared" si="15"/>
        <v>#REF!</v>
      </c>
      <c r="DG169" t="e">
        <f t="shared" si="15"/>
        <v>#REF!</v>
      </c>
      <c r="DH169" t="e">
        <f t="shared" si="15"/>
        <v>#REF!</v>
      </c>
      <c r="DI169" t="e">
        <f t="shared" si="15"/>
        <v>#REF!</v>
      </c>
      <c r="DJ169" t="e">
        <f t="shared" si="15"/>
        <v>#REF!</v>
      </c>
      <c r="DK169" t="e">
        <f t="shared" si="15"/>
        <v>#REF!</v>
      </c>
      <c r="DL169" t="e">
        <f t="shared" si="15"/>
        <v>#REF!</v>
      </c>
      <c r="DM169" t="e">
        <f t="shared" si="15"/>
        <v>#REF!</v>
      </c>
      <c r="DN169" t="e">
        <f t="shared" si="15"/>
        <v>#REF!</v>
      </c>
      <c r="DO169" t="e">
        <f t="shared" si="15"/>
        <v>#REF!</v>
      </c>
      <c r="DP169" t="e">
        <f t="shared" si="15"/>
        <v>#REF!</v>
      </c>
      <c r="DQ169" t="e">
        <f t="shared" si="15"/>
        <v>#REF!</v>
      </c>
      <c r="DR169" t="e">
        <f t="shared" si="15"/>
        <v>#REF!</v>
      </c>
      <c r="DS169" t="e">
        <f t="shared" si="15"/>
        <v>#REF!</v>
      </c>
      <c r="DT169" t="e">
        <f t="shared" si="15"/>
        <v>#REF!</v>
      </c>
      <c r="DU169" t="e">
        <f t="shared" si="15"/>
        <v>#REF!</v>
      </c>
      <c r="DV169" t="e">
        <f t="shared" si="15"/>
        <v>#REF!</v>
      </c>
      <c r="DW169" t="e">
        <f t="shared" si="15"/>
        <v>#REF!</v>
      </c>
      <c r="DX169" t="e">
        <f t="shared" si="15"/>
        <v>#REF!</v>
      </c>
      <c r="DY169" t="e">
        <f t="shared" si="15"/>
        <v>#REF!</v>
      </c>
      <c r="DZ169" t="e">
        <f t="shared" si="15"/>
        <v>#REF!</v>
      </c>
      <c r="EA169" t="e">
        <f t="shared" si="15"/>
        <v>#REF!</v>
      </c>
      <c r="EB169" t="e">
        <f t="shared" si="15"/>
        <v>#REF!</v>
      </c>
      <c r="EC169" t="e">
        <f t="shared" si="14"/>
        <v>#REF!</v>
      </c>
      <c r="ED169" t="e">
        <f t="shared" si="14"/>
        <v>#REF!</v>
      </c>
      <c r="EE169" t="e">
        <f t="shared" si="14"/>
        <v>#REF!</v>
      </c>
      <c r="EF169" t="e">
        <f t="shared" si="14"/>
        <v>#REF!</v>
      </c>
      <c r="EG169" t="e">
        <f t="shared" si="14"/>
        <v>#REF!</v>
      </c>
      <c r="EH169" t="e">
        <f t="shared" si="14"/>
        <v>#REF!</v>
      </c>
      <c r="EI169" t="e">
        <f t="shared" si="14"/>
        <v>#REF!</v>
      </c>
      <c r="EJ169" t="e">
        <f t="shared" si="14"/>
        <v>#REF!</v>
      </c>
      <c r="EK169" t="e">
        <f t="shared" si="14"/>
        <v>#REF!</v>
      </c>
      <c r="EL169" t="e">
        <f t="shared" si="14"/>
        <v>#REF!</v>
      </c>
      <c r="EM169" t="e">
        <f t="shared" si="14"/>
        <v>#REF!</v>
      </c>
      <c r="EN169" t="e">
        <f t="shared" si="14"/>
        <v>#REF!</v>
      </c>
      <c r="EO169" t="e">
        <f t="shared" si="14"/>
        <v>#REF!</v>
      </c>
      <c r="EP169" t="e">
        <f t="shared" si="14"/>
        <v>#REF!</v>
      </c>
      <c r="EQ169" t="e">
        <f t="shared" si="14"/>
        <v>#REF!</v>
      </c>
      <c r="ER169" t="e">
        <f t="shared" si="14"/>
        <v>#REF!</v>
      </c>
      <c r="ES169" t="e">
        <f t="shared" si="14"/>
        <v>#REF!</v>
      </c>
      <c r="ET169" t="e">
        <f t="shared" si="14"/>
        <v>#REF!</v>
      </c>
      <c r="EU169" t="e">
        <f t="shared" si="14"/>
        <v>#REF!</v>
      </c>
      <c r="EV169" t="e">
        <f t="shared" si="14"/>
        <v>#REF!</v>
      </c>
      <c r="EW169" t="e">
        <f t="shared" si="14"/>
        <v>#REF!</v>
      </c>
      <c r="EX169" t="e">
        <f t="shared" si="14"/>
        <v>#REF!</v>
      </c>
      <c r="EY169" t="e">
        <f t="shared" si="14"/>
        <v>#REF!</v>
      </c>
      <c r="EZ169" t="e">
        <f t="shared" si="14"/>
        <v>#REF!</v>
      </c>
      <c r="FA169" s="57" t="s">
        <v>352</v>
      </c>
      <c r="FB169" s="58" t="s">
        <v>353</v>
      </c>
    </row>
    <row r="170" hidden="1" spans="1:158">
      <c r="A170" s="203">
        <v>6</v>
      </c>
      <c r="B170" s="162" t="s">
        <v>80</v>
      </c>
      <c r="C170" s="163" t="s">
        <v>81</v>
      </c>
      <c r="D170" t="e">
        <f t="shared" si="12"/>
        <v>#REF!</v>
      </c>
      <c r="E170" t="e">
        <f t="shared" si="13"/>
        <v>#REF!</v>
      </c>
      <c r="F170" t="e">
        <f t="shared" si="13"/>
        <v>#REF!</v>
      </c>
      <c r="G170" t="e">
        <f t="shared" si="13"/>
        <v>#REF!</v>
      </c>
      <c r="H170" t="e">
        <f t="shared" si="13"/>
        <v>#REF!</v>
      </c>
      <c r="I170" t="e">
        <f t="shared" si="13"/>
        <v>#REF!</v>
      </c>
      <c r="J170" t="e">
        <f t="shared" si="13"/>
        <v>#REF!</v>
      </c>
      <c r="K170" t="e">
        <f t="shared" si="13"/>
        <v>#REF!</v>
      </c>
      <c r="L170" t="e">
        <f t="shared" si="13"/>
        <v>#REF!</v>
      </c>
      <c r="M170" t="e">
        <f t="shared" si="13"/>
        <v>#REF!</v>
      </c>
      <c r="N170" t="e">
        <f t="shared" si="13"/>
        <v>#REF!</v>
      </c>
      <c r="O170" t="e">
        <f t="shared" si="13"/>
        <v>#REF!</v>
      </c>
      <c r="P170" t="e">
        <f t="shared" si="13"/>
        <v>#REF!</v>
      </c>
      <c r="Q170" t="e">
        <f t="shared" si="13"/>
        <v>#REF!</v>
      </c>
      <c r="R170" t="e">
        <f t="shared" si="13"/>
        <v>#REF!</v>
      </c>
      <c r="S170" t="e">
        <f t="shared" si="13"/>
        <v>#REF!</v>
      </c>
      <c r="T170" t="e">
        <f t="shared" si="13"/>
        <v>#REF!</v>
      </c>
      <c r="U170" t="e">
        <f t="shared" si="13"/>
        <v>#REF!</v>
      </c>
      <c r="V170" t="e">
        <f t="shared" si="13"/>
        <v>#REF!</v>
      </c>
      <c r="W170" t="e">
        <f t="shared" si="13"/>
        <v>#REF!</v>
      </c>
      <c r="X170" t="e">
        <f t="shared" si="13"/>
        <v>#REF!</v>
      </c>
      <c r="Y170" t="e">
        <f t="shared" si="13"/>
        <v>#REF!</v>
      </c>
      <c r="Z170" t="e">
        <f t="shared" si="13"/>
        <v>#REF!</v>
      </c>
      <c r="AA170" t="e">
        <f t="shared" si="13"/>
        <v>#REF!</v>
      </c>
      <c r="AB170" t="e">
        <f t="shared" si="13"/>
        <v>#REF!</v>
      </c>
      <c r="AC170" t="e">
        <f t="shared" si="13"/>
        <v>#REF!</v>
      </c>
      <c r="AD170" t="e">
        <f t="shared" si="13"/>
        <v>#REF!</v>
      </c>
      <c r="AE170" t="e">
        <f t="shared" si="13"/>
        <v>#REF!</v>
      </c>
      <c r="AF170" t="e">
        <f t="shared" si="13"/>
        <v>#REF!</v>
      </c>
      <c r="AG170" t="e">
        <f t="shared" si="13"/>
        <v>#REF!</v>
      </c>
      <c r="AH170" t="e">
        <f t="shared" si="13"/>
        <v>#REF!</v>
      </c>
      <c r="AI170" t="e">
        <f t="shared" si="13"/>
        <v>#REF!</v>
      </c>
      <c r="AJ170" t="e">
        <f t="shared" si="13"/>
        <v>#REF!</v>
      </c>
      <c r="AK170" t="e">
        <f t="shared" si="13"/>
        <v>#REF!</v>
      </c>
      <c r="AL170" t="e">
        <f t="shared" si="13"/>
        <v>#REF!</v>
      </c>
      <c r="AM170" t="e">
        <f t="shared" si="13"/>
        <v>#REF!</v>
      </c>
      <c r="AN170" t="e">
        <f t="shared" si="13"/>
        <v>#REF!</v>
      </c>
      <c r="AO170" t="e">
        <f t="shared" si="13"/>
        <v>#REF!</v>
      </c>
      <c r="AP170" t="e">
        <f t="shared" si="13"/>
        <v>#REF!</v>
      </c>
      <c r="AQ170" t="e">
        <f t="shared" si="13"/>
        <v>#REF!</v>
      </c>
      <c r="AR170" t="e">
        <f t="shared" si="13"/>
        <v>#REF!</v>
      </c>
      <c r="AS170" t="e">
        <f t="shared" si="13"/>
        <v>#REF!</v>
      </c>
      <c r="AT170" t="e">
        <f t="shared" si="13"/>
        <v>#REF!</v>
      </c>
      <c r="AU170" t="e">
        <f t="shared" si="13"/>
        <v>#REF!</v>
      </c>
      <c r="AV170" t="e">
        <f t="shared" si="13"/>
        <v>#REF!</v>
      </c>
      <c r="AW170" t="e">
        <f t="shared" si="13"/>
        <v>#REF!</v>
      </c>
      <c r="AX170" t="e">
        <f t="shared" si="13"/>
        <v>#REF!</v>
      </c>
      <c r="AY170" t="e">
        <f t="shared" si="13"/>
        <v>#REF!</v>
      </c>
      <c r="AZ170" t="e">
        <f t="shared" si="13"/>
        <v>#REF!</v>
      </c>
      <c r="BA170" t="e">
        <f t="shared" si="13"/>
        <v>#REF!</v>
      </c>
      <c r="BB170" t="e">
        <f t="shared" si="13"/>
        <v>#REF!</v>
      </c>
      <c r="BC170" t="e">
        <f t="shared" si="13"/>
        <v>#REF!</v>
      </c>
      <c r="BD170" t="e">
        <f t="shared" si="13"/>
        <v>#REF!</v>
      </c>
      <c r="BE170" t="e">
        <f t="shared" si="13"/>
        <v>#REF!</v>
      </c>
      <c r="BF170" t="e">
        <f t="shared" si="13"/>
        <v>#REF!</v>
      </c>
      <c r="BG170" t="e">
        <f t="shared" si="13"/>
        <v>#REF!</v>
      </c>
      <c r="BH170" t="e">
        <f t="shared" si="13"/>
        <v>#REF!</v>
      </c>
      <c r="BI170" t="e">
        <f t="shared" si="13"/>
        <v>#REF!</v>
      </c>
      <c r="BJ170" t="e">
        <f t="shared" si="13"/>
        <v>#REF!</v>
      </c>
      <c r="BK170" t="e">
        <f t="shared" si="13"/>
        <v>#REF!</v>
      </c>
      <c r="BL170" t="e">
        <f t="shared" si="13"/>
        <v>#REF!</v>
      </c>
      <c r="BM170" t="e">
        <f t="shared" si="13"/>
        <v>#REF!</v>
      </c>
      <c r="BN170" t="e">
        <f t="shared" si="13"/>
        <v>#REF!</v>
      </c>
      <c r="BO170" t="e">
        <f t="shared" si="13"/>
        <v>#REF!</v>
      </c>
      <c r="BP170" t="e">
        <f t="shared" ref="BP170:EA173" si="16">_xlfn.RANK.EQ(BP8,BP$3:BP$155,0)</f>
        <v>#REF!</v>
      </c>
      <c r="BQ170" t="e">
        <f t="shared" si="16"/>
        <v>#REF!</v>
      </c>
      <c r="BR170" t="e">
        <f t="shared" si="16"/>
        <v>#REF!</v>
      </c>
      <c r="BS170" t="e">
        <f t="shared" si="16"/>
        <v>#REF!</v>
      </c>
      <c r="BT170" t="e">
        <f t="shared" si="16"/>
        <v>#REF!</v>
      </c>
      <c r="BU170" t="e">
        <f t="shared" si="16"/>
        <v>#REF!</v>
      </c>
      <c r="BV170" t="e">
        <f t="shared" si="16"/>
        <v>#REF!</v>
      </c>
      <c r="BW170" t="e">
        <f t="shared" si="16"/>
        <v>#REF!</v>
      </c>
      <c r="BX170" t="e">
        <f t="shared" si="16"/>
        <v>#REF!</v>
      </c>
      <c r="BY170" t="e">
        <f t="shared" si="16"/>
        <v>#REF!</v>
      </c>
      <c r="BZ170" t="e">
        <f t="shared" si="16"/>
        <v>#REF!</v>
      </c>
      <c r="CA170" t="e">
        <f t="shared" si="16"/>
        <v>#REF!</v>
      </c>
      <c r="CB170" t="e">
        <f t="shared" si="16"/>
        <v>#REF!</v>
      </c>
      <c r="CC170" t="e">
        <f t="shared" si="16"/>
        <v>#REF!</v>
      </c>
      <c r="CD170" t="e">
        <f t="shared" si="16"/>
        <v>#REF!</v>
      </c>
      <c r="CE170" t="e">
        <f t="shared" si="16"/>
        <v>#REF!</v>
      </c>
      <c r="CF170" t="e">
        <f t="shared" si="16"/>
        <v>#REF!</v>
      </c>
      <c r="CG170" t="e">
        <f t="shared" si="16"/>
        <v>#REF!</v>
      </c>
      <c r="CH170" t="e">
        <f t="shared" si="16"/>
        <v>#REF!</v>
      </c>
      <c r="CI170" t="e">
        <f t="shared" si="16"/>
        <v>#REF!</v>
      </c>
      <c r="CJ170" t="e">
        <f t="shared" si="16"/>
        <v>#REF!</v>
      </c>
      <c r="CK170" t="e">
        <f t="shared" si="16"/>
        <v>#REF!</v>
      </c>
      <c r="CL170" t="e">
        <f t="shared" si="16"/>
        <v>#REF!</v>
      </c>
      <c r="CM170" t="e">
        <f t="shared" si="16"/>
        <v>#REF!</v>
      </c>
      <c r="CN170" t="e">
        <f t="shared" si="16"/>
        <v>#REF!</v>
      </c>
      <c r="CO170" t="e">
        <f t="shared" si="16"/>
        <v>#REF!</v>
      </c>
      <c r="CP170" t="e">
        <f t="shared" si="16"/>
        <v>#REF!</v>
      </c>
      <c r="CQ170" t="e">
        <f t="shared" si="16"/>
        <v>#REF!</v>
      </c>
      <c r="CR170" t="e">
        <f t="shared" si="16"/>
        <v>#REF!</v>
      </c>
      <c r="CS170" t="e">
        <f t="shared" si="16"/>
        <v>#REF!</v>
      </c>
      <c r="CT170" t="e">
        <f t="shared" si="16"/>
        <v>#REF!</v>
      </c>
      <c r="CU170" t="e">
        <f t="shared" si="16"/>
        <v>#REF!</v>
      </c>
      <c r="CV170" t="e">
        <f t="shared" si="16"/>
        <v>#REF!</v>
      </c>
      <c r="CW170" t="e">
        <f t="shared" si="16"/>
        <v>#REF!</v>
      </c>
      <c r="CX170" t="e">
        <f t="shared" si="16"/>
        <v>#REF!</v>
      </c>
      <c r="CY170" t="e">
        <f t="shared" si="16"/>
        <v>#REF!</v>
      </c>
      <c r="CZ170" t="e">
        <f t="shared" si="16"/>
        <v>#REF!</v>
      </c>
      <c r="DA170" t="e">
        <f t="shared" si="16"/>
        <v>#REF!</v>
      </c>
      <c r="DB170" t="e">
        <f t="shared" si="16"/>
        <v>#REF!</v>
      </c>
      <c r="DC170" t="e">
        <f t="shared" si="16"/>
        <v>#REF!</v>
      </c>
      <c r="DD170" t="e">
        <f t="shared" si="16"/>
        <v>#REF!</v>
      </c>
      <c r="DE170" t="e">
        <f t="shared" si="16"/>
        <v>#REF!</v>
      </c>
      <c r="DF170" t="e">
        <f t="shared" si="16"/>
        <v>#REF!</v>
      </c>
      <c r="DG170" t="e">
        <f t="shared" si="16"/>
        <v>#REF!</v>
      </c>
      <c r="DH170" t="e">
        <f t="shared" si="16"/>
        <v>#REF!</v>
      </c>
      <c r="DI170" t="e">
        <f t="shared" si="16"/>
        <v>#REF!</v>
      </c>
      <c r="DJ170" t="e">
        <f t="shared" si="16"/>
        <v>#REF!</v>
      </c>
      <c r="DK170" t="e">
        <f t="shared" si="16"/>
        <v>#REF!</v>
      </c>
      <c r="DL170" t="e">
        <f t="shared" si="16"/>
        <v>#REF!</v>
      </c>
      <c r="DM170" t="e">
        <f t="shared" si="16"/>
        <v>#REF!</v>
      </c>
      <c r="DN170" t="e">
        <f t="shared" si="16"/>
        <v>#REF!</v>
      </c>
      <c r="DO170" t="e">
        <f t="shared" si="16"/>
        <v>#REF!</v>
      </c>
      <c r="DP170" t="e">
        <f t="shared" si="16"/>
        <v>#REF!</v>
      </c>
      <c r="DQ170" t="e">
        <f t="shared" si="16"/>
        <v>#REF!</v>
      </c>
      <c r="DR170" t="e">
        <f t="shared" si="16"/>
        <v>#REF!</v>
      </c>
      <c r="DS170" t="e">
        <f t="shared" si="16"/>
        <v>#REF!</v>
      </c>
      <c r="DT170" t="e">
        <f t="shared" si="16"/>
        <v>#REF!</v>
      </c>
      <c r="DU170" t="e">
        <f t="shared" si="16"/>
        <v>#REF!</v>
      </c>
      <c r="DV170" t="e">
        <f t="shared" si="16"/>
        <v>#REF!</v>
      </c>
      <c r="DW170" t="e">
        <f t="shared" si="16"/>
        <v>#REF!</v>
      </c>
      <c r="DX170" t="e">
        <f t="shared" si="16"/>
        <v>#REF!</v>
      </c>
      <c r="DY170" t="e">
        <f t="shared" si="16"/>
        <v>#REF!</v>
      </c>
      <c r="DZ170" t="e">
        <f t="shared" si="16"/>
        <v>#REF!</v>
      </c>
      <c r="EA170" t="e">
        <f t="shared" si="16"/>
        <v>#REF!</v>
      </c>
      <c r="EB170" t="e">
        <f t="shared" si="15"/>
        <v>#REF!</v>
      </c>
      <c r="EC170" t="e">
        <f t="shared" si="14"/>
        <v>#REF!</v>
      </c>
      <c r="ED170" t="e">
        <f t="shared" si="14"/>
        <v>#REF!</v>
      </c>
      <c r="EE170" t="e">
        <f t="shared" si="14"/>
        <v>#REF!</v>
      </c>
      <c r="EF170" t="e">
        <f t="shared" si="14"/>
        <v>#REF!</v>
      </c>
      <c r="EG170" t="e">
        <f t="shared" si="14"/>
        <v>#REF!</v>
      </c>
      <c r="EH170" t="e">
        <f t="shared" si="14"/>
        <v>#REF!</v>
      </c>
      <c r="EI170" t="e">
        <f t="shared" si="14"/>
        <v>#REF!</v>
      </c>
      <c r="EJ170" t="e">
        <f t="shared" si="14"/>
        <v>#REF!</v>
      </c>
      <c r="EK170" t="e">
        <f t="shared" si="14"/>
        <v>#REF!</v>
      </c>
      <c r="EL170" t="e">
        <f t="shared" si="14"/>
        <v>#REF!</v>
      </c>
      <c r="EM170" t="e">
        <f t="shared" si="14"/>
        <v>#REF!</v>
      </c>
      <c r="EN170" t="e">
        <f t="shared" si="14"/>
        <v>#REF!</v>
      </c>
      <c r="EO170" t="e">
        <f t="shared" si="14"/>
        <v>#REF!</v>
      </c>
      <c r="EP170" t="e">
        <f t="shared" si="14"/>
        <v>#REF!</v>
      </c>
      <c r="EQ170" t="e">
        <f t="shared" si="14"/>
        <v>#REF!</v>
      </c>
      <c r="ER170" t="e">
        <f t="shared" si="14"/>
        <v>#REF!</v>
      </c>
      <c r="ES170" t="e">
        <f t="shared" si="14"/>
        <v>#REF!</v>
      </c>
      <c r="ET170" t="e">
        <f t="shared" si="14"/>
        <v>#REF!</v>
      </c>
      <c r="EU170" t="e">
        <f t="shared" si="14"/>
        <v>#REF!</v>
      </c>
      <c r="EV170" t="e">
        <f t="shared" si="14"/>
        <v>#REF!</v>
      </c>
      <c r="EW170" t="e">
        <f t="shared" si="14"/>
        <v>#REF!</v>
      </c>
      <c r="EX170" t="e">
        <f t="shared" si="14"/>
        <v>#REF!</v>
      </c>
      <c r="EY170" t="e">
        <f t="shared" si="14"/>
        <v>#REF!</v>
      </c>
      <c r="EZ170" t="e">
        <f t="shared" si="14"/>
        <v>#REF!</v>
      </c>
      <c r="FA170" s="162" t="s">
        <v>80</v>
      </c>
      <c r="FB170" s="163" t="s">
        <v>81</v>
      </c>
    </row>
    <row r="171" hidden="1" spans="1:158">
      <c r="A171" s="203">
        <v>7</v>
      </c>
      <c r="B171" s="162" t="s">
        <v>82</v>
      </c>
      <c r="C171" s="163" t="s">
        <v>83</v>
      </c>
      <c r="D171" t="e">
        <f t="shared" si="12"/>
        <v>#REF!</v>
      </c>
      <c r="E171" t="e">
        <f t="shared" ref="E171:BP174" si="17">_xlfn.RANK.EQ(E9,E$3:E$155,0)</f>
        <v>#REF!</v>
      </c>
      <c r="F171" t="e">
        <f t="shared" si="17"/>
        <v>#REF!</v>
      </c>
      <c r="G171" t="e">
        <f t="shared" si="17"/>
        <v>#REF!</v>
      </c>
      <c r="H171" t="e">
        <f t="shared" si="17"/>
        <v>#REF!</v>
      </c>
      <c r="I171" t="e">
        <f t="shared" si="17"/>
        <v>#REF!</v>
      </c>
      <c r="J171" t="e">
        <f t="shared" si="17"/>
        <v>#REF!</v>
      </c>
      <c r="K171" t="e">
        <f t="shared" si="17"/>
        <v>#REF!</v>
      </c>
      <c r="L171" t="e">
        <f t="shared" si="17"/>
        <v>#REF!</v>
      </c>
      <c r="M171" t="e">
        <f t="shared" si="17"/>
        <v>#REF!</v>
      </c>
      <c r="N171" t="e">
        <f t="shared" si="17"/>
        <v>#REF!</v>
      </c>
      <c r="O171" t="e">
        <f t="shared" si="17"/>
        <v>#REF!</v>
      </c>
      <c r="P171" t="e">
        <f t="shared" si="17"/>
        <v>#REF!</v>
      </c>
      <c r="Q171" t="e">
        <f t="shared" si="17"/>
        <v>#REF!</v>
      </c>
      <c r="R171" t="e">
        <f t="shared" si="17"/>
        <v>#REF!</v>
      </c>
      <c r="S171" t="e">
        <f t="shared" si="17"/>
        <v>#REF!</v>
      </c>
      <c r="T171" t="e">
        <f t="shared" si="17"/>
        <v>#REF!</v>
      </c>
      <c r="U171" t="e">
        <f t="shared" si="17"/>
        <v>#REF!</v>
      </c>
      <c r="V171" t="e">
        <f t="shared" si="17"/>
        <v>#REF!</v>
      </c>
      <c r="W171" t="e">
        <f t="shared" si="17"/>
        <v>#REF!</v>
      </c>
      <c r="X171" t="e">
        <f t="shared" si="17"/>
        <v>#REF!</v>
      </c>
      <c r="Y171" t="e">
        <f t="shared" si="17"/>
        <v>#REF!</v>
      </c>
      <c r="Z171" t="e">
        <f t="shared" si="17"/>
        <v>#REF!</v>
      </c>
      <c r="AA171" t="e">
        <f t="shared" si="17"/>
        <v>#REF!</v>
      </c>
      <c r="AB171" t="e">
        <f t="shared" si="17"/>
        <v>#REF!</v>
      </c>
      <c r="AC171" t="e">
        <f t="shared" si="17"/>
        <v>#REF!</v>
      </c>
      <c r="AD171" t="e">
        <f t="shared" si="17"/>
        <v>#REF!</v>
      </c>
      <c r="AE171" t="e">
        <f t="shared" si="17"/>
        <v>#REF!</v>
      </c>
      <c r="AF171" t="e">
        <f t="shared" si="17"/>
        <v>#REF!</v>
      </c>
      <c r="AG171" t="e">
        <f t="shared" si="17"/>
        <v>#REF!</v>
      </c>
      <c r="AH171" t="e">
        <f t="shared" si="17"/>
        <v>#REF!</v>
      </c>
      <c r="AI171" t="e">
        <f t="shared" si="17"/>
        <v>#REF!</v>
      </c>
      <c r="AJ171" t="e">
        <f t="shared" si="17"/>
        <v>#REF!</v>
      </c>
      <c r="AK171" t="e">
        <f t="shared" si="17"/>
        <v>#REF!</v>
      </c>
      <c r="AL171" t="e">
        <f t="shared" si="17"/>
        <v>#REF!</v>
      </c>
      <c r="AM171" t="e">
        <f t="shared" si="17"/>
        <v>#REF!</v>
      </c>
      <c r="AN171" t="e">
        <f t="shared" si="17"/>
        <v>#REF!</v>
      </c>
      <c r="AO171" t="e">
        <f t="shared" si="17"/>
        <v>#REF!</v>
      </c>
      <c r="AP171" t="e">
        <f t="shared" si="17"/>
        <v>#REF!</v>
      </c>
      <c r="AQ171" t="e">
        <f t="shared" si="17"/>
        <v>#REF!</v>
      </c>
      <c r="AR171" t="e">
        <f t="shared" si="17"/>
        <v>#REF!</v>
      </c>
      <c r="AS171" t="e">
        <f t="shared" si="17"/>
        <v>#REF!</v>
      </c>
      <c r="AT171" t="e">
        <f t="shared" si="17"/>
        <v>#REF!</v>
      </c>
      <c r="AU171" t="e">
        <f t="shared" si="17"/>
        <v>#REF!</v>
      </c>
      <c r="AV171" t="e">
        <f t="shared" si="17"/>
        <v>#REF!</v>
      </c>
      <c r="AW171" t="e">
        <f t="shared" si="17"/>
        <v>#REF!</v>
      </c>
      <c r="AX171" t="e">
        <f t="shared" si="17"/>
        <v>#REF!</v>
      </c>
      <c r="AY171" t="e">
        <f t="shared" si="17"/>
        <v>#REF!</v>
      </c>
      <c r="AZ171" t="e">
        <f t="shared" si="17"/>
        <v>#REF!</v>
      </c>
      <c r="BA171" t="e">
        <f t="shared" si="17"/>
        <v>#REF!</v>
      </c>
      <c r="BB171" t="e">
        <f t="shared" si="17"/>
        <v>#REF!</v>
      </c>
      <c r="BC171" t="e">
        <f t="shared" si="17"/>
        <v>#REF!</v>
      </c>
      <c r="BD171" t="e">
        <f t="shared" si="17"/>
        <v>#REF!</v>
      </c>
      <c r="BE171" t="e">
        <f t="shared" si="17"/>
        <v>#REF!</v>
      </c>
      <c r="BF171" t="e">
        <f t="shared" si="17"/>
        <v>#REF!</v>
      </c>
      <c r="BG171" t="e">
        <f t="shared" si="17"/>
        <v>#REF!</v>
      </c>
      <c r="BH171" t="e">
        <f t="shared" si="17"/>
        <v>#REF!</v>
      </c>
      <c r="BI171" t="e">
        <f t="shared" si="17"/>
        <v>#REF!</v>
      </c>
      <c r="BJ171" t="e">
        <f t="shared" si="17"/>
        <v>#REF!</v>
      </c>
      <c r="BK171" t="e">
        <f t="shared" si="17"/>
        <v>#REF!</v>
      </c>
      <c r="BL171" t="e">
        <f t="shared" si="17"/>
        <v>#REF!</v>
      </c>
      <c r="BM171" t="e">
        <f t="shared" si="17"/>
        <v>#REF!</v>
      </c>
      <c r="BN171" t="e">
        <f t="shared" si="17"/>
        <v>#REF!</v>
      </c>
      <c r="BO171" t="e">
        <f t="shared" si="17"/>
        <v>#REF!</v>
      </c>
      <c r="BP171" t="e">
        <f t="shared" si="17"/>
        <v>#REF!</v>
      </c>
      <c r="BQ171" t="e">
        <f t="shared" si="16"/>
        <v>#REF!</v>
      </c>
      <c r="BR171" t="e">
        <f t="shared" si="16"/>
        <v>#REF!</v>
      </c>
      <c r="BS171" t="e">
        <f t="shared" si="16"/>
        <v>#REF!</v>
      </c>
      <c r="BT171" t="e">
        <f t="shared" si="16"/>
        <v>#REF!</v>
      </c>
      <c r="BU171" t="e">
        <f t="shared" si="16"/>
        <v>#REF!</v>
      </c>
      <c r="BV171" t="e">
        <f t="shared" si="16"/>
        <v>#REF!</v>
      </c>
      <c r="BW171" t="e">
        <f t="shared" si="16"/>
        <v>#REF!</v>
      </c>
      <c r="BX171" t="e">
        <f t="shared" si="16"/>
        <v>#REF!</v>
      </c>
      <c r="BY171" t="e">
        <f t="shared" si="16"/>
        <v>#REF!</v>
      </c>
      <c r="BZ171" t="e">
        <f t="shared" si="16"/>
        <v>#REF!</v>
      </c>
      <c r="CA171" t="e">
        <f t="shared" si="16"/>
        <v>#REF!</v>
      </c>
      <c r="CB171" t="e">
        <f t="shared" si="16"/>
        <v>#REF!</v>
      </c>
      <c r="CC171" t="e">
        <f t="shared" si="16"/>
        <v>#REF!</v>
      </c>
      <c r="CD171" t="e">
        <f t="shared" si="16"/>
        <v>#REF!</v>
      </c>
      <c r="CE171" t="e">
        <f t="shared" si="16"/>
        <v>#REF!</v>
      </c>
      <c r="CF171" t="e">
        <f t="shared" si="16"/>
        <v>#REF!</v>
      </c>
      <c r="CG171" t="e">
        <f t="shared" si="16"/>
        <v>#REF!</v>
      </c>
      <c r="CH171" t="e">
        <f t="shared" si="16"/>
        <v>#REF!</v>
      </c>
      <c r="CI171" t="e">
        <f t="shared" si="16"/>
        <v>#REF!</v>
      </c>
      <c r="CJ171" t="e">
        <f t="shared" si="16"/>
        <v>#REF!</v>
      </c>
      <c r="CK171" t="e">
        <f t="shared" si="16"/>
        <v>#REF!</v>
      </c>
      <c r="CL171" t="e">
        <f t="shared" si="16"/>
        <v>#REF!</v>
      </c>
      <c r="CM171" t="e">
        <f t="shared" si="16"/>
        <v>#REF!</v>
      </c>
      <c r="CN171" t="e">
        <f t="shared" si="16"/>
        <v>#REF!</v>
      </c>
      <c r="CO171" t="e">
        <f t="shared" si="16"/>
        <v>#REF!</v>
      </c>
      <c r="CP171" t="e">
        <f t="shared" si="16"/>
        <v>#REF!</v>
      </c>
      <c r="CQ171" t="e">
        <f t="shared" si="16"/>
        <v>#REF!</v>
      </c>
      <c r="CR171" t="e">
        <f t="shared" si="16"/>
        <v>#REF!</v>
      </c>
      <c r="CS171" t="e">
        <f t="shared" si="16"/>
        <v>#REF!</v>
      </c>
      <c r="CT171" t="e">
        <f t="shared" si="16"/>
        <v>#REF!</v>
      </c>
      <c r="CU171" t="e">
        <f t="shared" si="16"/>
        <v>#REF!</v>
      </c>
      <c r="CV171" t="e">
        <f t="shared" si="16"/>
        <v>#REF!</v>
      </c>
      <c r="CW171" t="e">
        <f t="shared" si="16"/>
        <v>#REF!</v>
      </c>
      <c r="CX171" t="e">
        <f t="shared" si="16"/>
        <v>#REF!</v>
      </c>
      <c r="CY171" t="e">
        <f t="shared" si="16"/>
        <v>#REF!</v>
      </c>
      <c r="CZ171" t="e">
        <f t="shared" si="16"/>
        <v>#REF!</v>
      </c>
      <c r="DA171" t="e">
        <f t="shared" si="16"/>
        <v>#REF!</v>
      </c>
      <c r="DB171" t="e">
        <f t="shared" si="16"/>
        <v>#REF!</v>
      </c>
      <c r="DC171" t="e">
        <f t="shared" si="16"/>
        <v>#REF!</v>
      </c>
      <c r="DD171" t="e">
        <f t="shared" si="16"/>
        <v>#REF!</v>
      </c>
      <c r="DE171" t="e">
        <f t="shared" si="16"/>
        <v>#REF!</v>
      </c>
      <c r="DF171" t="e">
        <f t="shared" si="16"/>
        <v>#REF!</v>
      </c>
      <c r="DG171" t="e">
        <f t="shared" si="16"/>
        <v>#REF!</v>
      </c>
      <c r="DH171" t="e">
        <f t="shared" si="16"/>
        <v>#REF!</v>
      </c>
      <c r="DI171" t="e">
        <f t="shared" si="16"/>
        <v>#REF!</v>
      </c>
      <c r="DJ171" t="e">
        <f t="shared" si="16"/>
        <v>#REF!</v>
      </c>
      <c r="DK171" t="e">
        <f t="shared" si="16"/>
        <v>#REF!</v>
      </c>
      <c r="DL171" t="e">
        <f t="shared" si="16"/>
        <v>#REF!</v>
      </c>
      <c r="DM171" t="e">
        <f t="shared" si="16"/>
        <v>#REF!</v>
      </c>
      <c r="DN171" t="e">
        <f t="shared" si="16"/>
        <v>#REF!</v>
      </c>
      <c r="DO171" t="e">
        <f t="shared" si="16"/>
        <v>#REF!</v>
      </c>
      <c r="DP171" t="e">
        <f t="shared" si="16"/>
        <v>#REF!</v>
      </c>
      <c r="DQ171" t="e">
        <f t="shared" si="16"/>
        <v>#REF!</v>
      </c>
      <c r="DR171" t="e">
        <f t="shared" si="16"/>
        <v>#REF!</v>
      </c>
      <c r="DS171" t="e">
        <f t="shared" si="16"/>
        <v>#REF!</v>
      </c>
      <c r="DT171" t="e">
        <f t="shared" si="16"/>
        <v>#REF!</v>
      </c>
      <c r="DU171" t="e">
        <f t="shared" si="16"/>
        <v>#REF!</v>
      </c>
      <c r="DV171" t="e">
        <f t="shared" si="16"/>
        <v>#REF!</v>
      </c>
      <c r="DW171" t="e">
        <f t="shared" si="16"/>
        <v>#REF!</v>
      </c>
      <c r="DX171" t="e">
        <f t="shared" si="16"/>
        <v>#REF!</v>
      </c>
      <c r="DY171" t="e">
        <f t="shared" si="16"/>
        <v>#REF!</v>
      </c>
      <c r="DZ171" t="e">
        <f t="shared" si="16"/>
        <v>#REF!</v>
      </c>
      <c r="EA171" t="e">
        <f t="shared" si="16"/>
        <v>#REF!</v>
      </c>
      <c r="EB171" t="e">
        <f t="shared" si="15"/>
        <v>#REF!</v>
      </c>
      <c r="EC171" t="e">
        <f t="shared" si="14"/>
        <v>#REF!</v>
      </c>
      <c r="ED171" t="e">
        <f t="shared" si="14"/>
        <v>#REF!</v>
      </c>
      <c r="EE171" t="e">
        <f t="shared" si="14"/>
        <v>#REF!</v>
      </c>
      <c r="EF171" t="e">
        <f t="shared" si="14"/>
        <v>#REF!</v>
      </c>
      <c r="EG171" t="e">
        <f t="shared" si="14"/>
        <v>#REF!</v>
      </c>
      <c r="EH171" t="e">
        <f t="shared" si="14"/>
        <v>#REF!</v>
      </c>
      <c r="EI171" t="e">
        <f t="shared" si="14"/>
        <v>#REF!</v>
      </c>
      <c r="EJ171" t="e">
        <f t="shared" si="14"/>
        <v>#REF!</v>
      </c>
      <c r="EK171" t="e">
        <f t="shared" si="14"/>
        <v>#REF!</v>
      </c>
      <c r="EL171" t="e">
        <f t="shared" si="14"/>
        <v>#REF!</v>
      </c>
      <c r="EM171" t="e">
        <f t="shared" si="14"/>
        <v>#REF!</v>
      </c>
      <c r="EN171" t="e">
        <f t="shared" si="14"/>
        <v>#REF!</v>
      </c>
      <c r="EO171" t="e">
        <f t="shared" si="14"/>
        <v>#REF!</v>
      </c>
      <c r="EP171" t="e">
        <f t="shared" si="14"/>
        <v>#REF!</v>
      </c>
      <c r="EQ171" t="e">
        <f t="shared" si="14"/>
        <v>#REF!</v>
      </c>
      <c r="ER171" t="e">
        <f t="shared" si="14"/>
        <v>#REF!</v>
      </c>
      <c r="ES171" t="e">
        <f t="shared" si="14"/>
        <v>#REF!</v>
      </c>
      <c r="ET171" t="e">
        <f t="shared" si="14"/>
        <v>#REF!</v>
      </c>
      <c r="EU171" t="e">
        <f t="shared" si="14"/>
        <v>#REF!</v>
      </c>
      <c r="EV171" t="e">
        <f t="shared" si="14"/>
        <v>#REF!</v>
      </c>
      <c r="EW171" t="e">
        <f t="shared" si="14"/>
        <v>#REF!</v>
      </c>
      <c r="EX171" t="e">
        <f t="shared" si="14"/>
        <v>#REF!</v>
      </c>
      <c r="EY171" t="e">
        <f t="shared" si="14"/>
        <v>#REF!</v>
      </c>
      <c r="EZ171" t="e">
        <f t="shared" si="14"/>
        <v>#REF!</v>
      </c>
      <c r="FA171" s="162" t="s">
        <v>82</v>
      </c>
      <c r="FB171" s="163" t="s">
        <v>83</v>
      </c>
    </row>
    <row r="172" hidden="1" spans="1:158">
      <c r="A172" s="203">
        <v>8</v>
      </c>
      <c r="B172" s="162" t="s">
        <v>84</v>
      </c>
      <c r="C172" s="163" t="s">
        <v>85</v>
      </c>
      <c r="D172" t="e">
        <f t="shared" si="12"/>
        <v>#REF!</v>
      </c>
      <c r="E172" t="e">
        <f t="shared" si="17"/>
        <v>#REF!</v>
      </c>
      <c r="F172" t="e">
        <f t="shared" si="17"/>
        <v>#REF!</v>
      </c>
      <c r="G172" t="e">
        <f t="shared" si="17"/>
        <v>#REF!</v>
      </c>
      <c r="H172" t="e">
        <f t="shared" si="17"/>
        <v>#REF!</v>
      </c>
      <c r="I172" t="e">
        <f t="shared" si="17"/>
        <v>#REF!</v>
      </c>
      <c r="J172" t="e">
        <f t="shared" si="17"/>
        <v>#REF!</v>
      </c>
      <c r="K172" t="e">
        <f t="shared" si="17"/>
        <v>#REF!</v>
      </c>
      <c r="L172" t="e">
        <f t="shared" si="17"/>
        <v>#REF!</v>
      </c>
      <c r="M172" t="e">
        <f t="shared" si="17"/>
        <v>#REF!</v>
      </c>
      <c r="N172" t="e">
        <f t="shared" si="17"/>
        <v>#REF!</v>
      </c>
      <c r="O172" t="e">
        <f t="shared" si="17"/>
        <v>#REF!</v>
      </c>
      <c r="P172" t="e">
        <f t="shared" si="17"/>
        <v>#REF!</v>
      </c>
      <c r="Q172" t="e">
        <f t="shared" si="17"/>
        <v>#REF!</v>
      </c>
      <c r="R172" t="e">
        <f t="shared" si="17"/>
        <v>#REF!</v>
      </c>
      <c r="S172" t="e">
        <f t="shared" si="17"/>
        <v>#REF!</v>
      </c>
      <c r="T172" t="e">
        <f t="shared" si="17"/>
        <v>#REF!</v>
      </c>
      <c r="U172" t="e">
        <f t="shared" si="17"/>
        <v>#REF!</v>
      </c>
      <c r="V172" t="e">
        <f t="shared" si="17"/>
        <v>#REF!</v>
      </c>
      <c r="W172" t="e">
        <f t="shared" si="17"/>
        <v>#REF!</v>
      </c>
      <c r="X172" t="e">
        <f t="shared" si="17"/>
        <v>#REF!</v>
      </c>
      <c r="Y172" t="e">
        <f t="shared" si="17"/>
        <v>#REF!</v>
      </c>
      <c r="Z172" t="e">
        <f t="shared" si="17"/>
        <v>#REF!</v>
      </c>
      <c r="AA172" t="e">
        <f t="shared" si="17"/>
        <v>#REF!</v>
      </c>
      <c r="AB172" t="e">
        <f t="shared" si="17"/>
        <v>#REF!</v>
      </c>
      <c r="AC172" t="e">
        <f t="shared" si="17"/>
        <v>#REF!</v>
      </c>
      <c r="AD172" t="e">
        <f t="shared" si="17"/>
        <v>#REF!</v>
      </c>
      <c r="AE172" t="e">
        <f t="shared" si="17"/>
        <v>#REF!</v>
      </c>
      <c r="AF172" t="e">
        <f t="shared" si="17"/>
        <v>#REF!</v>
      </c>
      <c r="AG172" t="e">
        <f t="shared" si="17"/>
        <v>#REF!</v>
      </c>
      <c r="AH172" t="e">
        <f t="shared" si="17"/>
        <v>#REF!</v>
      </c>
      <c r="AI172" t="e">
        <f t="shared" si="17"/>
        <v>#REF!</v>
      </c>
      <c r="AJ172" t="e">
        <f t="shared" si="17"/>
        <v>#REF!</v>
      </c>
      <c r="AK172" t="e">
        <f t="shared" si="17"/>
        <v>#REF!</v>
      </c>
      <c r="AL172" t="e">
        <f t="shared" si="17"/>
        <v>#REF!</v>
      </c>
      <c r="AM172" t="e">
        <f t="shared" si="17"/>
        <v>#REF!</v>
      </c>
      <c r="AN172" t="e">
        <f t="shared" si="17"/>
        <v>#REF!</v>
      </c>
      <c r="AO172" t="e">
        <f t="shared" si="17"/>
        <v>#REF!</v>
      </c>
      <c r="AP172" t="e">
        <f t="shared" si="17"/>
        <v>#REF!</v>
      </c>
      <c r="AQ172" t="e">
        <f t="shared" si="17"/>
        <v>#REF!</v>
      </c>
      <c r="AR172" t="e">
        <f t="shared" si="17"/>
        <v>#REF!</v>
      </c>
      <c r="AS172" t="e">
        <f t="shared" si="17"/>
        <v>#REF!</v>
      </c>
      <c r="AT172" t="e">
        <f t="shared" si="17"/>
        <v>#REF!</v>
      </c>
      <c r="AU172" t="e">
        <f t="shared" si="17"/>
        <v>#REF!</v>
      </c>
      <c r="AV172" t="e">
        <f t="shared" si="17"/>
        <v>#REF!</v>
      </c>
      <c r="AW172" t="e">
        <f t="shared" si="17"/>
        <v>#REF!</v>
      </c>
      <c r="AX172" t="e">
        <f t="shared" si="17"/>
        <v>#REF!</v>
      </c>
      <c r="AY172" t="e">
        <f t="shared" si="17"/>
        <v>#REF!</v>
      </c>
      <c r="AZ172" t="e">
        <f t="shared" si="17"/>
        <v>#REF!</v>
      </c>
      <c r="BA172" t="e">
        <f t="shared" si="17"/>
        <v>#REF!</v>
      </c>
      <c r="BB172" t="e">
        <f t="shared" si="17"/>
        <v>#REF!</v>
      </c>
      <c r="BC172" t="e">
        <f t="shared" si="17"/>
        <v>#REF!</v>
      </c>
      <c r="BD172" t="e">
        <f t="shared" si="17"/>
        <v>#REF!</v>
      </c>
      <c r="BE172" t="e">
        <f t="shared" si="17"/>
        <v>#REF!</v>
      </c>
      <c r="BF172" t="e">
        <f t="shared" si="17"/>
        <v>#REF!</v>
      </c>
      <c r="BG172" t="e">
        <f t="shared" si="17"/>
        <v>#REF!</v>
      </c>
      <c r="BH172" t="e">
        <f t="shared" si="17"/>
        <v>#REF!</v>
      </c>
      <c r="BI172" t="e">
        <f t="shared" si="17"/>
        <v>#REF!</v>
      </c>
      <c r="BJ172" t="e">
        <f t="shared" si="17"/>
        <v>#REF!</v>
      </c>
      <c r="BK172" t="e">
        <f t="shared" si="17"/>
        <v>#REF!</v>
      </c>
      <c r="BL172" t="e">
        <f t="shared" si="17"/>
        <v>#REF!</v>
      </c>
      <c r="BM172" t="e">
        <f t="shared" si="17"/>
        <v>#REF!</v>
      </c>
      <c r="BN172" t="e">
        <f t="shared" si="17"/>
        <v>#REF!</v>
      </c>
      <c r="BO172" t="e">
        <f t="shared" si="17"/>
        <v>#REF!</v>
      </c>
      <c r="BP172" t="e">
        <f t="shared" si="17"/>
        <v>#REF!</v>
      </c>
      <c r="BQ172" t="e">
        <f t="shared" si="16"/>
        <v>#REF!</v>
      </c>
      <c r="BR172" t="e">
        <f t="shared" si="16"/>
        <v>#REF!</v>
      </c>
      <c r="BS172" t="e">
        <f t="shared" si="16"/>
        <v>#REF!</v>
      </c>
      <c r="BT172" t="e">
        <f t="shared" si="16"/>
        <v>#REF!</v>
      </c>
      <c r="BU172" t="e">
        <f t="shared" si="16"/>
        <v>#REF!</v>
      </c>
      <c r="BV172" t="e">
        <f t="shared" si="16"/>
        <v>#REF!</v>
      </c>
      <c r="BW172" t="e">
        <f t="shared" si="16"/>
        <v>#REF!</v>
      </c>
      <c r="BX172" t="e">
        <f t="shared" si="16"/>
        <v>#REF!</v>
      </c>
      <c r="BY172" t="e">
        <f t="shared" si="16"/>
        <v>#REF!</v>
      </c>
      <c r="BZ172" t="e">
        <f t="shared" si="16"/>
        <v>#REF!</v>
      </c>
      <c r="CA172" t="e">
        <f t="shared" si="16"/>
        <v>#REF!</v>
      </c>
      <c r="CB172" t="e">
        <f t="shared" si="16"/>
        <v>#REF!</v>
      </c>
      <c r="CC172" t="e">
        <f t="shared" si="16"/>
        <v>#REF!</v>
      </c>
      <c r="CD172" t="e">
        <f t="shared" si="16"/>
        <v>#REF!</v>
      </c>
      <c r="CE172" t="e">
        <f t="shared" si="16"/>
        <v>#REF!</v>
      </c>
      <c r="CF172" t="e">
        <f t="shared" si="16"/>
        <v>#REF!</v>
      </c>
      <c r="CG172" t="e">
        <f t="shared" si="16"/>
        <v>#REF!</v>
      </c>
      <c r="CH172" t="e">
        <f t="shared" si="16"/>
        <v>#REF!</v>
      </c>
      <c r="CI172" t="e">
        <f t="shared" si="16"/>
        <v>#REF!</v>
      </c>
      <c r="CJ172" t="e">
        <f t="shared" si="16"/>
        <v>#REF!</v>
      </c>
      <c r="CK172" t="e">
        <f t="shared" si="16"/>
        <v>#REF!</v>
      </c>
      <c r="CL172" t="e">
        <f t="shared" si="16"/>
        <v>#REF!</v>
      </c>
      <c r="CM172" t="e">
        <f t="shared" si="16"/>
        <v>#REF!</v>
      </c>
      <c r="CN172" t="e">
        <f t="shared" si="16"/>
        <v>#REF!</v>
      </c>
      <c r="CO172" t="e">
        <f t="shared" si="16"/>
        <v>#REF!</v>
      </c>
      <c r="CP172" t="e">
        <f t="shared" si="16"/>
        <v>#REF!</v>
      </c>
      <c r="CQ172" t="e">
        <f t="shared" si="16"/>
        <v>#REF!</v>
      </c>
      <c r="CR172" t="e">
        <f t="shared" si="16"/>
        <v>#REF!</v>
      </c>
      <c r="CS172" t="e">
        <f t="shared" si="16"/>
        <v>#REF!</v>
      </c>
      <c r="CT172" t="e">
        <f t="shared" si="16"/>
        <v>#REF!</v>
      </c>
      <c r="CU172" t="e">
        <f t="shared" si="16"/>
        <v>#REF!</v>
      </c>
      <c r="CV172" t="e">
        <f t="shared" si="16"/>
        <v>#REF!</v>
      </c>
      <c r="CW172" t="e">
        <f t="shared" si="16"/>
        <v>#REF!</v>
      </c>
      <c r="CX172" t="e">
        <f t="shared" si="16"/>
        <v>#REF!</v>
      </c>
      <c r="CY172" t="e">
        <f t="shared" si="16"/>
        <v>#REF!</v>
      </c>
      <c r="CZ172" t="e">
        <f t="shared" si="16"/>
        <v>#REF!</v>
      </c>
      <c r="DA172" t="e">
        <f t="shared" si="16"/>
        <v>#REF!</v>
      </c>
      <c r="DB172" t="e">
        <f t="shared" si="16"/>
        <v>#REF!</v>
      </c>
      <c r="DC172" t="e">
        <f t="shared" si="16"/>
        <v>#REF!</v>
      </c>
      <c r="DD172" t="e">
        <f t="shared" si="16"/>
        <v>#REF!</v>
      </c>
      <c r="DE172" t="e">
        <f t="shared" si="16"/>
        <v>#REF!</v>
      </c>
      <c r="DF172" t="e">
        <f t="shared" si="16"/>
        <v>#REF!</v>
      </c>
      <c r="DG172" t="e">
        <f t="shared" si="16"/>
        <v>#REF!</v>
      </c>
      <c r="DH172" t="e">
        <f t="shared" si="16"/>
        <v>#REF!</v>
      </c>
      <c r="DI172" t="e">
        <f t="shared" si="16"/>
        <v>#REF!</v>
      </c>
      <c r="DJ172" t="e">
        <f t="shared" si="16"/>
        <v>#REF!</v>
      </c>
      <c r="DK172" t="e">
        <f t="shared" si="16"/>
        <v>#REF!</v>
      </c>
      <c r="DL172" t="e">
        <f t="shared" si="16"/>
        <v>#REF!</v>
      </c>
      <c r="DM172" t="e">
        <f t="shared" si="16"/>
        <v>#REF!</v>
      </c>
      <c r="DN172" t="e">
        <f t="shared" si="16"/>
        <v>#REF!</v>
      </c>
      <c r="DO172" t="e">
        <f t="shared" si="16"/>
        <v>#REF!</v>
      </c>
      <c r="DP172" t="e">
        <f t="shared" si="16"/>
        <v>#REF!</v>
      </c>
      <c r="DQ172" t="e">
        <f t="shared" si="16"/>
        <v>#REF!</v>
      </c>
      <c r="DR172" t="e">
        <f t="shared" si="16"/>
        <v>#REF!</v>
      </c>
      <c r="DS172" t="e">
        <f t="shared" si="16"/>
        <v>#REF!</v>
      </c>
      <c r="DT172" t="e">
        <f t="shared" si="16"/>
        <v>#REF!</v>
      </c>
      <c r="DU172" t="e">
        <f t="shared" si="16"/>
        <v>#REF!</v>
      </c>
      <c r="DV172" t="e">
        <f t="shared" si="16"/>
        <v>#REF!</v>
      </c>
      <c r="DW172" t="e">
        <f t="shared" si="16"/>
        <v>#REF!</v>
      </c>
      <c r="DX172" t="e">
        <f t="shared" si="16"/>
        <v>#REF!</v>
      </c>
      <c r="DY172" t="e">
        <f t="shared" si="16"/>
        <v>#REF!</v>
      </c>
      <c r="DZ172" t="e">
        <f t="shared" si="16"/>
        <v>#REF!</v>
      </c>
      <c r="EA172" t="e">
        <f t="shared" si="16"/>
        <v>#REF!</v>
      </c>
      <c r="EB172" t="e">
        <f t="shared" si="15"/>
        <v>#REF!</v>
      </c>
      <c r="EC172" t="e">
        <f t="shared" si="14"/>
        <v>#REF!</v>
      </c>
      <c r="ED172" t="e">
        <f t="shared" si="14"/>
        <v>#REF!</v>
      </c>
      <c r="EE172" t="e">
        <f t="shared" si="14"/>
        <v>#REF!</v>
      </c>
      <c r="EF172" t="e">
        <f t="shared" si="14"/>
        <v>#REF!</v>
      </c>
      <c r="EG172" t="e">
        <f t="shared" si="14"/>
        <v>#REF!</v>
      </c>
      <c r="EH172" t="e">
        <f t="shared" si="14"/>
        <v>#REF!</v>
      </c>
      <c r="EI172" t="e">
        <f t="shared" si="14"/>
        <v>#REF!</v>
      </c>
      <c r="EJ172" t="e">
        <f t="shared" si="14"/>
        <v>#REF!</v>
      </c>
      <c r="EK172" t="e">
        <f t="shared" si="14"/>
        <v>#REF!</v>
      </c>
      <c r="EL172" t="e">
        <f t="shared" si="14"/>
        <v>#REF!</v>
      </c>
      <c r="EM172" t="e">
        <f t="shared" si="14"/>
        <v>#REF!</v>
      </c>
      <c r="EN172" t="e">
        <f t="shared" si="14"/>
        <v>#REF!</v>
      </c>
      <c r="EO172" t="e">
        <f t="shared" si="14"/>
        <v>#REF!</v>
      </c>
      <c r="EP172" t="e">
        <f t="shared" si="14"/>
        <v>#REF!</v>
      </c>
      <c r="EQ172" t="e">
        <f t="shared" si="14"/>
        <v>#REF!</v>
      </c>
      <c r="ER172" t="e">
        <f t="shared" si="14"/>
        <v>#REF!</v>
      </c>
      <c r="ES172" t="e">
        <f t="shared" si="14"/>
        <v>#REF!</v>
      </c>
      <c r="ET172" t="e">
        <f t="shared" si="14"/>
        <v>#REF!</v>
      </c>
      <c r="EU172" t="e">
        <f t="shared" si="14"/>
        <v>#REF!</v>
      </c>
      <c r="EV172" t="e">
        <f t="shared" si="14"/>
        <v>#REF!</v>
      </c>
      <c r="EW172" t="e">
        <f t="shared" si="14"/>
        <v>#REF!</v>
      </c>
      <c r="EX172" t="e">
        <f t="shared" si="14"/>
        <v>#REF!</v>
      </c>
      <c r="EY172" t="e">
        <f t="shared" si="14"/>
        <v>#REF!</v>
      </c>
      <c r="EZ172" t="e">
        <f t="shared" si="14"/>
        <v>#REF!</v>
      </c>
      <c r="FA172" s="162" t="s">
        <v>84</v>
      </c>
      <c r="FB172" s="163" t="s">
        <v>85</v>
      </c>
    </row>
    <row r="173" hidden="1" spans="1:158">
      <c r="A173" s="203">
        <v>9</v>
      </c>
      <c r="B173" s="162" t="s">
        <v>86</v>
      </c>
      <c r="C173" s="163" t="s">
        <v>87</v>
      </c>
      <c r="D173" t="e">
        <f t="shared" si="12"/>
        <v>#REF!</v>
      </c>
      <c r="E173" t="e">
        <f t="shared" si="17"/>
        <v>#REF!</v>
      </c>
      <c r="F173" t="e">
        <f t="shared" si="17"/>
        <v>#REF!</v>
      </c>
      <c r="G173" t="e">
        <f t="shared" si="17"/>
        <v>#REF!</v>
      </c>
      <c r="H173" t="e">
        <f t="shared" si="17"/>
        <v>#REF!</v>
      </c>
      <c r="I173" t="e">
        <f t="shared" si="17"/>
        <v>#REF!</v>
      </c>
      <c r="J173" t="e">
        <f t="shared" si="17"/>
        <v>#REF!</v>
      </c>
      <c r="K173" t="e">
        <f t="shared" si="17"/>
        <v>#REF!</v>
      </c>
      <c r="L173" t="e">
        <f t="shared" si="17"/>
        <v>#REF!</v>
      </c>
      <c r="M173" t="e">
        <f t="shared" si="17"/>
        <v>#REF!</v>
      </c>
      <c r="N173" t="e">
        <f t="shared" si="17"/>
        <v>#REF!</v>
      </c>
      <c r="O173" t="e">
        <f t="shared" si="17"/>
        <v>#REF!</v>
      </c>
      <c r="P173" t="e">
        <f t="shared" si="17"/>
        <v>#REF!</v>
      </c>
      <c r="Q173" t="e">
        <f t="shared" si="17"/>
        <v>#REF!</v>
      </c>
      <c r="R173" t="e">
        <f t="shared" si="17"/>
        <v>#REF!</v>
      </c>
      <c r="S173" t="e">
        <f t="shared" si="17"/>
        <v>#REF!</v>
      </c>
      <c r="T173" t="e">
        <f t="shared" si="17"/>
        <v>#REF!</v>
      </c>
      <c r="U173" t="e">
        <f t="shared" si="17"/>
        <v>#REF!</v>
      </c>
      <c r="V173" t="e">
        <f t="shared" si="17"/>
        <v>#REF!</v>
      </c>
      <c r="W173" t="e">
        <f t="shared" si="17"/>
        <v>#REF!</v>
      </c>
      <c r="X173" t="e">
        <f t="shared" si="17"/>
        <v>#REF!</v>
      </c>
      <c r="Y173" t="e">
        <f t="shared" si="17"/>
        <v>#REF!</v>
      </c>
      <c r="Z173" t="e">
        <f t="shared" si="17"/>
        <v>#REF!</v>
      </c>
      <c r="AA173" t="e">
        <f t="shared" si="17"/>
        <v>#REF!</v>
      </c>
      <c r="AB173" t="e">
        <f t="shared" si="17"/>
        <v>#REF!</v>
      </c>
      <c r="AC173" t="e">
        <f t="shared" si="17"/>
        <v>#REF!</v>
      </c>
      <c r="AD173" t="e">
        <f t="shared" si="17"/>
        <v>#REF!</v>
      </c>
      <c r="AE173" t="e">
        <f t="shared" si="17"/>
        <v>#REF!</v>
      </c>
      <c r="AF173" t="e">
        <f t="shared" si="17"/>
        <v>#REF!</v>
      </c>
      <c r="AG173" t="e">
        <f t="shared" si="17"/>
        <v>#REF!</v>
      </c>
      <c r="AH173" t="e">
        <f t="shared" si="17"/>
        <v>#REF!</v>
      </c>
      <c r="AI173" t="e">
        <f t="shared" si="17"/>
        <v>#REF!</v>
      </c>
      <c r="AJ173" t="e">
        <f t="shared" si="17"/>
        <v>#REF!</v>
      </c>
      <c r="AK173" t="e">
        <f t="shared" si="17"/>
        <v>#REF!</v>
      </c>
      <c r="AL173" t="e">
        <f t="shared" si="17"/>
        <v>#REF!</v>
      </c>
      <c r="AM173" t="e">
        <f t="shared" si="17"/>
        <v>#REF!</v>
      </c>
      <c r="AN173" t="e">
        <f t="shared" si="17"/>
        <v>#REF!</v>
      </c>
      <c r="AO173" t="e">
        <f t="shared" si="17"/>
        <v>#REF!</v>
      </c>
      <c r="AP173" t="e">
        <f t="shared" si="17"/>
        <v>#REF!</v>
      </c>
      <c r="AQ173" t="e">
        <f t="shared" si="17"/>
        <v>#REF!</v>
      </c>
      <c r="AR173" t="e">
        <f t="shared" si="17"/>
        <v>#REF!</v>
      </c>
      <c r="AS173" t="e">
        <f t="shared" si="17"/>
        <v>#REF!</v>
      </c>
      <c r="AT173" t="e">
        <f t="shared" si="17"/>
        <v>#REF!</v>
      </c>
      <c r="AU173" t="e">
        <f t="shared" si="17"/>
        <v>#REF!</v>
      </c>
      <c r="AV173" t="e">
        <f t="shared" si="17"/>
        <v>#REF!</v>
      </c>
      <c r="AW173" t="e">
        <f t="shared" si="17"/>
        <v>#REF!</v>
      </c>
      <c r="AX173" t="e">
        <f t="shared" si="17"/>
        <v>#REF!</v>
      </c>
      <c r="AY173" t="e">
        <f t="shared" si="17"/>
        <v>#REF!</v>
      </c>
      <c r="AZ173" t="e">
        <f t="shared" si="17"/>
        <v>#REF!</v>
      </c>
      <c r="BA173" t="e">
        <f t="shared" si="17"/>
        <v>#REF!</v>
      </c>
      <c r="BB173" t="e">
        <f t="shared" si="17"/>
        <v>#REF!</v>
      </c>
      <c r="BC173" t="e">
        <f t="shared" si="17"/>
        <v>#REF!</v>
      </c>
      <c r="BD173" t="e">
        <f t="shared" si="17"/>
        <v>#REF!</v>
      </c>
      <c r="BE173" t="e">
        <f t="shared" si="17"/>
        <v>#REF!</v>
      </c>
      <c r="BF173" t="e">
        <f t="shared" si="17"/>
        <v>#REF!</v>
      </c>
      <c r="BG173" t="e">
        <f t="shared" si="17"/>
        <v>#REF!</v>
      </c>
      <c r="BH173" t="e">
        <f t="shared" si="17"/>
        <v>#REF!</v>
      </c>
      <c r="BI173" t="e">
        <f t="shared" si="17"/>
        <v>#REF!</v>
      </c>
      <c r="BJ173" t="e">
        <f t="shared" si="17"/>
        <v>#REF!</v>
      </c>
      <c r="BK173" t="e">
        <f t="shared" si="17"/>
        <v>#REF!</v>
      </c>
      <c r="BL173" t="e">
        <f t="shared" si="17"/>
        <v>#REF!</v>
      </c>
      <c r="BM173" t="e">
        <f t="shared" si="17"/>
        <v>#REF!</v>
      </c>
      <c r="BN173" t="e">
        <f t="shared" si="17"/>
        <v>#REF!</v>
      </c>
      <c r="BO173" t="e">
        <f t="shared" si="17"/>
        <v>#REF!</v>
      </c>
      <c r="BP173" t="e">
        <f t="shared" si="17"/>
        <v>#REF!</v>
      </c>
      <c r="BQ173" t="e">
        <f t="shared" si="16"/>
        <v>#REF!</v>
      </c>
      <c r="BR173" t="e">
        <f t="shared" si="16"/>
        <v>#REF!</v>
      </c>
      <c r="BS173" t="e">
        <f t="shared" si="16"/>
        <v>#REF!</v>
      </c>
      <c r="BT173" t="e">
        <f t="shared" si="16"/>
        <v>#REF!</v>
      </c>
      <c r="BU173" t="e">
        <f t="shared" si="16"/>
        <v>#REF!</v>
      </c>
      <c r="BV173" t="e">
        <f t="shared" si="16"/>
        <v>#REF!</v>
      </c>
      <c r="BW173" t="e">
        <f t="shared" si="16"/>
        <v>#REF!</v>
      </c>
      <c r="BX173" t="e">
        <f t="shared" si="16"/>
        <v>#REF!</v>
      </c>
      <c r="BY173" t="e">
        <f t="shared" si="16"/>
        <v>#REF!</v>
      </c>
      <c r="BZ173" t="e">
        <f t="shared" si="16"/>
        <v>#REF!</v>
      </c>
      <c r="CA173" t="e">
        <f t="shared" si="16"/>
        <v>#REF!</v>
      </c>
      <c r="CB173" t="e">
        <f t="shared" si="16"/>
        <v>#REF!</v>
      </c>
      <c r="CC173" t="e">
        <f t="shared" si="16"/>
        <v>#REF!</v>
      </c>
      <c r="CD173" t="e">
        <f t="shared" si="16"/>
        <v>#REF!</v>
      </c>
      <c r="CE173" t="e">
        <f t="shared" si="16"/>
        <v>#REF!</v>
      </c>
      <c r="CF173" t="e">
        <f t="shared" si="16"/>
        <v>#REF!</v>
      </c>
      <c r="CG173" t="e">
        <f t="shared" si="16"/>
        <v>#REF!</v>
      </c>
      <c r="CH173" t="e">
        <f t="shared" si="16"/>
        <v>#REF!</v>
      </c>
      <c r="CI173" t="e">
        <f t="shared" si="16"/>
        <v>#REF!</v>
      </c>
      <c r="CJ173" t="e">
        <f t="shared" si="16"/>
        <v>#REF!</v>
      </c>
      <c r="CK173" t="e">
        <f t="shared" si="16"/>
        <v>#REF!</v>
      </c>
      <c r="CL173" t="e">
        <f t="shared" si="16"/>
        <v>#REF!</v>
      </c>
      <c r="CM173" t="e">
        <f t="shared" si="16"/>
        <v>#REF!</v>
      </c>
      <c r="CN173" t="e">
        <f t="shared" si="16"/>
        <v>#REF!</v>
      </c>
      <c r="CO173" t="e">
        <f t="shared" si="16"/>
        <v>#REF!</v>
      </c>
      <c r="CP173" t="e">
        <f t="shared" si="16"/>
        <v>#REF!</v>
      </c>
      <c r="CQ173" t="e">
        <f t="shared" si="16"/>
        <v>#REF!</v>
      </c>
      <c r="CR173" t="e">
        <f t="shared" si="16"/>
        <v>#REF!</v>
      </c>
      <c r="CS173" t="e">
        <f t="shared" si="16"/>
        <v>#REF!</v>
      </c>
      <c r="CT173" t="e">
        <f t="shared" si="16"/>
        <v>#REF!</v>
      </c>
      <c r="CU173" t="e">
        <f t="shared" si="16"/>
        <v>#REF!</v>
      </c>
      <c r="CV173" t="e">
        <f t="shared" si="16"/>
        <v>#REF!</v>
      </c>
      <c r="CW173" t="e">
        <f t="shared" si="16"/>
        <v>#REF!</v>
      </c>
      <c r="CX173" t="e">
        <f t="shared" si="16"/>
        <v>#REF!</v>
      </c>
      <c r="CY173" t="e">
        <f t="shared" si="16"/>
        <v>#REF!</v>
      </c>
      <c r="CZ173" t="e">
        <f t="shared" si="16"/>
        <v>#REF!</v>
      </c>
      <c r="DA173" t="e">
        <f t="shared" si="16"/>
        <v>#REF!</v>
      </c>
      <c r="DB173" t="e">
        <f t="shared" si="16"/>
        <v>#REF!</v>
      </c>
      <c r="DC173" t="e">
        <f t="shared" si="16"/>
        <v>#REF!</v>
      </c>
      <c r="DD173" t="e">
        <f t="shared" si="16"/>
        <v>#REF!</v>
      </c>
      <c r="DE173" t="e">
        <f t="shared" si="16"/>
        <v>#REF!</v>
      </c>
      <c r="DF173" t="e">
        <f t="shared" si="16"/>
        <v>#REF!</v>
      </c>
      <c r="DG173" t="e">
        <f t="shared" si="16"/>
        <v>#REF!</v>
      </c>
      <c r="DH173" t="e">
        <f t="shared" si="16"/>
        <v>#REF!</v>
      </c>
      <c r="DI173" t="e">
        <f t="shared" si="16"/>
        <v>#REF!</v>
      </c>
      <c r="DJ173" t="e">
        <f t="shared" si="16"/>
        <v>#REF!</v>
      </c>
      <c r="DK173" t="e">
        <f t="shared" si="16"/>
        <v>#REF!</v>
      </c>
      <c r="DL173" t="e">
        <f t="shared" si="16"/>
        <v>#REF!</v>
      </c>
      <c r="DM173" t="e">
        <f t="shared" si="16"/>
        <v>#REF!</v>
      </c>
      <c r="DN173" t="e">
        <f t="shared" si="16"/>
        <v>#REF!</v>
      </c>
      <c r="DO173" t="e">
        <f t="shared" si="16"/>
        <v>#REF!</v>
      </c>
      <c r="DP173" t="e">
        <f t="shared" si="16"/>
        <v>#REF!</v>
      </c>
      <c r="DQ173" t="e">
        <f t="shared" si="16"/>
        <v>#REF!</v>
      </c>
      <c r="DR173" t="e">
        <f t="shared" si="16"/>
        <v>#REF!</v>
      </c>
      <c r="DS173" t="e">
        <f t="shared" si="16"/>
        <v>#REF!</v>
      </c>
      <c r="DT173" t="e">
        <f t="shared" si="16"/>
        <v>#REF!</v>
      </c>
      <c r="DU173" t="e">
        <f t="shared" si="16"/>
        <v>#REF!</v>
      </c>
      <c r="DV173" t="e">
        <f t="shared" si="16"/>
        <v>#REF!</v>
      </c>
      <c r="DW173" t="e">
        <f t="shared" si="16"/>
        <v>#REF!</v>
      </c>
      <c r="DX173" t="e">
        <f t="shared" si="16"/>
        <v>#REF!</v>
      </c>
      <c r="DY173" t="e">
        <f t="shared" si="16"/>
        <v>#REF!</v>
      </c>
      <c r="DZ173" t="e">
        <f t="shared" si="16"/>
        <v>#REF!</v>
      </c>
      <c r="EA173" t="e">
        <f t="shared" si="16"/>
        <v>#REF!</v>
      </c>
      <c r="EB173" t="e">
        <f t="shared" si="15"/>
        <v>#REF!</v>
      </c>
      <c r="EC173" t="e">
        <f t="shared" si="14"/>
        <v>#REF!</v>
      </c>
      <c r="ED173" t="e">
        <f t="shared" si="14"/>
        <v>#REF!</v>
      </c>
      <c r="EE173" t="e">
        <f t="shared" si="14"/>
        <v>#REF!</v>
      </c>
      <c r="EF173" t="e">
        <f t="shared" si="14"/>
        <v>#REF!</v>
      </c>
      <c r="EG173" t="e">
        <f t="shared" si="14"/>
        <v>#REF!</v>
      </c>
      <c r="EH173" t="e">
        <f t="shared" si="14"/>
        <v>#REF!</v>
      </c>
      <c r="EI173" t="e">
        <f t="shared" si="14"/>
        <v>#REF!</v>
      </c>
      <c r="EJ173" t="e">
        <f t="shared" si="14"/>
        <v>#REF!</v>
      </c>
      <c r="EK173" t="e">
        <f t="shared" si="14"/>
        <v>#REF!</v>
      </c>
      <c r="EL173" t="e">
        <f t="shared" si="14"/>
        <v>#REF!</v>
      </c>
      <c r="EM173" t="e">
        <f t="shared" si="14"/>
        <v>#REF!</v>
      </c>
      <c r="EN173" t="e">
        <f t="shared" si="14"/>
        <v>#REF!</v>
      </c>
      <c r="EO173" t="e">
        <f t="shared" si="14"/>
        <v>#REF!</v>
      </c>
      <c r="EP173" t="e">
        <f t="shared" si="14"/>
        <v>#REF!</v>
      </c>
      <c r="EQ173" t="e">
        <f t="shared" si="14"/>
        <v>#REF!</v>
      </c>
      <c r="ER173" t="e">
        <f t="shared" si="14"/>
        <v>#REF!</v>
      </c>
      <c r="ES173" t="e">
        <f t="shared" si="14"/>
        <v>#REF!</v>
      </c>
      <c r="ET173" t="e">
        <f t="shared" si="14"/>
        <v>#REF!</v>
      </c>
      <c r="EU173" t="e">
        <f t="shared" si="14"/>
        <v>#REF!</v>
      </c>
      <c r="EV173" t="e">
        <f t="shared" si="14"/>
        <v>#REF!</v>
      </c>
      <c r="EW173" t="e">
        <f t="shared" si="14"/>
        <v>#REF!</v>
      </c>
      <c r="EX173" t="e">
        <f t="shared" si="14"/>
        <v>#REF!</v>
      </c>
      <c r="EY173" t="e">
        <f t="shared" si="14"/>
        <v>#REF!</v>
      </c>
      <c r="EZ173" t="e">
        <f t="shared" si="14"/>
        <v>#REF!</v>
      </c>
      <c r="FA173" s="162" t="s">
        <v>86</v>
      </c>
      <c r="FB173" s="163" t="s">
        <v>87</v>
      </c>
    </row>
    <row r="174" hidden="1" spans="1:158">
      <c r="A174" s="203">
        <v>10</v>
      </c>
      <c r="B174" s="162" t="s">
        <v>88</v>
      </c>
      <c r="C174" s="163" t="s">
        <v>89</v>
      </c>
      <c r="D174" t="e">
        <f t="shared" si="12"/>
        <v>#REF!</v>
      </c>
      <c r="E174" t="e">
        <f t="shared" si="17"/>
        <v>#REF!</v>
      </c>
      <c r="F174" t="e">
        <f t="shared" si="17"/>
        <v>#REF!</v>
      </c>
      <c r="G174" t="e">
        <f t="shared" si="17"/>
        <v>#REF!</v>
      </c>
      <c r="H174" t="e">
        <f t="shared" si="17"/>
        <v>#REF!</v>
      </c>
      <c r="I174" t="e">
        <f t="shared" si="17"/>
        <v>#REF!</v>
      </c>
      <c r="J174" t="e">
        <f t="shared" si="17"/>
        <v>#REF!</v>
      </c>
      <c r="K174" t="e">
        <f t="shared" si="17"/>
        <v>#REF!</v>
      </c>
      <c r="L174" t="e">
        <f t="shared" si="17"/>
        <v>#REF!</v>
      </c>
      <c r="M174" t="e">
        <f t="shared" si="17"/>
        <v>#REF!</v>
      </c>
      <c r="N174" t="e">
        <f t="shared" si="17"/>
        <v>#REF!</v>
      </c>
      <c r="O174" t="e">
        <f t="shared" si="17"/>
        <v>#REF!</v>
      </c>
      <c r="P174" t="e">
        <f t="shared" si="17"/>
        <v>#REF!</v>
      </c>
      <c r="Q174" t="e">
        <f t="shared" si="17"/>
        <v>#REF!</v>
      </c>
      <c r="R174" t="e">
        <f t="shared" si="17"/>
        <v>#REF!</v>
      </c>
      <c r="S174" t="e">
        <f t="shared" si="17"/>
        <v>#REF!</v>
      </c>
      <c r="T174" t="e">
        <f t="shared" si="17"/>
        <v>#REF!</v>
      </c>
      <c r="U174" t="e">
        <f t="shared" si="17"/>
        <v>#REF!</v>
      </c>
      <c r="V174" t="e">
        <f t="shared" si="17"/>
        <v>#REF!</v>
      </c>
      <c r="W174" t="e">
        <f t="shared" si="17"/>
        <v>#REF!</v>
      </c>
      <c r="X174" t="e">
        <f t="shared" si="17"/>
        <v>#REF!</v>
      </c>
      <c r="Y174" t="e">
        <f t="shared" si="17"/>
        <v>#REF!</v>
      </c>
      <c r="Z174" t="e">
        <f t="shared" si="17"/>
        <v>#REF!</v>
      </c>
      <c r="AA174" t="e">
        <f t="shared" si="17"/>
        <v>#REF!</v>
      </c>
      <c r="AB174" t="e">
        <f t="shared" si="17"/>
        <v>#REF!</v>
      </c>
      <c r="AC174" t="e">
        <f t="shared" si="17"/>
        <v>#REF!</v>
      </c>
      <c r="AD174" t="e">
        <f t="shared" si="17"/>
        <v>#REF!</v>
      </c>
      <c r="AE174" t="e">
        <f t="shared" si="17"/>
        <v>#REF!</v>
      </c>
      <c r="AF174" t="e">
        <f t="shared" si="17"/>
        <v>#REF!</v>
      </c>
      <c r="AG174" t="e">
        <f t="shared" si="17"/>
        <v>#REF!</v>
      </c>
      <c r="AH174" t="e">
        <f t="shared" si="17"/>
        <v>#REF!</v>
      </c>
      <c r="AI174" t="e">
        <f t="shared" si="17"/>
        <v>#REF!</v>
      </c>
      <c r="AJ174" t="e">
        <f t="shared" si="17"/>
        <v>#REF!</v>
      </c>
      <c r="AK174" t="e">
        <f t="shared" si="17"/>
        <v>#REF!</v>
      </c>
      <c r="AL174" t="e">
        <f t="shared" si="17"/>
        <v>#REF!</v>
      </c>
      <c r="AM174" t="e">
        <f t="shared" si="17"/>
        <v>#REF!</v>
      </c>
      <c r="AN174" t="e">
        <f t="shared" si="17"/>
        <v>#REF!</v>
      </c>
      <c r="AO174" t="e">
        <f t="shared" si="17"/>
        <v>#REF!</v>
      </c>
      <c r="AP174" t="e">
        <f t="shared" si="17"/>
        <v>#REF!</v>
      </c>
      <c r="AQ174" t="e">
        <f t="shared" si="17"/>
        <v>#REF!</v>
      </c>
      <c r="AR174" t="e">
        <f t="shared" si="17"/>
        <v>#REF!</v>
      </c>
      <c r="AS174" t="e">
        <f t="shared" si="17"/>
        <v>#REF!</v>
      </c>
      <c r="AT174" t="e">
        <f t="shared" si="17"/>
        <v>#REF!</v>
      </c>
      <c r="AU174" t="e">
        <f t="shared" si="17"/>
        <v>#REF!</v>
      </c>
      <c r="AV174" t="e">
        <f t="shared" si="17"/>
        <v>#REF!</v>
      </c>
      <c r="AW174" t="e">
        <f t="shared" si="17"/>
        <v>#REF!</v>
      </c>
      <c r="AX174" t="e">
        <f t="shared" si="17"/>
        <v>#REF!</v>
      </c>
      <c r="AY174" t="e">
        <f t="shared" si="17"/>
        <v>#REF!</v>
      </c>
      <c r="AZ174" t="e">
        <f t="shared" si="17"/>
        <v>#REF!</v>
      </c>
      <c r="BA174" t="e">
        <f t="shared" si="17"/>
        <v>#REF!</v>
      </c>
      <c r="BB174" t="e">
        <f t="shared" si="17"/>
        <v>#REF!</v>
      </c>
      <c r="BC174" t="e">
        <f t="shared" si="17"/>
        <v>#REF!</v>
      </c>
      <c r="BD174" t="e">
        <f t="shared" si="17"/>
        <v>#REF!</v>
      </c>
      <c r="BE174" t="e">
        <f t="shared" si="17"/>
        <v>#REF!</v>
      </c>
      <c r="BF174" t="e">
        <f t="shared" si="17"/>
        <v>#REF!</v>
      </c>
      <c r="BG174" t="e">
        <f t="shared" si="17"/>
        <v>#REF!</v>
      </c>
      <c r="BH174" t="e">
        <f t="shared" si="17"/>
        <v>#REF!</v>
      </c>
      <c r="BI174" t="e">
        <f t="shared" si="17"/>
        <v>#REF!</v>
      </c>
      <c r="BJ174" t="e">
        <f t="shared" si="17"/>
        <v>#REF!</v>
      </c>
      <c r="BK174" t="e">
        <f t="shared" si="17"/>
        <v>#REF!</v>
      </c>
      <c r="BL174" t="e">
        <f t="shared" si="17"/>
        <v>#REF!</v>
      </c>
      <c r="BM174" t="e">
        <f t="shared" si="17"/>
        <v>#REF!</v>
      </c>
      <c r="BN174" t="e">
        <f t="shared" si="17"/>
        <v>#REF!</v>
      </c>
      <c r="BO174" t="e">
        <f t="shared" si="17"/>
        <v>#REF!</v>
      </c>
      <c r="BP174" t="e">
        <f t="shared" ref="BP174:EA177" si="18">_xlfn.RANK.EQ(BP12,BP$3:BP$155,0)</f>
        <v>#REF!</v>
      </c>
      <c r="BQ174" t="e">
        <f t="shared" si="18"/>
        <v>#REF!</v>
      </c>
      <c r="BR174" t="e">
        <f t="shared" si="18"/>
        <v>#REF!</v>
      </c>
      <c r="BS174" t="e">
        <f t="shared" si="18"/>
        <v>#REF!</v>
      </c>
      <c r="BT174" t="e">
        <f t="shared" si="18"/>
        <v>#REF!</v>
      </c>
      <c r="BU174" t="e">
        <f t="shared" si="18"/>
        <v>#REF!</v>
      </c>
      <c r="BV174" t="e">
        <f t="shared" si="18"/>
        <v>#REF!</v>
      </c>
      <c r="BW174" t="e">
        <f t="shared" si="18"/>
        <v>#REF!</v>
      </c>
      <c r="BX174" t="e">
        <f t="shared" si="18"/>
        <v>#REF!</v>
      </c>
      <c r="BY174" t="e">
        <f t="shared" si="18"/>
        <v>#REF!</v>
      </c>
      <c r="BZ174" t="e">
        <f t="shared" si="18"/>
        <v>#REF!</v>
      </c>
      <c r="CA174" t="e">
        <f t="shared" si="18"/>
        <v>#REF!</v>
      </c>
      <c r="CB174" t="e">
        <f t="shared" si="18"/>
        <v>#REF!</v>
      </c>
      <c r="CC174" t="e">
        <f t="shared" si="18"/>
        <v>#REF!</v>
      </c>
      <c r="CD174" t="e">
        <f t="shared" si="18"/>
        <v>#REF!</v>
      </c>
      <c r="CE174" t="e">
        <f t="shared" si="18"/>
        <v>#REF!</v>
      </c>
      <c r="CF174" t="e">
        <f t="shared" si="18"/>
        <v>#REF!</v>
      </c>
      <c r="CG174" t="e">
        <f t="shared" si="18"/>
        <v>#REF!</v>
      </c>
      <c r="CH174" t="e">
        <f t="shared" si="18"/>
        <v>#REF!</v>
      </c>
      <c r="CI174" t="e">
        <f t="shared" si="18"/>
        <v>#REF!</v>
      </c>
      <c r="CJ174" t="e">
        <f t="shared" si="18"/>
        <v>#REF!</v>
      </c>
      <c r="CK174" t="e">
        <f t="shared" si="18"/>
        <v>#REF!</v>
      </c>
      <c r="CL174" t="e">
        <f t="shared" si="18"/>
        <v>#REF!</v>
      </c>
      <c r="CM174" t="e">
        <f t="shared" si="18"/>
        <v>#REF!</v>
      </c>
      <c r="CN174" t="e">
        <f t="shared" si="18"/>
        <v>#REF!</v>
      </c>
      <c r="CO174" t="e">
        <f t="shared" si="18"/>
        <v>#REF!</v>
      </c>
      <c r="CP174" t="e">
        <f t="shared" si="18"/>
        <v>#REF!</v>
      </c>
      <c r="CQ174" t="e">
        <f t="shared" si="18"/>
        <v>#REF!</v>
      </c>
      <c r="CR174" t="e">
        <f t="shared" si="18"/>
        <v>#REF!</v>
      </c>
      <c r="CS174" t="e">
        <f t="shared" si="18"/>
        <v>#REF!</v>
      </c>
      <c r="CT174" t="e">
        <f t="shared" si="18"/>
        <v>#REF!</v>
      </c>
      <c r="CU174" t="e">
        <f t="shared" si="18"/>
        <v>#REF!</v>
      </c>
      <c r="CV174" t="e">
        <f t="shared" si="18"/>
        <v>#REF!</v>
      </c>
      <c r="CW174" t="e">
        <f t="shared" si="18"/>
        <v>#REF!</v>
      </c>
      <c r="CX174" t="e">
        <f t="shared" si="18"/>
        <v>#REF!</v>
      </c>
      <c r="CY174" t="e">
        <f t="shared" si="18"/>
        <v>#REF!</v>
      </c>
      <c r="CZ174" t="e">
        <f t="shared" si="18"/>
        <v>#REF!</v>
      </c>
      <c r="DA174" t="e">
        <f t="shared" si="18"/>
        <v>#REF!</v>
      </c>
      <c r="DB174" t="e">
        <f t="shared" si="18"/>
        <v>#REF!</v>
      </c>
      <c r="DC174" t="e">
        <f t="shared" si="18"/>
        <v>#REF!</v>
      </c>
      <c r="DD174" t="e">
        <f t="shared" si="18"/>
        <v>#REF!</v>
      </c>
      <c r="DE174" t="e">
        <f t="shared" si="18"/>
        <v>#REF!</v>
      </c>
      <c r="DF174" t="e">
        <f t="shared" si="18"/>
        <v>#REF!</v>
      </c>
      <c r="DG174" t="e">
        <f t="shared" si="18"/>
        <v>#REF!</v>
      </c>
      <c r="DH174" t="e">
        <f t="shared" si="18"/>
        <v>#REF!</v>
      </c>
      <c r="DI174" t="e">
        <f t="shared" si="18"/>
        <v>#REF!</v>
      </c>
      <c r="DJ174" t="e">
        <f t="shared" si="18"/>
        <v>#REF!</v>
      </c>
      <c r="DK174" t="e">
        <f t="shared" si="18"/>
        <v>#REF!</v>
      </c>
      <c r="DL174" t="e">
        <f t="shared" si="18"/>
        <v>#REF!</v>
      </c>
      <c r="DM174" t="e">
        <f t="shared" si="18"/>
        <v>#REF!</v>
      </c>
      <c r="DN174" t="e">
        <f t="shared" si="18"/>
        <v>#REF!</v>
      </c>
      <c r="DO174" t="e">
        <f t="shared" si="18"/>
        <v>#REF!</v>
      </c>
      <c r="DP174" t="e">
        <f t="shared" si="18"/>
        <v>#REF!</v>
      </c>
      <c r="DQ174" t="e">
        <f t="shared" si="18"/>
        <v>#REF!</v>
      </c>
      <c r="DR174" t="e">
        <f t="shared" si="18"/>
        <v>#REF!</v>
      </c>
      <c r="DS174" t="e">
        <f t="shared" si="18"/>
        <v>#REF!</v>
      </c>
      <c r="DT174" t="e">
        <f t="shared" si="18"/>
        <v>#REF!</v>
      </c>
      <c r="DU174" t="e">
        <f t="shared" si="18"/>
        <v>#REF!</v>
      </c>
      <c r="DV174" t="e">
        <f t="shared" si="18"/>
        <v>#REF!</v>
      </c>
      <c r="DW174" t="e">
        <f t="shared" si="18"/>
        <v>#REF!</v>
      </c>
      <c r="DX174" t="e">
        <f t="shared" si="18"/>
        <v>#REF!</v>
      </c>
      <c r="DY174" t="e">
        <f t="shared" si="18"/>
        <v>#REF!</v>
      </c>
      <c r="DZ174" t="e">
        <f t="shared" si="18"/>
        <v>#REF!</v>
      </c>
      <c r="EA174" t="e">
        <f t="shared" si="18"/>
        <v>#REF!</v>
      </c>
      <c r="EB174" t="e">
        <f t="shared" si="15"/>
        <v>#REF!</v>
      </c>
      <c r="EC174" t="e">
        <f t="shared" si="14"/>
        <v>#REF!</v>
      </c>
      <c r="ED174" t="e">
        <f t="shared" si="14"/>
        <v>#REF!</v>
      </c>
      <c r="EE174" t="e">
        <f t="shared" si="14"/>
        <v>#REF!</v>
      </c>
      <c r="EF174" t="e">
        <f t="shared" si="14"/>
        <v>#REF!</v>
      </c>
      <c r="EG174" t="e">
        <f t="shared" si="14"/>
        <v>#REF!</v>
      </c>
      <c r="EH174" t="e">
        <f t="shared" si="14"/>
        <v>#REF!</v>
      </c>
      <c r="EI174" t="e">
        <f t="shared" si="14"/>
        <v>#REF!</v>
      </c>
      <c r="EJ174" t="e">
        <f t="shared" si="14"/>
        <v>#REF!</v>
      </c>
      <c r="EK174" t="e">
        <f t="shared" si="14"/>
        <v>#REF!</v>
      </c>
      <c r="EL174" t="e">
        <f t="shared" si="14"/>
        <v>#REF!</v>
      </c>
      <c r="EM174" t="e">
        <f t="shared" si="14"/>
        <v>#REF!</v>
      </c>
      <c r="EN174" t="e">
        <f t="shared" si="14"/>
        <v>#REF!</v>
      </c>
      <c r="EO174" t="e">
        <f t="shared" si="14"/>
        <v>#REF!</v>
      </c>
      <c r="EP174" t="e">
        <f t="shared" si="14"/>
        <v>#REF!</v>
      </c>
      <c r="EQ174" t="e">
        <f t="shared" si="14"/>
        <v>#REF!</v>
      </c>
      <c r="ER174" t="e">
        <f t="shared" si="14"/>
        <v>#REF!</v>
      </c>
      <c r="ES174" t="e">
        <f t="shared" si="14"/>
        <v>#REF!</v>
      </c>
      <c r="ET174" t="e">
        <f t="shared" si="14"/>
        <v>#REF!</v>
      </c>
      <c r="EU174" t="e">
        <f t="shared" si="14"/>
        <v>#REF!</v>
      </c>
      <c r="EV174" t="e">
        <f t="shared" si="14"/>
        <v>#REF!</v>
      </c>
      <c r="EW174" t="e">
        <f t="shared" si="14"/>
        <v>#REF!</v>
      </c>
      <c r="EX174" t="e">
        <f t="shared" si="14"/>
        <v>#REF!</v>
      </c>
      <c r="EY174" t="e">
        <f t="shared" si="14"/>
        <v>#REF!</v>
      </c>
      <c r="EZ174" t="e">
        <f t="shared" si="14"/>
        <v>#REF!</v>
      </c>
      <c r="FA174" s="162" t="s">
        <v>88</v>
      </c>
      <c r="FB174" s="163" t="s">
        <v>89</v>
      </c>
    </row>
    <row r="175" ht="24" hidden="1" spans="1:158">
      <c r="A175" s="203">
        <v>11</v>
      </c>
      <c r="B175" s="162" t="s">
        <v>90</v>
      </c>
      <c r="C175" s="163" t="s">
        <v>91</v>
      </c>
      <c r="D175" t="e">
        <f t="shared" si="12"/>
        <v>#REF!</v>
      </c>
      <c r="E175" t="e">
        <f t="shared" ref="E175:BP178" si="19">_xlfn.RANK.EQ(E13,E$3:E$155,0)</f>
        <v>#REF!</v>
      </c>
      <c r="F175" t="e">
        <f t="shared" si="19"/>
        <v>#REF!</v>
      </c>
      <c r="G175" t="e">
        <f t="shared" si="19"/>
        <v>#REF!</v>
      </c>
      <c r="H175" t="e">
        <f t="shared" si="19"/>
        <v>#REF!</v>
      </c>
      <c r="I175" t="e">
        <f t="shared" si="19"/>
        <v>#REF!</v>
      </c>
      <c r="J175" t="e">
        <f t="shared" si="19"/>
        <v>#REF!</v>
      </c>
      <c r="K175" t="e">
        <f t="shared" si="19"/>
        <v>#REF!</v>
      </c>
      <c r="L175" t="e">
        <f t="shared" si="19"/>
        <v>#REF!</v>
      </c>
      <c r="M175" t="e">
        <f t="shared" si="19"/>
        <v>#REF!</v>
      </c>
      <c r="N175" t="e">
        <f t="shared" si="19"/>
        <v>#REF!</v>
      </c>
      <c r="O175" t="e">
        <f t="shared" si="19"/>
        <v>#REF!</v>
      </c>
      <c r="P175" t="e">
        <f t="shared" si="19"/>
        <v>#REF!</v>
      </c>
      <c r="Q175" t="e">
        <f t="shared" si="19"/>
        <v>#REF!</v>
      </c>
      <c r="R175" t="e">
        <f t="shared" si="19"/>
        <v>#REF!</v>
      </c>
      <c r="S175" t="e">
        <f t="shared" si="19"/>
        <v>#REF!</v>
      </c>
      <c r="T175" t="e">
        <f t="shared" si="19"/>
        <v>#REF!</v>
      </c>
      <c r="U175" t="e">
        <f t="shared" si="19"/>
        <v>#REF!</v>
      </c>
      <c r="V175" t="e">
        <f t="shared" si="19"/>
        <v>#REF!</v>
      </c>
      <c r="W175" t="e">
        <f t="shared" si="19"/>
        <v>#REF!</v>
      </c>
      <c r="X175" t="e">
        <f t="shared" si="19"/>
        <v>#REF!</v>
      </c>
      <c r="Y175" t="e">
        <f t="shared" si="19"/>
        <v>#REF!</v>
      </c>
      <c r="Z175" t="e">
        <f t="shared" si="19"/>
        <v>#REF!</v>
      </c>
      <c r="AA175" t="e">
        <f t="shared" si="19"/>
        <v>#REF!</v>
      </c>
      <c r="AB175" t="e">
        <f t="shared" si="19"/>
        <v>#REF!</v>
      </c>
      <c r="AC175" t="e">
        <f t="shared" si="19"/>
        <v>#REF!</v>
      </c>
      <c r="AD175" t="e">
        <f t="shared" si="19"/>
        <v>#REF!</v>
      </c>
      <c r="AE175" t="e">
        <f t="shared" si="19"/>
        <v>#REF!</v>
      </c>
      <c r="AF175" t="e">
        <f t="shared" si="19"/>
        <v>#REF!</v>
      </c>
      <c r="AG175" t="e">
        <f t="shared" si="19"/>
        <v>#REF!</v>
      </c>
      <c r="AH175" t="e">
        <f t="shared" si="19"/>
        <v>#REF!</v>
      </c>
      <c r="AI175" t="e">
        <f t="shared" si="19"/>
        <v>#REF!</v>
      </c>
      <c r="AJ175" t="e">
        <f t="shared" si="19"/>
        <v>#REF!</v>
      </c>
      <c r="AK175" t="e">
        <f t="shared" si="19"/>
        <v>#REF!</v>
      </c>
      <c r="AL175" t="e">
        <f t="shared" si="19"/>
        <v>#REF!</v>
      </c>
      <c r="AM175" t="e">
        <f t="shared" si="19"/>
        <v>#REF!</v>
      </c>
      <c r="AN175" t="e">
        <f t="shared" si="19"/>
        <v>#REF!</v>
      </c>
      <c r="AO175" t="e">
        <f t="shared" si="19"/>
        <v>#REF!</v>
      </c>
      <c r="AP175" t="e">
        <f t="shared" si="19"/>
        <v>#REF!</v>
      </c>
      <c r="AQ175" t="e">
        <f t="shared" si="19"/>
        <v>#REF!</v>
      </c>
      <c r="AR175" t="e">
        <f t="shared" si="19"/>
        <v>#REF!</v>
      </c>
      <c r="AS175" t="e">
        <f t="shared" si="19"/>
        <v>#REF!</v>
      </c>
      <c r="AT175" t="e">
        <f t="shared" si="19"/>
        <v>#REF!</v>
      </c>
      <c r="AU175" t="e">
        <f t="shared" si="19"/>
        <v>#REF!</v>
      </c>
      <c r="AV175" t="e">
        <f t="shared" si="19"/>
        <v>#REF!</v>
      </c>
      <c r="AW175" t="e">
        <f t="shared" si="19"/>
        <v>#REF!</v>
      </c>
      <c r="AX175" t="e">
        <f t="shared" si="19"/>
        <v>#REF!</v>
      </c>
      <c r="AY175" t="e">
        <f t="shared" si="19"/>
        <v>#REF!</v>
      </c>
      <c r="AZ175" t="e">
        <f t="shared" si="19"/>
        <v>#REF!</v>
      </c>
      <c r="BA175" t="e">
        <f t="shared" si="19"/>
        <v>#REF!</v>
      </c>
      <c r="BB175" t="e">
        <f t="shared" si="19"/>
        <v>#REF!</v>
      </c>
      <c r="BC175" t="e">
        <f t="shared" si="19"/>
        <v>#REF!</v>
      </c>
      <c r="BD175" t="e">
        <f t="shared" si="19"/>
        <v>#REF!</v>
      </c>
      <c r="BE175" t="e">
        <f t="shared" si="19"/>
        <v>#REF!</v>
      </c>
      <c r="BF175" t="e">
        <f t="shared" si="19"/>
        <v>#REF!</v>
      </c>
      <c r="BG175" t="e">
        <f t="shared" si="19"/>
        <v>#REF!</v>
      </c>
      <c r="BH175" t="e">
        <f t="shared" si="19"/>
        <v>#REF!</v>
      </c>
      <c r="BI175" t="e">
        <f t="shared" si="19"/>
        <v>#REF!</v>
      </c>
      <c r="BJ175" t="e">
        <f t="shared" si="19"/>
        <v>#REF!</v>
      </c>
      <c r="BK175" t="e">
        <f t="shared" si="19"/>
        <v>#REF!</v>
      </c>
      <c r="BL175" t="e">
        <f t="shared" si="19"/>
        <v>#REF!</v>
      </c>
      <c r="BM175" t="e">
        <f t="shared" si="19"/>
        <v>#REF!</v>
      </c>
      <c r="BN175" t="e">
        <f t="shared" si="19"/>
        <v>#REF!</v>
      </c>
      <c r="BO175" t="e">
        <f t="shared" si="19"/>
        <v>#REF!</v>
      </c>
      <c r="BP175" t="e">
        <f t="shared" si="19"/>
        <v>#REF!</v>
      </c>
      <c r="BQ175" t="e">
        <f t="shared" si="18"/>
        <v>#REF!</v>
      </c>
      <c r="BR175" t="e">
        <f t="shared" si="18"/>
        <v>#REF!</v>
      </c>
      <c r="BS175" t="e">
        <f t="shared" si="18"/>
        <v>#REF!</v>
      </c>
      <c r="BT175" t="e">
        <f t="shared" si="18"/>
        <v>#REF!</v>
      </c>
      <c r="BU175" t="e">
        <f t="shared" si="18"/>
        <v>#REF!</v>
      </c>
      <c r="BV175" t="e">
        <f t="shared" si="18"/>
        <v>#REF!</v>
      </c>
      <c r="BW175" t="e">
        <f t="shared" si="18"/>
        <v>#REF!</v>
      </c>
      <c r="BX175" t="e">
        <f t="shared" si="18"/>
        <v>#REF!</v>
      </c>
      <c r="BY175" t="e">
        <f t="shared" si="18"/>
        <v>#REF!</v>
      </c>
      <c r="BZ175" t="e">
        <f t="shared" si="18"/>
        <v>#REF!</v>
      </c>
      <c r="CA175" t="e">
        <f t="shared" si="18"/>
        <v>#REF!</v>
      </c>
      <c r="CB175" t="e">
        <f t="shared" si="18"/>
        <v>#REF!</v>
      </c>
      <c r="CC175" t="e">
        <f t="shared" si="18"/>
        <v>#REF!</v>
      </c>
      <c r="CD175" t="e">
        <f t="shared" si="18"/>
        <v>#REF!</v>
      </c>
      <c r="CE175" t="e">
        <f t="shared" si="18"/>
        <v>#REF!</v>
      </c>
      <c r="CF175" t="e">
        <f t="shared" si="18"/>
        <v>#REF!</v>
      </c>
      <c r="CG175" t="e">
        <f t="shared" si="18"/>
        <v>#REF!</v>
      </c>
      <c r="CH175" t="e">
        <f t="shared" si="18"/>
        <v>#REF!</v>
      </c>
      <c r="CI175" t="e">
        <f t="shared" si="18"/>
        <v>#REF!</v>
      </c>
      <c r="CJ175" t="e">
        <f t="shared" si="18"/>
        <v>#REF!</v>
      </c>
      <c r="CK175" t="e">
        <f t="shared" si="18"/>
        <v>#REF!</v>
      </c>
      <c r="CL175" t="e">
        <f t="shared" si="18"/>
        <v>#REF!</v>
      </c>
      <c r="CM175" t="e">
        <f t="shared" si="18"/>
        <v>#REF!</v>
      </c>
      <c r="CN175" t="e">
        <f t="shared" si="18"/>
        <v>#REF!</v>
      </c>
      <c r="CO175" t="e">
        <f t="shared" si="18"/>
        <v>#REF!</v>
      </c>
      <c r="CP175" t="e">
        <f t="shared" si="18"/>
        <v>#REF!</v>
      </c>
      <c r="CQ175" t="e">
        <f t="shared" si="18"/>
        <v>#REF!</v>
      </c>
      <c r="CR175" t="e">
        <f t="shared" si="18"/>
        <v>#REF!</v>
      </c>
      <c r="CS175" t="e">
        <f t="shared" si="18"/>
        <v>#REF!</v>
      </c>
      <c r="CT175" t="e">
        <f t="shared" si="18"/>
        <v>#REF!</v>
      </c>
      <c r="CU175" t="e">
        <f t="shared" si="18"/>
        <v>#REF!</v>
      </c>
      <c r="CV175" t="e">
        <f t="shared" si="18"/>
        <v>#REF!</v>
      </c>
      <c r="CW175" t="e">
        <f t="shared" si="18"/>
        <v>#REF!</v>
      </c>
      <c r="CX175" t="e">
        <f t="shared" si="18"/>
        <v>#REF!</v>
      </c>
      <c r="CY175" t="e">
        <f t="shared" si="18"/>
        <v>#REF!</v>
      </c>
      <c r="CZ175" t="e">
        <f t="shared" si="18"/>
        <v>#REF!</v>
      </c>
      <c r="DA175" t="e">
        <f t="shared" si="18"/>
        <v>#REF!</v>
      </c>
      <c r="DB175" t="e">
        <f t="shared" si="18"/>
        <v>#REF!</v>
      </c>
      <c r="DC175" t="e">
        <f t="shared" si="18"/>
        <v>#REF!</v>
      </c>
      <c r="DD175" t="e">
        <f t="shared" si="18"/>
        <v>#REF!</v>
      </c>
      <c r="DE175" t="e">
        <f t="shared" si="18"/>
        <v>#REF!</v>
      </c>
      <c r="DF175" t="e">
        <f t="shared" si="18"/>
        <v>#REF!</v>
      </c>
      <c r="DG175" t="e">
        <f t="shared" si="18"/>
        <v>#REF!</v>
      </c>
      <c r="DH175" t="e">
        <f t="shared" si="18"/>
        <v>#REF!</v>
      </c>
      <c r="DI175" t="e">
        <f t="shared" si="18"/>
        <v>#REF!</v>
      </c>
      <c r="DJ175" t="e">
        <f t="shared" si="18"/>
        <v>#REF!</v>
      </c>
      <c r="DK175" t="e">
        <f t="shared" si="18"/>
        <v>#REF!</v>
      </c>
      <c r="DL175" t="e">
        <f t="shared" si="18"/>
        <v>#REF!</v>
      </c>
      <c r="DM175" t="e">
        <f t="shared" si="18"/>
        <v>#REF!</v>
      </c>
      <c r="DN175" t="e">
        <f t="shared" si="18"/>
        <v>#REF!</v>
      </c>
      <c r="DO175" t="e">
        <f t="shared" si="18"/>
        <v>#REF!</v>
      </c>
      <c r="DP175" t="e">
        <f t="shared" si="18"/>
        <v>#REF!</v>
      </c>
      <c r="DQ175" t="e">
        <f t="shared" si="18"/>
        <v>#REF!</v>
      </c>
      <c r="DR175" t="e">
        <f t="shared" si="18"/>
        <v>#REF!</v>
      </c>
      <c r="DS175" t="e">
        <f t="shared" si="18"/>
        <v>#REF!</v>
      </c>
      <c r="DT175" t="e">
        <f t="shared" si="18"/>
        <v>#REF!</v>
      </c>
      <c r="DU175" t="e">
        <f t="shared" si="18"/>
        <v>#REF!</v>
      </c>
      <c r="DV175" t="e">
        <f t="shared" si="18"/>
        <v>#REF!</v>
      </c>
      <c r="DW175" t="e">
        <f t="shared" si="18"/>
        <v>#REF!</v>
      </c>
      <c r="DX175" t="e">
        <f t="shared" si="18"/>
        <v>#REF!</v>
      </c>
      <c r="DY175" t="e">
        <f t="shared" si="18"/>
        <v>#REF!</v>
      </c>
      <c r="DZ175" t="e">
        <f t="shared" si="18"/>
        <v>#REF!</v>
      </c>
      <c r="EA175" t="e">
        <f t="shared" si="18"/>
        <v>#REF!</v>
      </c>
      <c r="EB175" t="e">
        <f t="shared" si="15"/>
        <v>#REF!</v>
      </c>
      <c r="EC175" t="e">
        <f t="shared" si="14"/>
        <v>#REF!</v>
      </c>
      <c r="ED175" t="e">
        <f t="shared" si="14"/>
        <v>#REF!</v>
      </c>
      <c r="EE175" t="e">
        <f t="shared" si="14"/>
        <v>#REF!</v>
      </c>
      <c r="EF175" t="e">
        <f t="shared" si="14"/>
        <v>#REF!</v>
      </c>
      <c r="EG175" t="e">
        <f t="shared" si="14"/>
        <v>#REF!</v>
      </c>
      <c r="EH175" t="e">
        <f t="shared" si="14"/>
        <v>#REF!</v>
      </c>
      <c r="EI175" t="e">
        <f t="shared" si="14"/>
        <v>#REF!</v>
      </c>
      <c r="EJ175" t="e">
        <f t="shared" si="14"/>
        <v>#REF!</v>
      </c>
      <c r="EK175" t="e">
        <f t="shared" si="14"/>
        <v>#REF!</v>
      </c>
      <c r="EL175" t="e">
        <f t="shared" si="14"/>
        <v>#REF!</v>
      </c>
      <c r="EM175" t="e">
        <f t="shared" si="14"/>
        <v>#REF!</v>
      </c>
      <c r="EN175" t="e">
        <f t="shared" si="14"/>
        <v>#REF!</v>
      </c>
      <c r="EO175" t="e">
        <f t="shared" si="14"/>
        <v>#REF!</v>
      </c>
      <c r="EP175" t="e">
        <f t="shared" si="14"/>
        <v>#REF!</v>
      </c>
      <c r="EQ175" t="e">
        <f t="shared" si="14"/>
        <v>#REF!</v>
      </c>
      <c r="ER175" t="e">
        <f t="shared" si="14"/>
        <v>#REF!</v>
      </c>
      <c r="ES175" t="e">
        <f t="shared" si="14"/>
        <v>#REF!</v>
      </c>
      <c r="ET175" t="e">
        <f t="shared" si="14"/>
        <v>#REF!</v>
      </c>
      <c r="EU175" t="e">
        <f t="shared" si="14"/>
        <v>#REF!</v>
      </c>
      <c r="EV175" t="e">
        <f t="shared" si="14"/>
        <v>#REF!</v>
      </c>
      <c r="EW175" t="e">
        <f t="shared" si="14"/>
        <v>#REF!</v>
      </c>
      <c r="EX175" t="e">
        <f t="shared" si="14"/>
        <v>#REF!</v>
      </c>
      <c r="EY175" t="e">
        <f t="shared" si="14"/>
        <v>#REF!</v>
      </c>
      <c r="EZ175" t="e">
        <f t="shared" si="14"/>
        <v>#REF!</v>
      </c>
      <c r="FA175" s="162" t="s">
        <v>90</v>
      </c>
      <c r="FB175" s="163" t="s">
        <v>91</v>
      </c>
    </row>
    <row r="176" hidden="1" spans="1:158">
      <c r="A176" s="203">
        <v>12</v>
      </c>
      <c r="B176" s="162" t="s">
        <v>92</v>
      </c>
      <c r="C176" s="163" t="s">
        <v>93</v>
      </c>
      <c r="D176" t="e">
        <f t="shared" si="12"/>
        <v>#REF!</v>
      </c>
      <c r="E176" t="e">
        <f t="shared" si="19"/>
        <v>#REF!</v>
      </c>
      <c r="F176" t="e">
        <f t="shared" si="19"/>
        <v>#REF!</v>
      </c>
      <c r="G176" t="e">
        <f t="shared" si="19"/>
        <v>#REF!</v>
      </c>
      <c r="H176" t="e">
        <f t="shared" si="19"/>
        <v>#REF!</v>
      </c>
      <c r="I176" t="e">
        <f t="shared" si="19"/>
        <v>#REF!</v>
      </c>
      <c r="J176" t="e">
        <f t="shared" si="19"/>
        <v>#REF!</v>
      </c>
      <c r="K176" t="e">
        <f t="shared" si="19"/>
        <v>#REF!</v>
      </c>
      <c r="L176" t="e">
        <f t="shared" si="19"/>
        <v>#REF!</v>
      </c>
      <c r="M176" t="e">
        <f t="shared" si="19"/>
        <v>#REF!</v>
      </c>
      <c r="N176" t="e">
        <f t="shared" si="19"/>
        <v>#REF!</v>
      </c>
      <c r="O176" t="e">
        <f t="shared" si="19"/>
        <v>#REF!</v>
      </c>
      <c r="P176" t="e">
        <f t="shared" si="19"/>
        <v>#REF!</v>
      </c>
      <c r="Q176" t="e">
        <f t="shared" si="19"/>
        <v>#REF!</v>
      </c>
      <c r="R176" t="e">
        <f t="shared" si="19"/>
        <v>#REF!</v>
      </c>
      <c r="S176" t="e">
        <f t="shared" si="19"/>
        <v>#REF!</v>
      </c>
      <c r="T176" t="e">
        <f t="shared" si="19"/>
        <v>#REF!</v>
      </c>
      <c r="U176" t="e">
        <f t="shared" si="19"/>
        <v>#REF!</v>
      </c>
      <c r="V176" t="e">
        <f t="shared" si="19"/>
        <v>#REF!</v>
      </c>
      <c r="W176" t="e">
        <f t="shared" si="19"/>
        <v>#REF!</v>
      </c>
      <c r="X176" t="e">
        <f t="shared" si="19"/>
        <v>#REF!</v>
      </c>
      <c r="Y176" t="e">
        <f t="shared" si="19"/>
        <v>#REF!</v>
      </c>
      <c r="Z176" t="e">
        <f t="shared" si="19"/>
        <v>#REF!</v>
      </c>
      <c r="AA176" t="e">
        <f t="shared" si="19"/>
        <v>#REF!</v>
      </c>
      <c r="AB176" t="e">
        <f t="shared" si="19"/>
        <v>#REF!</v>
      </c>
      <c r="AC176" t="e">
        <f t="shared" si="19"/>
        <v>#REF!</v>
      </c>
      <c r="AD176" t="e">
        <f t="shared" si="19"/>
        <v>#REF!</v>
      </c>
      <c r="AE176" t="e">
        <f t="shared" si="19"/>
        <v>#REF!</v>
      </c>
      <c r="AF176" t="e">
        <f t="shared" si="19"/>
        <v>#REF!</v>
      </c>
      <c r="AG176" t="e">
        <f t="shared" si="19"/>
        <v>#REF!</v>
      </c>
      <c r="AH176" t="e">
        <f t="shared" si="19"/>
        <v>#REF!</v>
      </c>
      <c r="AI176" t="e">
        <f t="shared" si="19"/>
        <v>#REF!</v>
      </c>
      <c r="AJ176" t="e">
        <f t="shared" si="19"/>
        <v>#REF!</v>
      </c>
      <c r="AK176" t="e">
        <f t="shared" si="19"/>
        <v>#REF!</v>
      </c>
      <c r="AL176" t="e">
        <f t="shared" si="19"/>
        <v>#REF!</v>
      </c>
      <c r="AM176" t="e">
        <f t="shared" si="19"/>
        <v>#REF!</v>
      </c>
      <c r="AN176" t="e">
        <f t="shared" si="19"/>
        <v>#REF!</v>
      </c>
      <c r="AO176" t="e">
        <f t="shared" si="19"/>
        <v>#REF!</v>
      </c>
      <c r="AP176" t="e">
        <f t="shared" si="19"/>
        <v>#REF!</v>
      </c>
      <c r="AQ176" t="e">
        <f t="shared" si="19"/>
        <v>#REF!</v>
      </c>
      <c r="AR176" t="e">
        <f t="shared" si="19"/>
        <v>#REF!</v>
      </c>
      <c r="AS176" t="e">
        <f t="shared" si="19"/>
        <v>#REF!</v>
      </c>
      <c r="AT176" t="e">
        <f t="shared" si="19"/>
        <v>#REF!</v>
      </c>
      <c r="AU176" t="e">
        <f t="shared" si="19"/>
        <v>#REF!</v>
      </c>
      <c r="AV176" t="e">
        <f t="shared" si="19"/>
        <v>#REF!</v>
      </c>
      <c r="AW176" t="e">
        <f t="shared" si="19"/>
        <v>#REF!</v>
      </c>
      <c r="AX176" t="e">
        <f t="shared" si="19"/>
        <v>#REF!</v>
      </c>
      <c r="AY176" t="e">
        <f t="shared" si="19"/>
        <v>#REF!</v>
      </c>
      <c r="AZ176" t="e">
        <f t="shared" si="19"/>
        <v>#REF!</v>
      </c>
      <c r="BA176" t="e">
        <f t="shared" si="19"/>
        <v>#REF!</v>
      </c>
      <c r="BB176" t="e">
        <f t="shared" si="19"/>
        <v>#REF!</v>
      </c>
      <c r="BC176" t="e">
        <f t="shared" si="19"/>
        <v>#REF!</v>
      </c>
      <c r="BD176" t="e">
        <f t="shared" si="19"/>
        <v>#REF!</v>
      </c>
      <c r="BE176" t="e">
        <f t="shared" si="19"/>
        <v>#REF!</v>
      </c>
      <c r="BF176" t="e">
        <f t="shared" si="19"/>
        <v>#REF!</v>
      </c>
      <c r="BG176" t="e">
        <f t="shared" si="19"/>
        <v>#REF!</v>
      </c>
      <c r="BH176" t="e">
        <f t="shared" si="19"/>
        <v>#REF!</v>
      </c>
      <c r="BI176" t="e">
        <f t="shared" si="19"/>
        <v>#REF!</v>
      </c>
      <c r="BJ176" t="e">
        <f t="shared" si="19"/>
        <v>#REF!</v>
      </c>
      <c r="BK176" t="e">
        <f t="shared" si="19"/>
        <v>#REF!</v>
      </c>
      <c r="BL176" t="e">
        <f t="shared" si="19"/>
        <v>#REF!</v>
      </c>
      <c r="BM176" t="e">
        <f t="shared" si="19"/>
        <v>#REF!</v>
      </c>
      <c r="BN176" t="e">
        <f t="shared" si="19"/>
        <v>#REF!</v>
      </c>
      <c r="BO176" t="e">
        <f t="shared" si="19"/>
        <v>#REF!</v>
      </c>
      <c r="BP176" t="e">
        <f t="shared" si="19"/>
        <v>#REF!</v>
      </c>
      <c r="BQ176" t="e">
        <f t="shared" si="18"/>
        <v>#REF!</v>
      </c>
      <c r="BR176" t="e">
        <f t="shared" si="18"/>
        <v>#REF!</v>
      </c>
      <c r="BS176" t="e">
        <f t="shared" si="18"/>
        <v>#REF!</v>
      </c>
      <c r="BT176" t="e">
        <f t="shared" si="18"/>
        <v>#REF!</v>
      </c>
      <c r="BU176" t="e">
        <f t="shared" si="18"/>
        <v>#REF!</v>
      </c>
      <c r="BV176" t="e">
        <f t="shared" si="18"/>
        <v>#REF!</v>
      </c>
      <c r="BW176" t="e">
        <f t="shared" si="18"/>
        <v>#REF!</v>
      </c>
      <c r="BX176" t="e">
        <f t="shared" si="18"/>
        <v>#REF!</v>
      </c>
      <c r="BY176" t="e">
        <f t="shared" si="18"/>
        <v>#REF!</v>
      </c>
      <c r="BZ176" t="e">
        <f t="shared" si="18"/>
        <v>#REF!</v>
      </c>
      <c r="CA176" t="e">
        <f t="shared" si="18"/>
        <v>#REF!</v>
      </c>
      <c r="CB176" t="e">
        <f t="shared" si="18"/>
        <v>#REF!</v>
      </c>
      <c r="CC176" t="e">
        <f t="shared" si="18"/>
        <v>#REF!</v>
      </c>
      <c r="CD176" t="e">
        <f t="shared" si="18"/>
        <v>#REF!</v>
      </c>
      <c r="CE176" t="e">
        <f t="shared" si="18"/>
        <v>#REF!</v>
      </c>
      <c r="CF176" t="e">
        <f t="shared" si="18"/>
        <v>#REF!</v>
      </c>
      <c r="CG176" t="e">
        <f t="shared" si="18"/>
        <v>#REF!</v>
      </c>
      <c r="CH176" t="e">
        <f t="shared" si="18"/>
        <v>#REF!</v>
      </c>
      <c r="CI176" t="e">
        <f t="shared" si="18"/>
        <v>#REF!</v>
      </c>
      <c r="CJ176" t="e">
        <f t="shared" si="18"/>
        <v>#REF!</v>
      </c>
      <c r="CK176" t="e">
        <f t="shared" si="18"/>
        <v>#REF!</v>
      </c>
      <c r="CL176" t="e">
        <f t="shared" si="18"/>
        <v>#REF!</v>
      </c>
      <c r="CM176" t="e">
        <f t="shared" si="18"/>
        <v>#REF!</v>
      </c>
      <c r="CN176" t="e">
        <f t="shared" si="18"/>
        <v>#REF!</v>
      </c>
      <c r="CO176" t="e">
        <f t="shared" si="18"/>
        <v>#REF!</v>
      </c>
      <c r="CP176" t="e">
        <f t="shared" si="18"/>
        <v>#REF!</v>
      </c>
      <c r="CQ176" t="e">
        <f t="shared" si="18"/>
        <v>#REF!</v>
      </c>
      <c r="CR176" t="e">
        <f t="shared" si="18"/>
        <v>#REF!</v>
      </c>
      <c r="CS176" t="e">
        <f t="shared" si="18"/>
        <v>#REF!</v>
      </c>
      <c r="CT176" t="e">
        <f t="shared" si="18"/>
        <v>#REF!</v>
      </c>
      <c r="CU176" t="e">
        <f t="shared" si="18"/>
        <v>#REF!</v>
      </c>
      <c r="CV176" t="e">
        <f t="shared" si="18"/>
        <v>#REF!</v>
      </c>
      <c r="CW176" t="e">
        <f t="shared" si="18"/>
        <v>#REF!</v>
      </c>
      <c r="CX176" t="e">
        <f t="shared" si="18"/>
        <v>#REF!</v>
      </c>
      <c r="CY176" t="e">
        <f t="shared" si="18"/>
        <v>#REF!</v>
      </c>
      <c r="CZ176" t="e">
        <f t="shared" si="18"/>
        <v>#REF!</v>
      </c>
      <c r="DA176" t="e">
        <f t="shared" si="18"/>
        <v>#REF!</v>
      </c>
      <c r="DB176" t="e">
        <f t="shared" si="18"/>
        <v>#REF!</v>
      </c>
      <c r="DC176" t="e">
        <f t="shared" si="18"/>
        <v>#REF!</v>
      </c>
      <c r="DD176" t="e">
        <f t="shared" si="18"/>
        <v>#REF!</v>
      </c>
      <c r="DE176" t="e">
        <f t="shared" si="18"/>
        <v>#REF!</v>
      </c>
      <c r="DF176" t="e">
        <f t="shared" si="18"/>
        <v>#REF!</v>
      </c>
      <c r="DG176" t="e">
        <f t="shared" si="18"/>
        <v>#REF!</v>
      </c>
      <c r="DH176" t="e">
        <f t="shared" si="18"/>
        <v>#REF!</v>
      </c>
      <c r="DI176" t="e">
        <f t="shared" si="18"/>
        <v>#REF!</v>
      </c>
      <c r="DJ176" t="e">
        <f t="shared" si="18"/>
        <v>#REF!</v>
      </c>
      <c r="DK176" t="e">
        <f t="shared" si="18"/>
        <v>#REF!</v>
      </c>
      <c r="DL176" t="e">
        <f t="shared" si="18"/>
        <v>#REF!</v>
      </c>
      <c r="DM176" t="e">
        <f t="shared" si="18"/>
        <v>#REF!</v>
      </c>
      <c r="DN176" t="e">
        <f t="shared" si="18"/>
        <v>#REF!</v>
      </c>
      <c r="DO176" t="e">
        <f t="shared" si="18"/>
        <v>#REF!</v>
      </c>
      <c r="DP176" t="e">
        <f t="shared" si="18"/>
        <v>#REF!</v>
      </c>
      <c r="DQ176" t="e">
        <f t="shared" si="18"/>
        <v>#REF!</v>
      </c>
      <c r="DR176" t="e">
        <f t="shared" si="18"/>
        <v>#REF!</v>
      </c>
      <c r="DS176" t="e">
        <f t="shared" si="18"/>
        <v>#REF!</v>
      </c>
      <c r="DT176" t="e">
        <f t="shared" si="18"/>
        <v>#REF!</v>
      </c>
      <c r="DU176" t="e">
        <f t="shared" si="18"/>
        <v>#REF!</v>
      </c>
      <c r="DV176" t="e">
        <f t="shared" si="18"/>
        <v>#REF!</v>
      </c>
      <c r="DW176" t="e">
        <f t="shared" si="18"/>
        <v>#REF!</v>
      </c>
      <c r="DX176" t="e">
        <f t="shared" si="18"/>
        <v>#REF!</v>
      </c>
      <c r="DY176" t="e">
        <f t="shared" si="18"/>
        <v>#REF!</v>
      </c>
      <c r="DZ176" t="e">
        <f t="shared" si="18"/>
        <v>#REF!</v>
      </c>
      <c r="EA176" t="e">
        <f t="shared" si="18"/>
        <v>#REF!</v>
      </c>
      <c r="EB176" t="e">
        <f t="shared" si="15"/>
        <v>#REF!</v>
      </c>
      <c r="EC176" t="e">
        <f t="shared" si="14"/>
        <v>#REF!</v>
      </c>
      <c r="ED176" t="e">
        <f t="shared" si="14"/>
        <v>#REF!</v>
      </c>
      <c r="EE176" t="e">
        <f t="shared" si="14"/>
        <v>#REF!</v>
      </c>
      <c r="EF176" t="e">
        <f t="shared" si="14"/>
        <v>#REF!</v>
      </c>
      <c r="EG176" t="e">
        <f t="shared" si="14"/>
        <v>#REF!</v>
      </c>
      <c r="EH176" t="e">
        <f t="shared" si="14"/>
        <v>#REF!</v>
      </c>
      <c r="EI176" t="e">
        <f t="shared" si="14"/>
        <v>#REF!</v>
      </c>
      <c r="EJ176" t="e">
        <f t="shared" si="14"/>
        <v>#REF!</v>
      </c>
      <c r="EK176" t="e">
        <f t="shared" si="14"/>
        <v>#REF!</v>
      </c>
      <c r="EL176" t="e">
        <f t="shared" si="14"/>
        <v>#REF!</v>
      </c>
      <c r="EM176" t="e">
        <f t="shared" si="14"/>
        <v>#REF!</v>
      </c>
      <c r="EN176" t="e">
        <f t="shared" si="14"/>
        <v>#REF!</v>
      </c>
      <c r="EO176" t="e">
        <f t="shared" si="14"/>
        <v>#REF!</v>
      </c>
      <c r="EP176" t="e">
        <f t="shared" si="14"/>
        <v>#REF!</v>
      </c>
      <c r="EQ176" t="e">
        <f t="shared" si="14"/>
        <v>#REF!</v>
      </c>
      <c r="ER176" t="e">
        <f t="shared" si="14"/>
        <v>#REF!</v>
      </c>
      <c r="ES176" t="e">
        <f t="shared" si="14"/>
        <v>#REF!</v>
      </c>
      <c r="ET176" t="e">
        <f t="shared" si="14"/>
        <v>#REF!</v>
      </c>
      <c r="EU176" t="e">
        <f t="shared" si="14"/>
        <v>#REF!</v>
      </c>
      <c r="EV176" t="e">
        <f t="shared" si="14"/>
        <v>#REF!</v>
      </c>
      <c r="EW176" t="e">
        <f t="shared" si="14"/>
        <v>#REF!</v>
      </c>
      <c r="EX176" t="e">
        <f t="shared" si="14"/>
        <v>#REF!</v>
      </c>
      <c r="EY176" t="e">
        <f t="shared" si="14"/>
        <v>#REF!</v>
      </c>
      <c r="EZ176" t="e">
        <f t="shared" si="14"/>
        <v>#REF!</v>
      </c>
      <c r="FA176" s="162" t="s">
        <v>92</v>
      </c>
      <c r="FB176" s="163" t="s">
        <v>93</v>
      </c>
    </row>
    <row r="177" hidden="1" spans="1:158">
      <c r="A177" s="203">
        <v>13</v>
      </c>
      <c r="B177" s="162" t="s">
        <v>94</v>
      </c>
      <c r="C177" s="163" t="s">
        <v>95</v>
      </c>
      <c r="D177" t="e">
        <f t="shared" si="12"/>
        <v>#REF!</v>
      </c>
      <c r="E177" t="e">
        <f t="shared" si="19"/>
        <v>#REF!</v>
      </c>
      <c r="F177" t="e">
        <f t="shared" si="19"/>
        <v>#REF!</v>
      </c>
      <c r="G177" t="e">
        <f t="shared" si="19"/>
        <v>#REF!</v>
      </c>
      <c r="H177" t="e">
        <f t="shared" si="19"/>
        <v>#REF!</v>
      </c>
      <c r="I177" t="e">
        <f t="shared" si="19"/>
        <v>#REF!</v>
      </c>
      <c r="J177" t="e">
        <f t="shared" si="19"/>
        <v>#REF!</v>
      </c>
      <c r="K177" t="e">
        <f t="shared" si="19"/>
        <v>#REF!</v>
      </c>
      <c r="L177" t="e">
        <f t="shared" si="19"/>
        <v>#REF!</v>
      </c>
      <c r="M177" t="e">
        <f t="shared" si="19"/>
        <v>#REF!</v>
      </c>
      <c r="N177" t="e">
        <f t="shared" si="19"/>
        <v>#REF!</v>
      </c>
      <c r="O177" t="e">
        <f t="shared" si="19"/>
        <v>#REF!</v>
      </c>
      <c r="P177" t="e">
        <f t="shared" si="19"/>
        <v>#REF!</v>
      </c>
      <c r="Q177" t="e">
        <f t="shared" si="19"/>
        <v>#REF!</v>
      </c>
      <c r="R177" t="e">
        <f t="shared" si="19"/>
        <v>#REF!</v>
      </c>
      <c r="S177" t="e">
        <f t="shared" si="19"/>
        <v>#REF!</v>
      </c>
      <c r="T177" t="e">
        <f t="shared" si="19"/>
        <v>#REF!</v>
      </c>
      <c r="U177" t="e">
        <f t="shared" si="19"/>
        <v>#REF!</v>
      </c>
      <c r="V177" t="e">
        <f t="shared" si="19"/>
        <v>#REF!</v>
      </c>
      <c r="W177" t="e">
        <f t="shared" si="19"/>
        <v>#REF!</v>
      </c>
      <c r="X177" t="e">
        <f t="shared" si="19"/>
        <v>#REF!</v>
      </c>
      <c r="Y177" t="e">
        <f t="shared" si="19"/>
        <v>#REF!</v>
      </c>
      <c r="Z177" t="e">
        <f t="shared" si="19"/>
        <v>#REF!</v>
      </c>
      <c r="AA177" t="e">
        <f t="shared" si="19"/>
        <v>#REF!</v>
      </c>
      <c r="AB177" t="e">
        <f t="shared" si="19"/>
        <v>#REF!</v>
      </c>
      <c r="AC177" t="e">
        <f t="shared" si="19"/>
        <v>#REF!</v>
      </c>
      <c r="AD177" t="e">
        <f t="shared" si="19"/>
        <v>#REF!</v>
      </c>
      <c r="AE177" t="e">
        <f t="shared" si="19"/>
        <v>#REF!</v>
      </c>
      <c r="AF177" t="e">
        <f t="shared" si="19"/>
        <v>#REF!</v>
      </c>
      <c r="AG177" t="e">
        <f t="shared" si="19"/>
        <v>#REF!</v>
      </c>
      <c r="AH177" t="e">
        <f t="shared" si="19"/>
        <v>#REF!</v>
      </c>
      <c r="AI177" t="e">
        <f t="shared" si="19"/>
        <v>#REF!</v>
      </c>
      <c r="AJ177" t="e">
        <f t="shared" si="19"/>
        <v>#REF!</v>
      </c>
      <c r="AK177" t="e">
        <f t="shared" si="19"/>
        <v>#REF!</v>
      </c>
      <c r="AL177" t="e">
        <f t="shared" si="19"/>
        <v>#REF!</v>
      </c>
      <c r="AM177" t="e">
        <f t="shared" si="19"/>
        <v>#REF!</v>
      </c>
      <c r="AN177" t="e">
        <f t="shared" si="19"/>
        <v>#REF!</v>
      </c>
      <c r="AO177" t="e">
        <f t="shared" si="19"/>
        <v>#REF!</v>
      </c>
      <c r="AP177" t="e">
        <f t="shared" si="19"/>
        <v>#REF!</v>
      </c>
      <c r="AQ177" t="e">
        <f t="shared" si="19"/>
        <v>#REF!</v>
      </c>
      <c r="AR177" t="e">
        <f t="shared" si="19"/>
        <v>#REF!</v>
      </c>
      <c r="AS177" t="e">
        <f t="shared" si="19"/>
        <v>#REF!</v>
      </c>
      <c r="AT177" t="e">
        <f t="shared" si="19"/>
        <v>#REF!</v>
      </c>
      <c r="AU177" t="e">
        <f t="shared" si="19"/>
        <v>#REF!</v>
      </c>
      <c r="AV177" t="e">
        <f t="shared" si="19"/>
        <v>#REF!</v>
      </c>
      <c r="AW177" t="e">
        <f t="shared" si="19"/>
        <v>#REF!</v>
      </c>
      <c r="AX177" t="e">
        <f t="shared" si="19"/>
        <v>#REF!</v>
      </c>
      <c r="AY177" t="e">
        <f t="shared" si="19"/>
        <v>#REF!</v>
      </c>
      <c r="AZ177" t="e">
        <f t="shared" si="19"/>
        <v>#REF!</v>
      </c>
      <c r="BA177" t="e">
        <f t="shared" si="19"/>
        <v>#REF!</v>
      </c>
      <c r="BB177" t="e">
        <f t="shared" si="19"/>
        <v>#REF!</v>
      </c>
      <c r="BC177" t="e">
        <f t="shared" si="19"/>
        <v>#REF!</v>
      </c>
      <c r="BD177" t="e">
        <f t="shared" si="19"/>
        <v>#REF!</v>
      </c>
      <c r="BE177" t="e">
        <f t="shared" si="19"/>
        <v>#REF!</v>
      </c>
      <c r="BF177" t="e">
        <f t="shared" si="19"/>
        <v>#REF!</v>
      </c>
      <c r="BG177" t="e">
        <f t="shared" si="19"/>
        <v>#REF!</v>
      </c>
      <c r="BH177" t="e">
        <f t="shared" si="19"/>
        <v>#REF!</v>
      </c>
      <c r="BI177" t="e">
        <f t="shared" si="19"/>
        <v>#REF!</v>
      </c>
      <c r="BJ177" t="e">
        <f t="shared" si="19"/>
        <v>#REF!</v>
      </c>
      <c r="BK177" t="e">
        <f t="shared" si="19"/>
        <v>#REF!</v>
      </c>
      <c r="BL177" t="e">
        <f t="shared" si="19"/>
        <v>#REF!</v>
      </c>
      <c r="BM177" t="e">
        <f t="shared" si="19"/>
        <v>#REF!</v>
      </c>
      <c r="BN177" t="e">
        <f t="shared" si="19"/>
        <v>#REF!</v>
      </c>
      <c r="BO177" t="e">
        <f t="shared" si="19"/>
        <v>#REF!</v>
      </c>
      <c r="BP177" t="e">
        <f t="shared" si="19"/>
        <v>#REF!</v>
      </c>
      <c r="BQ177" t="e">
        <f t="shared" si="18"/>
        <v>#REF!</v>
      </c>
      <c r="BR177" t="e">
        <f t="shared" si="18"/>
        <v>#REF!</v>
      </c>
      <c r="BS177" t="e">
        <f t="shared" si="18"/>
        <v>#REF!</v>
      </c>
      <c r="BT177" t="e">
        <f t="shared" si="18"/>
        <v>#REF!</v>
      </c>
      <c r="BU177" t="e">
        <f t="shared" si="18"/>
        <v>#REF!</v>
      </c>
      <c r="BV177" t="e">
        <f t="shared" si="18"/>
        <v>#REF!</v>
      </c>
      <c r="BW177" t="e">
        <f t="shared" si="18"/>
        <v>#REF!</v>
      </c>
      <c r="BX177" t="e">
        <f t="shared" si="18"/>
        <v>#REF!</v>
      </c>
      <c r="BY177" t="e">
        <f t="shared" si="18"/>
        <v>#REF!</v>
      </c>
      <c r="BZ177" t="e">
        <f t="shared" si="18"/>
        <v>#REF!</v>
      </c>
      <c r="CA177" t="e">
        <f t="shared" si="18"/>
        <v>#REF!</v>
      </c>
      <c r="CB177" t="e">
        <f t="shared" si="18"/>
        <v>#REF!</v>
      </c>
      <c r="CC177" t="e">
        <f t="shared" si="18"/>
        <v>#REF!</v>
      </c>
      <c r="CD177" t="e">
        <f t="shared" si="18"/>
        <v>#REF!</v>
      </c>
      <c r="CE177" t="e">
        <f t="shared" si="18"/>
        <v>#REF!</v>
      </c>
      <c r="CF177" t="e">
        <f t="shared" si="18"/>
        <v>#REF!</v>
      </c>
      <c r="CG177" t="e">
        <f t="shared" si="18"/>
        <v>#REF!</v>
      </c>
      <c r="CH177" t="e">
        <f t="shared" si="18"/>
        <v>#REF!</v>
      </c>
      <c r="CI177" t="e">
        <f t="shared" si="18"/>
        <v>#REF!</v>
      </c>
      <c r="CJ177" t="e">
        <f t="shared" si="18"/>
        <v>#REF!</v>
      </c>
      <c r="CK177" t="e">
        <f t="shared" si="18"/>
        <v>#REF!</v>
      </c>
      <c r="CL177" t="e">
        <f t="shared" si="18"/>
        <v>#REF!</v>
      </c>
      <c r="CM177" t="e">
        <f t="shared" si="18"/>
        <v>#REF!</v>
      </c>
      <c r="CN177" t="e">
        <f t="shared" si="18"/>
        <v>#REF!</v>
      </c>
      <c r="CO177" t="e">
        <f t="shared" si="18"/>
        <v>#REF!</v>
      </c>
      <c r="CP177" t="e">
        <f t="shared" si="18"/>
        <v>#REF!</v>
      </c>
      <c r="CQ177" t="e">
        <f t="shared" si="18"/>
        <v>#REF!</v>
      </c>
      <c r="CR177" t="e">
        <f t="shared" si="18"/>
        <v>#REF!</v>
      </c>
      <c r="CS177" t="e">
        <f t="shared" si="18"/>
        <v>#REF!</v>
      </c>
      <c r="CT177" t="e">
        <f t="shared" si="18"/>
        <v>#REF!</v>
      </c>
      <c r="CU177" t="e">
        <f t="shared" si="18"/>
        <v>#REF!</v>
      </c>
      <c r="CV177" t="e">
        <f t="shared" si="18"/>
        <v>#REF!</v>
      </c>
      <c r="CW177" t="e">
        <f t="shared" si="18"/>
        <v>#REF!</v>
      </c>
      <c r="CX177" t="e">
        <f t="shared" si="18"/>
        <v>#REF!</v>
      </c>
      <c r="CY177" t="e">
        <f t="shared" si="18"/>
        <v>#REF!</v>
      </c>
      <c r="CZ177" t="e">
        <f t="shared" si="18"/>
        <v>#REF!</v>
      </c>
      <c r="DA177" t="e">
        <f t="shared" si="18"/>
        <v>#REF!</v>
      </c>
      <c r="DB177" t="e">
        <f t="shared" si="18"/>
        <v>#REF!</v>
      </c>
      <c r="DC177" t="e">
        <f t="shared" si="18"/>
        <v>#REF!</v>
      </c>
      <c r="DD177" t="e">
        <f t="shared" si="18"/>
        <v>#REF!</v>
      </c>
      <c r="DE177" t="e">
        <f t="shared" si="18"/>
        <v>#REF!</v>
      </c>
      <c r="DF177" t="e">
        <f t="shared" si="18"/>
        <v>#REF!</v>
      </c>
      <c r="DG177" t="e">
        <f t="shared" si="18"/>
        <v>#REF!</v>
      </c>
      <c r="DH177" t="e">
        <f t="shared" si="18"/>
        <v>#REF!</v>
      </c>
      <c r="DI177" t="e">
        <f t="shared" si="18"/>
        <v>#REF!</v>
      </c>
      <c r="DJ177" t="e">
        <f t="shared" si="18"/>
        <v>#REF!</v>
      </c>
      <c r="DK177" t="e">
        <f t="shared" si="18"/>
        <v>#REF!</v>
      </c>
      <c r="DL177" t="e">
        <f t="shared" si="18"/>
        <v>#REF!</v>
      </c>
      <c r="DM177" t="e">
        <f t="shared" si="18"/>
        <v>#REF!</v>
      </c>
      <c r="DN177" t="e">
        <f t="shared" si="18"/>
        <v>#REF!</v>
      </c>
      <c r="DO177" t="e">
        <f t="shared" si="18"/>
        <v>#REF!</v>
      </c>
      <c r="DP177" t="e">
        <f t="shared" si="18"/>
        <v>#REF!</v>
      </c>
      <c r="DQ177" t="e">
        <f t="shared" si="18"/>
        <v>#REF!</v>
      </c>
      <c r="DR177" t="e">
        <f t="shared" si="18"/>
        <v>#REF!</v>
      </c>
      <c r="DS177" t="e">
        <f t="shared" si="18"/>
        <v>#REF!</v>
      </c>
      <c r="DT177" t="e">
        <f t="shared" si="18"/>
        <v>#REF!</v>
      </c>
      <c r="DU177" t="e">
        <f t="shared" si="18"/>
        <v>#REF!</v>
      </c>
      <c r="DV177" t="e">
        <f t="shared" si="18"/>
        <v>#REF!</v>
      </c>
      <c r="DW177" t="e">
        <f t="shared" si="18"/>
        <v>#REF!</v>
      </c>
      <c r="DX177" t="e">
        <f t="shared" si="18"/>
        <v>#REF!</v>
      </c>
      <c r="DY177" t="e">
        <f t="shared" si="18"/>
        <v>#REF!</v>
      </c>
      <c r="DZ177" t="e">
        <f t="shared" si="18"/>
        <v>#REF!</v>
      </c>
      <c r="EA177" t="e">
        <f t="shared" si="18"/>
        <v>#REF!</v>
      </c>
      <c r="EB177" t="e">
        <f t="shared" si="15"/>
        <v>#REF!</v>
      </c>
      <c r="EC177" t="e">
        <f t="shared" si="14"/>
        <v>#REF!</v>
      </c>
      <c r="ED177" t="e">
        <f t="shared" si="14"/>
        <v>#REF!</v>
      </c>
      <c r="EE177" t="e">
        <f t="shared" si="14"/>
        <v>#REF!</v>
      </c>
      <c r="EF177" t="e">
        <f t="shared" si="14"/>
        <v>#REF!</v>
      </c>
      <c r="EG177" t="e">
        <f t="shared" si="14"/>
        <v>#REF!</v>
      </c>
      <c r="EH177" t="e">
        <f t="shared" si="14"/>
        <v>#REF!</v>
      </c>
      <c r="EI177" t="e">
        <f t="shared" si="14"/>
        <v>#REF!</v>
      </c>
      <c r="EJ177" t="e">
        <f t="shared" si="14"/>
        <v>#REF!</v>
      </c>
      <c r="EK177" t="e">
        <f t="shared" si="14"/>
        <v>#REF!</v>
      </c>
      <c r="EL177" t="e">
        <f t="shared" si="14"/>
        <v>#REF!</v>
      </c>
      <c r="EM177" t="e">
        <f t="shared" si="14"/>
        <v>#REF!</v>
      </c>
      <c r="EN177" t="e">
        <f t="shared" si="14"/>
        <v>#REF!</v>
      </c>
      <c r="EO177" t="e">
        <f t="shared" si="14"/>
        <v>#REF!</v>
      </c>
      <c r="EP177" t="e">
        <f t="shared" si="14"/>
        <v>#REF!</v>
      </c>
      <c r="EQ177" t="e">
        <f t="shared" si="14"/>
        <v>#REF!</v>
      </c>
      <c r="ER177" t="e">
        <f t="shared" si="14"/>
        <v>#REF!</v>
      </c>
      <c r="ES177" t="e">
        <f t="shared" si="14"/>
        <v>#REF!</v>
      </c>
      <c r="ET177" t="e">
        <f t="shared" si="14"/>
        <v>#REF!</v>
      </c>
      <c r="EU177" t="e">
        <f t="shared" si="14"/>
        <v>#REF!</v>
      </c>
      <c r="EV177" t="e">
        <f t="shared" si="14"/>
        <v>#REF!</v>
      </c>
      <c r="EW177" t="e">
        <f t="shared" si="14"/>
        <v>#REF!</v>
      </c>
      <c r="EX177" t="e">
        <f t="shared" si="14"/>
        <v>#REF!</v>
      </c>
      <c r="EY177" t="e">
        <f t="shared" si="14"/>
        <v>#REF!</v>
      </c>
      <c r="EZ177" t="e">
        <f t="shared" si="14"/>
        <v>#REF!</v>
      </c>
      <c r="FA177" s="162" t="s">
        <v>94</v>
      </c>
      <c r="FB177" s="163" t="s">
        <v>95</v>
      </c>
    </row>
    <row r="178" hidden="1" spans="1:158">
      <c r="A178" s="203">
        <v>14</v>
      </c>
      <c r="B178" s="162" t="s">
        <v>96</v>
      </c>
      <c r="C178" s="163" t="s">
        <v>97</v>
      </c>
      <c r="D178" t="e">
        <f t="shared" si="12"/>
        <v>#REF!</v>
      </c>
      <c r="E178" t="e">
        <f t="shared" si="19"/>
        <v>#REF!</v>
      </c>
      <c r="F178" t="e">
        <f t="shared" si="19"/>
        <v>#REF!</v>
      </c>
      <c r="G178" t="e">
        <f t="shared" si="19"/>
        <v>#REF!</v>
      </c>
      <c r="H178" t="e">
        <f t="shared" si="19"/>
        <v>#REF!</v>
      </c>
      <c r="I178" t="e">
        <f t="shared" si="19"/>
        <v>#REF!</v>
      </c>
      <c r="J178" t="e">
        <f t="shared" si="19"/>
        <v>#REF!</v>
      </c>
      <c r="K178" t="e">
        <f t="shared" si="19"/>
        <v>#REF!</v>
      </c>
      <c r="L178" t="e">
        <f t="shared" si="19"/>
        <v>#REF!</v>
      </c>
      <c r="M178" t="e">
        <f t="shared" si="19"/>
        <v>#REF!</v>
      </c>
      <c r="N178" t="e">
        <f t="shared" si="19"/>
        <v>#REF!</v>
      </c>
      <c r="O178" t="e">
        <f t="shared" si="19"/>
        <v>#REF!</v>
      </c>
      <c r="P178" t="e">
        <f t="shared" si="19"/>
        <v>#REF!</v>
      </c>
      <c r="Q178" t="e">
        <f t="shared" si="19"/>
        <v>#REF!</v>
      </c>
      <c r="R178" t="e">
        <f t="shared" si="19"/>
        <v>#REF!</v>
      </c>
      <c r="S178" t="e">
        <f t="shared" si="19"/>
        <v>#REF!</v>
      </c>
      <c r="T178" t="e">
        <f t="shared" si="19"/>
        <v>#REF!</v>
      </c>
      <c r="U178" t="e">
        <f t="shared" si="19"/>
        <v>#REF!</v>
      </c>
      <c r="V178" t="e">
        <f t="shared" si="19"/>
        <v>#REF!</v>
      </c>
      <c r="W178" t="e">
        <f t="shared" si="19"/>
        <v>#REF!</v>
      </c>
      <c r="X178" t="e">
        <f t="shared" si="19"/>
        <v>#REF!</v>
      </c>
      <c r="Y178" t="e">
        <f t="shared" si="19"/>
        <v>#REF!</v>
      </c>
      <c r="Z178" t="e">
        <f t="shared" si="19"/>
        <v>#REF!</v>
      </c>
      <c r="AA178" t="e">
        <f t="shared" si="19"/>
        <v>#REF!</v>
      </c>
      <c r="AB178" t="e">
        <f t="shared" si="19"/>
        <v>#REF!</v>
      </c>
      <c r="AC178" t="e">
        <f t="shared" si="19"/>
        <v>#REF!</v>
      </c>
      <c r="AD178" t="e">
        <f t="shared" si="19"/>
        <v>#REF!</v>
      </c>
      <c r="AE178" t="e">
        <f t="shared" si="19"/>
        <v>#REF!</v>
      </c>
      <c r="AF178" t="e">
        <f t="shared" si="19"/>
        <v>#REF!</v>
      </c>
      <c r="AG178" t="e">
        <f t="shared" si="19"/>
        <v>#REF!</v>
      </c>
      <c r="AH178" t="e">
        <f t="shared" si="19"/>
        <v>#REF!</v>
      </c>
      <c r="AI178" t="e">
        <f t="shared" si="19"/>
        <v>#REF!</v>
      </c>
      <c r="AJ178" t="e">
        <f t="shared" si="19"/>
        <v>#REF!</v>
      </c>
      <c r="AK178" t="e">
        <f t="shared" si="19"/>
        <v>#REF!</v>
      </c>
      <c r="AL178" t="e">
        <f t="shared" si="19"/>
        <v>#REF!</v>
      </c>
      <c r="AM178" t="e">
        <f t="shared" si="19"/>
        <v>#REF!</v>
      </c>
      <c r="AN178" t="e">
        <f t="shared" si="19"/>
        <v>#REF!</v>
      </c>
      <c r="AO178" t="e">
        <f t="shared" si="19"/>
        <v>#REF!</v>
      </c>
      <c r="AP178" t="e">
        <f t="shared" si="19"/>
        <v>#REF!</v>
      </c>
      <c r="AQ178" t="e">
        <f t="shared" si="19"/>
        <v>#REF!</v>
      </c>
      <c r="AR178" t="e">
        <f t="shared" si="19"/>
        <v>#REF!</v>
      </c>
      <c r="AS178" t="e">
        <f t="shared" si="19"/>
        <v>#REF!</v>
      </c>
      <c r="AT178" t="e">
        <f t="shared" si="19"/>
        <v>#REF!</v>
      </c>
      <c r="AU178" t="e">
        <f t="shared" si="19"/>
        <v>#REF!</v>
      </c>
      <c r="AV178" t="e">
        <f t="shared" si="19"/>
        <v>#REF!</v>
      </c>
      <c r="AW178" t="e">
        <f t="shared" si="19"/>
        <v>#REF!</v>
      </c>
      <c r="AX178" t="e">
        <f t="shared" si="19"/>
        <v>#REF!</v>
      </c>
      <c r="AY178" t="e">
        <f t="shared" si="19"/>
        <v>#REF!</v>
      </c>
      <c r="AZ178" t="e">
        <f t="shared" si="19"/>
        <v>#REF!</v>
      </c>
      <c r="BA178" t="e">
        <f t="shared" si="19"/>
        <v>#REF!</v>
      </c>
      <c r="BB178" t="e">
        <f t="shared" si="19"/>
        <v>#REF!</v>
      </c>
      <c r="BC178" t="e">
        <f t="shared" si="19"/>
        <v>#REF!</v>
      </c>
      <c r="BD178" t="e">
        <f t="shared" si="19"/>
        <v>#REF!</v>
      </c>
      <c r="BE178" t="e">
        <f t="shared" si="19"/>
        <v>#REF!</v>
      </c>
      <c r="BF178" t="e">
        <f t="shared" si="19"/>
        <v>#REF!</v>
      </c>
      <c r="BG178" t="e">
        <f t="shared" si="19"/>
        <v>#REF!</v>
      </c>
      <c r="BH178" t="e">
        <f t="shared" si="19"/>
        <v>#REF!</v>
      </c>
      <c r="BI178" t="e">
        <f t="shared" si="19"/>
        <v>#REF!</v>
      </c>
      <c r="BJ178" t="e">
        <f t="shared" si="19"/>
        <v>#REF!</v>
      </c>
      <c r="BK178" t="e">
        <f t="shared" si="19"/>
        <v>#REF!</v>
      </c>
      <c r="BL178" t="e">
        <f t="shared" si="19"/>
        <v>#REF!</v>
      </c>
      <c r="BM178" t="e">
        <f t="shared" si="19"/>
        <v>#REF!</v>
      </c>
      <c r="BN178" t="e">
        <f t="shared" si="19"/>
        <v>#REF!</v>
      </c>
      <c r="BO178" t="e">
        <f t="shared" si="19"/>
        <v>#REF!</v>
      </c>
      <c r="BP178" t="e">
        <f t="shared" ref="BP178:EA181" si="20">_xlfn.RANK.EQ(BP16,BP$3:BP$155,0)</f>
        <v>#REF!</v>
      </c>
      <c r="BQ178" t="e">
        <f t="shared" si="20"/>
        <v>#REF!</v>
      </c>
      <c r="BR178" t="e">
        <f t="shared" si="20"/>
        <v>#REF!</v>
      </c>
      <c r="BS178" t="e">
        <f t="shared" si="20"/>
        <v>#REF!</v>
      </c>
      <c r="BT178" t="e">
        <f t="shared" si="20"/>
        <v>#REF!</v>
      </c>
      <c r="BU178" t="e">
        <f t="shared" si="20"/>
        <v>#REF!</v>
      </c>
      <c r="BV178" t="e">
        <f t="shared" si="20"/>
        <v>#REF!</v>
      </c>
      <c r="BW178" t="e">
        <f t="shared" si="20"/>
        <v>#REF!</v>
      </c>
      <c r="BX178" t="e">
        <f t="shared" si="20"/>
        <v>#REF!</v>
      </c>
      <c r="BY178" t="e">
        <f t="shared" si="20"/>
        <v>#REF!</v>
      </c>
      <c r="BZ178" t="e">
        <f t="shared" si="20"/>
        <v>#REF!</v>
      </c>
      <c r="CA178" t="e">
        <f t="shared" si="20"/>
        <v>#REF!</v>
      </c>
      <c r="CB178" t="e">
        <f t="shared" si="20"/>
        <v>#REF!</v>
      </c>
      <c r="CC178" t="e">
        <f t="shared" si="20"/>
        <v>#REF!</v>
      </c>
      <c r="CD178" t="e">
        <f t="shared" si="20"/>
        <v>#REF!</v>
      </c>
      <c r="CE178" t="e">
        <f t="shared" si="20"/>
        <v>#REF!</v>
      </c>
      <c r="CF178" t="e">
        <f t="shared" si="20"/>
        <v>#REF!</v>
      </c>
      <c r="CG178" t="e">
        <f t="shared" si="20"/>
        <v>#REF!</v>
      </c>
      <c r="CH178" t="e">
        <f t="shared" si="20"/>
        <v>#REF!</v>
      </c>
      <c r="CI178" t="e">
        <f t="shared" si="20"/>
        <v>#REF!</v>
      </c>
      <c r="CJ178" t="e">
        <f t="shared" si="20"/>
        <v>#REF!</v>
      </c>
      <c r="CK178" t="e">
        <f t="shared" si="20"/>
        <v>#REF!</v>
      </c>
      <c r="CL178" t="e">
        <f t="shared" si="20"/>
        <v>#REF!</v>
      </c>
      <c r="CM178" t="e">
        <f t="shared" si="20"/>
        <v>#REF!</v>
      </c>
      <c r="CN178" t="e">
        <f t="shared" si="20"/>
        <v>#REF!</v>
      </c>
      <c r="CO178" t="e">
        <f t="shared" si="20"/>
        <v>#REF!</v>
      </c>
      <c r="CP178" t="e">
        <f t="shared" si="20"/>
        <v>#REF!</v>
      </c>
      <c r="CQ178" t="e">
        <f t="shared" si="20"/>
        <v>#REF!</v>
      </c>
      <c r="CR178" t="e">
        <f t="shared" si="20"/>
        <v>#REF!</v>
      </c>
      <c r="CS178" t="e">
        <f t="shared" si="20"/>
        <v>#REF!</v>
      </c>
      <c r="CT178" t="e">
        <f t="shared" si="20"/>
        <v>#REF!</v>
      </c>
      <c r="CU178" t="e">
        <f t="shared" si="20"/>
        <v>#REF!</v>
      </c>
      <c r="CV178" t="e">
        <f t="shared" si="20"/>
        <v>#REF!</v>
      </c>
      <c r="CW178" t="e">
        <f t="shared" si="20"/>
        <v>#REF!</v>
      </c>
      <c r="CX178" t="e">
        <f t="shared" si="20"/>
        <v>#REF!</v>
      </c>
      <c r="CY178" t="e">
        <f t="shared" si="20"/>
        <v>#REF!</v>
      </c>
      <c r="CZ178" t="e">
        <f t="shared" si="20"/>
        <v>#REF!</v>
      </c>
      <c r="DA178" t="e">
        <f t="shared" si="20"/>
        <v>#REF!</v>
      </c>
      <c r="DB178" t="e">
        <f t="shared" si="20"/>
        <v>#REF!</v>
      </c>
      <c r="DC178" t="e">
        <f t="shared" si="20"/>
        <v>#REF!</v>
      </c>
      <c r="DD178" t="e">
        <f t="shared" si="20"/>
        <v>#REF!</v>
      </c>
      <c r="DE178" t="e">
        <f t="shared" si="20"/>
        <v>#REF!</v>
      </c>
      <c r="DF178" t="e">
        <f t="shared" si="20"/>
        <v>#REF!</v>
      </c>
      <c r="DG178" t="e">
        <f t="shared" si="20"/>
        <v>#REF!</v>
      </c>
      <c r="DH178" t="e">
        <f t="shared" si="20"/>
        <v>#REF!</v>
      </c>
      <c r="DI178" t="e">
        <f t="shared" si="20"/>
        <v>#REF!</v>
      </c>
      <c r="DJ178" t="e">
        <f t="shared" si="20"/>
        <v>#REF!</v>
      </c>
      <c r="DK178" t="e">
        <f t="shared" si="20"/>
        <v>#REF!</v>
      </c>
      <c r="DL178" t="e">
        <f t="shared" si="20"/>
        <v>#REF!</v>
      </c>
      <c r="DM178" t="e">
        <f t="shared" si="20"/>
        <v>#REF!</v>
      </c>
      <c r="DN178" t="e">
        <f t="shared" si="20"/>
        <v>#REF!</v>
      </c>
      <c r="DO178" t="e">
        <f t="shared" si="20"/>
        <v>#REF!</v>
      </c>
      <c r="DP178" t="e">
        <f t="shared" si="20"/>
        <v>#REF!</v>
      </c>
      <c r="DQ178" t="e">
        <f t="shared" si="20"/>
        <v>#REF!</v>
      </c>
      <c r="DR178" t="e">
        <f t="shared" si="20"/>
        <v>#REF!</v>
      </c>
      <c r="DS178" t="e">
        <f t="shared" si="20"/>
        <v>#REF!</v>
      </c>
      <c r="DT178" t="e">
        <f t="shared" si="20"/>
        <v>#REF!</v>
      </c>
      <c r="DU178" t="e">
        <f t="shared" si="20"/>
        <v>#REF!</v>
      </c>
      <c r="DV178" t="e">
        <f t="shared" si="20"/>
        <v>#REF!</v>
      </c>
      <c r="DW178" t="e">
        <f t="shared" si="20"/>
        <v>#REF!</v>
      </c>
      <c r="DX178" t="e">
        <f t="shared" si="20"/>
        <v>#REF!</v>
      </c>
      <c r="DY178" t="e">
        <f t="shared" si="20"/>
        <v>#REF!</v>
      </c>
      <c r="DZ178" t="e">
        <f t="shared" si="20"/>
        <v>#REF!</v>
      </c>
      <c r="EA178" t="e">
        <f t="shared" si="20"/>
        <v>#REF!</v>
      </c>
      <c r="EB178" t="e">
        <f t="shared" si="15"/>
        <v>#REF!</v>
      </c>
      <c r="EC178" t="e">
        <f t="shared" si="14"/>
        <v>#REF!</v>
      </c>
      <c r="ED178" t="e">
        <f t="shared" si="14"/>
        <v>#REF!</v>
      </c>
      <c r="EE178" t="e">
        <f t="shared" si="14"/>
        <v>#REF!</v>
      </c>
      <c r="EF178" t="e">
        <f t="shared" si="14"/>
        <v>#REF!</v>
      </c>
      <c r="EG178" t="e">
        <f t="shared" si="14"/>
        <v>#REF!</v>
      </c>
      <c r="EH178" t="e">
        <f t="shared" si="14"/>
        <v>#REF!</v>
      </c>
      <c r="EI178" t="e">
        <f t="shared" si="14"/>
        <v>#REF!</v>
      </c>
      <c r="EJ178" t="e">
        <f t="shared" si="14"/>
        <v>#REF!</v>
      </c>
      <c r="EK178" t="e">
        <f t="shared" si="14"/>
        <v>#REF!</v>
      </c>
      <c r="EL178" t="e">
        <f t="shared" si="14"/>
        <v>#REF!</v>
      </c>
      <c r="EM178" t="e">
        <f t="shared" si="14"/>
        <v>#REF!</v>
      </c>
      <c r="EN178" t="e">
        <f t="shared" si="14"/>
        <v>#REF!</v>
      </c>
      <c r="EO178" t="e">
        <f t="shared" si="14"/>
        <v>#REF!</v>
      </c>
      <c r="EP178" t="e">
        <f t="shared" si="14"/>
        <v>#REF!</v>
      </c>
      <c r="EQ178" t="e">
        <f t="shared" ref="EQ178:EZ178" si="21">_xlfn.RANK.EQ(EQ16,EQ$3:EQ$155,0)</f>
        <v>#REF!</v>
      </c>
      <c r="ER178" t="e">
        <f t="shared" si="21"/>
        <v>#REF!</v>
      </c>
      <c r="ES178" t="e">
        <f t="shared" si="21"/>
        <v>#REF!</v>
      </c>
      <c r="ET178" t="e">
        <f t="shared" si="21"/>
        <v>#REF!</v>
      </c>
      <c r="EU178" t="e">
        <f t="shared" si="21"/>
        <v>#REF!</v>
      </c>
      <c r="EV178" t="e">
        <f t="shared" si="21"/>
        <v>#REF!</v>
      </c>
      <c r="EW178" t="e">
        <f t="shared" si="21"/>
        <v>#REF!</v>
      </c>
      <c r="EX178" t="e">
        <f t="shared" si="21"/>
        <v>#REF!</v>
      </c>
      <c r="EY178" t="e">
        <f t="shared" si="21"/>
        <v>#REF!</v>
      </c>
      <c r="EZ178" t="e">
        <f t="shared" si="21"/>
        <v>#REF!</v>
      </c>
      <c r="FA178" s="162" t="s">
        <v>96</v>
      </c>
      <c r="FB178" s="163" t="s">
        <v>97</v>
      </c>
    </row>
    <row r="179" hidden="1" spans="1:158">
      <c r="A179" s="203">
        <v>15</v>
      </c>
      <c r="B179" s="162" t="s">
        <v>98</v>
      </c>
      <c r="C179" s="163" t="s">
        <v>99</v>
      </c>
      <c r="D179" t="e">
        <f t="shared" si="12"/>
        <v>#REF!</v>
      </c>
      <c r="E179" t="e">
        <f t="shared" ref="E179:BP182" si="22">_xlfn.RANK.EQ(E17,E$3:E$155,0)</f>
        <v>#REF!</v>
      </c>
      <c r="F179" t="e">
        <f t="shared" si="22"/>
        <v>#REF!</v>
      </c>
      <c r="G179" t="e">
        <f t="shared" si="22"/>
        <v>#REF!</v>
      </c>
      <c r="H179" t="e">
        <f t="shared" si="22"/>
        <v>#REF!</v>
      </c>
      <c r="I179" t="e">
        <f t="shared" si="22"/>
        <v>#REF!</v>
      </c>
      <c r="J179" t="e">
        <f t="shared" si="22"/>
        <v>#REF!</v>
      </c>
      <c r="K179" t="e">
        <f t="shared" si="22"/>
        <v>#REF!</v>
      </c>
      <c r="L179" t="e">
        <f t="shared" si="22"/>
        <v>#REF!</v>
      </c>
      <c r="M179" t="e">
        <f t="shared" si="22"/>
        <v>#REF!</v>
      </c>
      <c r="N179" t="e">
        <f t="shared" si="22"/>
        <v>#REF!</v>
      </c>
      <c r="O179" t="e">
        <f t="shared" si="22"/>
        <v>#REF!</v>
      </c>
      <c r="P179" t="e">
        <f t="shared" si="22"/>
        <v>#REF!</v>
      </c>
      <c r="Q179" t="e">
        <f t="shared" si="22"/>
        <v>#REF!</v>
      </c>
      <c r="R179" t="e">
        <f t="shared" si="22"/>
        <v>#REF!</v>
      </c>
      <c r="S179" t="e">
        <f t="shared" si="22"/>
        <v>#REF!</v>
      </c>
      <c r="T179" t="e">
        <f t="shared" si="22"/>
        <v>#REF!</v>
      </c>
      <c r="U179" t="e">
        <f t="shared" si="22"/>
        <v>#REF!</v>
      </c>
      <c r="V179" t="e">
        <f t="shared" si="22"/>
        <v>#REF!</v>
      </c>
      <c r="W179" t="e">
        <f t="shared" si="22"/>
        <v>#REF!</v>
      </c>
      <c r="X179" t="e">
        <f t="shared" si="22"/>
        <v>#REF!</v>
      </c>
      <c r="Y179" t="e">
        <f t="shared" si="22"/>
        <v>#REF!</v>
      </c>
      <c r="Z179" t="e">
        <f t="shared" si="22"/>
        <v>#REF!</v>
      </c>
      <c r="AA179" t="e">
        <f t="shared" si="22"/>
        <v>#REF!</v>
      </c>
      <c r="AB179" t="e">
        <f t="shared" si="22"/>
        <v>#REF!</v>
      </c>
      <c r="AC179" t="e">
        <f t="shared" si="22"/>
        <v>#REF!</v>
      </c>
      <c r="AD179" t="e">
        <f t="shared" si="22"/>
        <v>#REF!</v>
      </c>
      <c r="AE179" t="e">
        <f t="shared" si="22"/>
        <v>#REF!</v>
      </c>
      <c r="AF179" t="e">
        <f t="shared" si="22"/>
        <v>#REF!</v>
      </c>
      <c r="AG179" t="e">
        <f t="shared" si="22"/>
        <v>#REF!</v>
      </c>
      <c r="AH179" t="e">
        <f t="shared" si="22"/>
        <v>#REF!</v>
      </c>
      <c r="AI179" t="e">
        <f t="shared" si="22"/>
        <v>#REF!</v>
      </c>
      <c r="AJ179" t="e">
        <f t="shared" si="22"/>
        <v>#REF!</v>
      </c>
      <c r="AK179" t="e">
        <f t="shared" si="22"/>
        <v>#REF!</v>
      </c>
      <c r="AL179" t="e">
        <f t="shared" si="22"/>
        <v>#REF!</v>
      </c>
      <c r="AM179" t="e">
        <f t="shared" si="22"/>
        <v>#REF!</v>
      </c>
      <c r="AN179" t="e">
        <f t="shared" si="22"/>
        <v>#REF!</v>
      </c>
      <c r="AO179" t="e">
        <f t="shared" si="22"/>
        <v>#REF!</v>
      </c>
      <c r="AP179" t="e">
        <f t="shared" si="22"/>
        <v>#REF!</v>
      </c>
      <c r="AQ179" t="e">
        <f t="shared" si="22"/>
        <v>#REF!</v>
      </c>
      <c r="AR179" t="e">
        <f t="shared" si="22"/>
        <v>#REF!</v>
      </c>
      <c r="AS179" t="e">
        <f t="shared" si="22"/>
        <v>#REF!</v>
      </c>
      <c r="AT179" t="e">
        <f t="shared" si="22"/>
        <v>#REF!</v>
      </c>
      <c r="AU179" t="e">
        <f t="shared" si="22"/>
        <v>#REF!</v>
      </c>
      <c r="AV179" t="e">
        <f t="shared" si="22"/>
        <v>#REF!</v>
      </c>
      <c r="AW179" t="e">
        <f t="shared" si="22"/>
        <v>#REF!</v>
      </c>
      <c r="AX179" t="e">
        <f t="shared" si="22"/>
        <v>#REF!</v>
      </c>
      <c r="AY179" t="e">
        <f t="shared" si="22"/>
        <v>#REF!</v>
      </c>
      <c r="AZ179" t="e">
        <f t="shared" si="22"/>
        <v>#REF!</v>
      </c>
      <c r="BA179" t="e">
        <f t="shared" si="22"/>
        <v>#REF!</v>
      </c>
      <c r="BB179" t="e">
        <f t="shared" si="22"/>
        <v>#REF!</v>
      </c>
      <c r="BC179" t="e">
        <f t="shared" si="22"/>
        <v>#REF!</v>
      </c>
      <c r="BD179" t="e">
        <f t="shared" si="22"/>
        <v>#REF!</v>
      </c>
      <c r="BE179" t="e">
        <f t="shared" si="22"/>
        <v>#REF!</v>
      </c>
      <c r="BF179" t="e">
        <f t="shared" si="22"/>
        <v>#REF!</v>
      </c>
      <c r="BG179" t="e">
        <f t="shared" si="22"/>
        <v>#REF!</v>
      </c>
      <c r="BH179" t="e">
        <f t="shared" si="22"/>
        <v>#REF!</v>
      </c>
      <c r="BI179" t="e">
        <f t="shared" si="22"/>
        <v>#REF!</v>
      </c>
      <c r="BJ179" t="e">
        <f t="shared" si="22"/>
        <v>#REF!</v>
      </c>
      <c r="BK179" t="e">
        <f t="shared" si="22"/>
        <v>#REF!</v>
      </c>
      <c r="BL179" t="e">
        <f t="shared" si="22"/>
        <v>#REF!</v>
      </c>
      <c r="BM179" t="e">
        <f t="shared" si="22"/>
        <v>#REF!</v>
      </c>
      <c r="BN179" t="e">
        <f t="shared" si="22"/>
        <v>#REF!</v>
      </c>
      <c r="BO179" t="e">
        <f t="shared" si="22"/>
        <v>#REF!</v>
      </c>
      <c r="BP179" t="e">
        <f t="shared" si="22"/>
        <v>#REF!</v>
      </c>
      <c r="BQ179" t="e">
        <f t="shared" si="20"/>
        <v>#REF!</v>
      </c>
      <c r="BR179" t="e">
        <f t="shared" si="20"/>
        <v>#REF!</v>
      </c>
      <c r="BS179" t="e">
        <f t="shared" si="20"/>
        <v>#REF!</v>
      </c>
      <c r="BT179" t="e">
        <f t="shared" si="20"/>
        <v>#REF!</v>
      </c>
      <c r="BU179" t="e">
        <f t="shared" si="20"/>
        <v>#REF!</v>
      </c>
      <c r="BV179" t="e">
        <f t="shared" si="20"/>
        <v>#REF!</v>
      </c>
      <c r="BW179" t="e">
        <f t="shared" si="20"/>
        <v>#REF!</v>
      </c>
      <c r="BX179" t="e">
        <f t="shared" si="20"/>
        <v>#REF!</v>
      </c>
      <c r="BY179" t="e">
        <f t="shared" si="20"/>
        <v>#REF!</v>
      </c>
      <c r="BZ179" t="e">
        <f t="shared" si="20"/>
        <v>#REF!</v>
      </c>
      <c r="CA179" t="e">
        <f t="shared" si="20"/>
        <v>#REF!</v>
      </c>
      <c r="CB179" t="e">
        <f t="shared" si="20"/>
        <v>#REF!</v>
      </c>
      <c r="CC179" t="e">
        <f t="shared" si="20"/>
        <v>#REF!</v>
      </c>
      <c r="CD179" t="e">
        <f t="shared" si="20"/>
        <v>#REF!</v>
      </c>
      <c r="CE179" t="e">
        <f t="shared" si="20"/>
        <v>#REF!</v>
      </c>
      <c r="CF179" t="e">
        <f t="shared" si="20"/>
        <v>#REF!</v>
      </c>
      <c r="CG179" t="e">
        <f t="shared" si="20"/>
        <v>#REF!</v>
      </c>
      <c r="CH179" t="e">
        <f t="shared" si="20"/>
        <v>#REF!</v>
      </c>
      <c r="CI179" t="e">
        <f t="shared" si="20"/>
        <v>#REF!</v>
      </c>
      <c r="CJ179" t="e">
        <f t="shared" si="20"/>
        <v>#REF!</v>
      </c>
      <c r="CK179" t="e">
        <f t="shared" si="20"/>
        <v>#REF!</v>
      </c>
      <c r="CL179" t="e">
        <f t="shared" si="20"/>
        <v>#REF!</v>
      </c>
      <c r="CM179" t="e">
        <f t="shared" si="20"/>
        <v>#REF!</v>
      </c>
      <c r="CN179" t="e">
        <f t="shared" si="20"/>
        <v>#REF!</v>
      </c>
      <c r="CO179" t="e">
        <f t="shared" si="20"/>
        <v>#REF!</v>
      </c>
      <c r="CP179" t="e">
        <f t="shared" si="20"/>
        <v>#REF!</v>
      </c>
      <c r="CQ179" t="e">
        <f t="shared" si="20"/>
        <v>#REF!</v>
      </c>
      <c r="CR179" t="e">
        <f t="shared" si="20"/>
        <v>#REF!</v>
      </c>
      <c r="CS179" t="e">
        <f t="shared" si="20"/>
        <v>#REF!</v>
      </c>
      <c r="CT179" t="e">
        <f t="shared" si="20"/>
        <v>#REF!</v>
      </c>
      <c r="CU179" t="e">
        <f t="shared" si="20"/>
        <v>#REF!</v>
      </c>
      <c r="CV179" t="e">
        <f t="shared" si="20"/>
        <v>#REF!</v>
      </c>
      <c r="CW179" t="e">
        <f t="shared" si="20"/>
        <v>#REF!</v>
      </c>
      <c r="CX179" t="e">
        <f t="shared" si="20"/>
        <v>#REF!</v>
      </c>
      <c r="CY179" t="e">
        <f t="shared" si="20"/>
        <v>#REF!</v>
      </c>
      <c r="CZ179" t="e">
        <f t="shared" si="20"/>
        <v>#REF!</v>
      </c>
      <c r="DA179" t="e">
        <f t="shared" si="20"/>
        <v>#REF!</v>
      </c>
      <c r="DB179" t="e">
        <f t="shared" si="20"/>
        <v>#REF!</v>
      </c>
      <c r="DC179" t="e">
        <f t="shared" si="20"/>
        <v>#REF!</v>
      </c>
      <c r="DD179" t="e">
        <f t="shared" si="20"/>
        <v>#REF!</v>
      </c>
      <c r="DE179" t="e">
        <f t="shared" si="20"/>
        <v>#REF!</v>
      </c>
      <c r="DF179" t="e">
        <f t="shared" si="20"/>
        <v>#REF!</v>
      </c>
      <c r="DG179" t="e">
        <f t="shared" si="20"/>
        <v>#REF!</v>
      </c>
      <c r="DH179" t="e">
        <f t="shared" si="20"/>
        <v>#REF!</v>
      </c>
      <c r="DI179" t="e">
        <f t="shared" si="20"/>
        <v>#REF!</v>
      </c>
      <c r="DJ179" t="e">
        <f t="shared" si="20"/>
        <v>#REF!</v>
      </c>
      <c r="DK179" t="e">
        <f t="shared" si="20"/>
        <v>#REF!</v>
      </c>
      <c r="DL179" t="e">
        <f t="shared" si="20"/>
        <v>#REF!</v>
      </c>
      <c r="DM179" t="e">
        <f t="shared" si="20"/>
        <v>#REF!</v>
      </c>
      <c r="DN179" t="e">
        <f t="shared" si="20"/>
        <v>#REF!</v>
      </c>
      <c r="DO179" t="e">
        <f t="shared" si="20"/>
        <v>#REF!</v>
      </c>
      <c r="DP179" t="e">
        <f t="shared" si="20"/>
        <v>#REF!</v>
      </c>
      <c r="DQ179" t="e">
        <f t="shared" si="20"/>
        <v>#REF!</v>
      </c>
      <c r="DR179" t="e">
        <f t="shared" si="20"/>
        <v>#REF!</v>
      </c>
      <c r="DS179" t="e">
        <f t="shared" si="20"/>
        <v>#REF!</v>
      </c>
      <c r="DT179" t="e">
        <f t="shared" si="20"/>
        <v>#REF!</v>
      </c>
      <c r="DU179" t="e">
        <f t="shared" si="20"/>
        <v>#REF!</v>
      </c>
      <c r="DV179" t="e">
        <f t="shared" si="20"/>
        <v>#REF!</v>
      </c>
      <c r="DW179" t="e">
        <f t="shared" si="20"/>
        <v>#REF!</v>
      </c>
      <c r="DX179" t="e">
        <f t="shared" si="20"/>
        <v>#REF!</v>
      </c>
      <c r="DY179" t="e">
        <f t="shared" si="20"/>
        <v>#REF!</v>
      </c>
      <c r="DZ179" t="e">
        <f t="shared" si="20"/>
        <v>#REF!</v>
      </c>
      <c r="EA179" t="e">
        <f t="shared" si="20"/>
        <v>#REF!</v>
      </c>
      <c r="EB179" t="e">
        <f t="shared" si="15"/>
        <v>#REF!</v>
      </c>
      <c r="EC179" t="e">
        <f t="shared" ref="EC179:EZ184" si="23">_xlfn.RANK.EQ(EC17,EC$3:EC$155,0)</f>
        <v>#REF!</v>
      </c>
      <c r="ED179" t="e">
        <f t="shared" si="23"/>
        <v>#REF!</v>
      </c>
      <c r="EE179" t="e">
        <f t="shared" si="23"/>
        <v>#REF!</v>
      </c>
      <c r="EF179" t="e">
        <f t="shared" si="23"/>
        <v>#REF!</v>
      </c>
      <c r="EG179" t="e">
        <f t="shared" si="23"/>
        <v>#REF!</v>
      </c>
      <c r="EH179" t="e">
        <f t="shared" si="23"/>
        <v>#REF!</v>
      </c>
      <c r="EI179" t="e">
        <f t="shared" si="23"/>
        <v>#REF!</v>
      </c>
      <c r="EJ179" t="e">
        <f t="shared" si="23"/>
        <v>#REF!</v>
      </c>
      <c r="EK179" t="e">
        <f t="shared" si="23"/>
        <v>#REF!</v>
      </c>
      <c r="EL179" t="e">
        <f t="shared" si="23"/>
        <v>#REF!</v>
      </c>
      <c r="EM179" t="e">
        <f t="shared" si="23"/>
        <v>#REF!</v>
      </c>
      <c r="EN179" t="e">
        <f t="shared" si="23"/>
        <v>#REF!</v>
      </c>
      <c r="EO179" t="e">
        <f t="shared" si="23"/>
        <v>#REF!</v>
      </c>
      <c r="EP179" t="e">
        <f t="shared" si="23"/>
        <v>#REF!</v>
      </c>
      <c r="EQ179" t="e">
        <f t="shared" si="23"/>
        <v>#REF!</v>
      </c>
      <c r="ER179" t="e">
        <f t="shared" si="23"/>
        <v>#REF!</v>
      </c>
      <c r="ES179" t="e">
        <f t="shared" si="23"/>
        <v>#REF!</v>
      </c>
      <c r="ET179" t="e">
        <f t="shared" si="23"/>
        <v>#REF!</v>
      </c>
      <c r="EU179" t="e">
        <f t="shared" si="23"/>
        <v>#REF!</v>
      </c>
      <c r="EV179" t="e">
        <f t="shared" si="23"/>
        <v>#REF!</v>
      </c>
      <c r="EW179" t="e">
        <f t="shared" si="23"/>
        <v>#REF!</v>
      </c>
      <c r="EX179" t="e">
        <f t="shared" si="23"/>
        <v>#REF!</v>
      </c>
      <c r="EY179" t="e">
        <f t="shared" si="23"/>
        <v>#REF!</v>
      </c>
      <c r="EZ179" t="e">
        <f t="shared" si="23"/>
        <v>#REF!</v>
      </c>
      <c r="FA179" s="162" t="s">
        <v>98</v>
      </c>
      <c r="FB179" s="163" t="s">
        <v>99</v>
      </c>
    </row>
    <row r="180" hidden="1" spans="1:158">
      <c r="A180" s="203">
        <v>16</v>
      </c>
      <c r="B180" s="162" t="s">
        <v>100</v>
      </c>
      <c r="C180" s="163" t="s">
        <v>101</v>
      </c>
      <c r="D180" t="e">
        <f t="shared" si="12"/>
        <v>#REF!</v>
      </c>
      <c r="E180" t="e">
        <f t="shared" si="22"/>
        <v>#REF!</v>
      </c>
      <c r="F180" t="e">
        <f t="shared" si="22"/>
        <v>#REF!</v>
      </c>
      <c r="G180" t="e">
        <f t="shared" si="22"/>
        <v>#REF!</v>
      </c>
      <c r="H180" t="e">
        <f t="shared" si="22"/>
        <v>#REF!</v>
      </c>
      <c r="I180" t="e">
        <f t="shared" si="22"/>
        <v>#REF!</v>
      </c>
      <c r="J180" t="e">
        <f t="shared" si="22"/>
        <v>#REF!</v>
      </c>
      <c r="K180" t="e">
        <f t="shared" si="22"/>
        <v>#REF!</v>
      </c>
      <c r="L180" t="e">
        <f t="shared" si="22"/>
        <v>#REF!</v>
      </c>
      <c r="M180" t="e">
        <f t="shared" si="22"/>
        <v>#REF!</v>
      </c>
      <c r="N180" t="e">
        <f t="shared" si="22"/>
        <v>#REF!</v>
      </c>
      <c r="O180" t="e">
        <f t="shared" si="22"/>
        <v>#REF!</v>
      </c>
      <c r="P180" t="e">
        <f t="shared" si="22"/>
        <v>#REF!</v>
      </c>
      <c r="Q180" t="e">
        <f t="shared" si="22"/>
        <v>#REF!</v>
      </c>
      <c r="R180" t="e">
        <f t="shared" si="22"/>
        <v>#REF!</v>
      </c>
      <c r="S180" t="e">
        <f t="shared" si="22"/>
        <v>#REF!</v>
      </c>
      <c r="T180" t="e">
        <f t="shared" si="22"/>
        <v>#REF!</v>
      </c>
      <c r="U180" t="e">
        <f t="shared" si="22"/>
        <v>#REF!</v>
      </c>
      <c r="V180" t="e">
        <f t="shared" si="22"/>
        <v>#REF!</v>
      </c>
      <c r="W180" t="e">
        <f t="shared" si="22"/>
        <v>#REF!</v>
      </c>
      <c r="X180" t="e">
        <f t="shared" si="22"/>
        <v>#REF!</v>
      </c>
      <c r="Y180" t="e">
        <f t="shared" si="22"/>
        <v>#REF!</v>
      </c>
      <c r="Z180" t="e">
        <f t="shared" si="22"/>
        <v>#REF!</v>
      </c>
      <c r="AA180" t="e">
        <f t="shared" si="22"/>
        <v>#REF!</v>
      </c>
      <c r="AB180" t="e">
        <f t="shared" si="22"/>
        <v>#REF!</v>
      </c>
      <c r="AC180" t="e">
        <f t="shared" si="22"/>
        <v>#REF!</v>
      </c>
      <c r="AD180" t="e">
        <f t="shared" si="22"/>
        <v>#REF!</v>
      </c>
      <c r="AE180" t="e">
        <f t="shared" si="22"/>
        <v>#REF!</v>
      </c>
      <c r="AF180" t="e">
        <f t="shared" si="22"/>
        <v>#REF!</v>
      </c>
      <c r="AG180" t="e">
        <f t="shared" si="22"/>
        <v>#REF!</v>
      </c>
      <c r="AH180" t="e">
        <f t="shared" si="22"/>
        <v>#REF!</v>
      </c>
      <c r="AI180" t="e">
        <f t="shared" si="22"/>
        <v>#REF!</v>
      </c>
      <c r="AJ180" t="e">
        <f t="shared" si="22"/>
        <v>#REF!</v>
      </c>
      <c r="AK180" t="e">
        <f t="shared" si="22"/>
        <v>#REF!</v>
      </c>
      <c r="AL180" t="e">
        <f t="shared" si="22"/>
        <v>#REF!</v>
      </c>
      <c r="AM180" t="e">
        <f t="shared" si="22"/>
        <v>#REF!</v>
      </c>
      <c r="AN180" t="e">
        <f t="shared" si="22"/>
        <v>#REF!</v>
      </c>
      <c r="AO180" t="e">
        <f t="shared" si="22"/>
        <v>#REF!</v>
      </c>
      <c r="AP180" t="e">
        <f t="shared" si="22"/>
        <v>#REF!</v>
      </c>
      <c r="AQ180" t="e">
        <f t="shared" si="22"/>
        <v>#REF!</v>
      </c>
      <c r="AR180" t="e">
        <f t="shared" si="22"/>
        <v>#REF!</v>
      </c>
      <c r="AS180" t="e">
        <f t="shared" si="22"/>
        <v>#REF!</v>
      </c>
      <c r="AT180" t="e">
        <f t="shared" si="22"/>
        <v>#REF!</v>
      </c>
      <c r="AU180" t="e">
        <f t="shared" si="22"/>
        <v>#REF!</v>
      </c>
      <c r="AV180" t="e">
        <f t="shared" si="22"/>
        <v>#REF!</v>
      </c>
      <c r="AW180" t="e">
        <f t="shared" si="22"/>
        <v>#REF!</v>
      </c>
      <c r="AX180" t="e">
        <f t="shared" si="22"/>
        <v>#REF!</v>
      </c>
      <c r="AY180" t="e">
        <f t="shared" si="22"/>
        <v>#REF!</v>
      </c>
      <c r="AZ180" t="e">
        <f t="shared" si="22"/>
        <v>#REF!</v>
      </c>
      <c r="BA180" t="e">
        <f t="shared" si="22"/>
        <v>#REF!</v>
      </c>
      <c r="BB180" t="e">
        <f t="shared" si="22"/>
        <v>#REF!</v>
      </c>
      <c r="BC180" t="e">
        <f t="shared" si="22"/>
        <v>#REF!</v>
      </c>
      <c r="BD180" t="e">
        <f t="shared" si="22"/>
        <v>#REF!</v>
      </c>
      <c r="BE180" t="e">
        <f t="shared" si="22"/>
        <v>#REF!</v>
      </c>
      <c r="BF180" t="e">
        <f t="shared" si="22"/>
        <v>#REF!</v>
      </c>
      <c r="BG180" t="e">
        <f t="shared" si="22"/>
        <v>#REF!</v>
      </c>
      <c r="BH180" t="e">
        <f t="shared" si="22"/>
        <v>#REF!</v>
      </c>
      <c r="BI180" t="e">
        <f t="shared" si="22"/>
        <v>#REF!</v>
      </c>
      <c r="BJ180" t="e">
        <f t="shared" si="22"/>
        <v>#REF!</v>
      </c>
      <c r="BK180" t="e">
        <f t="shared" si="22"/>
        <v>#REF!</v>
      </c>
      <c r="BL180" t="e">
        <f t="shared" si="22"/>
        <v>#REF!</v>
      </c>
      <c r="BM180" t="e">
        <f t="shared" si="22"/>
        <v>#REF!</v>
      </c>
      <c r="BN180" t="e">
        <f t="shared" si="22"/>
        <v>#REF!</v>
      </c>
      <c r="BO180" t="e">
        <f t="shared" si="22"/>
        <v>#REF!</v>
      </c>
      <c r="BP180" t="e">
        <f t="shared" si="22"/>
        <v>#REF!</v>
      </c>
      <c r="BQ180" t="e">
        <f t="shared" si="20"/>
        <v>#REF!</v>
      </c>
      <c r="BR180" t="e">
        <f t="shared" si="20"/>
        <v>#REF!</v>
      </c>
      <c r="BS180" t="e">
        <f t="shared" si="20"/>
        <v>#REF!</v>
      </c>
      <c r="BT180" t="e">
        <f t="shared" si="20"/>
        <v>#REF!</v>
      </c>
      <c r="BU180" t="e">
        <f t="shared" si="20"/>
        <v>#REF!</v>
      </c>
      <c r="BV180" t="e">
        <f t="shared" si="20"/>
        <v>#REF!</v>
      </c>
      <c r="BW180" t="e">
        <f t="shared" si="20"/>
        <v>#REF!</v>
      </c>
      <c r="BX180" t="e">
        <f t="shared" si="20"/>
        <v>#REF!</v>
      </c>
      <c r="BY180" t="e">
        <f t="shared" si="20"/>
        <v>#REF!</v>
      </c>
      <c r="BZ180" t="e">
        <f t="shared" si="20"/>
        <v>#REF!</v>
      </c>
      <c r="CA180" t="e">
        <f t="shared" si="20"/>
        <v>#REF!</v>
      </c>
      <c r="CB180" t="e">
        <f t="shared" si="20"/>
        <v>#REF!</v>
      </c>
      <c r="CC180" t="e">
        <f t="shared" si="20"/>
        <v>#REF!</v>
      </c>
      <c r="CD180" t="e">
        <f t="shared" si="20"/>
        <v>#REF!</v>
      </c>
      <c r="CE180" t="e">
        <f t="shared" si="20"/>
        <v>#REF!</v>
      </c>
      <c r="CF180" t="e">
        <f t="shared" si="20"/>
        <v>#REF!</v>
      </c>
      <c r="CG180" t="e">
        <f t="shared" si="20"/>
        <v>#REF!</v>
      </c>
      <c r="CH180" t="e">
        <f t="shared" si="20"/>
        <v>#REF!</v>
      </c>
      <c r="CI180" t="e">
        <f t="shared" si="20"/>
        <v>#REF!</v>
      </c>
      <c r="CJ180" t="e">
        <f t="shared" si="20"/>
        <v>#REF!</v>
      </c>
      <c r="CK180" t="e">
        <f t="shared" si="20"/>
        <v>#REF!</v>
      </c>
      <c r="CL180" t="e">
        <f t="shared" si="20"/>
        <v>#REF!</v>
      </c>
      <c r="CM180" t="e">
        <f t="shared" si="20"/>
        <v>#REF!</v>
      </c>
      <c r="CN180" t="e">
        <f t="shared" si="20"/>
        <v>#REF!</v>
      </c>
      <c r="CO180" t="e">
        <f t="shared" si="20"/>
        <v>#REF!</v>
      </c>
      <c r="CP180" t="e">
        <f t="shared" si="20"/>
        <v>#REF!</v>
      </c>
      <c r="CQ180" t="e">
        <f t="shared" si="20"/>
        <v>#REF!</v>
      </c>
      <c r="CR180" t="e">
        <f t="shared" si="20"/>
        <v>#REF!</v>
      </c>
      <c r="CS180" t="e">
        <f t="shared" si="20"/>
        <v>#REF!</v>
      </c>
      <c r="CT180" t="e">
        <f t="shared" si="20"/>
        <v>#REF!</v>
      </c>
      <c r="CU180" t="e">
        <f t="shared" si="20"/>
        <v>#REF!</v>
      </c>
      <c r="CV180" t="e">
        <f t="shared" si="20"/>
        <v>#REF!</v>
      </c>
      <c r="CW180" t="e">
        <f t="shared" si="20"/>
        <v>#REF!</v>
      </c>
      <c r="CX180" t="e">
        <f t="shared" si="20"/>
        <v>#REF!</v>
      </c>
      <c r="CY180" t="e">
        <f t="shared" si="20"/>
        <v>#REF!</v>
      </c>
      <c r="CZ180" t="e">
        <f t="shared" si="20"/>
        <v>#REF!</v>
      </c>
      <c r="DA180" t="e">
        <f t="shared" si="20"/>
        <v>#REF!</v>
      </c>
      <c r="DB180" t="e">
        <f t="shared" si="20"/>
        <v>#REF!</v>
      </c>
      <c r="DC180" t="e">
        <f t="shared" si="20"/>
        <v>#REF!</v>
      </c>
      <c r="DD180" t="e">
        <f t="shared" si="20"/>
        <v>#REF!</v>
      </c>
      <c r="DE180" t="e">
        <f t="shared" si="20"/>
        <v>#REF!</v>
      </c>
      <c r="DF180" t="e">
        <f t="shared" si="20"/>
        <v>#REF!</v>
      </c>
      <c r="DG180" t="e">
        <f t="shared" si="20"/>
        <v>#REF!</v>
      </c>
      <c r="DH180" t="e">
        <f t="shared" si="20"/>
        <v>#REF!</v>
      </c>
      <c r="DI180" t="e">
        <f t="shared" si="20"/>
        <v>#REF!</v>
      </c>
      <c r="DJ180" t="e">
        <f t="shared" si="20"/>
        <v>#REF!</v>
      </c>
      <c r="DK180" t="e">
        <f t="shared" si="20"/>
        <v>#REF!</v>
      </c>
      <c r="DL180" t="e">
        <f t="shared" si="20"/>
        <v>#REF!</v>
      </c>
      <c r="DM180" t="e">
        <f t="shared" si="20"/>
        <v>#REF!</v>
      </c>
      <c r="DN180" t="e">
        <f t="shared" si="20"/>
        <v>#REF!</v>
      </c>
      <c r="DO180" t="e">
        <f t="shared" si="20"/>
        <v>#REF!</v>
      </c>
      <c r="DP180" t="e">
        <f t="shared" si="20"/>
        <v>#REF!</v>
      </c>
      <c r="DQ180" t="e">
        <f t="shared" si="20"/>
        <v>#REF!</v>
      </c>
      <c r="DR180" t="e">
        <f t="shared" si="20"/>
        <v>#REF!</v>
      </c>
      <c r="DS180" t="e">
        <f t="shared" si="20"/>
        <v>#REF!</v>
      </c>
      <c r="DT180" t="e">
        <f t="shared" si="20"/>
        <v>#REF!</v>
      </c>
      <c r="DU180" t="e">
        <f t="shared" si="20"/>
        <v>#REF!</v>
      </c>
      <c r="DV180" t="e">
        <f t="shared" si="20"/>
        <v>#REF!</v>
      </c>
      <c r="DW180" t="e">
        <f t="shared" si="20"/>
        <v>#REF!</v>
      </c>
      <c r="DX180" t="e">
        <f t="shared" si="20"/>
        <v>#REF!</v>
      </c>
      <c r="DY180" t="e">
        <f t="shared" si="20"/>
        <v>#REF!</v>
      </c>
      <c r="DZ180" t="e">
        <f t="shared" si="20"/>
        <v>#REF!</v>
      </c>
      <c r="EA180" t="e">
        <f t="shared" si="20"/>
        <v>#REF!</v>
      </c>
      <c r="EB180" t="e">
        <f t="shared" si="15"/>
        <v>#REF!</v>
      </c>
      <c r="EC180" t="e">
        <f t="shared" si="23"/>
        <v>#REF!</v>
      </c>
      <c r="ED180" t="e">
        <f t="shared" si="23"/>
        <v>#REF!</v>
      </c>
      <c r="EE180" t="e">
        <f t="shared" si="23"/>
        <v>#REF!</v>
      </c>
      <c r="EF180" t="e">
        <f t="shared" si="23"/>
        <v>#REF!</v>
      </c>
      <c r="EG180" t="e">
        <f t="shared" si="23"/>
        <v>#REF!</v>
      </c>
      <c r="EH180" t="e">
        <f t="shared" si="23"/>
        <v>#REF!</v>
      </c>
      <c r="EI180" t="e">
        <f t="shared" si="23"/>
        <v>#REF!</v>
      </c>
      <c r="EJ180" t="e">
        <f t="shared" si="23"/>
        <v>#REF!</v>
      </c>
      <c r="EK180" t="e">
        <f t="shared" si="23"/>
        <v>#REF!</v>
      </c>
      <c r="EL180" t="e">
        <f t="shared" si="23"/>
        <v>#REF!</v>
      </c>
      <c r="EM180" t="e">
        <f t="shared" si="23"/>
        <v>#REF!</v>
      </c>
      <c r="EN180" t="e">
        <f t="shared" si="23"/>
        <v>#REF!</v>
      </c>
      <c r="EO180" t="e">
        <f t="shared" si="23"/>
        <v>#REF!</v>
      </c>
      <c r="EP180" t="e">
        <f t="shared" si="23"/>
        <v>#REF!</v>
      </c>
      <c r="EQ180" t="e">
        <f t="shared" si="23"/>
        <v>#REF!</v>
      </c>
      <c r="ER180" t="e">
        <f t="shared" si="23"/>
        <v>#REF!</v>
      </c>
      <c r="ES180" t="e">
        <f t="shared" si="23"/>
        <v>#REF!</v>
      </c>
      <c r="ET180" t="e">
        <f t="shared" si="23"/>
        <v>#REF!</v>
      </c>
      <c r="EU180" t="e">
        <f t="shared" si="23"/>
        <v>#REF!</v>
      </c>
      <c r="EV180" t="e">
        <f t="shared" si="23"/>
        <v>#REF!</v>
      </c>
      <c r="EW180" t="e">
        <f t="shared" si="23"/>
        <v>#REF!</v>
      </c>
      <c r="EX180" t="e">
        <f t="shared" si="23"/>
        <v>#REF!</v>
      </c>
      <c r="EY180" t="e">
        <f t="shared" si="23"/>
        <v>#REF!</v>
      </c>
      <c r="EZ180" t="e">
        <f t="shared" si="23"/>
        <v>#REF!</v>
      </c>
      <c r="FA180" s="162" t="s">
        <v>100</v>
      </c>
      <c r="FB180" s="163" t="s">
        <v>101</v>
      </c>
    </row>
    <row r="181" hidden="1" spans="1:158">
      <c r="A181" s="203">
        <v>17</v>
      </c>
      <c r="B181" s="162" t="s">
        <v>102</v>
      </c>
      <c r="C181" s="163" t="s">
        <v>103</v>
      </c>
      <c r="D181" t="e">
        <f t="shared" si="12"/>
        <v>#REF!</v>
      </c>
      <c r="E181" t="e">
        <f t="shared" si="22"/>
        <v>#REF!</v>
      </c>
      <c r="F181" t="e">
        <f t="shared" si="22"/>
        <v>#REF!</v>
      </c>
      <c r="G181" t="e">
        <f t="shared" si="22"/>
        <v>#REF!</v>
      </c>
      <c r="H181" t="e">
        <f t="shared" si="22"/>
        <v>#REF!</v>
      </c>
      <c r="I181" t="e">
        <f t="shared" si="22"/>
        <v>#REF!</v>
      </c>
      <c r="J181" t="e">
        <f t="shared" si="22"/>
        <v>#REF!</v>
      </c>
      <c r="K181" t="e">
        <f t="shared" si="22"/>
        <v>#REF!</v>
      </c>
      <c r="L181" t="e">
        <f t="shared" si="22"/>
        <v>#REF!</v>
      </c>
      <c r="M181" t="e">
        <f t="shared" si="22"/>
        <v>#REF!</v>
      </c>
      <c r="N181" t="e">
        <f t="shared" si="22"/>
        <v>#REF!</v>
      </c>
      <c r="O181" t="e">
        <f t="shared" si="22"/>
        <v>#REF!</v>
      </c>
      <c r="P181" t="e">
        <f t="shared" si="22"/>
        <v>#REF!</v>
      </c>
      <c r="Q181" t="e">
        <f t="shared" si="22"/>
        <v>#REF!</v>
      </c>
      <c r="R181" t="e">
        <f t="shared" si="22"/>
        <v>#REF!</v>
      </c>
      <c r="S181" t="e">
        <f t="shared" si="22"/>
        <v>#REF!</v>
      </c>
      <c r="T181" t="e">
        <f t="shared" si="22"/>
        <v>#REF!</v>
      </c>
      <c r="U181" t="e">
        <f t="shared" si="22"/>
        <v>#REF!</v>
      </c>
      <c r="V181" t="e">
        <f t="shared" si="22"/>
        <v>#REF!</v>
      </c>
      <c r="W181" t="e">
        <f t="shared" si="22"/>
        <v>#REF!</v>
      </c>
      <c r="X181" t="e">
        <f t="shared" si="22"/>
        <v>#REF!</v>
      </c>
      <c r="Y181" t="e">
        <f t="shared" si="22"/>
        <v>#REF!</v>
      </c>
      <c r="Z181" t="e">
        <f t="shared" si="22"/>
        <v>#REF!</v>
      </c>
      <c r="AA181" t="e">
        <f t="shared" si="22"/>
        <v>#REF!</v>
      </c>
      <c r="AB181" t="e">
        <f t="shared" si="22"/>
        <v>#REF!</v>
      </c>
      <c r="AC181" t="e">
        <f t="shared" si="22"/>
        <v>#REF!</v>
      </c>
      <c r="AD181" t="e">
        <f t="shared" si="22"/>
        <v>#REF!</v>
      </c>
      <c r="AE181" t="e">
        <f t="shared" si="22"/>
        <v>#REF!</v>
      </c>
      <c r="AF181" t="e">
        <f t="shared" si="22"/>
        <v>#REF!</v>
      </c>
      <c r="AG181" t="e">
        <f t="shared" si="22"/>
        <v>#REF!</v>
      </c>
      <c r="AH181" t="e">
        <f t="shared" si="22"/>
        <v>#REF!</v>
      </c>
      <c r="AI181" t="e">
        <f t="shared" si="22"/>
        <v>#REF!</v>
      </c>
      <c r="AJ181" t="e">
        <f t="shared" si="22"/>
        <v>#REF!</v>
      </c>
      <c r="AK181" t="e">
        <f t="shared" si="22"/>
        <v>#REF!</v>
      </c>
      <c r="AL181" t="e">
        <f t="shared" si="22"/>
        <v>#REF!</v>
      </c>
      <c r="AM181" t="e">
        <f t="shared" si="22"/>
        <v>#REF!</v>
      </c>
      <c r="AN181" t="e">
        <f t="shared" si="22"/>
        <v>#REF!</v>
      </c>
      <c r="AO181" t="e">
        <f t="shared" si="22"/>
        <v>#REF!</v>
      </c>
      <c r="AP181" t="e">
        <f t="shared" si="22"/>
        <v>#REF!</v>
      </c>
      <c r="AQ181" t="e">
        <f t="shared" si="22"/>
        <v>#REF!</v>
      </c>
      <c r="AR181" t="e">
        <f t="shared" si="22"/>
        <v>#REF!</v>
      </c>
      <c r="AS181" t="e">
        <f t="shared" si="22"/>
        <v>#REF!</v>
      </c>
      <c r="AT181" t="e">
        <f t="shared" si="22"/>
        <v>#REF!</v>
      </c>
      <c r="AU181" t="e">
        <f t="shared" si="22"/>
        <v>#REF!</v>
      </c>
      <c r="AV181" t="e">
        <f t="shared" si="22"/>
        <v>#REF!</v>
      </c>
      <c r="AW181" t="e">
        <f t="shared" si="22"/>
        <v>#REF!</v>
      </c>
      <c r="AX181" t="e">
        <f t="shared" si="22"/>
        <v>#REF!</v>
      </c>
      <c r="AY181" t="e">
        <f t="shared" si="22"/>
        <v>#REF!</v>
      </c>
      <c r="AZ181" t="e">
        <f t="shared" si="22"/>
        <v>#REF!</v>
      </c>
      <c r="BA181" t="e">
        <f t="shared" si="22"/>
        <v>#REF!</v>
      </c>
      <c r="BB181" t="e">
        <f t="shared" si="22"/>
        <v>#REF!</v>
      </c>
      <c r="BC181" t="e">
        <f t="shared" si="22"/>
        <v>#REF!</v>
      </c>
      <c r="BD181" t="e">
        <f t="shared" si="22"/>
        <v>#REF!</v>
      </c>
      <c r="BE181" t="e">
        <f t="shared" si="22"/>
        <v>#REF!</v>
      </c>
      <c r="BF181" t="e">
        <f t="shared" si="22"/>
        <v>#REF!</v>
      </c>
      <c r="BG181" t="e">
        <f t="shared" si="22"/>
        <v>#REF!</v>
      </c>
      <c r="BH181" t="e">
        <f t="shared" si="22"/>
        <v>#REF!</v>
      </c>
      <c r="BI181" t="e">
        <f t="shared" si="22"/>
        <v>#REF!</v>
      </c>
      <c r="BJ181" t="e">
        <f t="shared" si="22"/>
        <v>#REF!</v>
      </c>
      <c r="BK181" t="e">
        <f t="shared" si="22"/>
        <v>#REF!</v>
      </c>
      <c r="BL181" t="e">
        <f t="shared" si="22"/>
        <v>#REF!</v>
      </c>
      <c r="BM181" t="e">
        <f t="shared" si="22"/>
        <v>#REF!</v>
      </c>
      <c r="BN181" t="e">
        <f t="shared" si="22"/>
        <v>#REF!</v>
      </c>
      <c r="BO181" t="e">
        <f t="shared" si="22"/>
        <v>#REF!</v>
      </c>
      <c r="BP181" t="e">
        <f t="shared" si="22"/>
        <v>#REF!</v>
      </c>
      <c r="BQ181" t="e">
        <f t="shared" si="20"/>
        <v>#REF!</v>
      </c>
      <c r="BR181" t="e">
        <f t="shared" si="20"/>
        <v>#REF!</v>
      </c>
      <c r="BS181" t="e">
        <f t="shared" si="20"/>
        <v>#REF!</v>
      </c>
      <c r="BT181" t="e">
        <f t="shared" si="20"/>
        <v>#REF!</v>
      </c>
      <c r="BU181" t="e">
        <f t="shared" si="20"/>
        <v>#REF!</v>
      </c>
      <c r="BV181" t="e">
        <f t="shared" si="20"/>
        <v>#REF!</v>
      </c>
      <c r="BW181" t="e">
        <f t="shared" si="20"/>
        <v>#REF!</v>
      </c>
      <c r="BX181" t="e">
        <f t="shared" si="20"/>
        <v>#REF!</v>
      </c>
      <c r="BY181" t="e">
        <f t="shared" si="20"/>
        <v>#REF!</v>
      </c>
      <c r="BZ181" t="e">
        <f t="shared" si="20"/>
        <v>#REF!</v>
      </c>
      <c r="CA181" t="e">
        <f t="shared" si="20"/>
        <v>#REF!</v>
      </c>
      <c r="CB181" t="e">
        <f t="shared" si="20"/>
        <v>#REF!</v>
      </c>
      <c r="CC181" t="e">
        <f t="shared" si="20"/>
        <v>#REF!</v>
      </c>
      <c r="CD181" t="e">
        <f t="shared" si="20"/>
        <v>#REF!</v>
      </c>
      <c r="CE181" t="e">
        <f t="shared" si="20"/>
        <v>#REF!</v>
      </c>
      <c r="CF181" t="e">
        <f t="shared" si="20"/>
        <v>#REF!</v>
      </c>
      <c r="CG181" t="e">
        <f t="shared" si="20"/>
        <v>#REF!</v>
      </c>
      <c r="CH181" t="e">
        <f t="shared" si="20"/>
        <v>#REF!</v>
      </c>
      <c r="CI181" t="e">
        <f t="shared" si="20"/>
        <v>#REF!</v>
      </c>
      <c r="CJ181" t="e">
        <f t="shared" si="20"/>
        <v>#REF!</v>
      </c>
      <c r="CK181" t="e">
        <f t="shared" si="20"/>
        <v>#REF!</v>
      </c>
      <c r="CL181" t="e">
        <f t="shared" si="20"/>
        <v>#REF!</v>
      </c>
      <c r="CM181" t="e">
        <f t="shared" si="20"/>
        <v>#REF!</v>
      </c>
      <c r="CN181" t="e">
        <f t="shared" si="20"/>
        <v>#REF!</v>
      </c>
      <c r="CO181" t="e">
        <f t="shared" si="20"/>
        <v>#REF!</v>
      </c>
      <c r="CP181" t="e">
        <f t="shared" si="20"/>
        <v>#REF!</v>
      </c>
      <c r="CQ181" t="e">
        <f t="shared" si="20"/>
        <v>#REF!</v>
      </c>
      <c r="CR181" t="e">
        <f t="shared" si="20"/>
        <v>#REF!</v>
      </c>
      <c r="CS181" t="e">
        <f t="shared" si="20"/>
        <v>#REF!</v>
      </c>
      <c r="CT181" t="e">
        <f t="shared" si="20"/>
        <v>#REF!</v>
      </c>
      <c r="CU181" t="e">
        <f t="shared" si="20"/>
        <v>#REF!</v>
      </c>
      <c r="CV181" t="e">
        <f t="shared" si="20"/>
        <v>#REF!</v>
      </c>
      <c r="CW181" t="e">
        <f t="shared" si="20"/>
        <v>#REF!</v>
      </c>
      <c r="CX181" t="e">
        <f t="shared" si="20"/>
        <v>#REF!</v>
      </c>
      <c r="CY181" t="e">
        <f t="shared" si="20"/>
        <v>#REF!</v>
      </c>
      <c r="CZ181" t="e">
        <f t="shared" si="20"/>
        <v>#REF!</v>
      </c>
      <c r="DA181" t="e">
        <f t="shared" si="20"/>
        <v>#REF!</v>
      </c>
      <c r="DB181" t="e">
        <f t="shared" si="20"/>
        <v>#REF!</v>
      </c>
      <c r="DC181" t="e">
        <f t="shared" si="20"/>
        <v>#REF!</v>
      </c>
      <c r="DD181" t="e">
        <f t="shared" si="20"/>
        <v>#REF!</v>
      </c>
      <c r="DE181" t="e">
        <f t="shared" si="20"/>
        <v>#REF!</v>
      </c>
      <c r="DF181" t="e">
        <f t="shared" si="20"/>
        <v>#REF!</v>
      </c>
      <c r="DG181" t="e">
        <f t="shared" si="20"/>
        <v>#REF!</v>
      </c>
      <c r="DH181" t="e">
        <f t="shared" si="20"/>
        <v>#REF!</v>
      </c>
      <c r="DI181" t="e">
        <f t="shared" si="20"/>
        <v>#REF!</v>
      </c>
      <c r="DJ181" t="e">
        <f t="shared" si="20"/>
        <v>#REF!</v>
      </c>
      <c r="DK181" t="e">
        <f t="shared" si="20"/>
        <v>#REF!</v>
      </c>
      <c r="DL181" t="e">
        <f t="shared" si="20"/>
        <v>#REF!</v>
      </c>
      <c r="DM181" t="e">
        <f t="shared" si="20"/>
        <v>#REF!</v>
      </c>
      <c r="DN181" t="e">
        <f t="shared" si="20"/>
        <v>#REF!</v>
      </c>
      <c r="DO181" t="e">
        <f t="shared" si="20"/>
        <v>#REF!</v>
      </c>
      <c r="DP181" t="e">
        <f t="shared" si="20"/>
        <v>#REF!</v>
      </c>
      <c r="DQ181" t="e">
        <f t="shared" si="20"/>
        <v>#REF!</v>
      </c>
      <c r="DR181" t="e">
        <f t="shared" si="20"/>
        <v>#REF!</v>
      </c>
      <c r="DS181" t="e">
        <f t="shared" si="20"/>
        <v>#REF!</v>
      </c>
      <c r="DT181" t="e">
        <f t="shared" si="20"/>
        <v>#REF!</v>
      </c>
      <c r="DU181" t="e">
        <f t="shared" si="20"/>
        <v>#REF!</v>
      </c>
      <c r="DV181" t="e">
        <f t="shared" si="20"/>
        <v>#REF!</v>
      </c>
      <c r="DW181" t="e">
        <f t="shared" si="20"/>
        <v>#REF!</v>
      </c>
      <c r="DX181" t="e">
        <f t="shared" si="20"/>
        <v>#REF!</v>
      </c>
      <c r="DY181" t="e">
        <f t="shared" si="20"/>
        <v>#REF!</v>
      </c>
      <c r="DZ181" t="e">
        <f t="shared" si="20"/>
        <v>#REF!</v>
      </c>
      <c r="EA181" t="e">
        <f t="shared" si="20"/>
        <v>#REF!</v>
      </c>
      <c r="EB181" t="e">
        <f t="shared" si="15"/>
        <v>#REF!</v>
      </c>
      <c r="EC181" t="e">
        <f t="shared" si="23"/>
        <v>#REF!</v>
      </c>
      <c r="ED181" t="e">
        <f t="shared" si="23"/>
        <v>#REF!</v>
      </c>
      <c r="EE181" t="e">
        <f t="shared" si="23"/>
        <v>#REF!</v>
      </c>
      <c r="EF181" t="e">
        <f t="shared" si="23"/>
        <v>#REF!</v>
      </c>
      <c r="EG181" t="e">
        <f t="shared" si="23"/>
        <v>#REF!</v>
      </c>
      <c r="EH181" t="e">
        <f t="shared" si="23"/>
        <v>#REF!</v>
      </c>
      <c r="EI181" t="e">
        <f t="shared" si="23"/>
        <v>#REF!</v>
      </c>
      <c r="EJ181" t="e">
        <f t="shared" si="23"/>
        <v>#REF!</v>
      </c>
      <c r="EK181" t="e">
        <f t="shared" si="23"/>
        <v>#REF!</v>
      </c>
      <c r="EL181" t="e">
        <f t="shared" si="23"/>
        <v>#REF!</v>
      </c>
      <c r="EM181" t="e">
        <f t="shared" si="23"/>
        <v>#REF!</v>
      </c>
      <c r="EN181" t="e">
        <f t="shared" si="23"/>
        <v>#REF!</v>
      </c>
      <c r="EO181" t="e">
        <f t="shared" si="23"/>
        <v>#REF!</v>
      </c>
      <c r="EP181" t="e">
        <f t="shared" si="23"/>
        <v>#REF!</v>
      </c>
      <c r="EQ181" t="e">
        <f t="shared" si="23"/>
        <v>#REF!</v>
      </c>
      <c r="ER181" t="e">
        <f t="shared" si="23"/>
        <v>#REF!</v>
      </c>
      <c r="ES181" t="e">
        <f t="shared" si="23"/>
        <v>#REF!</v>
      </c>
      <c r="ET181" t="e">
        <f t="shared" si="23"/>
        <v>#REF!</v>
      </c>
      <c r="EU181" t="e">
        <f t="shared" si="23"/>
        <v>#REF!</v>
      </c>
      <c r="EV181" t="e">
        <f t="shared" si="23"/>
        <v>#REF!</v>
      </c>
      <c r="EW181" t="e">
        <f t="shared" si="23"/>
        <v>#REF!</v>
      </c>
      <c r="EX181" t="e">
        <f t="shared" si="23"/>
        <v>#REF!</v>
      </c>
      <c r="EY181" t="e">
        <f t="shared" si="23"/>
        <v>#REF!</v>
      </c>
      <c r="EZ181" t="e">
        <f t="shared" si="23"/>
        <v>#REF!</v>
      </c>
      <c r="FA181" s="162" t="s">
        <v>102</v>
      </c>
      <c r="FB181" s="163" t="s">
        <v>103</v>
      </c>
    </row>
    <row r="182" ht="24" hidden="1" spans="1:158">
      <c r="A182" s="203">
        <v>18</v>
      </c>
      <c r="B182" s="162" t="s">
        <v>104</v>
      </c>
      <c r="C182" s="163" t="s">
        <v>105</v>
      </c>
      <c r="D182" t="e">
        <f t="shared" si="12"/>
        <v>#REF!</v>
      </c>
      <c r="E182" t="e">
        <f t="shared" si="22"/>
        <v>#REF!</v>
      </c>
      <c r="F182" t="e">
        <f t="shared" si="22"/>
        <v>#REF!</v>
      </c>
      <c r="G182" t="e">
        <f t="shared" si="22"/>
        <v>#REF!</v>
      </c>
      <c r="H182" t="e">
        <f t="shared" si="22"/>
        <v>#REF!</v>
      </c>
      <c r="I182" t="e">
        <f t="shared" si="22"/>
        <v>#REF!</v>
      </c>
      <c r="J182" t="e">
        <f t="shared" si="22"/>
        <v>#REF!</v>
      </c>
      <c r="K182" t="e">
        <f t="shared" si="22"/>
        <v>#REF!</v>
      </c>
      <c r="L182" t="e">
        <f t="shared" si="22"/>
        <v>#REF!</v>
      </c>
      <c r="M182" t="e">
        <f t="shared" si="22"/>
        <v>#REF!</v>
      </c>
      <c r="N182" t="e">
        <f t="shared" si="22"/>
        <v>#REF!</v>
      </c>
      <c r="O182" t="e">
        <f t="shared" si="22"/>
        <v>#REF!</v>
      </c>
      <c r="P182" t="e">
        <f t="shared" si="22"/>
        <v>#REF!</v>
      </c>
      <c r="Q182" t="e">
        <f t="shared" si="22"/>
        <v>#REF!</v>
      </c>
      <c r="R182" t="e">
        <f t="shared" si="22"/>
        <v>#REF!</v>
      </c>
      <c r="S182" t="e">
        <f t="shared" si="22"/>
        <v>#REF!</v>
      </c>
      <c r="T182" t="e">
        <f t="shared" si="22"/>
        <v>#REF!</v>
      </c>
      <c r="U182" t="e">
        <f t="shared" si="22"/>
        <v>#REF!</v>
      </c>
      <c r="V182" t="e">
        <f t="shared" si="22"/>
        <v>#REF!</v>
      </c>
      <c r="W182" t="e">
        <f t="shared" si="22"/>
        <v>#REF!</v>
      </c>
      <c r="X182" t="e">
        <f t="shared" si="22"/>
        <v>#REF!</v>
      </c>
      <c r="Y182" t="e">
        <f t="shared" si="22"/>
        <v>#REF!</v>
      </c>
      <c r="Z182" t="e">
        <f t="shared" si="22"/>
        <v>#REF!</v>
      </c>
      <c r="AA182" t="e">
        <f t="shared" si="22"/>
        <v>#REF!</v>
      </c>
      <c r="AB182" t="e">
        <f t="shared" si="22"/>
        <v>#REF!</v>
      </c>
      <c r="AC182" t="e">
        <f t="shared" si="22"/>
        <v>#REF!</v>
      </c>
      <c r="AD182" t="e">
        <f t="shared" si="22"/>
        <v>#REF!</v>
      </c>
      <c r="AE182" t="e">
        <f t="shared" si="22"/>
        <v>#REF!</v>
      </c>
      <c r="AF182" t="e">
        <f t="shared" si="22"/>
        <v>#REF!</v>
      </c>
      <c r="AG182" t="e">
        <f t="shared" si="22"/>
        <v>#REF!</v>
      </c>
      <c r="AH182" t="e">
        <f t="shared" si="22"/>
        <v>#REF!</v>
      </c>
      <c r="AI182" t="e">
        <f t="shared" si="22"/>
        <v>#REF!</v>
      </c>
      <c r="AJ182" t="e">
        <f t="shared" si="22"/>
        <v>#REF!</v>
      </c>
      <c r="AK182" t="e">
        <f t="shared" si="22"/>
        <v>#REF!</v>
      </c>
      <c r="AL182" t="e">
        <f t="shared" si="22"/>
        <v>#REF!</v>
      </c>
      <c r="AM182" t="e">
        <f t="shared" si="22"/>
        <v>#REF!</v>
      </c>
      <c r="AN182" t="e">
        <f t="shared" si="22"/>
        <v>#REF!</v>
      </c>
      <c r="AO182" t="e">
        <f t="shared" si="22"/>
        <v>#REF!</v>
      </c>
      <c r="AP182" t="e">
        <f t="shared" si="22"/>
        <v>#REF!</v>
      </c>
      <c r="AQ182" t="e">
        <f t="shared" si="22"/>
        <v>#REF!</v>
      </c>
      <c r="AR182" t="e">
        <f t="shared" si="22"/>
        <v>#REF!</v>
      </c>
      <c r="AS182" t="e">
        <f t="shared" si="22"/>
        <v>#REF!</v>
      </c>
      <c r="AT182" t="e">
        <f t="shared" si="22"/>
        <v>#REF!</v>
      </c>
      <c r="AU182" t="e">
        <f t="shared" si="22"/>
        <v>#REF!</v>
      </c>
      <c r="AV182" t="e">
        <f t="shared" si="22"/>
        <v>#REF!</v>
      </c>
      <c r="AW182" t="e">
        <f t="shared" si="22"/>
        <v>#REF!</v>
      </c>
      <c r="AX182" t="e">
        <f t="shared" si="22"/>
        <v>#REF!</v>
      </c>
      <c r="AY182" t="e">
        <f t="shared" si="22"/>
        <v>#REF!</v>
      </c>
      <c r="AZ182" t="e">
        <f t="shared" si="22"/>
        <v>#REF!</v>
      </c>
      <c r="BA182" t="e">
        <f t="shared" si="22"/>
        <v>#REF!</v>
      </c>
      <c r="BB182" t="e">
        <f t="shared" si="22"/>
        <v>#REF!</v>
      </c>
      <c r="BC182" t="e">
        <f t="shared" si="22"/>
        <v>#REF!</v>
      </c>
      <c r="BD182" t="e">
        <f t="shared" si="22"/>
        <v>#REF!</v>
      </c>
      <c r="BE182" t="e">
        <f t="shared" si="22"/>
        <v>#REF!</v>
      </c>
      <c r="BF182" t="e">
        <f t="shared" si="22"/>
        <v>#REF!</v>
      </c>
      <c r="BG182" t="e">
        <f t="shared" si="22"/>
        <v>#REF!</v>
      </c>
      <c r="BH182" t="e">
        <f t="shared" si="22"/>
        <v>#REF!</v>
      </c>
      <c r="BI182" t="e">
        <f t="shared" si="22"/>
        <v>#REF!</v>
      </c>
      <c r="BJ182" t="e">
        <f t="shared" si="22"/>
        <v>#REF!</v>
      </c>
      <c r="BK182" t="e">
        <f t="shared" si="22"/>
        <v>#REF!</v>
      </c>
      <c r="BL182" t="e">
        <f t="shared" si="22"/>
        <v>#REF!</v>
      </c>
      <c r="BM182" t="e">
        <f t="shared" si="22"/>
        <v>#REF!</v>
      </c>
      <c r="BN182" t="e">
        <f t="shared" si="22"/>
        <v>#REF!</v>
      </c>
      <c r="BO182" t="e">
        <f t="shared" si="22"/>
        <v>#REF!</v>
      </c>
      <c r="BP182" t="e">
        <f t="shared" ref="BP182:EA185" si="24">_xlfn.RANK.EQ(BP20,BP$3:BP$155,0)</f>
        <v>#REF!</v>
      </c>
      <c r="BQ182" t="e">
        <f t="shared" si="24"/>
        <v>#REF!</v>
      </c>
      <c r="BR182" t="e">
        <f t="shared" si="24"/>
        <v>#REF!</v>
      </c>
      <c r="BS182" t="e">
        <f t="shared" si="24"/>
        <v>#REF!</v>
      </c>
      <c r="BT182" t="e">
        <f t="shared" si="24"/>
        <v>#REF!</v>
      </c>
      <c r="BU182" t="e">
        <f t="shared" si="24"/>
        <v>#REF!</v>
      </c>
      <c r="BV182" t="e">
        <f t="shared" si="24"/>
        <v>#REF!</v>
      </c>
      <c r="BW182" t="e">
        <f t="shared" si="24"/>
        <v>#REF!</v>
      </c>
      <c r="BX182" t="e">
        <f t="shared" si="24"/>
        <v>#REF!</v>
      </c>
      <c r="BY182" t="e">
        <f t="shared" si="24"/>
        <v>#REF!</v>
      </c>
      <c r="BZ182" t="e">
        <f t="shared" si="24"/>
        <v>#REF!</v>
      </c>
      <c r="CA182" t="e">
        <f t="shared" si="24"/>
        <v>#REF!</v>
      </c>
      <c r="CB182" t="e">
        <f t="shared" si="24"/>
        <v>#REF!</v>
      </c>
      <c r="CC182" t="e">
        <f t="shared" si="24"/>
        <v>#REF!</v>
      </c>
      <c r="CD182" t="e">
        <f t="shared" si="24"/>
        <v>#REF!</v>
      </c>
      <c r="CE182" t="e">
        <f t="shared" si="24"/>
        <v>#REF!</v>
      </c>
      <c r="CF182" t="e">
        <f t="shared" si="24"/>
        <v>#REF!</v>
      </c>
      <c r="CG182" t="e">
        <f t="shared" si="24"/>
        <v>#REF!</v>
      </c>
      <c r="CH182" t="e">
        <f t="shared" si="24"/>
        <v>#REF!</v>
      </c>
      <c r="CI182" t="e">
        <f t="shared" si="24"/>
        <v>#REF!</v>
      </c>
      <c r="CJ182" t="e">
        <f t="shared" si="24"/>
        <v>#REF!</v>
      </c>
      <c r="CK182" t="e">
        <f t="shared" si="24"/>
        <v>#REF!</v>
      </c>
      <c r="CL182" t="e">
        <f t="shared" si="24"/>
        <v>#REF!</v>
      </c>
      <c r="CM182" t="e">
        <f t="shared" si="24"/>
        <v>#REF!</v>
      </c>
      <c r="CN182" t="e">
        <f t="shared" si="24"/>
        <v>#REF!</v>
      </c>
      <c r="CO182" t="e">
        <f t="shared" si="24"/>
        <v>#REF!</v>
      </c>
      <c r="CP182" t="e">
        <f t="shared" si="24"/>
        <v>#REF!</v>
      </c>
      <c r="CQ182" t="e">
        <f t="shared" si="24"/>
        <v>#REF!</v>
      </c>
      <c r="CR182" t="e">
        <f t="shared" si="24"/>
        <v>#REF!</v>
      </c>
      <c r="CS182" t="e">
        <f t="shared" si="24"/>
        <v>#REF!</v>
      </c>
      <c r="CT182" t="e">
        <f t="shared" si="24"/>
        <v>#REF!</v>
      </c>
      <c r="CU182" t="e">
        <f t="shared" si="24"/>
        <v>#REF!</v>
      </c>
      <c r="CV182" t="e">
        <f t="shared" si="24"/>
        <v>#REF!</v>
      </c>
      <c r="CW182" t="e">
        <f t="shared" si="24"/>
        <v>#REF!</v>
      </c>
      <c r="CX182" t="e">
        <f t="shared" si="24"/>
        <v>#REF!</v>
      </c>
      <c r="CY182" t="e">
        <f t="shared" si="24"/>
        <v>#REF!</v>
      </c>
      <c r="CZ182" t="e">
        <f t="shared" si="24"/>
        <v>#REF!</v>
      </c>
      <c r="DA182" t="e">
        <f t="shared" si="24"/>
        <v>#REF!</v>
      </c>
      <c r="DB182" t="e">
        <f t="shared" si="24"/>
        <v>#REF!</v>
      </c>
      <c r="DC182" t="e">
        <f t="shared" si="24"/>
        <v>#REF!</v>
      </c>
      <c r="DD182" t="e">
        <f t="shared" si="24"/>
        <v>#REF!</v>
      </c>
      <c r="DE182" t="e">
        <f t="shared" si="24"/>
        <v>#REF!</v>
      </c>
      <c r="DF182" t="e">
        <f t="shared" si="24"/>
        <v>#REF!</v>
      </c>
      <c r="DG182" t="e">
        <f t="shared" si="24"/>
        <v>#REF!</v>
      </c>
      <c r="DH182" t="e">
        <f t="shared" si="24"/>
        <v>#REF!</v>
      </c>
      <c r="DI182" t="e">
        <f t="shared" si="24"/>
        <v>#REF!</v>
      </c>
      <c r="DJ182" t="e">
        <f t="shared" si="24"/>
        <v>#REF!</v>
      </c>
      <c r="DK182" t="e">
        <f t="shared" si="24"/>
        <v>#REF!</v>
      </c>
      <c r="DL182" t="e">
        <f t="shared" si="24"/>
        <v>#REF!</v>
      </c>
      <c r="DM182" t="e">
        <f t="shared" si="24"/>
        <v>#REF!</v>
      </c>
      <c r="DN182" t="e">
        <f t="shared" si="24"/>
        <v>#REF!</v>
      </c>
      <c r="DO182" t="e">
        <f t="shared" si="24"/>
        <v>#REF!</v>
      </c>
      <c r="DP182" t="e">
        <f t="shared" si="24"/>
        <v>#REF!</v>
      </c>
      <c r="DQ182" t="e">
        <f t="shared" si="24"/>
        <v>#REF!</v>
      </c>
      <c r="DR182" t="e">
        <f t="shared" si="24"/>
        <v>#REF!</v>
      </c>
      <c r="DS182" t="e">
        <f t="shared" si="24"/>
        <v>#REF!</v>
      </c>
      <c r="DT182" t="e">
        <f t="shared" si="24"/>
        <v>#REF!</v>
      </c>
      <c r="DU182" t="e">
        <f t="shared" si="24"/>
        <v>#REF!</v>
      </c>
      <c r="DV182" t="e">
        <f t="shared" si="24"/>
        <v>#REF!</v>
      </c>
      <c r="DW182" t="e">
        <f t="shared" si="24"/>
        <v>#REF!</v>
      </c>
      <c r="DX182" t="e">
        <f t="shared" si="24"/>
        <v>#REF!</v>
      </c>
      <c r="DY182" t="e">
        <f t="shared" si="24"/>
        <v>#REF!</v>
      </c>
      <c r="DZ182" t="e">
        <f t="shared" si="24"/>
        <v>#REF!</v>
      </c>
      <c r="EA182" t="e">
        <f t="shared" si="24"/>
        <v>#REF!</v>
      </c>
      <c r="EB182" t="e">
        <f t="shared" si="15"/>
        <v>#REF!</v>
      </c>
      <c r="EC182" t="e">
        <f t="shared" si="23"/>
        <v>#REF!</v>
      </c>
      <c r="ED182" t="e">
        <f t="shared" si="23"/>
        <v>#REF!</v>
      </c>
      <c r="EE182" t="e">
        <f t="shared" si="23"/>
        <v>#REF!</v>
      </c>
      <c r="EF182" t="e">
        <f t="shared" si="23"/>
        <v>#REF!</v>
      </c>
      <c r="EG182" t="e">
        <f t="shared" si="23"/>
        <v>#REF!</v>
      </c>
      <c r="EH182" t="e">
        <f t="shared" si="23"/>
        <v>#REF!</v>
      </c>
      <c r="EI182" t="e">
        <f t="shared" si="23"/>
        <v>#REF!</v>
      </c>
      <c r="EJ182" t="e">
        <f t="shared" si="23"/>
        <v>#REF!</v>
      </c>
      <c r="EK182" t="e">
        <f t="shared" si="23"/>
        <v>#REF!</v>
      </c>
      <c r="EL182" t="e">
        <f t="shared" si="23"/>
        <v>#REF!</v>
      </c>
      <c r="EM182" t="e">
        <f t="shared" si="23"/>
        <v>#REF!</v>
      </c>
      <c r="EN182" t="e">
        <f t="shared" si="23"/>
        <v>#REF!</v>
      </c>
      <c r="EO182" t="e">
        <f t="shared" si="23"/>
        <v>#REF!</v>
      </c>
      <c r="EP182" t="e">
        <f t="shared" si="23"/>
        <v>#REF!</v>
      </c>
      <c r="EQ182" t="e">
        <f t="shared" si="23"/>
        <v>#REF!</v>
      </c>
      <c r="ER182" t="e">
        <f t="shared" si="23"/>
        <v>#REF!</v>
      </c>
      <c r="ES182" t="e">
        <f t="shared" si="23"/>
        <v>#REF!</v>
      </c>
      <c r="ET182" t="e">
        <f t="shared" si="23"/>
        <v>#REF!</v>
      </c>
      <c r="EU182" t="e">
        <f t="shared" si="23"/>
        <v>#REF!</v>
      </c>
      <c r="EV182" t="e">
        <f t="shared" si="23"/>
        <v>#REF!</v>
      </c>
      <c r="EW182" t="e">
        <f t="shared" si="23"/>
        <v>#REF!</v>
      </c>
      <c r="EX182" t="e">
        <f t="shared" si="23"/>
        <v>#REF!</v>
      </c>
      <c r="EY182" t="e">
        <f t="shared" si="23"/>
        <v>#REF!</v>
      </c>
      <c r="EZ182" t="e">
        <f t="shared" si="23"/>
        <v>#REF!</v>
      </c>
      <c r="FA182" s="162" t="s">
        <v>104</v>
      </c>
      <c r="FB182" s="163" t="s">
        <v>105</v>
      </c>
    </row>
    <row r="183" hidden="1" spans="1:158">
      <c r="A183" s="203">
        <v>19</v>
      </c>
      <c r="B183" s="162" t="s">
        <v>106</v>
      </c>
      <c r="C183" s="163" t="s">
        <v>107</v>
      </c>
      <c r="D183" t="e">
        <f t="shared" si="12"/>
        <v>#REF!</v>
      </c>
      <c r="E183" t="e">
        <f t="shared" ref="E183:BP186" si="25">_xlfn.RANK.EQ(E21,E$3:E$155,0)</f>
        <v>#REF!</v>
      </c>
      <c r="F183" t="e">
        <f t="shared" si="25"/>
        <v>#REF!</v>
      </c>
      <c r="G183" t="e">
        <f t="shared" si="25"/>
        <v>#REF!</v>
      </c>
      <c r="H183" t="e">
        <f t="shared" si="25"/>
        <v>#REF!</v>
      </c>
      <c r="I183" t="e">
        <f t="shared" si="25"/>
        <v>#REF!</v>
      </c>
      <c r="J183" t="e">
        <f t="shared" si="25"/>
        <v>#REF!</v>
      </c>
      <c r="K183" t="e">
        <f t="shared" si="25"/>
        <v>#REF!</v>
      </c>
      <c r="L183" t="e">
        <f t="shared" si="25"/>
        <v>#REF!</v>
      </c>
      <c r="M183" t="e">
        <f t="shared" si="25"/>
        <v>#REF!</v>
      </c>
      <c r="N183" t="e">
        <f t="shared" si="25"/>
        <v>#REF!</v>
      </c>
      <c r="O183" t="e">
        <f t="shared" si="25"/>
        <v>#REF!</v>
      </c>
      <c r="P183" t="e">
        <f t="shared" si="25"/>
        <v>#REF!</v>
      </c>
      <c r="Q183" t="e">
        <f t="shared" si="25"/>
        <v>#REF!</v>
      </c>
      <c r="R183" t="e">
        <f t="shared" si="25"/>
        <v>#REF!</v>
      </c>
      <c r="S183" t="e">
        <f t="shared" si="25"/>
        <v>#REF!</v>
      </c>
      <c r="T183" t="e">
        <f t="shared" si="25"/>
        <v>#REF!</v>
      </c>
      <c r="U183" t="e">
        <f t="shared" si="25"/>
        <v>#REF!</v>
      </c>
      <c r="V183" t="e">
        <f t="shared" si="25"/>
        <v>#REF!</v>
      </c>
      <c r="W183" t="e">
        <f t="shared" si="25"/>
        <v>#REF!</v>
      </c>
      <c r="X183" t="e">
        <f t="shared" si="25"/>
        <v>#REF!</v>
      </c>
      <c r="Y183" t="e">
        <f t="shared" si="25"/>
        <v>#REF!</v>
      </c>
      <c r="Z183" t="e">
        <f t="shared" si="25"/>
        <v>#REF!</v>
      </c>
      <c r="AA183" t="e">
        <f t="shared" si="25"/>
        <v>#REF!</v>
      </c>
      <c r="AB183" t="e">
        <f t="shared" si="25"/>
        <v>#REF!</v>
      </c>
      <c r="AC183" t="e">
        <f t="shared" si="25"/>
        <v>#REF!</v>
      </c>
      <c r="AD183" t="e">
        <f t="shared" si="25"/>
        <v>#REF!</v>
      </c>
      <c r="AE183" t="e">
        <f t="shared" si="25"/>
        <v>#REF!</v>
      </c>
      <c r="AF183" t="e">
        <f t="shared" si="25"/>
        <v>#REF!</v>
      </c>
      <c r="AG183" t="e">
        <f t="shared" si="25"/>
        <v>#REF!</v>
      </c>
      <c r="AH183" t="e">
        <f t="shared" si="25"/>
        <v>#REF!</v>
      </c>
      <c r="AI183" t="e">
        <f t="shared" si="25"/>
        <v>#REF!</v>
      </c>
      <c r="AJ183" t="e">
        <f t="shared" si="25"/>
        <v>#REF!</v>
      </c>
      <c r="AK183" t="e">
        <f t="shared" si="25"/>
        <v>#REF!</v>
      </c>
      <c r="AL183" t="e">
        <f t="shared" si="25"/>
        <v>#REF!</v>
      </c>
      <c r="AM183" t="e">
        <f t="shared" si="25"/>
        <v>#REF!</v>
      </c>
      <c r="AN183" t="e">
        <f t="shared" si="25"/>
        <v>#REF!</v>
      </c>
      <c r="AO183" t="e">
        <f t="shared" si="25"/>
        <v>#REF!</v>
      </c>
      <c r="AP183" t="e">
        <f t="shared" si="25"/>
        <v>#REF!</v>
      </c>
      <c r="AQ183" t="e">
        <f t="shared" si="25"/>
        <v>#REF!</v>
      </c>
      <c r="AR183" t="e">
        <f t="shared" si="25"/>
        <v>#REF!</v>
      </c>
      <c r="AS183" t="e">
        <f t="shared" si="25"/>
        <v>#REF!</v>
      </c>
      <c r="AT183" t="e">
        <f t="shared" si="25"/>
        <v>#REF!</v>
      </c>
      <c r="AU183" t="e">
        <f t="shared" si="25"/>
        <v>#REF!</v>
      </c>
      <c r="AV183" t="e">
        <f t="shared" si="25"/>
        <v>#REF!</v>
      </c>
      <c r="AW183" t="e">
        <f t="shared" si="25"/>
        <v>#REF!</v>
      </c>
      <c r="AX183" t="e">
        <f t="shared" si="25"/>
        <v>#REF!</v>
      </c>
      <c r="AY183" t="e">
        <f t="shared" si="25"/>
        <v>#REF!</v>
      </c>
      <c r="AZ183" t="e">
        <f t="shared" si="25"/>
        <v>#REF!</v>
      </c>
      <c r="BA183" t="e">
        <f t="shared" si="25"/>
        <v>#REF!</v>
      </c>
      <c r="BB183" t="e">
        <f t="shared" si="25"/>
        <v>#REF!</v>
      </c>
      <c r="BC183" t="e">
        <f t="shared" si="25"/>
        <v>#REF!</v>
      </c>
      <c r="BD183" t="e">
        <f t="shared" si="25"/>
        <v>#REF!</v>
      </c>
      <c r="BE183" t="e">
        <f t="shared" si="25"/>
        <v>#REF!</v>
      </c>
      <c r="BF183" t="e">
        <f t="shared" si="25"/>
        <v>#REF!</v>
      </c>
      <c r="BG183" t="e">
        <f t="shared" si="25"/>
        <v>#REF!</v>
      </c>
      <c r="BH183" t="e">
        <f t="shared" si="25"/>
        <v>#REF!</v>
      </c>
      <c r="BI183" t="e">
        <f t="shared" si="25"/>
        <v>#REF!</v>
      </c>
      <c r="BJ183" t="e">
        <f t="shared" si="25"/>
        <v>#REF!</v>
      </c>
      <c r="BK183" t="e">
        <f t="shared" si="25"/>
        <v>#REF!</v>
      </c>
      <c r="BL183" t="e">
        <f t="shared" si="25"/>
        <v>#REF!</v>
      </c>
      <c r="BM183" t="e">
        <f t="shared" si="25"/>
        <v>#REF!</v>
      </c>
      <c r="BN183" t="e">
        <f t="shared" si="25"/>
        <v>#REF!</v>
      </c>
      <c r="BO183" t="e">
        <f t="shared" si="25"/>
        <v>#REF!</v>
      </c>
      <c r="BP183" t="e">
        <f t="shared" si="25"/>
        <v>#REF!</v>
      </c>
      <c r="BQ183" t="e">
        <f t="shared" si="24"/>
        <v>#REF!</v>
      </c>
      <c r="BR183" t="e">
        <f t="shared" si="24"/>
        <v>#REF!</v>
      </c>
      <c r="BS183" t="e">
        <f t="shared" si="24"/>
        <v>#REF!</v>
      </c>
      <c r="BT183" t="e">
        <f t="shared" si="24"/>
        <v>#REF!</v>
      </c>
      <c r="BU183" t="e">
        <f t="shared" si="24"/>
        <v>#REF!</v>
      </c>
      <c r="BV183" t="e">
        <f t="shared" si="24"/>
        <v>#REF!</v>
      </c>
      <c r="BW183" t="e">
        <f t="shared" si="24"/>
        <v>#REF!</v>
      </c>
      <c r="BX183" t="e">
        <f t="shared" si="24"/>
        <v>#REF!</v>
      </c>
      <c r="BY183" t="e">
        <f t="shared" si="24"/>
        <v>#REF!</v>
      </c>
      <c r="BZ183" t="e">
        <f t="shared" si="24"/>
        <v>#REF!</v>
      </c>
      <c r="CA183" t="e">
        <f t="shared" si="24"/>
        <v>#REF!</v>
      </c>
      <c r="CB183" t="e">
        <f t="shared" si="24"/>
        <v>#REF!</v>
      </c>
      <c r="CC183" t="e">
        <f t="shared" si="24"/>
        <v>#REF!</v>
      </c>
      <c r="CD183" t="e">
        <f t="shared" si="24"/>
        <v>#REF!</v>
      </c>
      <c r="CE183" t="e">
        <f t="shared" si="24"/>
        <v>#REF!</v>
      </c>
      <c r="CF183" t="e">
        <f t="shared" si="24"/>
        <v>#REF!</v>
      </c>
      <c r="CG183" t="e">
        <f t="shared" si="24"/>
        <v>#REF!</v>
      </c>
      <c r="CH183" t="e">
        <f t="shared" si="24"/>
        <v>#REF!</v>
      </c>
      <c r="CI183" t="e">
        <f t="shared" si="24"/>
        <v>#REF!</v>
      </c>
      <c r="CJ183" t="e">
        <f t="shared" si="24"/>
        <v>#REF!</v>
      </c>
      <c r="CK183" t="e">
        <f t="shared" si="24"/>
        <v>#REF!</v>
      </c>
      <c r="CL183" t="e">
        <f t="shared" si="24"/>
        <v>#REF!</v>
      </c>
      <c r="CM183" t="e">
        <f t="shared" si="24"/>
        <v>#REF!</v>
      </c>
      <c r="CN183" t="e">
        <f t="shared" si="24"/>
        <v>#REF!</v>
      </c>
      <c r="CO183" t="e">
        <f t="shared" si="24"/>
        <v>#REF!</v>
      </c>
      <c r="CP183" t="e">
        <f t="shared" si="24"/>
        <v>#REF!</v>
      </c>
      <c r="CQ183" t="e">
        <f t="shared" si="24"/>
        <v>#REF!</v>
      </c>
      <c r="CR183" t="e">
        <f t="shared" si="24"/>
        <v>#REF!</v>
      </c>
      <c r="CS183" t="e">
        <f t="shared" si="24"/>
        <v>#REF!</v>
      </c>
      <c r="CT183" t="e">
        <f t="shared" si="24"/>
        <v>#REF!</v>
      </c>
      <c r="CU183" t="e">
        <f t="shared" si="24"/>
        <v>#REF!</v>
      </c>
      <c r="CV183" t="e">
        <f t="shared" si="24"/>
        <v>#REF!</v>
      </c>
      <c r="CW183" t="e">
        <f t="shared" si="24"/>
        <v>#REF!</v>
      </c>
      <c r="CX183" t="e">
        <f t="shared" si="24"/>
        <v>#REF!</v>
      </c>
      <c r="CY183" t="e">
        <f t="shared" si="24"/>
        <v>#REF!</v>
      </c>
      <c r="CZ183" t="e">
        <f t="shared" si="24"/>
        <v>#REF!</v>
      </c>
      <c r="DA183" t="e">
        <f t="shared" si="24"/>
        <v>#REF!</v>
      </c>
      <c r="DB183" t="e">
        <f t="shared" si="24"/>
        <v>#REF!</v>
      </c>
      <c r="DC183" t="e">
        <f t="shared" si="24"/>
        <v>#REF!</v>
      </c>
      <c r="DD183" t="e">
        <f t="shared" si="24"/>
        <v>#REF!</v>
      </c>
      <c r="DE183" t="e">
        <f t="shared" si="24"/>
        <v>#REF!</v>
      </c>
      <c r="DF183" t="e">
        <f t="shared" si="24"/>
        <v>#REF!</v>
      </c>
      <c r="DG183" t="e">
        <f t="shared" si="24"/>
        <v>#REF!</v>
      </c>
      <c r="DH183" t="e">
        <f t="shared" si="24"/>
        <v>#REF!</v>
      </c>
      <c r="DI183" t="e">
        <f t="shared" si="24"/>
        <v>#REF!</v>
      </c>
      <c r="DJ183" t="e">
        <f t="shared" si="24"/>
        <v>#REF!</v>
      </c>
      <c r="DK183" t="e">
        <f t="shared" si="24"/>
        <v>#REF!</v>
      </c>
      <c r="DL183" t="e">
        <f t="shared" si="24"/>
        <v>#REF!</v>
      </c>
      <c r="DM183" t="e">
        <f t="shared" si="24"/>
        <v>#REF!</v>
      </c>
      <c r="DN183" t="e">
        <f t="shared" si="24"/>
        <v>#REF!</v>
      </c>
      <c r="DO183" t="e">
        <f t="shared" si="24"/>
        <v>#REF!</v>
      </c>
      <c r="DP183" t="e">
        <f t="shared" si="24"/>
        <v>#REF!</v>
      </c>
      <c r="DQ183" t="e">
        <f t="shared" si="24"/>
        <v>#REF!</v>
      </c>
      <c r="DR183" t="e">
        <f t="shared" si="24"/>
        <v>#REF!</v>
      </c>
      <c r="DS183" t="e">
        <f t="shared" si="24"/>
        <v>#REF!</v>
      </c>
      <c r="DT183" t="e">
        <f t="shared" si="24"/>
        <v>#REF!</v>
      </c>
      <c r="DU183" t="e">
        <f t="shared" si="24"/>
        <v>#REF!</v>
      </c>
      <c r="DV183" t="e">
        <f t="shared" si="24"/>
        <v>#REF!</v>
      </c>
      <c r="DW183" t="e">
        <f t="shared" si="24"/>
        <v>#REF!</v>
      </c>
      <c r="DX183" t="e">
        <f t="shared" si="24"/>
        <v>#REF!</v>
      </c>
      <c r="DY183" t="e">
        <f t="shared" si="24"/>
        <v>#REF!</v>
      </c>
      <c r="DZ183" t="e">
        <f t="shared" si="24"/>
        <v>#REF!</v>
      </c>
      <c r="EA183" t="e">
        <f t="shared" si="24"/>
        <v>#REF!</v>
      </c>
      <c r="EB183" t="e">
        <f t="shared" si="15"/>
        <v>#REF!</v>
      </c>
      <c r="EC183" t="e">
        <f t="shared" si="23"/>
        <v>#REF!</v>
      </c>
      <c r="ED183" t="e">
        <f t="shared" si="23"/>
        <v>#REF!</v>
      </c>
      <c r="EE183" t="e">
        <f t="shared" si="23"/>
        <v>#REF!</v>
      </c>
      <c r="EF183" t="e">
        <f t="shared" si="23"/>
        <v>#REF!</v>
      </c>
      <c r="EG183" t="e">
        <f t="shared" si="23"/>
        <v>#REF!</v>
      </c>
      <c r="EH183" t="e">
        <f t="shared" si="23"/>
        <v>#REF!</v>
      </c>
      <c r="EI183" t="e">
        <f t="shared" si="23"/>
        <v>#REF!</v>
      </c>
      <c r="EJ183" t="e">
        <f t="shared" si="23"/>
        <v>#REF!</v>
      </c>
      <c r="EK183" t="e">
        <f t="shared" si="23"/>
        <v>#REF!</v>
      </c>
      <c r="EL183" t="e">
        <f t="shared" si="23"/>
        <v>#REF!</v>
      </c>
      <c r="EM183" t="e">
        <f t="shared" si="23"/>
        <v>#REF!</v>
      </c>
      <c r="EN183" t="e">
        <f t="shared" si="23"/>
        <v>#REF!</v>
      </c>
      <c r="EO183" t="e">
        <f t="shared" si="23"/>
        <v>#REF!</v>
      </c>
      <c r="EP183" t="e">
        <f t="shared" si="23"/>
        <v>#REF!</v>
      </c>
      <c r="EQ183" t="e">
        <f t="shared" si="23"/>
        <v>#REF!</v>
      </c>
      <c r="ER183" t="e">
        <f t="shared" si="23"/>
        <v>#REF!</v>
      </c>
      <c r="ES183" t="e">
        <f t="shared" si="23"/>
        <v>#REF!</v>
      </c>
      <c r="ET183" t="e">
        <f t="shared" si="23"/>
        <v>#REF!</v>
      </c>
      <c r="EU183" t="e">
        <f t="shared" si="23"/>
        <v>#REF!</v>
      </c>
      <c r="EV183" t="e">
        <f t="shared" si="23"/>
        <v>#REF!</v>
      </c>
      <c r="EW183" t="e">
        <f t="shared" si="23"/>
        <v>#REF!</v>
      </c>
      <c r="EX183" t="e">
        <f t="shared" si="23"/>
        <v>#REF!</v>
      </c>
      <c r="EY183" t="e">
        <f t="shared" si="23"/>
        <v>#REF!</v>
      </c>
      <c r="EZ183" t="e">
        <f t="shared" si="23"/>
        <v>#REF!</v>
      </c>
      <c r="FA183" s="162" t="s">
        <v>106</v>
      </c>
      <c r="FB183" s="163" t="s">
        <v>107</v>
      </c>
    </row>
    <row r="184" hidden="1" spans="1:158">
      <c r="A184" s="203">
        <v>20</v>
      </c>
      <c r="B184" s="162" t="s">
        <v>108</v>
      </c>
      <c r="C184" s="163" t="s">
        <v>109</v>
      </c>
      <c r="D184" t="e">
        <f t="shared" si="12"/>
        <v>#REF!</v>
      </c>
      <c r="E184" t="e">
        <f t="shared" si="25"/>
        <v>#REF!</v>
      </c>
      <c r="F184" t="e">
        <f t="shared" si="25"/>
        <v>#REF!</v>
      </c>
      <c r="G184" t="e">
        <f t="shared" si="25"/>
        <v>#REF!</v>
      </c>
      <c r="H184" t="e">
        <f t="shared" si="25"/>
        <v>#REF!</v>
      </c>
      <c r="I184" t="e">
        <f t="shared" si="25"/>
        <v>#REF!</v>
      </c>
      <c r="J184" t="e">
        <f t="shared" si="25"/>
        <v>#REF!</v>
      </c>
      <c r="K184" t="e">
        <f t="shared" si="25"/>
        <v>#REF!</v>
      </c>
      <c r="L184" t="e">
        <f t="shared" si="25"/>
        <v>#REF!</v>
      </c>
      <c r="M184" t="e">
        <f t="shared" si="25"/>
        <v>#REF!</v>
      </c>
      <c r="N184" t="e">
        <f t="shared" si="25"/>
        <v>#REF!</v>
      </c>
      <c r="O184" t="e">
        <f t="shared" si="25"/>
        <v>#REF!</v>
      </c>
      <c r="P184" t="e">
        <f t="shared" si="25"/>
        <v>#REF!</v>
      </c>
      <c r="Q184" t="e">
        <f t="shared" si="25"/>
        <v>#REF!</v>
      </c>
      <c r="R184" t="e">
        <f t="shared" si="25"/>
        <v>#REF!</v>
      </c>
      <c r="S184" t="e">
        <f t="shared" si="25"/>
        <v>#REF!</v>
      </c>
      <c r="T184" t="e">
        <f t="shared" si="25"/>
        <v>#REF!</v>
      </c>
      <c r="U184" t="e">
        <f t="shared" si="25"/>
        <v>#REF!</v>
      </c>
      <c r="V184" t="e">
        <f t="shared" si="25"/>
        <v>#REF!</v>
      </c>
      <c r="W184" t="e">
        <f t="shared" si="25"/>
        <v>#REF!</v>
      </c>
      <c r="X184" t="e">
        <f t="shared" si="25"/>
        <v>#REF!</v>
      </c>
      <c r="Y184" t="e">
        <f t="shared" si="25"/>
        <v>#REF!</v>
      </c>
      <c r="Z184" t="e">
        <f t="shared" si="25"/>
        <v>#REF!</v>
      </c>
      <c r="AA184" t="e">
        <f t="shared" si="25"/>
        <v>#REF!</v>
      </c>
      <c r="AB184" t="e">
        <f t="shared" si="25"/>
        <v>#REF!</v>
      </c>
      <c r="AC184" t="e">
        <f t="shared" si="25"/>
        <v>#REF!</v>
      </c>
      <c r="AD184" t="e">
        <f t="shared" si="25"/>
        <v>#REF!</v>
      </c>
      <c r="AE184" t="e">
        <f t="shared" si="25"/>
        <v>#REF!</v>
      </c>
      <c r="AF184" t="e">
        <f t="shared" si="25"/>
        <v>#REF!</v>
      </c>
      <c r="AG184" t="e">
        <f t="shared" si="25"/>
        <v>#REF!</v>
      </c>
      <c r="AH184" t="e">
        <f t="shared" si="25"/>
        <v>#REF!</v>
      </c>
      <c r="AI184" t="e">
        <f t="shared" si="25"/>
        <v>#REF!</v>
      </c>
      <c r="AJ184" t="e">
        <f t="shared" si="25"/>
        <v>#REF!</v>
      </c>
      <c r="AK184" t="e">
        <f t="shared" si="25"/>
        <v>#REF!</v>
      </c>
      <c r="AL184" t="e">
        <f t="shared" si="25"/>
        <v>#REF!</v>
      </c>
      <c r="AM184" t="e">
        <f t="shared" si="25"/>
        <v>#REF!</v>
      </c>
      <c r="AN184" t="e">
        <f t="shared" si="25"/>
        <v>#REF!</v>
      </c>
      <c r="AO184" t="e">
        <f t="shared" si="25"/>
        <v>#REF!</v>
      </c>
      <c r="AP184" t="e">
        <f t="shared" si="25"/>
        <v>#REF!</v>
      </c>
      <c r="AQ184" t="e">
        <f t="shared" si="25"/>
        <v>#REF!</v>
      </c>
      <c r="AR184" t="e">
        <f t="shared" si="25"/>
        <v>#REF!</v>
      </c>
      <c r="AS184" t="e">
        <f t="shared" si="25"/>
        <v>#REF!</v>
      </c>
      <c r="AT184" t="e">
        <f t="shared" si="25"/>
        <v>#REF!</v>
      </c>
      <c r="AU184" t="e">
        <f t="shared" si="25"/>
        <v>#REF!</v>
      </c>
      <c r="AV184" t="e">
        <f t="shared" si="25"/>
        <v>#REF!</v>
      </c>
      <c r="AW184" t="e">
        <f t="shared" si="25"/>
        <v>#REF!</v>
      </c>
      <c r="AX184" t="e">
        <f t="shared" si="25"/>
        <v>#REF!</v>
      </c>
      <c r="AY184" t="e">
        <f t="shared" si="25"/>
        <v>#REF!</v>
      </c>
      <c r="AZ184" t="e">
        <f t="shared" si="25"/>
        <v>#REF!</v>
      </c>
      <c r="BA184" t="e">
        <f t="shared" si="25"/>
        <v>#REF!</v>
      </c>
      <c r="BB184" t="e">
        <f t="shared" si="25"/>
        <v>#REF!</v>
      </c>
      <c r="BC184" t="e">
        <f t="shared" si="25"/>
        <v>#REF!</v>
      </c>
      <c r="BD184" t="e">
        <f t="shared" si="25"/>
        <v>#REF!</v>
      </c>
      <c r="BE184" t="e">
        <f t="shared" si="25"/>
        <v>#REF!</v>
      </c>
      <c r="BF184" t="e">
        <f t="shared" si="25"/>
        <v>#REF!</v>
      </c>
      <c r="BG184" t="e">
        <f t="shared" si="25"/>
        <v>#REF!</v>
      </c>
      <c r="BH184" t="e">
        <f t="shared" si="25"/>
        <v>#REF!</v>
      </c>
      <c r="BI184" t="e">
        <f t="shared" si="25"/>
        <v>#REF!</v>
      </c>
      <c r="BJ184" t="e">
        <f t="shared" si="25"/>
        <v>#REF!</v>
      </c>
      <c r="BK184" t="e">
        <f t="shared" si="25"/>
        <v>#REF!</v>
      </c>
      <c r="BL184" t="e">
        <f t="shared" si="25"/>
        <v>#REF!</v>
      </c>
      <c r="BM184" t="e">
        <f t="shared" si="25"/>
        <v>#REF!</v>
      </c>
      <c r="BN184" t="e">
        <f t="shared" si="25"/>
        <v>#REF!</v>
      </c>
      <c r="BO184" t="e">
        <f t="shared" si="25"/>
        <v>#REF!</v>
      </c>
      <c r="BP184" t="e">
        <f t="shared" si="25"/>
        <v>#REF!</v>
      </c>
      <c r="BQ184" t="e">
        <f t="shared" si="24"/>
        <v>#REF!</v>
      </c>
      <c r="BR184" t="e">
        <f t="shared" si="24"/>
        <v>#REF!</v>
      </c>
      <c r="BS184" t="e">
        <f t="shared" si="24"/>
        <v>#REF!</v>
      </c>
      <c r="BT184" t="e">
        <f t="shared" si="24"/>
        <v>#REF!</v>
      </c>
      <c r="BU184" t="e">
        <f t="shared" si="24"/>
        <v>#REF!</v>
      </c>
      <c r="BV184" t="e">
        <f t="shared" si="24"/>
        <v>#REF!</v>
      </c>
      <c r="BW184" t="e">
        <f t="shared" si="24"/>
        <v>#REF!</v>
      </c>
      <c r="BX184" t="e">
        <f t="shared" si="24"/>
        <v>#REF!</v>
      </c>
      <c r="BY184" t="e">
        <f t="shared" si="24"/>
        <v>#REF!</v>
      </c>
      <c r="BZ184" t="e">
        <f t="shared" si="24"/>
        <v>#REF!</v>
      </c>
      <c r="CA184" t="e">
        <f t="shared" si="24"/>
        <v>#REF!</v>
      </c>
      <c r="CB184" t="e">
        <f t="shared" si="24"/>
        <v>#REF!</v>
      </c>
      <c r="CC184" t="e">
        <f t="shared" si="24"/>
        <v>#REF!</v>
      </c>
      <c r="CD184" t="e">
        <f t="shared" si="24"/>
        <v>#REF!</v>
      </c>
      <c r="CE184" t="e">
        <f t="shared" si="24"/>
        <v>#REF!</v>
      </c>
      <c r="CF184" t="e">
        <f t="shared" si="24"/>
        <v>#REF!</v>
      </c>
      <c r="CG184" t="e">
        <f t="shared" si="24"/>
        <v>#REF!</v>
      </c>
      <c r="CH184" t="e">
        <f t="shared" si="24"/>
        <v>#REF!</v>
      </c>
      <c r="CI184" t="e">
        <f t="shared" si="24"/>
        <v>#REF!</v>
      </c>
      <c r="CJ184" t="e">
        <f t="shared" si="24"/>
        <v>#REF!</v>
      </c>
      <c r="CK184" t="e">
        <f t="shared" si="24"/>
        <v>#REF!</v>
      </c>
      <c r="CL184" t="e">
        <f t="shared" si="24"/>
        <v>#REF!</v>
      </c>
      <c r="CM184" t="e">
        <f t="shared" si="24"/>
        <v>#REF!</v>
      </c>
      <c r="CN184" t="e">
        <f t="shared" si="24"/>
        <v>#REF!</v>
      </c>
      <c r="CO184" t="e">
        <f t="shared" si="24"/>
        <v>#REF!</v>
      </c>
      <c r="CP184" t="e">
        <f t="shared" si="24"/>
        <v>#REF!</v>
      </c>
      <c r="CQ184" t="e">
        <f t="shared" si="24"/>
        <v>#REF!</v>
      </c>
      <c r="CR184" t="e">
        <f t="shared" si="24"/>
        <v>#REF!</v>
      </c>
      <c r="CS184" t="e">
        <f t="shared" si="24"/>
        <v>#REF!</v>
      </c>
      <c r="CT184" t="e">
        <f t="shared" si="24"/>
        <v>#REF!</v>
      </c>
      <c r="CU184" t="e">
        <f t="shared" si="24"/>
        <v>#REF!</v>
      </c>
      <c r="CV184" t="e">
        <f t="shared" si="24"/>
        <v>#REF!</v>
      </c>
      <c r="CW184" t="e">
        <f t="shared" si="24"/>
        <v>#REF!</v>
      </c>
      <c r="CX184" t="e">
        <f t="shared" si="24"/>
        <v>#REF!</v>
      </c>
      <c r="CY184" t="e">
        <f t="shared" si="24"/>
        <v>#REF!</v>
      </c>
      <c r="CZ184" t="e">
        <f t="shared" si="24"/>
        <v>#REF!</v>
      </c>
      <c r="DA184" t="e">
        <f t="shared" si="24"/>
        <v>#REF!</v>
      </c>
      <c r="DB184" t="e">
        <f t="shared" si="24"/>
        <v>#REF!</v>
      </c>
      <c r="DC184" t="e">
        <f t="shared" si="24"/>
        <v>#REF!</v>
      </c>
      <c r="DD184" t="e">
        <f t="shared" si="24"/>
        <v>#REF!</v>
      </c>
      <c r="DE184" t="e">
        <f t="shared" si="24"/>
        <v>#REF!</v>
      </c>
      <c r="DF184" t="e">
        <f t="shared" si="24"/>
        <v>#REF!</v>
      </c>
      <c r="DG184" t="e">
        <f t="shared" si="24"/>
        <v>#REF!</v>
      </c>
      <c r="DH184" t="e">
        <f t="shared" si="24"/>
        <v>#REF!</v>
      </c>
      <c r="DI184" t="e">
        <f t="shared" si="24"/>
        <v>#REF!</v>
      </c>
      <c r="DJ184" t="e">
        <f t="shared" si="24"/>
        <v>#REF!</v>
      </c>
      <c r="DK184" t="e">
        <f t="shared" si="24"/>
        <v>#REF!</v>
      </c>
      <c r="DL184" t="e">
        <f t="shared" si="24"/>
        <v>#REF!</v>
      </c>
      <c r="DM184" t="e">
        <f t="shared" si="24"/>
        <v>#REF!</v>
      </c>
      <c r="DN184" t="e">
        <f t="shared" si="24"/>
        <v>#REF!</v>
      </c>
      <c r="DO184" t="e">
        <f t="shared" si="24"/>
        <v>#REF!</v>
      </c>
      <c r="DP184" t="e">
        <f t="shared" si="24"/>
        <v>#REF!</v>
      </c>
      <c r="DQ184" t="e">
        <f t="shared" si="24"/>
        <v>#REF!</v>
      </c>
      <c r="DR184" t="e">
        <f t="shared" si="24"/>
        <v>#REF!</v>
      </c>
      <c r="DS184" t="e">
        <f t="shared" si="24"/>
        <v>#REF!</v>
      </c>
      <c r="DT184" t="e">
        <f t="shared" si="24"/>
        <v>#REF!</v>
      </c>
      <c r="DU184" t="e">
        <f t="shared" si="24"/>
        <v>#REF!</v>
      </c>
      <c r="DV184" t="e">
        <f t="shared" si="24"/>
        <v>#REF!</v>
      </c>
      <c r="DW184" t="e">
        <f t="shared" si="24"/>
        <v>#REF!</v>
      </c>
      <c r="DX184" t="e">
        <f t="shared" si="24"/>
        <v>#REF!</v>
      </c>
      <c r="DY184" t="e">
        <f t="shared" si="24"/>
        <v>#REF!</v>
      </c>
      <c r="DZ184" t="e">
        <f t="shared" si="24"/>
        <v>#REF!</v>
      </c>
      <c r="EA184" t="e">
        <f t="shared" si="24"/>
        <v>#REF!</v>
      </c>
      <c r="EB184" t="e">
        <f t="shared" si="15"/>
        <v>#REF!</v>
      </c>
      <c r="EC184" t="e">
        <f t="shared" si="23"/>
        <v>#REF!</v>
      </c>
      <c r="ED184" t="e">
        <f t="shared" si="23"/>
        <v>#REF!</v>
      </c>
      <c r="EE184" t="e">
        <f t="shared" si="23"/>
        <v>#REF!</v>
      </c>
      <c r="EF184" t="e">
        <f t="shared" si="23"/>
        <v>#REF!</v>
      </c>
      <c r="EG184" t="e">
        <f t="shared" si="23"/>
        <v>#REF!</v>
      </c>
      <c r="EH184" t="e">
        <f t="shared" si="23"/>
        <v>#REF!</v>
      </c>
      <c r="EI184" t="e">
        <f t="shared" si="23"/>
        <v>#REF!</v>
      </c>
      <c r="EJ184" t="e">
        <f t="shared" si="23"/>
        <v>#REF!</v>
      </c>
      <c r="EK184" t="e">
        <f t="shared" si="23"/>
        <v>#REF!</v>
      </c>
      <c r="EL184" t="e">
        <f t="shared" si="23"/>
        <v>#REF!</v>
      </c>
      <c r="EM184" t="e">
        <f t="shared" si="23"/>
        <v>#REF!</v>
      </c>
      <c r="EN184" t="e">
        <f t="shared" si="23"/>
        <v>#REF!</v>
      </c>
      <c r="EO184" t="e">
        <f t="shared" si="23"/>
        <v>#REF!</v>
      </c>
      <c r="EP184" t="e">
        <f t="shared" si="23"/>
        <v>#REF!</v>
      </c>
      <c r="EQ184" t="e">
        <f t="shared" si="23"/>
        <v>#REF!</v>
      </c>
      <c r="ER184" t="e">
        <f t="shared" si="23"/>
        <v>#REF!</v>
      </c>
      <c r="ES184" t="e">
        <f t="shared" si="23"/>
        <v>#REF!</v>
      </c>
      <c r="ET184" t="e">
        <f t="shared" si="23"/>
        <v>#REF!</v>
      </c>
      <c r="EU184" t="e">
        <f t="shared" si="23"/>
        <v>#REF!</v>
      </c>
      <c r="EV184" t="e">
        <f t="shared" si="23"/>
        <v>#REF!</v>
      </c>
      <c r="EW184" t="e">
        <f t="shared" si="23"/>
        <v>#REF!</v>
      </c>
      <c r="EX184" t="e">
        <f t="shared" si="23"/>
        <v>#REF!</v>
      </c>
      <c r="EY184" t="e">
        <f t="shared" si="23"/>
        <v>#REF!</v>
      </c>
      <c r="EZ184" t="e">
        <f t="shared" si="23"/>
        <v>#REF!</v>
      </c>
      <c r="FA184" s="162" t="s">
        <v>108</v>
      </c>
      <c r="FB184" s="163" t="s">
        <v>109</v>
      </c>
    </row>
    <row r="185" hidden="1" spans="1:158">
      <c r="A185" s="203">
        <v>21</v>
      </c>
      <c r="B185" s="162" t="s">
        <v>110</v>
      </c>
      <c r="C185" s="163" t="s">
        <v>111</v>
      </c>
      <c r="D185" t="e">
        <f t="shared" si="12"/>
        <v>#REF!</v>
      </c>
      <c r="E185" t="e">
        <f t="shared" si="25"/>
        <v>#REF!</v>
      </c>
      <c r="F185" t="e">
        <f t="shared" si="25"/>
        <v>#REF!</v>
      </c>
      <c r="G185" t="e">
        <f t="shared" si="25"/>
        <v>#REF!</v>
      </c>
      <c r="H185" t="e">
        <f t="shared" si="25"/>
        <v>#REF!</v>
      </c>
      <c r="I185" t="e">
        <f t="shared" si="25"/>
        <v>#REF!</v>
      </c>
      <c r="J185" t="e">
        <f t="shared" si="25"/>
        <v>#REF!</v>
      </c>
      <c r="K185" t="e">
        <f t="shared" si="25"/>
        <v>#REF!</v>
      </c>
      <c r="L185" t="e">
        <f t="shared" si="25"/>
        <v>#REF!</v>
      </c>
      <c r="M185" t="e">
        <f t="shared" si="25"/>
        <v>#REF!</v>
      </c>
      <c r="N185" t="e">
        <f t="shared" si="25"/>
        <v>#REF!</v>
      </c>
      <c r="O185" t="e">
        <f t="shared" si="25"/>
        <v>#REF!</v>
      </c>
      <c r="P185" t="e">
        <f t="shared" si="25"/>
        <v>#REF!</v>
      </c>
      <c r="Q185" t="e">
        <f t="shared" si="25"/>
        <v>#REF!</v>
      </c>
      <c r="R185" t="e">
        <f t="shared" si="25"/>
        <v>#REF!</v>
      </c>
      <c r="S185" t="e">
        <f t="shared" si="25"/>
        <v>#REF!</v>
      </c>
      <c r="T185" t="e">
        <f t="shared" si="25"/>
        <v>#REF!</v>
      </c>
      <c r="U185" t="e">
        <f t="shared" si="25"/>
        <v>#REF!</v>
      </c>
      <c r="V185" t="e">
        <f t="shared" si="25"/>
        <v>#REF!</v>
      </c>
      <c r="W185" t="e">
        <f t="shared" si="25"/>
        <v>#REF!</v>
      </c>
      <c r="X185" t="e">
        <f t="shared" si="25"/>
        <v>#REF!</v>
      </c>
      <c r="Y185" t="e">
        <f t="shared" si="25"/>
        <v>#REF!</v>
      </c>
      <c r="Z185" t="e">
        <f t="shared" si="25"/>
        <v>#REF!</v>
      </c>
      <c r="AA185" t="e">
        <f t="shared" si="25"/>
        <v>#REF!</v>
      </c>
      <c r="AB185" t="e">
        <f t="shared" si="25"/>
        <v>#REF!</v>
      </c>
      <c r="AC185" t="e">
        <f t="shared" si="25"/>
        <v>#REF!</v>
      </c>
      <c r="AD185" t="e">
        <f t="shared" si="25"/>
        <v>#REF!</v>
      </c>
      <c r="AE185" t="e">
        <f t="shared" si="25"/>
        <v>#REF!</v>
      </c>
      <c r="AF185" t="e">
        <f t="shared" si="25"/>
        <v>#REF!</v>
      </c>
      <c r="AG185" t="e">
        <f t="shared" si="25"/>
        <v>#REF!</v>
      </c>
      <c r="AH185" t="e">
        <f t="shared" si="25"/>
        <v>#REF!</v>
      </c>
      <c r="AI185" t="e">
        <f t="shared" si="25"/>
        <v>#REF!</v>
      </c>
      <c r="AJ185" t="e">
        <f t="shared" si="25"/>
        <v>#REF!</v>
      </c>
      <c r="AK185" t="e">
        <f t="shared" si="25"/>
        <v>#REF!</v>
      </c>
      <c r="AL185" t="e">
        <f t="shared" si="25"/>
        <v>#REF!</v>
      </c>
      <c r="AM185" t="e">
        <f t="shared" si="25"/>
        <v>#REF!</v>
      </c>
      <c r="AN185" t="e">
        <f t="shared" si="25"/>
        <v>#REF!</v>
      </c>
      <c r="AO185" t="e">
        <f t="shared" si="25"/>
        <v>#REF!</v>
      </c>
      <c r="AP185" t="e">
        <f t="shared" si="25"/>
        <v>#REF!</v>
      </c>
      <c r="AQ185" t="e">
        <f t="shared" si="25"/>
        <v>#REF!</v>
      </c>
      <c r="AR185" t="e">
        <f t="shared" si="25"/>
        <v>#REF!</v>
      </c>
      <c r="AS185" t="e">
        <f t="shared" si="25"/>
        <v>#REF!</v>
      </c>
      <c r="AT185" t="e">
        <f t="shared" si="25"/>
        <v>#REF!</v>
      </c>
      <c r="AU185" t="e">
        <f t="shared" si="25"/>
        <v>#REF!</v>
      </c>
      <c r="AV185" t="e">
        <f t="shared" si="25"/>
        <v>#REF!</v>
      </c>
      <c r="AW185" t="e">
        <f t="shared" si="25"/>
        <v>#REF!</v>
      </c>
      <c r="AX185" t="e">
        <f t="shared" si="25"/>
        <v>#REF!</v>
      </c>
      <c r="AY185" t="e">
        <f t="shared" si="25"/>
        <v>#REF!</v>
      </c>
      <c r="AZ185" t="e">
        <f t="shared" si="25"/>
        <v>#REF!</v>
      </c>
      <c r="BA185" t="e">
        <f t="shared" si="25"/>
        <v>#REF!</v>
      </c>
      <c r="BB185" t="e">
        <f t="shared" si="25"/>
        <v>#REF!</v>
      </c>
      <c r="BC185" t="e">
        <f t="shared" si="25"/>
        <v>#REF!</v>
      </c>
      <c r="BD185" t="e">
        <f t="shared" si="25"/>
        <v>#REF!</v>
      </c>
      <c r="BE185" t="e">
        <f t="shared" si="25"/>
        <v>#REF!</v>
      </c>
      <c r="BF185" t="e">
        <f t="shared" si="25"/>
        <v>#REF!</v>
      </c>
      <c r="BG185" t="e">
        <f t="shared" si="25"/>
        <v>#REF!</v>
      </c>
      <c r="BH185" t="e">
        <f t="shared" si="25"/>
        <v>#REF!</v>
      </c>
      <c r="BI185" t="e">
        <f t="shared" si="25"/>
        <v>#REF!</v>
      </c>
      <c r="BJ185" t="e">
        <f t="shared" si="25"/>
        <v>#REF!</v>
      </c>
      <c r="BK185" t="e">
        <f t="shared" si="25"/>
        <v>#REF!</v>
      </c>
      <c r="BL185" t="e">
        <f t="shared" si="25"/>
        <v>#REF!</v>
      </c>
      <c r="BM185" t="e">
        <f t="shared" si="25"/>
        <v>#REF!</v>
      </c>
      <c r="BN185" t="e">
        <f t="shared" si="25"/>
        <v>#REF!</v>
      </c>
      <c r="BO185" t="e">
        <f t="shared" si="25"/>
        <v>#REF!</v>
      </c>
      <c r="BP185" t="e">
        <f t="shared" si="25"/>
        <v>#REF!</v>
      </c>
      <c r="BQ185" t="e">
        <f t="shared" si="24"/>
        <v>#REF!</v>
      </c>
      <c r="BR185" t="e">
        <f t="shared" si="24"/>
        <v>#REF!</v>
      </c>
      <c r="BS185" t="e">
        <f t="shared" si="24"/>
        <v>#REF!</v>
      </c>
      <c r="BT185" t="e">
        <f t="shared" si="24"/>
        <v>#REF!</v>
      </c>
      <c r="BU185" t="e">
        <f t="shared" si="24"/>
        <v>#REF!</v>
      </c>
      <c r="BV185" t="e">
        <f t="shared" si="24"/>
        <v>#REF!</v>
      </c>
      <c r="BW185" t="e">
        <f t="shared" si="24"/>
        <v>#REF!</v>
      </c>
      <c r="BX185" t="e">
        <f t="shared" si="24"/>
        <v>#REF!</v>
      </c>
      <c r="BY185" t="e">
        <f t="shared" si="24"/>
        <v>#REF!</v>
      </c>
      <c r="BZ185" t="e">
        <f t="shared" si="24"/>
        <v>#REF!</v>
      </c>
      <c r="CA185" t="e">
        <f t="shared" si="24"/>
        <v>#REF!</v>
      </c>
      <c r="CB185" t="e">
        <f t="shared" si="24"/>
        <v>#REF!</v>
      </c>
      <c r="CC185" t="e">
        <f t="shared" si="24"/>
        <v>#REF!</v>
      </c>
      <c r="CD185" t="e">
        <f t="shared" si="24"/>
        <v>#REF!</v>
      </c>
      <c r="CE185" t="e">
        <f t="shared" si="24"/>
        <v>#REF!</v>
      </c>
      <c r="CF185" t="e">
        <f t="shared" si="24"/>
        <v>#REF!</v>
      </c>
      <c r="CG185" t="e">
        <f t="shared" si="24"/>
        <v>#REF!</v>
      </c>
      <c r="CH185" t="e">
        <f t="shared" si="24"/>
        <v>#REF!</v>
      </c>
      <c r="CI185" t="e">
        <f t="shared" si="24"/>
        <v>#REF!</v>
      </c>
      <c r="CJ185" t="e">
        <f t="shared" si="24"/>
        <v>#REF!</v>
      </c>
      <c r="CK185" t="e">
        <f t="shared" si="24"/>
        <v>#REF!</v>
      </c>
      <c r="CL185" t="e">
        <f t="shared" si="24"/>
        <v>#REF!</v>
      </c>
      <c r="CM185" t="e">
        <f t="shared" si="24"/>
        <v>#REF!</v>
      </c>
      <c r="CN185" t="e">
        <f t="shared" si="24"/>
        <v>#REF!</v>
      </c>
      <c r="CO185" t="e">
        <f t="shared" si="24"/>
        <v>#REF!</v>
      </c>
      <c r="CP185" t="e">
        <f t="shared" si="24"/>
        <v>#REF!</v>
      </c>
      <c r="CQ185" t="e">
        <f t="shared" si="24"/>
        <v>#REF!</v>
      </c>
      <c r="CR185" t="e">
        <f t="shared" si="24"/>
        <v>#REF!</v>
      </c>
      <c r="CS185" t="e">
        <f t="shared" si="24"/>
        <v>#REF!</v>
      </c>
      <c r="CT185" t="e">
        <f t="shared" si="24"/>
        <v>#REF!</v>
      </c>
      <c r="CU185" t="e">
        <f t="shared" si="24"/>
        <v>#REF!</v>
      </c>
      <c r="CV185" t="e">
        <f t="shared" si="24"/>
        <v>#REF!</v>
      </c>
      <c r="CW185" t="e">
        <f t="shared" si="24"/>
        <v>#REF!</v>
      </c>
      <c r="CX185" t="e">
        <f t="shared" si="24"/>
        <v>#REF!</v>
      </c>
      <c r="CY185" t="e">
        <f t="shared" si="24"/>
        <v>#REF!</v>
      </c>
      <c r="CZ185" t="e">
        <f t="shared" si="24"/>
        <v>#REF!</v>
      </c>
      <c r="DA185" t="e">
        <f t="shared" si="24"/>
        <v>#REF!</v>
      </c>
      <c r="DB185" t="e">
        <f t="shared" si="24"/>
        <v>#REF!</v>
      </c>
      <c r="DC185" t="e">
        <f t="shared" si="24"/>
        <v>#REF!</v>
      </c>
      <c r="DD185" t="e">
        <f t="shared" si="24"/>
        <v>#REF!</v>
      </c>
      <c r="DE185" t="e">
        <f t="shared" si="24"/>
        <v>#REF!</v>
      </c>
      <c r="DF185" t="e">
        <f t="shared" si="24"/>
        <v>#REF!</v>
      </c>
      <c r="DG185" t="e">
        <f t="shared" si="24"/>
        <v>#REF!</v>
      </c>
      <c r="DH185" t="e">
        <f t="shared" si="24"/>
        <v>#REF!</v>
      </c>
      <c r="DI185" t="e">
        <f t="shared" si="24"/>
        <v>#REF!</v>
      </c>
      <c r="DJ185" t="e">
        <f t="shared" si="24"/>
        <v>#REF!</v>
      </c>
      <c r="DK185" t="e">
        <f t="shared" si="24"/>
        <v>#REF!</v>
      </c>
      <c r="DL185" t="e">
        <f t="shared" si="24"/>
        <v>#REF!</v>
      </c>
      <c r="DM185" t="e">
        <f t="shared" si="24"/>
        <v>#REF!</v>
      </c>
      <c r="DN185" t="e">
        <f t="shared" si="24"/>
        <v>#REF!</v>
      </c>
      <c r="DO185" t="e">
        <f t="shared" si="24"/>
        <v>#REF!</v>
      </c>
      <c r="DP185" t="e">
        <f t="shared" si="24"/>
        <v>#REF!</v>
      </c>
      <c r="DQ185" t="e">
        <f t="shared" si="24"/>
        <v>#REF!</v>
      </c>
      <c r="DR185" t="e">
        <f t="shared" si="24"/>
        <v>#REF!</v>
      </c>
      <c r="DS185" t="e">
        <f t="shared" si="24"/>
        <v>#REF!</v>
      </c>
      <c r="DT185" t="e">
        <f t="shared" si="24"/>
        <v>#REF!</v>
      </c>
      <c r="DU185" t="e">
        <f t="shared" si="24"/>
        <v>#REF!</v>
      </c>
      <c r="DV185" t="e">
        <f t="shared" si="24"/>
        <v>#REF!</v>
      </c>
      <c r="DW185" t="e">
        <f t="shared" si="24"/>
        <v>#REF!</v>
      </c>
      <c r="DX185" t="e">
        <f t="shared" si="24"/>
        <v>#REF!</v>
      </c>
      <c r="DY185" t="e">
        <f t="shared" si="24"/>
        <v>#REF!</v>
      </c>
      <c r="DZ185" t="e">
        <f t="shared" si="24"/>
        <v>#REF!</v>
      </c>
      <c r="EA185" t="e">
        <f t="shared" si="24"/>
        <v>#REF!</v>
      </c>
      <c r="EB185" t="e">
        <f t="shared" ref="EB185:EZ195" si="26">_xlfn.RANK.EQ(EB23,EB$3:EB$155,0)</f>
        <v>#REF!</v>
      </c>
      <c r="EC185" t="e">
        <f t="shared" si="26"/>
        <v>#REF!</v>
      </c>
      <c r="ED185" t="e">
        <f t="shared" si="26"/>
        <v>#REF!</v>
      </c>
      <c r="EE185" t="e">
        <f t="shared" si="26"/>
        <v>#REF!</v>
      </c>
      <c r="EF185" t="e">
        <f t="shared" si="26"/>
        <v>#REF!</v>
      </c>
      <c r="EG185" t="e">
        <f t="shared" si="26"/>
        <v>#REF!</v>
      </c>
      <c r="EH185" t="e">
        <f t="shared" si="26"/>
        <v>#REF!</v>
      </c>
      <c r="EI185" t="e">
        <f t="shared" si="26"/>
        <v>#REF!</v>
      </c>
      <c r="EJ185" t="e">
        <f t="shared" si="26"/>
        <v>#REF!</v>
      </c>
      <c r="EK185" t="e">
        <f t="shared" si="26"/>
        <v>#REF!</v>
      </c>
      <c r="EL185" t="e">
        <f t="shared" si="26"/>
        <v>#REF!</v>
      </c>
      <c r="EM185" t="e">
        <f t="shared" si="26"/>
        <v>#REF!</v>
      </c>
      <c r="EN185" t="e">
        <f t="shared" si="26"/>
        <v>#REF!</v>
      </c>
      <c r="EO185" t="e">
        <f t="shared" si="26"/>
        <v>#REF!</v>
      </c>
      <c r="EP185" t="e">
        <f t="shared" si="26"/>
        <v>#REF!</v>
      </c>
      <c r="EQ185" t="e">
        <f t="shared" si="26"/>
        <v>#REF!</v>
      </c>
      <c r="ER185" t="e">
        <f t="shared" si="26"/>
        <v>#REF!</v>
      </c>
      <c r="ES185" t="e">
        <f t="shared" si="26"/>
        <v>#REF!</v>
      </c>
      <c r="ET185" t="e">
        <f t="shared" si="26"/>
        <v>#REF!</v>
      </c>
      <c r="EU185" t="e">
        <f t="shared" si="26"/>
        <v>#REF!</v>
      </c>
      <c r="EV185" t="e">
        <f t="shared" si="26"/>
        <v>#REF!</v>
      </c>
      <c r="EW185" t="e">
        <f t="shared" si="26"/>
        <v>#REF!</v>
      </c>
      <c r="EX185" t="e">
        <f t="shared" si="26"/>
        <v>#REF!</v>
      </c>
      <c r="EY185" t="e">
        <f t="shared" si="26"/>
        <v>#REF!</v>
      </c>
      <c r="EZ185" t="e">
        <f t="shared" si="26"/>
        <v>#REF!</v>
      </c>
      <c r="FA185" s="162" t="s">
        <v>110</v>
      </c>
      <c r="FB185" s="163" t="s">
        <v>111</v>
      </c>
    </row>
    <row r="186" hidden="1" spans="1:158">
      <c r="A186" s="203">
        <v>22</v>
      </c>
      <c r="B186" s="162" t="s">
        <v>112</v>
      </c>
      <c r="C186" s="163" t="s">
        <v>113</v>
      </c>
      <c r="D186" t="e">
        <f t="shared" si="12"/>
        <v>#REF!</v>
      </c>
      <c r="E186" t="e">
        <f t="shared" si="25"/>
        <v>#REF!</v>
      </c>
      <c r="F186" t="e">
        <f t="shared" si="25"/>
        <v>#REF!</v>
      </c>
      <c r="G186" t="e">
        <f t="shared" si="25"/>
        <v>#REF!</v>
      </c>
      <c r="H186" t="e">
        <f t="shared" si="25"/>
        <v>#REF!</v>
      </c>
      <c r="I186" t="e">
        <f t="shared" si="25"/>
        <v>#REF!</v>
      </c>
      <c r="J186" t="e">
        <f t="shared" si="25"/>
        <v>#REF!</v>
      </c>
      <c r="K186" t="e">
        <f t="shared" si="25"/>
        <v>#REF!</v>
      </c>
      <c r="L186" t="e">
        <f t="shared" si="25"/>
        <v>#REF!</v>
      </c>
      <c r="M186" t="e">
        <f t="shared" si="25"/>
        <v>#REF!</v>
      </c>
      <c r="N186" t="e">
        <f t="shared" si="25"/>
        <v>#REF!</v>
      </c>
      <c r="O186" t="e">
        <f t="shared" si="25"/>
        <v>#REF!</v>
      </c>
      <c r="P186" t="e">
        <f t="shared" si="25"/>
        <v>#REF!</v>
      </c>
      <c r="Q186" t="e">
        <f t="shared" si="25"/>
        <v>#REF!</v>
      </c>
      <c r="R186" t="e">
        <f t="shared" si="25"/>
        <v>#REF!</v>
      </c>
      <c r="S186" t="e">
        <f t="shared" si="25"/>
        <v>#REF!</v>
      </c>
      <c r="T186" t="e">
        <f t="shared" si="25"/>
        <v>#REF!</v>
      </c>
      <c r="U186" t="e">
        <f t="shared" si="25"/>
        <v>#REF!</v>
      </c>
      <c r="V186" t="e">
        <f t="shared" si="25"/>
        <v>#REF!</v>
      </c>
      <c r="W186" t="e">
        <f t="shared" si="25"/>
        <v>#REF!</v>
      </c>
      <c r="X186" t="e">
        <f t="shared" si="25"/>
        <v>#REF!</v>
      </c>
      <c r="Y186" t="e">
        <f t="shared" si="25"/>
        <v>#REF!</v>
      </c>
      <c r="Z186" t="e">
        <f t="shared" si="25"/>
        <v>#REF!</v>
      </c>
      <c r="AA186" t="e">
        <f t="shared" si="25"/>
        <v>#REF!</v>
      </c>
      <c r="AB186" t="e">
        <f t="shared" si="25"/>
        <v>#REF!</v>
      </c>
      <c r="AC186" t="e">
        <f t="shared" si="25"/>
        <v>#REF!</v>
      </c>
      <c r="AD186" t="e">
        <f t="shared" si="25"/>
        <v>#REF!</v>
      </c>
      <c r="AE186" t="e">
        <f t="shared" si="25"/>
        <v>#REF!</v>
      </c>
      <c r="AF186" t="e">
        <f t="shared" si="25"/>
        <v>#REF!</v>
      </c>
      <c r="AG186" t="e">
        <f t="shared" si="25"/>
        <v>#REF!</v>
      </c>
      <c r="AH186" t="e">
        <f t="shared" si="25"/>
        <v>#REF!</v>
      </c>
      <c r="AI186" t="e">
        <f t="shared" si="25"/>
        <v>#REF!</v>
      </c>
      <c r="AJ186" t="e">
        <f t="shared" si="25"/>
        <v>#REF!</v>
      </c>
      <c r="AK186" t="e">
        <f t="shared" si="25"/>
        <v>#REF!</v>
      </c>
      <c r="AL186" t="e">
        <f t="shared" si="25"/>
        <v>#REF!</v>
      </c>
      <c r="AM186" t="e">
        <f t="shared" si="25"/>
        <v>#REF!</v>
      </c>
      <c r="AN186" t="e">
        <f t="shared" si="25"/>
        <v>#REF!</v>
      </c>
      <c r="AO186" t="e">
        <f t="shared" si="25"/>
        <v>#REF!</v>
      </c>
      <c r="AP186" t="e">
        <f t="shared" si="25"/>
        <v>#REF!</v>
      </c>
      <c r="AQ186" t="e">
        <f t="shared" si="25"/>
        <v>#REF!</v>
      </c>
      <c r="AR186" t="e">
        <f t="shared" si="25"/>
        <v>#REF!</v>
      </c>
      <c r="AS186" t="e">
        <f t="shared" si="25"/>
        <v>#REF!</v>
      </c>
      <c r="AT186" t="e">
        <f t="shared" si="25"/>
        <v>#REF!</v>
      </c>
      <c r="AU186" t="e">
        <f t="shared" si="25"/>
        <v>#REF!</v>
      </c>
      <c r="AV186" t="e">
        <f t="shared" si="25"/>
        <v>#REF!</v>
      </c>
      <c r="AW186" t="e">
        <f t="shared" si="25"/>
        <v>#REF!</v>
      </c>
      <c r="AX186" t="e">
        <f t="shared" si="25"/>
        <v>#REF!</v>
      </c>
      <c r="AY186" t="e">
        <f t="shared" si="25"/>
        <v>#REF!</v>
      </c>
      <c r="AZ186" t="e">
        <f t="shared" si="25"/>
        <v>#REF!</v>
      </c>
      <c r="BA186" t="e">
        <f t="shared" si="25"/>
        <v>#REF!</v>
      </c>
      <c r="BB186" t="e">
        <f t="shared" si="25"/>
        <v>#REF!</v>
      </c>
      <c r="BC186" t="e">
        <f t="shared" si="25"/>
        <v>#REF!</v>
      </c>
      <c r="BD186" t="e">
        <f t="shared" si="25"/>
        <v>#REF!</v>
      </c>
      <c r="BE186" t="e">
        <f t="shared" si="25"/>
        <v>#REF!</v>
      </c>
      <c r="BF186" t="e">
        <f t="shared" si="25"/>
        <v>#REF!</v>
      </c>
      <c r="BG186" t="e">
        <f t="shared" si="25"/>
        <v>#REF!</v>
      </c>
      <c r="BH186" t="e">
        <f t="shared" si="25"/>
        <v>#REF!</v>
      </c>
      <c r="BI186" t="e">
        <f t="shared" si="25"/>
        <v>#REF!</v>
      </c>
      <c r="BJ186" t="e">
        <f t="shared" si="25"/>
        <v>#REF!</v>
      </c>
      <c r="BK186" t="e">
        <f t="shared" si="25"/>
        <v>#REF!</v>
      </c>
      <c r="BL186" t="e">
        <f t="shared" si="25"/>
        <v>#REF!</v>
      </c>
      <c r="BM186" t="e">
        <f t="shared" si="25"/>
        <v>#REF!</v>
      </c>
      <c r="BN186" t="e">
        <f t="shared" si="25"/>
        <v>#REF!</v>
      </c>
      <c r="BO186" t="e">
        <f t="shared" si="25"/>
        <v>#REF!</v>
      </c>
      <c r="BP186" t="e">
        <f t="shared" ref="BP186:EA189" si="27">_xlfn.RANK.EQ(BP24,BP$3:BP$155,0)</f>
        <v>#REF!</v>
      </c>
      <c r="BQ186" t="e">
        <f t="shared" si="27"/>
        <v>#REF!</v>
      </c>
      <c r="BR186" t="e">
        <f t="shared" si="27"/>
        <v>#REF!</v>
      </c>
      <c r="BS186" t="e">
        <f t="shared" si="27"/>
        <v>#REF!</v>
      </c>
      <c r="BT186" t="e">
        <f t="shared" si="27"/>
        <v>#REF!</v>
      </c>
      <c r="BU186" t="e">
        <f t="shared" si="27"/>
        <v>#REF!</v>
      </c>
      <c r="BV186" t="e">
        <f t="shared" si="27"/>
        <v>#REF!</v>
      </c>
      <c r="BW186" t="e">
        <f t="shared" si="27"/>
        <v>#REF!</v>
      </c>
      <c r="BX186" t="e">
        <f t="shared" si="27"/>
        <v>#REF!</v>
      </c>
      <c r="BY186" t="e">
        <f t="shared" si="27"/>
        <v>#REF!</v>
      </c>
      <c r="BZ186" t="e">
        <f t="shared" si="27"/>
        <v>#REF!</v>
      </c>
      <c r="CA186" t="e">
        <f t="shared" si="27"/>
        <v>#REF!</v>
      </c>
      <c r="CB186" t="e">
        <f t="shared" si="27"/>
        <v>#REF!</v>
      </c>
      <c r="CC186" t="e">
        <f t="shared" si="27"/>
        <v>#REF!</v>
      </c>
      <c r="CD186" t="e">
        <f t="shared" si="27"/>
        <v>#REF!</v>
      </c>
      <c r="CE186" t="e">
        <f t="shared" si="27"/>
        <v>#REF!</v>
      </c>
      <c r="CF186" t="e">
        <f t="shared" si="27"/>
        <v>#REF!</v>
      </c>
      <c r="CG186" t="e">
        <f t="shared" si="27"/>
        <v>#REF!</v>
      </c>
      <c r="CH186" t="e">
        <f t="shared" si="27"/>
        <v>#REF!</v>
      </c>
      <c r="CI186" t="e">
        <f t="shared" si="27"/>
        <v>#REF!</v>
      </c>
      <c r="CJ186" t="e">
        <f t="shared" si="27"/>
        <v>#REF!</v>
      </c>
      <c r="CK186" t="e">
        <f t="shared" si="27"/>
        <v>#REF!</v>
      </c>
      <c r="CL186" t="e">
        <f t="shared" si="27"/>
        <v>#REF!</v>
      </c>
      <c r="CM186" t="e">
        <f t="shared" si="27"/>
        <v>#REF!</v>
      </c>
      <c r="CN186" t="e">
        <f t="shared" si="27"/>
        <v>#REF!</v>
      </c>
      <c r="CO186" t="e">
        <f t="shared" si="27"/>
        <v>#REF!</v>
      </c>
      <c r="CP186" t="e">
        <f t="shared" si="27"/>
        <v>#REF!</v>
      </c>
      <c r="CQ186" t="e">
        <f t="shared" si="27"/>
        <v>#REF!</v>
      </c>
      <c r="CR186" t="e">
        <f t="shared" si="27"/>
        <v>#REF!</v>
      </c>
      <c r="CS186" t="e">
        <f t="shared" si="27"/>
        <v>#REF!</v>
      </c>
      <c r="CT186" t="e">
        <f t="shared" si="27"/>
        <v>#REF!</v>
      </c>
      <c r="CU186" t="e">
        <f t="shared" si="27"/>
        <v>#REF!</v>
      </c>
      <c r="CV186" t="e">
        <f t="shared" si="27"/>
        <v>#REF!</v>
      </c>
      <c r="CW186" t="e">
        <f t="shared" si="27"/>
        <v>#REF!</v>
      </c>
      <c r="CX186" t="e">
        <f t="shared" si="27"/>
        <v>#REF!</v>
      </c>
      <c r="CY186" t="e">
        <f t="shared" si="27"/>
        <v>#REF!</v>
      </c>
      <c r="CZ186" t="e">
        <f t="shared" si="27"/>
        <v>#REF!</v>
      </c>
      <c r="DA186" t="e">
        <f t="shared" si="27"/>
        <v>#REF!</v>
      </c>
      <c r="DB186" t="e">
        <f t="shared" si="27"/>
        <v>#REF!</v>
      </c>
      <c r="DC186" t="e">
        <f t="shared" si="27"/>
        <v>#REF!</v>
      </c>
      <c r="DD186" t="e">
        <f t="shared" si="27"/>
        <v>#REF!</v>
      </c>
      <c r="DE186" t="e">
        <f t="shared" si="27"/>
        <v>#REF!</v>
      </c>
      <c r="DF186" t="e">
        <f t="shared" si="27"/>
        <v>#REF!</v>
      </c>
      <c r="DG186" t="e">
        <f t="shared" si="27"/>
        <v>#REF!</v>
      </c>
      <c r="DH186" t="e">
        <f t="shared" si="27"/>
        <v>#REF!</v>
      </c>
      <c r="DI186" t="e">
        <f t="shared" si="27"/>
        <v>#REF!</v>
      </c>
      <c r="DJ186" t="e">
        <f t="shared" si="27"/>
        <v>#REF!</v>
      </c>
      <c r="DK186" t="e">
        <f t="shared" si="27"/>
        <v>#REF!</v>
      </c>
      <c r="DL186" t="e">
        <f t="shared" si="27"/>
        <v>#REF!</v>
      </c>
      <c r="DM186" t="e">
        <f t="shared" si="27"/>
        <v>#REF!</v>
      </c>
      <c r="DN186" t="e">
        <f t="shared" si="27"/>
        <v>#REF!</v>
      </c>
      <c r="DO186" t="e">
        <f t="shared" si="27"/>
        <v>#REF!</v>
      </c>
      <c r="DP186" t="e">
        <f t="shared" si="27"/>
        <v>#REF!</v>
      </c>
      <c r="DQ186" t="e">
        <f t="shared" si="27"/>
        <v>#REF!</v>
      </c>
      <c r="DR186" t="e">
        <f t="shared" si="27"/>
        <v>#REF!</v>
      </c>
      <c r="DS186" t="e">
        <f t="shared" si="27"/>
        <v>#REF!</v>
      </c>
      <c r="DT186" t="e">
        <f t="shared" si="27"/>
        <v>#REF!</v>
      </c>
      <c r="DU186" t="e">
        <f t="shared" si="27"/>
        <v>#REF!</v>
      </c>
      <c r="DV186" t="e">
        <f t="shared" si="27"/>
        <v>#REF!</v>
      </c>
      <c r="DW186" t="e">
        <f t="shared" si="27"/>
        <v>#REF!</v>
      </c>
      <c r="DX186" t="e">
        <f t="shared" si="27"/>
        <v>#REF!</v>
      </c>
      <c r="DY186" t="e">
        <f t="shared" si="27"/>
        <v>#REF!</v>
      </c>
      <c r="DZ186" t="e">
        <f t="shared" si="27"/>
        <v>#REF!</v>
      </c>
      <c r="EA186" t="e">
        <f t="shared" si="27"/>
        <v>#REF!</v>
      </c>
      <c r="EB186" t="e">
        <f t="shared" si="26"/>
        <v>#REF!</v>
      </c>
      <c r="EC186" t="e">
        <f t="shared" si="26"/>
        <v>#REF!</v>
      </c>
      <c r="ED186" t="e">
        <f t="shared" si="26"/>
        <v>#REF!</v>
      </c>
      <c r="EE186" t="e">
        <f t="shared" si="26"/>
        <v>#REF!</v>
      </c>
      <c r="EF186" t="e">
        <f t="shared" si="26"/>
        <v>#REF!</v>
      </c>
      <c r="EG186" t="e">
        <f t="shared" si="26"/>
        <v>#REF!</v>
      </c>
      <c r="EH186" t="e">
        <f t="shared" si="26"/>
        <v>#REF!</v>
      </c>
      <c r="EI186" t="e">
        <f t="shared" si="26"/>
        <v>#REF!</v>
      </c>
      <c r="EJ186" t="e">
        <f t="shared" si="26"/>
        <v>#REF!</v>
      </c>
      <c r="EK186" t="e">
        <f t="shared" si="26"/>
        <v>#REF!</v>
      </c>
      <c r="EL186" t="e">
        <f t="shared" si="26"/>
        <v>#REF!</v>
      </c>
      <c r="EM186" t="e">
        <f t="shared" si="26"/>
        <v>#REF!</v>
      </c>
      <c r="EN186" t="e">
        <f t="shared" si="26"/>
        <v>#REF!</v>
      </c>
      <c r="EO186" t="e">
        <f t="shared" si="26"/>
        <v>#REF!</v>
      </c>
      <c r="EP186" t="e">
        <f t="shared" si="26"/>
        <v>#REF!</v>
      </c>
      <c r="EQ186" t="e">
        <f t="shared" si="26"/>
        <v>#REF!</v>
      </c>
      <c r="ER186" t="e">
        <f t="shared" si="26"/>
        <v>#REF!</v>
      </c>
      <c r="ES186" t="e">
        <f t="shared" si="26"/>
        <v>#REF!</v>
      </c>
      <c r="ET186" t="e">
        <f t="shared" si="26"/>
        <v>#REF!</v>
      </c>
      <c r="EU186" t="e">
        <f t="shared" si="26"/>
        <v>#REF!</v>
      </c>
      <c r="EV186" t="e">
        <f t="shared" si="26"/>
        <v>#REF!</v>
      </c>
      <c r="EW186" t="e">
        <f t="shared" si="26"/>
        <v>#REF!</v>
      </c>
      <c r="EX186" t="e">
        <f t="shared" si="26"/>
        <v>#REF!</v>
      </c>
      <c r="EY186" t="e">
        <f t="shared" si="26"/>
        <v>#REF!</v>
      </c>
      <c r="EZ186" t="e">
        <f t="shared" si="26"/>
        <v>#REF!</v>
      </c>
      <c r="FA186" s="162" t="s">
        <v>112</v>
      </c>
      <c r="FB186" s="163" t="s">
        <v>113</v>
      </c>
    </row>
    <row r="187" hidden="1" spans="1:158">
      <c r="A187" s="203">
        <v>23</v>
      </c>
      <c r="B187" s="162" t="s">
        <v>114</v>
      </c>
      <c r="C187" s="163" t="s">
        <v>115</v>
      </c>
      <c r="D187" t="e">
        <f t="shared" si="12"/>
        <v>#REF!</v>
      </c>
      <c r="E187" t="e">
        <f t="shared" ref="E187:BP190" si="28">_xlfn.RANK.EQ(E25,E$3:E$155,0)</f>
        <v>#REF!</v>
      </c>
      <c r="F187" t="e">
        <f t="shared" si="28"/>
        <v>#REF!</v>
      </c>
      <c r="G187" t="e">
        <f t="shared" si="28"/>
        <v>#REF!</v>
      </c>
      <c r="H187" t="e">
        <f t="shared" si="28"/>
        <v>#REF!</v>
      </c>
      <c r="I187" t="e">
        <f t="shared" si="28"/>
        <v>#REF!</v>
      </c>
      <c r="J187" t="e">
        <f t="shared" si="28"/>
        <v>#REF!</v>
      </c>
      <c r="K187" t="e">
        <f t="shared" si="28"/>
        <v>#REF!</v>
      </c>
      <c r="L187" t="e">
        <f t="shared" si="28"/>
        <v>#REF!</v>
      </c>
      <c r="M187" t="e">
        <f t="shared" si="28"/>
        <v>#REF!</v>
      </c>
      <c r="N187" t="e">
        <f t="shared" si="28"/>
        <v>#REF!</v>
      </c>
      <c r="O187" t="e">
        <f t="shared" si="28"/>
        <v>#REF!</v>
      </c>
      <c r="P187" t="e">
        <f t="shared" si="28"/>
        <v>#REF!</v>
      </c>
      <c r="Q187" t="e">
        <f t="shared" si="28"/>
        <v>#REF!</v>
      </c>
      <c r="R187" t="e">
        <f t="shared" si="28"/>
        <v>#REF!</v>
      </c>
      <c r="S187" t="e">
        <f t="shared" si="28"/>
        <v>#REF!</v>
      </c>
      <c r="T187" t="e">
        <f t="shared" si="28"/>
        <v>#REF!</v>
      </c>
      <c r="U187" t="e">
        <f t="shared" si="28"/>
        <v>#REF!</v>
      </c>
      <c r="V187" t="e">
        <f t="shared" si="28"/>
        <v>#REF!</v>
      </c>
      <c r="W187" t="e">
        <f t="shared" si="28"/>
        <v>#REF!</v>
      </c>
      <c r="X187" t="e">
        <f t="shared" si="28"/>
        <v>#REF!</v>
      </c>
      <c r="Y187" t="e">
        <f t="shared" si="28"/>
        <v>#REF!</v>
      </c>
      <c r="Z187" t="e">
        <f t="shared" si="28"/>
        <v>#REF!</v>
      </c>
      <c r="AA187" t="e">
        <f t="shared" si="28"/>
        <v>#REF!</v>
      </c>
      <c r="AB187" t="e">
        <f t="shared" si="28"/>
        <v>#REF!</v>
      </c>
      <c r="AC187" t="e">
        <f t="shared" si="28"/>
        <v>#REF!</v>
      </c>
      <c r="AD187" t="e">
        <f t="shared" si="28"/>
        <v>#REF!</v>
      </c>
      <c r="AE187" t="e">
        <f t="shared" si="28"/>
        <v>#REF!</v>
      </c>
      <c r="AF187" t="e">
        <f t="shared" si="28"/>
        <v>#REF!</v>
      </c>
      <c r="AG187" t="e">
        <f t="shared" si="28"/>
        <v>#REF!</v>
      </c>
      <c r="AH187" t="e">
        <f t="shared" si="28"/>
        <v>#REF!</v>
      </c>
      <c r="AI187" t="e">
        <f t="shared" si="28"/>
        <v>#REF!</v>
      </c>
      <c r="AJ187" t="e">
        <f t="shared" si="28"/>
        <v>#REF!</v>
      </c>
      <c r="AK187" t="e">
        <f t="shared" si="28"/>
        <v>#REF!</v>
      </c>
      <c r="AL187" t="e">
        <f t="shared" si="28"/>
        <v>#REF!</v>
      </c>
      <c r="AM187" t="e">
        <f t="shared" si="28"/>
        <v>#REF!</v>
      </c>
      <c r="AN187" t="e">
        <f t="shared" si="28"/>
        <v>#REF!</v>
      </c>
      <c r="AO187" t="e">
        <f t="shared" si="28"/>
        <v>#REF!</v>
      </c>
      <c r="AP187" t="e">
        <f t="shared" si="28"/>
        <v>#REF!</v>
      </c>
      <c r="AQ187" t="e">
        <f t="shared" si="28"/>
        <v>#REF!</v>
      </c>
      <c r="AR187" t="e">
        <f t="shared" si="28"/>
        <v>#REF!</v>
      </c>
      <c r="AS187" t="e">
        <f t="shared" si="28"/>
        <v>#REF!</v>
      </c>
      <c r="AT187" t="e">
        <f t="shared" si="28"/>
        <v>#REF!</v>
      </c>
      <c r="AU187" t="e">
        <f t="shared" si="28"/>
        <v>#REF!</v>
      </c>
      <c r="AV187" t="e">
        <f t="shared" si="28"/>
        <v>#REF!</v>
      </c>
      <c r="AW187" t="e">
        <f t="shared" si="28"/>
        <v>#REF!</v>
      </c>
      <c r="AX187" t="e">
        <f t="shared" si="28"/>
        <v>#REF!</v>
      </c>
      <c r="AY187" t="e">
        <f t="shared" si="28"/>
        <v>#REF!</v>
      </c>
      <c r="AZ187" t="e">
        <f t="shared" si="28"/>
        <v>#REF!</v>
      </c>
      <c r="BA187" t="e">
        <f t="shared" si="28"/>
        <v>#REF!</v>
      </c>
      <c r="BB187" t="e">
        <f t="shared" si="28"/>
        <v>#REF!</v>
      </c>
      <c r="BC187" t="e">
        <f t="shared" si="28"/>
        <v>#REF!</v>
      </c>
      <c r="BD187" t="e">
        <f t="shared" si="28"/>
        <v>#REF!</v>
      </c>
      <c r="BE187" t="e">
        <f t="shared" si="28"/>
        <v>#REF!</v>
      </c>
      <c r="BF187" t="e">
        <f t="shared" si="28"/>
        <v>#REF!</v>
      </c>
      <c r="BG187" t="e">
        <f t="shared" si="28"/>
        <v>#REF!</v>
      </c>
      <c r="BH187" t="e">
        <f t="shared" si="28"/>
        <v>#REF!</v>
      </c>
      <c r="BI187" t="e">
        <f t="shared" si="28"/>
        <v>#REF!</v>
      </c>
      <c r="BJ187" t="e">
        <f t="shared" si="28"/>
        <v>#REF!</v>
      </c>
      <c r="BK187" t="e">
        <f t="shared" si="28"/>
        <v>#REF!</v>
      </c>
      <c r="BL187" t="e">
        <f t="shared" si="28"/>
        <v>#REF!</v>
      </c>
      <c r="BM187" t="e">
        <f t="shared" si="28"/>
        <v>#REF!</v>
      </c>
      <c r="BN187" t="e">
        <f t="shared" si="28"/>
        <v>#REF!</v>
      </c>
      <c r="BO187" t="e">
        <f t="shared" si="28"/>
        <v>#REF!</v>
      </c>
      <c r="BP187" t="e">
        <f t="shared" si="28"/>
        <v>#REF!</v>
      </c>
      <c r="BQ187" t="e">
        <f t="shared" si="27"/>
        <v>#REF!</v>
      </c>
      <c r="BR187" t="e">
        <f t="shared" si="27"/>
        <v>#REF!</v>
      </c>
      <c r="BS187" t="e">
        <f t="shared" si="27"/>
        <v>#REF!</v>
      </c>
      <c r="BT187" t="e">
        <f t="shared" si="27"/>
        <v>#REF!</v>
      </c>
      <c r="BU187" t="e">
        <f t="shared" si="27"/>
        <v>#REF!</v>
      </c>
      <c r="BV187" t="e">
        <f t="shared" si="27"/>
        <v>#REF!</v>
      </c>
      <c r="BW187" t="e">
        <f t="shared" si="27"/>
        <v>#REF!</v>
      </c>
      <c r="BX187" t="e">
        <f t="shared" si="27"/>
        <v>#REF!</v>
      </c>
      <c r="BY187" t="e">
        <f t="shared" si="27"/>
        <v>#REF!</v>
      </c>
      <c r="BZ187" t="e">
        <f t="shared" si="27"/>
        <v>#REF!</v>
      </c>
      <c r="CA187" t="e">
        <f t="shared" si="27"/>
        <v>#REF!</v>
      </c>
      <c r="CB187" t="e">
        <f t="shared" si="27"/>
        <v>#REF!</v>
      </c>
      <c r="CC187" t="e">
        <f t="shared" si="27"/>
        <v>#REF!</v>
      </c>
      <c r="CD187" t="e">
        <f t="shared" si="27"/>
        <v>#REF!</v>
      </c>
      <c r="CE187" t="e">
        <f t="shared" si="27"/>
        <v>#REF!</v>
      </c>
      <c r="CF187" t="e">
        <f t="shared" si="27"/>
        <v>#REF!</v>
      </c>
      <c r="CG187" t="e">
        <f t="shared" si="27"/>
        <v>#REF!</v>
      </c>
      <c r="CH187" t="e">
        <f t="shared" si="27"/>
        <v>#REF!</v>
      </c>
      <c r="CI187" t="e">
        <f t="shared" si="27"/>
        <v>#REF!</v>
      </c>
      <c r="CJ187" t="e">
        <f t="shared" si="27"/>
        <v>#REF!</v>
      </c>
      <c r="CK187" t="e">
        <f t="shared" si="27"/>
        <v>#REF!</v>
      </c>
      <c r="CL187" t="e">
        <f t="shared" si="27"/>
        <v>#REF!</v>
      </c>
      <c r="CM187" t="e">
        <f t="shared" si="27"/>
        <v>#REF!</v>
      </c>
      <c r="CN187" t="e">
        <f t="shared" si="27"/>
        <v>#REF!</v>
      </c>
      <c r="CO187" t="e">
        <f t="shared" si="27"/>
        <v>#REF!</v>
      </c>
      <c r="CP187" t="e">
        <f t="shared" si="27"/>
        <v>#REF!</v>
      </c>
      <c r="CQ187" t="e">
        <f t="shared" si="27"/>
        <v>#REF!</v>
      </c>
      <c r="CR187" t="e">
        <f t="shared" si="27"/>
        <v>#REF!</v>
      </c>
      <c r="CS187" t="e">
        <f t="shared" si="27"/>
        <v>#REF!</v>
      </c>
      <c r="CT187" t="e">
        <f t="shared" si="27"/>
        <v>#REF!</v>
      </c>
      <c r="CU187" t="e">
        <f t="shared" si="27"/>
        <v>#REF!</v>
      </c>
      <c r="CV187" t="e">
        <f t="shared" si="27"/>
        <v>#REF!</v>
      </c>
      <c r="CW187" t="e">
        <f t="shared" si="27"/>
        <v>#REF!</v>
      </c>
      <c r="CX187" t="e">
        <f t="shared" si="27"/>
        <v>#REF!</v>
      </c>
      <c r="CY187" t="e">
        <f t="shared" si="27"/>
        <v>#REF!</v>
      </c>
      <c r="CZ187" t="e">
        <f t="shared" si="27"/>
        <v>#REF!</v>
      </c>
      <c r="DA187" t="e">
        <f t="shared" si="27"/>
        <v>#REF!</v>
      </c>
      <c r="DB187" t="e">
        <f t="shared" si="27"/>
        <v>#REF!</v>
      </c>
      <c r="DC187" t="e">
        <f t="shared" si="27"/>
        <v>#REF!</v>
      </c>
      <c r="DD187" t="e">
        <f t="shared" si="27"/>
        <v>#REF!</v>
      </c>
      <c r="DE187" t="e">
        <f t="shared" si="27"/>
        <v>#REF!</v>
      </c>
      <c r="DF187" t="e">
        <f t="shared" si="27"/>
        <v>#REF!</v>
      </c>
      <c r="DG187" t="e">
        <f t="shared" si="27"/>
        <v>#REF!</v>
      </c>
      <c r="DH187" t="e">
        <f t="shared" si="27"/>
        <v>#REF!</v>
      </c>
      <c r="DI187" t="e">
        <f t="shared" si="27"/>
        <v>#REF!</v>
      </c>
      <c r="DJ187" t="e">
        <f t="shared" si="27"/>
        <v>#REF!</v>
      </c>
      <c r="DK187" t="e">
        <f t="shared" si="27"/>
        <v>#REF!</v>
      </c>
      <c r="DL187" t="e">
        <f t="shared" si="27"/>
        <v>#REF!</v>
      </c>
      <c r="DM187" t="e">
        <f t="shared" si="27"/>
        <v>#REF!</v>
      </c>
      <c r="DN187" t="e">
        <f t="shared" si="27"/>
        <v>#REF!</v>
      </c>
      <c r="DO187" t="e">
        <f t="shared" si="27"/>
        <v>#REF!</v>
      </c>
      <c r="DP187" t="e">
        <f t="shared" si="27"/>
        <v>#REF!</v>
      </c>
      <c r="DQ187" t="e">
        <f t="shared" si="27"/>
        <v>#REF!</v>
      </c>
      <c r="DR187" t="e">
        <f t="shared" si="27"/>
        <v>#REF!</v>
      </c>
      <c r="DS187" t="e">
        <f t="shared" si="27"/>
        <v>#REF!</v>
      </c>
      <c r="DT187" t="e">
        <f t="shared" si="27"/>
        <v>#REF!</v>
      </c>
      <c r="DU187" t="e">
        <f t="shared" si="27"/>
        <v>#REF!</v>
      </c>
      <c r="DV187" t="e">
        <f t="shared" si="27"/>
        <v>#REF!</v>
      </c>
      <c r="DW187" t="e">
        <f t="shared" si="27"/>
        <v>#REF!</v>
      </c>
      <c r="DX187" t="e">
        <f t="shared" si="27"/>
        <v>#REF!</v>
      </c>
      <c r="DY187" t="e">
        <f t="shared" si="27"/>
        <v>#REF!</v>
      </c>
      <c r="DZ187" t="e">
        <f t="shared" si="27"/>
        <v>#REF!</v>
      </c>
      <c r="EA187" t="e">
        <f t="shared" si="27"/>
        <v>#REF!</v>
      </c>
      <c r="EB187" t="e">
        <f t="shared" si="26"/>
        <v>#REF!</v>
      </c>
      <c r="EC187" t="e">
        <f t="shared" si="26"/>
        <v>#REF!</v>
      </c>
      <c r="ED187" t="e">
        <f t="shared" si="26"/>
        <v>#REF!</v>
      </c>
      <c r="EE187" t="e">
        <f t="shared" si="26"/>
        <v>#REF!</v>
      </c>
      <c r="EF187" t="e">
        <f t="shared" si="26"/>
        <v>#REF!</v>
      </c>
      <c r="EG187" t="e">
        <f t="shared" si="26"/>
        <v>#REF!</v>
      </c>
      <c r="EH187" t="e">
        <f t="shared" si="26"/>
        <v>#REF!</v>
      </c>
      <c r="EI187" t="e">
        <f t="shared" si="26"/>
        <v>#REF!</v>
      </c>
      <c r="EJ187" t="e">
        <f t="shared" si="26"/>
        <v>#REF!</v>
      </c>
      <c r="EK187" t="e">
        <f t="shared" si="26"/>
        <v>#REF!</v>
      </c>
      <c r="EL187" t="e">
        <f t="shared" si="26"/>
        <v>#REF!</v>
      </c>
      <c r="EM187" t="e">
        <f t="shared" si="26"/>
        <v>#REF!</v>
      </c>
      <c r="EN187" t="e">
        <f t="shared" si="26"/>
        <v>#REF!</v>
      </c>
      <c r="EO187" t="e">
        <f t="shared" si="26"/>
        <v>#REF!</v>
      </c>
      <c r="EP187" t="e">
        <f t="shared" si="26"/>
        <v>#REF!</v>
      </c>
      <c r="EQ187" t="e">
        <f t="shared" si="26"/>
        <v>#REF!</v>
      </c>
      <c r="ER187" t="e">
        <f t="shared" si="26"/>
        <v>#REF!</v>
      </c>
      <c r="ES187" t="e">
        <f t="shared" si="26"/>
        <v>#REF!</v>
      </c>
      <c r="ET187" t="e">
        <f t="shared" si="26"/>
        <v>#REF!</v>
      </c>
      <c r="EU187" t="e">
        <f t="shared" si="26"/>
        <v>#REF!</v>
      </c>
      <c r="EV187" t="e">
        <f t="shared" si="26"/>
        <v>#REF!</v>
      </c>
      <c r="EW187" t="e">
        <f t="shared" si="26"/>
        <v>#REF!</v>
      </c>
      <c r="EX187" t="e">
        <f t="shared" si="26"/>
        <v>#REF!</v>
      </c>
      <c r="EY187" t="e">
        <f t="shared" si="26"/>
        <v>#REF!</v>
      </c>
      <c r="EZ187" t="e">
        <f t="shared" si="26"/>
        <v>#REF!</v>
      </c>
      <c r="FA187" s="162" t="s">
        <v>114</v>
      </c>
      <c r="FB187" s="163" t="s">
        <v>115</v>
      </c>
    </row>
    <row r="188" hidden="1" spans="1:158">
      <c r="A188" s="203">
        <v>24</v>
      </c>
      <c r="B188" s="162" t="s">
        <v>116</v>
      </c>
      <c r="C188" s="163" t="s">
        <v>117</v>
      </c>
      <c r="D188" t="e">
        <f t="shared" si="12"/>
        <v>#REF!</v>
      </c>
      <c r="E188" t="e">
        <f t="shared" si="28"/>
        <v>#REF!</v>
      </c>
      <c r="F188" t="e">
        <f t="shared" si="28"/>
        <v>#REF!</v>
      </c>
      <c r="G188" t="e">
        <f t="shared" si="28"/>
        <v>#REF!</v>
      </c>
      <c r="H188" t="e">
        <f t="shared" si="28"/>
        <v>#REF!</v>
      </c>
      <c r="I188" t="e">
        <f t="shared" si="28"/>
        <v>#REF!</v>
      </c>
      <c r="J188" t="e">
        <f t="shared" si="28"/>
        <v>#REF!</v>
      </c>
      <c r="K188" t="e">
        <f t="shared" si="28"/>
        <v>#REF!</v>
      </c>
      <c r="L188" t="e">
        <f t="shared" si="28"/>
        <v>#REF!</v>
      </c>
      <c r="M188" t="e">
        <f t="shared" si="28"/>
        <v>#REF!</v>
      </c>
      <c r="N188" t="e">
        <f t="shared" si="28"/>
        <v>#REF!</v>
      </c>
      <c r="O188" t="e">
        <f t="shared" si="28"/>
        <v>#REF!</v>
      </c>
      <c r="P188" t="e">
        <f t="shared" si="28"/>
        <v>#REF!</v>
      </c>
      <c r="Q188" t="e">
        <f t="shared" si="28"/>
        <v>#REF!</v>
      </c>
      <c r="R188" t="e">
        <f t="shared" si="28"/>
        <v>#REF!</v>
      </c>
      <c r="S188" t="e">
        <f t="shared" si="28"/>
        <v>#REF!</v>
      </c>
      <c r="T188" t="e">
        <f t="shared" si="28"/>
        <v>#REF!</v>
      </c>
      <c r="U188" t="e">
        <f t="shared" si="28"/>
        <v>#REF!</v>
      </c>
      <c r="V188" t="e">
        <f t="shared" si="28"/>
        <v>#REF!</v>
      </c>
      <c r="W188" t="e">
        <f t="shared" si="28"/>
        <v>#REF!</v>
      </c>
      <c r="X188" t="e">
        <f t="shared" si="28"/>
        <v>#REF!</v>
      </c>
      <c r="Y188" t="e">
        <f t="shared" si="28"/>
        <v>#REF!</v>
      </c>
      <c r="Z188" t="e">
        <f t="shared" si="28"/>
        <v>#REF!</v>
      </c>
      <c r="AA188" t="e">
        <f t="shared" si="28"/>
        <v>#REF!</v>
      </c>
      <c r="AB188" t="e">
        <f t="shared" si="28"/>
        <v>#REF!</v>
      </c>
      <c r="AC188" t="e">
        <f t="shared" si="28"/>
        <v>#REF!</v>
      </c>
      <c r="AD188" t="e">
        <f t="shared" si="28"/>
        <v>#REF!</v>
      </c>
      <c r="AE188" t="e">
        <f t="shared" si="28"/>
        <v>#REF!</v>
      </c>
      <c r="AF188" t="e">
        <f t="shared" si="28"/>
        <v>#REF!</v>
      </c>
      <c r="AG188" t="e">
        <f t="shared" si="28"/>
        <v>#REF!</v>
      </c>
      <c r="AH188" t="e">
        <f t="shared" si="28"/>
        <v>#REF!</v>
      </c>
      <c r="AI188" t="e">
        <f t="shared" si="28"/>
        <v>#REF!</v>
      </c>
      <c r="AJ188" t="e">
        <f t="shared" si="28"/>
        <v>#REF!</v>
      </c>
      <c r="AK188" t="e">
        <f t="shared" si="28"/>
        <v>#REF!</v>
      </c>
      <c r="AL188" t="e">
        <f t="shared" si="28"/>
        <v>#REF!</v>
      </c>
      <c r="AM188" t="e">
        <f t="shared" si="28"/>
        <v>#REF!</v>
      </c>
      <c r="AN188" t="e">
        <f t="shared" si="28"/>
        <v>#REF!</v>
      </c>
      <c r="AO188" t="e">
        <f t="shared" si="28"/>
        <v>#REF!</v>
      </c>
      <c r="AP188" t="e">
        <f t="shared" si="28"/>
        <v>#REF!</v>
      </c>
      <c r="AQ188" t="e">
        <f t="shared" si="28"/>
        <v>#REF!</v>
      </c>
      <c r="AR188" t="e">
        <f t="shared" si="28"/>
        <v>#REF!</v>
      </c>
      <c r="AS188" t="e">
        <f t="shared" si="28"/>
        <v>#REF!</v>
      </c>
      <c r="AT188" t="e">
        <f t="shared" si="28"/>
        <v>#REF!</v>
      </c>
      <c r="AU188" t="e">
        <f t="shared" si="28"/>
        <v>#REF!</v>
      </c>
      <c r="AV188" t="e">
        <f t="shared" si="28"/>
        <v>#REF!</v>
      </c>
      <c r="AW188" t="e">
        <f t="shared" si="28"/>
        <v>#REF!</v>
      </c>
      <c r="AX188" t="e">
        <f t="shared" si="28"/>
        <v>#REF!</v>
      </c>
      <c r="AY188" t="e">
        <f t="shared" si="28"/>
        <v>#REF!</v>
      </c>
      <c r="AZ188" t="e">
        <f t="shared" si="28"/>
        <v>#REF!</v>
      </c>
      <c r="BA188" t="e">
        <f t="shared" si="28"/>
        <v>#REF!</v>
      </c>
      <c r="BB188" t="e">
        <f t="shared" si="28"/>
        <v>#REF!</v>
      </c>
      <c r="BC188" t="e">
        <f t="shared" si="28"/>
        <v>#REF!</v>
      </c>
      <c r="BD188" t="e">
        <f t="shared" si="28"/>
        <v>#REF!</v>
      </c>
      <c r="BE188" t="e">
        <f t="shared" si="28"/>
        <v>#REF!</v>
      </c>
      <c r="BF188" t="e">
        <f t="shared" si="28"/>
        <v>#REF!</v>
      </c>
      <c r="BG188" t="e">
        <f t="shared" si="28"/>
        <v>#REF!</v>
      </c>
      <c r="BH188" t="e">
        <f t="shared" si="28"/>
        <v>#REF!</v>
      </c>
      <c r="BI188" t="e">
        <f t="shared" si="28"/>
        <v>#REF!</v>
      </c>
      <c r="BJ188" t="e">
        <f t="shared" si="28"/>
        <v>#REF!</v>
      </c>
      <c r="BK188" t="e">
        <f t="shared" si="28"/>
        <v>#REF!</v>
      </c>
      <c r="BL188" t="e">
        <f t="shared" si="28"/>
        <v>#REF!</v>
      </c>
      <c r="BM188" t="e">
        <f t="shared" si="28"/>
        <v>#REF!</v>
      </c>
      <c r="BN188" t="e">
        <f t="shared" si="28"/>
        <v>#REF!</v>
      </c>
      <c r="BO188" t="e">
        <f t="shared" si="28"/>
        <v>#REF!</v>
      </c>
      <c r="BP188" t="e">
        <f t="shared" si="28"/>
        <v>#REF!</v>
      </c>
      <c r="BQ188" t="e">
        <f t="shared" si="27"/>
        <v>#REF!</v>
      </c>
      <c r="BR188" t="e">
        <f t="shared" si="27"/>
        <v>#REF!</v>
      </c>
      <c r="BS188" t="e">
        <f t="shared" si="27"/>
        <v>#REF!</v>
      </c>
      <c r="BT188" t="e">
        <f t="shared" si="27"/>
        <v>#REF!</v>
      </c>
      <c r="BU188" t="e">
        <f t="shared" si="27"/>
        <v>#REF!</v>
      </c>
      <c r="BV188" t="e">
        <f t="shared" si="27"/>
        <v>#REF!</v>
      </c>
      <c r="BW188" t="e">
        <f t="shared" si="27"/>
        <v>#REF!</v>
      </c>
      <c r="BX188" t="e">
        <f t="shared" si="27"/>
        <v>#REF!</v>
      </c>
      <c r="BY188" t="e">
        <f t="shared" si="27"/>
        <v>#REF!</v>
      </c>
      <c r="BZ188" t="e">
        <f t="shared" si="27"/>
        <v>#REF!</v>
      </c>
      <c r="CA188" t="e">
        <f t="shared" si="27"/>
        <v>#REF!</v>
      </c>
      <c r="CB188" t="e">
        <f t="shared" si="27"/>
        <v>#REF!</v>
      </c>
      <c r="CC188" t="e">
        <f t="shared" si="27"/>
        <v>#REF!</v>
      </c>
      <c r="CD188" t="e">
        <f t="shared" si="27"/>
        <v>#REF!</v>
      </c>
      <c r="CE188" t="e">
        <f t="shared" si="27"/>
        <v>#REF!</v>
      </c>
      <c r="CF188" t="e">
        <f t="shared" si="27"/>
        <v>#REF!</v>
      </c>
      <c r="CG188" t="e">
        <f t="shared" si="27"/>
        <v>#REF!</v>
      </c>
      <c r="CH188" t="e">
        <f t="shared" si="27"/>
        <v>#REF!</v>
      </c>
      <c r="CI188" t="e">
        <f t="shared" si="27"/>
        <v>#REF!</v>
      </c>
      <c r="CJ188" t="e">
        <f t="shared" si="27"/>
        <v>#REF!</v>
      </c>
      <c r="CK188" t="e">
        <f t="shared" si="27"/>
        <v>#REF!</v>
      </c>
      <c r="CL188" t="e">
        <f t="shared" si="27"/>
        <v>#REF!</v>
      </c>
      <c r="CM188" t="e">
        <f t="shared" si="27"/>
        <v>#REF!</v>
      </c>
      <c r="CN188" t="e">
        <f t="shared" si="27"/>
        <v>#REF!</v>
      </c>
      <c r="CO188" t="e">
        <f t="shared" si="27"/>
        <v>#REF!</v>
      </c>
      <c r="CP188" t="e">
        <f t="shared" si="27"/>
        <v>#REF!</v>
      </c>
      <c r="CQ188" t="e">
        <f t="shared" si="27"/>
        <v>#REF!</v>
      </c>
      <c r="CR188" t="e">
        <f t="shared" si="27"/>
        <v>#REF!</v>
      </c>
      <c r="CS188" t="e">
        <f t="shared" si="27"/>
        <v>#REF!</v>
      </c>
      <c r="CT188" t="e">
        <f t="shared" si="27"/>
        <v>#REF!</v>
      </c>
      <c r="CU188" t="e">
        <f t="shared" si="27"/>
        <v>#REF!</v>
      </c>
      <c r="CV188" t="e">
        <f t="shared" si="27"/>
        <v>#REF!</v>
      </c>
      <c r="CW188" t="e">
        <f t="shared" si="27"/>
        <v>#REF!</v>
      </c>
      <c r="CX188" t="e">
        <f t="shared" si="27"/>
        <v>#REF!</v>
      </c>
      <c r="CY188" t="e">
        <f t="shared" si="27"/>
        <v>#REF!</v>
      </c>
      <c r="CZ188" t="e">
        <f t="shared" si="27"/>
        <v>#REF!</v>
      </c>
      <c r="DA188" t="e">
        <f t="shared" si="27"/>
        <v>#REF!</v>
      </c>
      <c r="DB188" t="e">
        <f t="shared" si="27"/>
        <v>#REF!</v>
      </c>
      <c r="DC188" t="e">
        <f t="shared" si="27"/>
        <v>#REF!</v>
      </c>
      <c r="DD188" t="e">
        <f t="shared" si="27"/>
        <v>#REF!</v>
      </c>
      <c r="DE188" t="e">
        <f t="shared" si="27"/>
        <v>#REF!</v>
      </c>
      <c r="DF188" t="e">
        <f t="shared" si="27"/>
        <v>#REF!</v>
      </c>
      <c r="DG188" t="e">
        <f t="shared" si="27"/>
        <v>#REF!</v>
      </c>
      <c r="DH188" t="e">
        <f t="shared" si="27"/>
        <v>#REF!</v>
      </c>
      <c r="DI188" t="e">
        <f t="shared" si="27"/>
        <v>#REF!</v>
      </c>
      <c r="DJ188" t="e">
        <f t="shared" si="27"/>
        <v>#REF!</v>
      </c>
      <c r="DK188" t="e">
        <f t="shared" si="27"/>
        <v>#REF!</v>
      </c>
      <c r="DL188" t="e">
        <f t="shared" si="27"/>
        <v>#REF!</v>
      </c>
      <c r="DM188" t="e">
        <f t="shared" si="27"/>
        <v>#REF!</v>
      </c>
      <c r="DN188" t="e">
        <f t="shared" si="27"/>
        <v>#REF!</v>
      </c>
      <c r="DO188" t="e">
        <f t="shared" si="27"/>
        <v>#REF!</v>
      </c>
      <c r="DP188" t="e">
        <f t="shared" si="27"/>
        <v>#REF!</v>
      </c>
      <c r="DQ188" t="e">
        <f t="shared" si="27"/>
        <v>#REF!</v>
      </c>
      <c r="DR188" t="e">
        <f t="shared" si="27"/>
        <v>#REF!</v>
      </c>
      <c r="DS188" t="e">
        <f t="shared" si="27"/>
        <v>#REF!</v>
      </c>
      <c r="DT188" t="e">
        <f t="shared" si="27"/>
        <v>#REF!</v>
      </c>
      <c r="DU188" t="e">
        <f t="shared" si="27"/>
        <v>#REF!</v>
      </c>
      <c r="DV188" t="e">
        <f t="shared" si="27"/>
        <v>#REF!</v>
      </c>
      <c r="DW188" t="e">
        <f t="shared" si="27"/>
        <v>#REF!</v>
      </c>
      <c r="DX188" t="e">
        <f t="shared" si="27"/>
        <v>#REF!</v>
      </c>
      <c r="DY188" t="e">
        <f t="shared" si="27"/>
        <v>#REF!</v>
      </c>
      <c r="DZ188" t="e">
        <f t="shared" si="27"/>
        <v>#REF!</v>
      </c>
      <c r="EA188" t="e">
        <f t="shared" si="27"/>
        <v>#REF!</v>
      </c>
      <c r="EB188" t="e">
        <f t="shared" si="26"/>
        <v>#REF!</v>
      </c>
      <c r="EC188" t="e">
        <f t="shared" si="26"/>
        <v>#REF!</v>
      </c>
      <c r="ED188" t="e">
        <f t="shared" si="26"/>
        <v>#REF!</v>
      </c>
      <c r="EE188" t="e">
        <f t="shared" si="26"/>
        <v>#REF!</v>
      </c>
      <c r="EF188" t="e">
        <f t="shared" si="26"/>
        <v>#REF!</v>
      </c>
      <c r="EG188" t="e">
        <f t="shared" si="26"/>
        <v>#REF!</v>
      </c>
      <c r="EH188" t="e">
        <f t="shared" si="26"/>
        <v>#REF!</v>
      </c>
      <c r="EI188" t="e">
        <f t="shared" si="26"/>
        <v>#REF!</v>
      </c>
      <c r="EJ188" t="e">
        <f t="shared" si="26"/>
        <v>#REF!</v>
      </c>
      <c r="EK188" t="e">
        <f t="shared" si="26"/>
        <v>#REF!</v>
      </c>
      <c r="EL188" t="e">
        <f t="shared" si="26"/>
        <v>#REF!</v>
      </c>
      <c r="EM188" t="e">
        <f t="shared" si="26"/>
        <v>#REF!</v>
      </c>
      <c r="EN188" t="e">
        <f t="shared" si="26"/>
        <v>#REF!</v>
      </c>
      <c r="EO188" t="e">
        <f t="shared" si="26"/>
        <v>#REF!</v>
      </c>
      <c r="EP188" t="e">
        <f t="shared" si="26"/>
        <v>#REF!</v>
      </c>
      <c r="EQ188" t="e">
        <f t="shared" si="26"/>
        <v>#REF!</v>
      </c>
      <c r="ER188" t="e">
        <f t="shared" si="26"/>
        <v>#REF!</v>
      </c>
      <c r="ES188" t="e">
        <f t="shared" si="26"/>
        <v>#REF!</v>
      </c>
      <c r="ET188" t="e">
        <f t="shared" si="26"/>
        <v>#REF!</v>
      </c>
      <c r="EU188" t="e">
        <f t="shared" si="26"/>
        <v>#REF!</v>
      </c>
      <c r="EV188" t="e">
        <f t="shared" si="26"/>
        <v>#REF!</v>
      </c>
      <c r="EW188" t="e">
        <f t="shared" si="26"/>
        <v>#REF!</v>
      </c>
      <c r="EX188" t="e">
        <f t="shared" si="26"/>
        <v>#REF!</v>
      </c>
      <c r="EY188" t="e">
        <f t="shared" si="26"/>
        <v>#REF!</v>
      </c>
      <c r="EZ188" t="e">
        <f t="shared" si="26"/>
        <v>#REF!</v>
      </c>
      <c r="FA188" s="162" t="s">
        <v>116</v>
      </c>
      <c r="FB188" s="163" t="s">
        <v>117</v>
      </c>
    </row>
    <row r="189" hidden="1" spans="1:158">
      <c r="A189" s="203">
        <v>25</v>
      </c>
      <c r="B189" s="162" t="s">
        <v>118</v>
      </c>
      <c r="C189" s="163" t="s">
        <v>119</v>
      </c>
      <c r="D189" t="e">
        <f t="shared" si="12"/>
        <v>#REF!</v>
      </c>
      <c r="E189" t="e">
        <f t="shared" si="28"/>
        <v>#REF!</v>
      </c>
      <c r="F189" t="e">
        <f t="shared" si="28"/>
        <v>#REF!</v>
      </c>
      <c r="G189" t="e">
        <f t="shared" si="28"/>
        <v>#REF!</v>
      </c>
      <c r="H189" t="e">
        <f t="shared" si="28"/>
        <v>#REF!</v>
      </c>
      <c r="I189" t="e">
        <f t="shared" si="28"/>
        <v>#REF!</v>
      </c>
      <c r="J189" t="e">
        <f t="shared" si="28"/>
        <v>#REF!</v>
      </c>
      <c r="K189" t="e">
        <f t="shared" si="28"/>
        <v>#REF!</v>
      </c>
      <c r="L189" t="e">
        <f t="shared" si="28"/>
        <v>#REF!</v>
      </c>
      <c r="M189" t="e">
        <f t="shared" si="28"/>
        <v>#REF!</v>
      </c>
      <c r="N189" t="e">
        <f t="shared" si="28"/>
        <v>#REF!</v>
      </c>
      <c r="O189" t="e">
        <f t="shared" si="28"/>
        <v>#REF!</v>
      </c>
      <c r="P189" t="e">
        <f t="shared" si="28"/>
        <v>#REF!</v>
      </c>
      <c r="Q189" t="e">
        <f t="shared" si="28"/>
        <v>#REF!</v>
      </c>
      <c r="R189" t="e">
        <f t="shared" si="28"/>
        <v>#REF!</v>
      </c>
      <c r="S189" t="e">
        <f t="shared" si="28"/>
        <v>#REF!</v>
      </c>
      <c r="T189" t="e">
        <f t="shared" si="28"/>
        <v>#REF!</v>
      </c>
      <c r="U189" t="e">
        <f t="shared" si="28"/>
        <v>#REF!</v>
      </c>
      <c r="V189" t="e">
        <f t="shared" si="28"/>
        <v>#REF!</v>
      </c>
      <c r="W189" t="e">
        <f t="shared" si="28"/>
        <v>#REF!</v>
      </c>
      <c r="X189" t="e">
        <f t="shared" si="28"/>
        <v>#REF!</v>
      </c>
      <c r="Y189" t="e">
        <f t="shared" si="28"/>
        <v>#REF!</v>
      </c>
      <c r="Z189" t="e">
        <f t="shared" si="28"/>
        <v>#REF!</v>
      </c>
      <c r="AA189" t="e">
        <f t="shared" si="28"/>
        <v>#REF!</v>
      </c>
      <c r="AB189" t="e">
        <f t="shared" si="28"/>
        <v>#REF!</v>
      </c>
      <c r="AC189" t="e">
        <f t="shared" si="28"/>
        <v>#REF!</v>
      </c>
      <c r="AD189" t="e">
        <f t="shared" si="28"/>
        <v>#REF!</v>
      </c>
      <c r="AE189" t="e">
        <f t="shared" si="28"/>
        <v>#REF!</v>
      </c>
      <c r="AF189" t="e">
        <f t="shared" si="28"/>
        <v>#REF!</v>
      </c>
      <c r="AG189" t="e">
        <f t="shared" si="28"/>
        <v>#REF!</v>
      </c>
      <c r="AH189" t="e">
        <f t="shared" si="28"/>
        <v>#REF!</v>
      </c>
      <c r="AI189" t="e">
        <f t="shared" si="28"/>
        <v>#REF!</v>
      </c>
      <c r="AJ189" t="e">
        <f t="shared" si="28"/>
        <v>#REF!</v>
      </c>
      <c r="AK189" t="e">
        <f t="shared" si="28"/>
        <v>#REF!</v>
      </c>
      <c r="AL189" t="e">
        <f t="shared" si="28"/>
        <v>#REF!</v>
      </c>
      <c r="AM189" t="e">
        <f t="shared" si="28"/>
        <v>#REF!</v>
      </c>
      <c r="AN189" t="e">
        <f t="shared" si="28"/>
        <v>#REF!</v>
      </c>
      <c r="AO189" t="e">
        <f t="shared" si="28"/>
        <v>#REF!</v>
      </c>
      <c r="AP189" t="e">
        <f t="shared" si="28"/>
        <v>#REF!</v>
      </c>
      <c r="AQ189" t="e">
        <f t="shared" si="28"/>
        <v>#REF!</v>
      </c>
      <c r="AR189" t="e">
        <f t="shared" si="28"/>
        <v>#REF!</v>
      </c>
      <c r="AS189" t="e">
        <f t="shared" si="28"/>
        <v>#REF!</v>
      </c>
      <c r="AT189" t="e">
        <f t="shared" si="28"/>
        <v>#REF!</v>
      </c>
      <c r="AU189" t="e">
        <f t="shared" si="28"/>
        <v>#REF!</v>
      </c>
      <c r="AV189" t="e">
        <f t="shared" si="28"/>
        <v>#REF!</v>
      </c>
      <c r="AW189" t="e">
        <f t="shared" si="28"/>
        <v>#REF!</v>
      </c>
      <c r="AX189" t="e">
        <f t="shared" si="28"/>
        <v>#REF!</v>
      </c>
      <c r="AY189" t="e">
        <f t="shared" si="28"/>
        <v>#REF!</v>
      </c>
      <c r="AZ189" t="e">
        <f t="shared" si="28"/>
        <v>#REF!</v>
      </c>
      <c r="BA189" t="e">
        <f t="shared" si="28"/>
        <v>#REF!</v>
      </c>
      <c r="BB189" t="e">
        <f t="shared" si="28"/>
        <v>#REF!</v>
      </c>
      <c r="BC189" t="e">
        <f t="shared" si="28"/>
        <v>#REF!</v>
      </c>
      <c r="BD189" t="e">
        <f t="shared" si="28"/>
        <v>#REF!</v>
      </c>
      <c r="BE189" t="e">
        <f t="shared" si="28"/>
        <v>#REF!</v>
      </c>
      <c r="BF189" t="e">
        <f t="shared" si="28"/>
        <v>#REF!</v>
      </c>
      <c r="BG189" t="e">
        <f t="shared" si="28"/>
        <v>#REF!</v>
      </c>
      <c r="BH189" t="e">
        <f t="shared" si="28"/>
        <v>#REF!</v>
      </c>
      <c r="BI189" t="e">
        <f t="shared" si="28"/>
        <v>#REF!</v>
      </c>
      <c r="BJ189" t="e">
        <f t="shared" si="28"/>
        <v>#REF!</v>
      </c>
      <c r="BK189" t="e">
        <f t="shared" si="28"/>
        <v>#REF!</v>
      </c>
      <c r="BL189" t="e">
        <f t="shared" si="28"/>
        <v>#REF!</v>
      </c>
      <c r="BM189" t="e">
        <f t="shared" si="28"/>
        <v>#REF!</v>
      </c>
      <c r="BN189" t="e">
        <f t="shared" si="28"/>
        <v>#REF!</v>
      </c>
      <c r="BO189" t="e">
        <f t="shared" si="28"/>
        <v>#REF!</v>
      </c>
      <c r="BP189" t="e">
        <f t="shared" si="28"/>
        <v>#REF!</v>
      </c>
      <c r="BQ189" t="e">
        <f t="shared" si="27"/>
        <v>#REF!</v>
      </c>
      <c r="BR189" t="e">
        <f t="shared" si="27"/>
        <v>#REF!</v>
      </c>
      <c r="BS189" t="e">
        <f t="shared" si="27"/>
        <v>#REF!</v>
      </c>
      <c r="BT189" t="e">
        <f t="shared" si="27"/>
        <v>#REF!</v>
      </c>
      <c r="BU189" t="e">
        <f t="shared" si="27"/>
        <v>#REF!</v>
      </c>
      <c r="BV189" t="e">
        <f t="shared" si="27"/>
        <v>#REF!</v>
      </c>
      <c r="BW189" t="e">
        <f t="shared" si="27"/>
        <v>#REF!</v>
      </c>
      <c r="BX189" t="e">
        <f t="shared" si="27"/>
        <v>#REF!</v>
      </c>
      <c r="BY189" t="e">
        <f t="shared" si="27"/>
        <v>#REF!</v>
      </c>
      <c r="BZ189" t="e">
        <f t="shared" si="27"/>
        <v>#REF!</v>
      </c>
      <c r="CA189" t="e">
        <f t="shared" si="27"/>
        <v>#REF!</v>
      </c>
      <c r="CB189" t="e">
        <f t="shared" si="27"/>
        <v>#REF!</v>
      </c>
      <c r="CC189" t="e">
        <f t="shared" si="27"/>
        <v>#REF!</v>
      </c>
      <c r="CD189" t="e">
        <f t="shared" si="27"/>
        <v>#REF!</v>
      </c>
      <c r="CE189" t="e">
        <f t="shared" si="27"/>
        <v>#REF!</v>
      </c>
      <c r="CF189" t="e">
        <f t="shared" si="27"/>
        <v>#REF!</v>
      </c>
      <c r="CG189" t="e">
        <f t="shared" si="27"/>
        <v>#REF!</v>
      </c>
      <c r="CH189" t="e">
        <f t="shared" si="27"/>
        <v>#REF!</v>
      </c>
      <c r="CI189" t="e">
        <f t="shared" si="27"/>
        <v>#REF!</v>
      </c>
      <c r="CJ189" t="e">
        <f t="shared" si="27"/>
        <v>#REF!</v>
      </c>
      <c r="CK189" t="e">
        <f t="shared" si="27"/>
        <v>#REF!</v>
      </c>
      <c r="CL189" t="e">
        <f t="shared" si="27"/>
        <v>#REF!</v>
      </c>
      <c r="CM189" t="e">
        <f t="shared" si="27"/>
        <v>#REF!</v>
      </c>
      <c r="CN189" t="e">
        <f t="shared" si="27"/>
        <v>#REF!</v>
      </c>
      <c r="CO189" t="e">
        <f t="shared" si="27"/>
        <v>#REF!</v>
      </c>
      <c r="CP189" t="e">
        <f t="shared" si="27"/>
        <v>#REF!</v>
      </c>
      <c r="CQ189" t="e">
        <f t="shared" si="27"/>
        <v>#REF!</v>
      </c>
      <c r="CR189" t="e">
        <f t="shared" si="27"/>
        <v>#REF!</v>
      </c>
      <c r="CS189" t="e">
        <f t="shared" si="27"/>
        <v>#REF!</v>
      </c>
      <c r="CT189" t="e">
        <f t="shared" si="27"/>
        <v>#REF!</v>
      </c>
      <c r="CU189" t="e">
        <f t="shared" si="27"/>
        <v>#REF!</v>
      </c>
      <c r="CV189" t="e">
        <f t="shared" si="27"/>
        <v>#REF!</v>
      </c>
      <c r="CW189" t="e">
        <f t="shared" si="27"/>
        <v>#REF!</v>
      </c>
      <c r="CX189" t="e">
        <f t="shared" si="27"/>
        <v>#REF!</v>
      </c>
      <c r="CY189" t="e">
        <f t="shared" si="27"/>
        <v>#REF!</v>
      </c>
      <c r="CZ189" t="e">
        <f t="shared" si="27"/>
        <v>#REF!</v>
      </c>
      <c r="DA189" t="e">
        <f t="shared" si="27"/>
        <v>#REF!</v>
      </c>
      <c r="DB189" t="e">
        <f t="shared" si="27"/>
        <v>#REF!</v>
      </c>
      <c r="DC189" t="e">
        <f t="shared" si="27"/>
        <v>#REF!</v>
      </c>
      <c r="DD189" t="e">
        <f t="shared" si="27"/>
        <v>#REF!</v>
      </c>
      <c r="DE189" t="e">
        <f t="shared" si="27"/>
        <v>#REF!</v>
      </c>
      <c r="DF189" t="e">
        <f t="shared" si="27"/>
        <v>#REF!</v>
      </c>
      <c r="DG189" t="e">
        <f t="shared" si="27"/>
        <v>#REF!</v>
      </c>
      <c r="DH189" t="e">
        <f t="shared" si="27"/>
        <v>#REF!</v>
      </c>
      <c r="DI189" t="e">
        <f t="shared" si="27"/>
        <v>#REF!</v>
      </c>
      <c r="DJ189" t="e">
        <f t="shared" si="27"/>
        <v>#REF!</v>
      </c>
      <c r="DK189" t="e">
        <f t="shared" si="27"/>
        <v>#REF!</v>
      </c>
      <c r="DL189" t="e">
        <f t="shared" si="27"/>
        <v>#REF!</v>
      </c>
      <c r="DM189" t="e">
        <f t="shared" si="27"/>
        <v>#REF!</v>
      </c>
      <c r="DN189" t="e">
        <f t="shared" si="27"/>
        <v>#REF!</v>
      </c>
      <c r="DO189" t="e">
        <f t="shared" si="27"/>
        <v>#REF!</v>
      </c>
      <c r="DP189" t="e">
        <f t="shared" si="27"/>
        <v>#REF!</v>
      </c>
      <c r="DQ189" t="e">
        <f t="shared" si="27"/>
        <v>#REF!</v>
      </c>
      <c r="DR189" t="e">
        <f t="shared" si="27"/>
        <v>#REF!</v>
      </c>
      <c r="DS189" t="e">
        <f t="shared" si="27"/>
        <v>#REF!</v>
      </c>
      <c r="DT189" t="e">
        <f t="shared" si="27"/>
        <v>#REF!</v>
      </c>
      <c r="DU189" t="e">
        <f t="shared" si="27"/>
        <v>#REF!</v>
      </c>
      <c r="DV189" t="e">
        <f t="shared" si="27"/>
        <v>#REF!</v>
      </c>
      <c r="DW189" t="e">
        <f t="shared" si="27"/>
        <v>#REF!</v>
      </c>
      <c r="DX189" t="e">
        <f t="shared" si="27"/>
        <v>#REF!</v>
      </c>
      <c r="DY189" t="e">
        <f t="shared" si="27"/>
        <v>#REF!</v>
      </c>
      <c r="DZ189" t="e">
        <f t="shared" si="27"/>
        <v>#REF!</v>
      </c>
      <c r="EA189" t="e">
        <f t="shared" si="27"/>
        <v>#REF!</v>
      </c>
      <c r="EB189" t="e">
        <f t="shared" si="26"/>
        <v>#REF!</v>
      </c>
      <c r="EC189" t="e">
        <f t="shared" si="26"/>
        <v>#REF!</v>
      </c>
      <c r="ED189" t="e">
        <f t="shared" si="26"/>
        <v>#REF!</v>
      </c>
      <c r="EE189" t="e">
        <f t="shared" si="26"/>
        <v>#REF!</v>
      </c>
      <c r="EF189" t="e">
        <f t="shared" si="26"/>
        <v>#REF!</v>
      </c>
      <c r="EG189" t="e">
        <f t="shared" si="26"/>
        <v>#REF!</v>
      </c>
      <c r="EH189" t="e">
        <f t="shared" si="26"/>
        <v>#REF!</v>
      </c>
      <c r="EI189" t="e">
        <f t="shared" si="26"/>
        <v>#REF!</v>
      </c>
      <c r="EJ189" t="e">
        <f t="shared" si="26"/>
        <v>#REF!</v>
      </c>
      <c r="EK189" t="e">
        <f t="shared" si="26"/>
        <v>#REF!</v>
      </c>
      <c r="EL189" t="e">
        <f t="shared" si="26"/>
        <v>#REF!</v>
      </c>
      <c r="EM189" t="e">
        <f t="shared" si="26"/>
        <v>#REF!</v>
      </c>
      <c r="EN189" t="e">
        <f t="shared" si="26"/>
        <v>#REF!</v>
      </c>
      <c r="EO189" t="e">
        <f t="shared" si="26"/>
        <v>#REF!</v>
      </c>
      <c r="EP189" t="e">
        <f t="shared" si="26"/>
        <v>#REF!</v>
      </c>
      <c r="EQ189" t="e">
        <f t="shared" si="26"/>
        <v>#REF!</v>
      </c>
      <c r="ER189" t="e">
        <f t="shared" si="26"/>
        <v>#REF!</v>
      </c>
      <c r="ES189" t="e">
        <f t="shared" si="26"/>
        <v>#REF!</v>
      </c>
      <c r="ET189" t="e">
        <f t="shared" si="26"/>
        <v>#REF!</v>
      </c>
      <c r="EU189" t="e">
        <f t="shared" si="26"/>
        <v>#REF!</v>
      </c>
      <c r="EV189" t="e">
        <f t="shared" si="26"/>
        <v>#REF!</v>
      </c>
      <c r="EW189" t="e">
        <f t="shared" si="26"/>
        <v>#REF!</v>
      </c>
      <c r="EX189" t="e">
        <f t="shared" si="26"/>
        <v>#REF!</v>
      </c>
      <c r="EY189" t="e">
        <f t="shared" si="26"/>
        <v>#REF!</v>
      </c>
      <c r="EZ189" t="e">
        <f t="shared" si="26"/>
        <v>#REF!</v>
      </c>
      <c r="FA189" s="162" t="s">
        <v>118</v>
      </c>
      <c r="FB189" s="163" t="s">
        <v>119</v>
      </c>
    </row>
    <row r="190" hidden="1" spans="1:158">
      <c r="A190" s="203">
        <v>26</v>
      </c>
      <c r="B190" s="162" t="s">
        <v>120</v>
      </c>
      <c r="C190" s="163" t="s">
        <v>121</v>
      </c>
      <c r="D190" t="e">
        <f t="shared" si="12"/>
        <v>#REF!</v>
      </c>
      <c r="E190" t="e">
        <f t="shared" si="28"/>
        <v>#REF!</v>
      </c>
      <c r="F190" t="e">
        <f t="shared" si="28"/>
        <v>#REF!</v>
      </c>
      <c r="G190" t="e">
        <f t="shared" si="28"/>
        <v>#REF!</v>
      </c>
      <c r="H190" t="e">
        <f t="shared" si="28"/>
        <v>#REF!</v>
      </c>
      <c r="I190" t="e">
        <f t="shared" si="28"/>
        <v>#REF!</v>
      </c>
      <c r="J190" t="e">
        <f t="shared" si="28"/>
        <v>#REF!</v>
      </c>
      <c r="K190" t="e">
        <f t="shared" si="28"/>
        <v>#REF!</v>
      </c>
      <c r="L190" t="e">
        <f t="shared" si="28"/>
        <v>#REF!</v>
      </c>
      <c r="M190" t="e">
        <f t="shared" si="28"/>
        <v>#REF!</v>
      </c>
      <c r="N190" t="e">
        <f t="shared" si="28"/>
        <v>#REF!</v>
      </c>
      <c r="O190" t="e">
        <f t="shared" si="28"/>
        <v>#REF!</v>
      </c>
      <c r="P190" t="e">
        <f t="shared" si="28"/>
        <v>#REF!</v>
      </c>
      <c r="Q190" t="e">
        <f t="shared" si="28"/>
        <v>#REF!</v>
      </c>
      <c r="R190" t="e">
        <f t="shared" si="28"/>
        <v>#REF!</v>
      </c>
      <c r="S190" t="e">
        <f t="shared" si="28"/>
        <v>#REF!</v>
      </c>
      <c r="T190" t="e">
        <f t="shared" si="28"/>
        <v>#REF!</v>
      </c>
      <c r="U190" t="e">
        <f t="shared" si="28"/>
        <v>#REF!</v>
      </c>
      <c r="V190" t="e">
        <f t="shared" si="28"/>
        <v>#REF!</v>
      </c>
      <c r="W190" t="e">
        <f t="shared" si="28"/>
        <v>#REF!</v>
      </c>
      <c r="X190" t="e">
        <f t="shared" si="28"/>
        <v>#REF!</v>
      </c>
      <c r="Y190" t="e">
        <f t="shared" si="28"/>
        <v>#REF!</v>
      </c>
      <c r="Z190" t="e">
        <f t="shared" si="28"/>
        <v>#REF!</v>
      </c>
      <c r="AA190" t="e">
        <f t="shared" si="28"/>
        <v>#REF!</v>
      </c>
      <c r="AB190" t="e">
        <f t="shared" si="28"/>
        <v>#REF!</v>
      </c>
      <c r="AC190" t="e">
        <f t="shared" si="28"/>
        <v>#REF!</v>
      </c>
      <c r="AD190" t="e">
        <f t="shared" si="28"/>
        <v>#REF!</v>
      </c>
      <c r="AE190" t="e">
        <f t="shared" si="28"/>
        <v>#REF!</v>
      </c>
      <c r="AF190" t="e">
        <f t="shared" si="28"/>
        <v>#REF!</v>
      </c>
      <c r="AG190" t="e">
        <f t="shared" si="28"/>
        <v>#REF!</v>
      </c>
      <c r="AH190" t="e">
        <f t="shared" si="28"/>
        <v>#REF!</v>
      </c>
      <c r="AI190" t="e">
        <f t="shared" si="28"/>
        <v>#REF!</v>
      </c>
      <c r="AJ190" t="e">
        <f t="shared" si="28"/>
        <v>#REF!</v>
      </c>
      <c r="AK190" t="e">
        <f t="shared" si="28"/>
        <v>#REF!</v>
      </c>
      <c r="AL190" t="e">
        <f t="shared" si="28"/>
        <v>#REF!</v>
      </c>
      <c r="AM190" t="e">
        <f t="shared" si="28"/>
        <v>#REF!</v>
      </c>
      <c r="AN190" t="e">
        <f t="shared" si="28"/>
        <v>#REF!</v>
      </c>
      <c r="AO190" t="e">
        <f t="shared" si="28"/>
        <v>#REF!</v>
      </c>
      <c r="AP190" t="e">
        <f t="shared" si="28"/>
        <v>#REF!</v>
      </c>
      <c r="AQ190" t="e">
        <f t="shared" si="28"/>
        <v>#REF!</v>
      </c>
      <c r="AR190" t="e">
        <f t="shared" si="28"/>
        <v>#REF!</v>
      </c>
      <c r="AS190" t="e">
        <f t="shared" si="28"/>
        <v>#REF!</v>
      </c>
      <c r="AT190" t="e">
        <f t="shared" si="28"/>
        <v>#REF!</v>
      </c>
      <c r="AU190" t="e">
        <f t="shared" si="28"/>
        <v>#REF!</v>
      </c>
      <c r="AV190" t="e">
        <f t="shared" si="28"/>
        <v>#REF!</v>
      </c>
      <c r="AW190" t="e">
        <f t="shared" si="28"/>
        <v>#REF!</v>
      </c>
      <c r="AX190" t="e">
        <f t="shared" si="28"/>
        <v>#REF!</v>
      </c>
      <c r="AY190" t="e">
        <f t="shared" si="28"/>
        <v>#REF!</v>
      </c>
      <c r="AZ190" t="e">
        <f t="shared" si="28"/>
        <v>#REF!</v>
      </c>
      <c r="BA190" t="e">
        <f t="shared" si="28"/>
        <v>#REF!</v>
      </c>
      <c r="BB190" t="e">
        <f t="shared" si="28"/>
        <v>#REF!</v>
      </c>
      <c r="BC190" t="e">
        <f t="shared" si="28"/>
        <v>#REF!</v>
      </c>
      <c r="BD190" t="e">
        <f t="shared" si="28"/>
        <v>#REF!</v>
      </c>
      <c r="BE190" t="e">
        <f t="shared" si="28"/>
        <v>#REF!</v>
      </c>
      <c r="BF190" t="e">
        <f t="shared" si="28"/>
        <v>#REF!</v>
      </c>
      <c r="BG190" t="e">
        <f t="shared" si="28"/>
        <v>#REF!</v>
      </c>
      <c r="BH190" t="e">
        <f t="shared" si="28"/>
        <v>#REF!</v>
      </c>
      <c r="BI190" t="e">
        <f t="shared" si="28"/>
        <v>#REF!</v>
      </c>
      <c r="BJ190" t="e">
        <f t="shared" si="28"/>
        <v>#REF!</v>
      </c>
      <c r="BK190" t="e">
        <f t="shared" si="28"/>
        <v>#REF!</v>
      </c>
      <c r="BL190" t="e">
        <f t="shared" si="28"/>
        <v>#REF!</v>
      </c>
      <c r="BM190" t="e">
        <f t="shared" si="28"/>
        <v>#REF!</v>
      </c>
      <c r="BN190" t="e">
        <f t="shared" si="28"/>
        <v>#REF!</v>
      </c>
      <c r="BO190" t="e">
        <f t="shared" si="28"/>
        <v>#REF!</v>
      </c>
      <c r="BP190" t="e">
        <f t="shared" ref="BP190:EA193" si="29">_xlfn.RANK.EQ(BP28,BP$3:BP$155,0)</f>
        <v>#REF!</v>
      </c>
      <c r="BQ190" t="e">
        <f t="shared" si="29"/>
        <v>#REF!</v>
      </c>
      <c r="BR190" t="e">
        <f t="shared" si="29"/>
        <v>#REF!</v>
      </c>
      <c r="BS190" t="e">
        <f t="shared" si="29"/>
        <v>#REF!</v>
      </c>
      <c r="BT190" t="e">
        <f t="shared" si="29"/>
        <v>#REF!</v>
      </c>
      <c r="BU190" t="e">
        <f t="shared" si="29"/>
        <v>#REF!</v>
      </c>
      <c r="BV190" t="e">
        <f t="shared" si="29"/>
        <v>#REF!</v>
      </c>
      <c r="BW190" t="e">
        <f t="shared" si="29"/>
        <v>#REF!</v>
      </c>
      <c r="BX190" t="e">
        <f t="shared" si="29"/>
        <v>#REF!</v>
      </c>
      <c r="BY190" t="e">
        <f t="shared" si="29"/>
        <v>#REF!</v>
      </c>
      <c r="BZ190" t="e">
        <f t="shared" si="29"/>
        <v>#REF!</v>
      </c>
      <c r="CA190" t="e">
        <f t="shared" si="29"/>
        <v>#REF!</v>
      </c>
      <c r="CB190" t="e">
        <f t="shared" si="29"/>
        <v>#REF!</v>
      </c>
      <c r="CC190" t="e">
        <f t="shared" si="29"/>
        <v>#REF!</v>
      </c>
      <c r="CD190" t="e">
        <f t="shared" si="29"/>
        <v>#REF!</v>
      </c>
      <c r="CE190" t="e">
        <f t="shared" si="29"/>
        <v>#REF!</v>
      </c>
      <c r="CF190" t="e">
        <f t="shared" si="29"/>
        <v>#REF!</v>
      </c>
      <c r="CG190" t="e">
        <f t="shared" si="29"/>
        <v>#REF!</v>
      </c>
      <c r="CH190" t="e">
        <f t="shared" si="29"/>
        <v>#REF!</v>
      </c>
      <c r="CI190" t="e">
        <f t="shared" si="29"/>
        <v>#REF!</v>
      </c>
      <c r="CJ190" t="e">
        <f t="shared" si="29"/>
        <v>#REF!</v>
      </c>
      <c r="CK190" t="e">
        <f t="shared" si="29"/>
        <v>#REF!</v>
      </c>
      <c r="CL190" t="e">
        <f t="shared" si="29"/>
        <v>#REF!</v>
      </c>
      <c r="CM190" t="e">
        <f t="shared" si="29"/>
        <v>#REF!</v>
      </c>
      <c r="CN190" t="e">
        <f t="shared" si="29"/>
        <v>#REF!</v>
      </c>
      <c r="CO190" t="e">
        <f t="shared" si="29"/>
        <v>#REF!</v>
      </c>
      <c r="CP190" t="e">
        <f t="shared" si="29"/>
        <v>#REF!</v>
      </c>
      <c r="CQ190" t="e">
        <f t="shared" si="29"/>
        <v>#REF!</v>
      </c>
      <c r="CR190" t="e">
        <f t="shared" si="29"/>
        <v>#REF!</v>
      </c>
      <c r="CS190" t="e">
        <f t="shared" si="29"/>
        <v>#REF!</v>
      </c>
      <c r="CT190" t="e">
        <f t="shared" si="29"/>
        <v>#REF!</v>
      </c>
      <c r="CU190" t="e">
        <f t="shared" si="29"/>
        <v>#REF!</v>
      </c>
      <c r="CV190" t="e">
        <f t="shared" si="29"/>
        <v>#REF!</v>
      </c>
      <c r="CW190" t="e">
        <f t="shared" si="29"/>
        <v>#REF!</v>
      </c>
      <c r="CX190" t="e">
        <f t="shared" si="29"/>
        <v>#REF!</v>
      </c>
      <c r="CY190" t="e">
        <f t="shared" si="29"/>
        <v>#REF!</v>
      </c>
      <c r="CZ190" t="e">
        <f t="shared" si="29"/>
        <v>#REF!</v>
      </c>
      <c r="DA190" t="e">
        <f t="shared" si="29"/>
        <v>#REF!</v>
      </c>
      <c r="DB190" t="e">
        <f t="shared" si="29"/>
        <v>#REF!</v>
      </c>
      <c r="DC190" t="e">
        <f t="shared" si="29"/>
        <v>#REF!</v>
      </c>
      <c r="DD190" t="e">
        <f t="shared" si="29"/>
        <v>#REF!</v>
      </c>
      <c r="DE190" t="e">
        <f t="shared" si="29"/>
        <v>#REF!</v>
      </c>
      <c r="DF190" t="e">
        <f t="shared" si="29"/>
        <v>#REF!</v>
      </c>
      <c r="DG190" t="e">
        <f t="shared" si="29"/>
        <v>#REF!</v>
      </c>
      <c r="DH190" t="e">
        <f t="shared" si="29"/>
        <v>#REF!</v>
      </c>
      <c r="DI190" t="e">
        <f t="shared" si="29"/>
        <v>#REF!</v>
      </c>
      <c r="DJ190" t="e">
        <f t="shared" si="29"/>
        <v>#REF!</v>
      </c>
      <c r="DK190" t="e">
        <f t="shared" si="29"/>
        <v>#REF!</v>
      </c>
      <c r="DL190" t="e">
        <f t="shared" si="29"/>
        <v>#REF!</v>
      </c>
      <c r="DM190" t="e">
        <f t="shared" si="29"/>
        <v>#REF!</v>
      </c>
      <c r="DN190" t="e">
        <f t="shared" si="29"/>
        <v>#REF!</v>
      </c>
      <c r="DO190" t="e">
        <f t="shared" si="29"/>
        <v>#REF!</v>
      </c>
      <c r="DP190" t="e">
        <f t="shared" si="29"/>
        <v>#REF!</v>
      </c>
      <c r="DQ190" t="e">
        <f t="shared" si="29"/>
        <v>#REF!</v>
      </c>
      <c r="DR190" t="e">
        <f t="shared" si="29"/>
        <v>#REF!</v>
      </c>
      <c r="DS190" t="e">
        <f t="shared" si="29"/>
        <v>#REF!</v>
      </c>
      <c r="DT190" t="e">
        <f t="shared" si="29"/>
        <v>#REF!</v>
      </c>
      <c r="DU190" t="e">
        <f t="shared" si="29"/>
        <v>#REF!</v>
      </c>
      <c r="DV190" t="e">
        <f t="shared" si="29"/>
        <v>#REF!</v>
      </c>
      <c r="DW190" t="e">
        <f t="shared" si="29"/>
        <v>#REF!</v>
      </c>
      <c r="DX190" t="e">
        <f t="shared" si="29"/>
        <v>#REF!</v>
      </c>
      <c r="DY190" t="e">
        <f t="shared" si="29"/>
        <v>#REF!</v>
      </c>
      <c r="DZ190" t="e">
        <f t="shared" si="29"/>
        <v>#REF!</v>
      </c>
      <c r="EA190" t="e">
        <f t="shared" si="29"/>
        <v>#REF!</v>
      </c>
      <c r="EB190" t="e">
        <f t="shared" si="26"/>
        <v>#REF!</v>
      </c>
      <c r="EC190" t="e">
        <f t="shared" si="26"/>
        <v>#REF!</v>
      </c>
      <c r="ED190" t="e">
        <f t="shared" si="26"/>
        <v>#REF!</v>
      </c>
      <c r="EE190" t="e">
        <f t="shared" si="26"/>
        <v>#REF!</v>
      </c>
      <c r="EF190" t="e">
        <f t="shared" si="26"/>
        <v>#REF!</v>
      </c>
      <c r="EG190" t="e">
        <f t="shared" si="26"/>
        <v>#REF!</v>
      </c>
      <c r="EH190" t="e">
        <f t="shared" si="26"/>
        <v>#REF!</v>
      </c>
      <c r="EI190" t="e">
        <f t="shared" si="26"/>
        <v>#REF!</v>
      </c>
      <c r="EJ190" t="e">
        <f t="shared" si="26"/>
        <v>#REF!</v>
      </c>
      <c r="EK190" t="e">
        <f t="shared" si="26"/>
        <v>#REF!</v>
      </c>
      <c r="EL190" t="e">
        <f t="shared" si="26"/>
        <v>#REF!</v>
      </c>
      <c r="EM190" t="e">
        <f t="shared" si="26"/>
        <v>#REF!</v>
      </c>
      <c r="EN190" t="e">
        <f t="shared" si="26"/>
        <v>#REF!</v>
      </c>
      <c r="EO190" t="e">
        <f t="shared" si="26"/>
        <v>#REF!</v>
      </c>
      <c r="EP190" t="e">
        <f t="shared" si="26"/>
        <v>#REF!</v>
      </c>
      <c r="EQ190" t="e">
        <f t="shared" si="26"/>
        <v>#REF!</v>
      </c>
      <c r="ER190" t="e">
        <f t="shared" si="26"/>
        <v>#REF!</v>
      </c>
      <c r="ES190" t="e">
        <f t="shared" si="26"/>
        <v>#REF!</v>
      </c>
      <c r="ET190" t="e">
        <f t="shared" si="26"/>
        <v>#REF!</v>
      </c>
      <c r="EU190" t="e">
        <f t="shared" si="26"/>
        <v>#REF!</v>
      </c>
      <c r="EV190" t="e">
        <f t="shared" si="26"/>
        <v>#REF!</v>
      </c>
      <c r="EW190" t="e">
        <f t="shared" si="26"/>
        <v>#REF!</v>
      </c>
      <c r="EX190" t="e">
        <f t="shared" si="26"/>
        <v>#REF!</v>
      </c>
      <c r="EY190" t="e">
        <f t="shared" si="26"/>
        <v>#REF!</v>
      </c>
      <c r="EZ190" t="e">
        <f t="shared" si="26"/>
        <v>#REF!</v>
      </c>
      <c r="FA190" s="162" t="s">
        <v>120</v>
      </c>
      <c r="FB190" s="163" t="s">
        <v>121</v>
      </c>
    </row>
    <row r="191" ht="24" hidden="1" spans="1:158">
      <c r="A191" s="203">
        <v>27</v>
      </c>
      <c r="B191" s="162" t="s">
        <v>122</v>
      </c>
      <c r="C191" s="163" t="s">
        <v>123</v>
      </c>
      <c r="D191" t="e">
        <f t="shared" si="12"/>
        <v>#REF!</v>
      </c>
      <c r="E191" t="e">
        <f t="shared" ref="E191:BP194" si="30">_xlfn.RANK.EQ(E29,E$3:E$155,0)</f>
        <v>#REF!</v>
      </c>
      <c r="F191" t="e">
        <f t="shared" si="30"/>
        <v>#REF!</v>
      </c>
      <c r="G191" t="e">
        <f t="shared" si="30"/>
        <v>#REF!</v>
      </c>
      <c r="H191" t="e">
        <f t="shared" si="30"/>
        <v>#REF!</v>
      </c>
      <c r="I191" t="e">
        <f t="shared" si="30"/>
        <v>#REF!</v>
      </c>
      <c r="J191" t="e">
        <f t="shared" si="30"/>
        <v>#REF!</v>
      </c>
      <c r="K191" t="e">
        <f t="shared" si="30"/>
        <v>#REF!</v>
      </c>
      <c r="L191" t="e">
        <f t="shared" si="30"/>
        <v>#REF!</v>
      </c>
      <c r="M191" t="e">
        <f t="shared" si="30"/>
        <v>#REF!</v>
      </c>
      <c r="N191" t="e">
        <f t="shared" si="30"/>
        <v>#REF!</v>
      </c>
      <c r="O191" t="e">
        <f t="shared" si="30"/>
        <v>#REF!</v>
      </c>
      <c r="P191" t="e">
        <f t="shared" si="30"/>
        <v>#REF!</v>
      </c>
      <c r="Q191" t="e">
        <f t="shared" si="30"/>
        <v>#REF!</v>
      </c>
      <c r="R191" t="e">
        <f t="shared" si="30"/>
        <v>#REF!</v>
      </c>
      <c r="S191" t="e">
        <f t="shared" si="30"/>
        <v>#REF!</v>
      </c>
      <c r="T191" t="e">
        <f t="shared" si="30"/>
        <v>#REF!</v>
      </c>
      <c r="U191" t="e">
        <f t="shared" si="30"/>
        <v>#REF!</v>
      </c>
      <c r="V191" t="e">
        <f t="shared" si="30"/>
        <v>#REF!</v>
      </c>
      <c r="W191" t="e">
        <f t="shared" si="30"/>
        <v>#REF!</v>
      </c>
      <c r="X191" t="e">
        <f t="shared" si="30"/>
        <v>#REF!</v>
      </c>
      <c r="Y191" t="e">
        <f t="shared" si="30"/>
        <v>#REF!</v>
      </c>
      <c r="Z191" t="e">
        <f t="shared" si="30"/>
        <v>#REF!</v>
      </c>
      <c r="AA191" t="e">
        <f t="shared" si="30"/>
        <v>#REF!</v>
      </c>
      <c r="AB191" t="e">
        <f t="shared" si="30"/>
        <v>#REF!</v>
      </c>
      <c r="AC191" t="e">
        <f t="shared" si="30"/>
        <v>#REF!</v>
      </c>
      <c r="AD191" t="e">
        <f t="shared" si="30"/>
        <v>#REF!</v>
      </c>
      <c r="AE191" t="e">
        <f t="shared" si="30"/>
        <v>#REF!</v>
      </c>
      <c r="AF191" t="e">
        <f t="shared" si="30"/>
        <v>#REF!</v>
      </c>
      <c r="AG191" t="e">
        <f t="shared" si="30"/>
        <v>#REF!</v>
      </c>
      <c r="AH191" t="e">
        <f t="shared" si="30"/>
        <v>#REF!</v>
      </c>
      <c r="AI191" t="e">
        <f t="shared" si="30"/>
        <v>#REF!</v>
      </c>
      <c r="AJ191" t="e">
        <f t="shared" si="30"/>
        <v>#REF!</v>
      </c>
      <c r="AK191" t="e">
        <f t="shared" si="30"/>
        <v>#REF!</v>
      </c>
      <c r="AL191" t="e">
        <f t="shared" si="30"/>
        <v>#REF!</v>
      </c>
      <c r="AM191" t="e">
        <f t="shared" si="30"/>
        <v>#REF!</v>
      </c>
      <c r="AN191" t="e">
        <f t="shared" si="30"/>
        <v>#REF!</v>
      </c>
      <c r="AO191" t="e">
        <f t="shared" si="30"/>
        <v>#REF!</v>
      </c>
      <c r="AP191" t="e">
        <f t="shared" si="30"/>
        <v>#REF!</v>
      </c>
      <c r="AQ191" t="e">
        <f t="shared" si="30"/>
        <v>#REF!</v>
      </c>
      <c r="AR191" t="e">
        <f t="shared" si="30"/>
        <v>#REF!</v>
      </c>
      <c r="AS191" t="e">
        <f t="shared" si="30"/>
        <v>#REF!</v>
      </c>
      <c r="AT191" t="e">
        <f t="shared" si="30"/>
        <v>#REF!</v>
      </c>
      <c r="AU191" t="e">
        <f t="shared" si="30"/>
        <v>#REF!</v>
      </c>
      <c r="AV191" t="e">
        <f t="shared" si="30"/>
        <v>#REF!</v>
      </c>
      <c r="AW191" t="e">
        <f t="shared" si="30"/>
        <v>#REF!</v>
      </c>
      <c r="AX191" t="e">
        <f t="shared" si="30"/>
        <v>#REF!</v>
      </c>
      <c r="AY191" t="e">
        <f t="shared" si="30"/>
        <v>#REF!</v>
      </c>
      <c r="AZ191" t="e">
        <f t="shared" si="30"/>
        <v>#REF!</v>
      </c>
      <c r="BA191" t="e">
        <f t="shared" si="30"/>
        <v>#REF!</v>
      </c>
      <c r="BB191" t="e">
        <f t="shared" si="30"/>
        <v>#REF!</v>
      </c>
      <c r="BC191" t="e">
        <f t="shared" si="30"/>
        <v>#REF!</v>
      </c>
      <c r="BD191" t="e">
        <f t="shared" si="30"/>
        <v>#REF!</v>
      </c>
      <c r="BE191" t="e">
        <f t="shared" si="30"/>
        <v>#REF!</v>
      </c>
      <c r="BF191" t="e">
        <f t="shared" si="30"/>
        <v>#REF!</v>
      </c>
      <c r="BG191" t="e">
        <f t="shared" si="30"/>
        <v>#REF!</v>
      </c>
      <c r="BH191" t="e">
        <f t="shared" si="30"/>
        <v>#REF!</v>
      </c>
      <c r="BI191" t="e">
        <f t="shared" si="30"/>
        <v>#REF!</v>
      </c>
      <c r="BJ191" t="e">
        <f t="shared" si="30"/>
        <v>#REF!</v>
      </c>
      <c r="BK191" t="e">
        <f t="shared" si="30"/>
        <v>#REF!</v>
      </c>
      <c r="BL191" t="e">
        <f t="shared" si="30"/>
        <v>#REF!</v>
      </c>
      <c r="BM191" t="e">
        <f t="shared" si="30"/>
        <v>#REF!</v>
      </c>
      <c r="BN191" t="e">
        <f t="shared" si="30"/>
        <v>#REF!</v>
      </c>
      <c r="BO191" t="e">
        <f t="shared" si="30"/>
        <v>#REF!</v>
      </c>
      <c r="BP191" t="e">
        <f t="shared" si="30"/>
        <v>#REF!</v>
      </c>
      <c r="BQ191" t="e">
        <f t="shared" si="29"/>
        <v>#REF!</v>
      </c>
      <c r="BR191" t="e">
        <f t="shared" si="29"/>
        <v>#REF!</v>
      </c>
      <c r="BS191" t="e">
        <f t="shared" si="29"/>
        <v>#REF!</v>
      </c>
      <c r="BT191" t="e">
        <f t="shared" si="29"/>
        <v>#REF!</v>
      </c>
      <c r="BU191" t="e">
        <f t="shared" si="29"/>
        <v>#REF!</v>
      </c>
      <c r="BV191" t="e">
        <f t="shared" si="29"/>
        <v>#REF!</v>
      </c>
      <c r="BW191" t="e">
        <f t="shared" si="29"/>
        <v>#REF!</v>
      </c>
      <c r="BX191" t="e">
        <f t="shared" si="29"/>
        <v>#REF!</v>
      </c>
      <c r="BY191" t="e">
        <f t="shared" si="29"/>
        <v>#REF!</v>
      </c>
      <c r="BZ191" t="e">
        <f t="shared" si="29"/>
        <v>#REF!</v>
      </c>
      <c r="CA191" t="e">
        <f t="shared" si="29"/>
        <v>#REF!</v>
      </c>
      <c r="CB191" t="e">
        <f t="shared" si="29"/>
        <v>#REF!</v>
      </c>
      <c r="CC191" t="e">
        <f t="shared" si="29"/>
        <v>#REF!</v>
      </c>
      <c r="CD191" t="e">
        <f t="shared" si="29"/>
        <v>#REF!</v>
      </c>
      <c r="CE191" t="e">
        <f t="shared" si="29"/>
        <v>#REF!</v>
      </c>
      <c r="CF191" t="e">
        <f t="shared" si="29"/>
        <v>#REF!</v>
      </c>
      <c r="CG191" t="e">
        <f t="shared" si="29"/>
        <v>#REF!</v>
      </c>
      <c r="CH191" t="e">
        <f t="shared" si="29"/>
        <v>#REF!</v>
      </c>
      <c r="CI191" t="e">
        <f t="shared" si="29"/>
        <v>#REF!</v>
      </c>
      <c r="CJ191" t="e">
        <f t="shared" si="29"/>
        <v>#REF!</v>
      </c>
      <c r="CK191" t="e">
        <f t="shared" si="29"/>
        <v>#REF!</v>
      </c>
      <c r="CL191" t="e">
        <f t="shared" si="29"/>
        <v>#REF!</v>
      </c>
      <c r="CM191" t="e">
        <f t="shared" si="29"/>
        <v>#REF!</v>
      </c>
      <c r="CN191" t="e">
        <f t="shared" si="29"/>
        <v>#REF!</v>
      </c>
      <c r="CO191" t="e">
        <f t="shared" si="29"/>
        <v>#REF!</v>
      </c>
      <c r="CP191" t="e">
        <f t="shared" si="29"/>
        <v>#REF!</v>
      </c>
      <c r="CQ191" t="e">
        <f t="shared" si="29"/>
        <v>#REF!</v>
      </c>
      <c r="CR191" t="e">
        <f t="shared" si="29"/>
        <v>#REF!</v>
      </c>
      <c r="CS191" t="e">
        <f t="shared" si="29"/>
        <v>#REF!</v>
      </c>
      <c r="CT191" t="e">
        <f t="shared" si="29"/>
        <v>#REF!</v>
      </c>
      <c r="CU191" t="e">
        <f t="shared" si="29"/>
        <v>#REF!</v>
      </c>
      <c r="CV191" t="e">
        <f t="shared" si="29"/>
        <v>#REF!</v>
      </c>
      <c r="CW191" t="e">
        <f t="shared" si="29"/>
        <v>#REF!</v>
      </c>
      <c r="CX191" t="e">
        <f t="shared" si="29"/>
        <v>#REF!</v>
      </c>
      <c r="CY191" t="e">
        <f t="shared" si="29"/>
        <v>#REF!</v>
      </c>
      <c r="CZ191" t="e">
        <f t="shared" si="29"/>
        <v>#REF!</v>
      </c>
      <c r="DA191" t="e">
        <f t="shared" si="29"/>
        <v>#REF!</v>
      </c>
      <c r="DB191" t="e">
        <f t="shared" si="29"/>
        <v>#REF!</v>
      </c>
      <c r="DC191" t="e">
        <f t="shared" si="29"/>
        <v>#REF!</v>
      </c>
      <c r="DD191" t="e">
        <f t="shared" si="29"/>
        <v>#REF!</v>
      </c>
      <c r="DE191" t="e">
        <f t="shared" si="29"/>
        <v>#REF!</v>
      </c>
      <c r="DF191" t="e">
        <f t="shared" si="29"/>
        <v>#REF!</v>
      </c>
      <c r="DG191" t="e">
        <f t="shared" si="29"/>
        <v>#REF!</v>
      </c>
      <c r="DH191" t="e">
        <f t="shared" si="29"/>
        <v>#REF!</v>
      </c>
      <c r="DI191" t="e">
        <f t="shared" si="29"/>
        <v>#REF!</v>
      </c>
      <c r="DJ191" t="e">
        <f t="shared" si="29"/>
        <v>#REF!</v>
      </c>
      <c r="DK191" t="e">
        <f t="shared" si="29"/>
        <v>#REF!</v>
      </c>
      <c r="DL191" t="e">
        <f t="shared" si="29"/>
        <v>#REF!</v>
      </c>
      <c r="DM191" t="e">
        <f t="shared" si="29"/>
        <v>#REF!</v>
      </c>
      <c r="DN191" t="e">
        <f t="shared" si="29"/>
        <v>#REF!</v>
      </c>
      <c r="DO191" t="e">
        <f t="shared" si="29"/>
        <v>#REF!</v>
      </c>
      <c r="DP191" t="e">
        <f t="shared" si="29"/>
        <v>#REF!</v>
      </c>
      <c r="DQ191" t="e">
        <f t="shared" si="29"/>
        <v>#REF!</v>
      </c>
      <c r="DR191" t="e">
        <f t="shared" si="29"/>
        <v>#REF!</v>
      </c>
      <c r="DS191" t="e">
        <f t="shared" si="29"/>
        <v>#REF!</v>
      </c>
      <c r="DT191" t="e">
        <f t="shared" si="29"/>
        <v>#REF!</v>
      </c>
      <c r="DU191" t="e">
        <f t="shared" si="29"/>
        <v>#REF!</v>
      </c>
      <c r="DV191" t="e">
        <f t="shared" si="29"/>
        <v>#REF!</v>
      </c>
      <c r="DW191" t="e">
        <f t="shared" si="29"/>
        <v>#REF!</v>
      </c>
      <c r="DX191" t="e">
        <f t="shared" si="29"/>
        <v>#REF!</v>
      </c>
      <c r="DY191" t="e">
        <f t="shared" si="29"/>
        <v>#REF!</v>
      </c>
      <c r="DZ191" t="e">
        <f t="shared" si="29"/>
        <v>#REF!</v>
      </c>
      <c r="EA191" t="e">
        <f t="shared" si="29"/>
        <v>#REF!</v>
      </c>
      <c r="EB191" t="e">
        <f t="shared" si="26"/>
        <v>#REF!</v>
      </c>
      <c r="EC191" t="e">
        <f t="shared" si="26"/>
        <v>#REF!</v>
      </c>
      <c r="ED191" t="e">
        <f t="shared" si="26"/>
        <v>#REF!</v>
      </c>
      <c r="EE191" t="e">
        <f t="shared" si="26"/>
        <v>#REF!</v>
      </c>
      <c r="EF191" t="e">
        <f t="shared" si="26"/>
        <v>#REF!</v>
      </c>
      <c r="EG191" t="e">
        <f t="shared" si="26"/>
        <v>#REF!</v>
      </c>
      <c r="EH191" t="e">
        <f t="shared" si="26"/>
        <v>#REF!</v>
      </c>
      <c r="EI191" t="e">
        <f t="shared" si="26"/>
        <v>#REF!</v>
      </c>
      <c r="EJ191" t="e">
        <f t="shared" si="26"/>
        <v>#REF!</v>
      </c>
      <c r="EK191" t="e">
        <f t="shared" si="26"/>
        <v>#REF!</v>
      </c>
      <c r="EL191" t="e">
        <f t="shared" si="26"/>
        <v>#REF!</v>
      </c>
      <c r="EM191" t="e">
        <f t="shared" si="26"/>
        <v>#REF!</v>
      </c>
      <c r="EN191" t="e">
        <f t="shared" si="26"/>
        <v>#REF!</v>
      </c>
      <c r="EO191" t="e">
        <f t="shared" si="26"/>
        <v>#REF!</v>
      </c>
      <c r="EP191" t="e">
        <f t="shared" si="26"/>
        <v>#REF!</v>
      </c>
      <c r="EQ191" t="e">
        <f t="shared" si="26"/>
        <v>#REF!</v>
      </c>
      <c r="ER191" t="e">
        <f t="shared" si="26"/>
        <v>#REF!</v>
      </c>
      <c r="ES191" t="e">
        <f t="shared" si="26"/>
        <v>#REF!</v>
      </c>
      <c r="ET191" t="e">
        <f t="shared" si="26"/>
        <v>#REF!</v>
      </c>
      <c r="EU191" t="e">
        <f t="shared" si="26"/>
        <v>#REF!</v>
      </c>
      <c r="EV191" t="e">
        <f t="shared" si="26"/>
        <v>#REF!</v>
      </c>
      <c r="EW191" t="e">
        <f t="shared" si="26"/>
        <v>#REF!</v>
      </c>
      <c r="EX191" t="e">
        <f t="shared" si="26"/>
        <v>#REF!</v>
      </c>
      <c r="EY191" t="e">
        <f t="shared" si="26"/>
        <v>#REF!</v>
      </c>
      <c r="EZ191" t="e">
        <f t="shared" si="26"/>
        <v>#REF!</v>
      </c>
      <c r="FA191" s="162" t="s">
        <v>122</v>
      </c>
      <c r="FB191" s="163" t="s">
        <v>123</v>
      </c>
    </row>
    <row r="192" hidden="1" spans="1:158">
      <c r="A192" s="203">
        <v>28</v>
      </c>
      <c r="B192" s="162" t="s">
        <v>124</v>
      </c>
      <c r="C192" s="163" t="s">
        <v>125</v>
      </c>
      <c r="D192" t="e">
        <f t="shared" si="12"/>
        <v>#REF!</v>
      </c>
      <c r="E192" t="e">
        <f t="shared" si="30"/>
        <v>#REF!</v>
      </c>
      <c r="F192" t="e">
        <f t="shared" si="30"/>
        <v>#REF!</v>
      </c>
      <c r="G192" t="e">
        <f t="shared" si="30"/>
        <v>#REF!</v>
      </c>
      <c r="H192" t="e">
        <f t="shared" si="30"/>
        <v>#REF!</v>
      </c>
      <c r="I192" t="e">
        <f t="shared" si="30"/>
        <v>#REF!</v>
      </c>
      <c r="J192" t="e">
        <f t="shared" si="30"/>
        <v>#REF!</v>
      </c>
      <c r="K192" t="e">
        <f t="shared" si="30"/>
        <v>#REF!</v>
      </c>
      <c r="L192" t="e">
        <f t="shared" si="30"/>
        <v>#REF!</v>
      </c>
      <c r="M192" t="e">
        <f t="shared" si="30"/>
        <v>#REF!</v>
      </c>
      <c r="N192" t="e">
        <f t="shared" si="30"/>
        <v>#REF!</v>
      </c>
      <c r="O192" t="e">
        <f t="shared" si="30"/>
        <v>#REF!</v>
      </c>
      <c r="P192" t="e">
        <f t="shared" si="30"/>
        <v>#REF!</v>
      </c>
      <c r="Q192" t="e">
        <f t="shared" si="30"/>
        <v>#REF!</v>
      </c>
      <c r="R192" t="e">
        <f t="shared" si="30"/>
        <v>#REF!</v>
      </c>
      <c r="S192" t="e">
        <f t="shared" si="30"/>
        <v>#REF!</v>
      </c>
      <c r="T192" t="e">
        <f t="shared" si="30"/>
        <v>#REF!</v>
      </c>
      <c r="U192" t="e">
        <f t="shared" si="30"/>
        <v>#REF!</v>
      </c>
      <c r="V192" t="e">
        <f t="shared" si="30"/>
        <v>#REF!</v>
      </c>
      <c r="W192" t="e">
        <f t="shared" si="30"/>
        <v>#REF!</v>
      </c>
      <c r="X192" t="e">
        <f t="shared" si="30"/>
        <v>#REF!</v>
      </c>
      <c r="Y192" t="e">
        <f t="shared" si="30"/>
        <v>#REF!</v>
      </c>
      <c r="Z192" t="e">
        <f t="shared" si="30"/>
        <v>#REF!</v>
      </c>
      <c r="AA192" t="e">
        <f t="shared" si="30"/>
        <v>#REF!</v>
      </c>
      <c r="AB192" t="e">
        <f t="shared" si="30"/>
        <v>#REF!</v>
      </c>
      <c r="AC192" t="e">
        <f t="shared" si="30"/>
        <v>#REF!</v>
      </c>
      <c r="AD192" t="e">
        <f t="shared" si="30"/>
        <v>#REF!</v>
      </c>
      <c r="AE192" t="e">
        <f t="shared" si="30"/>
        <v>#REF!</v>
      </c>
      <c r="AF192" t="e">
        <f t="shared" si="30"/>
        <v>#REF!</v>
      </c>
      <c r="AG192" t="e">
        <f t="shared" si="30"/>
        <v>#REF!</v>
      </c>
      <c r="AH192" t="e">
        <f t="shared" si="30"/>
        <v>#REF!</v>
      </c>
      <c r="AI192" t="e">
        <f t="shared" si="30"/>
        <v>#REF!</v>
      </c>
      <c r="AJ192" t="e">
        <f t="shared" si="30"/>
        <v>#REF!</v>
      </c>
      <c r="AK192" t="e">
        <f t="shared" si="30"/>
        <v>#REF!</v>
      </c>
      <c r="AL192" t="e">
        <f t="shared" si="30"/>
        <v>#REF!</v>
      </c>
      <c r="AM192" t="e">
        <f t="shared" si="30"/>
        <v>#REF!</v>
      </c>
      <c r="AN192" t="e">
        <f t="shared" si="30"/>
        <v>#REF!</v>
      </c>
      <c r="AO192" t="e">
        <f t="shared" si="30"/>
        <v>#REF!</v>
      </c>
      <c r="AP192" t="e">
        <f t="shared" si="30"/>
        <v>#REF!</v>
      </c>
      <c r="AQ192" t="e">
        <f t="shared" si="30"/>
        <v>#REF!</v>
      </c>
      <c r="AR192" t="e">
        <f t="shared" si="30"/>
        <v>#REF!</v>
      </c>
      <c r="AS192" t="e">
        <f t="shared" si="30"/>
        <v>#REF!</v>
      </c>
      <c r="AT192" t="e">
        <f t="shared" si="30"/>
        <v>#REF!</v>
      </c>
      <c r="AU192" t="e">
        <f t="shared" si="30"/>
        <v>#REF!</v>
      </c>
      <c r="AV192" t="e">
        <f t="shared" si="30"/>
        <v>#REF!</v>
      </c>
      <c r="AW192" t="e">
        <f t="shared" si="30"/>
        <v>#REF!</v>
      </c>
      <c r="AX192" t="e">
        <f t="shared" si="30"/>
        <v>#REF!</v>
      </c>
      <c r="AY192" t="e">
        <f t="shared" si="30"/>
        <v>#REF!</v>
      </c>
      <c r="AZ192" t="e">
        <f t="shared" si="30"/>
        <v>#REF!</v>
      </c>
      <c r="BA192" t="e">
        <f t="shared" si="30"/>
        <v>#REF!</v>
      </c>
      <c r="BB192" t="e">
        <f t="shared" si="30"/>
        <v>#REF!</v>
      </c>
      <c r="BC192" t="e">
        <f t="shared" si="30"/>
        <v>#REF!</v>
      </c>
      <c r="BD192" t="e">
        <f t="shared" si="30"/>
        <v>#REF!</v>
      </c>
      <c r="BE192" t="e">
        <f t="shared" si="30"/>
        <v>#REF!</v>
      </c>
      <c r="BF192" t="e">
        <f t="shared" si="30"/>
        <v>#REF!</v>
      </c>
      <c r="BG192" t="e">
        <f t="shared" si="30"/>
        <v>#REF!</v>
      </c>
      <c r="BH192" t="e">
        <f t="shared" si="30"/>
        <v>#REF!</v>
      </c>
      <c r="BI192" t="e">
        <f t="shared" si="30"/>
        <v>#REF!</v>
      </c>
      <c r="BJ192" t="e">
        <f t="shared" si="30"/>
        <v>#REF!</v>
      </c>
      <c r="BK192" t="e">
        <f t="shared" si="30"/>
        <v>#REF!</v>
      </c>
      <c r="BL192" t="e">
        <f t="shared" si="30"/>
        <v>#REF!</v>
      </c>
      <c r="BM192" t="e">
        <f t="shared" si="30"/>
        <v>#REF!</v>
      </c>
      <c r="BN192" t="e">
        <f t="shared" si="30"/>
        <v>#REF!</v>
      </c>
      <c r="BO192" t="e">
        <f t="shared" si="30"/>
        <v>#REF!</v>
      </c>
      <c r="BP192" t="e">
        <f t="shared" si="30"/>
        <v>#REF!</v>
      </c>
      <c r="BQ192" t="e">
        <f t="shared" si="29"/>
        <v>#REF!</v>
      </c>
      <c r="BR192" t="e">
        <f t="shared" si="29"/>
        <v>#REF!</v>
      </c>
      <c r="BS192" t="e">
        <f t="shared" si="29"/>
        <v>#REF!</v>
      </c>
      <c r="BT192" t="e">
        <f t="shared" si="29"/>
        <v>#REF!</v>
      </c>
      <c r="BU192" t="e">
        <f t="shared" si="29"/>
        <v>#REF!</v>
      </c>
      <c r="BV192" t="e">
        <f t="shared" si="29"/>
        <v>#REF!</v>
      </c>
      <c r="BW192" t="e">
        <f t="shared" si="29"/>
        <v>#REF!</v>
      </c>
      <c r="BX192" t="e">
        <f t="shared" si="29"/>
        <v>#REF!</v>
      </c>
      <c r="BY192" t="e">
        <f t="shared" si="29"/>
        <v>#REF!</v>
      </c>
      <c r="BZ192" t="e">
        <f t="shared" si="29"/>
        <v>#REF!</v>
      </c>
      <c r="CA192" t="e">
        <f t="shared" si="29"/>
        <v>#REF!</v>
      </c>
      <c r="CB192" t="e">
        <f t="shared" si="29"/>
        <v>#REF!</v>
      </c>
      <c r="CC192" t="e">
        <f t="shared" si="29"/>
        <v>#REF!</v>
      </c>
      <c r="CD192" t="e">
        <f t="shared" si="29"/>
        <v>#REF!</v>
      </c>
      <c r="CE192" t="e">
        <f t="shared" si="29"/>
        <v>#REF!</v>
      </c>
      <c r="CF192" t="e">
        <f t="shared" si="29"/>
        <v>#REF!</v>
      </c>
      <c r="CG192" t="e">
        <f t="shared" si="29"/>
        <v>#REF!</v>
      </c>
      <c r="CH192" t="e">
        <f t="shared" si="29"/>
        <v>#REF!</v>
      </c>
      <c r="CI192" t="e">
        <f t="shared" si="29"/>
        <v>#REF!</v>
      </c>
      <c r="CJ192" t="e">
        <f t="shared" si="29"/>
        <v>#REF!</v>
      </c>
      <c r="CK192" t="e">
        <f t="shared" si="29"/>
        <v>#REF!</v>
      </c>
      <c r="CL192" t="e">
        <f t="shared" si="29"/>
        <v>#REF!</v>
      </c>
      <c r="CM192" t="e">
        <f t="shared" si="29"/>
        <v>#REF!</v>
      </c>
      <c r="CN192" t="e">
        <f t="shared" si="29"/>
        <v>#REF!</v>
      </c>
      <c r="CO192" t="e">
        <f t="shared" si="29"/>
        <v>#REF!</v>
      </c>
      <c r="CP192" t="e">
        <f t="shared" si="29"/>
        <v>#REF!</v>
      </c>
      <c r="CQ192" t="e">
        <f t="shared" si="29"/>
        <v>#REF!</v>
      </c>
      <c r="CR192" t="e">
        <f t="shared" si="29"/>
        <v>#REF!</v>
      </c>
      <c r="CS192" t="e">
        <f t="shared" si="29"/>
        <v>#REF!</v>
      </c>
      <c r="CT192" t="e">
        <f t="shared" si="29"/>
        <v>#REF!</v>
      </c>
      <c r="CU192" t="e">
        <f t="shared" si="29"/>
        <v>#REF!</v>
      </c>
      <c r="CV192" t="e">
        <f t="shared" si="29"/>
        <v>#REF!</v>
      </c>
      <c r="CW192" t="e">
        <f t="shared" si="29"/>
        <v>#REF!</v>
      </c>
      <c r="CX192" t="e">
        <f t="shared" si="29"/>
        <v>#REF!</v>
      </c>
      <c r="CY192" t="e">
        <f t="shared" si="29"/>
        <v>#REF!</v>
      </c>
      <c r="CZ192" t="e">
        <f t="shared" si="29"/>
        <v>#REF!</v>
      </c>
      <c r="DA192" t="e">
        <f t="shared" si="29"/>
        <v>#REF!</v>
      </c>
      <c r="DB192" t="e">
        <f t="shared" si="29"/>
        <v>#REF!</v>
      </c>
      <c r="DC192" t="e">
        <f t="shared" si="29"/>
        <v>#REF!</v>
      </c>
      <c r="DD192" t="e">
        <f t="shared" si="29"/>
        <v>#REF!</v>
      </c>
      <c r="DE192" t="e">
        <f t="shared" si="29"/>
        <v>#REF!</v>
      </c>
      <c r="DF192" t="e">
        <f t="shared" si="29"/>
        <v>#REF!</v>
      </c>
      <c r="DG192" t="e">
        <f t="shared" si="29"/>
        <v>#REF!</v>
      </c>
      <c r="DH192" t="e">
        <f t="shared" si="29"/>
        <v>#REF!</v>
      </c>
      <c r="DI192" t="e">
        <f t="shared" si="29"/>
        <v>#REF!</v>
      </c>
      <c r="DJ192" t="e">
        <f t="shared" si="29"/>
        <v>#REF!</v>
      </c>
      <c r="DK192" t="e">
        <f t="shared" si="29"/>
        <v>#REF!</v>
      </c>
      <c r="DL192" t="e">
        <f t="shared" si="29"/>
        <v>#REF!</v>
      </c>
      <c r="DM192" t="e">
        <f t="shared" si="29"/>
        <v>#REF!</v>
      </c>
      <c r="DN192" t="e">
        <f t="shared" si="29"/>
        <v>#REF!</v>
      </c>
      <c r="DO192" t="e">
        <f t="shared" si="29"/>
        <v>#REF!</v>
      </c>
      <c r="DP192" t="e">
        <f t="shared" si="29"/>
        <v>#REF!</v>
      </c>
      <c r="DQ192" t="e">
        <f t="shared" si="29"/>
        <v>#REF!</v>
      </c>
      <c r="DR192" t="e">
        <f t="shared" si="29"/>
        <v>#REF!</v>
      </c>
      <c r="DS192" t="e">
        <f t="shared" si="29"/>
        <v>#REF!</v>
      </c>
      <c r="DT192" t="e">
        <f t="shared" si="29"/>
        <v>#REF!</v>
      </c>
      <c r="DU192" t="e">
        <f t="shared" si="29"/>
        <v>#REF!</v>
      </c>
      <c r="DV192" t="e">
        <f t="shared" si="29"/>
        <v>#REF!</v>
      </c>
      <c r="DW192" t="e">
        <f t="shared" si="29"/>
        <v>#REF!</v>
      </c>
      <c r="DX192" t="e">
        <f t="shared" si="29"/>
        <v>#REF!</v>
      </c>
      <c r="DY192" t="e">
        <f t="shared" si="29"/>
        <v>#REF!</v>
      </c>
      <c r="DZ192" t="e">
        <f t="shared" si="29"/>
        <v>#REF!</v>
      </c>
      <c r="EA192" t="e">
        <f t="shared" si="29"/>
        <v>#REF!</v>
      </c>
      <c r="EB192" t="e">
        <f t="shared" si="26"/>
        <v>#REF!</v>
      </c>
      <c r="EC192" t="e">
        <f t="shared" si="26"/>
        <v>#REF!</v>
      </c>
      <c r="ED192" t="e">
        <f t="shared" si="26"/>
        <v>#REF!</v>
      </c>
      <c r="EE192" t="e">
        <f t="shared" si="26"/>
        <v>#REF!</v>
      </c>
      <c r="EF192" t="e">
        <f t="shared" si="26"/>
        <v>#REF!</v>
      </c>
      <c r="EG192" t="e">
        <f t="shared" si="26"/>
        <v>#REF!</v>
      </c>
      <c r="EH192" t="e">
        <f t="shared" si="26"/>
        <v>#REF!</v>
      </c>
      <c r="EI192" t="e">
        <f t="shared" si="26"/>
        <v>#REF!</v>
      </c>
      <c r="EJ192" t="e">
        <f t="shared" si="26"/>
        <v>#REF!</v>
      </c>
      <c r="EK192" t="e">
        <f t="shared" si="26"/>
        <v>#REF!</v>
      </c>
      <c r="EL192" t="e">
        <f t="shared" si="26"/>
        <v>#REF!</v>
      </c>
      <c r="EM192" t="e">
        <f t="shared" si="26"/>
        <v>#REF!</v>
      </c>
      <c r="EN192" t="e">
        <f t="shared" si="26"/>
        <v>#REF!</v>
      </c>
      <c r="EO192" t="e">
        <f t="shared" si="26"/>
        <v>#REF!</v>
      </c>
      <c r="EP192" t="e">
        <f t="shared" si="26"/>
        <v>#REF!</v>
      </c>
      <c r="EQ192" t="e">
        <f t="shared" si="26"/>
        <v>#REF!</v>
      </c>
      <c r="ER192" t="e">
        <f t="shared" si="26"/>
        <v>#REF!</v>
      </c>
      <c r="ES192" t="e">
        <f t="shared" si="26"/>
        <v>#REF!</v>
      </c>
      <c r="ET192" t="e">
        <f t="shared" si="26"/>
        <v>#REF!</v>
      </c>
      <c r="EU192" t="e">
        <f t="shared" si="26"/>
        <v>#REF!</v>
      </c>
      <c r="EV192" t="e">
        <f t="shared" si="26"/>
        <v>#REF!</v>
      </c>
      <c r="EW192" t="e">
        <f t="shared" si="26"/>
        <v>#REF!</v>
      </c>
      <c r="EX192" t="e">
        <f t="shared" si="26"/>
        <v>#REF!</v>
      </c>
      <c r="EY192" t="e">
        <f t="shared" si="26"/>
        <v>#REF!</v>
      </c>
      <c r="EZ192" t="e">
        <f t="shared" si="26"/>
        <v>#REF!</v>
      </c>
      <c r="FA192" s="162" t="s">
        <v>124</v>
      </c>
      <c r="FB192" s="163" t="s">
        <v>125</v>
      </c>
    </row>
    <row r="193" hidden="1" spans="1:158">
      <c r="A193" s="203">
        <v>29</v>
      </c>
      <c r="B193" s="162" t="s">
        <v>126</v>
      </c>
      <c r="C193" s="163" t="s">
        <v>127</v>
      </c>
      <c r="D193" t="e">
        <f t="shared" si="12"/>
        <v>#REF!</v>
      </c>
      <c r="E193" t="e">
        <f t="shared" si="30"/>
        <v>#REF!</v>
      </c>
      <c r="F193" t="e">
        <f t="shared" si="30"/>
        <v>#REF!</v>
      </c>
      <c r="G193" t="e">
        <f t="shared" si="30"/>
        <v>#REF!</v>
      </c>
      <c r="H193" t="e">
        <f t="shared" si="30"/>
        <v>#REF!</v>
      </c>
      <c r="I193" t="e">
        <f t="shared" si="30"/>
        <v>#REF!</v>
      </c>
      <c r="J193" t="e">
        <f t="shared" si="30"/>
        <v>#REF!</v>
      </c>
      <c r="K193" t="e">
        <f t="shared" si="30"/>
        <v>#REF!</v>
      </c>
      <c r="L193" t="e">
        <f t="shared" si="30"/>
        <v>#REF!</v>
      </c>
      <c r="M193" t="e">
        <f t="shared" si="30"/>
        <v>#REF!</v>
      </c>
      <c r="N193" t="e">
        <f t="shared" si="30"/>
        <v>#REF!</v>
      </c>
      <c r="O193" t="e">
        <f t="shared" si="30"/>
        <v>#REF!</v>
      </c>
      <c r="P193" t="e">
        <f t="shared" si="30"/>
        <v>#REF!</v>
      </c>
      <c r="Q193" t="e">
        <f t="shared" si="30"/>
        <v>#REF!</v>
      </c>
      <c r="R193" t="e">
        <f t="shared" si="30"/>
        <v>#REF!</v>
      </c>
      <c r="S193" t="e">
        <f t="shared" si="30"/>
        <v>#REF!</v>
      </c>
      <c r="T193" t="e">
        <f t="shared" si="30"/>
        <v>#REF!</v>
      </c>
      <c r="U193" t="e">
        <f t="shared" si="30"/>
        <v>#REF!</v>
      </c>
      <c r="V193" t="e">
        <f t="shared" si="30"/>
        <v>#REF!</v>
      </c>
      <c r="W193" t="e">
        <f t="shared" si="30"/>
        <v>#REF!</v>
      </c>
      <c r="X193" t="e">
        <f t="shared" si="30"/>
        <v>#REF!</v>
      </c>
      <c r="Y193" t="e">
        <f t="shared" si="30"/>
        <v>#REF!</v>
      </c>
      <c r="Z193" t="e">
        <f t="shared" si="30"/>
        <v>#REF!</v>
      </c>
      <c r="AA193" t="e">
        <f t="shared" si="30"/>
        <v>#REF!</v>
      </c>
      <c r="AB193" t="e">
        <f t="shared" si="30"/>
        <v>#REF!</v>
      </c>
      <c r="AC193" t="e">
        <f t="shared" si="30"/>
        <v>#REF!</v>
      </c>
      <c r="AD193" t="e">
        <f t="shared" si="30"/>
        <v>#REF!</v>
      </c>
      <c r="AE193" t="e">
        <f t="shared" si="30"/>
        <v>#REF!</v>
      </c>
      <c r="AF193" t="e">
        <f t="shared" si="30"/>
        <v>#REF!</v>
      </c>
      <c r="AG193" t="e">
        <f t="shared" si="30"/>
        <v>#REF!</v>
      </c>
      <c r="AH193" t="e">
        <f t="shared" si="30"/>
        <v>#REF!</v>
      </c>
      <c r="AI193" t="e">
        <f t="shared" si="30"/>
        <v>#REF!</v>
      </c>
      <c r="AJ193" t="e">
        <f t="shared" si="30"/>
        <v>#REF!</v>
      </c>
      <c r="AK193" t="e">
        <f t="shared" si="30"/>
        <v>#REF!</v>
      </c>
      <c r="AL193" t="e">
        <f t="shared" si="30"/>
        <v>#REF!</v>
      </c>
      <c r="AM193" t="e">
        <f t="shared" si="30"/>
        <v>#REF!</v>
      </c>
      <c r="AN193" t="e">
        <f t="shared" si="30"/>
        <v>#REF!</v>
      </c>
      <c r="AO193" t="e">
        <f t="shared" si="30"/>
        <v>#REF!</v>
      </c>
      <c r="AP193" t="e">
        <f t="shared" si="30"/>
        <v>#REF!</v>
      </c>
      <c r="AQ193" t="e">
        <f t="shared" si="30"/>
        <v>#REF!</v>
      </c>
      <c r="AR193" t="e">
        <f t="shared" si="30"/>
        <v>#REF!</v>
      </c>
      <c r="AS193" t="e">
        <f t="shared" si="30"/>
        <v>#REF!</v>
      </c>
      <c r="AT193" t="e">
        <f t="shared" si="30"/>
        <v>#REF!</v>
      </c>
      <c r="AU193" t="e">
        <f t="shared" si="30"/>
        <v>#REF!</v>
      </c>
      <c r="AV193" t="e">
        <f t="shared" si="30"/>
        <v>#REF!</v>
      </c>
      <c r="AW193" t="e">
        <f t="shared" si="30"/>
        <v>#REF!</v>
      </c>
      <c r="AX193" t="e">
        <f t="shared" si="30"/>
        <v>#REF!</v>
      </c>
      <c r="AY193" t="e">
        <f t="shared" si="30"/>
        <v>#REF!</v>
      </c>
      <c r="AZ193" t="e">
        <f t="shared" si="30"/>
        <v>#REF!</v>
      </c>
      <c r="BA193" t="e">
        <f t="shared" si="30"/>
        <v>#REF!</v>
      </c>
      <c r="BB193" t="e">
        <f t="shared" si="30"/>
        <v>#REF!</v>
      </c>
      <c r="BC193" t="e">
        <f t="shared" si="30"/>
        <v>#REF!</v>
      </c>
      <c r="BD193" t="e">
        <f t="shared" si="30"/>
        <v>#REF!</v>
      </c>
      <c r="BE193" t="e">
        <f t="shared" si="30"/>
        <v>#REF!</v>
      </c>
      <c r="BF193" t="e">
        <f t="shared" si="30"/>
        <v>#REF!</v>
      </c>
      <c r="BG193" t="e">
        <f t="shared" si="30"/>
        <v>#REF!</v>
      </c>
      <c r="BH193" t="e">
        <f t="shared" si="30"/>
        <v>#REF!</v>
      </c>
      <c r="BI193" t="e">
        <f t="shared" si="30"/>
        <v>#REF!</v>
      </c>
      <c r="BJ193" t="e">
        <f t="shared" si="30"/>
        <v>#REF!</v>
      </c>
      <c r="BK193" t="e">
        <f t="shared" si="30"/>
        <v>#REF!</v>
      </c>
      <c r="BL193" t="e">
        <f t="shared" si="30"/>
        <v>#REF!</v>
      </c>
      <c r="BM193" t="e">
        <f t="shared" si="30"/>
        <v>#REF!</v>
      </c>
      <c r="BN193" t="e">
        <f t="shared" si="30"/>
        <v>#REF!</v>
      </c>
      <c r="BO193" t="e">
        <f t="shared" si="30"/>
        <v>#REF!</v>
      </c>
      <c r="BP193" t="e">
        <f t="shared" si="30"/>
        <v>#REF!</v>
      </c>
      <c r="BQ193" t="e">
        <f t="shared" si="29"/>
        <v>#REF!</v>
      </c>
      <c r="BR193" t="e">
        <f t="shared" si="29"/>
        <v>#REF!</v>
      </c>
      <c r="BS193" t="e">
        <f t="shared" si="29"/>
        <v>#REF!</v>
      </c>
      <c r="BT193" t="e">
        <f t="shared" si="29"/>
        <v>#REF!</v>
      </c>
      <c r="BU193" t="e">
        <f t="shared" si="29"/>
        <v>#REF!</v>
      </c>
      <c r="BV193" t="e">
        <f t="shared" si="29"/>
        <v>#REF!</v>
      </c>
      <c r="BW193" t="e">
        <f t="shared" si="29"/>
        <v>#REF!</v>
      </c>
      <c r="BX193" t="e">
        <f t="shared" si="29"/>
        <v>#REF!</v>
      </c>
      <c r="BY193" t="e">
        <f t="shared" si="29"/>
        <v>#REF!</v>
      </c>
      <c r="BZ193" t="e">
        <f t="shared" si="29"/>
        <v>#REF!</v>
      </c>
      <c r="CA193" t="e">
        <f t="shared" si="29"/>
        <v>#REF!</v>
      </c>
      <c r="CB193" t="e">
        <f t="shared" si="29"/>
        <v>#REF!</v>
      </c>
      <c r="CC193" t="e">
        <f t="shared" si="29"/>
        <v>#REF!</v>
      </c>
      <c r="CD193" t="e">
        <f t="shared" si="29"/>
        <v>#REF!</v>
      </c>
      <c r="CE193" t="e">
        <f t="shared" si="29"/>
        <v>#REF!</v>
      </c>
      <c r="CF193" t="e">
        <f t="shared" si="29"/>
        <v>#REF!</v>
      </c>
      <c r="CG193" t="e">
        <f t="shared" si="29"/>
        <v>#REF!</v>
      </c>
      <c r="CH193" t="e">
        <f t="shared" si="29"/>
        <v>#REF!</v>
      </c>
      <c r="CI193" t="e">
        <f t="shared" si="29"/>
        <v>#REF!</v>
      </c>
      <c r="CJ193" t="e">
        <f t="shared" si="29"/>
        <v>#REF!</v>
      </c>
      <c r="CK193" t="e">
        <f t="shared" si="29"/>
        <v>#REF!</v>
      </c>
      <c r="CL193" t="e">
        <f t="shared" si="29"/>
        <v>#REF!</v>
      </c>
      <c r="CM193" t="e">
        <f t="shared" si="29"/>
        <v>#REF!</v>
      </c>
      <c r="CN193" t="e">
        <f t="shared" si="29"/>
        <v>#REF!</v>
      </c>
      <c r="CO193" t="e">
        <f t="shared" si="29"/>
        <v>#REF!</v>
      </c>
      <c r="CP193" t="e">
        <f t="shared" si="29"/>
        <v>#REF!</v>
      </c>
      <c r="CQ193" t="e">
        <f t="shared" si="29"/>
        <v>#REF!</v>
      </c>
      <c r="CR193" t="e">
        <f t="shared" si="29"/>
        <v>#REF!</v>
      </c>
      <c r="CS193" t="e">
        <f t="shared" si="29"/>
        <v>#REF!</v>
      </c>
      <c r="CT193" t="e">
        <f t="shared" si="29"/>
        <v>#REF!</v>
      </c>
      <c r="CU193" t="e">
        <f t="shared" si="29"/>
        <v>#REF!</v>
      </c>
      <c r="CV193" t="e">
        <f t="shared" si="29"/>
        <v>#REF!</v>
      </c>
      <c r="CW193" t="e">
        <f t="shared" si="29"/>
        <v>#REF!</v>
      </c>
      <c r="CX193" t="e">
        <f t="shared" si="29"/>
        <v>#REF!</v>
      </c>
      <c r="CY193" t="e">
        <f t="shared" si="29"/>
        <v>#REF!</v>
      </c>
      <c r="CZ193" t="e">
        <f t="shared" si="29"/>
        <v>#REF!</v>
      </c>
      <c r="DA193" t="e">
        <f t="shared" si="29"/>
        <v>#REF!</v>
      </c>
      <c r="DB193" t="e">
        <f t="shared" si="29"/>
        <v>#REF!</v>
      </c>
      <c r="DC193" t="e">
        <f t="shared" si="29"/>
        <v>#REF!</v>
      </c>
      <c r="DD193" t="e">
        <f t="shared" si="29"/>
        <v>#REF!</v>
      </c>
      <c r="DE193" t="e">
        <f t="shared" si="29"/>
        <v>#REF!</v>
      </c>
      <c r="DF193" t="e">
        <f t="shared" si="29"/>
        <v>#REF!</v>
      </c>
      <c r="DG193" t="e">
        <f t="shared" si="29"/>
        <v>#REF!</v>
      </c>
      <c r="DH193" t="e">
        <f t="shared" si="29"/>
        <v>#REF!</v>
      </c>
      <c r="DI193" t="e">
        <f t="shared" si="29"/>
        <v>#REF!</v>
      </c>
      <c r="DJ193" t="e">
        <f t="shared" si="29"/>
        <v>#REF!</v>
      </c>
      <c r="DK193" t="e">
        <f t="shared" si="29"/>
        <v>#REF!</v>
      </c>
      <c r="DL193" t="e">
        <f t="shared" si="29"/>
        <v>#REF!</v>
      </c>
      <c r="DM193" t="e">
        <f t="shared" si="29"/>
        <v>#REF!</v>
      </c>
      <c r="DN193" t="e">
        <f t="shared" si="29"/>
        <v>#REF!</v>
      </c>
      <c r="DO193" t="e">
        <f t="shared" si="29"/>
        <v>#REF!</v>
      </c>
      <c r="DP193" t="e">
        <f t="shared" si="29"/>
        <v>#REF!</v>
      </c>
      <c r="DQ193" t="e">
        <f t="shared" si="29"/>
        <v>#REF!</v>
      </c>
      <c r="DR193" t="e">
        <f t="shared" si="29"/>
        <v>#REF!</v>
      </c>
      <c r="DS193" t="e">
        <f t="shared" si="29"/>
        <v>#REF!</v>
      </c>
      <c r="DT193" t="e">
        <f t="shared" si="29"/>
        <v>#REF!</v>
      </c>
      <c r="DU193" t="e">
        <f t="shared" si="29"/>
        <v>#REF!</v>
      </c>
      <c r="DV193" t="e">
        <f t="shared" si="29"/>
        <v>#REF!</v>
      </c>
      <c r="DW193" t="e">
        <f t="shared" si="29"/>
        <v>#REF!</v>
      </c>
      <c r="DX193" t="e">
        <f t="shared" si="29"/>
        <v>#REF!</v>
      </c>
      <c r="DY193" t="e">
        <f t="shared" si="29"/>
        <v>#REF!</v>
      </c>
      <c r="DZ193" t="e">
        <f t="shared" si="29"/>
        <v>#REF!</v>
      </c>
      <c r="EA193" t="e">
        <f t="shared" si="29"/>
        <v>#REF!</v>
      </c>
      <c r="EB193" t="e">
        <f t="shared" si="26"/>
        <v>#REF!</v>
      </c>
      <c r="EC193" t="e">
        <f t="shared" si="26"/>
        <v>#REF!</v>
      </c>
      <c r="ED193" t="e">
        <f t="shared" si="26"/>
        <v>#REF!</v>
      </c>
      <c r="EE193" t="e">
        <f t="shared" si="26"/>
        <v>#REF!</v>
      </c>
      <c r="EF193" t="e">
        <f t="shared" si="26"/>
        <v>#REF!</v>
      </c>
      <c r="EG193" t="e">
        <f t="shared" si="26"/>
        <v>#REF!</v>
      </c>
      <c r="EH193" t="e">
        <f t="shared" si="26"/>
        <v>#REF!</v>
      </c>
      <c r="EI193" t="e">
        <f t="shared" si="26"/>
        <v>#REF!</v>
      </c>
      <c r="EJ193" t="e">
        <f t="shared" si="26"/>
        <v>#REF!</v>
      </c>
      <c r="EK193" t="e">
        <f t="shared" si="26"/>
        <v>#REF!</v>
      </c>
      <c r="EL193" t="e">
        <f t="shared" si="26"/>
        <v>#REF!</v>
      </c>
      <c r="EM193" t="e">
        <f t="shared" si="26"/>
        <v>#REF!</v>
      </c>
      <c r="EN193" t="e">
        <f t="shared" si="26"/>
        <v>#REF!</v>
      </c>
      <c r="EO193" t="e">
        <f t="shared" si="26"/>
        <v>#REF!</v>
      </c>
      <c r="EP193" t="e">
        <f t="shared" si="26"/>
        <v>#REF!</v>
      </c>
      <c r="EQ193" t="e">
        <f t="shared" si="26"/>
        <v>#REF!</v>
      </c>
      <c r="ER193" t="e">
        <f t="shared" si="26"/>
        <v>#REF!</v>
      </c>
      <c r="ES193" t="e">
        <f t="shared" si="26"/>
        <v>#REF!</v>
      </c>
      <c r="ET193" t="e">
        <f t="shared" si="26"/>
        <v>#REF!</v>
      </c>
      <c r="EU193" t="e">
        <f t="shared" si="26"/>
        <v>#REF!</v>
      </c>
      <c r="EV193" t="e">
        <f t="shared" si="26"/>
        <v>#REF!</v>
      </c>
      <c r="EW193" t="e">
        <f t="shared" si="26"/>
        <v>#REF!</v>
      </c>
      <c r="EX193" t="e">
        <f t="shared" si="26"/>
        <v>#REF!</v>
      </c>
      <c r="EY193" t="e">
        <f t="shared" si="26"/>
        <v>#REF!</v>
      </c>
      <c r="EZ193" t="e">
        <f t="shared" si="26"/>
        <v>#REF!</v>
      </c>
      <c r="FA193" s="162" t="s">
        <v>126</v>
      </c>
      <c r="FB193" s="163" t="s">
        <v>127</v>
      </c>
    </row>
    <row r="194" hidden="1" spans="1:158">
      <c r="A194" s="203">
        <v>30</v>
      </c>
      <c r="B194" s="162" t="s">
        <v>128</v>
      </c>
      <c r="C194" s="163" t="s">
        <v>129</v>
      </c>
      <c r="D194" t="e">
        <f t="shared" si="12"/>
        <v>#REF!</v>
      </c>
      <c r="E194" t="e">
        <f t="shared" si="30"/>
        <v>#REF!</v>
      </c>
      <c r="F194" t="e">
        <f t="shared" si="30"/>
        <v>#REF!</v>
      </c>
      <c r="G194" t="e">
        <f t="shared" si="30"/>
        <v>#REF!</v>
      </c>
      <c r="H194" t="e">
        <f t="shared" si="30"/>
        <v>#REF!</v>
      </c>
      <c r="I194" t="e">
        <f t="shared" si="30"/>
        <v>#REF!</v>
      </c>
      <c r="J194" t="e">
        <f t="shared" si="30"/>
        <v>#REF!</v>
      </c>
      <c r="K194" t="e">
        <f t="shared" si="30"/>
        <v>#REF!</v>
      </c>
      <c r="L194" t="e">
        <f t="shared" si="30"/>
        <v>#REF!</v>
      </c>
      <c r="M194" t="e">
        <f t="shared" si="30"/>
        <v>#REF!</v>
      </c>
      <c r="N194" t="e">
        <f t="shared" si="30"/>
        <v>#REF!</v>
      </c>
      <c r="O194" t="e">
        <f t="shared" si="30"/>
        <v>#REF!</v>
      </c>
      <c r="P194" t="e">
        <f t="shared" si="30"/>
        <v>#REF!</v>
      </c>
      <c r="Q194" t="e">
        <f t="shared" si="30"/>
        <v>#REF!</v>
      </c>
      <c r="R194" t="e">
        <f t="shared" si="30"/>
        <v>#REF!</v>
      </c>
      <c r="S194" t="e">
        <f t="shared" si="30"/>
        <v>#REF!</v>
      </c>
      <c r="T194" t="e">
        <f t="shared" si="30"/>
        <v>#REF!</v>
      </c>
      <c r="U194" t="e">
        <f t="shared" si="30"/>
        <v>#REF!</v>
      </c>
      <c r="V194" t="e">
        <f t="shared" si="30"/>
        <v>#REF!</v>
      </c>
      <c r="W194" t="e">
        <f t="shared" si="30"/>
        <v>#REF!</v>
      </c>
      <c r="X194" t="e">
        <f t="shared" si="30"/>
        <v>#REF!</v>
      </c>
      <c r="Y194" t="e">
        <f t="shared" si="30"/>
        <v>#REF!</v>
      </c>
      <c r="Z194" t="e">
        <f t="shared" si="30"/>
        <v>#REF!</v>
      </c>
      <c r="AA194" t="e">
        <f t="shared" si="30"/>
        <v>#REF!</v>
      </c>
      <c r="AB194" t="e">
        <f t="shared" si="30"/>
        <v>#REF!</v>
      </c>
      <c r="AC194" t="e">
        <f t="shared" si="30"/>
        <v>#REF!</v>
      </c>
      <c r="AD194" t="e">
        <f t="shared" si="30"/>
        <v>#REF!</v>
      </c>
      <c r="AE194" t="e">
        <f t="shared" si="30"/>
        <v>#REF!</v>
      </c>
      <c r="AF194" t="e">
        <f t="shared" si="30"/>
        <v>#REF!</v>
      </c>
      <c r="AG194" t="e">
        <f t="shared" si="30"/>
        <v>#REF!</v>
      </c>
      <c r="AH194" t="e">
        <f t="shared" si="30"/>
        <v>#REF!</v>
      </c>
      <c r="AI194" t="e">
        <f t="shared" si="30"/>
        <v>#REF!</v>
      </c>
      <c r="AJ194" t="e">
        <f t="shared" si="30"/>
        <v>#REF!</v>
      </c>
      <c r="AK194" t="e">
        <f t="shared" si="30"/>
        <v>#REF!</v>
      </c>
      <c r="AL194" t="e">
        <f t="shared" si="30"/>
        <v>#REF!</v>
      </c>
      <c r="AM194" t="e">
        <f t="shared" si="30"/>
        <v>#REF!</v>
      </c>
      <c r="AN194" t="e">
        <f t="shared" si="30"/>
        <v>#REF!</v>
      </c>
      <c r="AO194" t="e">
        <f t="shared" si="30"/>
        <v>#REF!</v>
      </c>
      <c r="AP194" t="e">
        <f t="shared" si="30"/>
        <v>#REF!</v>
      </c>
      <c r="AQ194" t="e">
        <f t="shared" si="30"/>
        <v>#REF!</v>
      </c>
      <c r="AR194" t="e">
        <f t="shared" si="30"/>
        <v>#REF!</v>
      </c>
      <c r="AS194" t="e">
        <f t="shared" si="30"/>
        <v>#REF!</v>
      </c>
      <c r="AT194" t="e">
        <f t="shared" si="30"/>
        <v>#REF!</v>
      </c>
      <c r="AU194" t="e">
        <f t="shared" si="30"/>
        <v>#REF!</v>
      </c>
      <c r="AV194" t="e">
        <f t="shared" si="30"/>
        <v>#REF!</v>
      </c>
      <c r="AW194" t="e">
        <f t="shared" si="30"/>
        <v>#REF!</v>
      </c>
      <c r="AX194" t="e">
        <f t="shared" si="30"/>
        <v>#REF!</v>
      </c>
      <c r="AY194" t="e">
        <f t="shared" si="30"/>
        <v>#REF!</v>
      </c>
      <c r="AZ194" t="e">
        <f t="shared" si="30"/>
        <v>#REF!</v>
      </c>
      <c r="BA194" t="e">
        <f t="shared" si="30"/>
        <v>#REF!</v>
      </c>
      <c r="BB194" t="e">
        <f t="shared" si="30"/>
        <v>#REF!</v>
      </c>
      <c r="BC194" t="e">
        <f t="shared" si="30"/>
        <v>#REF!</v>
      </c>
      <c r="BD194" t="e">
        <f t="shared" si="30"/>
        <v>#REF!</v>
      </c>
      <c r="BE194" t="e">
        <f t="shared" si="30"/>
        <v>#REF!</v>
      </c>
      <c r="BF194" t="e">
        <f t="shared" si="30"/>
        <v>#REF!</v>
      </c>
      <c r="BG194" t="e">
        <f t="shared" si="30"/>
        <v>#REF!</v>
      </c>
      <c r="BH194" t="e">
        <f t="shared" si="30"/>
        <v>#REF!</v>
      </c>
      <c r="BI194" t="e">
        <f t="shared" si="30"/>
        <v>#REF!</v>
      </c>
      <c r="BJ194" t="e">
        <f t="shared" si="30"/>
        <v>#REF!</v>
      </c>
      <c r="BK194" t="e">
        <f t="shared" si="30"/>
        <v>#REF!</v>
      </c>
      <c r="BL194" t="e">
        <f t="shared" si="30"/>
        <v>#REF!</v>
      </c>
      <c r="BM194" t="e">
        <f t="shared" si="30"/>
        <v>#REF!</v>
      </c>
      <c r="BN194" t="e">
        <f t="shared" si="30"/>
        <v>#REF!</v>
      </c>
      <c r="BO194" t="e">
        <f t="shared" si="30"/>
        <v>#REF!</v>
      </c>
      <c r="BP194" t="e">
        <f t="shared" ref="BP194:EA197" si="31">_xlfn.RANK.EQ(BP32,BP$3:BP$155,0)</f>
        <v>#REF!</v>
      </c>
      <c r="BQ194" t="e">
        <f t="shared" si="31"/>
        <v>#REF!</v>
      </c>
      <c r="BR194" t="e">
        <f t="shared" si="31"/>
        <v>#REF!</v>
      </c>
      <c r="BS194" t="e">
        <f t="shared" si="31"/>
        <v>#REF!</v>
      </c>
      <c r="BT194" t="e">
        <f t="shared" si="31"/>
        <v>#REF!</v>
      </c>
      <c r="BU194" t="e">
        <f t="shared" si="31"/>
        <v>#REF!</v>
      </c>
      <c r="BV194" t="e">
        <f t="shared" si="31"/>
        <v>#REF!</v>
      </c>
      <c r="BW194" t="e">
        <f t="shared" si="31"/>
        <v>#REF!</v>
      </c>
      <c r="BX194" t="e">
        <f t="shared" si="31"/>
        <v>#REF!</v>
      </c>
      <c r="BY194" t="e">
        <f t="shared" si="31"/>
        <v>#REF!</v>
      </c>
      <c r="BZ194" t="e">
        <f t="shared" si="31"/>
        <v>#REF!</v>
      </c>
      <c r="CA194" t="e">
        <f t="shared" si="31"/>
        <v>#REF!</v>
      </c>
      <c r="CB194" t="e">
        <f t="shared" si="31"/>
        <v>#REF!</v>
      </c>
      <c r="CC194" t="e">
        <f t="shared" si="31"/>
        <v>#REF!</v>
      </c>
      <c r="CD194" t="e">
        <f t="shared" si="31"/>
        <v>#REF!</v>
      </c>
      <c r="CE194" t="e">
        <f t="shared" si="31"/>
        <v>#REF!</v>
      </c>
      <c r="CF194" t="e">
        <f t="shared" si="31"/>
        <v>#REF!</v>
      </c>
      <c r="CG194" t="e">
        <f t="shared" si="31"/>
        <v>#REF!</v>
      </c>
      <c r="CH194" t="e">
        <f t="shared" si="31"/>
        <v>#REF!</v>
      </c>
      <c r="CI194" t="e">
        <f t="shared" si="31"/>
        <v>#REF!</v>
      </c>
      <c r="CJ194" t="e">
        <f t="shared" si="31"/>
        <v>#REF!</v>
      </c>
      <c r="CK194" t="e">
        <f t="shared" si="31"/>
        <v>#REF!</v>
      </c>
      <c r="CL194" t="e">
        <f t="shared" si="31"/>
        <v>#REF!</v>
      </c>
      <c r="CM194" t="e">
        <f t="shared" si="31"/>
        <v>#REF!</v>
      </c>
      <c r="CN194" t="e">
        <f t="shared" si="31"/>
        <v>#REF!</v>
      </c>
      <c r="CO194" t="e">
        <f t="shared" si="31"/>
        <v>#REF!</v>
      </c>
      <c r="CP194" t="e">
        <f t="shared" si="31"/>
        <v>#REF!</v>
      </c>
      <c r="CQ194" t="e">
        <f t="shared" si="31"/>
        <v>#REF!</v>
      </c>
      <c r="CR194" t="e">
        <f t="shared" si="31"/>
        <v>#REF!</v>
      </c>
      <c r="CS194" t="e">
        <f t="shared" si="31"/>
        <v>#REF!</v>
      </c>
      <c r="CT194" t="e">
        <f t="shared" si="31"/>
        <v>#REF!</v>
      </c>
      <c r="CU194" t="e">
        <f t="shared" si="31"/>
        <v>#REF!</v>
      </c>
      <c r="CV194" t="e">
        <f t="shared" si="31"/>
        <v>#REF!</v>
      </c>
      <c r="CW194" t="e">
        <f t="shared" si="31"/>
        <v>#REF!</v>
      </c>
      <c r="CX194" t="e">
        <f t="shared" si="31"/>
        <v>#REF!</v>
      </c>
      <c r="CY194" t="e">
        <f t="shared" si="31"/>
        <v>#REF!</v>
      </c>
      <c r="CZ194" t="e">
        <f t="shared" si="31"/>
        <v>#REF!</v>
      </c>
      <c r="DA194" t="e">
        <f t="shared" si="31"/>
        <v>#REF!</v>
      </c>
      <c r="DB194" t="e">
        <f t="shared" si="31"/>
        <v>#REF!</v>
      </c>
      <c r="DC194" t="e">
        <f t="shared" si="31"/>
        <v>#REF!</v>
      </c>
      <c r="DD194" t="e">
        <f t="shared" si="31"/>
        <v>#REF!</v>
      </c>
      <c r="DE194" t="e">
        <f t="shared" si="31"/>
        <v>#REF!</v>
      </c>
      <c r="DF194" t="e">
        <f t="shared" si="31"/>
        <v>#REF!</v>
      </c>
      <c r="DG194" t="e">
        <f t="shared" si="31"/>
        <v>#REF!</v>
      </c>
      <c r="DH194" t="e">
        <f t="shared" si="31"/>
        <v>#REF!</v>
      </c>
      <c r="DI194" t="e">
        <f t="shared" si="31"/>
        <v>#REF!</v>
      </c>
      <c r="DJ194" t="e">
        <f t="shared" si="31"/>
        <v>#REF!</v>
      </c>
      <c r="DK194" t="e">
        <f t="shared" si="31"/>
        <v>#REF!</v>
      </c>
      <c r="DL194" t="e">
        <f t="shared" si="31"/>
        <v>#REF!</v>
      </c>
      <c r="DM194" t="e">
        <f t="shared" si="31"/>
        <v>#REF!</v>
      </c>
      <c r="DN194" t="e">
        <f t="shared" si="31"/>
        <v>#REF!</v>
      </c>
      <c r="DO194" t="e">
        <f t="shared" si="31"/>
        <v>#REF!</v>
      </c>
      <c r="DP194" t="e">
        <f t="shared" si="31"/>
        <v>#REF!</v>
      </c>
      <c r="DQ194" t="e">
        <f t="shared" si="31"/>
        <v>#REF!</v>
      </c>
      <c r="DR194" t="e">
        <f t="shared" si="31"/>
        <v>#REF!</v>
      </c>
      <c r="DS194" t="e">
        <f t="shared" si="31"/>
        <v>#REF!</v>
      </c>
      <c r="DT194" t="e">
        <f t="shared" si="31"/>
        <v>#REF!</v>
      </c>
      <c r="DU194" t="e">
        <f t="shared" si="31"/>
        <v>#REF!</v>
      </c>
      <c r="DV194" t="e">
        <f t="shared" si="31"/>
        <v>#REF!</v>
      </c>
      <c r="DW194" t="e">
        <f t="shared" si="31"/>
        <v>#REF!</v>
      </c>
      <c r="DX194" t="e">
        <f t="shared" si="31"/>
        <v>#REF!</v>
      </c>
      <c r="DY194" t="e">
        <f t="shared" si="31"/>
        <v>#REF!</v>
      </c>
      <c r="DZ194" t="e">
        <f t="shared" si="31"/>
        <v>#REF!</v>
      </c>
      <c r="EA194" t="e">
        <f t="shared" si="31"/>
        <v>#REF!</v>
      </c>
      <c r="EB194" t="e">
        <f t="shared" si="26"/>
        <v>#REF!</v>
      </c>
      <c r="EC194" t="e">
        <f t="shared" si="26"/>
        <v>#REF!</v>
      </c>
      <c r="ED194" t="e">
        <f t="shared" si="26"/>
        <v>#REF!</v>
      </c>
      <c r="EE194" t="e">
        <f t="shared" si="26"/>
        <v>#REF!</v>
      </c>
      <c r="EF194" t="e">
        <f t="shared" si="26"/>
        <v>#REF!</v>
      </c>
      <c r="EG194" t="e">
        <f t="shared" si="26"/>
        <v>#REF!</v>
      </c>
      <c r="EH194" t="e">
        <f t="shared" si="26"/>
        <v>#REF!</v>
      </c>
      <c r="EI194" t="e">
        <f t="shared" si="26"/>
        <v>#REF!</v>
      </c>
      <c r="EJ194" t="e">
        <f t="shared" si="26"/>
        <v>#REF!</v>
      </c>
      <c r="EK194" t="e">
        <f t="shared" si="26"/>
        <v>#REF!</v>
      </c>
      <c r="EL194" t="e">
        <f t="shared" si="26"/>
        <v>#REF!</v>
      </c>
      <c r="EM194" t="e">
        <f t="shared" si="26"/>
        <v>#REF!</v>
      </c>
      <c r="EN194" t="e">
        <f t="shared" si="26"/>
        <v>#REF!</v>
      </c>
      <c r="EO194" t="e">
        <f t="shared" si="26"/>
        <v>#REF!</v>
      </c>
      <c r="EP194" t="e">
        <f t="shared" si="26"/>
        <v>#REF!</v>
      </c>
      <c r="EQ194" t="e">
        <f t="shared" si="26"/>
        <v>#REF!</v>
      </c>
      <c r="ER194" t="e">
        <f t="shared" si="26"/>
        <v>#REF!</v>
      </c>
      <c r="ES194" t="e">
        <f t="shared" si="26"/>
        <v>#REF!</v>
      </c>
      <c r="ET194" t="e">
        <f t="shared" si="26"/>
        <v>#REF!</v>
      </c>
      <c r="EU194" t="e">
        <f t="shared" si="26"/>
        <v>#REF!</v>
      </c>
      <c r="EV194" t="e">
        <f t="shared" si="26"/>
        <v>#REF!</v>
      </c>
      <c r="EW194" t="e">
        <f t="shared" si="26"/>
        <v>#REF!</v>
      </c>
      <c r="EX194" t="e">
        <f t="shared" si="26"/>
        <v>#REF!</v>
      </c>
      <c r="EY194" t="e">
        <f t="shared" si="26"/>
        <v>#REF!</v>
      </c>
      <c r="EZ194" t="e">
        <f t="shared" si="26"/>
        <v>#REF!</v>
      </c>
      <c r="FA194" s="162" t="s">
        <v>128</v>
      </c>
      <c r="FB194" s="163" t="s">
        <v>129</v>
      </c>
    </row>
    <row r="195" hidden="1" spans="1:158">
      <c r="A195" s="203">
        <v>31</v>
      </c>
      <c r="B195" s="162" t="s">
        <v>130</v>
      </c>
      <c r="C195" s="163" t="s">
        <v>131</v>
      </c>
      <c r="D195" t="e">
        <f t="shared" si="12"/>
        <v>#REF!</v>
      </c>
      <c r="E195" t="e">
        <f t="shared" ref="E195:BP198" si="32">_xlfn.RANK.EQ(E33,E$3:E$155,0)</f>
        <v>#REF!</v>
      </c>
      <c r="F195" t="e">
        <f t="shared" si="32"/>
        <v>#REF!</v>
      </c>
      <c r="G195" t="e">
        <f t="shared" si="32"/>
        <v>#REF!</v>
      </c>
      <c r="H195" t="e">
        <f t="shared" si="32"/>
        <v>#REF!</v>
      </c>
      <c r="I195" t="e">
        <f t="shared" si="32"/>
        <v>#REF!</v>
      </c>
      <c r="J195" t="e">
        <f t="shared" si="32"/>
        <v>#REF!</v>
      </c>
      <c r="K195" t="e">
        <f t="shared" si="32"/>
        <v>#REF!</v>
      </c>
      <c r="L195" t="e">
        <f t="shared" si="32"/>
        <v>#REF!</v>
      </c>
      <c r="M195" t="e">
        <f t="shared" si="32"/>
        <v>#REF!</v>
      </c>
      <c r="N195" t="e">
        <f t="shared" si="32"/>
        <v>#REF!</v>
      </c>
      <c r="O195" t="e">
        <f t="shared" si="32"/>
        <v>#REF!</v>
      </c>
      <c r="P195" t="e">
        <f t="shared" si="32"/>
        <v>#REF!</v>
      </c>
      <c r="Q195" t="e">
        <f t="shared" si="32"/>
        <v>#REF!</v>
      </c>
      <c r="R195" t="e">
        <f t="shared" si="32"/>
        <v>#REF!</v>
      </c>
      <c r="S195" t="e">
        <f t="shared" si="32"/>
        <v>#REF!</v>
      </c>
      <c r="T195" t="e">
        <f t="shared" si="32"/>
        <v>#REF!</v>
      </c>
      <c r="U195" t="e">
        <f t="shared" si="32"/>
        <v>#REF!</v>
      </c>
      <c r="V195" t="e">
        <f t="shared" si="32"/>
        <v>#REF!</v>
      </c>
      <c r="W195" t="e">
        <f t="shared" si="32"/>
        <v>#REF!</v>
      </c>
      <c r="X195" t="e">
        <f t="shared" si="32"/>
        <v>#REF!</v>
      </c>
      <c r="Y195" t="e">
        <f t="shared" si="32"/>
        <v>#REF!</v>
      </c>
      <c r="Z195" t="e">
        <f t="shared" si="32"/>
        <v>#REF!</v>
      </c>
      <c r="AA195" t="e">
        <f t="shared" si="32"/>
        <v>#REF!</v>
      </c>
      <c r="AB195" t="e">
        <f t="shared" si="32"/>
        <v>#REF!</v>
      </c>
      <c r="AC195" t="e">
        <f t="shared" si="32"/>
        <v>#REF!</v>
      </c>
      <c r="AD195" t="e">
        <f t="shared" si="32"/>
        <v>#REF!</v>
      </c>
      <c r="AE195" t="e">
        <f t="shared" si="32"/>
        <v>#REF!</v>
      </c>
      <c r="AF195" t="e">
        <f t="shared" si="32"/>
        <v>#REF!</v>
      </c>
      <c r="AG195" t="e">
        <f t="shared" si="32"/>
        <v>#REF!</v>
      </c>
      <c r="AH195" t="e">
        <f t="shared" si="32"/>
        <v>#REF!</v>
      </c>
      <c r="AI195" t="e">
        <f t="shared" si="32"/>
        <v>#REF!</v>
      </c>
      <c r="AJ195" t="e">
        <f t="shared" si="32"/>
        <v>#REF!</v>
      </c>
      <c r="AK195" t="e">
        <f t="shared" si="32"/>
        <v>#REF!</v>
      </c>
      <c r="AL195" t="e">
        <f t="shared" si="32"/>
        <v>#REF!</v>
      </c>
      <c r="AM195" t="e">
        <f t="shared" si="32"/>
        <v>#REF!</v>
      </c>
      <c r="AN195" t="e">
        <f t="shared" si="32"/>
        <v>#REF!</v>
      </c>
      <c r="AO195" t="e">
        <f t="shared" si="32"/>
        <v>#REF!</v>
      </c>
      <c r="AP195" t="e">
        <f t="shared" si="32"/>
        <v>#REF!</v>
      </c>
      <c r="AQ195" t="e">
        <f t="shared" si="32"/>
        <v>#REF!</v>
      </c>
      <c r="AR195" t="e">
        <f t="shared" si="32"/>
        <v>#REF!</v>
      </c>
      <c r="AS195" t="e">
        <f t="shared" si="32"/>
        <v>#REF!</v>
      </c>
      <c r="AT195" t="e">
        <f t="shared" si="32"/>
        <v>#REF!</v>
      </c>
      <c r="AU195" t="e">
        <f t="shared" si="32"/>
        <v>#REF!</v>
      </c>
      <c r="AV195" t="e">
        <f t="shared" si="32"/>
        <v>#REF!</v>
      </c>
      <c r="AW195" t="e">
        <f t="shared" si="32"/>
        <v>#REF!</v>
      </c>
      <c r="AX195" t="e">
        <f t="shared" si="32"/>
        <v>#REF!</v>
      </c>
      <c r="AY195" t="e">
        <f t="shared" si="32"/>
        <v>#REF!</v>
      </c>
      <c r="AZ195" t="e">
        <f t="shared" si="32"/>
        <v>#REF!</v>
      </c>
      <c r="BA195" t="e">
        <f t="shared" si="32"/>
        <v>#REF!</v>
      </c>
      <c r="BB195" t="e">
        <f t="shared" si="32"/>
        <v>#REF!</v>
      </c>
      <c r="BC195" t="e">
        <f t="shared" si="32"/>
        <v>#REF!</v>
      </c>
      <c r="BD195" t="e">
        <f t="shared" si="32"/>
        <v>#REF!</v>
      </c>
      <c r="BE195" t="e">
        <f t="shared" si="32"/>
        <v>#REF!</v>
      </c>
      <c r="BF195" t="e">
        <f t="shared" si="32"/>
        <v>#REF!</v>
      </c>
      <c r="BG195" t="e">
        <f t="shared" si="32"/>
        <v>#REF!</v>
      </c>
      <c r="BH195" t="e">
        <f t="shared" si="32"/>
        <v>#REF!</v>
      </c>
      <c r="BI195" t="e">
        <f t="shared" si="32"/>
        <v>#REF!</v>
      </c>
      <c r="BJ195" t="e">
        <f t="shared" si="32"/>
        <v>#REF!</v>
      </c>
      <c r="BK195" t="e">
        <f t="shared" si="32"/>
        <v>#REF!</v>
      </c>
      <c r="BL195" t="e">
        <f t="shared" si="32"/>
        <v>#REF!</v>
      </c>
      <c r="BM195" t="e">
        <f t="shared" si="32"/>
        <v>#REF!</v>
      </c>
      <c r="BN195" t="e">
        <f t="shared" si="32"/>
        <v>#REF!</v>
      </c>
      <c r="BO195" t="e">
        <f t="shared" si="32"/>
        <v>#REF!</v>
      </c>
      <c r="BP195" t="e">
        <f t="shared" si="32"/>
        <v>#REF!</v>
      </c>
      <c r="BQ195" t="e">
        <f t="shared" si="31"/>
        <v>#REF!</v>
      </c>
      <c r="BR195" t="e">
        <f t="shared" si="31"/>
        <v>#REF!</v>
      </c>
      <c r="BS195" t="e">
        <f t="shared" si="31"/>
        <v>#REF!</v>
      </c>
      <c r="BT195" t="e">
        <f t="shared" si="31"/>
        <v>#REF!</v>
      </c>
      <c r="BU195" t="e">
        <f t="shared" si="31"/>
        <v>#REF!</v>
      </c>
      <c r="BV195" t="e">
        <f t="shared" si="31"/>
        <v>#REF!</v>
      </c>
      <c r="BW195" t="e">
        <f t="shared" si="31"/>
        <v>#REF!</v>
      </c>
      <c r="BX195" t="e">
        <f t="shared" si="31"/>
        <v>#REF!</v>
      </c>
      <c r="BY195" t="e">
        <f t="shared" si="31"/>
        <v>#REF!</v>
      </c>
      <c r="BZ195" t="e">
        <f t="shared" si="31"/>
        <v>#REF!</v>
      </c>
      <c r="CA195" t="e">
        <f t="shared" si="31"/>
        <v>#REF!</v>
      </c>
      <c r="CB195" t="e">
        <f t="shared" si="31"/>
        <v>#REF!</v>
      </c>
      <c r="CC195" t="e">
        <f t="shared" si="31"/>
        <v>#REF!</v>
      </c>
      <c r="CD195" t="e">
        <f t="shared" si="31"/>
        <v>#REF!</v>
      </c>
      <c r="CE195" t="e">
        <f t="shared" si="31"/>
        <v>#REF!</v>
      </c>
      <c r="CF195" t="e">
        <f t="shared" si="31"/>
        <v>#REF!</v>
      </c>
      <c r="CG195" t="e">
        <f t="shared" si="31"/>
        <v>#REF!</v>
      </c>
      <c r="CH195" t="e">
        <f t="shared" si="31"/>
        <v>#REF!</v>
      </c>
      <c r="CI195" t="e">
        <f t="shared" si="31"/>
        <v>#REF!</v>
      </c>
      <c r="CJ195" t="e">
        <f t="shared" si="31"/>
        <v>#REF!</v>
      </c>
      <c r="CK195" t="e">
        <f t="shared" si="31"/>
        <v>#REF!</v>
      </c>
      <c r="CL195" t="e">
        <f t="shared" si="31"/>
        <v>#REF!</v>
      </c>
      <c r="CM195" t="e">
        <f t="shared" si="31"/>
        <v>#REF!</v>
      </c>
      <c r="CN195" t="e">
        <f t="shared" si="31"/>
        <v>#REF!</v>
      </c>
      <c r="CO195" t="e">
        <f t="shared" si="31"/>
        <v>#REF!</v>
      </c>
      <c r="CP195" t="e">
        <f t="shared" si="31"/>
        <v>#REF!</v>
      </c>
      <c r="CQ195" t="e">
        <f t="shared" si="31"/>
        <v>#REF!</v>
      </c>
      <c r="CR195" t="e">
        <f t="shared" si="31"/>
        <v>#REF!</v>
      </c>
      <c r="CS195" t="e">
        <f t="shared" si="31"/>
        <v>#REF!</v>
      </c>
      <c r="CT195" t="e">
        <f t="shared" si="31"/>
        <v>#REF!</v>
      </c>
      <c r="CU195" t="e">
        <f t="shared" si="31"/>
        <v>#REF!</v>
      </c>
      <c r="CV195" t="e">
        <f t="shared" si="31"/>
        <v>#REF!</v>
      </c>
      <c r="CW195" t="e">
        <f t="shared" si="31"/>
        <v>#REF!</v>
      </c>
      <c r="CX195" t="e">
        <f t="shared" si="31"/>
        <v>#REF!</v>
      </c>
      <c r="CY195" t="e">
        <f t="shared" si="31"/>
        <v>#REF!</v>
      </c>
      <c r="CZ195" t="e">
        <f t="shared" si="31"/>
        <v>#REF!</v>
      </c>
      <c r="DA195" t="e">
        <f t="shared" si="31"/>
        <v>#REF!</v>
      </c>
      <c r="DB195" t="e">
        <f t="shared" si="31"/>
        <v>#REF!</v>
      </c>
      <c r="DC195" t="e">
        <f t="shared" si="31"/>
        <v>#REF!</v>
      </c>
      <c r="DD195" t="e">
        <f t="shared" si="31"/>
        <v>#REF!</v>
      </c>
      <c r="DE195" t="e">
        <f t="shared" si="31"/>
        <v>#REF!</v>
      </c>
      <c r="DF195" t="e">
        <f t="shared" si="31"/>
        <v>#REF!</v>
      </c>
      <c r="DG195" t="e">
        <f t="shared" si="31"/>
        <v>#REF!</v>
      </c>
      <c r="DH195" t="e">
        <f t="shared" si="31"/>
        <v>#REF!</v>
      </c>
      <c r="DI195" t="e">
        <f t="shared" si="31"/>
        <v>#REF!</v>
      </c>
      <c r="DJ195" t="e">
        <f t="shared" si="31"/>
        <v>#REF!</v>
      </c>
      <c r="DK195" t="e">
        <f t="shared" si="31"/>
        <v>#REF!</v>
      </c>
      <c r="DL195" t="e">
        <f t="shared" si="31"/>
        <v>#REF!</v>
      </c>
      <c r="DM195" t="e">
        <f t="shared" si="31"/>
        <v>#REF!</v>
      </c>
      <c r="DN195" t="e">
        <f t="shared" si="31"/>
        <v>#REF!</v>
      </c>
      <c r="DO195" t="e">
        <f t="shared" si="31"/>
        <v>#REF!</v>
      </c>
      <c r="DP195" t="e">
        <f t="shared" si="31"/>
        <v>#REF!</v>
      </c>
      <c r="DQ195" t="e">
        <f t="shared" si="31"/>
        <v>#REF!</v>
      </c>
      <c r="DR195" t="e">
        <f t="shared" si="31"/>
        <v>#REF!</v>
      </c>
      <c r="DS195" t="e">
        <f t="shared" si="31"/>
        <v>#REF!</v>
      </c>
      <c r="DT195" t="e">
        <f t="shared" si="31"/>
        <v>#REF!</v>
      </c>
      <c r="DU195" t="e">
        <f t="shared" si="31"/>
        <v>#REF!</v>
      </c>
      <c r="DV195" t="e">
        <f t="shared" si="31"/>
        <v>#REF!</v>
      </c>
      <c r="DW195" t="e">
        <f t="shared" si="31"/>
        <v>#REF!</v>
      </c>
      <c r="DX195" t="e">
        <f t="shared" si="31"/>
        <v>#REF!</v>
      </c>
      <c r="DY195" t="e">
        <f t="shared" si="31"/>
        <v>#REF!</v>
      </c>
      <c r="DZ195" t="e">
        <f t="shared" si="31"/>
        <v>#REF!</v>
      </c>
      <c r="EA195" t="e">
        <f t="shared" si="31"/>
        <v>#REF!</v>
      </c>
      <c r="EB195" t="e">
        <f t="shared" si="26"/>
        <v>#REF!</v>
      </c>
      <c r="EC195" t="e">
        <f t="shared" si="26"/>
        <v>#REF!</v>
      </c>
      <c r="ED195" t="e">
        <f t="shared" si="26"/>
        <v>#REF!</v>
      </c>
      <c r="EE195" t="e">
        <f t="shared" si="26"/>
        <v>#REF!</v>
      </c>
      <c r="EF195" t="e">
        <f t="shared" si="26"/>
        <v>#REF!</v>
      </c>
      <c r="EG195" t="e">
        <f t="shared" ref="EG195:EZ195" si="33">_xlfn.RANK.EQ(EG33,EG$3:EG$155,0)</f>
        <v>#REF!</v>
      </c>
      <c r="EH195" t="e">
        <f t="shared" si="33"/>
        <v>#REF!</v>
      </c>
      <c r="EI195" t="e">
        <f t="shared" si="33"/>
        <v>#REF!</v>
      </c>
      <c r="EJ195" t="e">
        <f t="shared" si="33"/>
        <v>#REF!</v>
      </c>
      <c r="EK195" t="e">
        <f t="shared" si="33"/>
        <v>#REF!</v>
      </c>
      <c r="EL195" t="e">
        <f t="shared" si="33"/>
        <v>#REF!</v>
      </c>
      <c r="EM195" t="e">
        <f t="shared" si="33"/>
        <v>#REF!</v>
      </c>
      <c r="EN195" t="e">
        <f t="shared" si="33"/>
        <v>#REF!</v>
      </c>
      <c r="EO195" t="e">
        <f t="shared" si="33"/>
        <v>#REF!</v>
      </c>
      <c r="EP195" t="e">
        <f t="shared" si="33"/>
        <v>#REF!</v>
      </c>
      <c r="EQ195" t="e">
        <f t="shared" si="33"/>
        <v>#REF!</v>
      </c>
      <c r="ER195" t="e">
        <f t="shared" si="33"/>
        <v>#REF!</v>
      </c>
      <c r="ES195" t="e">
        <f t="shared" si="33"/>
        <v>#REF!</v>
      </c>
      <c r="ET195" t="e">
        <f t="shared" si="33"/>
        <v>#REF!</v>
      </c>
      <c r="EU195" t="e">
        <f t="shared" si="33"/>
        <v>#REF!</v>
      </c>
      <c r="EV195" t="e">
        <f t="shared" si="33"/>
        <v>#REF!</v>
      </c>
      <c r="EW195" t="e">
        <f t="shared" si="33"/>
        <v>#REF!</v>
      </c>
      <c r="EX195" t="e">
        <f t="shared" si="33"/>
        <v>#REF!</v>
      </c>
      <c r="EY195" t="e">
        <f t="shared" si="33"/>
        <v>#REF!</v>
      </c>
      <c r="EZ195" t="e">
        <f t="shared" si="33"/>
        <v>#REF!</v>
      </c>
      <c r="FA195" s="162" t="s">
        <v>130</v>
      </c>
      <c r="FB195" s="163" t="s">
        <v>131</v>
      </c>
    </row>
    <row r="196" hidden="1" spans="1:158">
      <c r="A196" s="203">
        <v>32</v>
      </c>
      <c r="B196" s="162" t="s">
        <v>132</v>
      </c>
      <c r="C196" s="163" t="s">
        <v>133</v>
      </c>
      <c r="D196" t="e">
        <f t="shared" si="12"/>
        <v>#REF!</v>
      </c>
      <c r="E196" t="e">
        <f t="shared" si="32"/>
        <v>#REF!</v>
      </c>
      <c r="F196" t="e">
        <f t="shared" si="32"/>
        <v>#REF!</v>
      </c>
      <c r="G196" t="e">
        <f t="shared" si="32"/>
        <v>#REF!</v>
      </c>
      <c r="H196" t="e">
        <f t="shared" si="32"/>
        <v>#REF!</v>
      </c>
      <c r="I196" t="e">
        <f t="shared" si="32"/>
        <v>#REF!</v>
      </c>
      <c r="J196" t="e">
        <f t="shared" si="32"/>
        <v>#REF!</v>
      </c>
      <c r="K196" t="e">
        <f t="shared" si="32"/>
        <v>#REF!</v>
      </c>
      <c r="L196" t="e">
        <f t="shared" si="32"/>
        <v>#REF!</v>
      </c>
      <c r="M196" t="e">
        <f t="shared" si="32"/>
        <v>#REF!</v>
      </c>
      <c r="N196" t="e">
        <f t="shared" si="32"/>
        <v>#REF!</v>
      </c>
      <c r="O196" t="e">
        <f t="shared" si="32"/>
        <v>#REF!</v>
      </c>
      <c r="P196" t="e">
        <f t="shared" si="32"/>
        <v>#REF!</v>
      </c>
      <c r="Q196" t="e">
        <f t="shared" si="32"/>
        <v>#REF!</v>
      </c>
      <c r="R196" t="e">
        <f t="shared" si="32"/>
        <v>#REF!</v>
      </c>
      <c r="S196" t="e">
        <f t="shared" si="32"/>
        <v>#REF!</v>
      </c>
      <c r="T196" t="e">
        <f t="shared" si="32"/>
        <v>#REF!</v>
      </c>
      <c r="U196" t="e">
        <f t="shared" si="32"/>
        <v>#REF!</v>
      </c>
      <c r="V196" t="e">
        <f t="shared" si="32"/>
        <v>#REF!</v>
      </c>
      <c r="W196" t="e">
        <f t="shared" si="32"/>
        <v>#REF!</v>
      </c>
      <c r="X196" t="e">
        <f t="shared" si="32"/>
        <v>#REF!</v>
      </c>
      <c r="Y196" t="e">
        <f t="shared" si="32"/>
        <v>#REF!</v>
      </c>
      <c r="Z196" t="e">
        <f t="shared" si="32"/>
        <v>#REF!</v>
      </c>
      <c r="AA196" t="e">
        <f t="shared" si="32"/>
        <v>#REF!</v>
      </c>
      <c r="AB196" t="e">
        <f t="shared" si="32"/>
        <v>#REF!</v>
      </c>
      <c r="AC196" t="e">
        <f t="shared" si="32"/>
        <v>#REF!</v>
      </c>
      <c r="AD196" t="e">
        <f t="shared" si="32"/>
        <v>#REF!</v>
      </c>
      <c r="AE196" t="e">
        <f t="shared" si="32"/>
        <v>#REF!</v>
      </c>
      <c r="AF196" t="e">
        <f t="shared" si="32"/>
        <v>#REF!</v>
      </c>
      <c r="AG196" t="e">
        <f t="shared" si="32"/>
        <v>#REF!</v>
      </c>
      <c r="AH196" t="e">
        <f t="shared" si="32"/>
        <v>#REF!</v>
      </c>
      <c r="AI196" t="e">
        <f t="shared" si="32"/>
        <v>#REF!</v>
      </c>
      <c r="AJ196" t="e">
        <f t="shared" si="32"/>
        <v>#REF!</v>
      </c>
      <c r="AK196" t="e">
        <f t="shared" si="32"/>
        <v>#REF!</v>
      </c>
      <c r="AL196" t="e">
        <f t="shared" si="32"/>
        <v>#REF!</v>
      </c>
      <c r="AM196" t="e">
        <f t="shared" si="32"/>
        <v>#REF!</v>
      </c>
      <c r="AN196" t="e">
        <f t="shared" si="32"/>
        <v>#REF!</v>
      </c>
      <c r="AO196" t="e">
        <f t="shared" si="32"/>
        <v>#REF!</v>
      </c>
      <c r="AP196" t="e">
        <f t="shared" si="32"/>
        <v>#REF!</v>
      </c>
      <c r="AQ196" t="e">
        <f t="shared" si="32"/>
        <v>#REF!</v>
      </c>
      <c r="AR196" t="e">
        <f t="shared" si="32"/>
        <v>#REF!</v>
      </c>
      <c r="AS196" t="e">
        <f t="shared" si="32"/>
        <v>#REF!</v>
      </c>
      <c r="AT196" t="e">
        <f t="shared" si="32"/>
        <v>#REF!</v>
      </c>
      <c r="AU196" t="e">
        <f t="shared" si="32"/>
        <v>#REF!</v>
      </c>
      <c r="AV196" t="e">
        <f t="shared" si="32"/>
        <v>#REF!</v>
      </c>
      <c r="AW196" t="e">
        <f t="shared" si="32"/>
        <v>#REF!</v>
      </c>
      <c r="AX196" t="e">
        <f t="shared" si="32"/>
        <v>#REF!</v>
      </c>
      <c r="AY196" t="e">
        <f t="shared" si="32"/>
        <v>#REF!</v>
      </c>
      <c r="AZ196" t="e">
        <f t="shared" si="32"/>
        <v>#REF!</v>
      </c>
      <c r="BA196" t="e">
        <f t="shared" si="32"/>
        <v>#REF!</v>
      </c>
      <c r="BB196" t="e">
        <f t="shared" si="32"/>
        <v>#REF!</v>
      </c>
      <c r="BC196" t="e">
        <f t="shared" si="32"/>
        <v>#REF!</v>
      </c>
      <c r="BD196" t="e">
        <f t="shared" si="32"/>
        <v>#REF!</v>
      </c>
      <c r="BE196" t="e">
        <f t="shared" si="32"/>
        <v>#REF!</v>
      </c>
      <c r="BF196" t="e">
        <f t="shared" si="32"/>
        <v>#REF!</v>
      </c>
      <c r="BG196" t="e">
        <f t="shared" si="32"/>
        <v>#REF!</v>
      </c>
      <c r="BH196" t="e">
        <f t="shared" si="32"/>
        <v>#REF!</v>
      </c>
      <c r="BI196" t="e">
        <f t="shared" si="32"/>
        <v>#REF!</v>
      </c>
      <c r="BJ196" t="e">
        <f t="shared" si="32"/>
        <v>#REF!</v>
      </c>
      <c r="BK196" t="e">
        <f t="shared" si="32"/>
        <v>#REF!</v>
      </c>
      <c r="BL196" t="e">
        <f t="shared" si="32"/>
        <v>#REF!</v>
      </c>
      <c r="BM196" t="e">
        <f t="shared" si="32"/>
        <v>#REF!</v>
      </c>
      <c r="BN196" t="e">
        <f t="shared" si="32"/>
        <v>#REF!</v>
      </c>
      <c r="BO196" t="e">
        <f t="shared" si="32"/>
        <v>#REF!</v>
      </c>
      <c r="BP196" t="e">
        <f t="shared" si="32"/>
        <v>#REF!</v>
      </c>
      <c r="BQ196" t="e">
        <f t="shared" si="31"/>
        <v>#REF!</v>
      </c>
      <c r="BR196" t="e">
        <f t="shared" si="31"/>
        <v>#REF!</v>
      </c>
      <c r="BS196" t="e">
        <f t="shared" si="31"/>
        <v>#REF!</v>
      </c>
      <c r="BT196" t="e">
        <f t="shared" si="31"/>
        <v>#REF!</v>
      </c>
      <c r="BU196" t="e">
        <f t="shared" si="31"/>
        <v>#REF!</v>
      </c>
      <c r="BV196" t="e">
        <f t="shared" si="31"/>
        <v>#REF!</v>
      </c>
      <c r="BW196" t="e">
        <f t="shared" si="31"/>
        <v>#REF!</v>
      </c>
      <c r="BX196" t="e">
        <f t="shared" si="31"/>
        <v>#REF!</v>
      </c>
      <c r="BY196" t="e">
        <f t="shared" si="31"/>
        <v>#REF!</v>
      </c>
      <c r="BZ196" t="e">
        <f t="shared" si="31"/>
        <v>#REF!</v>
      </c>
      <c r="CA196" t="e">
        <f t="shared" si="31"/>
        <v>#REF!</v>
      </c>
      <c r="CB196" t="e">
        <f t="shared" si="31"/>
        <v>#REF!</v>
      </c>
      <c r="CC196" t="e">
        <f t="shared" si="31"/>
        <v>#REF!</v>
      </c>
      <c r="CD196" t="e">
        <f t="shared" si="31"/>
        <v>#REF!</v>
      </c>
      <c r="CE196" t="e">
        <f t="shared" si="31"/>
        <v>#REF!</v>
      </c>
      <c r="CF196" t="e">
        <f t="shared" si="31"/>
        <v>#REF!</v>
      </c>
      <c r="CG196" t="e">
        <f t="shared" si="31"/>
        <v>#REF!</v>
      </c>
      <c r="CH196" t="e">
        <f t="shared" si="31"/>
        <v>#REF!</v>
      </c>
      <c r="CI196" t="e">
        <f t="shared" si="31"/>
        <v>#REF!</v>
      </c>
      <c r="CJ196" t="e">
        <f t="shared" si="31"/>
        <v>#REF!</v>
      </c>
      <c r="CK196" t="e">
        <f t="shared" si="31"/>
        <v>#REF!</v>
      </c>
      <c r="CL196" t="e">
        <f t="shared" si="31"/>
        <v>#REF!</v>
      </c>
      <c r="CM196" t="e">
        <f t="shared" si="31"/>
        <v>#REF!</v>
      </c>
      <c r="CN196" t="e">
        <f t="shared" si="31"/>
        <v>#REF!</v>
      </c>
      <c r="CO196" t="e">
        <f t="shared" si="31"/>
        <v>#REF!</v>
      </c>
      <c r="CP196" t="e">
        <f t="shared" si="31"/>
        <v>#REF!</v>
      </c>
      <c r="CQ196" t="e">
        <f t="shared" si="31"/>
        <v>#REF!</v>
      </c>
      <c r="CR196" t="e">
        <f t="shared" si="31"/>
        <v>#REF!</v>
      </c>
      <c r="CS196" t="e">
        <f t="shared" si="31"/>
        <v>#REF!</v>
      </c>
      <c r="CT196" t="e">
        <f t="shared" si="31"/>
        <v>#REF!</v>
      </c>
      <c r="CU196" t="e">
        <f t="shared" si="31"/>
        <v>#REF!</v>
      </c>
      <c r="CV196" t="e">
        <f t="shared" si="31"/>
        <v>#REF!</v>
      </c>
      <c r="CW196" t="e">
        <f t="shared" si="31"/>
        <v>#REF!</v>
      </c>
      <c r="CX196" t="e">
        <f t="shared" si="31"/>
        <v>#REF!</v>
      </c>
      <c r="CY196" t="e">
        <f t="shared" si="31"/>
        <v>#REF!</v>
      </c>
      <c r="CZ196" t="e">
        <f t="shared" si="31"/>
        <v>#REF!</v>
      </c>
      <c r="DA196" t="e">
        <f t="shared" si="31"/>
        <v>#REF!</v>
      </c>
      <c r="DB196" t="e">
        <f t="shared" si="31"/>
        <v>#REF!</v>
      </c>
      <c r="DC196" t="e">
        <f t="shared" si="31"/>
        <v>#REF!</v>
      </c>
      <c r="DD196" t="e">
        <f t="shared" si="31"/>
        <v>#REF!</v>
      </c>
      <c r="DE196" t="e">
        <f t="shared" si="31"/>
        <v>#REF!</v>
      </c>
      <c r="DF196" t="e">
        <f t="shared" si="31"/>
        <v>#REF!</v>
      </c>
      <c r="DG196" t="e">
        <f t="shared" si="31"/>
        <v>#REF!</v>
      </c>
      <c r="DH196" t="e">
        <f t="shared" si="31"/>
        <v>#REF!</v>
      </c>
      <c r="DI196" t="e">
        <f t="shared" si="31"/>
        <v>#REF!</v>
      </c>
      <c r="DJ196" t="e">
        <f t="shared" si="31"/>
        <v>#REF!</v>
      </c>
      <c r="DK196" t="e">
        <f t="shared" si="31"/>
        <v>#REF!</v>
      </c>
      <c r="DL196" t="e">
        <f t="shared" si="31"/>
        <v>#REF!</v>
      </c>
      <c r="DM196" t="e">
        <f t="shared" si="31"/>
        <v>#REF!</v>
      </c>
      <c r="DN196" t="e">
        <f t="shared" si="31"/>
        <v>#REF!</v>
      </c>
      <c r="DO196" t="e">
        <f t="shared" si="31"/>
        <v>#REF!</v>
      </c>
      <c r="DP196" t="e">
        <f t="shared" si="31"/>
        <v>#REF!</v>
      </c>
      <c r="DQ196" t="e">
        <f t="shared" si="31"/>
        <v>#REF!</v>
      </c>
      <c r="DR196" t="e">
        <f t="shared" si="31"/>
        <v>#REF!</v>
      </c>
      <c r="DS196" t="e">
        <f t="shared" si="31"/>
        <v>#REF!</v>
      </c>
      <c r="DT196" t="e">
        <f t="shared" si="31"/>
        <v>#REF!</v>
      </c>
      <c r="DU196" t="e">
        <f t="shared" si="31"/>
        <v>#REF!</v>
      </c>
      <c r="DV196" t="e">
        <f t="shared" si="31"/>
        <v>#REF!</v>
      </c>
      <c r="DW196" t="e">
        <f t="shared" si="31"/>
        <v>#REF!</v>
      </c>
      <c r="DX196" t="e">
        <f t="shared" si="31"/>
        <v>#REF!</v>
      </c>
      <c r="DY196" t="e">
        <f t="shared" si="31"/>
        <v>#REF!</v>
      </c>
      <c r="DZ196" t="e">
        <f t="shared" si="31"/>
        <v>#REF!</v>
      </c>
      <c r="EA196" t="e">
        <f t="shared" si="31"/>
        <v>#REF!</v>
      </c>
      <c r="EB196" t="e">
        <f t="shared" ref="EB196:EZ206" si="34">_xlfn.RANK.EQ(EB34,EB$3:EB$155,0)</f>
        <v>#REF!</v>
      </c>
      <c r="EC196" t="e">
        <f t="shared" si="34"/>
        <v>#REF!</v>
      </c>
      <c r="ED196" t="e">
        <f t="shared" si="34"/>
        <v>#REF!</v>
      </c>
      <c r="EE196" t="e">
        <f t="shared" si="34"/>
        <v>#REF!</v>
      </c>
      <c r="EF196" t="e">
        <f t="shared" si="34"/>
        <v>#REF!</v>
      </c>
      <c r="EG196" t="e">
        <f t="shared" si="34"/>
        <v>#REF!</v>
      </c>
      <c r="EH196" t="e">
        <f t="shared" si="34"/>
        <v>#REF!</v>
      </c>
      <c r="EI196" t="e">
        <f t="shared" si="34"/>
        <v>#REF!</v>
      </c>
      <c r="EJ196" t="e">
        <f t="shared" si="34"/>
        <v>#REF!</v>
      </c>
      <c r="EK196" t="e">
        <f t="shared" si="34"/>
        <v>#REF!</v>
      </c>
      <c r="EL196" t="e">
        <f t="shared" si="34"/>
        <v>#REF!</v>
      </c>
      <c r="EM196" t="e">
        <f t="shared" si="34"/>
        <v>#REF!</v>
      </c>
      <c r="EN196" t="e">
        <f t="shared" si="34"/>
        <v>#REF!</v>
      </c>
      <c r="EO196" t="e">
        <f t="shared" si="34"/>
        <v>#REF!</v>
      </c>
      <c r="EP196" t="e">
        <f t="shared" si="34"/>
        <v>#REF!</v>
      </c>
      <c r="EQ196" t="e">
        <f t="shared" si="34"/>
        <v>#REF!</v>
      </c>
      <c r="ER196" t="e">
        <f t="shared" si="34"/>
        <v>#REF!</v>
      </c>
      <c r="ES196" t="e">
        <f t="shared" si="34"/>
        <v>#REF!</v>
      </c>
      <c r="ET196" t="e">
        <f t="shared" si="34"/>
        <v>#REF!</v>
      </c>
      <c r="EU196" t="e">
        <f t="shared" si="34"/>
        <v>#REF!</v>
      </c>
      <c r="EV196" t="e">
        <f t="shared" si="34"/>
        <v>#REF!</v>
      </c>
      <c r="EW196" t="e">
        <f t="shared" si="34"/>
        <v>#REF!</v>
      </c>
      <c r="EX196" t="e">
        <f t="shared" si="34"/>
        <v>#REF!</v>
      </c>
      <c r="EY196" t="e">
        <f t="shared" si="34"/>
        <v>#REF!</v>
      </c>
      <c r="EZ196" t="e">
        <f t="shared" si="34"/>
        <v>#REF!</v>
      </c>
      <c r="FA196" s="162" t="s">
        <v>132</v>
      </c>
      <c r="FB196" s="163" t="s">
        <v>133</v>
      </c>
    </row>
    <row r="197" ht="24" hidden="1" spans="1:158">
      <c r="A197" s="203">
        <v>33</v>
      </c>
      <c r="B197" s="162" t="s">
        <v>134</v>
      </c>
      <c r="C197" s="163" t="s">
        <v>135</v>
      </c>
      <c r="D197" t="e">
        <f t="shared" si="12"/>
        <v>#REF!</v>
      </c>
      <c r="E197" t="e">
        <f t="shared" si="32"/>
        <v>#REF!</v>
      </c>
      <c r="F197" t="e">
        <f t="shared" si="32"/>
        <v>#REF!</v>
      </c>
      <c r="G197" t="e">
        <f t="shared" si="32"/>
        <v>#REF!</v>
      </c>
      <c r="H197" t="e">
        <f t="shared" si="32"/>
        <v>#REF!</v>
      </c>
      <c r="I197" t="e">
        <f t="shared" si="32"/>
        <v>#REF!</v>
      </c>
      <c r="J197" t="e">
        <f t="shared" si="32"/>
        <v>#REF!</v>
      </c>
      <c r="K197" t="e">
        <f t="shared" si="32"/>
        <v>#REF!</v>
      </c>
      <c r="L197" t="e">
        <f t="shared" si="32"/>
        <v>#REF!</v>
      </c>
      <c r="M197" t="e">
        <f t="shared" si="32"/>
        <v>#REF!</v>
      </c>
      <c r="N197" t="e">
        <f t="shared" si="32"/>
        <v>#REF!</v>
      </c>
      <c r="O197" t="e">
        <f t="shared" si="32"/>
        <v>#REF!</v>
      </c>
      <c r="P197" t="e">
        <f t="shared" si="32"/>
        <v>#REF!</v>
      </c>
      <c r="Q197" t="e">
        <f t="shared" si="32"/>
        <v>#REF!</v>
      </c>
      <c r="R197" t="e">
        <f t="shared" si="32"/>
        <v>#REF!</v>
      </c>
      <c r="S197" t="e">
        <f t="shared" si="32"/>
        <v>#REF!</v>
      </c>
      <c r="T197" t="e">
        <f t="shared" si="32"/>
        <v>#REF!</v>
      </c>
      <c r="U197" t="e">
        <f t="shared" si="32"/>
        <v>#REF!</v>
      </c>
      <c r="V197" t="e">
        <f t="shared" si="32"/>
        <v>#REF!</v>
      </c>
      <c r="W197" t="e">
        <f t="shared" si="32"/>
        <v>#REF!</v>
      </c>
      <c r="X197" t="e">
        <f t="shared" si="32"/>
        <v>#REF!</v>
      </c>
      <c r="Y197" t="e">
        <f t="shared" si="32"/>
        <v>#REF!</v>
      </c>
      <c r="Z197" t="e">
        <f t="shared" si="32"/>
        <v>#REF!</v>
      </c>
      <c r="AA197" t="e">
        <f t="shared" si="32"/>
        <v>#REF!</v>
      </c>
      <c r="AB197" t="e">
        <f t="shared" si="32"/>
        <v>#REF!</v>
      </c>
      <c r="AC197" t="e">
        <f t="shared" si="32"/>
        <v>#REF!</v>
      </c>
      <c r="AD197" t="e">
        <f t="shared" si="32"/>
        <v>#REF!</v>
      </c>
      <c r="AE197" t="e">
        <f t="shared" si="32"/>
        <v>#REF!</v>
      </c>
      <c r="AF197" t="e">
        <f t="shared" si="32"/>
        <v>#REF!</v>
      </c>
      <c r="AG197" t="e">
        <f t="shared" si="32"/>
        <v>#REF!</v>
      </c>
      <c r="AH197" t="e">
        <f t="shared" si="32"/>
        <v>#REF!</v>
      </c>
      <c r="AI197" t="e">
        <f t="shared" si="32"/>
        <v>#REF!</v>
      </c>
      <c r="AJ197" t="e">
        <f t="shared" si="32"/>
        <v>#REF!</v>
      </c>
      <c r="AK197" t="e">
        <f t="shared" si="32"/>
        <v>#REF!</v>
      </c>
      <c r="AL197" t="e">
        <f t="shared" si="32"/>
        <v>#REF!</v>
      </c>
      <c r="AM197" t="e">
        <f t="shared" si="32"/>
        <v>#REF!</v>
      </c>
      <c r="AN197" t="e">
        <f t="shared" si="32"/>
        <v>#REF!</v>
      </c>
      <c r="AO197" t="e">
        <f t="shared" si="32"/>
        <v>#REF!</v>
      </c>
      <c r="AP197" t="e">
        <f t="shared" si="32"/>
        <v>#REF!</v>
      </c>
      <c r="AQ197" t="e">
        <f t="shared" si="32"/>
        <v>#REF!</v>
      </c>
      <c r="AR197" t="e">
        <f t="shared" si="32"/>
        <v>#REF!</v>
      </c>
      <c r="AS197" t="e">
        <f t="shared" si="32"/>
        <v>#REF!</v>
      </c>
      <c r="AT197" t="e">
        <f t="shared" si="32"/>
        <v>#REF!</v>
      </c>
      <c r="AU197" t="e">
        <f t="shared" si="32"/>
        <v>#REF!</v>
      </c>
      <c r="AV197" t="e">
        <f t="shared" si="32"/>
        <v>#REF!</v>
      </c>
      <c r="AW197" t="e">
        <f t="shared" si="32"/>
        <v>#REF!</v>
      </c>
      <c r="AX197" t="e">
        <f t="shared" si="32"/>
        <v>#REF!</v>
      </c>
      <c r="AY197" t="e">
        <f t="shared" si="32"/>
        <v>#REF!</v>
      </c>
      <c r="AZ197" t="e">
        <f t="shared" si="32"/>
        <v>#REF!</v>
      </c>
      <c r="BA197" t="e">
        <f t="shared" si="32"/>
        <v>#REF!</v>
      </c>
      <c r="BB197" t="e">
        <f t="shared" si="32"/>
        <v>#REF!</v>
      </c>
      <c r="BC197" t="e">
        <f t="shared" si="32"/>
        <v>#REF!</v>
      </c>
      <c r="BD197" t="e">
        <f t="shared" si="32"/>
        <v>#REF!</v>
      </c>
      <c r="BE197" t="e">
        <f t="shared" si="32"/>
        <v>#REF!</v>
      </c>
      <c r="BF197" t="e">
        <f t="shared" si="32"/>
        <v>#REF!</v>
      </c>
      <c r="BG197" t="e">
        <f t="shared" si="32"/>
        <v>#REF!</v>
      </c>
      <c r="BH197" t="e">
        <f t="shared" si="32"/>
        <v>#REF!</v>
      </c>
      <c r="BI197" t="e">
        <f t="shared" si="32"/>
        <v>#REF!</v>
      </c>
      <c r="BJ197" t="e">
        <f t="shared" si="32"/>
        <v>#REF!</v>
      </c>
      <c r="BK197" t="e">
        <f t="shared" si="32"/>
        <v>#REF!</v>
      </c>
      <c r="BL197" t="e">
        <f t="shared" si="32"/>
        <v>#REF!</v>
      </c>
      <c r="BM197" t="e">
        <f t="shared" si="32"/>
        <v>#REF!</v>
      </c>
      <c r="BN197" t="e">
        <f t="shared" si="32"/>
        <v>#REF!</v>
      </c>
      <c r="BO197" t="e">
        <f t="shared" si="32"/>
        <v>#REF!</v>
      </c>
      <c r="BP197" t="e">
        <f t="shared" si="32"/>
        <v>#REF!</v>
      </c>
      <c r="BQ197" t="e">
        <f t="shared" si="31"/>
        <v>#REF!</v>
      </c>
      <c r="BR197" t="e">
        <f t="shared" si="31"/>
        <v>#REF!</v>
      </c>
      <c r="BS197" t="e">
        <f t="shared" si="31"/>
        <v>#REF!</v>
      </c>
      <c r="BT197" t="e">
        <f t="shared" si="31"/>
        <v>#REF!</v>
      </c>
      <c r="BU197" t="e">
        <f t="shared" si="31"/>
        <v>#REF!</v>
      </c>
      <c r="BV197" t="e">
        <f t="shared" si="31"/>
        <v>#REF!</v>
      </c>
      <c r="BW197" t="e">
        <f t="shared" si="31"/>
        <v>#REF!</v>
      </c>
      <c r="BX197" t="e">
        <f t="shared" si="31"/>
        <v>#REF!</v>
      </c>
      <c r="BY197" t="e">
        <f t="shared" si="31"/>
        <v>#REF!</v>
      </c>
      <c r="BZ197" t="e">
        <f t="shared" si="31"/>
        <v>#REF!</v>
      </c>
      <c r="CA197" t="e">
        <f t="shared" si="31"/>
        <v>#REF!</v>
      </c>
      <c r="CB197" t="e">
        <f t="shared" si="31"/>
        <v>#REF!</v>
      </c>
      <c r="CC197" t="e">
        <f t="shared" si="31"/>
        <v>#REF!</v>
      </c>
      <c r="CD197" t="e">
        <f t="shared" si="31"/>
        <v>#REF!</v>
      </c>
      <c r="CE197" t="e">
        <f t="shared" si="31"/>
        <v>#REF!</v>
      </c>
      <c r="CF197" t="e">
        <f t="shared" si="31"/>
        <v>#REF!</v>
      </c>
      <c r="CG197" t="e">
        <f t="shared" si="31"/>
        <v>#REF!</v>
      </c>
      <c r="CH197" t="e">
        <f t="shared" si="31"/>
        <v>#REF!</v>
      </c>
      <c r="CI197" t="e">
        <f t="shared" si="31"/>
        <v>#REF!</v>
      </c>
      <c r="CJ197" t="e">
        <f t="shared" si="31"/>
        <v>#REF!</v>
      </c>
      <c r="CK197" t="e">
        <f t="shared" si="31"/>
        <v>#REF!</v>
      </c>
      <c r="CL197" t="e">
        <f t="shared" si="31"/>
        <v>#REF!</v>
      </c>
      <c r="CM197" t="e">
        <f t="shared" si="31"/>
        <v>#REF!</v>
      </c>
      <c r="CN197" t="e">
        <f t="shared" si="31"/>
        <v>#REF!</v>
      </c>
      <c r="CO197" t="e">
        <f t="shared" si="31"/>
        <v>#REF!</v>
      </c>
      <c r="CP197" t="e">
        <f t="shared" si="31"/>
        <v>#REF!</v>
      </c>
      <c r="CQ197" t="e">
        <f t="shared" si="31"/>
        <v>#REF!</v>
      </c>
      <c r="CR197" t="e">
        <f t="shared" si="31"/>
        <v>#REF!</v>
      </c>
      <c r="CS197" t="e">
        <f t="shared" si="31"/>
        <v>#REF!</v>
      </c>
      <c r="CT197" t="e">
        <f t="shared" si="31"/>
        <v>#REF!</v>
      </c>
      <c r="CU197" t="e">
        <f t="shared" si="31"/>
        <v>#REF!</v>
      </c>
      <c r="CV197" t="e">
        <f t="shared" si="31"/>
        <v>#REF!</v>
      </c>
      <c r="CW197" t="e">
        <f t="shared" si="31"/>
        <v>#REF!</v>
      </c>
      <c r="CX197" t="e">
        <f t="shared" si="31"/>
        <v>#REF!</v>
      </c>
      <c r="CY197" t="e">
        <f t="shared" si="31"/>
        <v>#REF!</v>
      </c>
      <c r="CZ197" t="e">
        <f t="shared" si="31"/>
        <v>#REF!</v>
      </c>
      <c r="DA197" t="e">
        <f t="shared" si="31"/>
        <v>#REF!</v>
      </c>
      <c r="DB197" t="e">
        <f t="shared" si="31"/>
        <v>#REF!</v>
      </c>
      <c r="DC197" t="e">
        <f t="shared" si="31"/>
        <v>#REF!</v>
      </c>
      <c r="DD197" t="e">
        <f t="shared" si="31"/>
        <v>#REF!</v>
      </c>
      <c r="DE197" t="e">
        <f t="shared" si="31"/>
        <v>#REF!</v>
      </c>
      <c r="DF197" t="e">
        <f t="shared" si="31"/>
        <v>#REF!</v>
      </c>
      <c r="DG197" t="e">
        <f t="shared" si="31"/>
        <v>#REF!</v>
      </c>
      <c r="DH197" t="e">
        <f t="shared" si="31"/>
        <v>#REF!</v>
      </c>
      <c r="DI197" t="e">
        <f t="shared" si="31"/>
        <v>#REF!</v>
      </c>
      <c r="DJ197" t="e">
        <f t="shared" si="31"/>
        <v>#REF!</v>
      </c>
      <c r="DK197" t="e">
        <f t="shared" si="31"/>
        <v>#REF!</v>
      </c>
      <c r="DL197" t="e">
        <f t="shared" si="31"/>
        <v>#REF!</v>
      </c>
      <c r="DM197" t="e">
        <f t="shared" si="31"/>
        <v>#REF!</v>
      </c>
      <c r="DN197" t="e">
        <f t="shared" si="31"/>
        <v>#REF!</v>
      </c>
      <c r="DO197" t="e">
        <f t="shared" si="31"/>
        <v>#REF!</v>
      </c>
      <c r="DP197" t="e">
        <f t="shared" si="31"/>
        <v>#REF!</v>
      </c>
      <c r="DQ197" t="e">
        <f t="shared" si="31"/>
        <v>#REF!</v>
      </c>
      <c r="DR197" t="e">
        <f t="shared" si="31"/>
        <v>#REF!</v>
      </c>
      <c r="DS197" t="e">
        <f t="shared" si="31"/>
        <v>#REF!</v>
      </c>
      <c r="DT197" t="e">
        <f t="shared" si="31"/>
        <v>#REF!</v>
      </c>
      <c r="DU197" t="e">
        <f t="shared" si="31"/>
        <v>#REF!</v>
      </c>
      <c r="DV197" t="e">
        <f t="shared" si="31"/>
        <v>#REF!</v>
      </c>
      <c r="DW197" t="e">
        <f t="shared" si="31"/>
        <v>#REF!</v>
      </c>
      <c r="DX197" t="e">
        <f t="shared" si="31"/>
        <v>#REF!</v>
      </c>
      <c r="DY197" t="e">
        <f t="shared" si="31"/>
        <v>#REF!</v>
      </c>
      <c r="DZ197" t="e">
        <f t="shared" si="31"/>
        <v>#REF!</v>
      </c>
      <c r="EA197" t="e">
        <f t="shared" si="31"/>
        <v>#REF!</v>
      </c>
      <c r="EB197" t="e">
        <f t="shared" si="34"/>
        <v>#REF!</v>
      </c>
      <c r="EC197" t="e">
        <f t="shared" si="34"/>
        <v>#REF!</v>
      </c>
      <c r="ED197" t="e">
        <f t="shared" si="34"/>
        <v>#REF!</v>
      </c>
      <c r="EE197" t="e">
        <f t="shared" si="34"/>
        <v>#REF!</v>
      </c>
      <c r="EF197" t="e">
        <f t="shared" si="34"/>
        <v>#REF!</v>
      </c>
      <c r="EG197" t="e">
        <f t="shared" si="34"/>
        <v>#REF!</v>
      </c>
      <c r="EH197" t="e">
        <f t="shared" si="34"/>
        <v>#REF!</v>
      </c>
      <c r="EI197" t="e">
        <f t="shared" si="34"/>
        <v>#REF!</v>
      </c>
      <c r="EJ197" t="e">
        <f t="shared" si="34"/>
        <v>#REF!</v>
      </c>
      <c r="EK197" t="e">
        <f t="shared" si="34"/>
        <v>#REF!</v>
      </c>
      <c r="EL197" t="e">
        <f t="shared" si="34"/>
        <v>#REF!</v>
      </c>
      <c r="EM197" t="e">
        <f t="shared" si="34"/>
        <v>#REF!</v>
      </c>
      <c r="EN197" t="e">
        <f t="shared" si="34"/>
        <v>#REF!</v>
      </c>
      <c r="EO197" t="e">
        <f t="shared" si="34"/>
        <v>#REF!</v>
      </c>
      <c r="EP197" t="e">
        <f t="shared" si="34"/>
        <v>#REF!</v>
      </c>
      <c r="EQ197" t="e">
        <f t="shared" si="34"/>
        <v>#REF!</v>
      </c>
      <c r="ER197" t="e">
        <f t="shared" si="34"/>
        <v>#REF!</v>
      </c>
      <c r="ES197" t="e">
        <f t="shared" si="34"/>
        <v>#REF!</v>
      </c>
      <c r="ET197" t="e">
        <f t="shared" si="34"/>
        <v>#REF!</v>
      </c>
      <c r="EU197" t="e">
        <f t="shared" si="34"/>
        <v>#REF!</v>
      </c>
      <c r="EV197" t="e">
        <f t="shared" si="34"/>
        <v>#REF!</v>
      </c>
      <c r="EW197" t="e">
        <f t="shared" si="34"/>
        <v>#REF!</v>
      </c>
      <c r="EX197" t="e">
        <f t="shared" si="34"/>
        <v>#REF!</v>
      </c>
      <c r="EY197" t="e">
        <f t="shared" si="34"/>
        <v>#REF!</v>
      </c>
      <c r="EZ197" t="e">
        <f t="shared" si="34"/>
        <v>#REF!</v>
      </c>
      <c r="FA197" s="162" t="s">
        <v>134</v>
      </c>
      <c r="FB197" s="163" t="s">
        <v>135</v>
      </c>
    </row>
    <row r="198" hidden="1" spans="1:158">
      <c r="A198" s="203">
        <v>34</v>
      </c>
      <c r="B198" s="162" t="s">
        <v>136</v>
      </c>
      <c r="C198" s="163" t="s">
        <v>137</v>
      </c>
      <c r="D198" t="e">
        <f t="shared" si="12"/>
        <v>#REF!</v>
      </c>
      <c r="E198" t="e">
        <f t="shared" si="32"/>
        <v>#REF!</v>
      </c>
      <c r="F198" t="e">
        <f t="shared" si="32"/>
        <v>#REF!</v>
      </c>
      <c r="G198" t="e">
        <f t="shared" si="32"/>
        <v>#REF!</v>
      </c>
      <c r="H198" t="e">
        <f t="shared" si="32"/>
        <v>#REF!</v>
      </c>
      <c r="I198" t="e">
        <f t="shared" si="32"/>
        <v>#REF!</v>
      </c>
      <c r="J198" t="e">
        <f t="shared" si="32"/>
        <v>#REF!</v>
      </c>
      <c r="K198" t="e">
        <f t="shared" si="32"/>
        <v>#REF!</v>
      </c>
      <c r="L198" t="e">
        <f t="shared" si="32"/>
        <v>#REF!</v>
      </c>
      <c r="M198" t="e">
        <f t="shared" si="32"/>
        <v>#REF!</v>
      </c>
      <c r="N198" t="e">
        <f t="shared" si="32"/>
        <v>#REF!</v>
      </c>
      <c r="O198" t="e">
        <f t="shared" si="32"/>
        <v>#REF!</v>
      </c>
      <c r="P198" t="e">
        <f t="shared" si="32"/>
        <v>#REF!</v>
      </c>
      <c r="Q198" t="e">
        <f t="shared" si="32"/>
        <v>#REF!</v>
      </c>
      <c r="R198" t="e">
        <f t="shared" si="32"/>
        <v>#REF!</v>
      </c>
      <c r="S198" t="e">
        <f t="shared" si="32"/>
        <v>#REF!</v>
      </c>
      <c r="T198" t="e">
        <f t="shared" si="32"/>
        <v>#REF!</v>
      </c>
      <c r="U198" t="e">
        <f t="shared" si="32"/>
        <v>#REF!</v>
      </c>
      <c r="V198" t="e">
        <f t="shared" si="32"/>
        <v>#REF!</v>
      </c>
      <c r="W198" t="e">
        <f t="shared" si="32"/>
        <v>#REF!</v>
      </c>
      <c r="X198" t="e">
        <f t="shared" si="32"/>
        <v>#REF!</v>
      </c>
      <c r="Y198" t="e">
        <f t="shared" si="32"/>
        <v>#REF!</v>
      </c>
      <c r="Z198" t="e">
        <f t="shared" si="32"/>
        <v>#REF!</v>
      </c>
      <c r="AA198" t="e">
        <f t="shared" si="32"/>
        <v>#REF!</v>
      </c>
      <c r="AB198" t="e">
        <f t="shared" si="32"/>
        <v>#REF!</v>
      </c>
      <c r="AC198" t="e">
        <f t="shared" si="32"/>
        <v>#REF!</v>
      </c>
      <c r="AD198" t="e">
        <f t="shared" si="32"/>
        <v>#REF!</v>
      </c>
      <c r="AE198" t="e">
        <f t="shared" si="32"/>
        <v>#REF!</v>
      </c>
      <c r="AF198" t="e">
        <f t="shared" si="32"/>
        <v>#REF!</v>
      </c>
      <c r="AG198" t="e">
        <f t="shared" si="32"/>
        <v>#REF!</v>
      </c>
      <c r="AH198" t="e">
        <f t="shared" si="32"/>
        <v>#REF!</v>
      </c>
      <c r="AI198" t="e">
        <f t="shared" si="32"/>
        <v>#REF!</v>
      </c>
      <c r="AJ198" t="e">
        <f t="shared" si="32"/>
        <v>#REF!</v>
      </c>
      <c r="AK198" t="e">
        <f t="shared" si="32"/>
        <v>#REF!</v>
      </c>
      <c r="AL198" t="e">
        <f t="shared" si="32"/>
        <v>#REF!</v>
      </c>
      <c r="AM198" t="e">
        <f t="shared" si="32"/>
        <v>#REF!</v>
      </c>
      <c r="AN198" t="e">
        <f t="shared" si="32"/>
        <v>#REF!</v>
      </c>
      <c r="AO198" t="e">
        <f t="shared" si="32"/>
        <v>#REF!</v>
      </c>
      <c r="AP198" t="e">
        <f t="shared" si="32"/>
        <v>#REF!</v>
      </c>
      <c r="AQ198" t="e">
        <f t="shared" si="32"/>
        <v>#REF!</v>
      </c>
      <c r="AR198" t="e">
        <f t="shared" si="32"/>
        <v>#REF!</v>
      </c>
      <c r="AS198" t="e">
        <f t="shared" si="32"/>
        <v>#REF!</v>
      </c>
      <c r="AT198" t="e">
        <f t="shared" si="32"/>
        <v>#REF!</v>
      </c>
      <c r="AU198" t="e">
        <f t="shared" si="32"/>
        <v>#REF!</v>
      </c>
      <c r="AV198" t="e">
        <f t="shared" si="32"/>
        <v>#REF!</v>
      </c>
      <c r="AW198" t="e">
        <f t="shared" si="32"/>
        <v>#REF!</v>
      </c>
      <c r="AX198" t="e">
        <f t="shared" si="32"/>
        <v>#REF!</v>
      </c>
      <c r="AY198" t="e">
        <f t="shared" si="32"/>
        <v>#REF!</v>
      </c>
      <c r="AZ198" t="e">
        <f t="shared" si="32"/>
        <v>#REF!</v>
      </c>
      <c r="BA198" t="e">
        <f t="shared" si="32"/>
        <v>#REF!</v>
      </c>
      <c r="BB198" t="e">
        <f t="shared" si="32"/>
        <v>#REF!</v>
      </c>
      <c r="BC198" t="e">
        <f t="shared" si="32"/>
        <v>#REF!</v>
      </c>
      <c r="BD198" t="e">
        <f t="shared" si="32"/>
        <v>#REF!</v>
      </c>
      <c r="BE198" t="e">
        <f t="shared" si="32"/>
        <v>#REF!</v>
      </c>
      <c r="BF198" t="e">
        <f t="shared" si="32"/>
        <v>#REF!</v>
      </c>
      <c r="BG198" t="e">
        <f t="shared" si="32"/>
        <v>#REF!</v>
      </c>
      <c r="BH198" t="e">
        <f t="shared" si="32"/>
        <v>#REF!</v>
      </c>
      <c r="BI198" t="e">
        <f t="shared" si="32"/>
        <v>#REF!</v>
      </c>
      <c r="BJ198" t="e">
        <f t="shared" si="32"/>
        <v>#REF!</v>
      </c>
      <c r="BK198" t="e">
        <f t="shared" si="32"/>
        <v>#REF!</v>
      </c>
      <c r="BL198" t="e">
        <f t="shared" si="32"/>
        <v>#REF!</v>
      </c>
      <c r="BM198" t="e">
        <f t="shared" si="32"/>
        <v>#REF!</v>
      </c>
      <c r="BN198" t="e">
        <f t="shared" si="32"/>
        <v>#REF!</v>
      </c>
      <c r="BO198" t="e">
        <f t="shared" si="32"/>
        <v>#REF!</v>
      </c>
      <c r="BP198" t="e">
        <f t="shared" ref="BP198:EA201" si="35">_xlfn.RANK.EQ(BP36,BP$3:BP$155,0)</f>
        <v>#REF!</v>
      </c>
      <c r="BQ198" t="e">
        <f t="shared" si="35"/>
        <v>#REF!</v>
      </c>
      <c r="BR198" t="e">
        <f t="shared" si="35"/>
        <v>#REF!</v>
      </c>
      <c r="BS198" t="e">
        <f t="shared" si="35"/>
        <v>#REF!</v>
      </c>
      <c r="BT198" t="e">
        <f t="shared" si="35"/>
        <v>#REF!</v>
      </c>
      <c r="BU198" t="e">
        <f t="shared" si="35"/>
        <v>#REF!</v>
      </c>
      <c r="BV198" t="e">
        <f t="shared" si="35"/>
        <v>#REF!</v>
      </c>
      <c r="BW198" t="e">
        <f t="shared" si="35"/>
        <v>#REF!</v>
      </c>
      <c r="BX198" t="e">
        <f t="shared" si="35"/>
        <v>#REF!</v>
      </c>
      <c r="BY198" t="e">
        <f t="shared" si="35"/>
        <v>#REF!</v>
      </c>
      <c r="BZ198" t="e">
        <f t="shared" si="35"/>
        <v>#REF!</v>
      </c>
      <c r="CA198" t="e">
        <f t="shared" si="35"/>
        <v>#REF!</v>
      </c>
      <c r="CB198" t="e">
        <f t="shared" si="35"/>
        <v>#REF!</v>
      </c>
      <c r="CC198" t="e">
        <f t="shared" si="35"/>
        <v>#REF!</v>
      </c>
      <c r="CD198" t="e">
        <f t="shared" si="35"/>
        <v>#REF!</v>
      </c>
      <c r="CE198" t="e">
        <f t="shared" si="35"/>
        <v>#REF!</v>
      </c>
      <c r="CF198" t="e">
        <f t="shared" si="35"/>
        <v>#REF!</v>
      </c>
      <c r="CG198" t="e">
        <f t="shared" si="35"/>
        <v>#REF!</v>
      </c>
      <c r="CH198" t="e">
        <f t="shared" si="35"/>
        <v>#REF!</v>
      </c>
      <c r="CI198" t="e">
        <f t="shared" si="35"/>
        <v>#REF!</v>
      </c>
      <c r="CJ198" t="e">
        <f t="shared" si="35"/>
        <v>#REF!</v>
      </c>
      <c r="CK198" t="e">
        <f t="shared" si="35"/>
        <v>#REF!</v>
      </c>
      <c r="CL198" t="e">
        <f t="shared" si="35"/>
        <v>#REF!</v>
      </c>
      <c r="CM198" t="e">
        <f t="shared" si="35"/>
        <v>#REF!</v>
      </c>
      <c r="CN198" t="e">
        <f t="shared" si="35"/>
        <v>#REF!</v>
      </c>
      <c r="CO198" t="e">
        <f t="shared" si="35"/>
        <v>#REF!</v>
      </c>
      <c r="CP198" t="e">
        <f t="shared" si="35"/>
        <v>#REF!</v>
      </c>
      <c r="CQ198" t="e">
        <f t="shared" si="35"/>
        <v>#REF!</v>
      </c>
      <c r="CR198" t="e">
        <f t="shared" si="35"/>
        <v>#REF!</v>
      </c>
      <c r="CS198" t="e">
        <f t="shared" si="35"/>
        <v>#REF!</v>
      </c>
      <c r="CT198" t="e">
        <f t="shared" si="35"/>
        <v>#REF!</v>
      </c>
      <c r="CU198" t="e">
        <f t="shared" si="35"/>
        <v>#REF!</v>
      </c>
      <c r="CV198" t="e">
        <f t="shared" si="35"/>
        <v>#REF!</v>
      </c>
      <c r="CW198" t="e">
        <f t="shared" si="35"/>
        <v>#REF!</v>
      </c>
      <c r="CX198" t="e">
        <f t="shared" si="35"/>
        <v>#REF!</v>
      </c>
      <c r="CY198" t="e">
        <f t="shared" si="35"/>
        <v>#REF!</v>
      </c>
      <c r="CZ198" t="e">
        <f t="shared" si="35"/>
        <v>#REF!</v>
      </c>
      <c r="DA198" t="e">
        <f t="shared" si="35"/>
        <v>#REF!</v>
      </c>
      <c r="DB198" t="e">
        <f t="shared" si="35"/>
        <v>#REF!</v>
      </c>
      <c r="DC198" t="e">
        <f t="shared" si="35"/>
        <v>#REF!</v>
      </c>
      <c r="DD198" t="e">
        <f t="shared" si="35"/>
        <v>#REF!</v>
      </c>
      <c r="DE198" t="e">
        <f t="shared" si="35"/>
        <v>#REF!</v>
      </c>
      <c r="DF198" t="e">
        <f t="shared" si="35"/>
        <v>#REF!</v>
      </c>
      <c r="DG198" t="e">
        <f t="shared" si="35"/>
        <v>#REF!</v>
      </c>
      <c r="DH198" t="e">
        <f t="shared" si="35"/>
        <v>#REF!</v>
      </c>
      <c r="DI198" t="e">
        <f t="shared" si="35"/>
        <v>#REF!</v>
      </c>
      <c r="DJ198" t="e">
        <f t="shared" si="35"/>
        <v>#REF!</v>
      </c>
      <c r="DK198" t="e">
        <f t="shared" si="35"/>
        <v>#REF!</v>
      </c>
      <c r="DL198" t="e">
        <f t="shared" si="35"/>
        <v>#REF!</v>
      </c>
      <c r="DM198" t="e">
        <f t="shared" si="35"/>
        <v>#REF!</v>
      </c>
      <c r="DN198" t="e">
        <f t="shared" si="35"/>
        <v>#REF!</v>
      </c>
      <c r="DO198" t="e">
        <f t="shared" si="35"/>
        <v>#REF!</v>
      </c>
      <c r="DP198" t="e">
        <f t="shared" si="35"/>
        <v>#REF!</v>
      </c>
      <c r="DQ198" t="e">
        <f t="shared" si="35"/>
        <v>#REF!</v>
      </c>
      <c r="DR198" t="e">
        <f t="shared" si="35"/>
        <v>#REF!</v>
      </c>
      <c r="DS198" t="e">
        <f t="shared" si="35"/>
        <v>#REF!</v>
      </c>
      <c r="DT198" t="e">
        <f t="shared" si="35"/>
        <v>#REF!</v>
      </c>
      <c r="DU198" t="e">
        <f t="shared" si="35"/>
        <v>#REF!</v>
      </c>
      <c r="DV198" t="e">
        <f t="shared" si="35"/>
        <v>#REF!</v>
      </c>
      <c r="DW198" t="e">
        <f t="shared" si="35"/>
        <v>#REF!</v>
      </c>
      <c r="DX198" t="e">
        <f t="shared" si="35"/>
        <v>#REF!</v>
      </c>
      <c r="DY198" t="e">
        <f t="shared" si="35"/>
        <v>#REF!</v>
      </c>
      <c r="DZ198" t="e">
        <f t="shared" si="35"/>
        <v>#REF!</v>
      </c>
      <c r="EA198" t="e">
        <f t="shared" si="35"/>
        <v>#REF!</v>
      </c>
      <c r="EB198" t="e">
        <f t="shared" si="34"/>
        <v>#REF!</v>
      </c>
      <c r="EC198" t="e">
        <f t="shared" si="34"/>
        <v>#REF!</v>
      </c>
      <c r="ED198" t="e">
        <f t="shared" si="34"/>
        <v>#REF!</v>
      </c>
      <c r="EE198" t="e">
        <f t="shared" si="34"/>
        <v>#REF!</v>
      </c>
      <c r="EF198" t="e">
        <f t="shared" si="34"/>
        <v>#REF!</v>
      </c>
      <c r="EG198" t="e">
        <f t="shared" si="34"/>
        <v>#REF!</v>
      </c>
      <c r="EH198" t="e">
        <f t="shared" si="34"/>
        <v>#REF!</v>
      </c>
      <c r="EI198" t="e">
        <f t="shared" si="34"/>
        <v>#REF!</v>
      </c>
      <c r="EJ198" t="e">
        <f t="shared" si="34"/>
        <v>#REF!</v>
      </c>
      <c r="EK198" t="e">
        <f t="shared" si="34"/>
        <v>#REF!</v>
      </c>
      <c r="EL198" t="e">
        <f t="shared" si="34"/>
        <v>#REF!</v>
      </c>
      <c r="EM198" t="e">
        <f t="shared" si="34"/>
        <v>#REF!</v>
      </c>
      <c r="EN198" t="e">
        <f t="shared" si="34"/>
        <v>#REF!</v>
      </c>
      <c r="EO198" t="e">
        <f t="shared" si="34"/>
        <v>#REF!</v>
      </c>
      <c r="EP198" t="e">
        <f t="shared" si="34"/>
        <v>#REF!</v>
      </c>
      <c r="EQ198" t="e">
        <f t="shared" si="34"/>
        <v>#REF!</v>
      </c>
      <c r="ER198" t="e">
        <f t="shared" si="34"/>
        <v>#REF!</v>
      </c>
      <c r="ES198" t="e">
        <f t="shared" si="34"/>
        <v>#REF!</v>
      </c>
      <c r="ET198" t="e">
        <f t="shared" si="34"/>
        <v>#REF!</v>
      </c>
      <c r="EU198" t="e">
        <f t="shared" si="34"/>
        <v>#REF!</v>
      </c>
      <c r="EV198" t="e">
        <f t="shared" si="34"/>
        <v>#REF!</v>
      </c>
      <c r="EW198" t="e">
        <f t="shared" si="34"/>
        <v>#REF!</v>
      </c>
      <c r="EX198" t="e">
        <f t="shared" si="34"/>
        <v>#REF!</v>
      </c>
      <c r="EY198" t="e">
        <f t="shared" si="34"/>
        <v>#REF!</v>
      </c>
      <c r="EZ198" t="e">
        <f t="shared" si="34"/>
        <v>#REF!</v>
      </c>
      <c r="FA198" s="162" t="s">
        <v>136</v>
      </c>
      <c r="FB198" s="163" t="s">
        <v>137</v>
      </c>
    </row>
    <row r="199" ht="24" hidden="1" spans="1:158">
      <c r="A199" s="203">
        <v>35</v>
      </c>
      <c r="B199" s="162" t="s">
        <v>138</v>
      </c>
      <c r="C199" s="163" t="s">
        <v>139</v>
      </c>
      <c r="D199" t="e">
        <f t="shared" si="12"/>
        <v>#REF!</v>
      </c>
      <c r="E199" t="e">
        <f t="shared" ref="E199:BP202" si="36">_xlfn.RANK.EQ(E37,E$3:E$155,0)</f>
        <v>#REF!</v>
      </c>
      <c r="F199" t="e">
        <f t="shared" si="36"/>
        <v>#REF!</v>
      </c>
      <c r="G199" t="e">
        <f t="shared" si="36"/>
        <v>#REF!</v>
      </c>
      <c r="H199" t="e">
        <f t="shared" si="36"/>
        <v>#REF!</v>
      </c>
      <c r="I199" t="e">
        <f t="shared" si="36"/>
        <v>#REF!</v>
      </c>
      <c r="J199" t="e">
        <f t="shared" si="36"/>
        <v>#REF!</v>
      </c>
      <c r="K199" t="e">
        <f t="shared" si="36"/>
        <v>#REF!</v>
      </c>
      <c r="L199" t="e">
        <f t="shared" si="36"/>
        <v>#REF!</v>
      </c>
      <c r="M199" t="e">
        <f t="shared" si="36"/>
        <v>#REF!</v>
      </c>
      <c r="N199" t="e">
        <f t="shared" si="36"/>
        <v>#REF!</v>
      </c>
      <c r="O199" t="e">
        <f t="shared" si="36"/>
        <v>#REF!</v>
      </c>
      <c r="P199" t="e">
        <f t="shared" si="36"/>
        <v>#REF!</v>
      </c>
      <c r="Q199" t="e">
        <f t="shared" si="36"/>
        <v>#REF!</v>
      </c>
      <c r="R199" t="e">
        <f t="shared" si="36"/>
        <v>#REF!</v>
      </c>
      <c r="S199" t="e">
        <f t="shared" si="36"/>
        <v>#REF!</v>
      </c>
      <c r="T199" t="e">
        <f t="shared" si="36"/>
        <v>#REF!</v>
      </c>
      <c r="U199" t="e">
        <f t="shared" si="36"/>
        <v>#REF!</v>
      </c>
      <c r="V199" t="e">
        <f t="shared" si="36"/>
        <v>#REF!</v>
      </c>
      <c r="W199" t="e">
        <f t="shared" si="36"/>
        <v>#REF!</v>
      </c>
      <c r="X199" t="e">
        <f t="shared" si="36"/>
        <v>#REF!</v>
      </c>
      <c r="Y199" t="e">
        <f t="shared" si="36"/>
        <v>#REF!</v>
      </c>
      <c r="Z199" t="e">
        <f t="shared" si="36"/>
        <v>#REF!</v>
      </c>
      <c r="AA199" t="e">
        <f t="shared" si="36"/>
        <v>#REF!</v>
      </c>
      <c r="AB199" t="e">
        <f t="shared" si="36"/>
        <v>#REF!</v>
      </c>
      <c r="AC199" t="e">
        <f t="shared" si="36"/>
        <v>#REF!</v>
      </c>
      <c r="AD199" t="e">
        <f t="shared" si="36"/>
        <v>#REF!</v>
      </c>
      <c r="AE199" t="e">
        <f t="shared" si="36"/>
        <v>#REF!</v>
      </c>
      <c r="AF199" t="e">
        <f t="shared" si="36"/>
        <v>#REF!</v>
      </c>
      <c r="AG199" t="e">
        <f t="shared" si="36"/>
        <v>#REF!</v>
      </c>
      <c r="AH199" t="e">
        <f t="shared" si="36"/>
        <v>#REF!</v>
      </c>
      <c r="AI199" t="e">
        <f t="shared" si="36"/>
        <v>#REF!</v>
      </c>
      <c r="AJ199" t="e">
        <f t="shared" si="36"/>
        <v>#REF!</v>
      </c>
      <c r="AK199" t="e">
        <f t="shared" si="36"/>
        <v>#REF!</v>
      </c>
      <c r="AL199" t="e">
        <f t="shared" si="36"/>
        <v>#REF!</v>
      </c>
      <c r="AM199" t="e">
        <f t="shared" si="36"/>
        <v>#REF!</v>
      </c>
      <c r="AN199" t="e">
        <f t="shared" si="36"/>
        <v>#REF!</v>
      </c>
      <c r="AO199" t="e">
        <f t="shared" si="36"/>
        <v>#REF!</v>
      </c>
      <c r="AP199" t="e">
        <f t="shared" si="36"/>
        <v>#REF!</v>
      </c>
      <c r="AQ199" t="e">
        <f t="shared" si="36"/>
        <v>#REF!</v>
      </c>
      <c r="AR199" t="e">
        <f t="shared" si="36"/>
        <v>#REF!</v>
      </c>
      <c r="AS199" t="e">
        <f t="shared" si="36"/>
        <v>#REF!</v>
      </c>
      <c r="AT199" t="e">
        <f t="shared" si="36"/>
        <v>#REF!</v>
      </c>
      <c r="AU199" t="e">
        <f t="shared" si="36"/>
        <v>#REF!</v>
      </c>
      <c r="AV199" t="e">
        <f t="shared" si="36"/>
        <v>#REF!</v>
      </c>
      <c r="AW199" t="e">
        <f t="shared" si="36"/>
        <v>#REF!</v>
      </c>
      <c r="AX199" t="e">
        <f t="shared" si="36"/>
        <v>#REF!</v>
      </c>
      <c r="AY199" t="e">
        <f t="shared" si="36"/>
        <v>#REF!</v>
      </c>
      <c r="AZ199" t="e">
        <f t="shared" si="36"/>
        <v>#REF!</v>
      </c>
      <c r="BA199" t="e">
        <f t="shared" si="36"/>
        <v>#REF!</v>
      </c>
      <c r="BB199" t="e">
        <f t="shared" si="36"/>
        <v>#REF!</v>
      </c>
      <c r="BC199" t="e">
        <f t="shared" si="36"/>
        <v>#REF!</v>
      </c>
      <c r="BD199" t="e">
        <f t="shared" si="36"/>
        <v>#REF!</v>
      </c>
      <c r="BE199" t="e">
        <f t="shared" si="36"/>
        <v>#REF!</v>
      </c>
      <c r="BF199" t="e">
        <f t="shared" si="36"/>
        <v>#REF!</v>
      </c>
      <c r="BG199" t="e">
        <f t="shared" si="36"/>
        <v>#REF!</v>
      </c>
      <c r="BH199" t="e">
        <f t="shared" si="36"/>
        <v>#REF!</v>
      </c>
      <c r="BI199" t="e">
        <f t="shared" si="36"/>
        <v>#REF!</v>
      </c>
      <c r="BJ199" t="e">
        <f t="shared" si="36"/>
        <v>#REF!</v>
      </c>
      <c r="BK199" t="e">
        <f t="shared" si="36"/>
        <v>#REF!</v>
      </c>
      <c r="BL199" t="e">
        <f t="shared" si="36"/>
        <v>#REF!</v>
      </c>
      <c r="BM199" t="e">
        <f t="shared" si="36"/>
        <v>#REF!</v>
      </c>
      <c r="BN199" t="e">
        <f t="shared" si="36"/>
        <v>#REF!</v>
      </c>
      <c r="BO199" t="e">
        <f t="shared" si="36"/>
        <v>#REF!</v>
      </c>
      <c r="BP199" t="e">
        <f t="shared" si="36"/>
        <v>#REF!</v>
      </c>
      <c r="BQ199" t="e">
        <f t="shared" si="35"/>
        <v>#REF!</v>
      </c>
      <c r="BR199" t="e">
        <f t="shared" si="35"/>
        <v>#REF!</v>
      </c>
      <c r="BS199" t="e">
        <f t="shared" si="35"/>
        <v>#REF!</v>
      </c>
      <c r="BT199" t="e">
        <f t="shared" si="35"/>
        <v>#REF!</v>
      </c>
      <c r="BU199" t="e">
        <f t="shared" si="35"/>
        <v>#REF!</v>
      </c>
      <c r="BV199" t="e">
        <f t="shared" si="35"/>
        <v>#REF!</v>
      </c>
      <c r="BW199" t="e">
        <f t="shared" si="35"/>
        <v>#REF!</v>
      </c>
      <c r="BX199" t="e">
        <f t="shared" si="35"/>
        <v>#REF!</v>
      </c>
      <c r="BY199" t="e">
        <f t="shared" si="35"/>
        <v>#REF!</v>
      </c>
      <c r="BZ199" t="e">
        <f t="shared" si="35"/>
        <v>#REF!</v>
      </c>
      <c r="CA199" t="e">
        <f t="shared" si="35"/>
        <v>#REF!</v>
      </c>
      <c r="CB199" t="e">
        <f t="shared" si="35"/>
        <v>#REF!</v>
      </c>
      <c r="CC199" t="e">
        <f t="shared" si="35"/>
        <v>#REF!</v>
      </c>
      <c r="CD199" t="e">
        <f t="shared" si="35"/>
        <v>#REF!</v>
      </c>
      <c r="CE199" t="e">
        <f t="shared" si="35"/>
        <v>#REF!</v>
      </c>
      <c r="CF199" t="e">
        <f t="shared" si="35"/>
        <v>#REF!</v>
      </c>
      <c r="CG199" t="e">
        <f t="shared" si="35"/>
        <v>#REF!</v>
      </c>
      <c r="CH199" t="e">
        <f t="shared" si="35"/>
        <v>#REF!</v>
      </c>
      <c r="CI199" t="e">
        <f t="shared" si="35"/>
        <v>#REF!</v>
      </c>
      <c r="CJ199" t="e">
        <f t="shared" si="35"/>
        <v>#REF!</v>
      </c>
      <c r="CK199" t="e">
        <f t="shared" si="35"/>
        <v>#REF!</v>
      </c>
      <c r="CL199" t="e">
        <f t="shared" si="35"/>
        <v>#REF!</v>
      </c>
      <c r="CM199" t="e">
        <f t="shared" si="35"/>
        <v>#REF!</v>
      </c>
      <c r="CN199" t="e">
        <f t="shared" si="35"/>
        <v>#REF!</v>
      </c>
      <c r="CO199" t="e">
        <f t="shared" si="35"/>
        <v>#REF!</v>
      </c>
      <c r="CP199" t="e">
        <f t="shared" si="35"/>
        <v>#REF!</v>
      </c>
      <c r="CQ199" t="e">
        <f t="shared" si="35"/>
        <v>#REF!</v>
      </c>
      <c r="CR199" t="e">
        <f t="shared" si="35"/>
        <v>#REF!</v>
      </c>
      <c r="CS199" t="e">
        <f t="shared" si="35"/>
        <v>#REF!</v>
      </c>
      <c r="CT199" t="e">
        <f t="shared" si="35"/>
        <v>#REF!</v>
      </c>
      <c r="CU199" t="e">
        <f t="shared" si="35"/>
        <v>#REF!</v>
      </c>
      <c r="CV199" t="e">
        <f t="shared" si="35"/>
        <v>#REF!</v>
      </c>
      <c r="CW199" t="e">
        <f t="shared" si="35"/>
        <v>#REF!</v>
      </c>
      <c r="CX199" t="e">
        <f t="shared" si="35"/>
        <v>#REF!</v>
      </c>
      <c r="CY199" t="e">
        <f t="shared" si="35"/>
        <v>#REF!</v>
      </c>
      <c r="CZ199" t="e">
        <f t="shared" si="35"/>
        <v>#REF!</v>
      </c>
      <c r="DA199" t="e">
        <f t="shared" si="35"/>
        <v>#REF!</v>
      </c>
      <c r="DB199" t="e">
        <f t="shared" si="35"/>
        <v>#REF!</v>
      </c>
      <c r="DC199" t="e">
        <f t="shared" si="35"/>
        <v>#REF!</v>
      </c>
      <c r="DD199" t="e">
        <f t="shared" si="35"/>
        <v>#REF!</v>
      </c>
      <c r="DE199" t="e">
        <f t="shared" si="35"/>
        <v>#REF!</v>
      </c>
      <c r="DF199" t="e">
        <f t="shared" si="35"/>
        <v>#REF!</v>
      </c>
      <c r="DG199" t="e">
        <f t="shared" si="35"/>
        <v>#REF!</v>
      </c>
      <c r="DH199" t="e">
        <f t="shared" si="35"/>
        <v>#REF!</v>
      </c>
      <c r="DI199" t="e">
        <f t="shared" si="35"/>
        <v>#REF!</v>
      </c>
      <c r="DJ199" t="e">
        <f t="shared" si="35"/>
        <v>#REF!</v>
      </c>
      <c r="DK199" t="e">
        <f t="shared" si="35"/>
        <v>#REF!</v>
      </c>
      <c r="DL199" t="e">
        <f t="shared" si="35"/>
        <v>#REF!</v>
      </c>
      <c r="DM199" t="e">
        <f t="shared" si="35"/>
        <v>#REF!</v>
      </c>
      <c r="DN199" t="e">
        <f t="shared" si="35"/>
        <v>#REF!</v>
      </c>
      <c r="DO199" t="e">
        <f t="shared" si="35"/>
        <v>#REF!</v>
      </c>
      <c r="DP199" t="e">
        <f t="shared" si="35"/>
        <v>#REF!</v>
      </c>
      <c r="DQ199" t="e">
        <f t="shared" si="35"/>
        <v>#REF!</v>
      </c>
      <c r="DR199" t="e">
        <f t="shared" si="35"/>
        <v>#REF!</v>
      </c>
      <c r="DS199" t="e">
        <f t="shared" si="35"/>
        <v>#REF!</v>
      </c>
      <c r="DT199" t="e">
        <f t="shared" si="35"/>
        <v>#REF!</v>
      </c>
      <c r="DU199" t="e">
        <f t="shared" si="35"/>
        <v>#REF!</v>
      </c>
      <c r="DV199" t="e">
        <f t="shared" si="35"/>
        <v>#REF!</v>
      </c>
      <c r="DW199" t="e">
        <f t="shared" si="35"/>
        <v>#REF!</v>
      </c>
      <c r="DX199" t="e">
        <f t="shared" si="35"/>
        <v>#REF!</v>
      </c>
      <c r="DY199" t="e">
        <f t="shared" si="35"/>
        <v>#REF!</v>
      </c>
      <c r="DZ199" t="e">
        <f t="shared" si="35"/>
        <v>#REF!</v>
      </c>
      <c r="EA199" t="e">
        <f t="shared" si="35"/>
        <v>#REF!</v>
      </c>
      <c r="EB199" t="e">
        <f t="shared" si="34"/>
        <v>#REF!</v>
      </c>
      <c r="EC199" t="e">
        <f t="shared" si="34"/>
        <v>#REF!</v>
      </c>
      <c r="ED199" t="e">
        <f t="shared" si="34"/>
        <v>#REF!</v>
      </c>
      <c r="EE199" t="e">
        <f t="shared" si="34"/>
        <v>#REF!</v>
      </c>
      <c r="EF199" t="e">
        <f t="shared" si="34"/>
        <v>#REF!</v>
      </c>
      <c r="EG199" t="e">
        <f t="shared" si="34"/>
        <v>#REF!</v>
      </c>
      <c r="EH199" t="e">
        <f t="shared" si="34"/>
        <v>#REF!</v>
      </c>
      <c r="EI199" t="e">
        <f t="shared" si="34"/>
        <v>#REF!</v>
      </c>
      <c r="EJ199" t="e">
        <f t="shared" si="34"/>
        <v>#REF!</v>
      </c>
      <c r="EK199" t="e">
        <f t="shared" si="34"/>
        <v>#REF!</v>
      </c>
      <c r="EL199" t="e">
        <f t="shared" si="34"/>
        <v>#REF!</v>
      </c>
      <c r="EM199" t="e">
        <f t="shared" si="34"/>
        <v>#REF!</v>
      </c>
      <c r="EN199" t="e">
        <f t="shared" si="34"/>
        <v>#REF!</v>
      </c>
      <c r="EO199" t="e">
        <f t="shared" si="34"/>
        <v>#REF!</v>
      </c>
      <c r="EP199" t="e">
        <f t="shared" si="34"/>
        <v>#REF!</v>
      </c>
      <c r="EQ199" t="e">
        <f t="shared" si="34"/>
        <v>#REF!</v>
      </c>
      <c r="ER199" t="e">
        <f t="shared" si="34"/>
        <v>#REF!</v>
      </c>
      <c r="ES199" t="e">
        <f t="shared" si="34"/>
        <v>#REF!</v>
      </c>
      <c r="ET199" t="e">
        <f t="shared" si="34"/>
        <v>#REF!</v>
      </c>
      <c r="EU199" t="e">
        <f t="shared" si="34"/>
        <v>#REF!</v>
      </c>
      <c r="EV199" t="e">
        <f t="shared" si="34"/>
        <v>#REF!</v>
      </c>
      <c r="EW199" t="e">
        <f t="shared" si="34"/>
        <v>#REF!</v>
      </c>
      <c r="EX199" t="e">
        <f t="shared" si="34"/>
        <v>#REF!</v>
      </c>
      <c r="EY199" t="e">
        <f t="shared" si="34"/>
        <v>#REF!</v>
      </c>
      <c r="EZ199" t="e">
        <f t="shared" si="34"/>
        <v>#REF!</v>
      </c>
      <c r="FA199" s="162" t="s">
        <v>138</v>
      </c>
      <c r="FB199" s="163" t="s">
        <v>139</v>
      </c>
    </row>
    <row r="200" hidden="1" spans="1:158">
      <c r="A200" s="203">
        <v>36</v>
      </c>
      <c r="B200" s="162" t="s">
        <v>140</v>
      </c>
      <c r="C200" s="163" t="s">
        <v>141</v>
      </c>
      <c r="D200" t="e">
        <f t="shared" si="12"/>
        <v>#REF!</v>
      </c>
      <c r="E200" t="e">
        <f t="shared" si="36"/>
        <v>#REF!</v>
      </c>
      <c r="F200" t="e">
        <f t="shared" si="36"/>
        <v>#REF!</v>
      </c>
      <c r="G200" t="e">
        <f t="shared" si="36"/>
        <v>#REF!</v>
      </c>
      <c r="H200" t="e">
        <f t="shared" si="36"/>
        <v>#REF!</v>
      </c>
      <c r="I200" t="e">
        <f t="shared" si="36"/>
        <v>#REF!</v>
      </c>
      <c r="J200" t="e">
        <f t="shared" si="36"/>
        <v>#REF!</v>
      </c>
      <c r="K200" t="e">
        <f t="shared" si="36"/>
        <v>#REF!</v>
      </c>
      <c r="L200" t="e">
        <f t="shared" si="36"/>
        <v>#REF!</v>
      </c>
      <c r="M200" t="e">
        <f t="shared" si="36"/>
        <v>#REF!</v>
      </c>
      <c r="N200" t="e">
        <f t="shared" si="36"/>
        <v>#REF!</v>
      </c>
      <c r="O200" t="e">
        <f t="shared" si="36"/>
        <v>#REF!</v>
      </c>
      <c r="P200" t="e">
        <f t="shared" si="36"/>
        <v>#REF!</v>
      </c>
      <c r="Q200" t="e">
        <f t="shared" si="36"/>
        <v>#REF!</v>
      </c>
      <c r="R200" t="e">
        <f t="shared" si="36"/>
        <v>#REF!</v>
      </c>
      <c r="S200" t="e">
        <f t="shared" si="36"/>
        <v>#REF!</v>
      </c>
      <c r="T200" t="e">
        <f t="shared" si="36"/>
        <v>#REF!</v>
      </c>
      <c r="U200" t="e">
        <f t="shared" si="36"/>
        <v>#REF!</v>
      </c>
      <c r="V200" t="e">
        <f t="shared" si="36"/>
        <v>#REF!</v>
      </c>
      <c r="W200" t="e">
        <f t="shared" si="36"/>
        <v>#REF!</v>
      </c>
      <c r="X200" t="e">
        <f t="shared" si="36"/>
        <v>#REF!</v>
      </c>
      <c r="Y200" t="e">
        <f t="shared" si="36"/>
        <v>#REF!</v>
      </c>
      <c r="Z200" t="e">
        <f t="shared" si="36"/>
        <v>#REF!</v>
      </c>
      <c r="AA200" t="e">
        <f t="shared" si="36"/>
        <v>#REF!</v>
      </c>
      <c r="AB200" t="e">
        <f t="shared" si="36"/>
        <v>#REF!</v>
      </c>
      <c r="AC200" t="e">
        <f t="shared" si="36"/>
        <v>#REF!</v>
      </c>
      <c r="AD200" t="e">
        <f t="shared" si="36"/>
        <v>#REF!</v>
      </c>
      <c r="AE200" t="e">
        <f t="shared" si="36"/>
        <v>#REF!</v>
      </c>
      <c r="AF200" t="e">
        <f t="shared" si="36"/>
        <v>#REF!</v>
      </c>
      <c r="AG200" t="e">
        <f t="shared" si="36"/>
        <v>#REF!</v>
      </c>
      <c r="AH200" t="e">
        <f t="shared" si="36"/>
        <v>#REF!</v>
      </c>
      <c r="AI200" t="e">
        <f t="shared" si="36"/>
        <v>#REF!</v>
      </c>
      <c r="AJ200" t="e">
        <f t="shared" si="36"/>
        <v>#REF!</v>
      </c>
      <c r="AK200" t="e">
        <f t="shared" si="36"/>
        <v>#REF!</v>
      </c>
      <c r="AL200" t="e">
        <f t="shared" si="36"/>
        <v>#REF!</v>
      </c>
      <c r="AM200" t="e">
        <f t="shared" si="36"/>
        <v>#REF!</v>
      </c>
      <c r="AN200" t="e">
        <f t="shared" si="36"/>
        <v>#REF!</v>
      </c>
      <c r="AO200" t="e">
        <f t="shared" si="36"/>
        <v>#REF!</v>
      </c>
      <c r="AP200" t="e">
        <f t="shared" si="36"/>
        <v>#REF!</v>
      </c>
      <c r="AQ200" t="e">
        <f t="shared" si="36"/>
        <v>#REF!</v>
      </c>
      <c r="AR200" t="e">
        <f t="shared" si="36"/>
        <v>#REF!</v>
      </c>
      <c r="AS200" t="e">
        <f t="shared" si="36"/>
        <v>#REF!</v>
      </c>
      <c r="AT200" t="e">
        <f t="shared" si="36"/>
        <v>#REF!</v>
      </c>
      <c r="AU200" t="e">
        <f t="shared" si="36"/>
        <v>#REF!</v>
      </c>
      <c r="AV200" t="e">
        <f t="shared" si="36"/>
        <v>#REF!</v>
      </c>
      <c r="AW200" t="e">
        <f t="shared" si="36"/>
        <v>#REF!</v>
      </c>
      <c r="AX200" t="e">
        <f t="shared" si="36"/>
        <v>#REF!</v>
      </c>
      <c r="AY200" t="e">
        <f t="shared" si="36"/>
        <v>#REF!</v>
      </c>
      <c r="AZ200" t="e">
        <f t="shared" si="36"/>
        <v>#REF!</v>
      </c>
      <c r="BA200" t="e">
        <f t="shared" si="36"/>
        <v>#REF!</v>
      </c>
      <c r="BB200" t="e">
        <f t="shared" si="36"/>
        <v>#REF!</v>
      </c>
      <c r="BC200" t="e">
        <f t="shared" si="36"/>
        <v>#REF!</v>
      </c>
      <c r="BD200" t="e">
        <f t="shared" si="36"/>
        <v>#REF!</v>
      </c>
      <c r="BE200" t="e">
        <f t="shared" si="36"/>
        <v>#REF!</v>
      </c>
      <c r="BF200" t="e">
        <f t="shared" si="36"/>
        <v>#REF!</v>
      </c>
      <c r="BG200" t="e">
        <f t="shared" si="36"/>
        <v>#REF!</v>
      </c>
      <c r="BH200" t="e">
        <f t="shared" si="36"/>
        <v>#REF!</v>
      </c>
      <c r="BI200" t="e">
        <f t="shared" si="36"/>
        <v>#REF!</v>
      </c>
      <c r="BJ200" t="e">
        <f t="shared" si="36"/>
        <v>#REF!</v>
      </c>
      <c r="BK200" t="e">
        <f t="shared" si="36"/>
        <v>#REF!</v>
      </c>
      <c r="BL200" t="e">
        <f t="shared" si="36"/>
        <v>#REF!</v>
      </c>
      <c r="BM200" t="e">
        <f t="shared" si="36"/>
        <v>#REF!</v>
      </c>
      <c r="BN200" t="e">
        <f t="shared" si="36"/>
        <v>#REF!</v>
      </c>
      <c r="BO200" t="e">
        <f t="shared" si="36"/>
        <v>#REF!</v>
      </c>
      <c r="BP200" t="e">
        <f t="shared" si="36"/>
        <v>#REF!</v>
      </c>
      <c r="BQ200" t="e">
        <f t="shared" si="35"/>
        <v>#REF!</v>
      </c>
      <c r="BR200" t="e">
        <f t="shared" si="35"/>
        <v>#REF!</v>
      </c>
      <c r="BS200" t="e">
        <f t="shared" si="35"/>
        <v>#REF!</v>
      </c>
      <c r="BT200" t="e">
        <f t="shared" si="35"/>
        <v>#REF!</v>
      </c>
      <c r="BU200" t="e">
        <f t="shared" si="35"/>
        <v>#REF!</v>
      </c>
      <c r="BV200" t="e">
        <f t="shared" si="35"/>
        <v>#REF!</v>
      </c>
      <c r="BW200" t="e">
        <f t="shared" si="35"/>
        <v>#REF!</v>
      </c>
      <c r="BX200" t="e">
        <f t="shared" si="35"/>
        <v>#REF!</v>
      </c>
      <c r="BY200" t="e">
        <f t="shared" si="35"/>
        <v>#REF!</v>
      </c>
      <c r="BZ200" t="e">
        <f t="shared" si="35"/>
        <v>#REF!</v>
      </c>
      <c r="CA200" t="e">
        <f t="shared" si="35"/>
        <v>#REF!</v>
      </c>
      <c r="CB200" t="e">
        <f t="shared" si="35"/>
        <v>#REF!</v>
      </c>
      <c r="CC200" t="e">
        <f t="shared" si="35"/>
        <v>#REF!</v>
      </c>
      <c r="CD200" t="e">
        <f t="shared" si="35"/>
        <v>#REF!</v>
      </c>
      <c r="CE200" t="e">
        <f t="shared" si="35"/>
        <v>#REF!</v>
      </c>
      <c r="CF200" t="e">
        <f t="shared" si="35"/>
        <v>#REF!</v>
      </c>
      <c r="CG200" t="e">
        <f t="shared" si="35"/>
        <v>#REF!</v>
      </c>
      <c r="CH200" t="e">
        <f t="shared" si="35"/>
        <v>#REF!</v>
      </c>
      <c r="CI200" t="e">
        <f t="shared" si="35"/>
        <v>#REF!</v>
      </c>
      <c r="CJ200" t="e">
        <f t="shared" si="35"/>
        <v>#REF!</v>
      </c>
      <c r="CK200" t="e">
        <f t="shared" si="35"/>
        <v>#REF!</v>
      </c>
      <c r="CL200" t="e">
        <f t="shared" si="35"/>
        <v>#REF!</v>
      </c>
      <c r="CM200" t="e">
        <f t="shared" si="35"/>
        <v>#REF!</v>
      </c>
      <c r="CN200" t="e">
        <f t="shared" si="35"/>
        <v>#REF!</v>
      </c>
      <c r="CO200" t="e">
        <f t="shared" si="35"/>
        <v>#REF!</v>
      </c>
      <c r="CP200" t="e">
        <f t="shared" si="35"/>
        <v>#REF!</v>
      </c>
      <c r="CQ200" t="e">
        <f t="shared" si="35"/>
        <v>#REF!</v>
      </c>
      <c r="CR200" t="e">
        <f t="shared" si="35"/>
        <v>#REF!</v>
      </c>
      <c r="CS200" t="e">
        <f t="shared" si="35"/>
        <v>#REF!</v>
      </c>
      <c r="CT200" t="e">
        <f t="shared" si="35"/>
        <v>#REF!</v>
      </c>
      <c r="CU200" t="e">
        <f t="shared" si="35"/>
        <v>#REF!</v>
      </c>
      <c r="CV200" t="e">
        <f t="shared" si="35"/>
        <v>#REF!</v>
      </c>
      <c r="CW200" t="e">
        <f t="shared" si="35"/>
        <v>#REF!</v>
      </c>
      <c r="CX200" t="e">
        <f t="shared" si="35"/>
        <v>#REF!</v>
      </c>
      <c r="CY200" t="e">
        <f t="shared" si="35"/>
        <v>#REF!</v>
      </c>
      <c r="CZ200" t="e">
        <f t="shared" si="35"/>
        <v>#REF!</v>
      </c>
      <c r="DA200" t="e">
        <f t="shared" si="35"/>
        <v>#REF!</v>
      </c>
      <c r="DB200" t="e">
        <f t="shared" si="35"/>
        <v>#REF!</v>
      </c>
      <c r="DC200" t="e">
        <f t="shared" si="35"/>
        <v>#REF!</v>
      </c>
      <c r="DD200" t="e">
        <f t="shared" si="35"/>
        <v>#REF!</v>
      </c>
      <c r="DE200" t="e">
        <f t="shared" si="35"/>
        <v>#REF!</v>
      </c>
      <c r="DF200" t="e">
        <f t="shared" si="35"/>
        <v>#REF!</v>
      </c>
      <c r="DG200" t="e">
        <f t="shared" si="35"/>
        <v>#REF!</v>
      </c>
      <c r="DH200" t="e">
        <f t="shared" si="35"/>
        <v>#REF!</v>
      </c>
      <c r="DI200" t="e">
        <f t="shared" si="35"/>
        <v>#REF!</v>
      </c>
      <c r="DJ200" t="e">
        <f t="shared" si="35"/>
        <v>#REF!</v>
      </c>
      <c r="DK200" t="e">
        <f t="shared" si="35"/>
        <v>#REF!</v>
      </c>
      <c r="DL200" t="e">
        <f t="shared" si="35"/>
        <v>#REF!</v>
      </c>
      <c r="DM200" t="e">
        <f t="shared" si="35"/>
        <v>#REF!</v>
      </c>
      <c r="DN200" t="e">
        <f t="shared" si="35"/>
        <v>#REF!</v>
      </c>
      <c r="DO200" t="e">
        <f t="shared" si="35"/>
        <v>#REF!</v>
      </c>
      <c r="DP200" t="e">
        <f t="shared" si="35"/>
        <v>#REF!</v>
      </c>
      <c r="DQ200" t="e">
        <f t="shared" si="35"/>
        <v>#REF!</v>
      </c>
      <c r="DR200" t="e">
        <f t="shared" si="35"/>
        <v>#REF!</v>
      </c>
      <c r="DS200" t="e">
        <f t="shared" si="35"/>
        <v>#REF!</v>
      </c>
      <c r="DT200" t="e">
        <f t="shared" si="35"/>
        <v>#REF!</v>
      </c>
      <c r="DU200" t="e">
        <f t="shared" si="35"/>
        <v>#REF!</v>
      </c>
      <c r="DV200" t="e">
        <f t="shared" si="35"/>
        <v>#REF!</v>
      </c>
      <c r="DW200" t="e">
        <f t="shared" si="35"/>
        <v>#REF!</v>
      </c>
      <c r="DX200" t="e">
        <f t="shared" si="35"/>
        <v>#REF!</v>
      </c>
      <c r="DY200" t="e">
        <f t="shared" si="35"/>
        <v>#REF!</v>
      </c>
      <c r="DZ200" t="e">
        <f t="shared" si="35"/>
        <v>#REF!</v>
      </c>
      <c r="EA200" t="e">
        <f t="shared" si="35"/>
        <v>#REF!</v>
      </c>
      <c r="EB200" t="e">
        <f t="shared" si="34"/>
        <v>#REF!</v>
      </c>
      <c r="EC200" t="e">
        <f t="shared" si="34"/>
        <v>#REF!</v>
      </c>
      <c r="ED200" t="e">
        <f t="shared" si="34"/>
        <v>#REF!</v>
      </c>
      <c r="EE200" t="e">
        <f t="shared" si="34"/>
        <v>#REF!</v>
      </c>
      <c r="EF200" t="e">
        <f t="shared" si="34"/>
        <v>#REF!</v>
      </c>
      <c r="EG200" t="e">
        <f t="shared" si="34"/>
        <v>#REF!</v>
      </c>
      <c r="EH200" t="e">
        <f t="shared" si="34"/>
        <v>#REF!</v>
      </c>
      <c r="EI200" t="e">
        <f t="shared" si="34"/>
        <v>#REF!</v>
      </c>
      <c r="EJ200" t="e">
        <f t="shared" si="34"/>
        <v>#REF!</v>
      </c>
      <c r="EK200" t="e">
        <f t="shared" si="34"/>
        <v>#REF!</v>
      </c>
      <c r="EL200" t="e">
        <f t="shared" si="34"/>
        <v>#REF!</v>
      </c>
      <c r="EM200" t="e">
        <f t="shared" si="34"/>
        <v>#REF!</v>
      </c>
      <c r="EN200" t="e">
        <f t="shared" si="34"/>
        <v>#REF!</v>
      </c>
      <c r="EO200" t="e">
        <f t="shared" si="34"/>
        <v>#REF!</v>
      </c>
      <c r="EP200" t="e">
        <f t="shared" si="34"/>
        <v>#REF!</v>
      </c>
      <c r="EQ200" t="e">
        <f t="shared" si="34"/>
        <v>#REF!</v>
      </c>
      <c r="ER200" t="e">
        <f t="shared" si="34"/>
        <v>#REF!</v>
      </c>
      <c r="ES200" t="e">
        <f t="shared" si="34"/>
        <v>#REF!</v>
      </c>
      <c r="ET200" t="e">
        <f t="shared" si="34"/>
        <v>#REF!</v>
      </c>
      <c r="EU200" t="e">
        <f t="shared" si="34"/>
        <v>#REF!</v>
      </c>
      <c r="EV200" t="e">
        <f t="shared" si="34"/>
        <v>#REF!</v>
      </c>
      <c r="EW200" t="e">
        <f t="shared" si="34"/>
        <v>#REF!</v>
      </c>
      <c r="EX200" t="e">
        <f t="shared" si="34"/>
        <v>#REF!</v>
      </c>
      <c r="EY200" t="e">
        <f t="shared" si="34"/>
        <v>#REF!</v>
      </c>
      <c r="EZ200" t="e">
        <f t="shared" si="34"/>
        <v>#REF!</v>
      </c>
      <c r="FA200" s="162" t="s">
        <v>140</v>
      </c>
      <c r="FB200" s="163" t="s">
        <v>141</v>
      </c>
    </row>
    <row r="201" hidden="1" spans="1:158">
      <c r="A201" s="203">
        <v>37</v>
      </c>
      <c r="B201" s="162" t="s">
        <v>142</v>
      </c>
      <c r="C201" s="163" t="s">
        <v>143</v>
      </c>
      <c r="D201" t="e">
        <f t="shared" si="12"/>
        <v>#REF!</v>
      </c>
      <c r="E201" t="e">
        <f t="shared" si="36"/>
        <v>#REF!</v>
      </c>
      <c r="F201" t="e">
        <f t="shared" si="36"/>
        <v>#REF!</v>
      </c>
      <c r="G201" t="e">
        <f t="shared" si="36"/>
        <v>#REF!</v>
      </c>
      <c r="H201" t="e">
        <f t="shared" si="36"/>
        <v>#REF!</v>
      </c>
      <c r="I201" t="e">
        <f t="shared" si="36"/>
        <v>#REF!</v>
      </c>
      <c r="J201" t="e">
        <f t="shared" si="36"/>
        <v>#REF!</v>
      </c>
      <c r="K201" t="e">
        <f t="shared" si="36"/>
        <v>#REF!</v>
      </c>
      <c r="L201" t="e">
        <f t="shared" si="36"/>
        <v>#REF!</v>
      </c>
      <c r="M201" t="e">
        <f t="shared" si="36"/>
        <v>#REF!</v>
      </c>
      <c r="N201" t="e">
        <f t="shared" si="36"/>
        <v>#REF!</v>
      </c>
      <c r="O201" t="e">
        <f t="shared" si="36"/>
        <v>#REF!</v>
      </c>
      <c r="P201" t="e">
        <f t="shared" si="36"/>
        <v>#REF!</v>
      </c>
      <c r="Q201" t="e">
        <f t="shared" si="36"/>
        <v>#REF!</v>
      </c>
      <c r="R201" t="e">
        <f t="shared" si="36"/>
        <v>#REF!</v>
      </c>
      <c r="S201" t="e">
        <f t="shared" si="36"/>
        <v>#REF!</v>
      </c>
      <c r="T201" t="e">
        <f t="shared" si="36"/>
        <v>#REF!</v>
      </c>
      <c r="U201" t="e">
        <f t="shared" si="36"/>
        <v>#REF!</v>
      </c>
      <c r="V201" t="e">
        <f t="shared" si="36"/>
        <v>#REF!</v>
      </c>
      <c r="W201" t="e">
        <f t="shared" si="36"/>
        <v>#REF!</v>
      </c>
      <c r="X201" t="e">
        <f t="shared" si="36"/>
        <v>#REF!</v>
      </c>
      <c r="Y201" t="e">
        <f t="shared" si="36"/>
        <v>#REF!</v>
      </c>
      <c r="Z201" t="e">
        <f t="shared" si="36"/>
        <v>#REF!</v>
      </c>
      <c r="AA201" t="e">
        <f t="shared" si="36"/>
        <v>#REF!</v>
      </c>
      <c r="AB201" t="e">
        <f t="shared" si="36"/>
        <v>#REF!</v>
      </c>
      <c r="AC201" t="e">
        <f t="shared" si="36"/>
        <v>#REF!</v>
      </c>
      <c r="AD201" t="e">
        <f t="shared" si="36"/>
        <v>#REF!</v>
      </c>
      <c r="AE201" t="e">
        <f t="shared" si="36"/>
        <v>#REF!</v>
      </c>
      <c r="AF201" t="e">
        <f t="shared" si="36"/>
        <v>#REF!</v>
      </c>
      <c r="AG201" t="e">
        <f t="shared" si="36"/>
        <v>#REF!</v>
      </c>
      <c r="AH201" t="e">
        <f t="shared" si="36"/>
        <v>#REF!</v>
      </c>
      <c r="AI201" t="e">
        <f t="shared" si="36"/>
        <v>#REF!</v>
      </c>
      <c r="AJ201" t="e">
        <f t="shared" si="36"/>
        <v>#REF!</v>
      </c>
      <c r="AK201" t="e">
        <f t="shared" si="36"/>
        <v>#REF!</v>
      </c>
      <c r="AL201" t="e">
        <f t="shared" si="36"/>
        <v>#REF!</v>
      </c>
      <c r="AM201" t="e">
        <f t="shared" si="36"/>
        <v>#REF!</v>
      </c>
      <c r="AN201" t="e">
        <f t="shared" si="36"/>
        <v>#REF!</v>
      </c>
      <c r="AO201" t="e">
        <f t="shared" si="36"/>
        <v>#REF!</v>
      </c>
      <c r="AP201" t="e">
        <f t="shared" si="36"/>
        <v>#REF!</v>
      </c>
      <c r="AQ201" t="e">
        <f t="shared" si="36"/>
        <v>#REF!</v>
      </c>
      <c r="AR201" t="e">
        <f t="shared" si="36"/>
        <v>#REF!</v>
      </c>
      <c r="AS201" t="e">
        <f t="shared" si="36"/>
        <v>#REF!</v>
      </c>
      <c r="AT201" t="e">
        <f t="shared" si="36"/>
        <v>#REF!</v>
      </c>
      <c r="AU201" t="e">
        <f t="shared" si="36"/>
        <v>#REF!</v>
      </c>
      <c r="AV201" t="e">
        <f t="shared" si="36"/>
        <v>#REF!</v>
      </c>
      <c r="AW201" t="e">
        <f t="shared" si="36"/>
        <v>#REF!</v>
      </c>
      <c r="AX201" t="e">
        <f t="shared" si="36"/>
        <v>#REF!</v>
      </c>
      <c r="AY201" t="e">
        <f t="shared" si="36"/>
        <v>#REF!</v>
      </c>
      <c r="AZ201" t="e">
        <f t="shared" si="36"/>
        <v>#REF!</v>
      </c>
      <c r="BA201" t="e">
        <f t="shared" si="36"/>
        <v>#REF!</v>
      </c>
      <c r="BB201" t="e">
        <f t="shared" si="36"/>
        <v>#REF!</v>
      </c>
      <c r="BC201" t="e">
        <f t="shared" si="36"/>
        <v>#REF!</v>
      </c>
      <c r="BD201" t="e">
        <f t="shared" si="36"/>
        <v>#REF!</v>
      </c>
      <c r="BE201" t="e">
        <f t="shared" si="36"/>
        <v>#REF!</v>
      </c>
      <c r="BF201" t="e">
        <f t="shared" si="36"/>
        <v>#REF!</v>
      </c>
      <c r="BG201" t="e">
        <f t="shared" si="36"/>
        <v>#REF!</v>
      </c>
      <c r="BH201" t="e">
        <f t="shared" si="36"/>
        <v>#REF!</v>
      </c>
      <c r="BI201" t="e">
        <f t="shared" si="36"/>
        <v>#REF!</v>
      </c>
      <c r="BJ201" t="e">
        <f t="shared" si="36"/>
        <v>#REF!</v>
      </c>
      <c r="BK201" t="e">
        <f t="shared" si="36"/>
        <v>#REF!</v>
      </c>
      <c r="BL201" t="e">
        <f t="shared" si="36"/>
        <v>#REF!</v>
      </c>
      <c r="BM201" t="e">
        <f t="shared" si="36"/>
        <v>#REF!</v>
      </c>
      <c r="BN201" t="e">
        <f t="shared" si="36"/>
        <v>#REF!</v>
      </c>
      <c r="BO201" t="e">
        <f t="shared" si="36"/>
        <v>#REF!</v>
      </c>
      <c r="BP201" t="e">
        <f t="shared" si="36"/>
        <v>#REF!</v>
      </c>
      <c r="BQ201" t="e">
        <f t="shared" si="35"/>
        <v>#REF!</v>
      </c>
      <c r="BR201" t="e">
        <f t="shared" si="35"/>
        <v>#REF!</v>
      </c>
      <c r="BS201" t="e">
        <f t="shared" si="35"/>
        <v>#REF!</v>
      </c>
      <c r="BT201" t="e">
        <f t="shared" si="35"/>
        <v>#REF!</v>
      </c>
      <c r="BU201" t="e">
        <f t="shared" si="35"/>
        <v>#REF!</v>
      </c>
      <c r="BV201" t="e">
        <f t="shared" si="35"/>
        <v>#REF!</v>
      </c>
      <c r="BW201" t="e">
        <f t="shared" si="35"/>
        <v>#REF!</v>
      </c>
      <c r="BX201" t="e">
        <f t="shared" si="35"/>
        <v>#REF!</v>
      </c>
      <c r="BY201" t="e">
        <f t="shared" si="35"/>
        <v>#REF!</v>
      </c>
      <c r="BZ201" t="e">
        <f t="shared" si="35"/>
        <v>#REF!</v>
      </c>
      <c r="CA201" t="e">
        <f t="shared" si="35"/>
        <v>#REF!</v>
      </c>
      <c r="CB201" t="e">
        <f t="shared" si="35"/>
        <v>#REF!</v>
      </c>
      <c r="CC201" t="e">
        <f t="shared" si="35"/>
        <v>#REF!</v>
      </c>
      <c r="CD201" t="e">
        <f t="shared" si="35"/>
        <v>#REF!</v>
      </c>
      <c r="CE201" t="e">
        <f t="shared" si="35"/>
        <v>#REF!</v>
      </c>
      <c r="CF201" t="e">
        <f t="shared" si="35"/>
        <v>#REF!</v>
      </c>
      <c r="CG201" t="e">
        <f t="shared" si="35"/>
        <v>#REF!</v>
      </c>
      <c r="CH201" t="e">
        <f t="shared" si="35"/>
        <v>#REF!</v>
      </c>
      <c r="CI201" t="e">
        <f t="shared" si="35"/>
        <v>#REF!</v>
      </c>
      <c r="CJ201" t="e">
        <f t="shared" si="35"/>
        <v>#REF!</v>
      </c>
      <c r="CK201" t="e">
        <f t="shared" si="35"/>
        <v>#REF!</v>
      </c>
      <c r="CL201" t="e">
        <f t="shared" si="35"/>
        <v>#REF!</v>
      </c>
      <c r="CM201" t="e">
        <f t="shared" si="35"/>
        <v>#REF!</v>
      </c>
      <c r="CN201" t="e">
        <f t="shared" si="35"/>
        <v>#REF!</v>
      </c>
      <c r="CO201" t="e">
        <f t="shared" si="35"/>
        <v>#REF!</v>
      </c>
      <c r="CP201" t="e">
        <f t="shared" si="35"/>
        <v>#REF!</v>
      </c>
      <c r="CQ201" t="e">
        <f t="shared" si="35"/>
        <v>#REF!</v>
      </c>
      <c r="CR201" t="e">
        <f t="shared" si="35"/>
        <v>#REF!</v>
      </c>
      <c r="CS201" t="e">
        <f t="shared" si="35"/>
        <v>#REF!</v>
      </c>
      <c r="CT201" t="e">
        <f t="shared" si="35"/>
        <v>#REF!</v>
      </c>
      <c r="CU201" t="e">
        <f t="shared" si="35"/>
        <v>#REF!</v>
      </c>
      <c r="CV201" t="e">
        <f t="shared" si="35"/>
        <v>#REF!</v>
      </c>
      <c r="CW201" t="e">
        <f t="shared" si="35"/>
        <v>#REF!</v>
      </c>
      <c r="CX201" t="e">
        <f t="shared" si="35"/>
        <v>#REF!</v>
      </c>
      <c r="CY201" t="e">
        <f t="shared" si="35"/>
        <v>#REF!</v>
      </c>
      <c r="CZ201" t="e">
        <f t="shared" si="35"/>
        <v>#REF!</v>
      </c>
      <c r="DA201" t="e">
        <f t="shared" si="35"/>
        <v>#REF!</v>
      </c>
      <c r="DB201" t="e">
        <f t="shared" si="35"/>
        <v>#REF!</v>
      </c>
      <c r="DC201" t="e">
        <f t="shared" si="35"/>
        <v>#REF!</v>
      </c>
      <c r="DD201" t="e">
        <f t="shared" si="35"/>
        <v>#REF!</v>
      </c>
      <c r="DE201" t="e">
        <f t="shared" si="35"/>
        <v>#REF!</v>
      </c>
      <c r="DF201" t="e">
        <f t="shared" si="35"/>
        <v>#REF!</v>
      </c>
      <c r="DG201" t="e">
        <f t="shared" si="35"/>
        <v>#REF!</v>
      </c>
      <c r="DH201" t="e">
        <f t="shared" si="35"/>
        <v>#REF!</v>
      </c>
      <c r="DI201" t="e">
        <f t="shared" si="35"/>
        <v>#REF!</v>
      </c>
      <c r="DJ201" t="e">
        <f t="shared" si="35"/>
        <v>#REF!</v>
      </c>
      <c r="DK201" t="e">
        <f t="shared" si="35"/>
        <v>#REF!</v>
      </c>
      <c r="DL201" t="e">
        <f t="shared" si="35"/>
        <v>#REF!</v>
      </c>
      <c r="DM201" t="e">
        <f t="shared" si="35"/>
        <v>#REF!</v>
      </c>
      <c r="DN201" t="e">
        <f t="shared" si="35"/>
        <v>#REF!</v>
      </c>
      <c r="DO201" t="e">
        <f t="shared" si="35"/>
        <v>#REF!</v>
      </c>
      <c r="DP201" t="e">
        <f t="shared" si="35"/>
        <v>#REF!</v>
      </c>
      <c r="DQ201" t="e">
        <f t="shared" si="35"/>
        <v>#REF!</v>
      </c>
      <c r="DR201" t="e">
        <f t="shared" si="35"/>
        <v>#REF!</v>
      </c>
      <c r="DS201" t="e">
        <f t="shared" si="35"/>
        <v>#REF!</v>
      </c>
      <c r="DT201" t="e">
        <f t="shared" si="35"/>
        <v>#REF!</v>
      </c>
      <c r="DU201" t="e">
        <f t="shared" si="35"/>
        <v>#REF!</v>
      </c>
      <c r="DV201" t="e">
        <f t="shared" si="35"/>
        <v>#REF!</v>
      </c>
      <c r="DW201" t="e">
        <f t="shared" si="35"/>
        <v>#REF!</v>
      </c>
      <c r="DX201" t="e">
        <f t="shared" si="35"/>
        <v>#REF!</v>
      </c>
      <c r="DY201" t="e">
        <f t="shared" si="35"/>
        <v>#REF!</v>
      </c>
      <c r="DZ201" t="e">
        <f t="shared" si="35"/>
        <v>#REF!</v>
      </c>
      <c r="EA201" t="e">
        <f t="shared" si="35"/>
        <v>#REF!</v>
      </c>
      <c r="EB201" t="e">
        <f t="shared" si="34"/>
        <v>#REF!</v>
      </c>
      <c r="EC201" t="e">
        <f t="shared" si="34"/>
        <v>#REF!</v>
      </c>
      <c r="ED201" t="e">
        <f t="shared" si="34"/>
        <v>#REF!</v>
      </c>
      <c r="EE201" t="e">
        <f t="shared" si="34"/>
        <v>#REF!</v>
      </c>
      <c r="EF201" t="e">
        <f t="shared" si="34"/>
        <v>#REF!</v>
      </c>
      <c r="EG201" t="e">
        <f t="shared" si="34"/>
        <v>#REF!</v>
      </c>
      <c r="EH201" t="e">
        <f t="shared" si="34"/>
        <v>#REF!</v>
      </c>
      <c r="EI201" t="e">
        <f t="shared" si="34"/>
        <v>#REF!</v>
      </c>
      <c r="EJ201" t="e">
        <f t="shared" si="34"/>
        <v>#REF!</v>
      </c>
      <c r="EK201" t="e">
        <f t="shared" si="34"/>
        <v>#REF!</v>
      </c>
      <c r="EL201" t="e">
        <f t="shared" si="34"/>
        <v>#REF!</v>
      </c>
      <c r="EM201" t="e">
        <f t="shared" si="34"/>
        <v>#REF!</v>
      </c>
      <c r="EN201" t="e">
        <f t="shared" si="34"/>
        <v>#REF!</v>
      </c>
      <c r="EO201" t="e">
        <f t="shared" si="34"/>
        <v>#REF!</v>
      </c>
      <c r="EP201" t="e">
        <f t="shared" si="34"/>
        <v>#REF!</v>
      </c>
      <c r="EQ201" t="e">
        <f t="shared" si="34"/>
        <v>#REF!</v>
      </c>
      <c r="ER201" t="e">
        <f t="shared" si="34"/>
        <v>#REF!</v>
      </c>
      <c r="ES201" t="e">
        <f t="shared" si="34"/>
        <v>#REF!</v>
      </c>
      <c r="ET201" t="e">
        <f t="shared" si="34"/>
        <v>#REF!</v>
      </c>
      <c r="EU201" t="e">
        <f t="shared" si="34"/>
        <v>#REF!</v>
      </c>
      <c r="EV201" t="e">
        <f t="shared" si="34"/>
        <v>#REF!</v>
      </c>
      <c r="EW201" t="e">
        <f t="shared" si="34"/>
        <v>#REF!</v>
      </c>
      <c r="EX201" t="e">
        <f t="shared" si="34"/>
        <v>#REF!</v>
      </c>
      <c r="EY201" t="e">
        <f t="shared" si="34"/>
        <v>#REF!</v>
      </c>
      <c r="EZ201" t="e">
        <f t="shared" si="34"/>
        <v>#REF!</v>
      </c>
      <c r="FA201" s="162" t="s">
        <v>142</v>
      </c>
      <c r="FB201" s="163" t="s">
        <v>143</v>
      </c>
    </row>
    <row r="202" hidden="1" spans="1:158">
      <c r="A202" s="203">
        <v>38</v>
      </c>
      <c r="B202" s="162" t="s">
        <v>144</v>
      </c>
      <c r="C202" s="163" t="s">
        <v>145</v>
      </c>
      <c r="D202" t="e">
        <f t="shared" si="12"/>
        <v>#REF!</v>
      </c>
      <c r="E202" t="e">
        <f t="shared" si="36"/>
        <v>#REF!</v>
      </c>
      <c r="F202" t="e">
        <f t="shared" si="36"/>
        <v>#REF!</v>
      </c>
      <c r="G202" t="e">
        <f t="shared" si="36"/>
        <v>#REF!</v>
      </c>
      <c r="H202" t="e">
        <f t="shared" si="36"/>
        <v>#REF!</v>
      </c>
      <c r="I202" t="e">
        <f t="shared" si="36"/>
        <v>#REF!</v>
      </c>
      <c r="J202" t="e">
        <f t="shared" si="36"/>
        <v>#REF!</v>
      </c>
      <c r="K202" t="e">
        <f t="shared" si="36"/>
        <v>#REF!</v>
      </c>
      <c r="L202" t="e">
        <f t="shared" si="36"/>
        <v>#REF!</v>
      </c>
      <c r="M202" t="e">
        <f t="shared" si="36"/>
        <v>#REF!</v>
      </c>
      <c r="N202" t="e">
        <f t="shared" si="36"/>
        <v>#REF!</v>
      </c>
      <c r="O202" t="e">
        <f t="shared" si="36"/>
        <v>#REF!</v>
      </c>
      <c r="P202" t="e">
        <f t="shared" si="36"/>
        <v>#REF!</v>
      </c>
      <c r="Q202" t="e">
        <f t="shared" si="36"/>
        <v>#REF!</v>
      </c>
      <c r="R202" t="e">
        <f t="shared" si="36"/>
        <v>#REF!</v>
      </c>
      <c r="S202" t="e">
        <f t="shared" si="36"/>
        <v>#REF!</v>
      </c>
      <c r="T202" t="e">
        <f t="shared" si="36"/>
        <v>#REF!</v>
      </c>
      <c r="U202" t="e">
        <f t="shared" si="36"/>
        <v>#REF!</v>
      </c>
      <c r="V202" t="e">
        <f t="shared" si="36"/>
        <v>#REF!</v>
      </c>
      <c r="W202" t="e">
        <f t="shared" si="36"/>
        <v>#REF!</v>
      </c>
      <c r="X202" t="e">
        <f t="shared" si="36"/>
        <v>#REF!</v>
      </c>
      <c r="Y202" t="e">
        <f t="shared" si="36"/>
        <v>#REF!</v>
      </c>
      <c r="Z202" t="e">
        <f t="shared" si="36"/>
        <v>#REF!</v>
      </c>
      <c r="AA202" t="e">
        <f t="shared" si="36"/>
        <v>#REF!</v>
      </c>
      <c r="AB202" t="e">
        <f t="shared" si="36"/>
        <v>#REF!</v>
      </c>
      <c r="AC202" t="e">
        <f t="shared" si="36"/>
        <v>#REF!</v>
      </c>
      <c r="AD202" t="e">
        <f t="shared" si="36"/>
        <v>#REF!</v>
      </c>
      <c r="AE202" t="e">
        <f t="shared" si="36"/>
        <v>#REF!</v>
      </c>
      <c r="AF202" t="e">
        <f t="shared" si="36"/>
        <v>#REF!</v>
      </c>
      <c r="AG202" t="e">
        <f t="shared" si="36"/>
        <v>#REF!</v>
      </c>
      <c r="AH202" t="e">
        <f t="shared" si="36"/>
        <v>#REF!</v>
      </c>
      <c r="AI202" t="e">
        <f t="shared" si="36"/>
        <v>#REF!</v>
      </c>
      <c r="AJ202" t="e">
        <f t="shared" si="36"/>
        <v>#REF!</v>
      </c>
      <c r="AK202" t="e">
        <f t="shared" si="36"/>
        <v>#REF!</v>
      </c>
      <c r="AL202" t="e">
        <f t="shared" si="36"/>
        <v>#REF!</v>
      </c>
      <c r="AM202" t="e">
        <f t="shared" si="36"/>
        <v>#REF!</v>
      </c>
      <c r="AN202" t="e">
        <f t="shared" si="36"/>
        <v>#REF!</v>
      </c>
      <c r="AO202" t="e">
        <f t="shared" si="36"/>
        <v>#REF!</v>
      </c>
      <c r="AP202" t="e">
        <f t="shared" si="36"/>
        <v>#REF!</v>
      </c>
      <c r="AQ202" t="e">
        <f t="shared" si="36"/>
        <v>#REF!</v>
      </c>
      <c r="AR202" t="e">
        <f t="shared" si="36"/>
        <v>#REF!</v>
      </c>
      <c r="AS202" t="e">
        <f t="shared" si="36"/>
        <v>#REF!</v>
      </c>
      <c r="AT202" t="e">
        <f t="shared" si="36"/>
        <v>#REF!</v>
      </c>
      <c r="AU202" t="e">
        <f t="shared" si="36"/>
        <v>#REF!</v>
      </c>
      <c r="AV202" t="e">
        <f t="shared" si="36"/>
        <v>#REF!</v>
      </c>
      <c r="AW202" t="e">
        <f t="shared" si="36"/>
        <v>#REF!</v>
      </c>
      <c r="AX202" t="e">
        <f t="shared" si="36"/>
        <v>#REF!</v>
      </c>
      <c r="AY202" t="e">
        <f t="shared" si="36"/>
        <v>#REF!</v>
      </c>
      <c r="AZ202" t="e">
        <f t="shared" si="36"/>
        <v>#REF!</v>
      </c>
      <c r="BA202" t="e">
        <f t="shared" si="36"/>
        <v>#REF!</v>
      </c>
      <c r="BB202" t="e">
        <f t="shared" si="36"/>
        <v>#REF!</v>
      </c>
      <c r="BC202" t="e">
        <f t="shared" si="36"/>
        <v>#REF!</v>
      </c>
      <c r="BD202" t="e">
        <f t="shared" si="36"/>
        <v>#REF!</v>
      </c>
      <c r="BE202" t="e">
        <f t="shared" si="36"/>
        <v>#REF!</v>
      </c>
      <c r="BF202" t="e">
        <f t="shared" si="36"/>
        <v>#REF!</v>
      </c>
      <c r="BG202" t="e">
        <f t="shared" si="36"/>
        <v>#REF!</v>
      </c>
      <c r="BH202" t="e">
        <f t="shared" si="36"/>
        <v>#REF!</v>
      </c>
      <c r="BI202" t="e">
        <f t="shared" si="36"/>
        <v>#REF!</v>
      </c>
      <c r="BJ202" t="e">
        <f t="shared" si="36"/>
        <v>#REF!</v>
      </c>
      <c r="BK202" t="e">
        <f t="shared" si="36"/>
        <v>#REF!</v>
      </c>
      <c r="BL202" t="e">
        <f t="shared" si="36"/>
        <v>#REF!</v>
      </c>
      <c r="BM202" t="e">
        <f t="shared" si="36"/>
        <v>#REF!</v>
      </c>
      <c r="BN202" t="e">
        <f t="shared" si="36"/>
        <v>#REF!</v>
      </c>
      <c r="BO202" t="e">
        <f t="shared" si="36"/>
        <v>#REF!</v>
      </c>
      <c r="BP202" t="e">
        <f t="shared" ref="BP202:EA205" si="37">_xlfn.RANK.EQ(BP40,BP$3:BP$155,0)</f>
        <v>#REF!</v>
      </c>
      <c r="BQ202" t="e">
        <f t="shared" si="37"/>
        <v>#REF!</v>
      </c>
      <c r="BR202" t="e">
        <f t="shared" si="37"/>
        <v>#REF!</v>
      </c>
      <c r="BS202" t="e">
        <f t="shared" si="37"/>
        <v>#REF!</v>
      </c>
      <c r="BT202" t="e">
        <f t="shared" si="37"/>
        <v>#REF!</v>
      </c>
      <c r="BU202" t="e">
        <f t="shared" si="37"/>
        <v>#REF!</v>
      </c>
      <c r="BV202" t="e">
        <f t="shared" si="37"/>
        <v>#REF!</v>
      </c>
      <c r="BW202" t="e">
        <f t="shared" si="37"/>
        <v>#REF!</v>
      </c>
      <c r="BX202" t="e">
        <f t="shared" si="37"/>
        <v>#REF!</v>
      </c>
      <c r="BY202" t="e">
        <f t="shared" si="37"/>
        <v>#REF!</v>
      </c>
      <c r="BZ202" t="e">
        <f t="shared" si="37"/>
        <v>#REF!</v>
      </c>
      <c r="CA202" t="e">
        <f t="shared" si="37"/>
        <v>#REF!</v>
      </c>
      <c r="CB202" t="e">
        <f t="shared" si="37"/>
        <v>#REF!</v>
      </c>
      <c r="CC202" t="e">
        <f t="shared" si="37"/>
        <v>#REF!</v>
      </c>
      <c r="CD202" t="e">
        <f t="shared" si="37"/>
        <v>#REF!</v>
      </c>
      <c r="CE202" t="e">
        <f t="shared" si="37"/>
        <v>#REF!</v>
      </c>
      <c r="CF202" t="e">
        <f t="shared" si="37"/>
        <v>#REF!</v>
      </c>
      <c r="CG202" t="e">
        <f t="shared" si="37"/>
        <v>#REF!</v>
      </c>
      <c r="CH202" t="e">
        <f t="shared" si="37"/>
        <v>#REF!</v>
      </c>
      <c r="CI202" t="e">
        <f t="shared" si="37"/>
        <v>#REF!</v>
      </c>
      <c r="CJ202" t="e">
        <f t="shared" si="37"/>
        <v>#REF!</v>
      </c>
      <c r="CK202" t="e">
        <f t="shared" si="37"/>
        <v>#REF!</v>
      </c>
      <c r="CL202" t="e">
        <f t="shared" si="37"/>
        <v>#REF!</v>
      </c>
      <c r="CM202" t="e">
        <f t="shared" si="37"/>
        <v>#REF!</v>
      </c>
      <c r="CN202" t="e">
        <f t="shared" si="37"/>
        <v>#REF!</v>
      </c>
      <c r="CO202" t="e">
        <f t="shared" si="37"/>
        <v>#REF!</v>
      </c>
      <c r="CP202" t="e">
        <f t="shared" si="37"/>
        <v>#REF!</v>
      </c>
      <c r="CQ202" t="e">
        <f t="shared" si="37"/>
        <v>#REF!</v>
      </c>
      <c r="CR202" t="e">
        <f t="shared" si="37"/>
        <v>#REF!</v>
      </c>
      <c r="CS202" t="e">
        <f t="shared" si="37"/>
        <v>#REF!</v>
      </c>
      <c r="CT202" t="e">
        <f t="shared" si="37"/>
        <v>#REF!</v>
      </c>
      <c r="CU202" t="e">
        <f t="shared" si="37"/>
        <v>#REF!</v>
      </c>
      <c r="CV202" t="e">
        <f t="shared" si="37"/>
        <v>#REF!</v>
      </c>
      <c r="CW202" t="e">
        <f t="shared" si="37"/>
        <v>#REF!</v>
      </c>
      <c r="CX202" t="e">
        <f t="shared" si="37"/>
        <v>#REF!</v>
      </c>
      <c r="CY202" t="e">
        <f t="shared" si="37"/>
        <v>#REF!</v>
      </c>
      <c r="CZ202" t="e">
        <f t="shared" si="37"/>
        <v>#REF!</v>
      </c>
      <c r="DA202" t="e">
        <f t="shared" si="37"/>
        <v>#REF!</v>
      </c>
      <c r="DB202" t="e">
        <f t="shared" si="37"/>
        <v>#REF!</v>
      </c>
      <c r="DC202" t="e">
        <f t="shared" si="37"/>
        <v>#REF!</v>
      </c>
      <c r="DD202" t="e">
        <f t="shared" si="37"/>
        <v>#REF!</v>
      </c>
      <c r="DE202" t="e">
        <f t="shared" si="37"/>
        <v>#REF!</v>
      </c>
      <c r="DF202" t="e">
        <f t="shared" si="37"/>
        <v>#REF!</v>
      </c>
      <c r="DG202" t="e">
        <f t="shared" si="37"/>
        <v>#REF!</v>
      </c>
      <c r="DH202" t="e">
        <f t="shared" si="37"/>
        <v>#REF!</v>
      </c>
      <c r="DI202" t="e">
        <f t="shared" si="37"/>
        <v>#REF!</v>
      </c>
      <c r="DJ202" t="e">
        <f t="shared" si="37"/>
        <v>#REF!</v>
      </c>
      <c r="DK202" t="e">
        <f t="shared" si="37"/>
        <v>#REF!</v>
      </c>
      <c r="DL202" t="e">
        <f t="shared" si="37"/>
        <v>#REF!</v>
      </c>
      <c r="DM202" t="e">
        <f t="shared" si="37"/>
        <v>#REF!</v>
      </c>
      <c r="DN202" t="e">
        <f t="shared" si="37"/>
        <v>#REF!</v>
      </c>
      <c r="DO202" t="e">
        <f t="shared" si="37"/>
        <v>#REF!</v>
      </c>
      <c r="DP202" t="e">
        <f t="shared" si="37"/>
        <v>#REF!</v>
      </c>
      <c r="DQ202" t="e">
        <f t="shared" si="37"/>
        <v>#REF!</v>
      </c>
      <c r="DR202" t="e">
        <f t="shared" si="37"/>
        <v>#REF!</v>
      </c>
      <c r="DS202" t="e">
        <f t="shared" si="37"/>
        <v>#REF!</v>
      </c>
      <c r="DT202" t="e">
        <f t="shared" si="37"/>
        <v>#REF!</v>
      </c>
      <c r="DU202" t="e">
        <f t="shared" si="37"/>
        <v>#REF!</v>
      </c>
      <c r="DV202" t="e">
        <f t="shared" si="37"/>
        <v>#REF!</v>
      </c>
      <c r="DW202" t="e">
        <f t="shared" si="37"/>
        <v>#REF!</v>
      </c>
      <c r="DX202" t="e">
        <f t="shared" si="37"/>
        <v>#REF!</v>
      </c>
      <c r="DY202" t="e">
        <f t="shared" si="37"/>
        <v>#REF!</v>
      </c>
      <c r="DZ202" t="e">
        <f t="shared" si="37"/>
        <v>#REF!</v>
      </c>
      <c r="EA202" t="e">
        <f t="shared" si="37"/>
        <v>#REF!</v>
      </c>
      <c r="EB202" t="e">
        <f t="shared" si="34"/>
        <v>#REF!</v>
      </c>
      <c r="EC202" t="e">
        <f t="shared" si="34"/>
        <v>#REF!</v>
      </c>
      <c r="ED202" t="e">
        <f t="shared" si="34"/>
        <v>#REF!</v>
      </c>
      <c r="EE202" t="e">
        <f t="shared" si="34"/>
        <v>#REF!</v>
      </c>
      <c r="EF202" t="e">
        <f t="shared" si="34"/>
        <v>#REF!</v>
      </c>
      <c r="EG202" t="e">
        <f t="shared" si="34"/>
        <v>#REF!</v>
      </c>
      <c r="EH202" t="e">
        <f t="shared" si="34"/>
        <v>#REF!</v>
      </c>
      <c r="EI202" t="e">
        <f t="shared" si="34"/>
        <v>#REF!</v>
      </c>
      <c r="EJ202" t="e">
        <f t="shared" si="34"/>
        <v>#REF!</v>
      </c>
      <c r="EK202" t="e">
        <f t="shared" si="34"/>
        <v>#REF!</v>
      </c>
      <c r="EL202" t="e">
        <f t="shared" si="34"/>
        <v>#REF!</v>
      </c>
      <c r="EM202" t="e">
        <f t="shared" si="34"/>
        <v>#REF!</v>
      </c>
      <c r="EN202" t="e">
        <f t="shared" si="34"/>
        <v>#REF!</v>
      </c>
      <c r="EO202" t="e">
        <f t="shared" si="34"/>
        <v>#REF!</v>
      </c>
      <c r="EP202" t="e">
        <f t="shared" si="34"/>
        <v>#REF!</v>
      </c>
      <c r="EQ202" t="e">
        <f t="shared" si="34"/>
        <v>#REF!</v>
      </c>
      <c r="ER202" t="e">
        <f t="shared" si="34"/>
        <v>#REF!</v>
      </c>
      <c r="ES202" t="e">
        <f t="shared" si="34"/>
        <v>#REF!</v>
      </c>
      <c r="ET202" t="e">
        <f t="shared" si="34"/>
        <v>#REF!</v>
      </c>
      <c r="EU202" t="e">
        <f t="shared" si="34"/>
        <v>#REF!</v>
      </c>
      <c r="EV202" t="e">
        <f t="shared" si="34"/>
        <v>#REF!</v>
      </c>
      <c r="EW202" t="e">
        <f t="shared" si="34"/>
        <v>#REF!</v>
      </c>
      <c r="EX202" t="e">
        <f t="shared" si="34"/>
        <v>#REF!</v>
      </c>
      <c r="EY202" t="e">
        <f t="shared" si="34"/>
        <v>#REF!</v>
      </c>
      <c r="EZ202" t="e">
        <f t="shared" si="34"/>
        <v>#REF!</v>
      </c>
      <c r="FA202" s="162" t="s">
        <v>144</v>
      </c>
      <c r="FB202" s="163" t="s">
        <v>145</v>
      </c>
    </row>
    <row r="203" hidden="1" spans="1:158">
      <c r="A203" s="203">
        <v>39</v>
      </c>
      <c r="B203" s="162" t="s">
        <v>146</v>
      </c>
      <c r="C203" s="163" t="s">
        <v>147</v>
      </c>
      <c r="D203" t="e">
        <f t="shared" si="12"/>
        <v>#REF!</v>
      </c>
      <c r="E203" t="e">
        <f t="shared" ref="E203:BP206" si="38">_xlfn.RANK.EQ(E41,E$3:E$155,0)</f>
        <v>#REF!</v>
      </c>
      <c r="F203" t="e">
        <f t="shared" si="38"/>
        <v>#REF!</v>
      </c>
      <c r="G203" t="e">
        <f t="shared" si="38"/>
        <v>#REF!</v>
      </c>
      <c r="H203" t="e">
        <f t="shared" si="38"/>
        <v>#REF!</v>
      </c>
      <c r="I203" t="e">
        <f t="shared" si="38"/>
        <v>#REF!</v>
      </c>
      <c r="J203" t="e">
        <f t="shared" si="38"/>
        <v>#REF!</v>
      </c>
      <c r="K203" t="e">
        <f t="shared" si="38"/>
        <v>#REF!</v>
      </c>
      <c r="L203" t="e">
        <f t="shared" si="38"/>
        <v>#REF!</v>
      </c>
      <c r="M203" t="e">
        <f t="shared" si="38"/>
        <v>#REF!</v>
      </c>
      <c r="N203" t="e">
        <f t="shared" si="38"/>
        <v>#REF!</v>
      </c>
      <c r="O203" t="e">
        <f t="shared" si="38"/>
        <v>#REF!</v>
      </c>
      <c r="P203" t="e">
        <f t="shared" si="38"/>
        <v>#REF!</v>
      </c>
      <c r="Q203" t="e">
        <f t="shared" si="38"/>
        <v>#REF!</v>
      </c>
      <c r="R203" t="e">
        <f t="shared" si="38"/>
        <v>#REF!</v>
      </c>
      <c r="S203" t="e">
        <f t="shared" si="38"/>
        <v>#REF!</v>
      </c>
      <c r="T203" t="e">
        <f t="shared" si="38"/>
        <v>#REF!</v>
      </c>
      <c r="U203" t="e">
        <f t="shared" si="38"/>
        <v>#REF!</v>
      </c>
      <c r="V203" t="e">
        <f t="shared" si="38"/>
        <v>#REF!</v>
      </c>
      <c r="W203" t="e">
        <f t="shared" si="38"/>
        <v>#REF!</v>
      </c>
      <c r="X203" t="e">
        <f t="shared" si="38"/>
        <v>#REF!</v>
      </c>
      <c r="Y203" t="e">
        <f t="shared" si="38"/>
        <v>#REF!</v>
      </c>
      <c r="Z203" t="e">
        <f t="shared" si="38"/>
        <v>#REF!</v>
      </c>
      <c r="AA203" t="e">
        <f t="shared" si="38"/>
        <v>#REF!</v>
      </c>
      <c r="AB203" t="e">
        <f t="shared" si="38"/>
        <v>#REF!</v>
      </c>
      <c r="AC203" t="e">
        <f t="shared" si="38"/>
        <v>#REF!</v>
      </c>
      <c r="AD203" t="e">
        <f t="shared" si="38"/>
        <v>#REF!</v>
      </c>
      <c r="AE203" t="e">
        <f t="shared" si="38"/>
        <v>#REF!</v>
      </c>
      <c r="AF203" t="e">
        <f t="shared" si="38"/>
        <v>#REF!</v>
      </c>
      <c r="AG203" t="e">
        <f t="shared" si="38"/>
        <v>#REF!</v>
      </c>
      <c r="AH203" t="e">
        <f t="shared" si="38"/>
        <v>#REF!</v>
      </c>
      <c r="AI203" t="e">
        <f t="shared" si="38"/>
        <v>#REF!</v>
      </c>
      <c r="AJ203" t="e">
        <f t="shared" si="38"/>
        <v>#REF!</v>
      </c>
      <c r="AK203" t="e">
        <f t="shared" si="38"/>
        <v>#REF!</v>
      </c>
      <c r="AL203" t="e">
        <f t="shared" si="38"/>
        <v>#REF!</v>
      </c>
      <c r="AM203" t="e">
        <f t="shared" si="38"/>
        <v>#REF!</v>
      </c>
      <c r="AN203" t="e">
        <f t="shared" si="38"/>
        <v>#REF!</v>
      </c>
      <c r="AO203" t="e">
        <f t="shared" si="38"/>
        <v>#REF!</v>
      </c>
      <c r="AP203" t="e">
        <f t="shared" si="38"/>
        <v>#REF!</v>
      </c>
      <c r="AQ203" t="e">
        <f t="shared" si="38"/>
        <v>#REF!</v>
      </c>
      <c r="AR203" t="e">
        <f t="shared" si="38"/>
        <v>#REF!</v>
      </c>
      <c r="AS203" t="e">
        <f t="shared" si="38"/>
        <v>#REF!</v>
      </c>
      <c r="AT203" t="e">
        <f t="shared" si="38"/>
        <v>#REF!</v>
      </c>
      <c r="AU203" t="e">
        <f t="shared" si="38"/>
        <v>#REF!</v>
      </c>
      <c r="AV203" t="e">
        <f t="shared" si="38"/>
        <v>#REF!</v>
      </c>
      <c r="AW203" t="e">
        <f t="shared" si="38"/>
        <v>#REF!</v>
      </c>
      <c r="AX203" t="e">
        <f t="shared" si="38"/>
        <v>#REF!</v>
      </c>
      <c r="AY203" t="e">
        <f t="shared" si="38"/>
        <v>#REF!</v>
      </c>
      <c r="AZ203" t="e">
        <f t="shared" si="38"/>
        <v>#REF!</v>
      </c>
      <c r="BA203" t="e">
        <f t="shared" si="38"/>
        <v>#REF!</v>
      </c>
      <c r="BB203" t="e">
        <f t="shared" si="38"/>
        <v>#REF!</v>
      </c>
      <c r="BC203" t="e">
        <f t="shared" si="38"/>
        <v>#REF!</v>
      </c>
      <c r="BD203" t="e">
        <f t="shared" si="38"/>
        <v>#REF!</v>
      </c>
      <c r="BE203" t="e">
        <f t="shared" si="38"/>
        <v>#REF!</v>
      </c>
      <c r="BF203" t="e">
        <f t="shared" si="38"/>
        <v>#REF!</v>
      </c>
      <c r="BG203" t="e">
        <f t="shared" si="38"/>
        <v>#REF!</v>
      </c>
      <c r="BH203" t="e">
        <f t="shared" si="38"/>
        <v>#REF!</v>
      </c>
      <c r="BI203" t="e">
        <f t="shared" si="38"/>
        <v>#REF!</v>
      </c>
      <c r="BJ203" t="e">
        <f t="shared" si="38"/>
        <v>#REF!</v>
      </c>
      <c r="BK203" t="e">
        <f t="shared" si="38"/>
        <v>#REF!</v>
      </c>
      <c r="BL203" t="e">
        <f t="shared" si="38"/>
        <v>#REF!</v>
      </c>
      <c r="BM203" t="e">
        <f t="shared" si="38"/>
        <v>#REF!</v>
      </c>
      <c r="BN203" t="e">
        <f t="shared" si="38"/>
        <v>#REF!</v>
      </c>
      <c r="BO203" t="e">
        <f t="shared" si="38"/>
        <v>#REF!</v>
      </c>
      <c r="BP203" t="e">
        <f t="shared" si="38"/>
        <v>#REF!</v>
      </c>
      <c r="BQ203" t="e">
        <f t="shared" si="37"/>
        <v>#REF!</v>
      </c>
      <c r="BR203" t="e">
        <f t="shared" si="37"/>
        <v>#REF!</v>
      </c>
      <c r="BS203" t="e">
        <f t="shared" si="37"/>
        <v>#REF!</v>
      </c>
      <c r="BT203" t="e">
        <f t="shared" si="37"/>
        <v>#REF!</v>
      </c>
      <c r="BU203" t="e">
        <f t="shared" si="37"/>
        <v>#REF!</v>
      </c>
      <c r="BV203" t="e">
        <f t="shared" si="37"/>
        <v>#REF!</v>
      </c>
      <c r="BW203" t="e">
        <f t="shared" si="37"/>
        <v>#REF!</v>
      </c>
      <c r="BX203" t="e">
        <f t="shared" si="37"/>
        <v>#REF!</v>
      </c>
      <c r="BY203" t="e">
        <f t="shared" si="37"/>
        <v>#REF!</v>
      </c>
      <c r="BZ203" t="e">
        <f t="shared" si="37"/>
        <v>#REF!</v>
      </c>
      <c r="CA203" t="e">
        <f t="shared" si="37"/>
        <v>#REF!</v>
      </c>
      <c r="CB203" t="e">
        <f t="shared" si="37"/>
        <v>#REF!</v>
      </c>
      <c r="CC203" t="e">
        <f t="shared" si="37"/>
        <v>#REF!</v>
      </c>
      <c r="CD203" t="e">
        <f t="shared" si="37"/>
        <v>#REF!</v>
      </c>
      <c r="CE203" t="e">
        <f t="shared" si="37"/>
        <v>#REF!</v>
      </c>
      <c r="CF203" t="e">
        <f t="shared" si="37"/>
        <v>#REF!</v>
      </c>
      <c r="CG203" t="e">
        <f t="shared" si="37"/>
        <v>#REF!</v>
      </c>
      <c r="CH203" t="e">
        <f t="shared" si="37"/>
        <v>#REF!</v>
      </c>
      <c r="CI203" t="e">
        <f t="shared" si="37"/>
        <v>#REF!</v>
      </c>
      <c r="CJ203" t="e">
        <f t="shared" si="37"/>
        <v>#REF!</v>
      </c>
      <c r="CK203" t="e">
        <f t="shared" si="37"/>
        <v>#REF!</v>
      </c>
      <c r="CL203" t="e">
        <f t="shared" si="37"/>
        <v>#REF!</v>
      </c>
      <c r="CM203" t="e">
        <f t="shared" si="37"/>
        <v>#REF!</v>
      </c>
      <c r="CN203" t="e">
        <f t="shared" si="37"/>
        <v>#REF!</v>
      </c>
      <c r="CO203" t="e">
        <f t="shared" si="37"/>
        <v>#REF!</v>
      </c>
      <c r="CP203" t="e">
        <f t="shared" si="37"/>
        <v>#REF!</v>
      </c>
      <c r="CQ203" t="e">
        <f t="shared" si="37"/>
        <v>#REF!</v>
      </c>
      <c r="CR203" t="e">
        <f t="shared" si="37"/>
        <v>#REF!</v>
      </c>
      <c r="CS203" t="e">
        <f t="shared" si="37"/>
        <v>#REF!</v>
      </c>
      <c r="CT203" t="e">
        <f t="shared" si="37"/>
        <v>#REF!</v>
      </c>
      <c r="CU203" t="e">
        <f t="shared" si="37"/>
        <v>#REF!</v>
      </c>
      <c r="CV203" t="e">
        <f t="shared" si="37"/>
        <v>#REF!</v>
      </c>
      <c r="CW203" t="e">
        <f t="shared" si="37"/>
        <v>#REF!</v>
      </c>
      <c r="CX203" t="e">
        <f t="shared" si="37"/>
        <v>#REF!</v>
      </c>
      <c r="CY203" t="e">
        <f t="shared" si="37"/>
        <v>#REF!</v>
      </c>
      <c r="CZ203" t="e">
        <f t="shared" si="37"/>
        <v>#REF!</v>
      </c>
      <c r="DA203" t="e">
        <f t="shared" si="37"/>
        <v>#REF!</v>
      </c>
      <c r="DB203" t="e">
        <f t="shared" si="37"/>
        <v>#REF!</v>
      </c>
      <c r="DC203" t="e">
        <f t="shared" si="37"/>
        <v>#REF!</v>
      </c>
      <c r="DD203" t="e">
        <f t="shared" si="37"/>
        <v>#REF!</v>
      </c>
      <c r="DE203" t="e">
        <f t="shared" si="37"/>
        <v>#REF!</v>
      </c>
      <c r="DF203" t="e">
        <f t="shared" si="37"/>
        <v>#REF!</v>
      </c>
      <c r="DG203" t="e">
        <f t="shared" si="37"/>
        <v>#REF!</v>
      </c>
      <c r="DH203" t="e">
        <f t="shared" si="37"/>
        <v>#REF!</v>
      </c>
      <c r="DI203" t="e">
        <f t="shared" si="37"/>
        <v>#REF!</v>
      </c>
      <c r="DJ203" t="e">
        <f t="shared" si="37"/>
        <v>#REF!</v>
      </c>
      <c r="DK203" t="e">
        <f t="shared" si="37"/>
        <v>#REF!</v>
      </c>
      <c r="DL203" t="e">
        <f t="shared" si="37"/>
        <v>#REF!</v>
      </c>
      <c r="DM203" t="e">
        <f t="shared" si="37"/>
        <v>#REF!</v>
      </c>
      <c r="DN203" t="e">
        <f t="shared" si="37"/>
        <v>#REF!</v>
      </c>
      <c r="DO203" t="e">
        <f t="shared" si="37"/>
        <v>#REF!</v>
      </c>
      <c r="DP203" t="e">
        <f t="shared" si="37"/>
        <v>#REF!</v>
      </c>
      <c r="DQ203" t="e">
        <f t="shared" si="37"/>
        <v>#REF!</v>
      </c>
      <c r="DR203" t="e">
        <f t="shared" si="37"/>
        <v>#REF!</v>
      </c>
      <c r="DS203" t="e">
        <f t="shared" si="37"/>
        <v>#REF!</v>
      </c>
      <c r="DT203" t="e">
        <f t="shared" si="37"/>
        <v>#REF!</v>
      </c>
      <c r="DU203" t="e">
        <f t="shared" si="37"/>
        <v>#REF!</v>
      </c>
      <c r="DV203" t="e">
        <f t="shared" si="37"/>
        <v>#REF!</v>
      </c>
      <c r="DW203" t="e">
        <f t="shared" si="37"/>
        <v>#REF!</v>
      </c>
      <c r="DX203" t="e">
        <f t="shared" si="37"/>
        <v>#REF!</v>
      </c>
      <c r="DY203" t="e">
        <f t="shared" si="37"/>
        <v>#REF!</v>
      </c>
      <c r="DZ203" t="e">
        <f t="shared" si="37"/>
        <v>#REF!</v>
      </c>
      <c r="EA203" t="e">
        <f t="shared" si="37"/>
        <v>#REF!</v>
      </c>
      <c r="EB203" t="e">
        <f t="shared" si="34"/>
        <v>#REF!</v>
      </c>
      <c r="EC203" t="e">
        <f t="shared" si="34"/>
        <v>#REF!</v>
      </c>
      <c r="ED203" t="e">
        <f t="shared" si="34"/>
        <v>#REF!</v>
      </c>
      <c r="EE203" t="e">
        <f t="shared" si="34"/>
        <v>#REF!</v>
      </c>
      <c r="EF203" t="e">
        <f t="shared" si="34"/>
        <v>#REF!</v>
      </c>
      <c r="EG203" t="e">
        <f t="shared" si="34"/>
        <v>#REF!</v>
      </c>
      <c r="EH203" t="e">
        <f t="shared" si="34"/>
        <v>#REF!</v>
      </c>
      <c r="EI203" t="e">
        <f t="shared" si="34"/>
        <v>#REF!</v>
      </c>
      <c r="EJ203" t="e">
        <f t="shared" si="34"/>
        <v>#REF!</v>
      </c>
      <c r="EK203" t="e">
        <f t="shared" si="34"/>
        <v>#REF!</v>
      </c>
      <c r="EL203" t="e">
        <f t="shared" si="34"/>
        <v>#REF!</v>
      </c>
      <c r="EM203" t="e">
        <f t="shared" si="34"/>
        <v>#REF!</v>
      </c>
      <c r="EN203" t="e">
        <f t="shared" si="34"/>
        <v>#REF!</v>
      </c>
      <c r="EO203" t="e">
        <f t="shared" si="34"/>
        <v>#REF!</v>
      </c>
      <c r="EP203" t="e">
        <f t="shared" si="34"/>
        <v>#REF!</v>
      </c>
      <c r="EQ203" t="e">
        <f t="shared" si="34"/>
        <v>#REF!</v>
      </c>
      <c r="ER203" t="e">
        <f t="shared" si="34"/>
        <v>#REF!</v>
      </c>
      <c r="ES203" t="e">
        <f t="shared" si="34"/>
        <v>#REF!</v>
      </c>
      <c r="ET203" t="e">
        <f t="shared" si="34"/>
        <v>#REF!</v>
      </c>
      <c r="EU203" t="e">
        <f t="shared" si="34"/>
        <v>#REF!</v>
      </c>
      <c r="EV203" t="e">
        <f t="shared" si="34"/>
        <v>#REF!</v>
      </c>
      <c r="EW203" t="e">
        <f t="shared" si="34"/>
        <v>#REF!</v>
      </c>
      <c r="EX203" t="e">
        <f t="shared" si="34"/>
        <v>#REF!</v>
      </c>
      <c r="EY203" t="e">
        <f t="shared" si="34"/>
        <v>#REF!</v>
      </c>
      <c r="EZ203" t="e">
        <f t="shared" si="34"/>
        <v>#REF!</v>
      </c>
      <c r="FA203" s="162" t="s">
        <v>146</v>
      </c>
      <c r="FB203" s="163" t="s">
        <v>147</v>
      </c>
    </row>
    <row r="204" hidden="1" spans="1:158">
      <c r="A204" s="203">
        <v>40</v>
      </c>
      <c r="B204" s="162" t="s">
        <v>148</v>
      </c>
      <c r="C204" s="163" t="s">
        <v>149</v>
      </c>
      <c r="D204" t="e">
        <f t="shared" si="12"/>
        <v>#REF!</v>
      </c>
      <c r="E204" t="e">
        <f t="shared" si="38"/>
        <v>#REF!</v>
      </c>
      <c r="F204" t="e">
        <f t="shared" si="38"/>
        <v>#REF!</v>
      </c>
      <c r="G204" t="e">
        <f t="shared" si="38"/>
        <v>#REF!</v>
      </c>
      <c r="H204" t="e">
        <f t="shared" si="38"/>
        <v>#REF!</v>
      </c>
      <c r="I204" t="e">
        <f t="shared" si="38"/>
        <v>#REF!</v>
      </c>
      <c r="J204" t="e">
        <f t="shared" si="38"/>
        <v>#REF!</v>
      </c>
      <c r="K204" t="e">
        <f t="shared" si="38"/>
        <v>#REF!</v>
      </c>
      <c r="L204" t="e">
        <f t="shared" si="38"/>
        <v>#REF!</v>
      </c>
      <c r="M204" t="e">
        <f t="shared" si="38"/>
        <v>#REF!</v>
      </c>
      <c r="N204" t="e">
        <f t="shared" si="38"/>
        <v>#REF!</v>
      </c>
      <c r="O204" t="e">
        <f t="shared" si="38"/>
        <v>#REF!</v>
      </c>
      <c r="P204" t="e">
        <f t="shared" si="38"/>
        <v>#REF!</v>
      </c>
      <c r="Q204" t="e">
        <f t="shared" si="38"/>
        <v>#REF!</v>
      </c>
      <c r="R204" t="e">
        <f t="shared" si="38"/>
        <v>#REF!</v>
      </c>
      <c r="S204" t="e">
        <f t="shared" si="38"/>
        <v>#REF!</v>
      </c>
      <c r="T204" t="e">
        <f t="shared" si="38"/>
        <v>#REF!</v>
      </c>
      <c r="U204" t="e">
        <f t="shared" si="38"/>
        <v>#REF!</v>
      </c>
      <c r="V204" t="e">
        <f t="shared" si="38"/>
        <v>#REF!</v>
      </c>
      <c r="W204" t="e">
        <f t="shared" si="38"/>
        <v>#REF!</v>
      </c>
      <c r="X204" t="e">
        <f t="shared" si="38"/>
        <v>#REF!</v>
      </c>
      <c r="Y204" t="e">
        <f t="shared" si="38"/>
        <v>#REF!</v>
      </c>
      <c r="Z204" t="e">
        <f t="shared" si="38"/>
        <v>#REF!</v>
      </c>
      <c r="AA204" t="e">
        <f t="shared" si="38"/>
        <v>#REF!</v>
      </c>
      <c r="AB204" t="e">
        <f t="shared" si="38"/>
        <v>#REF!</v>
      </c>
      <c r="AC204" t="e">
        <f t="shared" si="38"/>
        <v>#REF!</v>
      </c>
      <c r="AD204" t="e">
        <f t="shared" si="38"/>
        <v>#REF!</v>
      </c>
      <c r="AE204" t="e">
        <f t="shared" si="38"/>
        <v>#REF!</v>
      </c>
      <c r="AF204" t="e">
        <f t="shared" si="38"/>
        <v>#REF!</v>
      </c>
      <c r="AG204" t="e">
        <f t="shared" si="38"/>
        <v>#REF!</v>
      </c>
      <c r="AH204" t="e">
        <f t="shared" si="38"/>
        <v>#REF!</v>
      </c>
      <c r="AI204" t="e">
        <f t="shared" si="38"/>
        <v>#REF!</v>
      </c>
      <c r="AJ204" t="e">
        <f t="shared" si="38"/>
        <v>#REF!</v>
      </c>
      <c r="AK204" t="e">
        <f t="shared" si="38"/>
        <v>#REF!</v>
      </c>
      <c r="AL204" t="e">
        <f t="shared" si="38"/>
        <v>#REF!</v>
      </c>
      <c r="AM204" t="e">
        <f t="shared" si="38"/>
        <v>#REF!</v>
      </c>
      <c r="AN204" t="e">
        <f t="shared" si="38"/>
        <v>#REF!</v>
      </c>
      <c r="AO204" t="e">
        <f t="shared" si="38"/>
        <v>#REF!</v>
      </c>
      <c r="AP204" t="e">
        <f t="shared" si="38"/>
        <v>#REF!</v>
      </c>
      <c r="AQ204" t="e">
        <f t="shared" si="38"/>
        <v>#REF!</v>
      </c>
      <c r="AR204" t="e">
        <f t="shared" si="38"/>
        <v>#REF!</v>
      </c>
      <c r="AS204" t="e">
        <f t="shared" si="38"/>
        <v>#REF!</v>
      </c>
      <c r="AT204" t="e">
        <f t="shared" si="38"/>
        <v>#REF!</v>
      </c>
      <c r="AU204" t="e">
        <f t="shared" si="38"/>
        <v>#REF!</v>
      </c>
      <c r="AV204" t="e">
        <f t="shared" si="38"/>
        <v>#REF!</v>
      </c>
      <c r="AW204" t="e">
        <f t="shared" si="38"/>
        <v>#REF!</v>
      </c>
      <c r="AX204" t="e">
        <f t="shared" si="38"/>
        <v>#REF!</v>
      </c>
      <c r="AY204" t="e">
        <f t="shared" si="38"/>
        <v>#REF!</v>
      </c>
      <c r="AZ204" t="e">
        <f t="shared" si="38"/>
        <v>#REF!</v>
      </c>
      <c r="BA204" t="e">
        <f t="shared" si="38"/>
        <v>#REF!</v>
      </c>
      <c r="BB204" t="e">
        <f t="shared" si="38"/>
        <v>#REF!</v>
      </c>
      <c r="BC204" t="e">
        <f t="shared" si="38"/>
        <v>#REF!</v>
      </c>
      <c r="BD204" t="e">
        <f t="shared" si="38"/>
        <v>#REF!</v>
      </c>
      <c r="BE204" t="e">
        <f t="shared" si="38"/>
        <v>#REF!</v>
      </c>
      <c r="BF204" t="e">
        <f t="shared" si="38"/>
        <v>#REF!</v>
      </c>
      <c r="BG204" t="e">
        <f t="shared" si="38"/>
        <v>#REF!</v>
      </c>
      <c r="BH204" t="e">
        <f t="shared" si="38"/>
        <v>#REF!</v>
      </c>
      <c r="BI204" t="e">
        <f t="shared" si="38"/>
        <v>#REF!</v>
      </c>
      <c r="BJ204" t="e">
        <f t="shared" si="38"/>
        <v>#REF!</v>
      </c>
      <c r="BK204" t="e">
        <f t="shared" si="38"/>
        <v>#REF!</v>
      </c>
      <c r="BL204" t="e">
        <f t="shared" si="38"/>
        <v>#REF!</v>
      </c>
      <c r="BM204" t="e">
        <f t="shared" si="38"/>
        <v>#REF!</v>
      </c>
      <c r="BN204" t="e">
        <f t="shared" si="38"/>
        <v>#REF!</v>
      </c>
      <c r="BO204" t="e">
        <f t="shared" si="38"/>
        <v>#REF!</v>
      </c>
      <c r="BP204" t="e">
        <f t="shared" si="38"/>
        <v>#REF!</v>
      </c>
      <c r="BQ204" t="e">
        <f t="shared" si="37"/>
        <v>#REF!</v>
      </c>
      <c r="BR204" t="e">
        <f t="shared" si="37"/>
        <v>#REF!</v>
      </c>
      <c r="BS204" t="e">
        <f t="shared" si="37"/>
        <v>#REF!</v>
      </c>
      <c r="BT204" t="e">
        <f t="shared" si="37"/>
        <v>#REF!</v>
      </c>
      <c r="BU204" t="e">
        <f t="shared" si="37"/>
        <v>#REF!</v>
      </c>
      <c r="BV204" t="e">
        <f t="shared" si="37"/>
        <v>#REF!</v>
      </c>
      <c r="BW204" t="e">
        <f t="shared" si="37"/>
        <v>#REF!</v>
      </c>
      <c r="BX204" t="e">
        <f t="shared" si="37"/>
        <v>#REF!</v>
      </c>
      <c r="BY204" t="e">
        <f t="shared" si="37"/>
        <v>#REF!</v>
      </c>
      <c r="BZ204" t="e">
        <f t="shared" si="37"/>
        <v>#REF!</v>
      </c>
      <c r="CA204" t="e">
        <f t="shared" si="37"/>
        <v>#REF!</v>
      </c>
      <c r="CB204" t="e">
        <f t="shared" si="37"/>
        <v>#REF!</v>
      </c>
      <c r="CC204" t="e">
        <f t="shared" si="37"/>
        <v>#REF!</v>
      </c>
      <c r="CD204" t="e">
        <f t="shared" si="37"/>
        <v>#REF!</v>
      </c>
      <c r="CE204" t="e">
        <f t="shared" si="37"/>
        <v>#REF!</v>
      </c>
      <c r="CF204" t="e">
        <f t="shared" si="37"/>
        <v>#REF!</v>
      </c>
      <c r="CG204" t="e">
        <f t="shared" si="37"/>
        <v>#REF!</v>
      </c>
      <c r="CH204" t="e">
        <f t="shared" si="37"/>
        <v>#REF!</v>
      </c>
      <c r="CI204" t="e">
        <f t="shared" si="37"/>
        <v>#REF!</v>
      </c>
      <c r="CJ204" t="e">
        <f t="shared" si="37"/>
        <v>#REF!</v>
      </c>
      <c r="CK204" t="e">
        <f t="shared" si="37"/>
        <v>#REF!</v>
      </c>
      <c r="CL204" t="e">
        <f t="shared" si="37"/>
        <v>#REF!</v>
      </c>
      <c r="CM204" t="e">
        <f t="shared" si="37"/>
        <v>#REF!</v>
      </c>
      <c r="CN204" t="e">
        <f t="shared" si="37"/>
        <v>#REF!</v>
      </c>
      <c r="CO204" t="e">
        <f t="shared" si="37"/>
        <v>#REF!</v>
      </c>
      <c r="CP204" t="e">
        <f t="shared" si="37"/>
        <v>#REF!</v>
      </c>
      <c r="CQ204" t="e">
        <f t="shared" si="37"/>
        <v>#REF!</v>
      </c>
      <c r="CR204" t="e">
        <f t="shared" si="37"/>
        <v>#REF!</v>
      </c>
      <c r="CS204" t="e">
        <f t="shared" si="37"/>
        <v>#REF!</v>
      </c>
      <c r="CT204" t="e">
        <f t="shared" si="37"/>
        <v>#REF!</v>
      </c>
      <c r="CU204" t="e">
        <f t="shared" si="37"/>
        <v>#REF!</v>
      </c>
      <c r="CV204" t="e">
        <f t="shared" si="37"/>
        <v>#REF!</v>
      </c>
      <c r="CW204" t="e">
        <f t="shared" si="37"/>
        <v>#REF!</v>
      </c>
      <c r="CX204" t="e">
        <f t="shared" si="37"/>
        <v>#REF!</v>
      </c>
      <c r="CY204" t="e">
        <f t="shared" si="37"/>
        <v>#REF!</v>
      </c>
      <c r="CZ204" t="e">
        <f t="shared" si="37"/>
        <v>#REF!</v>
      </c>
      <c r="DA204" t="e">
        <f t="shared" si="37"/>
        <v>#REF!</v>
      </c>
      <c r="DB204" t="e">
        <f t="shared" si="37"/>
        <v>#REF!</v>
      </c>
      <c r="DC204" t="e">
        <f t="shared" si="37"/>
        <v>#REF!</v>
      </c>
      <c r="DD204" t="e">
        <f t="shared" si="37"/>
        <v>#REF!</v>
      </c>
      <c r="DE204" t="e">
        <f t="shared" si="37"/>
        <v>#REF!</v>
      </c>
      <c r="DF204" t="e">
        <f t="shared" si="37"/>
        <v>#REF!</v>
      </c>
      <c r="DG204" t="e">
        <f t="shared" si="37"/>
        <v>#REF!</v>
      </c>
      <c r="DH204" t="e">
        <f t="shared" si="37"/>
        <v>#REF!</v>
      </c>
      <c r="DI204" t="e">
        <f t="shared" si="37"/>
        <v>#REF!</v>
      </c>
      <c r="DJ204" t="e">
        <f t="shared" si="37"/>
        <v>#REF!</v>
      </c>
      <c r="DK204" t="e">
        <f t="shared" si="37"/>
        <v>#REF!</v>
      </c>
      <c r="DL204" t="e">
        <f t="shared" si="37"/>
        <v>#REF!</v>
      </c>
      <c r="DM204" t="e">
        <f t="shared" si="37"/>
        <v>#REF!</v>
      </c>
      <c r="DN204" t="e">
        <f t="shared" si="37"/>
        <v>#REF!</v>
      </c>
      <c r="DO204" t="e">
        <f t="shared" si="37"/>
        <v>#REF!</v>
      </c>
      <c r="DP204" t="e">
        <f t="shared" si="37"/>
        <v>#REF!</v>
      </c>
      <c r="DQ204" t="e">
        <f t="shared" si="37"/>
        <v>#REF!</v>
      </c>
      <c r="DR204" t="e">
        <f t="shared" si="37"/>
        <v>#REF!</v>
      </c>
      <c r="DS204" t="e">
        <f t="shared" si="37"/>
        <v>#REF!</v>
      </c>
      <c r="DT204" t="e">
        <f t="shared" si="37"/>
        <v>#REF!</v>
      </c>
      <c r="DU204" t="e">
        <f t="shared" si="37"/>
        <v>#REF!</v>
      </c>
      <c r="DV204" t="e">
        <f t="shared" si="37"/>
        <v>#REF!</v>
      </c>
      <c r="DW204" t="e">
        <f t="shared" si="37"/>
        <v>#REF!</v>
      </c>
      <c r="DX204" t="e">
        <f t="shared" si="37"/>
        <v>#REF!</v>
      </c>
      <c r="DY204" t="e">
        <f t="shared" si="37"/>
        <v>#REF!</v>
      </c>
      <c r="DZ204" t="e">
        <f t="shared" si="37"/>
        <v>#REF!</v>
      </c>
      <c r="EA204" t="e">
        <f t="shared" si="37"/>
        <v>#REF!</v>
      </c>
      <c r="EB204" t="e">
        <f t="shared" si="34"/>
        <v>#REF!</v>
      </c>
      <c r="EC204" t="e">
        <f t="shared" si="34"/>
        <v>#REF!</v>
      </c>
      <c r="ED204" t="e">
        <f t="shared" si="34"/>
        <v>#REF!</v>
      </c>
      <c r="EE204" t="e">
        <f t="shared" si="34"/>
        <v>#REF!</v>
      </c>
      <c r="EF204" t="e">
        <f t="shared" si="34"/>
        <v>#REF!</v>
      </c>
      <c r="EG204" t="e">
        <f t="shared" si="34"/>
        <v>#REF!</v>
      </c>
      <c r="EH204" t="e">
        <f t="shared" si="34"/>
        <v>#REF!</v>
      </c>
      <c r="EI204" t="e">
        <f t="shared" si="34"/>
        <v>#REF!</v>
      </c>
      <c r="EJ204" t="e">
        <f t="shared" si="34"/>
        <v>#REF!</v>
      </c>
      <c r="EK204" t="e">
        <f t="shared" si="34"/>
        <v>#REF!</v>
      </c>
      <c r="EL204" t="e">
        <f t="shared" si="34"/>
        <v>#REF!</v>
      </c>
      <c r="EM204" t="e">
        <f t="shared" si="34"/>
        <v>#REF!</v>
      </c>
      <c r="EN204" t="e">
        <f t="shared" si="34"/>
        <v>#REF!</v>
      </c>
      <c r="EO204" t="e">
        <f t="shared" si="34"/>
        <v>#REF!</v>
      </c>
      <c r="EP204" t="e">
        <f t="shared" si="34"/>
        <v>#REF!</v>
      </c>
      <c r="EQ204" t="e">
        <f t="shared" si="34"/>
        <v>#REF!</v>
      </c>
      <c r="ER204" t="e">
        <f t="shared" si="34"/>
        <v>#REF!</v>
      </c>
      <c r="ES204" t="e">
        <f t="shared" si="34"/>
        <v>#REF!</v>
      </c>
      <c r="ET204" t="e">
        <f t="shared" si="34"/>
        <v>#REF!</v>
      </c>
      <c r="EU204" t="e">
        <f t="shared" si="34"/>
        <v>#REF!</v>
      </c>
      <c r="EV204" t="e">
        <f t="shared" si="34"/>
        <v>#REF!</v>
      </c>
      <c r="EW204" t="e">
        <f t="shared" si="34"/>
        <v>#REF!</v>
      </c>
      <c r="EX204" t="e">
        <f t="shared" si="34"/>
        <v>#REF!</v>
      </c>
      <c r="EY204" t="e">
        <f t="shared" si="34"/>
        <v>#REF!</v>
      </c>
      <c r="EZ204" t="e">
        <f t="shared" si="34"/>
        <v>#REF!</v>
      </c>
      <c r="FA204" s="162" t="s">
        <v>148</v>
      </c>
      <c r="FB204" s="163" t="s">
        <v>149</v>
      </c>
    </row>
    <row r="205" hidden="1" spans="1:158">
      <c r="A205" s="203">
        <v>41</v>
      </c>
      <c r="B205" s="162" t="s">
        <v>150</v>
      </c>
      <c r="C205" s="163" t="s">
        <v>151</v>
      </c>
      <c r="D205" t="e">
        <f t="shared" si="12"/>
        <v>#REF!</v>
      </c>
      <c r="E205" t="e">
        <f t="shared" si="38"/>
        <v>#REF!</v>
      </c>
      <c r="F205" t="e">
        <f t="shared" si="38"/>
        <v>#REF!</v>
      </c>
      <c r="G205" t="e">
        <f t="shared" si="38"/>
        <v>#REF!</v>
      </c>
      <c r="H205" t="e">
        <f t="shared" si="38"/>
        <v>#REF!</v>
      </c>
      <c r="I205" t="e">
        <f t="shared" si="38"/>
        <v>#REF!</v>
      </c>
      <c r="J205" t="e">
        <f t="shared" si="38"/>
        <v>#REF!</v>
      </c>
      <c r="K205" t="e">
        <f t="shared" si="38"/>
        <v>#REF!</v>
      </c>
      <c r="L205" t="e">
        <f t="shared" si="38"/>
        <v>#REF!</v>
      </c>
      <c r="M205" t="e">
        <f t="shared" si="38"/>
        <v>#REF!</v>
      </c>
      <c r="N205" t="e">
        <f t="shared" si="38"/>
        <v>#REF!</v>
      </c>
      <c r="O205" t="e">
        <f t="shared" si="38"/>
        <v>#REF!</v>
      </c>
      <c r="P205" t="e">
        <f t="shared" si="38"/>
        <v>#REF!</v>
      </c>
      <c r="Q205" t="e">
        <f t="shared" si="38"/>
        <v>#REF!</v>
      </c>
      <c r="R205" t="e">
        <f t="shared" si="38"/>
        <v>#REF!</v>
      </c>
      <c r="S205" t="e">
        <f t="shared" si="38"/>
        <v>#REF!</v>
      </c>
      <c r="T205" t="e">
        <f t="shared" si="38"/>
        <v>#REF!</v>
      </c>
      <c r="U205" t="e">
        <f t="shared" si="38"/>
        <v>#REF!</v>
      </c>
      <c r="V205" t="e">
        <f t="shared" si="38"/>
        <v>#REF!</v>
      </c>
      <c r="W205" t="e">
        <f t="shared" si="38"/>
        <v>#REF!</v>
      </c>
      <c r="X205" t="e">
        <f t="shared" si="38"/>
        <v>#REF!</v>
      </c>
      <c r="Y205" t="e">
        <f t="shared" si="38"/>
        <v>#REF!</v>
      </c>
      <c r="Z205" t="e">
        <f t="shared" si="38"/>
        <v>#REF!</v>
      </c>
      <c r="AA205" t="e">
        <f t="shared" si="38"/>
        <v>#REF!</v>
      </c>
      <c r="AB205" t="e">
        <f t="shared" si="38"/>
        <v>#REF!</v>
      </c>
      <c r="AC205" t="e">
        <f t="shared" si="38"/>
        <v>#REF!</v>
      </c>
      <c r="AD205" t="e">
        <f t="shared" si="38"/>
        <v>#REF!</v>
      </c>
      <c r="AE205" t="e">
        <f t="shared" si="38"/>
        <v>#REF!</v>
      </c>
      <c r="AF205" t="e">
        <f t="shared" si="38"/>
        <v>#REF!</v>
      </c>
      <c r="AG205" t="e">
        <f t="shared" si="38"/>
        <v>#REF!</v>
      </c>
      <c r="AH205" t="e">
        <f t="shared" si="38"/>
        <v>#REF!</v>
      </c>
      <c r="AI205" t="e">
        <f t="shared" si="38"/>
        <v>#REF!</v>
      </c>
      <c r="AJ205" t="e">
        <f t="shared" si="38"/>
        <v>#REF!</v>
      </c>
      <c r="AK205" t="e">
        <f t="shared" si="38"/>
        <v>#REF!</v>
      </c>
      <c r="AL205" t="e">
        <f t="shared" si="38"/>
        <v>#REF!</v>
      </c>
      <c r="AM205" t="e">
        <f t="shared" si="38"/>
        <v>#REF!</v>
      </c>
      <c r="AN205" t="e">
        <f t="shared" si="38"/>
        <v>#REF!</v>
      </c>
      <c r="AO205" t="e">
        <f t="shared" si="38"/>
        <v>#REF!</v>
      </c>
      <c r="AP205" t="e">
        <f t="shared" si="38"/>
        <v>#REF!</v>
      </c>
      <c r="AQ205" t="e">
        <f t="shared" si="38"/>
        <v>#REF!</v>
      </c>
      <c r="AR205" t="e">
        <f t="shared" si="38"/>
        <v>#REF!</v>
      </c>
      <c r="AS205" t="e">
        <f t="shared" si="38"/>
        <v>#REF!</v>
      </c>
      <c r="AT205" t="e">
        <f t="shared" si="38"/>
        <v>#REF!</v>
      </c>
      <c r="AU205" t="e">
        <f t="shared" si="38"/>
        <v>#REF!</v>
      </c>
      <c r="AV205" t="e">
        <f t="shared" si="38"/>
        <v>#REF!</v>
      </c>
      <c r="AW205" t="e">
        <f t="shared" si="38"/>
        <v>#REF!</v>
      </c>
      <c r="AX205" t="e">
        <f t="shared" si="38"/>
        <v>#REF!</v>
      </c>
      <c r="AY205" t="e">
        <f t="shared" si="38"/>
        <v>#REF!</v>
      </c>
      <c r="AZ205" t="e">
        <f t="shared" si="38"/>
        <v>#REF!</v>
      </c>
      <c r="BA205" t="e">
        <f t="shared" si="38"/>
        <v>#REF!</v>
      </c>
      <c r="BB205" t="e">
        <f t="shared" si="38"/>
        <v>#REF!</v>
      </c>
      <c r="BC205" t="e">
        <f t="shared" si="38"/>
        <v>#REF!</v>
      </c>
      <c r="BD205" t="e">
        <f t="shared" si="38"/>
        <v>#REF!</v>
      </c>
      <c r="BE205" t="e">
        <f t="shared" si="38"/>
        <v>#REF!</v>
      </c>
      <c r="BF205" t="e">
        <f t="shared" si="38"/>
        <v>#REF!</v>
      </c>
      <c r="BG205" t="e">
        <f t="shared" si="38"/>
        <v>#REF!</v>
      </c>
      <c r="BH205" t="e">
        <f t="shared" si="38"/>
        <v>#REF!</v>
      </c>
      <c r="BI205" t="e">
        <f t="shared" si="38"/>
        <v>#REF!</v>
      </c>
      <c r="BJ205" t="e">
        <f t="shared" si="38"/>
        <v>#REF!</v>
      </c>
      <c r="BK205" t="e">
        <f t="shared" si="38"/>
        <v>#REF!</v>
      </c>
      <c r="BL205" t="e">
        <f t="shared" si="38"/>
        <v>#REF!</v>
      </c>
      <c r="BM205" t="e">
        <f t="shared" si="38"/>
        <v>#REF!</v>
      </c>
      <c r="BN205" t="e">
        <f t="shared" si="38"/>
        <v>#REF!</v>
      </c>
      <c r="BO205" t="e">
        <f t="shared" si="38"/>
        <v>#REF!</v>
      </c>
      <c r="BP205" t="e">
        <f t="shared" si="38"/>
        <v>#REF!</v>
      </c>
      <c r="BQ205" t="e">
        <f t="shared" si="37"/>
        <v>#REF!</v>
      </c>
      <c r="BR205" t="e">
        <f t="shared" si="37"/>
        <v>#REF!</v>
      </c>
      <c r="BS205" t="e">
        <f t="shared" si="37"/>
        <v>#REF!</v>
      </c>
      <c r="BT205" t="e">
        <f t="shared" si="37"/>
        <v>#REF!</v>
      </c>
      <c r="BU205" t="e">
        <f t="shared" si="37"/>
        <v>#REF!</v>
      </c>
      <c r="BV205" t="e">
        <f t="shared" si="37"/>
        <v>#REF!</v>
      </c>
      <c r="BW205" t="e">
        <f t="shared" si="37"/>
        <v>#REF!</v>
      </c>
      <c r="BX205" t="e">
        <f t="shared" si="37"/>
        <v>#REF!</v>
      </c>
      <c r="BY205" t="e">
        <f t="shared" si="37"/>
        <v>#REF!</v>
      </c>
      <c r="BZ205" t="e">
        <f t="shared" si="37"/>
        <v>#REF!</v>
      </c>
      <c r="CA205" t="e">
        <f t="shared" si="37"/>
        <v>#REF!</v>
      </c>
      <c r="CB205" t="e">
        <f t="shared" si="37"/>
        <v>#REF!</v>
      </c>
      <c r="CC205" t="e">
        <f t="shared" si="37"/>
        <v>#REF!</v>
      </c>
      <c r="CD205" t="e">
        <f t="shared" si="37"/>
        <v>#REF!</v>
      </c>
      <c r="CE205" t="e">
        <f t="shared" si="37"/>
        <v>#REF!</v>
      </c>
      <c r="CF205" t="e">
        <f t="shared" si="37"/>
        <v>#REF!</v>
      </c>
      <c r="CG205" t="e">
        <f t="shared" si="37"/>
        <v>#REF!</v>
      </c>
      <c r="CH205" t="e">
        <f t="shared" si="37"/>
        <v>#REF!</v>
      </c>
      <c r="CI205" t="e">
        <f t="shared" si="37"/>
        <v>#REF!</v>
      </c>
      <c r="CJ205" t="e">
        <f t="shared" si="37"/>
        <v>#REF!</v>
      </c>
      <c r="CK205" t="e">
        <f t="shared" si="37"/>
        <v>#REF!</v>
      </c>
      <c r="CL205" t="e">
        <f t="shared" si="37"/>
        <v>#REF!</v>
      </c>
      <c r="CM205" t="e">
        <f t="shared" si="37"/>
        <v>#REF!</v>
      </c>
      <c r="CN205" t="e">
        <f t="shared" si="37"/>
        <v>#REF!</v>
      </c>
      <c r="CO205" t="e">
        <f t="shared" si="37"/>
        <v>#REF!</v>
      </c>
      <c r="CP205" t="e">
        <f t="shared" si="37"/>
        <v>#REF!</v>
      </c>
      <c r="CQ205" t="e">
        <f t="shared" si="37"/>
        <v>#REF!</v>
      </c>
      <c r="CR205" t="e">
        <f t="shared" si="37"/>
        <v>#REF!</v>
      </c>
      <c r="CS205" t="e">
        <f t="shared" si="37"/>
        <v>#REF!</v>
      </c>
      <c r="CT205" t="e">
        <f t="shared" si="37"/>
        <v>#REF!</v>
      </c>
      <c r="CU205" t="e">
        <f t="shared" si="37"/>
        <v>#REF!</v>
      </c>
      <c r="CV205" t="e">
        <f t="shared" si="37"/>
        <v>#REF!</v>
      </c>
      <c r="CW205" t="e">
        <f t="shared" si="37"/>
        <v>#REF!</v>
      </c>
      <c r="CX205" t="e">
        <f t="shared" si="37"/>
        <v>#REF!</v>
      </c>
      <c r="CY205" t="e">
        <f t="shared" si="37"/>
        <v>#REF!</v>
      </c>
      <c r="CZ205" t="e">
        <f t="shared" si="37"/>
        <v>#REF!</v>
      </c>
      <c r="DA205" t="e">
        <f t="shared" si="37"/>
        <v>#REF!</v>
      </c>
      <c r="DB205" t="e">
        <f t="shared" si="37"/>
        <v>#REF!</v>
      </c>
      <c r="DC205" t="e">
        <f t="shared" si="37"/>
        <v>#REF!</v>
      </c>
      <c r="DD205" t="e">
        <f t="shared" si="37"/>
        <v>#REF!</v>
      </c>
      <c r="DE205" t="e">
        <f t="shared" si="37"/>
        <v>#REF!</v>
      </c>
      <c r="DF205" t="e">
        <f t="shared" si="37"/>
        <v>#REF!</v>
      </c>
      <c r="DG205" t="e">
        <f t="shared" si="37"/>
        <v>#REF!</v>
      </c>
      <c r="DH205" t="e">
        <f t="shared" si="37"/>
        <v>#REF!</v>
      </c>
      <c r="DI205" t="e">
        <f t="shared" si="37"/>
        <v>#REF!</v>
      </c>
      <c r="DJ205" t="e">
        <f t="shared" si="37"/>
        <v>#REF!</v>
      </c>
      <c r="DK205" t="e">
        <f t="shared" si="37"/>
        <v>#REF!</v>
      </c>
      <c r="DL205" t="e">
        <f t="shared" si="37"/>
        <v>#REF!</v>
      </c>
      <c r="DM205" t="e">
        <f t="shared" si="37"/>
        <v>#REF!</v>
      </c>
      <c r="DN205" t="e">
        <f t="shared" si="37"/>
        <v>#REF!</v>
      </c>
      <c r="DO205" t="e">
        <f t="shared" si="37"/>
        <v>#REF!</v>
      </c>
      <c r="DP205" t="e">
        <f t="shared" si="37"/>
        <v>#REF!</v>
      </c>
      <c r="DQ205" t="e">
        <f t="shared" si="37"/>
        <v>#REF!</v>
      </c>
      <c r="DR205" t="e">
        <f t="shared" si="37"/>
        <v>#REF!</v>
      </c>
      <c r="DS205" t="e">
        <f t="shared" si="37"/>
        <v>#REF!</v>
      </c>
      <c r="DT205" t="e">
        <f t="shared" si="37"/>
        <v>#REF!</v>
      </c>
      <c r="DU205" t="e">
        <f t="shared" si="37"/>
        <v>#REF!</v>
      </c>
      <c r="DV205" t="e">
        <f t="shared" si="37"/>
        <v>#REF!</v>
      </c>
      <c r="DW205" t="e">
        <f t="shared" si="37"/>
        <v>#REF!</v>
      </c>
      <c r="DX205" t="e">
        <f t="shared" si="37"/>
        <v>#REF!</v>
      </c>
      <c r="DY205" t="e">
        <f t="shared" si="37"/>
        <v>#REF!</v>
      </c>
      <c r="DZ205" t="e">
        <f t="shared" si="37"/>
        <v>#REF!</v>
      </c>
      <c r="EA205" t="e">
        <f t="shared" si="37"/>
        <v>#REF!</v>
      </c>
      <c r="EB205" t="e">
        <f t="shared" si="34"/>
        <v>#REF!</v>
      </c>
      <c r="EC205" t="e">
        <f t="shared" si="34"/>
        <v>#REF!</v>
      </c>
      <c r="ED205" t="e">
        <f t="shared" si="34"/>
        <v>#REF!</v>
      </c>
      <c r="EE205" t="e">
        <f t="shared" si="34"/>
        <v>#REF!</v>
      </c>
      <c r="EF205" t="e">
        <f t="shared" si="34"/>
        <v>#REF!</v>
      </c>
      <c r="EG205" t="e">
        <f t="shared" si="34"/>
        <v>#REF!</v>
      </c>
      <c r="EH205" t="e">
        <f t="shared" si="34"/>
        <v>#REF!</v>
      </c>
      <c r="EI205" t="e">
        <f t="shared" si="34"/>
        <v>#REF!</v>
      </c>
      <c r="EJ205" t="e">
        <f t="shared" si="34"/>
        <v>#REF!</v>
      </c>
      <c r="EK205" t="e">
        <f t="shared" si="34"/>
        <v>#REF!</v>
      </c>
      <c r="EL205" t="e">
        <f t="shared" si="34"/>
        <v>#REF!</v>
      </c>
      <c r="EM205" t="e">
        <f t="shared" si="34"/>
        <v>#REF!</v>
      </c>
      <c r="EN205" t="e">
        <f t="shared" si="34"/>
        <v>#REF!</v>
      </c>
      <c r="EO205" t="e">
        <f t="shared" si="34"/>
        <v>#REF!</v>
      </c>
      <c r="EP205" t="e">
        <f t="shared" si="34"/>
        <v>#REF!</v>
      </c>
      <c r="EQ205" t="e">
        <f t="shared" si="34"/>
        <v>#REF!</v>
      </c>
      <c r="ER205" t="e">
        <f t="shared" si="34"/>
        <v>#REF!</v>
      </c>
      <c r="ES205" t="e">
        <f t="shared" si="34"/>
        <v>#REF!</v>
      </c>
      <c r="ET205" t="e">
        <f t="shared" si="34"/>
        <v>#REF!</v>
      </c>
      <c r="EU205" t="e">
        <f t="shared" si="34"/>
        <v>#REF!</v>
      </c>
      <c r="EV205" t="e">
        <f t="shared" si="34"/>
        <v>#REF!</v>
      </c>
      <c r="EW205" t="e">
        <f t="shared" si="34"/>
        <v>#REF!</v>
      </c>
      <c r="EX205" t="e">
        <f t="shared" si="34"/>
        <v>#REF!</v>
      </c>
      <c r="EY205" t="e">
        <f t="shared" si="34"/>
        <v>#REF!</v>
      </c>
      <c r="EZ205" t="e">
        <f t="shared" si="34"/>
        <v>#REF!</v>
      </c>
      <c r="FA205" s="162" t="s">
        <v>150</v>
      </c>
      <c r="FB205" s="163" t="s">
        <v>151</v>
      </c>
    </row>
    <row r="206" hidden="1" spans="1:158">
      <c r="A206" s="203">
        <v>42</v>
      </c>
      <c r="B206" s="162" t="s">
        <v>152</v>
      </c>
      <c r="C206" s="163" t="s">
        <v>153</v>
      </c>
      <c r="D206" t="e">
        <f t="shared" si="12"/>
        <v>#REF!</v>
      </c>
      <c r="E206" t="e">
        <f t="shared" si="38"/>
        <v>#REF!</v>
      </c>
      <c r="F206" t="e">
        <f t="shared" si="38"/>
        <v>#REF!</v>
      </c>
      <c r="G206" t="e">
        <f t="shared" si="38"/>
        <v>#REF!</v>
      </c>
      <c r="H206" t="e">
        <f t="shared" si="38"/>
        <v>#REF!</v>
      </c>
      <c r="I206" t="e">
        <f t="shared" si="38"/>
        <v>#REF!</v>
      </c>
      <c r="J206" t="e">
        <f t="shared" si="38"/>
        <v>#REF!</v>
      </c>
      <c r="K206" t="e">
        <f t="shared" si="38"/>
        <v>#REF!</v>
      </c>
      <c r="L206" t="e">
        <f t="shared" si="38"/>
        <v>#REF!</v>
      </c>
      <c r="M206" t="e">
        <f t="shared" si="38"/>
        <v>#REF!</v>
      </c>
      <c r="N206" t="e">
        <f t="shared" si="38"/>
        <v>#REF!</v>
      </c>
      <c r="O206" t="e">
        <f t="shared" si="38"/>
        <v>#REF!</v>
      </c>
      <c r="P206" t="e">
        <f t="shared" si="38"/>
        <v>#REF!</v>
      </c>
      <c r="Q206" t="e">
        <f t="shared" si="38"/>
        <v>#REF!</v>
      </c>
      <c r="R206" t="e">
        <f t="shared" si="38"/>
        <v>#REF!</v>
      </c>
      <c r="S206" t="e">
        <f t="shared" si="38"/>
        <v>#REF!</v>
      </c>
      <c r="T206" t="e">
        <f t="shared" si="38"/>
        <v>#REF!</v>
      </c>
      <c r="U206" t="e">
        <f t="shared" si="38"/>
        <v>#REF!</v>
      </c>
      <c r="V206" t="e">
        <f t="shared" si="38"/>
        <v>#REF!</v>
      </c>
      <c r="W206" t="e">
        <f t="shared" si="38"/>
        <v>#REF!</v>
      </c>
      <c r="X206" t="e">
        <f t="shared" si="38"/>
        <v>#REF!</v>
      </c>
      <c r="Y206" t="e">
        <f t="shared" si="38"/>
        <v>#REF!</v>
      </c>
      <c r="Z206" t="e">
        <f t="shared" si="38"/>
        <v>#REF!</v>
      </c>
      <c r="AA206" t="e">
        <f t="shared" si="38"/>
        <v>#REF!</v>
      </c>
      <c r="AB206" t="e">
        <f t="shared" si="38"/>
        <v>#REF!</v>
      </c>
      <c r="AC206" t="e">
        <f t="shared" si="38"/>
        <v>#REF!</v>
      </c>
      <c r="AD206" t="e">
        <f t="shared" si="38"/>
        <v>#REF!</v>
      </c>
      <c r="AE206" t="e">
        <f t="shared" si="38"/>
        <v>#REF!</v>
      </c>
      <c r="AF206" t="e">
        <f t="shared" si="38"/>
        <v>#REF!</v>
      </c>
      <c r="AG206" t="e">
        <f t="shared" si="38"/>
        <v>#REF!</v>
      </c>
      <c r="AH206" t="e">
        <f t="shared" si="38"/>
        <v>#REF!</v>
      </c>
      <c r="AI206" t="e">
        <f t="shared" si="38"/>
        <v>#REF!</v>
      </c>
      <c r="AJ206" t="e">
        <f t="shared" si="38"/>
        <v>#REF!</v>
      </c>
      <c r="AK206" t="e">
        <f t="shared" si="38"/>
        <v>#REF!</v>
      </c>
      <c r="AL206" t="e">
        <f t="shared" si="38"/>
        <v>#REF!</v>
      </c>
      <c r="AM206" t="e">
        <f t="shared" si="38"/>
        <v>#REF!</v>
      </c>
      <c r="AN206" t="e">
        <f t="shared" si="38"/>
        <v>#REF!</v>
      </c>
      <c r="AO206" t="e">
        <f t="shared" si="38"/>
        <v>#REF!</v>
      </c>
      <c r="AP206" t="e">
        <f t="shared" si="38"/>
        <v>#REF!</v>
      </c>
      <c r="AQ206" t="e">
        <f t="shared" si="38"/>
        <v>#REF!</v>
      </c>
      <c r="AR206" t="e">
        <f t="shared" si="38"/>
        <v>#REF!</v>
      </c>
      <c r="AS206" t="e">
        <f t="shared" si="38"/>
        <v>#REF!</v>
      </c>
      <c r="AT206" t="e">
        <f t="shared" si="38"/>
        <v>#REF!</v>
      </c>
      <c r="AU206" t="e">
        <f t="shared" si="38"/>
        <v>#REF!</v>
      </c>
      <c r="AV206" t="e">
        <f t="shared" si="38"/>
        <v>#REF!</v>
      </c>
      <c r="AW206" t="e">
        <f t="shared" si="38"/>
        <v>#REF!</v>
      </c>
      <c r="AX206" t="e">
        <f t="shared" si="38"/>
        <v>#REF!</v>
      </c>
      <c r="AY206" t="e">
        <f t="shared" si="38"/>
        <v>#REF!</v>
      </c>
      <c r="AZ206" t="e">
        <f t="shared" si="38"/>
        <v>#REF!</v>
      </c>
      <c r="BA206" t="e">
        <f t="shared" si="38"/>
        <v>#REF!</v>
      </c>
      <c r="BB206" t="e">
        <f t="shared" si="38"/>
        <v>#REF!</v>
      </c>
      <c r="BC206" t="e">
        <f t="shared" si="38"/>
        <v>#REF!</v>
      </c>
      <c r="BD206" t="e">
        <f t="shared" si="38"/>
        <v>#REF!</v>
      </c>
      <c r="BE206" t="e">
        <f t="shared" si="38"/>
        <v>#REF!</v>
      </c>
      <c r="BF206" t="e">
        <f t="shared" si="38"/>
        <v>#REF!</v>
      </c>
      <c r="BG206" t="e">
        <f t="shared" si="38"/>
        <v>#REF!</v>
      </c>
      <c r="BH206" t="e">
        <f t="shared" si="38"/>
        <v>#REF!</v>
      </c>
      <c r="BI206" t="e">
        <f t="shared" si="38"/>
        <v>#REF!</v>
      </c>
      <c r="BJ206" t="e">
        <f t="shared" si="38"/>
        <v>#REF!</v>
      </c>
      <c r="BK206" t="e">
        <f t="shared" si="38"/>
        <v>#REF!</v>
      </c>
      <c r="BL206" t="e">
        <f t="shared" si="38"/>
        <v>#REF!</v>
      </c>
      <c r="BM206" t="e">
        <f t="shared" si="38"/>
        <v>#REF!</v>
      </c>
      <c r="BN206" t="e">
        <f t="shared" si="38"/>
        <v>#REF!</v>
      </c>
      <c r="BO206" t="e">
        <f t="shared" si="38"/>
        <v>#REF!</v>
      </c>
      <c r="BP206" t="e">
        <f t="shared" ref="BP206:EA209" si="39">_xlfn.RANK.EQ(BP44,BP$3:BP$155,0)</f>
        <v>#REF!</v>
      </c>
      <c r="BQ206" t="e">
        <f t="shared" si="39"/>
        <v>#REF!</v>
      </c>
      <c r="BR206" t="e">
        <f t="shared" si="39"/>
        <v>#REF!</v>
      </c>
      <c r="BS206" t="e">
        <f t="shared" si="39"/>
        <v>#REF!</v>
      </c>
      <c r="BT206" t="e">
        <f t="shared" si="39"/>
        <v>#REF!</v>
      </c>
      <c r="BU206" t="e">
        <f t="shared" si="39"/>
        <v>#REF!</v>
      </c>
      <c r="BV206" t="e">
        <f t="shared" si="39"/>
        <v>#REF!</v>
      </c>
      <c r="BW206" t="e">
        <f t="shared" si="39"/>
        <v>#REF!</v>
      </c>
      <c r="BX206" t="e">
        <f t="shared" si="39"/>
        <v>#REF!</v>
      </c>
      <c r="BY206" t="e">
        <f t="shared" si="39"/>
        <v>#REF!</v>
      </c>
      <c r="BZ206" t="e">
        <f t="shared" si="39"/>
        <v>#REF!</v>
      </c>
      <c r="CA206" t="e">
        <f t="shared" si="39"/>
        <v>#REF!</v>
      </c>
      <c r="CB206" t="e">
        <f t="shared" si="39"/>
        <v>#REF!</v>
      </c>
      <c r="CC206" t="e">
        <f t="shared" si="39"/>
        <v>#REF!</v>
      </c>
      <c r="CD206" t="e">
        <f t="shared" si="39"/>
        <v>#REF!</v>
      </c>
      <c r="CE206" t="e">
        <f t="shared" si="39"/>
        <v>#REF!</v>
      </c>
      <c r="CF206" t="e">
        <f t="shared" si="39"/>
        <v>#REF!</v>
      </c>
      <c r="CG206" t="e">
        <f t="shared" si="39"/>
        <v>#REF!</v>
      </c>
      <c r="CH206" t="e">
        <f t="shared" si="39"/>
        <v>#REF!</v>
      </c>
      <c r="CI206" t="e">
        <f t="shared" si="39"/>
        <v>#REF!</v>
      </c>
      <c r="CJ206" t="e">
        <f t="shared" si="39"/>
        <v>#REF!</v>
      </c>
      <c r="CK206" t="e">
        <f t="shared" si="39"/>
        <v>#REF!</v>
      </c>
      <c r="CL206" t="e">
        <f t="shared" si="39"/>
        <v>#REF!</v>
      </c>
      <c r="CM206" t="e">
        <f t="shared" si="39"/>
        <v>#REF!</v>
      </c>
      <c r="CN206" t="e">
        <f t="shared" si="39"/>
        <v>#REF!</v>
      </c>
      <c r="CO206" t="e">
        <f t="shared" si="39"/>
        <v>#REF!</v>
      </c>
      <c r="CP206" t="e">
        <f t="shared" si="39"/>
        <v>#REF!</v>
      </c>
      <c r="CQ206" t="e">
        <f t="shared" si="39"/>
        <v>#REF!</v>
      </c>
      <c r="CR206" t="e">
        <f t="shared" si="39"/>
        <v>#REF!</v>
      </c>
      <c r="CS206" t="e">
        <f t="shared" si="39"/>
        <v>#REF!</v>
      </c>
      <c r="CT206" t="e">
        <f t="shared" si="39"/>
        <v>#REF!</v>
      </c>
      <c r="CU206" t="e">
        <f t="shared" si="39"/>
        <v>#REF!</v>
      </c>
      <c r="CV206" t="e">
        <f t="shared" si="39"/>
        <v>#REF!</v>
      </c>
      <c r="CW206" t="e">
        <f t="shared" si="39"/>
        <v>#REF!</v>
      </c>
      <c r="CX206" t="e">
        <f t="shared" si="39"/>
        <v>#REF!</v>
      </c>
      <c r="CY206" t="e">
        <f t="shared" si="39"/>
        <v>#REF!</v>
      </c>
      <c r="CZ206" t="e">
        <f t="shared" si="39"/>
        <v>#REF!</v>
      </c>
      <c r="DA206" t="e">
        <f t="shared" si="39"/>
        <v>#REF!</v>
      </c>
      <c r="DB206" t="e">
        <f t="shared" si="39"/>
        <v>#REF!</v>
      </c>
      <c r="DC206" t="e">
        <f t="shared" si="39"/>
        <v>#REF!</v>
      </c>
      <c r="DD206" t="e">
        <f t="shared" si="39"/>
        <v>#REF!</v>
      </c>
      <c r="DE206" t="e">
        <f t="shared" si="39"/>
        <v>#REF!</v>
      </c>
      <c r="DF206" t="e">
        <f t="shared" si="39"/>
        <v>#REF!</v>
      </c>
      <c r="DG206" t="e">
        <f t="shared" si="39"/>
        <v>#REF!</v>
      </c>
      <c r="DH206" t="e">
        <f t="shared" si="39"/>
        <v>#REF!</v>
      </c>
      <c r="DI206" t="e">
        <f t="shared" si="39"/>
        <v>#REF!</v>
      </c>
      <c r="DJ206" t="e">
        <f t="shared" si="39"/>
        <v>#REF!</v>
      </c>
      <c r="DK206" t="e">
        <f t="shared" si="39"/>
        <v>#REF!</v>
      </c>
      <c r="DL206" t="e">
        <f t="shared" si="39"/>
        <v>#REF!</v>
      </c>
      <c r="DM206" t="e">
        <f t="shared" si="39"/>
        <v>#REF!</v>
      </c>
      <c r="DN206" t="e">
        <f t="shared" si="39"/>
        <v>#REF!</v>
      </c>
      <c r="DO206" t="e">
        <f t="shared" si="39"/>
        <v>#REF!</v>
      </c>
      <c r="DP206" t="e">
        <f t="shared" si="39"/>
        <v>#REF!</v>
      </c>
      <c r="DQ206" t="e">
        <f t="shared" si="39"/>
        <v>#REF!</v>
      </c>
      <c r="DR206" t="e">
        <f t="shared" si="39"/>
        <v>#REF!</v>
      </c>
      <c r="DS206" t="e">
        <f t="shared" si="39"/>
        <v>#REF!</v>
      </c>
      <c r="DT206" t="e">
        <f t="shared" si="39"/>
        <v>#REF!</v>
      </c>
      <c r="DU206" t="e">
        <f t="shared" si="39"/>
        <v>#REF!</v>
      </c>
      <c r="DV206" t="e">
        <f t="shared" si="39"/>
        <v>#REF!</v>
      </c>
      <c r="DW206" t="e">
        <f t="shared" si="39"/>
        <v>#REF!</v>
      </c>
      <c r="DX206" t="e">
        <f t="shared" si="39"/>
        <v>#REF!</v>
      </c>
      <c r="DY206" t="e">
        <f t="shared" si="39"/>
        <v>#REF!</v>
      </c>
      <c r="DZ206" t="e">
        <f t="shared" si="39"/>
        <v>#REF!</v>
      </c>
      <c r="EA206" t="e">
        <f t="shared" si="39"/>
        <v>#REF!</v>
      </c>
      <c r="EB206" t="e">
        <f t="shared" si="34"/>
        <v>#REF!</v>
      </c>
      <c r="EC206" t="e">
        <f t="shared" si="34"/>
        <v>#REF!</v>
      </c>
      <c r="ED206" t="e">
        <f t="shared" si="34"/>
        <v>#REF!</v>
      </c>
      <c r="EE206" t="e">
        <f t="shared" si="34"/>
        <v>#REF!</v>
      </c>
      <c r="EF206" t="e">
        <f t="shared" si="34"/>
        <v>#REF!</v>
      </c>
      <c r="EG206" t="e">
        <f t="shared" ref="EG206:EZ206" si="40">_xlfn.RANK.EQ(EG44,EG$3:EG$155,0)</f>
        <v>#REF!</v>
      </c>
      <c r="EH206" t="e">
        <f t="shared" si="40"/>
        <v>#REF!</v>
      </c>
      <c r="EI206" t="e">
        <f t="shared" si="40"/>
        <v>#REF!</v>
      </c>
      <c r="EJ206" t="e">
        <f t="shared" si="40"/>
        <v>#REF!</v>
      </c>
      <c r="EK206" t="e">
        <f t="shared" si="40"/>
        <v>#REF!</v>
      </c>
      <c r="EL206" t="e">
        <f t="shared" si="40"/>
        <v>#REF!</v>
      </c>
      <c r="EM206" t="e">
        <f t="shared" si="40"/>
        <v>#REF!</v>
      </c>
      <c r="EN206" t="e">
        <f t="shared" si="40"/>
        <v>#REF!</v>
      </c>
      <c r="EO206" t="e">
        <f t="shared" si="40"/>
        <v>#REF!</v>
      </c>
      <c r="EP206" t="e">
        <f t="shared" si="40"/>
        <v>#REF!</v>
      </c>
      <c r="EQ206" t="e">
        <f t="shared" si="40"/>
        <v>#REF!</v>
      </c>
      <c r="ER206" t="e">
        <f t="shared" si="40"/>
        <v>#REF!</v>
      </c>
      <c r="ES206" t="e">
        <f t="shared" si="40"/>
        <v>#REF!</v>
      </c>
      <c r="ET206" t="e">
        <f t="shared" si="40"/>
        <v>#REF!</v>
      </c>
      <c r="EU206" t="e">
        <f t="shared" si="40"/>
        <v>#REF!</v>
      </c>
      <c r="EV206" t="e">
        <f t="shared" si="40"/>
        <v>#REF!</v>
      </c>
      <c r="EW206" t="e">
        <f t="shared" si="40"/>
        <v>#REF!</v>
      </c>
      <c r="EX206" t="e">
        <f t="shared" si="40"/>
        <v>#REF!</v>
      </c>
      <c r="EY206" t="e">
        <f t="shared" si="40"/>
        <v>#REF!</v>
      </c>
      <c r="EZ206" t="e">
        <f t="shared" si="40"/>
        <v>#REF!</v>
      </c>
      <c r="FA206" s="162" t="s">
        <v>152</v>
      </c>
      <c r="FB206" s="163" t="s">
        <v>153</v>
      </c>
    </row>
    <row r="207" hidden="1" spans="1:158">
      <c r="A207" s="203">
        <v>43</v>
      </c>
      <c r="B207" s="162" t="s">
        <v>154</v>
      </c>
      <c r="C207" s="163" t="s">
        <v>155</v>
      </c>
      <c r="D207" t="e">
        <f t="shared" si="12"/>
        <v>#REF!</v>
      </c>
      <c r="E207" t="e">
        <f t="shared" ref="E207:BP210" si="41">_xlfn.RANK.EQ(E45,E$3:E$155,0)</f>
        <v>#REF!</v>
      </c>
      <c r="F207" t="e">
        <f t="shared" si="41"/>
        <v>#REF!</v>
      </c>
      <c r="G207" t="e">
        <f t="shared" si="41"/>
        <v>#REF!</v>
      </c>
      <c r="H207" t="e">
        <f t="shared" si="41"/>
        <v>#REF!</v>
      </c>
      <c r="I207" t="e">
        <f t="shared" si="41"/>
        <v>#REF!</v>
      </c>
      <c r="J207" t="e">
        <f t="shared" si="41"/>
        <v>#REF!</v>
      </c>
      <c r="K207" t="e">
        <f t="shared" si="41"/>
        <v>#REF!</v>
      </c>
      <c r="L207" t="e">
        <f t="shared" si="41"/>
        <v>#REF!</v>
      </c>
      <c r="M207" t="e">
        <f t="shared" si="41"/>
        <v>#REF!</v>
      </c>
      <c r="N207" t="e">
        <f t="shared" si="41"/>
        <v>#REF!</v>
      </c>
      <c r="O207" t="e">
        <f t="shared" si="41"/>
        <v>#REF!</v>
      </c>
      <c r="P207" t="e">
        <f t="shared" si="41"/>
        <v>#REF!</v>
      </c>
      <c r="Q207" t="e">
        <f t="shared" si="41"/>
        <v>#REF!</v>
      </c>
      <c r="R207" t="e">
        <f t="shared" si="41"/>
        <v>#REF!</v>
      </c>
      <c r="S207" t="e">
        <f t="shared" si="41"/>
        <v>#REF!</v>
      </c>
      <c r="T207" t="e">
        <f t="shared" si="41"/>
        <v>#REF!</v>
      </c>
      <c r="U207" t="e">
        <f t="shared" si="41"/>
        <v>#REF!</v>
      </c>
      <c r="V207" t="e">
        <f t="shared" si="41"/>
        <v>#REF!</v>
      </c>
      <c r="W207" t="e">
        <f t="shared" si="41"/>
        <v>#REF!</v>
      </c>
      <c r="X207" t="e">
        <f t="shared" si="41"/>
        <v>#REF!</v>
      </c>
      <c r="Y207" t="e">
        <f t="shared" si="41"/>
        <v>#REF!</v>
      </c>
      <c r="Z207" t="e">
        <f t="shared" si="41"/>
        <v>#REF!</v>
      </c>
      <c r="AA207" t="e">
        <f t="shared" si="41"/>
        <v>#REF!</v>
      </c>
      <c r="AB207" t="e">
        <f t="shared" si="41"/>
        <v>#REF!</v>
      </c>
      <c r="AC207" t="e">
        <f t="shared" si="41"/>
        <v>#REF!</v>
      </c>
      <c r="AD207" t="e">
        <f t="shared" si="41"/>
        <v>#REF!</v>
      </c>
      <c r="AE207" t="e">
        <f t="shared" si="41"/>
        <v>#REF!</v>
      </c>
      <c r="AF207" t="e">
        <f t="shared" si="41"/>
        <v>#REF!</v>
      </c>
      <c r="AG207" t="e">
        <f t="shared" si="41"/>
        <v>#REF!</v>
      </c>
      <c r="AH207" t="e">
        <f t="shared" si="41"/>
        <v>#REF!</v>
      </c>
      <c r="AI207" t="e">
        <f t="shared" si="41"/>
        <v>#REF!</v>
      </c>
      <c r="AJ207" t="e">
        <f t="shared" si="41"/>
        <v>#REF!</v>
      </c>
      <c r="AK207" t="e">
        <f t="shared" si="41"/>
        <v>#REF!</v>
      </c>
      <c r="AL207" t="e">
        <f t="shared" si="41"/>
        <v>#REF!</v>
      </c>
      <c r="AM207" t="e">
        <f t="shared" si="41"/>
        <v>#REF!</v>
      </c>
      <c r="AN207" t="e">
        <f t="shared" si="41"/>
        <v>#REF!</v>
      </c>
      <c r="AO207" t="e">
        <f t="shared" si="41"/>
        <v>#REF!</v>
      </c>
      <c r="AP207" t="e">
        <f t="shared" si="41"/>
        <v>#REF!</v>
      </c>
      <c r="AQ207" t="e">
        <f t="shared" si="41"/>
        <v>#REF!</v>
      </c>
      <c r="AR207" t="e">
        <f t="shared" si="41"/>
        <v>#REF!</v>
      </c>
      <c r="AS207" t="e">
        <f t="shared" si="41"/>
        <v>#REF!</v>
      </c>
      <c r="AT207" t="e">
        <f t="shared" si="41"/>
        <v>#REF!</v>
      </c>
      <c r="AU207" t="e">
        <f t="shared" si="41"/>
        <v>#REF!</v>
      </c>
      <c r="AV207" t="e">
        <f t="shared" si="41"/>
        <v>#REF!</v>
      </c>
      <c r="AW207" t="e">
        <f t="shared" si="41"/>
        <v>#REF!</v>
      </c>
      <c r="AX207" t="e">
        <f t="shared" si="41"/>
        <v>#REF!</v>
      </c>
      <c r="AY207" t="e">
        <f t="shared" si="41"/>
        <v>#REF!</v>
      </c>
      <c r="AZ207" t="e">
        <f t="shared" si="41"/>
        <v>#REF!</v>
      </c>
      <c r="BA207" t="e">
        <f t="shared" si="41"/>
        <v>#REF!</v>
      </c>
      <c r="BB207" t="e">
        <f t="shared" si="41"/>
        <v>#REF!</v>
      </c>
      <c r="BC207" t="e">
        <f t="shared" si="41"/>
        <v>#REF!</v>
      </c>
      <c r="BD207" t="e">
        <f t="shared" si="41"/>
        <v>#REF!</v>
      </c>
      <c r="BE207" t="e">
        <f t="shared" si="41"/>
        <v>#REF!</v>
      </c>
      <c r="BF207" t="e">
        <f t="shared" si="41"/>
        <v>#REF!</v>
      </c>
      <c r="BG207" t="e">
        <f t="shared" si="41"/>
        <v>#REF!</v>
      </c>
      <c r="BH207" t="e">
        <f t="shared" si="41"/>
        <v>#REF!</v>
      </c>
      <c r="BI207" t="e">
        <f t="shared" si="41"/>
        <v>#REF!</v>
      </c>
      <c r="BJ207" t="e">
        <f t="shared" si="41"/>
        <v>#REF!</v>
      </c>
      <c r="BK207" t="e">
        <f t="shared" si="41"/>
        <v>#REF!</v>
      </c>
      <c r="BL207" t="e">
        <f t="shared" si="41"/>
        <v>#REF!</v>
      </c>
      <c r="BM207" t="e">
        <f t="shared" si="41"/>
        <v>#REF!</v>
      </c>
      <c r="BN207" t="e">
        <f t="shared" si="41"/>
        <v>#REF!</v>
      </c>
      <c r="BO207" t="e">
        <f t="shared" si="41"/>
        <v>#REF!</v>
      </c>
      <c r="BP207" t="e">
        <f t="shared" si="41"/>
        <v>#REF!</v>
      </c>
      <c r="BQ207" t="e">
        <f t="shared" si="39"/>
        <v>#REF!</v>
      </c>
      <c r="BR207" t="e">
        <f t="shared" si="39"/>
        <v>#REF!</v>
      </c>
      <c r="BS207" t="e">
        <f t="shared" si="39"/>
        <v>#REF!</v>
      </c>
      <c r="BT207" t="e">
        <f t="shared" si="39"/>
        <v>#REF!</v>
      </c>
      <c r="BU207" t="e">
        <f t="shared" si="39"/>
        <v>#REF!</v>
      </c>
      <c r="BV207" t="e">
        <f t="shared" si="39"/>
        <v>#REF!</v>
      </c>
      <c r="BW207" t="e">
        <f t="shared" si="39"/>
        <v>#REF!</v>
      </c>
      <c r="BX207" t="e">
        <f t="shared" si="39"/>
        <v>#REF!</v>
      </c>
      <c r="BY207" t="e">
        <f t="shared" si="39"/>
        <v>#REF!</v>
      </c>
      <c r="BZ207" t="e">
        <f t="shared" si="39"/>
        <v>#REF!</v>
      </c>
      <c r="CA207" t="e">
        <f t="shared" si="39"/>
        <v>#REF!</v>
      </c>
      <c r="CB207" t="e">
        <f t="shared" si="39"/>
        <v>#REF!</v>
      </c>
      <c r="CC207" t="e">
        <f t="shared" si="39"/>
        <v>#REF!</v>
      </c>
      <c r="CD207" t="e">
        <f t="shared" si="39"/>
        <v>#REF!</v>
      </c>
      <c r="CE207" t="e">
        <f t="shared" si="39"/>
        <v>#REF!</v>
      </c>
      <c r="CF207" t="e">
        <f t="shared" si="39"/>
        <v>#REF!</v>
      </c>
      <c r="CG207" t="e">
        <f t="shared" si="39"/>
        <v>#REF!</v>
      </c>
      <c r="CH207" t="e">
        <f t="shared" si="39"/>
        <v>#REF!</v>
      </c>
      <c r="CI207" t="e">
        <f t="shared" si="39"/>
        <v>#REF!</v>
      </c>
      <c r="CJ207" t="e">
        <f t="shared" si="39"/>
        <v>#REF!</v>
      </c>
      <c r="CK207" t="e">
        <f t="shared" si="39"/>
        <v>#REF!</v>
      </c>
      <c r="CL207" t="e">
        <f t="shared" si="39"/>
        <v>#REF!</v>
      </c>
      <c r="CM207" t="e">
        <f t="shared" si="39"/>
        <v>#REF!</v>
      </c>
      <c r="CN207" t="e">
        <f t="shared" si="39"/>
        <v>#REF!</v>
      </c>
      <c r="CO207" t="e">
        <f t="shared" si="39"/>
        <v>#REF!</v>
      </c>
      <c r="CP207" t="e">
        <f t="shared" si="39"/>
        <v>#REF!</v>
      </c>
      <c r="CQ207" t="e">
        <f t="shared" si="39"/>
        <v>#REF!</v>
      </c>
      <c r="CR207" t="e">
        <f t="shared" si="39"/>
        <v>#REF!</v>
      </c>
      <c r="CS207" t="e">
        <f t="shared" si="39"/>
        <v>#REF!</v>
      </c>
      <c r="CT207" t="e">
        <f t="shared" si="39"/>
        <v>#REF!</v>
      </c>
      <c r="CU207" t="e">
        <f t="shared" si="39"/>
        <v>#REF!</v>
      </c>
      <c r="CV207" t="e">
        <f t="shared" si="39"/>
        <v>#REF!</v>
      </c>
      <c r="CW207" t="e">
        <f t="shared" si="39"/>
        <v>#REF!</v>
      </c>
      <c r="CX207" t="e">
        <f t="shared" si="39"/>
        <v>#REF!</v>
      </c>
      <c r="CY207" t="e">
        <f t="shared" si="39"/>
        <v>#REF!</v>
      </c>
      <c r="CZ207" t="e">
        <f t="shared" si="39"/>
        <v>#REF!</v>
      </c>
      <c r="DA207" t="e">
        <f t="shared" si="39"/>
        <v>#REF!</v>
      </c>
      <c r="DB207" t="e">
        <f t="shared" si="39"/>
        <v>#REF!</v>
      </c>
      <c r="DC207" t="e">
        <f t="shared" si="39"/>
        <v>#REF!</v>
      </c>
      <c r="DD207" t="e">
        <f t="shared" si="39"/>
        <v>#REF!</v>
      </c>
      <c r="DE207" t="e">
        <f t="shared" si="39"/>
        <v>#REF!</v>
      </c>
      <c r="DF207" t="e">
        <f t="shared" si="39"/>
        <v>#REF!</v>
      </c>
      <c r="DG207" t="e">
        <f t="shared" si="39"/>
        <v>#REF!</v>
      </c>
      <c r="DH207" t="e">
        <f t="shared" si="39"/>
        <v>#REF!</v>
      </c>
      <c r="DI207" t="e">
        <f t="shared" si="39"/>
        <v>#REF!</v>
      </c>
      <c r="DJ207" t="e">
        <f t="shared" si="39"/>
        <v>#REF!</v>
      </c>
      <c r="DK207" t="e">
        <f t="shared" si="39"/>
        <v>#REF!</v>
      </c>
      <c r="DL207" t="e">
        <f t="shared" si="39"/>
        <v>#REF!</v>
      </c>
      <c r="DM207" t="e">
        <f t="shared" si="39"/>
        <v>#REF!</v>
      </c>
      <c r="DN207" t="e">
        <f t="shared" si="39"/>
        <v>#REF!</v>
      </c>
      <c r="DO207" t="e">
        <f t="shared" si="39"/>
        <v>#REF!</v>
      </c>
      <c r="DP207" t="e">
        <f t="shared" si="39"/>
        <v>#REF!</v>
      </c>
      <c r="DQ207" t="e">
        <f t="shared" si="39"/>
        <v>#REF!</v>
      </c>
      <c r="DR207" t="e">
        <f t="shared" si="39"/>
        <v>#REF!</v>
      </c>
      <c r="DS207" t="e">
        <f t="shared" si="39"/>
        <v>#REF!</v>
      </c>
      <c r="DT207" t="e">
        <f t="shared" si="39"/>
        <v>#REF!</v>
      </c>
      <c r="DU207" t="e">
        <f t="shared" si="39"/>
        <v>#REF!</v>
      </c>
      <c r="DV207" t="e">
        <f t="shared" si="39"/>
        <v>#REF!</v>
      </c>
      <c r="DW207" t="e">
        <f t="shared" si="39"/>
        <v>#REF!</v>
      </c>
      <c r="DX207" t="e">
        <f t="shared" si="39"/>
        <v>#REF!</v>
      </c>
      <c r="DY207" t="e">
        <f t="shared" si="39"/>
        <v>#REF!</v>
      </c>
      <c r="DZ207" t="e">
        <f t="shared" si="39"/>
        <v>#REF!</v>
      </c>
      <c r="EA207" t="e">
        <f t="shared" si="39"/>
        <v>#REF!</v>
      </c>
      <c r="EB207" t="e">
        <f t="shared" ref="EB207:EZ217" si="42">_xlfn.RANK.EQ(EB45,EB$3:EB$155,0)</f>
        <v>#REF!</v>
      </c>
      <c r="EC207" t="e">
        <f t="shared" si="42"/>
        <v>#REF!</v>
      </c>
      <c r="ED207" t="e">
        <f t="shared" si="42"/>
        <v>#REF!</v>
      </c>
      <c r="EE207" t="e">
        <f t="shared" si="42"/>
        <v>#REF!</v>
      </c>
      <c r="EF207" t="e">
        <f t="shared" si="42"/>
        <v>#REF!</v>
      </c>
      <c r="EG207" t="e">
        <f t="shared" si="42"/>
        <v>#REF!</v>
      </c>
      <c r="EH207" t="e">
        <f t="shared" si="42"/>
        <v>#REF!</v>
      </c>
      <c r="EI207" t="e">
        <f t="shared" si="42"/>
        <v>#REF!</v>
      </c>
      <c r="EJ207" t="e">
        <f t="shared" si="42"/>
        <v>#REF!</v>
      </c>
      <c r="EK207" t="e">
        <f t="shared" si="42"/>
        <v>#REF!</v>
      </c>
      <c r="EL207" t="e">
        <f t="shared" si="42"/>
        <v>#REF!</v>
      </c>
      <c r="EM207" t="e">
        <f t="shared" si="42"/>
        <v>#REF!</v>
      </c>
      <c r="EN207" t="e">
        <f t="shared" si="42"/>
        <v>#REF!</v>
      </c>
      <c r="EO207" t="e">
        <f t="shared" si="42"/>
        <v>#REF!</v>
      </c>
      <c r="EP207" t="e">
        <f t="shared" si="42"/>
        <v>#REF!</v>
      </c>
      <c r="EQ207" t="e">
        <f t="shared" si="42"/>
        <v>#REF!</v>
      </c>
      <c r="ER207" t="e">
        <f t="shared" si="42"/>
        <v>#REF!</v>
      </c>
      <c r="ES207" t="e">
        <f t="shared" si="42"/>
        <v>#REF!</v>
      </c>
      <c r="ET207" t="e">
        <f t="shared" si="42"/>
        <v>#REF!</v>
      </c>
      <c r="EU207" t="e">
        <f t="shared" si="42"/>
        <v>#REF!</v>
      </c>
      <c r="EV207" t="e">
        <f t="shared" si="42"/>
        <v>#REF!</v>
      </c>
      <c r="EW207" t="e">
        <f t="shared" si="42"/>
        <v>#REF!</v>
      </c>
      <c r="EX207" t="e">
        <f t="shared" si="42"/>
        <v>#REF!</v>
      </c>
      <c r="EY207" t="e">
        <f t="shared" si="42"/>
        <v>#REF!</v>
      </c>
      <c r="EZ207" t="e">
        <f t="shared" si="42"/>
        <v>#REF!</v>
      </c>
      <c r="FA207" s="162" t="s">
        <v>154</v>
      </c>
      <c r="FB207" s="163" t="s">
        <v>155</v>
      </c>
    </row>
    <row r="208" hidden="1" spans="1:158">
      <c r="A208" s="203">
        <v>44</v>
      </c>
      <c r="B208" s="162" t="s">
        <v>156</v>
      </c>
      <c r="C208" s="163" t="s">
        <v>157</v>
      </c>
      <c r="D208" t="e">
        <f t="shared" si="12"/>
        <v>#REF!</v>
      </c>
      <c r="E208" t="e">
        <f t="shared" si="41"/>
        <v>#REF!</v>
      </c>
      <c r="F208" t="e">
        <f t="shared" si="41"/>
        <v>#REF!</v>
      </c>
      <c r="G208" t="e">
        <f t="shared" si="41"/>
        <v>#REF!</v>
      </c>
      <c r="H208" t="e">
        <f t="shared" si="41"/>
        <v>#REF!</v>
      </c>
      <c r="I208" t="e">
        <f t="shared" si="41"/>
        <v>#REF!</v>
      </c>
      <c r="J208" t="e">
        <f t="shared" si="41"/>
        <v>#REF!</v>
      </c>
      <c r="K208" t="e">
        <f t="shared" si="41"/>
        <v>#REF!</v>
      </c>
      <c r="L208" t="e">
        <f t="shared" si="41"/>
        <v>#REF!</v>
      </c>
      <c r="M208" t="e">
        <f t="shared" si="41"/>
        <v>#REF!</v>
      </c>
      <c r="N208" t="e">
        <f t="shared" si="41"/>
        <v>#REF!</v>
      </c>
      <c r="O208" t="e">
        <f t="shared" si="41"/>
        <v>#REF!</v>
      </c>
      <c r="P208" t="e">
        <f t="shared" si="41"/>
        <v>#REF!</v>
      </c>
      <c r="Q208" t="e">
        <f t="shared" si="41"/>
        <v>#REF!</v>
      </c>
      <c r="R208" t="e">
        <f t="shared" si="41"/>
        <v>#REF!</v>
      </c>
      <c r="S208" t="e">
        <f t="shared" si="41"/>
        <v>#REF!</v>
      </c>
      <c r="T208" t="e">
        <f t="shared" si="41"/>
        <v>#REF!</v>
      </c>
      <c r="U208" t="e">
        <f t="shared" si="41"/>
        <v>#REF!</v>
      </c>
      <c r="V208" t="e">
        <f t="shared" si="41"/>
        <v>#REF!</v>
      </c>
      <c r="W208" t="e">
        <f t="shared" si="41"/>
        <v>#REF!</v>
      </c>
      <c r="X208" t="e">
        <f t="shared" si="41"/>
        <v>#REF!</v>
      </c>
      <c r="Y208" t="e">
        <f t="shared" si="41"/>
        <v>#REF!</v>
      </c>
      <c r="Z208" t="e">
        <f t="shared" si="41"/>
        <v>#REF!</v>
      </c>
      <c r="AA208" t="e">
        <f t="shared" si="41"/>
        <v>#REF!</v>
      </c>
      <c r="AB208" t="e">
        <f t="shared" si="41"/>
        <v>#REF!</v>
      </c>
      <c r="AC208" t="e">
        <f t="shared" si="41"/>
        <v>#REF!</v>
      </c>
      <c r="AD208" t="e">
        <f t="shared" si="41"/>
        <v>#REF!</v>
      </c>
      <c r="AE208" t="e">
        <f t="shared" si="41"/>
        <v>#REF!</v>
      </c>
      <c r="AF208" t="e">
        <f t="shared" si="41"/>
        <v>#REF!</v>
      </c>
      <c r="AG208" t="e">
        <f t="shared" si="41"/>
        <v>#REF!</v>
      </c>
      <c r="AH208" t="e">
        <f t="shared" si="41"/>
        <v>#REF!</v>
      </c>
      <c r="AI208" t="e">
        <f t="shared" si="41"/>
        <v>#REF!</v>
      </c>
      <c r="AJ208" t="e">
        <f t="shared" si="41"/>
        <v>#REF!</v>
      </c>
      <c r="AK208" t="e">
        <f t="shared" si="41"/>
        <v>#REF!</v>
      </c>
      <c r="AL208" t="e">
        <f t="shared" si="41"/>
        <v>#REF!</v>
      </c>
      <c r="AM208" t="e">
        <f t="shared" si="41"/>
        <v>#REF!</v>
      </c>
      <c r="AN208" t="e">
        <f t="shared" si="41"/>
        <v>#REF!</v>
      </c>
      <c r="AO208" t="e">
        <f t="shared" si="41"/>
        <v>#REF!</v>
      </c>
      <c r="AP208" t="e">
        <f t="shared" si="41"/>
        <v>#REF!</v>
      </c>
      <c r="AQ208" t="e">
        <f t="shared" si="41"/>
        <v>#REF!</v>
      </c>
      <c r="AR208" t="e">
        <f t="shared" si="41"/>
        <v>#REF!</v>
      </c>
      <c r="AS208" t="e">
        <f t="shared" si="41"/>
        <v>#REF!</v>
      </c>
      <c r="AT208" t="e">
        <f t="shared" si="41"/>
        <v>#REF!</v>
      </c>
      <c r="AU208" t="e">
        <f t="shared" si="41"/>
        <v>#REF!</v>
      </c>
      <c r="AV208" t="e">
        <f t="shared" si="41"/>
        <v>#REF!</v>
      </c>
      <c r="AW208" t="e">
        <f t="shared" si="41"/>
        <v>#REF!</v>
      </c>
      <c r="AX208" t="e">
        <f t="shared" si="41"/>
        <v>#REF!</v>
      </c>
      <c r="AY208" t="e">
        <f t="shared" si="41"/>
        <v>#REF!</v>
      </c>
      <c r="AZ208" t="e">
        <f t="shared" si="41"/>
        <v>#REF!</v>
      </c>
      <c r="BA208" t="e">
        <f t="shared" si="41"/>
        <v>#REF!</v>
      </c>
      <c r="BB208" t="e">
        <f t="shared" si="41"/>
        <v>#REF!</v>
      </c>
      <c r="BC208" t="e">
        <f t="shared" si="41"/>
        <v>#REF!</v>
      </c>
      <c r="BD208" t="e">
        <f t="shared" si="41"/>
        <v>#REF!</v>
      </c>
      <c r="BE208" t="e">
        <f t="shared" si="41"/>
        <v>#REF!</v>
      </c>
      <c r="BF208" t="e">
        <f t="shared" si="41"/>
        <v>#REF!</v>
      </c>
      <c r="BG208" t="e">
        <f t="shared" si="41"/>
        <v>#REF!</v>
      </c>
      <c r="BH208" t="e">
        <f t="shared" si="41"/>
        <v>#REF!</v>
      </c>
      <c r="BI208" t="e">
        <f t="shared" si="41"/>
        <v>#REF!</v>
      </c>
      <c r="BJ208" t="e">
        <f t="shared" si="41"/>
        <v>#REF!</v>
      </c>
      <c r="BK208" t="e">
        <f t="shared" si="41"/>
        <v>#REF!</v>
      </c>
      <c r="BL208" t="e">
        <f t="shared" si="41"/>
        <v>#REF!</v>
      </c>
      <c r="BM208" t="e">
        <f t="shared" si="41"/>
        <v>#REF!</v>
      </c>
      <c r="BN208" t="e">
        <f t="shared" si="41"/>
        <v>#REF!</v>
      </c>
      <c r="BO208" t="e">
        <f t="shared" si="41"/>
        <v>#REF!</v>
      </c>
      <c r="BP208" t="e">
        <f t="shared" si="41"/>
        <v>#REF!</v>
      </c>
      <c r="BQ208" t="e">
        <f t="shared" si="39"/>
        <v>#REF!</v>
      </c>
      <c r="BR208" t="e">
        <f t="shared" si="39"/>
        <v>#REF!</v>
      </c>
      <c r="BS208" t="e">
        <f t="shared" si="39"/>
        <v>#REF!</v>
      </c>
      <c r="BT208" t="e">
        <f t="shared" si="39"/>
        <v>#REF!</v>
      </c>
      <c r="BU208" t="e">
        <f t="shared" si="39"/>
        <v>#REF!</v>
      </c>
      <c r="BV208" t="e">
        <f t="shared" si="39"/>
        <v>#REF!</v>
      </c>
      <c r="BW208" t="e">
        <f t="shared" si="39"/>
        <v>#REF!</v>
      </c>
      <c r="BX208" t="e">
        <f t="shared" si="39"/>
        <v>#REF!</v>
      </c>
      <c r="BY208" t="e">
        <f t="shared" si="39"/>
        <v>#REF!</v>
      </c>
      <c r="BZ208" t="e">
        <f t="shared" si="39"/>
        <v>#REF!</v>
      </c>
      <c r="CA208" t="e">
        <f t="shared" si="39"/>
        <v>#REF!</v>
      </c>
      <c r="CB208" t="e">
        <f t="shared" si="39"/>
        <v>#REF!</v>
      </c>
      <c r="CC208" t="e">
        <f t="shared" si="39"/>
        <v>#REF!</v>
      </c>
      <c r="CD208" t="e">
        <f t="shared" si="39"/>
        <v>#REF!</v>
      </c>
      <c r="CE208" t="e">
        <f t="shared" si="39"/>
        <v>#REF!</v>
      </c>
      <c r="CF208" t="e">
        <f t="shared" si="39"/>
        <v>#REF!</v>
      </c>
      <c r="CG208" t="e">
        <f t="shared" si="39"/>
        <v>#REF!</v>
      </c>
      <c r="CH208" t="e">
        <f t="shared" si="39"/>
        <v>#REF!</v>
      </c>
      <c r="CI208" t="e">
        <f t="shared" si="39"/>
        <v>#REF!</v>
      </c>
      <c r="CJ208" t="e">
        <f t="shared" si="39"/>
        <v>#REF!</v>
      </c>
      <c r="CK208" t="e">
        <f t="shared" si="39"/>
        <v>#REF!</v>
      </c>
      <c r="CL208" t="e">
        <f t="shared" si="39"/>
        <v>#REF!</v>
      </c>
      <c r="CM208" t="e">
        <f t="shared" si="39"/>
        <v>#REF!</v>
      </c>
      <c r="CN208" t="e">
        <f t="shared" si="39"/>
        <v>#REF!</v>
      </c>
      <c r="CO208" t="e">
        <f t="shared" si="39"/>
        <v>#REF!</v>
      </c>
      <c r="CP208" t="e">
        <f t="shared" si="39"/>
        <v>#REF!</v>
      </c>
      <c r="CQ208" t="e">
        <f t="shared" si="39"/>
        <v>#REF!</v>
      </c>
      <c r="CR208" t="e">
        <f t="shared" si="39"/>
        <v>#REF!</v>
      </c>
      <c r="CS208" t="e">
        <f t="shared" si="39"/>
        <v>#REF!</v>
      </c>
      <c r="CT208" t="e">
        <f t="shared" si="39"/>
        <v>#REF!</v>
      </c>
      <c r="CU208" t="e">
        <f t="shared" si="39"/>
        <v>#REF!</v>
      </c>
      <c r="CV208" t="e">
        <f t="shared" si="39"/>
        <v>#REF!</v>
      </c>
      <c r="CW208" t="e">
        <f t="shared" si="39"/>
        <v>#REF!</v>
      </c>
      <c r="CX208" t="e">
        <f t="shared" si="39"/>
        <v>#REF!</v>
      </c>
      <c r="CY208" t="e">
        <f t="shared" si="39"/>
        <v>#REF!</v>
      </c>
      <c r="CZ208" t="e">
        <f t="shared" si="39"/>
        <v>#REF!</v>
      </c>
      <c r="DA208" t="e">
        <f t="shared" si="39"/>
        <v>#REF!</v>
      </c>
      <c r="DB208" t="e">
        <f t="shared" si="39"/>
        <v>#REF!</v>
      </c>
      <c r="DC208" t="e">
        <f t="shared" si="39"/>
        <v>#REF!</v>
      </c>
      <c r="DD208" t="e">
        <f t="shared" si="39"/>
        <v>#REF!</v>
      </c>
      <c r="DE208" t="e">
        <f t="shared" si="39"/>
        <v>#REF!</v>
      </c>
      <c r="DF208" t="e">
        <f t="shared" si="39"/>
        <v>#REF!</v>
      </c>
      <c r="DG208" t="e">
        <f t="shared" si="39"/>
        <v>#REF!</v>
      </c>
      <c r="DH208" t="e">
        <f t="shared" si="39"/>
        <v>#REF!</v>
      </c>
      <c r="DI208" t="e">
        <f t="shared" si="39"/>
        <v>#REF!</v>
      </c>
      <c r="DJ208" t="e">
        <f t="shared" si="39"/>
        <v>#REF!</v>
      </c>
      <c r="DK208" t="e">
        <f t="shared" si="39"/>
        <v>#REF!</v>
      </c>
      <c r="DL208" t="e">
        <f t="shared" si="39"/>
        <v>#REF!</v>
      </c>
      <c r="DM208" t="e">
        <f t="shared" si="39"/>
        <v>#REF!</v>
      </c>
      <c r="DN208" t="e">
        <f t="shared" si="39"/>
        <v>#REF!</v>
      </c>
      <c r="DO208" t="e">
        <f t="shared" si="39"/>
        <v>#REF!</v>
      </c>
      <c r="DP208" t="e">
        <f t="shared" si="39"/>
        <v>#REF!</v>
      </c>
      <c r="DQ208" t="e">
        <f t="shared" si="39"/>
        <v>#REF!</v>
      </c>
      <c r="DR208" t="e">
        <f t="shared" si="39"/>
        <v>#REF!</v>
      </c>
      <c r="DS208" t="e">
        <f t="shared" si="39"/>
        <v>#REF!</v>
      </c>
      <c r="DT208" t="e">
        <f t="shared" si="39"/>
        <v>#REF!</v>
      </c>
      <c r="DU208" t="e">
        <f t="shared" si="39"/>
        <v>#REF!</v>
      </c>
      <c r="DV208" t="e">
        <f t="shared" si="39"/>
        <v>#REF!</v>
      </c>
      <c r="DW208" t="e">
        <f t="shared" si="39"/>
        <v>#REF!</v>
      </c>
      <c r="DX208" t="e">
        <f t="shared" si="39"/>
        <v>#REF!</v>
      </c>
      <c r="DY208" t="e">
        <f t="shared" si="39"/>
        <v>#REF!</v>
      </c>
      <c r="DZ208" t="e">
        <f t="shared" si="39"/>
        <v>#REF!</v>
      </c>
      <c r="EA208" t="e">
        <f t="shared" si="39"/>
        <v>#REF!</v>
      </c>
      <c r="EB208" t="e">
        <f t="shared" si="42"/>
        <v>#REF!</v>
      </c>
      <c r="EC208" t="e">
        <f t="shared" si="42"/>
        <v>#REF!</v>
      </c>
      <c r="ED208" t="e">
        <f t="shared" si="42"/>
        <v>#REF!</v>
      </c>
      <c r="EE208" t="e">
        <f t="shared" si="42"/>
        <v>#REF!</v>
      </c>
      <c r="EF208" t="e">
        <f t="shared" si="42"/>
        <v>#REF!</v>
      </c>
      <c r="EG208" t="e">
        <f t="shared" si="42"/>
        <v>#REF!</v>
      </c>
      <c r="EH208" t="e">
        <f t="shared" si="42"/>
        <v>#REF!</v>
      </c>
      <c r="EI208" t="e">
        <f t="shared" si="42"/>
        <v>#REF!</v>
      </c>
      <c r="EJ208" t="e">
        <f t="shared" si="42"/>
        <v>#REF!</v>
      </c>
      <c r="EK208" t="e">
        <f t="shared" si="42"/>
        <v>#REF!</v>
      </c>
      <c r="EL208" t="e">
        <f t="shared" si="42"/>
        <v>#REF!</v>
      </c>
      <c r="EM208" t="e">
        <f t="shared" si="42"/>
        <v>#REF!</v>
      </c>
      <c r="EN208" t="e">
        <f t="shared" si="42"/>
        <v>#REF!</v>
      </c>
      <c r="EO208" t="e">
        <f t="shared" si="42"/>
        <v>#REF!</v>
      </c>
      <c r="EP208" t="e">
        <f t="shared" si="42"/>
        <v>#REF!</v>
      </c>
      <c r="EQ208" t="e">
        <f t="shared" si="42"/>
        <v>#REF!</v>
      </c>
      <c r="ER208" t="e">
        <f t="shared" si="42"/>
        <v>#REF!</v>
      </c>
      <c r="ES208" t="e">
        <f t="shared" si="42"/>
        <v>#REF!</v>
      </c>
      <c r="ET208" t="e">
        <f t="shared" si="42"/>
        <v>#REF!</v>
      </c>
      <c r="EU208" t="e">
        <f t="shared" si="42"/>
        <v>#REF!</v>
      </c>
      <c r="EV208" t="e">
        <f t="shared" si="42"/>
        <v>#REF!</v>
      </c>
      <c r="EW208" t="e">
        <f t="shared" si="42"/>
        <v>#REF!</v>
      </c>
      <c r="EX208" t="e">
        <f t="shared" si="42"/>
        <v>#REF!</v>
      </c>
      <c r="EY208" t="e">
        <f t="shared" si="42"/>
        <v>#REF!</v>
      </c>
      <c r="EZ208" t="e">
        <f t="shared" si="42"/>
        <v>#REF!</v>
      </c>
      <c r="FA208" s="162" t="s">
        <v>156</v>
      </c>
      <c r="FB208" s="163" t="s">
        <v>157</v>
      </c>
    </row>
    <row r="209" hidden="1" spans="1:158">
      <c r="A209" s="203">
        <v>45</v>
      </c>
      <c r="B209" s="162" t="s">
        <v>158</v>
      </c>
      <c r="C209" s="163" t="s">
        <v>159</v>
      </c>
      <c r="D209" t="e">
        <f t="shared" si="12"/>
        <v>#REF!</v>
      </c>
      <c r="E209" t="e">
        <f t="shared" si="41"/>
        <v>#REF!</v>
      </c>
      <c r="F209" t="e">
        <f t="shared" si="41"/>
        <v>#REF!</v>
      </c>
      <c r="G209" t="e">
        <f t="shared" si="41"/>
        <v>#REF!</v>
      </c>
      <c r="H209" t="e">
        <f t="shared" si="41"/>
        <v>#REF!</v>
      </c>
      <c r="I209" t="e">
        <f t="shared" si="41"/>
        <v>#REF!</v>
      </c>
      <c r="J209" t="e">
        <f t="shared" si="41"/>
        <v>#REF!</v>
      </c>
      <c r="K209" t="e">
        <f t="shared" si="41"/>
        <v>#REF!</v>
      </c>
      <c r="L209" t="e">
        <f t="shared" si="41"/>
        <v>#REF!</v>
      </c>
      <c r="M209" t="e">
        <f t="shared" si="41"/>
        <v>#REF!</v>
      </c>
      <c r="N209" t="e">
        <f t="shared" si="41"/>
        <v>#REF!</v>
      </c>
      <c r="O209" t="e">
        <f t="shared" si="41"/>
        <v>#REF!</v>
      </c>
      <c r="P209" t="e">
        <f t="shared" si="41"/>
        <v>#REF!</v>
      </c>
      <c r="Q209" t="e">
        <f t="shared" si="41"/>
        <v>#REF!</v>
      </c>
      <c r="R209" t="e">
        <f t="shared" si="41"/>
        <v>#REF!</v>
      </c>
      <c r="S209" t="e">
        <f t="shared" si="41"/>
        <v>#REF!</v>
      </c>
      <c r="T209" t="e">
        <f t="shared" si="41"/>
        <v>#REF!</v>
      </c>
      <c r="U209" t="e">
        <f t="shared" si="41"/>
        <v>#REF!</v>
      </c>
      <c r="V209" t="e">
        <f t="shared" si="41"/>
        <v>#REF!</v>
      </c>
      <c r="W209" t="e">
        <f t="shared" si="41"/>
        <v>#REF!</v>
      </c>
      <c r="X209" t="e">
        <f t="shared" si="41"/>
        <v>#REF!</v>
      </c>
      <c r="Y209" t="e">
        <f t="shared" si="41"/>
        <v>#REF!</v>
      </c>
      <c r="Z209" t="e">
        <f t="shared" si="41"/>
        <v>#REF!</v>
      </c>
      <c r="AA209" t="e">
        <f t="shared" si="41"/>
        <v>#REF!</v>
      </c>
      <c r="AB209" t="e">
        <f t="shared" si="41"/>
        <v>#REF!</v>
      </c>
      <c r="AC209" t="e">
        <f t="shared" si="41"/>
        <v>#REF!</v>
      </c>
      <c r="AD209" t="e">
        <f t="shared" si="41"/>
        <v>#REF!</v>
      </c>
      <c r="AE209" t="e">
        <f t="shared" si="41"/>
        <v>#REF!</v>
      </c>
      <c r="AF209" t="e">
        <f t="shared" si="41"/>
        <v>#REF!</v>
      </c>
      <c r="AG209" t="e">
        <f t="shared" si="41"/>
        <v>#REF!</v>
      </c>
      <c r="AH209" t="e">
        <f t="shared" si="41"/>
        <v>#REF!</v>
      </c>
      <c r="AI209" t="e">
        <f t="shared" si="41"/>
        <v>#REF!</v>
      </c>
      <c r="AJ209" t="e">
        <f t="shared" si="41"/>
        <v>#REF!</v>
      </c>
      <c r="AK209" t="e">
        <f t="shared" si="41"/>
        <v>#REF!</v>
      </c>
      <c r="AL209" t="e">
        <f t="shared" si="41"/>
        <v>#REF!</v>
      </c>
      <c r="AM209" t="e">
        <f t="shared" si="41"/>
        <v>#REF!</v>
      </c>
      <c r="AN209" t="e">
        <f t="shared" si="41"/>
        <v>#REF!</v>
      </c>
      <c r="AO209" t="e">
        <f t="shared" si="41"/>
        <v>#REF!</v>
      </c>
      <c r="AP209" t="e">
        <f t="shared" si="41"/>
        <v>#REF!</v>
      </c>
      <c r="AQ209" t="e">
        <f t="shared" si="41"/>
        <v>#REF!</v>
      </c>
      <c r="AR209" t="e">
        <f t="shared" si="41"/>
        <v>#REF!</v>
      </c>
      <c r="AS209" t="e">
        <f t="shared" si="41"/>
        <v>#REF!</v>
      </c>
      <c r="AT209" t="e">
        <f t="shared" si="41"/>
        <v>#REF!</v>
      </c>
      <c r="AU209" t="e">
        <f t="shared" si="41"/>
        <v>#REF!</v>
      </c>
      <c r="AV209" t="e">
        <f t="shared" si="41"/>
        <v>#REF!</v>
      </c>
      <c r="AW209" t="e">
        <f t="shared" si="41"/>
        <v>#REF!</v>
      </c>
      <c r="AX209" t="e">
        <f t="shared" si="41"/>
        <v>#REF!</v>
      </c>
      <c r="AY209" t="e">
        <f t="shared" si="41"/>
        <v>#REF!</v>
      </c>
      <c r="AZ209" t="e">
        <f t="shared" si="41"/>
        <v>#REF!</v>
      </c>
      <c r="BA209" t="e">
        <f t="shared" si="41"/>
        <v>#REF!</v>
      </c>
      <c r="BB209" t="e">
        <f t="shared" si="41"/>
        <v>#REF!</v>
      </c>
      <c r="BC209" t="e">
        <f t="shared" si="41"/>
        <v>#REF!</v>
      </c>
      <c r="BD209" t="e">
        <f t="shared" si="41"/>
        <v>#REF!</v>
      </c>
      <c r="BE209" t="e">
        <f t="shared" si="41"/>
        <v>#REF!</v>
      </c>
      <c r="BF209" t="e">
        <f t="shared" si="41"/>
        <v>#REF!</v>
      </c>
      <c r="BG209" t="e">
        <f t="shared" si="41"/>
        <v>#REF!</v>
      </c>
      <c r="BH209" t="e">
        <f t="shared" si="41"/>
        <v>#REF!</v>
      </c>
      <c r="BI209" t="e">
        <f t="shared" si="41"/>
        <v>#REF!</v>
      </c>
      <c r="BJ209" t="e">
        <f t="shared" si="41"/>
        <v>#REF!</v>
      </c>
      <c r="BK209" t="e">
        <f t="shared" si="41"/>
        <v>#REF!</v>
      </c>
      <c r="BL209" t="e">
        <f t="shared" si="41"/>
        <v>#REF!</v>
      </c>
      <c r="BM209" t="e">
        <f t="shared" si="41"/>
        <v>#REF!</v>
      </c>
      <c r="BN209" t="e">
        <f t="shared" si="41"/>
        <v>#REF!</v>
      </c>
      <c r="BO209" t="e">
        <f t="shared" si="41"/>
        <v>#REF!</v>
      </c>
      <c r="BP209" t="e">
        <f t="shared" si="41"/>
        <v>#REF!</v>
      </c>
      <c r="BQ209" t="e">
        <f t="shared" si="39"/>
        <v>#REF!</v>
      </c>
      <c r="BR209" t="e">
        <f t="shared" si="39"/>
        <v>#REF!</v>
      </c>
      <c r="BS209" t="e">
        <f t="shared" si="39"/>
        <v>#REF!</v>
      </c>
      <c r="BT209" t="e">
        <f t="shared" si="39"/>
        <v>#REF!</v>
      </c>
      <c r="BU209" t="e">
        <f t="shared" si="39"/>
        <v>#REF!</v>
      </c>
      <c r="BV209" t="e">
        <f t="shared" si="39"/>
        <v>#REF!</v>
      </c>
      <c r="BW209" t="e">
        <f t="shared" si="39"/>
        <v>#REF!</v>
      </c>
      <c r="BX209" t="e">
        <f t="shared" si="39"/>
        <v>#REF!</v>
      </c>
      <c r="BY209" t="e">
        <f t="shared" si="39"/>
        <v>#REF!</v>
      </c>
      <c r="BZ209" t="e">
        <f t="shared" si="39"/>
        <v>#REF!</v>
      </c>
      <c r="CA209" t="e">
        <f t="shared" si="39"/>
        <v>#REF!</v>
      </c>
      <c r="CB209" t="e">
        <f t="shared" si="39"/>
        <v>#REF!</v>
      </c>
      <c r="CC209" t="e">
        <f t="shared" si="39"/>
        <v>#REF!</v>
      </c>
      <c r="CD209" t="e">
        <f t="shared" si="39"/>
        <v>#REF!</v>
      </c>
      <c r="CE209" t="e">
        <f t="shared" si="39"/>
        <v>#REF!</v>
      </c>
      <c r="CF209" t="e">
        <f t="shared" si="39"/>
        <v>#REF!</v>
      </c>
      <c r="CG209" t="e">
        <f t="shared" si="39"/>
        <v>#REF!</v>
      </c>
      <c r="CH209" t="e">
        <f t="shared" si="39"/>
        <v>#REF!</v>
      </c>
      <c r="CI209" t="e">
        <f t="shared" si="39"/>
        <v>#REF!</v>
      </c>
      <c r="CJ209" t="e">
        <f t="shared" si="39"/>
        <v>#REF!</v>
      </c>
      <c r="CK209" t="e">
        <f t="shared" si="39"/>
        <v>#REF!</v>
      </c>
      <c r="CL209" t="e">
        <f t="shared" si="39"/>
        <v>#REF!</v>
      </c>
      <c r="CM209" t="e">
        <f t="shared" si="39"/>
        <v>#REF!</v>
      </c>
      <c r="CN209" t="e">
        <f t="shared" si="39"/>
        <v>#REF!</v>
      </c>
      <c r="CO209" t="e">
        <f t="shared" si="39"/>
        <v>#REF!</v>
      </c>
      <c r="CP209" t="e">
        <f t="shared" si="39"/>
        <v>#REF!</v>
      </c>
      <c r="CQ209" t="e">
        <f t="shared" si="39"/>
        <v>#REF!</v>
      </c>
      <c r="CR209" t="e">
        <f t="shared" si="39"/>
        <v>#REF!</v>
      </c>
      <c r="CS209" t="e">
        <f t="shared" si="39"/>
        <v>#REF!</v>
      </c>
      <c r="CT209" t="e">
        <f t="shared" si="39"/>
        <v>#REF!</v>
      </c>
      <c r="CU209" t="e">
        <f t="shared" si="39"/>
        <v>#REF!</v>
      </c>
      <c r="CV209" t="e">
        <f t="shared" si="39"/>
        <v>#REF!</v>
      </c>
      <c r="CW209" t="e">
        <f t="shared" si="39"/>
        <v>#REF!</v>
      </c>
      <c r="CX209" t="e">
        <f t="shared" si="39"/>
        <v>#REF!</v>
      </c>
      <c r="CY209" t="e">
        <f t="shared" si="39"/>
        <v>#REF!</v>
      </c>
      <c r="CZ209" t="e">
        <f t="shared" si="39"/>
        <v>#REF!</v>
      </c>
      <c r="DA209" t="e">
        <f t="shared" si="39"/>
        <v>#REF!</v>
      </c>
      <c r="DB209" t="e">
        <f t="shared" si="39"/>
        <v>#REF!</v>
      </c>
      <c r="DC209" t="e">
        <f t="shared" si="39"/>
        <v>#REF!</v>
      </c>
      <c r="DD209" t="e">
        <f t="shared" si="39"/>
        <v>#REF!</v>
      </c>
      <c r="DE209" t="e">
        <f t="shared" si="39"/>
        <v>#REF!</v>
      </c>
      <c r="DF209" t="e">
        <f t="shared" si="39"/>
        <v>#REF!</v>
      </c>
      <c r="DG209" t="e">
        <f t="shared" si="39"/>
        <v>#REF!</v>
      </c>
      <c r="DH209" t="e">
        <f t="shared" si="39"/>
        <v>#REF!</v>
      </c>
      <c r="DI209" t="e">
        <f t="shared" si="39"/>
        <v>#REF!</v>
      </c>
      <c r="DJ209" t="e">
        <f t="shared" si="39"/>
        <v>#REF!</v>
      </c>
      <c r="DK209" t="e">
        <f t="shared" si="39"/>
        <v>#REF!</v>
      </c>
      <c r="DL209" t="e">
        <f t="shared" si="39"/>
        <v>#REF!</v>
      </c>
      <c r="DM209" t="e">
        <f t="shared" si="39"/>
        <v>#REF!</v>
      </c>
      <c r="DN209" t="e">
        <f t="shared" si="39"/>
        <v>#REF!</v>
      </c>
      <c r="DO209" t="e">
        <f t="shared" si="39"/>
        <v>#REF!</v>
      </c>
      <c r="DP209" t="e">
        <f t="shared" si="39"/>
        <v>#REF!</v>
      </c>
      <c r="DQ209" t="e">
        <f t="shared" si="39"/>
        <v>#REF!</v>
      </c>
      <c r="DR209" t="e">
        <f t="shared" si="39"/>
        <v>#REF!</v>
      </c>
      <c r="DS209" t="e">
        <f t="shared" si="39"/>
        <v>#REF!</v>
      </c>
      <c r="DT209" t="e">
        <f t="shared" si="39"/>
        <v>#REF!</v>
      </c>
      <c r="DU209" t="e">
        <f t="shared" si="39"/>
        <v>#REF!</v>
      </c>
      <c r="DV209" t="e">
        <f t="shared" si="39"/>
        <v>#REF!</v>
      </c>
      <c r="DW209" t="e">
        <f t="shared" si="39"/>
        <v>#REF!</v>
      </c>
      <c r="DX209" t="e">
        <f t="shared" si="39"/>
        <v>#REF!</v>
      </c>
      <c r="DY209" t="e">
        <f t="shared" si="39"/>
        <v>#REF!</v>
      </c>
      <c r="DZ209" t="e">
        <f t="shared" si="39"/>
        <v>#REF!</v>
      </c>
      <c r="EA209" t="e">
        <f t="shared" si="39"/>
        <v>#REF!</v>
      </c>
      <c r="EB209" t="e">
        <f t="shared" si="42"/>
        <v>#REF!</v>
      </c>
      <c r="EC209" t="e">
        <f t="shared" si="42"/>
        <v>#REF!</v>
      </c>
      <c r="ED209" t="e">
        <f t="shared" si="42"/>
        <v>#REF!</v>
      </c>
      <c r="EE209" t="e">
        <f t="shared" si="42"/>
        <v>#REF!</v>
      </c>
      <c r="EF209" t="e">
        <f t="shared" si="42"/>
        <v>#REF!</v>
      </c>
      <c r="EG209" t="e">
        <f t="shared" si="42"/>
        <v>#REF!</v>
      </c>
      <c r="EH209" t="e">
        <f t="shared" si="42"/>
        <v>#REF!</v>
      </c>
      <c r="EI209" t="e">
        <f t="shared" si="42"/>
        <v>#REF!</v>
      </c>
      <c r="EJ209" t="e">
        <f t="shared" si="42"/>
        <v>#REF!</v>
      </c>
      <c r="EK209" t="e">
        <f t="shared" si="42"/>
        <v>#REF!</v>
      </c>
      <c r="EL209" t="e">
        <f t="shared" si="42"/>
        <v>#REF!</v>
      </c>
      <c r="EM209" t="e">
        <f t="shared" si="42"/>
        <v>#REF!</v>
      </c>
      <c r="EN209" t="e">
        <f t="shared" si="42"/>
        <v>#REF!</v>
      </c>
      <c r="EO209" t="e">
        <f t="shared" si="42"/>
        <v>#REF!</v>
      </c>
      <c r="EP209" t="e">
        <f t="shared" si="42"/>
        <v>#REF!</v>
      </c>
      <c r="EQ209" t="e">
        <f t="shared" si="42"/>
        <v>#REF!</v>
      </c>
      <c r="ER209" t="e">
        <f t="shared" si="42"/>
        <v>#REF!</v>
      </c>
      <c r="ES209" t="e">
        <f t="shared" si="42"/>
        <v>#REF!</v>
      </c>
      <c r="ET209" t="e">
        <f t="shared" si="42"/>
        <v>#REF!</v>
      </c>
      <c r="EU209" t="e">
        <f t="shared" si="42"/>
        <v>#REF!</v>
      </c>
      <c r="EV209" t="e">
        <f t="shared" si="42"/>
        <v>#REF!</v>
      </c>
      <c r="EW209" t="e">
        <f t="shared" si="42"/>
        <v>#REF!</v>
      </c>
      <c r="EX209" t="e">
        <f t="shared" si="42"/>
        <v>#REF!</v>
      </c>
      <c r="EY209" t="e">
        <f t="shared" si="42"/>
        <v>#REF!</v>
      </c>
      <c r="EZ209" t="e">
        <f t="shared" si="42"/>
        <v>#REF!</v>
      </c>
      <c r="FA209" s="162" t="s">
        <v>158</v>
      </c>
      <c r="FB209" s="163" t="s">
        <v>159</v>
      </c>
    </row>
    <row r="210" ht="24" hidden="1" spans="1:158">
      <c r="A210" s="203">
        <v>46</v>
      </c>
      <c r="B210" s="162" t="s">
        <v>160</v>
      </c>
      <c r="C210" s="163" t="s">
        <v>161</v>
      </c>
      <c r="D210" t="e">
        <f t="shared" si="12"/>
        <v>#REF!</v>
      </c>
      <c r="E210" t="e">
        <f t="shared" si="41"/>
        <v>#REF!</v>
      </c>
      <c r="F210" t="e">
        <f t="shared" si="41"/>
        <v>#REF!</v>
      </c>
      <c r="G210" t="e">
        <f t="shared" si="41"/>
        <v>#REF!</v>
      </c>
      <c r="H210" t="e">
        <f t="shared" si="41"/>
        <v>#REF!</v>
      </c>
      <c r="I210" t="e">
        <f t="shared" si="41"/>
        <v>#REF!</v>
      </c>
      <c r="J210" t="e">
        <f t="shared" si="41"/>
        <v>#REF!</v>
      </c>
      <c r="K210" t="e">
        <f t="shared" si="41"/>
        <v>#REF!</v>
      </c>
      <c r="L210" t="e">
        <f t="shared" si="41"/>
        <v>#REF!</v>
      </c>
      <c r="M210" t="e">
        <f t="shared" si="41"/>
        <v>#REF!</v>
      </c>
      <c r="N210" t="e">
        <f t="shared" si="41"/>
        <v>#REF!</v>
      </c>
      <c r="O210" t="e">
        <f t="shared" si="41"/>
        <v>#REF!</v>
      </c>
      <c r="P210" t="e">
        <f t="shared" si="41"/>
        <v>#REF!</v>
      </c>
      <c r="Q210" t="e">
        <f t="shared" si="41"/>
        <v>#REF!</v>
      </c>
      <c r="R210" t="e">
        <f t="shared" si="41"/>
        <v>#REF!</v>
      </c>
      <c r="S210" t="e">
        <f t="shared" si="41"/>
        <v>#REF!</v>
      </c>
      <c r="T210" t="e">
        <f t="shared" si="41"/>
        <v>#REF!</v>
      </c>
      <c r="U210" t="e">
        <f t="shared" si="41"/>
        <v>#REF!</v>
      </c>
      <c r="V210" t="e">
        <f t="shared" si="41"/>
        <v>#REF!</v>
      </c>
      <c r="W210" t="e">
        <f t="shared" si="41"/>
        <v>#REF!</v>
      </c>
      <c r="X210" t="e">
        <f t="shared" si="41"/>
        <v>#REF!</v>
      </c>
      <c r="Y210" t="e">
        <f t="shared" si="41"/>
        <v>#REF!</v>
      </c>
      <c r="Z210" t="e">
        <f t="shared" si="41"/>
        <v>#REF!</v>
      </c>
      <c r="AA210" t="e">
        <f t="shared" si="41"/>
        <v>#REF!</v>
      </c>
      <c r="AB210" t="e">
        <f t="shared" si="41"/>
        <v>#REF!</v>
      </c>
      <c r="AC210" t="e">
        <f t="shared" si="41"/>
        <v>#REF!</v>
      </c>
      <c r="AD210" t="e">
        <f t="shared" si="41"/>
        <v>#REF!</v>
      </c>
      <c r="AE210" t="e">
        <f t="shared" si="41"/>
        <v>#REF!</v>
      </c>
      <c r="AF210" t="e">
        <f t="shared" si="41"/>
        <v>#REF!</v>
      </c>
      <c r="AG210" t="e">
        <f t="shared" si="41"/>
        <v>#REF!</v>
      </c>
      <c r="AH210" t="e">
        <f t="shared" si="41"/>
        <v>#REF!</v>
      </c>
      <c r="AI210" t="e">
        <f t="shared" si="41"/>
        <v>#REF!</v>
      </c>
      <c r="AJ210" t="e">
        <f t="shared" si="41"/>
        <v>#REF!</v>
      </c>
      <c r="AK210" t="e">
        <f t="shared" si="41"/>
        <v>#REF!</v>
      </c>
      <c r="AL210" t="e">
        <f t="shared" si="41"/>
        <v>#REF!</v>
      </c>
      <c r="AM210" t="e">
        <f t="shared" si="41"/>
        <v>#REF!</v>
      </c>
      <c r="AN210" t="e">
        <f t="shared" si="41"/>
        <v>#REF!</v>
      </c>
      <c r="AO210" t="e">
        <f t="shared" si="41"/>
        <v>#REF!</v>
      </c>
      <c r="AP210" t="e">
        <f t="shared" si="41"/>
        <v>#REF!</v>
      </c>
      <c r="AQ210" t="e">
        <f t="shared" si="41"/>
        <v>#REF!</v>
      </c>
      <c r="AR210" t="e">
        <f t="shared" si="41"/>
        <v>#REF!</v>
      </c>
      <c r="AS210" t="e">
        <f t="shared" si="41"/>
        <v>#REF!</v>
      </c>
      <c r="AT210" t="e">
        <f t="shared" si="41"/>
        <v>#REF!</v>
      </c>
      <c r="AU210" t="e">
        <f t="shared" si="41"/>
        <v>#REF!</v>
      </c>
      <c r="AV210" t="e">
        <f t="shared" si="41"/>
        <v>#REF!</v>
      </c>
      <c r="AW210" t="e">
        <f t="shared" si="41"/>
        <v>#REF!</v>
      </c>
      <c r="AX210" t="e">
        <f t="shared" si="41"/>
        <v>#REF!</v>
      </c>
      <c r="AY210" t="e">
        <f t="shared" si="41"/>
        <v>#REF!</v>
      </c>
      <c r="AZ210" t="e">
        <f t="shared" si="41"/>
        <v>#REF!</v>
      </c>
      <c r="BA210" t="e">
        <f t="shared" si="41"/>
        <v>#REF!</v>
      </c>
      <c r="BB210" t="e">
        <f t="shared" si="41"/>
        <v>#REF!</v>
      </c>
      <c r="BC210" t="e">
        <f t="shared" si="41"/>
        <v>#REF!</v>
      </c>
      <c r="BD210" t="e">
        <f t="shared" si="41"/>
        <v>#REF!</v>
      </c>
      <c r="BE210" t="e">
        <f t="shared" si="41"/>
        <v>#REF!</v>
      </c>
      <c r="BF210" t="e">
        <f t="shared" si="41"/>
        <v>#REF!</v>
      </c>
      <c r="BG210" t="e">
        <f t="shared" si="41"/>
        <v>#REF!</v>
      </c>
      <c r="BH210" t="e">
        <f t="shared" si="41"/>
        <v>#REF!</v>
      </c>
      <c r="BI210" t="e">
        <f t="shared" si="41"/>
        <v>#REF!</v>
      </c>
      <c r="BJ210" t="e">
        <f t="shared" si="41"/>
        <v>#REF!</v>
      </c>
      <c r="BK210" t="e">
        <f t="shared" si="41"/>
        <v>#REF!</v>
      </c>
      <c r="BL210" t="e">
        <f t="shared" si="41"/>
        <v>#REF!</v>
      </c>
      <c r="BM210" t="e">
        <f t="shared" si="41"/>
        <v>#REF!</v>
      </c>
      <c r="BN210" t="e">
        <f t="shared" si="41"/>
        <v>#REF!</v>
      </c>
      <c r="BO210" t="e">
        <f t="shared" si="41"/>
        <v>#REF!</v>
      </c>
      <c r="BP210" t="e">
        <f t="shared" ref="BP210:EA213" si="43">_xlfn.RANK.EQ(BP48,BP$3:BP$155,0)</f>
        <v>#REF!</v>
      </c>
      <c r="BQ210" t="e">
        <f t="shared" si="43"/>
        <v>#REF!</v>
      </c>
      <c r="BR210" t="e">
        <f t="shared" si="43"/>
        <v>#REF!</v>
      </c>
      <c r="BS210" t="e">
        <f t="shared" si="43"/>
        <v>#REF!</v>
      </c>
      <c r="BT210" t="e">
        <f t="shared" si="43"/>
        <v>#REF!</v>
      </c>
      <c r="BU210" t="e">
        <f t="shared" si="43"/>
        <v>#REF!</v>
      </c>
      <c r="BV210" t="e">
        <f t="shared" si="43"/>
        <v>#REF!</v>
      </c>
      <c r="BW210" t="e">
        <f t="shared" si="43"/>
        <v>#REF!</v>
      </c>
      <c r="BX210" t="e">
        <f t="shared" si="43"/>
        <v>#REF!</v>
      </c>
      <c r="BY210" t="e">
        <f t="shared" si="43"/>
        <v>#REF!</v>
      </c>
      <c r="BZ210" t="e">
        <f t="shared" si="43"/>
        <v>#REF!</v>
      </c>
      <c r="CA210" t="e">
        <f t="shared" si="43"/>
        <v>#REF!</v>
      </c>
      <c r="CB210" t="e">
        <f t="shared" si="43"/>
        <v>#REF!</v>
      </c>
      <c r="CC210" t="e">
        <f t="shared" si="43"/>
        <v>#REF!</v>
      </c>
      <c r="CD210" t="e">
        <f t="shared" si="43"/>
        <v>#REF!</v>
      </c>
      <c r="CE210" t="e">
        <f t="shared" si="43"/>
        <v>#REF!</v>
      </c>
      <c r="CF210" t="e">
        <f t="shared" si="43"/>
        <v>#REF!</v>
      </c>
      <c r="CG210" t="e">
        <f t="shared" si="43"/>
        <v>#REF!</v>
      </c>
      <c r="CH210" t="e">
        <f t="shared" si="43"/>
        <v>#REF!</v>
      </c>
      <c r="CI210" t="e">
        <f t="shared" si="43"/>
        <v>#REF!</v>
      </c>
      <c r="CJ210" t="e">
        <f t="shared" si="43"/>
        <v>#REF!</v>
      </c>
      <c r="CK210" t="e">
        <f t="shared" si="43"/>
        <v>#REF!</v>
      </c>
      <c r="CL210" t="e">
        <f t="shared" si="43"/>
        <v>#REF!</v>
      </c>
      <c r="CM210" t="e">
        <f t="shared" si="43"/>
        <v>#REF!</v>
      </c>
      <c r="CN210" t="e">
        <f t="shared" si="43"/>
        <v>#REF!</v>
      </c>
      <c r="CO210" t="e">
        <f t="shared" si="43"/>
        <v>#REF!</v>
      </c>
      <c r="CP210" t="e">
        <f t="shared" si="43"/>
        <v>#REF!</v>
      </c>
      <c r="CQ210" t="e">
        <f t="shared" si="43"/>
        <v>#REF!</v>
      </c>
      <c r="CR210" t="e">
        <f t="shared" si="43"/>
        <v>#REF!</v>
      </c>
      <c r="CS210" t="e">
        <f t="shared" si="43"/>
        <v>#REF!</v>
      </c>
      <c r="CT210" t="e">
        <f t="shared" si="43"/>
        <v>#REF!</v>
      </c>
      <c r="CU210" t="e">
        <f t="shared" si="43"/>
        <v>#REF!</v>
      </c>
      <c r="CV210" t="e">
        <f t="shared" si="43"/>
        <v>#REF!</v>
      </c>
      <c r="CW210" t="e">
        <f t="shared" si="43"/>
        <v>#REF!</v>
      </c>
      <c r="CX210" t="e">
        <f t="shared" si="43"/>
        <v>#REF!</v>
      </c>
      <c r="CY210" t="e">
        <f t="shared" si="43"/>
        <v>#REF!</v>
      </c>
      <c r="CZ210" t="e">
        <f t="shared" si="43"/>
        <v>#REF!</v>
      </c>
      <c r="DA210" t="e">
        <f t="shared" si="43"/>
        <v>#REF!</v>
      </c>
      <c r="DB210" t="e">
        <f t="shared" si="43"/>
        <v>#REF!</v>
      </c>
      <c r="DC210" t="e">
        <f t="shared" si="43"/>
        <v>#REF!</v>
      </c>
      <c r="DD210" t="e">
        <f t="shared" si="43"/>
        <v>#REF!</v>
      </c>
      <c r="DE210" t="e">
        <f t="shared" si="43"/>
        <v>#REF!</v>
      </c>
      <c r="DF210" t="e">
        <f t="shared" si="43"/>
        <v>#REF!</v>
      </c>
      <c r="DG210" t="e">
        <f t="shared" si="43"/>
        <v>#REF!</v>
      </c>
      <c r="DH210" t="e">
        <f t="shared" si="43"/>
        <v>#REF!</v>
      </c>
      <c r="DI210" t="e">
        <f t="shared" si="43"/>
        <v>#REF!</v>
      </c>
      <c r="DJ210" t="e">
        <f t="shared" si="43"/>
        <v>#REF!</v>
      </c>
      <c r="DK210" t="e">
        <f t="shared" si="43"/>
        <v>#REF!</v>
      </c>
      <c r="DL210" t="e">
        <f t="shared" si="43"/>
        <v>#REF!</v>
      </c>
      <c r="DM210" t="e">
        <f t="shared" si="43"/>
        <v>#REF!</v>
      </c>
      <c r="DN210" t="e">
        <f t="shared" si="43"/>
        <v>#REF!</v>
      </c>
      <c r="DO210" t="e">
        <f t="shared" si="43"/>
        <v>#REF!</v>
      </c>
      <c r="DP210" t="e">
        <f t="shared" si="43"/>
        <v>#REF!</v>
      </c>
      <c r="DQ210" t="e">
        <f t="shared" si="43"/>
        <v>#REF!</v>
      </c>
      <c r="DR210" t="e">
        <f t="shared" si="43"/>
        <v>#REF!</v>
      </c>
      <c r="DS210" t="e">
        <f t="shared" si="43"/>
        <v>#REF!</v>
      </c>
      <c r="DT210" t="e">
        <f t="shared" si="43"/>
        <v>#REF!</v>
      </c>
      <c r="DU210" t="e">
        <f t="shared" si="43"/>
        <v>#REF!</v>
      </c>
      <c r="DV210" t="e">
        <f t="shared" si="43"/>
        <v>#REF!</v>
      </c>
      <c r="DW210" t="e">
        <f t="shared" si="43"/>
        <v>#REF!</v>
      </c>
      <c r="DX210" t="e">
        <f t="shared" si="43"/>
        <v>#REF!</v>
      </c>
      <c r="DY210" t="e">
        <f t="shared" si="43"/>
        <v>#REF!</v>
      </c>
      <c r="DZ210" t="e">
        <f t="shared" si="43"/>
        <v>#REF!</v>
      </c>
      <c r="EA210" t="e">
        <f t="shared" si="43"/>
        <v>#REF!</v>
      </c>
      <c r="EB210" t="e">
        <f t="shared" si="42"/>
        <v>#REF!</v>
      </c>
      <c r="EC210" t="e">
        <f t="shared" si="42"/>
        <v>#REF!</v>
      </c>
      <c r="ED210" t="e">
        <f t="shared" si="42"/>
        <v>#REF!</v>
      </c>
      <c r="EE210" t="e">
        <f t="shared" si="42"/>
        <v>#REF!</v>
      </c>
      <c r="EF210" t="e">
        <f t="shared" si="42"/>
        <v>#REF!</v>
      </c>
      <c r="EG210" t="e">
        <f t="shared" si="42"/>
        <v>#REF!</v>
      </c>
      <c r="EH210" t="e">
        <f t="shared" si="42"/>
        <v>#REF!</v>
      </c>
      <c r="EI210" t="e">
        <f t="shared" si="42"/>
        <v>#REF!</v>
      </c>
      <c r="EJ210" t="e">
        <f t="shared" si="42"/>
        <v>#REF!</v>
      </c>
      <c r="EK210" t="e">
        <f t="shared" si="42"/>
        <v>#REF!</v>
      </c>
      <c r="EL210" t="e">
        <f t="shared" si="42"/>
        <v>#REF!</v>
      </c>
      <c r="EM210" t="e">
        <f t="shared" si="42"/>
        <v>#REF!</v>
      </c>
      <c r="EN210" t="e">
        <f t="shared" si="42"/>
        <v>#REF!</v>
      </c>
      <c r="EO210" t="e">
        <f t="shared" si="42"/>
        <v>#REF!</v>
      </c>
      <c r="EP210" t="e">
        <f t="shared" si="42"/>
        <v>#REF!</v>
      </c>
      <c r="EQ210" t="e">
        <f t="shared" si="42"/>
        <v>#REF!</v>
      </c>
      <c r="ER210" t="e">
        <f t="shared" si="42"/>
        <v>#REF!</v>
      </c>
      <c r="ES210" t="e">
        <f t="shared" si="42"/>
        <v>#REF!</v>
      </c>
      <c r="ET210" t="e">
        <f t="shared" si="42"/>
        <v>#REF!</v>
      </c>
      <c r="EU210" t="e">
        <f t="shared" si="42"/>
        <v>#REF!</v>
      </c>
      <c r="EV210" t="e">
        <f t="shared" si="42"/>
        <v>#REF!</v>
      </c>
      <c r="EW210" t="e">
        <f t="shared" si="42"/>
        <v>#REF!</v>
      </c>
      <c r="EX210" t="e">
        <f t="shared" si="42"/>
        <v>#REF!</v>
      </c>
      <c r="EY210" t="e">
        <f t="shared" si="42"/>
        <v>#REF!</v>
      </c>
      <c r="EZ210" t="e">
        <f t="shared" si="42"/>
        <v>#REF!</v>
      </c>
      <c r="FA210" s="162" t="s">
        <v>160</v>
      </c>
      <c r="FB210" s="163" t="s">
        <v>161</v>
      </c>
    </row>
    <row r="211" hidden="1" spans="1:158">
      <c r="A211" s="203">
        <v>47</v>
      </c>
      <c r="B211" s="162" t="s">
        <v>162</v>
      </c>
      <c r="C211" s="163" t="s">
        <v>163</v>
      </c>
      <c r="D211" t="e">
        <f t="shared" si="12"/>
        <v>#REF!</v>
      </c>
      <c r="E211" t="e">
        <f t="shared" ref="E211:BP214" si="44">_xlfn.RANK.EQ(E49,E$3:E$155,0)</f>
        <v>#REF!</v>
      </c>
      <c r="F211" t="e">
        <f t="shared" si="44"/>
        <v>#REF!</v>
      </c>
      <c r="G211" t="e">
        <f t="shared" si="44"/>
        <v>#REF!</v>
      </c>
      <c r="H211" t="e">
        <f t="shared" si="44"/>
        <v>#REF!</v>
      </c>
      <c r="I211" t="e">
        <f t="shared" si="44"/>
        <v>#REF!</v>
      </c>
      <c r="J211" t="e">
        <f t="shared" si="44"/>
        <v>#REF!</v>
      </c>
      <c r="K211" t="e">
        <f t="shared" si="44"/>
        <v>#REF!</v>
      </c>
      <c r="L211" t="e">
        <f t="shared" si="44"/>
        <v>#REF!</v>
      </c>
      <c r="M211" t="e">
        <f t="shared" si="44"/>
        <v>#REF!</v>
      </c>
      <c r="N211" t="e">
        <f t="shared" si="44"/>
        <v>#REF!</v>
      </c>
      <c r="O211" t="e">
        <f t="shared" si="44"/>
        <v>#REF!</v>
      </c>
      <c r="P211" t="e">
        <f t="shared" si="44"/>
        <v>#REF!</v>
      </c>
      <c r="Q211" t="e">
        <f t="shared" si="44"/>
        <v>#REF!</v>
      </c>
      <c r="R211" t="e">
        <f t="shared" si="44"/>
        <v>#REF!</v>
      </c>
      <c r="S211" t="e">
        <f t="shared" si="44"/>
        <v>#REF!</v>
      </c>
      <c r="T211" t="e">
        <f t="shared" si="44"/>
        <v>#REF!</v>
      </c>
      <c r="U211" t="e">
        <f t="shared" si="44"/>
        <v>#REF!</v>
      </c>
      <c r="V211" t="e">
        <f t="shared" si="44"/>
        <v>#REF!</v>
      </c>
      <c r="W211" t="e">
        <f t="shared" si="44"/>
        <v>#REF!</v>
      </c>
      <c r="X211" t="e">
        <f t="shared" si="44"/>
        <v>#REF!</v>
      </c>
      <c r="Y211" t="e">
        <f t="shared" si="44"/>
        <v>#REF!</v>
      </c>
      <c r="Z211" t="e">
        <f t="shared" si="44"/>
        <v>#REF!</v>
      </c>
      <c r="AA211" t="e">
        <f t="shared" si="44"/>
        <v>#REF!</v>
      </c>
      <c r="AB211" t="e">
        <f t="shared" si="44"/>
        <v>#REF!</v>
      </c>
      <c r="AC211" t="e">
        <f t="shared" si="44"/>
        <v>#REF!</v>
      </c>
      <c r="AD211" t="e">
        <f t="shared" si="44"/>
        <v>#REF!</v>
      </c>
      <c r="AE211" t="e">
        <f t="shared" si="44"/>
        <v>#REF!</v>
      </c>
      <c r="AF211" t="e">
        <f t="shared" si="44"/>
        <v>#REF!</v>
      </c>
      <c r="AG211" t="e">
        <f t="shared" si="44"/>
        <v>#REF!</v>
      </c>
      <c r="AH211" t="e">
        <f t="shared" si="44"/>
        <v>#REF!</v>
      </c>
      <c r="AI211" t="e">
        <f t="shared" si="44"/>
        <v>#REF!</v>
      </c>
      <c r="AJ211" t="e">
        <f t="shared" si="44"/>
        <v>#REF!</v>
      </c>
      <c r="AK211" t="e">
        <f t="shared" si="44"/>
        <v>#REF!</v>
      </c>
      <c r="AL211" t="e">
        <f t="shared" si="44"/>
        <v>#REF!</v>
      </c>
      <c r="AM211" t="e">
        <f t="shared" si="44"/>
        <v>#REF!</v>
      </c>
      <c r="AN211" t="e">
        <f t="shared" si="44"/>
        <v>#REF!</v>
      </c>
      <c r="AO211" t="e">
        <f t="shared" si="44"/>
        <v>#REF!</v>
      </c>
      <c r="AP211" t="e">
        <f t="shared" si="44"/>
        <v>#REF!</v>
      </c>
      <c r="AQ211" t="e">
        <f t="shared" si="44"/>
        <v>#REF!</v>
      </c>
      <c r="AR211" t="e">
        <f t="shared" si="44"/>
        <v>#REF!</v>
      </c>
      <c r="AS211" t="e">
        <f t="shared" si="44"/>
        <v>#REF!</v>
      </c>
      <c r="AT211" t="e">
        <f t="shared" si="44"/>
        <v>#REF!</v>
      </c>
      <c r="AU211" t="e">
        <f t="shared" si="44"/>
        <v>#REF!</v>
      </c>
      <c r="AV211" t="e">
        <f t="shared" si="44"/>
        <v>#REF!</v>
      </c>
      <c r="AW211" t="e">
        <f t="shared" si="44"/>
        <v>#REF!</v>
      </c>
      <c r="AX211" t="e">
        <f t="shared" si="44"/>
        <v>#REF!</v>
      </c>
      <c r="AY211" t="e">
        <f t="shared" si="44"/>
        <v>#REF!</v>
      </c>
      <c r="AZ211" t="e">
        <f t="shared" si="44"/>
        <v>#REF!</v>
      </c>
      <c r="BA211" t="e">
        <f t="shared" si="44"/>
        <v>#REF!</v>
      </c>
      <c r="BB211" t="e">
        <f t="shared" si="44"/>
        <v>#REF!</v>
      </c>
      <c r="BC211" t="e">
        <f t="shared" si="44"/>
        <v>#REF!</v>
      </c>
      <c r="BD211" t="e">
        <f t="shared" si="44"/>
        <v>#REF!</v>
      </c>
      <c r="BE211" t="e">
        <f t="shared" si="44"/>
        <v>#REF!</v>
      </c>
      <c r="BF211" t="e">
        <f t="shared" si="44"/>
        <v>#REF!</v>
      </c>
      <c r="BG211" t="e">
        <f t="shared" si="44"/>
        <v>#REF!</v>
      </c>
      <c r="BH211" t="e">
        <f t="shared" si="44"/>
        <v>#REF!</v>
      </c>
      <c r="BI211" t="e">
        <f t="shared" si="44"/>
        <v>#REF!</v>
      </c>
      <c r="BJ211" t="e">
        <f t="shared" si="44"/>
        <v>#REF!</v>
      </c>
      <c r="BK211" t="e">
        <f t="shared" si="44"/>
        <v>#REF!</v>
      </c>
      <c r="BL211" t="e">
        <f t="shared" si="44"/>
        <v>#REF!</v>
      </c>
      <c r="BM211" t="e">
        <f t="shared" si="44"/>
        <v>#REF!</v>
      </c>
      <c r="BN211" t="e">
        <f t="shared" si="44"/>
        <v>#REF!</v>
      </c>
      <c r="BO211" t="e">
        <f t="shared" si="44"/>
        <v>#REF!</v>
      </c>
      <c r="BP211" t="e">
        <f t="shared" si="44"/>
        <v>#REF!</v>
      </c>
      <c r="BQ211" t="e">
        <f t="shared" si="43"/>
        <v>#REF!</v>
      </c>
      <c r="BR211" t="e">
        <f t="shared" si="43"/>
        <v>#REF!</v>
      </c>
      <c r="BS211" t="e">
        <f t="shared" si="43"/>
        <v>#REF!</v>
      </c>
      <c r="BT211" t="e">
        <f t="shared" si="43"/>
        <v>#REF!</v>
      </c>
      <c r="BU211" t="e">
        <f t="shared" si="43"/>
        <v>#REF!</v>
      </c>
      <c r="BV211" t="e">
        <f t="shared" si="43"/>
        <v>#REF!</v>
      </c>
      <c r="BW211" t="e">
        <f t="shared" si="43"/>
        <v>#REF!</v>
      </c>
      <c r="BX211" t="e">
        <f t="shared" si="43"/>
        <v>#REF!</v>
      </c>
      <c r="BY211" t="e">
        <f t="shared" si="43"/>
        <v>#REF!</v>
      </c>
      <c r="BZ211" t="e">
        <f t="shared" si="43"/>
        <v>#REF!</v>
      </c>
      <c r="CA211" t="e">
        <f t="shared" si="43"/>
        <v>#REF!</v>
      </c>
      <c r="CB211" t="e">
        <f t="shared" si="43"/>
        <v>#REF!</v>
      </c>
      <c r="CC211" t="e">
        <f t="shared" si="43"/>
        <v>#REF!</v>
      </c>
      <c r="CD211" t="e">
        <f t="shared" si="43"/>
        <v>#REF!</v>
      </c>
      <c r="CE211" t="e">
        <f t="shared" si="43"/>
        <v>#REF!</v>
      </c>
      <c r="CF211" t="e">
        <f t="shared" si="43"/>
        <v>#REF!</v>
      </c>
      <c r="CG211" t="e">
        <f t="shared" si="43"/>
        <v>#REF!</v>
      </c>
      <c r="CH211" t="e">
        <f t="shared" si="43"/>
        <v>#REF!</v>
      </c>
      <c r="CI211" t="e">
        <f t="shared" si="43"/>
        <v>#REF!</v>
      </c>
      <c r="CJ211" t="e">
        <f t="shared" si="43"/>
        <v>#REF!</v>
      </c>
      <c r="CK211" t="e">
        <f t="shared" si="43"/>
        <v>#REF!</v>
      </c>
      <c r="CL211" t="e">
        <f t="shared" si="43"/>
        <v>#REF!</v>
      </c>
      <c r="CM211" t="e">
        <f t="shared" si="43"/>
        <v>#REF!</v>
      </c>
      <c r="CN211" t="e">
        <f t="shared" si="43"/>
        <v>#REF!</v>
      </c>
      <c r="CO211" t="e">
        <f t="shared" si="43"/>
        <v>#REF!</v>
      </c>
      <c r="CP211" t="e">
        <f t="shared" si="43"/>
        <v>#REF!</v>
      </c>
      <c r="CQ211" t="e">
        <f t="shared" si="43"/>
        <v>#REF!</v>
      </c>
      <c r="CR211" t="e">
        <f t="shared" si="43"/>
        <v>#REF!</v>
      </c>
      <c r="CS211" t="e">
        <f t="shared" si="43"/>
        <v>#REF!</v>
      </c>
      <c r="CT211" t="e">
        <f t="shared" si="43"/>
        <v>#REF!</v>
      </c>
      <c r="CU211" t="e">
        <f t="shared" si="43"/>
        <v>#REF!</v>
      </c>
      <c r="CV211" t="e">
        <f t="shared" si="43"/>
        <v>#REF!</v>
      </c>
      <c r="CW211" t="e">
        <f t="shared" si="43"/>
        <v>#REF!</v>
      </c>
      <c r="CX211" t="e">
        <f t="shared" si="43"/>
        <v>#REF!</v>
      </c>
      <c r="CY211" t="e">
        <f t="shared" si="43"/>
        <v>#REF!</v>
      </c>
      <c r="CZ211" t="e">
        <f t="shared" si="43"/>
        <v>#REF!</v>
      </c>
      <c r="DA211" t="e">
        <f t="shared" si="43"/>
        <v>#REF!</v>
      </c>
      <c r="DB211" t="e">
        <f t="shared" si="43"/>
        <v>#REF!</v>
      </c>
      <c r="DC211" t="e">
        <f t="shared" si="43"/>
        <v>#REF!</v>
      </c>
      <c r="DD211" t="e">
        <f t="shared" si="43"/>
        <v>#REF!</v>
      </c>
      <c r="DE211" t="e">
        <f t="shared" si="43"/>
        <v>#REF!</v>
      </c>
      <c r="DF211" t="e">
        <f t="shared" si="43"/>
        <v>#REF!</v>
      </c>
      <c r="DG211" t="e">
        <f t="shared" si="43"/>
        <v>#REF!</v>
      </c>
      <c r="DH211" t="e">
        <f t="shared" si="43"/>
        <v>#REF!</v>
      </c>
      <c r="DI211" t="e">
        <f t="shared" si="43"/>
        <v>#REF!</v>
      </c>
      <c r="DJ211" t="e">
        <f t="shared" si="43"/>
        <v>#REF!</v>
      </c>
      <c r="DK211" t="e">
        <f t="shared" si="43"/>
        <v>#REF!</v>
      </c>
      <c r="DL211" t="e">
        <f t="shared" si="43"/>
        <v>#REF!</v>
      </c>
      <c r="DM211" t="e">
        <f t="shared" si="43"/>
        <v>#REF!</v>
      </c>
      <c r="DN211" t="e">
        <f t="shared" si="43"/>
        <v>#REF!</v>
      </c>
      <c r="DO211" t="e">
        <f t="shared" si="43"/>
        <v>#REF!</v>
      </c>
      <c r="DP211" t="e">
        <f t="shared" si="43"/>
        <v>#REF!</v>
      </c>
      <c r="DQ211" t="e">
        <f t="shared" si="43"/>
        <v>#REF!</v>
      </c>
      <c r="DR211" t="e">
        <f t="shared" si="43"/>
        <v>#REF!</v>
      </c>
      <c r="DS211" t="e">
        <f t="shared" si="43"/>
        <v>#REF!</v>
      </c>
      <c r="DT211" t="e">
        <f t="shared" si="43"/>
        <v>#REF!</v>
      </c>
      <c r="DU211" t="e">
        <f t="shared" si="43"/>
        <v>#REF!</v>
      </c>
      <c r="DV211" t="e">
        <f t="shared" si="43"/>
        <v>#REF!</v>
      </c>
      <c r="DW211" t="e">
        <f t="shared" si="43"/>
        <v>#REF!</v>
      </c>
      <c r="DX211" t="e">
        <f t="shared" si="43"/>
        <v>#REF!</v>
      </c>
      <c r="DY211" t="e">
        <f t="shared" si="43"/>
        <v>#REF!</v>
      </c>
      <c r="DZ211" t="e">
        <f t="shared" si="43"/>
        <v>#REF!</v>
      </c>
      <c r="EA211" t="e">
        <f t="shared" si="43"/>
        <v>#REF!</v>
      </c>
      <c r="EB211" t="e">
        <f t="shared" si="42"/>
        <v>#REF!</v>
      </c>
      <c r="EC211" t="e">
        <f t="shared" si="42"/>
        <v>#REF!</v>
      </c>
      <c r="ED211" t="e">
        <f t="shared" si="42"/>
        <v>#REF!</v>
      </c>
      <c r="EE211" t="e">
        <f t="shared" si="42"/>
        <v>#REF!</v>
      </c>
      <c r="EF211" t="e">
        <f t="shared" si="42"/>
        <v>#REF!</v>
      </c>
      <c r="EG211" t="e">
        <f t="shared" si="42"/>
        <v>#REF!</v>
      </c>
      <c r="EH211" t="e">
        <f t="shared" si="42"/>
        <v>#REF!</v>
      </c>
      <c r="EI211" t="e">
        <f t="shared" si="42"/>
        <v>#REF!</v>
      </c>
      <c r="EJ211" t="e">
        <f t="shared" si="42"/>
        <v>#REF!</v>
      </c>
      <c r="EK211" t="e">
        <f t="shared" si="42"/>
        <v>#REF!</v>
      </c>
      <c r="EL211" t="e">
        <f t="shared" si="42"/>
        <v>#REF!</v>
      </c>
      <c r="EM211" t="e">
        <f t="shared" si="42"/>
        <v>#REF!</v>
      </c>
      <c r="EN211" t="e">
        <f t="shared" si="42"/>
        <v>#REF!</v>
      </c>
      <c r="EO211" t="e">
        <f t="shared" si="42"/>
        <v>#REF!</v>
      </c>
      <c r="EP211" t="e">
        <f t="shared" si="42"/>
        <v>#REF!</v>
      </c>
      <c r="EQ211" t="e">
        <f t="shared" si="42"/>
        <v>#REF!</v>
      </c>
      <c r="ER211" t="e">
        <f t="shared" si="42"/>
        <v>#REF!</v>
      </c>
      <c r="ES211" t="e">
        <f t="shared" si="42"/>
        <v>#REF!</v>
      </c>
      <c r="ET211" t="e">
        <f t="shared" si="42"/>
        <v>#REF!</v>
      </c>
      <c r="EU211" t="e">
        <f t="shared" si="42"/>
        <v>#REF!</v>
      </c>
      <c r="EV211" t="e">
        <f t="shared" si="42"/>
        <v>#REF!</v>
      </c>
      <c r="EW211" t="e">
        <f t="shared" si="42"/>
        <v>#REF!</v>
      </c>
      <c r="EX211" t="e">
        <f t="shared" si="42"/>
        <v>#REF!</v>
      </c>
      <c r="EY211" t="e">
        <f t="shared" si="42"/>
        <v>#REF!</v>
      </c>
      <c r="EZ211" t="e">
        <f t="shared" si="42"/>
        <v>#REF!</v>
      </c>
      <c r="FA211" s="162" t="s">
        <v>162</v>
      </c>
      <c r="FB211" s="163" t="s">
        <v>163</v>
      </c>
    </row>
    <row r="212" ht="24" hidden="1" spans="1:158">
      <c r="A212" s="203">
        <v>48</v>
      </c>
      <c r="B212" s="162" t="s">
        <v>164</v>
      </c>
      <c r="C212" s="163" t="s">
        <v>165</v>
      </c>
      <c r="D212" t="e">
        <f t="shared" si="12"/>
        <v>#REF!</v>
      </c>
      <c r="E212" t="e">
        <f t="shared" si="44"/>
        <v>#REF!</v>
      </c>
      <c r="F212" t="e">
        <f t="shared" si="44"/>
        <v>#REF!</v>
      </c>
      <c r="G212" t="e">
        <f t="shared" si="44"/>
        <v>#REF!</v>
      </c>
      <c r="H212" t="e">
        <f t="shared" si="44"/>
        <v>#REF!</v>
      </c>
      <c r="I212" t="e">
        <f t="shared" si="44"/>
        <v>#REF!</v>
      </c>
      <c r="J212" t="e">
        <f t="shared" si="44"/>
        <v>#REF!</v>
      </c>
      <c r="K212" t="e">
        <f t="shared" si="44"/>
        <v>#REF!</v>
      </c>
      <c r="L212" t="e">
        <f t="shared" si="44"/>
        <v>#REF!</v>
      </c>
      <c r="M212" t="e">
        <f t="shared" si="44"/>
        <v>#REF!</v>
      </c>
      <c r="N212" t="e">
        <f t="shared" si="44"/>
        <v>#REF!</v>
      </c>
      <c r="O212" t="e">
        <f t="shared" si="44"/>
        <v>#REF!</v>
      </c>
      <c r="P212" t="e">
        <f t="shared" si="44"/>
        <v>#REF!</v>
      </c>
      <c r="Q212" t="e">
        <f t="shared" si="44"/>
        <v>#REF!</v>
      </c>
      <c r="R212" t="e">
        <f t="shared" si="44"/>
        <v>#REF!</v>
      </c>
      <c r="S212" t="e">
        <f t="shared" si="44"/>
        <v>#REF!</v>
      </c>
      <c r="T212" t="e">
        <f t="shared" si="44"/>
        <v>#REF!</v>
      </c>
      <c r="U212" t="e">
        <f t="shared" si="44"/>
        <v>#REF!</v>
      </c>
      <c r="V212" t="e">
        <f t="shared" si="44"/>
        <v>#REF!</v>
      </c>
      <c r="W212" t="e">
        <f t="shared" si="44"/>
        <v>#REF!</v>
      </c>
      <c r="X212" t="e">
        <f t="shared" si="44"/>
        <v>#REF!</v>
      </c>
      <c r="Y212" t="e">
        <f t="shared" si="44"/>
        <v>#REF!</v>
      </c>
      <c r="Z212" t="e">
        <f t="shared" si="44"/>
        <v>#REF!</v>
      </c>
      <c r="AA212" t="e">
        <f t="shared" si="44"/>
        <v>#REF!</v>
      </c>
      <c r="AB212" t="e">
        <f t="shared" si="44"/>
        <v>#REF!</v>
      </c>
      <c r="AC212" t="e">
        <f t="shared" si="44"/>
        <v>#REF!</v>
      </c>
      <c r="AD212" t="e">
        <f t="shared" si="44"/>
        <v>#REF!</v>
      </c>
      <c r="AE212" t="e">
        <f t="shared" si="44"/>
        <v>#REF!</v>
      </c>
      <c r="AF212" t="e">
        <f t="shared" si="44"/>
        <v>#REF!</v>
      </c>
      <c r="AG212" t="e">
        <f t="shared" si="44"/>
        <v>#REF!</v>
      </c>
      <c r="AH212" t="e">
        <f t="shared" si="44"/>
        <v>#REF!</v>
      </c>
      <c r="AI212" t="e">
        <f t="shared" si="44"/>
        <v>#REF!</v>
      </c>
      <c r="AJ212" t="e">
        <f t="shared" si="44"/>
        <v>#REF!</v>
      </c>
      <c r="AK212" t="e">
        <f t="shared" si="44"/>
        <v>#REF!</v>
      </c>
      <c r="AL212" t="e">
        <f t="shared" si="44"/>
        <v>#REF!</v>
      </c>
      <c r="AM212" t="e">
        <f t="shared" si="44"/>
        <v>#REF!</v>
      </c>
      <c r="AN212" t="e">
        <f t="shared" si="44"/>
        <v>#REF!</v>
      </c>
      <c r="AO212" t="e">
        <f t="shared" si="44"/>
        <v>#REF!</v>
      </c>
      <c r="AP212" t="e">
        <f t="shared" si="44"/>
        <v>#REF!</v>
      </c>
      <c r="AQ212" t="e">
        <f t="shared" si="44"/>
        <v>#REF!</v>
      </c>
      <c r="AR212" t="e">
        <f t="shared" si="44"/>
        <v>#REF!</v>
      </c>
      <c r="AS212" t="e">
        <f t="shared" si="44"/>
        <v>#REF!</v>
      </c>
      <c r="AT212" t="e">
        <f t="shared" si="44"/>
        <v>#REF!</v>
      </c>
      <c r="AU212" t="e">
        <f t="shared" si="44"/>
        <v>#REF!</v>
      </c>
      <c r="AV212" t="e">
        <f t="shared" si="44"/>
        <v>#REF!</v>
      </c>
      <c r="AW212" t="e">
        <f t="shared" si="44"/>
        <v>#REF!</v>
      </c>
      <c r="AX212" t="e">
        <f t="shared" si="44"/>
        <v>#REF!</v>
      </c>
      <c r="AY212" t="e">
        <f t="shared" si="44"/>
        <v>#REF!</v>
      </c>
      <c r="AZ212" t="e">
        <f t="shared" si="44"/>
        <v>#REF!</v>
      </c>
      <c r="BA212" t="e">
        <f t="shared" si="44"/>
        <v>#REF!</v>
      </c>
      <c r="BB212" t="e">
        <f t="shared" si="44"/>
        <v>#REF!</v>
      </c>
      <c r="BC212" t="e">
        <f t="shared" si="44"/>
        <v>#REF!</v>
      </c>
      <c r="BD212" t="e">
        <f t="shared" si="44"/>
        <v>#REF!</v>
      </c>
      <c r="BE212" t="e">
        <f t="shared" si="44"/>
        <v>#REF!</v>
      </c>
      <c r="BF212" t="e">
        <f t="shared" si="44"/>
        <v>#REF!</v>
      </c>
      <c r="BG212" t="e">
        <f t="shared" si="44"/>
        <v>#REF!</v>
      </c>
      <c r="BH212" t="e">
        <f t="shared" si="44"/>
        <v>#REF!</v>
      </c>
      <c r="BI212" t="e">
        <f t="shared" si="44"/>
        <v>#REF!</v>
      </c>
      <c r="BJ212" t="e">
        <f t="shared" si="44"/>
        <v>#REF!</v>
      </c>
      <c r="BK212" t="e">
        <f t="shared" si="44"/>
        <v>#REF!</v>
      </c>
      <c r="BL212" t="e">
        <f t="shared" si="44"/>
        <v>#REF!</v>
      </c>
      <c r="BM212" t="e">
        <f t="shared" si="44"/>
        <v>#REF!</v>
      </c>
      <c r="BN212" t="e">
        <f t="shared" si="44"/>
        <v>#REF!</v>
      </c>
      <c r="BO212" t="e">
        <f t="shared" si="44"/>
        <v>#REF!</v>
      </c>
      <c r="BP212" t="e">
        <f t="shared" si="44"/>
        <v>#REF!</v>
      </c>
      <c r="BQ212" t="e">
        <f t="shared" si="43"/>
        <v>#REF!</v>
      </c>
      <c r="BR212" t="e">
        <f t="shared" si="43"/>
        <v>#REF!</v>
      </c>
      <c r="BS212" t="e">
        <f t="shared" si="43"/>
        <v>#REF!</v>
      </c>
      <c r="BT212" t="e">
        <f t="shared" si="43"/>
        <v>#REF!</v>
      </c>
      <c r="BU212" t="e">
        <f t="shared" si="43"/>
        <v>#REF!</v>
      </c>
      <c r="BV212" t="e">
        <f t="shared" si="43"/>
        <v>#REF!</v>
      </c>
      <c r="BW212" t="e">
        <f t="shared" si="43"/>
        <v>#REF!</v>
      </c>
      <c r="BX212" t="e">
        <f t="shared" si="43"/>
        <v>#REF!</v>
      </c>
      <c r="BY212" t="e">
        <f t="shared" si="43"/>
        <v>#REF!</v>
      </c>
      <c r="BZ212" t="e">
        <f t="shared" si="43"/>
        <v>#REF!</v>
      </c>
      <c r="CA212" t="e">
        <f t="shared" si="43"/>
        <v>#REF!</v>
      </c>
      <c r="CB212" t="e">
        <f t="shared" si="43"/>
        <v>#REF!</v>
      </c>
      <c r="CC212" t="e">
        <f t="shared" si="43"/>
        <v>#REF!</v>
      </c>
      <c r="CD212" t="e">
        <f t="shared" si="43"/>
        <v>#REF!</v>
      </c>
      <c r="CE212" t="e">
        <f t="shared" si="43"/>
        <v>#REF!</v>
      </c>
      <c r="CF212" t="e">
        <f t="shared" si="43"/>
        <v>#REF!</v>
      </c>
      <c r="CG212" t="e">
        <f t="shared" si="43"/>
        <v>#REF!</v>
      </c>
      <c r="CH212" t="e">
        <f t="shared" si="43"/>
        <v>#REF!</v>
      </c>
      <c r="CI212" t="e">
        <f t="shared" si="43"/>
        <v>#REF!</v>
      </c>
      <c r="CJ212" t="e">
        <f t="shared" si="43"/>
        <v>#REF!</v>
      </c>
      <c r="CK212" t="e">
        <f t="shared" si="43"/>
        <v>#REF!</v>
      </c>
      <c r="CL212" t="e">
        <f t="shared" si="43"/>
        <v>#REF!</v>
      </c>
      <c r="CM212" t="e">
        <f t="shared" si="43"/>
        <v>#REF!</v>
      </c>
      <c r="CN212" t="e">
        <f t="shared" si="43"/>
        <v>#REF!</v>
      </c>
      <c r="CO212" t="e">
        <f t="shared" si="43"/>
        <v>#REF!</v>
      </c>
      <c r="CP212" t="e">
        <f t="shared" si="43"/>
        <v>#REF!</v>
      </c>
      <c r="CQ212" t="e">
        <f t="shared" si="43"/>
        <v>#REF!</v>
      </c>
      <c r="CR212" t="e">
        <f t="shared" si="43"/>
        <v>#REF!</v>
      </c>
      <c r="CS212" t="e">
        <f t="shared" si="43"/>
        <v>#REF!</v>
      </c>
      <c r="CT212" t="e">
        <f t="shared" si="43"/>
        <v>#REF!</v>
      </c>
      <c r="CU212" t="e">
        <f t="shared" si="43"/>
        <v>#REF!</v>
      </c>
      <c r="CV212" t="e">
        <f t="shared" si="43"/>
        <v>#REF!</v>
      </c>
      <c r="CW212" t="e">
        <f t="shared" si="43"/>
        <v>#REF!</v>
      </c>
      <c r="CX212" t="e">
        <f t="shared" si="43"/>
        <v>#REF!</v>
      </c>
      <c r="CY212" t="e">
        <f t="shared" si="43"/>
        <v>#REF!</v>
      </c>
      <c r="CZ212" t="e">
        <f t="shared" si="43"/>
        <v>#REF!</v>
      </c>
      <c r="DA212" t="e">
        <f t="shared" si="43"/>
        <v>#REF!</v>
      </c>
      <c r="DB212" t="e">
        <f t="shared" si="43"/>
        <v>#REF!</v>
      </c>
      <c r="DC212" t="e">
        <f t="shared" si="43"/>
        <v>#REF!</v>
      </c>
      <c r="DD212" t="e">
        <f t="shared" si="43"/>
        <v>#REF!</v>
      </c>
      <c r="DE212" t="e">
        <f t="shared" si="43"/>
        <v>#REF!</v>
      </c>
      <c r="DF212" t="e">
        <f t="shared" si="43"/>
        <v>#REF!</v>
      </c>
      <c r="DG212" t="e">
        <f t="shared" si="43"/>
        <v>#REF!</v>
      </c>
      <c r="DH212" t="e">
        <f t="shared" si="43"/>
        <v>#REF!</v>
      </c>
      <c r="DI212" t="e">
        <f t="shared" si="43"/>
        <v>#REF!</v>
      </c>
      <c r="DJ212" t="e">
        <f t="shared" si="43"/>
        <v>#REF!</v>
      </c>
      <c r="DK212" t="e">
        <f t="shared" si="43"/>
        <v>#REF!</v>
      </c>
      <c r="DL212" t="e">
        <f t="shared" si="43"/>
        <v>#REF!</v>
      </c>
      <c r="DM212" t="e">
        <f t="shared" si="43"/>
        <v>#REF!</v>
      </c>
      <c r="DN212" t="e">
        <f t="shared" si="43"/>
        <v>#REF!</v>
      </c>
      <c r="DO212" t="e">
        <f t="shared" si="43"/>
        <v>#REF!</v>
      </c>
      <c r="DP212" t="e">
        <f t="shared" si="43"/>
        <v>#REF!</v>
      </c>
      <c r="DQ212" t="e">
        <f t="shared" si="43"/>
        <v>#REF!</v>
      </c>
      <c r="DR212" t="e">
        <f t="shared" si="43"/>
        <v>#REF!</v>
      </c>
      <c r="DS212" t="e">
        <f t="shared" si="43"/>
        <v>#REF!</v>
      </c>
      <c r="DT212" t="e">
        <f t="shared" si="43"/>
        <v>#REF!</v>
      </c>
      <c r="DU212" t="e">
        <f t="shared" si="43"/>
        <v>#REF!</v>
      </c>
      <c r="DV212" t="e">
        <f t="shared" si="43"/>
        <v>#REF!</v>
      </c>
      <c r="DW212" t="e">
        <f t="shared" si="43"/>
        <v>#REF!</v>
      </c>
      <c r="DX212" t="e">
        <f t="shared" si="43"/>
        <v>#REF!</v>
      </c>
      <c r="DY212" t="e">
        <f t="shared" si="43"/>
        <v>#REF!</v>
      </c>
      <c r="DZ212" t="e">
        <f t="shared" si="43"/>
        <v>#REF!</v>
      </c>
      <c r="EA212" t="e">
        <f t="shared" si="43"/>
        <v>#REF!</v>
      </c>
      <c r="EB212" t="e">
        <f t="shared" si="42"/>
        <v>#REF!</v>
      </c>
      <c r="EC212" t="e">
        <f t="shared" si="42"/>
        <v>#REF!</v>
      </c>
      <c r="ED212" t="e">
        <f t="shared" si="42"/>
        <v>#REF!</v>
      </c>
      <c r="EE212" t="e">
        <f t="shared" si="42"/>
        <v>#REF!</v>
      </c>
      <c r="EF212" t="e">
        <f t="shared" si="42"/>
        <v>#REF!</v>
      </c>
      <c r="EG212" t="e">
        <f t="shared" si="42"/>
        <v>#REF!</v>
      </c>
      <c r="EH212" t="e">
        <f t="shared" si="42"/>
        <v>#REF!</v>
      </c>
      <c r="EI212" t="e">
        <f t="shared" si="42"/>
        <v>#REF!</v>
      </c>
      <c r="EJ212" t="e">
        <f t="shared" si="42"/>
        <v>#REF!</v>
      </c>
      <c r="EK212" t="e">
        <f t="shared" si="42"/>
        <v>#REF!</v>
      </c>
      <c r="EL212" t="e">
        <f t="shared" si="42"/>
        <v>#REF!</v>
      </c>
      <c r="EM212" t="e">
        <f t="shared" si="42"/>
        <v>#REF!</v>
      </c>
      <c r="EN212" t="e">
        <f t="shared" si="42"/>
        <v>#REF!</v>
      </c>
      <c r="EO212" t="e">
        <f t="shared" si="42"/>
        <v>#REF!</v>
      </c>
      <c r="EP212" t="e">
        <f t="shared" si="42"/>
        <v>#REF!</v>
      </c>
      <c r="EQ212" t="e">
        <f t="shared" si="42"/>
        <v>#REF!</v>
      </c>
      <c r="ER212" t="e">
        <f t="shared" si="42"/>
        <v>#REF!</v>
      </c>
      <c r="ES212" t="e">
        <f t="shared" si="42"/>
        <v>#REF!</v>
      </c>
      <c r="ET212" t="e">
        <f t="shared" si="42"/>
        <v>#REF!</v>
      </c>
      <c r="EU212" t="e">
        <f t="shared" si="42"/>
        <v>#REF!</v>
      </c>
      <c r="EV212" t="e">
        <f t="shared" si="42"/>
        <v>#REF!</v>
      </c>
      <c r="EW212" t="e">
        <f t="shared" si="42"/>
        <v>#REF!</v>
      </c>
      <c r="EX212" t="e">
        <f t="shared" si="42"/>
        <v>#REF!</v>
      </c>
      <c r="EY212" t="e">
        <f t="shared" si="42"/>
        <v>#REF!</v>
      </c>
      <c r="EZ212" t="e">
        <f t="shared" si="42"/>
        <v>#REF!</v>
      </c>
      <c r="FA212" s="162" t="s">
        <v>164</v>
      </c>
      <c r="FB212" s="163" t="s">
        <v>165</v>
      </c>
    </row>
    <row r="213" hidden="1" spans="1:158">
      <c r="A213" s="203">
        <v>49</v>
      </c>
      <c r="B213" s="162" t="s">
        <v>166</v>
      </c>
      <c r="C213" s="163" t="s">
        <v>167</v>
      </c>
      <c r="D213" t="e">
        <f t="shared" si="12"/>
        <v>#REF!</v>
      </c>
      <c r="E213" t="e">
        <f t="shared" si="44"/>
        <v>#REF!</v>
      </c>
      <c r="F213" t="e">
        <f t="shared" si="44"/>
        <v>#REF!</v>
      </c>
      <c r="G213" t="e">
        <f t="shared" si="44"/>
        <v>#REF!</v>
      </c>
      <c r="H213" t="e">
        <f t="shared" si="44"/>
        <v>#REF!</v>
      </c>
      <c r="I213" t="e">
        <f t="shared" si="44"/>
        <v>#REF!</v>
      </c>
      <c r="J213" t="e">
        <f t="shared" si="44"/>
        <v>#REF!</v>
      </c>
      <c r="K213" t="e">
        <f t="shared" si="44"/>
        <v>#REF!</v>
      </c>
      <c r="L213" t="e">
        <f t="shared" si="44"/>
        <v>#REF!</v>
      </c>
      <c r="M213" t="e">
        <f t="shared" si="44"/>
        <v>#REF!</v>
      </c>
      <c r="N213" t="e">
        <f t="shared" si="44"/>
        <v>#REF!</v>
      </c>
      <c r="O213" t="e">
        <f t="shared" si="44"/>
        <v>#REF!</v>
      </c>
      <c r="P213" t="e">
        <f t="shared" si="44"/>
        <v>#REF!</v>
      </c>
      <c r="Q213" t="e">
        <f t="shared" si="44"/>
        <v>#REF!</v>
      </c>
      <c r="R213" t="e">
        <f t="shared" si="44"/>
        <v>#REF!</v>
      </c>
      <c r="S213" t="e">
        <f t="shared" si="44"/>
        <v>#REF!</v>
      </c>
      <c r="T213" t="e">
        <f t="shared" si="44"/>
        <v>#REF!</v>
      </c>
      <c r="U213" t="e">
        <f t="shared" si="44"/>
        <v>#REF!</v>
      </c>
      <c r="V213" t="e">
        <f t="shared" si="44"/>
        <v>#REF!</v>
      </c>
      <c r="W213" t="e">
        <f t="shared" si="44"/>
        <v>#REF!</v>
      </c>
      <c r="X213" t="e">
        <f t="shared" si="44"/>
        <v>#REF!</v>
      </c>
      <c r="Y213" t="e">
        <f t="shared" si="44"/>
        <v>#REF!</v>
      </c>
      <c r="Z213" t="e">
        <f t="shared" si="44"/>
        <v>#REF!</v>
      </c>
      <c r="AA213" t="e">
        <f t="shared" si="44"/>
        <v>#REF!</v>
      </c>
      <c r="AB213" t="e">
        <f t="shared" si="44"/>
        <v>#REF!</v>
      </c>
      <c r="AC213" t="e">
        <f t="shared" si="44"/>
        <v>#REF!</v>
      </c>
      <c r="AD213" t="e">
        <f t="shared" si="44"/>
        <v>#REF!</v>
      </c>
      <c r="AE213" t="e">
        <f t="shared" si="44"/>
        <v>#REF!</v>
      </c>
      <c r="AF213" t="e">
        <f t="shared" si="44"/>
        <v>#REF!</v>
      </c>
      <c r="AG213" t="e">
        <f t="shared" si="44"/>
        <v>#REF!</v>
      </c>
      <c r="AH213" t="e">
        <f t="shared" si="44"/>
        <v>#REF!</v>
      </c>
      <c r="AI213" t="e">
        <f t="shared" si="44"/>
        <v>#REF!</v>
      </c>
      <c r="AJ213" t="e">
        <f t="shared" si="44"/>
        <v>#REF!</v>
      </c>
      <c r="AK213" t="e">
        <f t="shared" si="44"/>
        <v>#REF!</v>
      </c>
      <c r="AL213" t="e">
        <f t="shared" si="44"/>
        <v>#REF!</v>
      </c>
      <c r="AM213" t="e">
        <f t="shared" si="44"/>
        <v>#REF!</v>
      </c>
      <c r="AN213" t="e">
        <f t="shared" si="44"/>
        <v>#REF!</v>
      </c>
      <c r="AO213" t="e">
        <f t="shared" si="44"/>
        <v>#REF!</v>
      </c>
      <c r="AP213" t="e">
        <f t="shared" si="44"/>
        <v>#REF!</v>
      </c>
      <c r="AQ213" t="e">
        <f t="shared" si="44"/>
        <v>#REF!</v>
      </c>
      <c r="AR213" t="e">
        <f t="shared" si="44"/>
        <v>#REF!</v>
      </c>
      <c r="AS213" t="e">
        <f t="shared" si="44"/>
        <v>#REF!</v>
      </c>
      <c r="AT213" t="e">
        <f t="shared" si="44"/>
        <v>#REF!</v>
      </c>
      <c r="AU213" t="e">
        <f t="shared" si="44"/>
        <v>#REF!</v>
      </c>
      <c r="AV213" t="e">
        <f t="shared" si="44"/>
        <v>#REF!</v>
      </c>
      <c r="AW213" t="e">
        <f t="shared" si="44"/>
        <v>#REF!</v>
      </c>
      <c r="AX213" t="e">
        <f t="shared" si="44"/>
        <v>#REF!</v>
      </c>
      <c r="AY213" t="e">
        <f t="shared" si="44"/>
        <v>#REF!</v>
      </c>
      <c r="AZ213" t="e">
        <f t="shared" si="44"/>
        <v>#REF!</v>
      </c>
      <c r="BA213" t="e">
        <f t="shared" si="44"/>
        <v>#REF!</v>
      </c>
      <c r="BB213" t="e">
        <f t="shared" si="44"/>
        <v>#REF!</v>
      </c>
      <c r="BC213" t="e">
        <f t="shared" si="44"/>
        <v>#REF!</v>
      </c>
      <c r="BD213" t="e">
        <f t="shared" si="44"/>
        <v>#REF!</v>
      </c>
      <c r="BE213" t="e">
        <f t="shared" si="44"/>
        <v>#REF!</v>
      </c>
      <c r="BF213" t="e">
        <f t="shared" si="44"/>
        <v>#REF!</v>
      </c>
      <c r="BG213" t="e">
        <f t="shared" si="44"/>
        <v>#REF!</v>
      </c>
      <c r="BH213" t="e">
        <f t="shared" si="44"/>
        <v>#REF!</v>
      </c>
      <c r="BI213" t="e">
        <f t="shared" si="44"/>
        <v>#REF!</v>
      </c>
      <c r="BJ213" t="e">
        <f t="shared" si="44"/>
        <v>#REF!</v>
      </c>
      <c r="BK213" t="e">
        <f t="shared" si="44"/>
        <v>#REF!</v>
      </c>
      <c r="BL213" t="e">
        <f t="shared" si="44"/>
        <v>#REF!</v>
      </c>
      <c r="BM213" t="e">
        <f t="shared" si="44"/>
        <v>#REF!</v>
      </c>
      <c r="BN213" t="e">
        <f t="shared" si="44"/>
        <v>#REF!</v>
      </c>
      <c r="BO213" t="e">
        <f t="shared" si="44"/>
        <v>#REF!</v>
      </c>
      <c r="BP213" t="e">
        <f t="shared" si="44"/>
        <v>#REF!</v>
      </c>
      <c r="BQ213" t="e">
        <f t="shared" si="43"/>
        <v>#REF!</v>
      </c>
      <c r="BR213" t="e">
        <f t="shared" si="43"/>
        <v>#REF!</v>
      </c>
      <c r="BS213" t="e">
        <f t="shared" si="43"/>
        <v>#REF!</v>
      </c>
      <c r="BT213" t="e">
        <f t="shared" si="43"/>
        <v>#REF!</v>
      </c>
      <c r="BU213" t="e">
        <f t="shared" si="43"/>
        <v>#REF!</v>
      </c>
      <c r="BV213" t="e">
        <f t="shared" si="43"/>
        <v>#REF!</v>
      </c>
      <c r="BW213" t="e">
        <f t="shared" si="43"/>
        <v>#REF!</v>
      </c>
      <c r="BX213" t="e">
        <f t="shared" si="43"/>
        <v>#REF!</v>
      </c>
      <c r="BY213" t="e">
        <f t="shared" si="43"/>
        <v>#REF!</v>
      </c>
      <c r="BZ213" t="e">
        <f t="shared" si="43"/>
        <v>#REF!</v>
      </c>
      <c r="CA213" t="e">
        <f t="shared" si="43"/>
        <v>#REF!</v>
      </c>
      <c r="CB213" t="e">
        <f t="shared" si="43"/>
        <v>#REF!</v>
      </c>
      <c r="CC213" t="e">
        <f t="shared" si="43"/>
        <v>#REF!</v>
      </c>
      <c r="CD213" t="e">
        <f t="shared" si="43"/>
        <v>#REF!</v>
      </c>
      <c r="CE213" t="e">
        <f t="shared" si="43"/>
        <v>#REF!</v>
      </c>
      <c r="CF213" t="e">
        <f t="shared" si="43"/>
        <v>#REF!</v>
      </c>
      <c r="CG213" t="e">
        <f t="shared" si="43"/>
        <v>#REF!</v>
      </c>
      <c r="CH213" t="e">
        <f t="shared" si="43"/>
        <v>#REF!</v>
      </c>
      <c r="CI213" t="e">
        <f t="shared" si="43"/>
        <v>#REF!</v>
      </c>
      <c r="CJ213" t="e">
        <f t="shared" si="43"/>
        <v>#REF!</v>
      </c>
      <c r="CK213" t="e">
        <f t="shared" si="43"/>
        <v>#REF!</v>
      </c>
      <c r="CL213" t="e">
        <f t="shared" si="43"/>
        <v>#REF!</v>
      </c>
      <c r="CM213" t="e">
        <f t="shared" si="43"/>
        <v>#REF!</v>
      </c>
      <c r="CN213" t="e">
        <f t="shared" si="43"/>
        <v>#REF!</v>
      </c>
      <c r="CO213" t="e">
        <f t="shared" si="43"/>
        <v>#REF!</v>
      </c>
      <c r="CP213" t="e">
        <f t="shared" si="43"/>
        <v>#REF!</v>
      </c>
      <c r="CQ213" t="e">
        <f t="shared" si="43"/>
        <v>#REF!</v>
      </c>
      <c r="CR213" t="e">
        <f t="shared" si="43"/>
        <v>#REF!</v>
      </c>
      <c r="CS213" t="e">
        <f t="shared" si="43"/>
        <v>#REF!</v>
      </c>
      <c r="CT213" t="e">
        <f t="shared" si="43"/>
        <v>#REF!</v>
      </c>
      <c r="CU213" t="e">
        <f t="shared" si="43"/>
        <v>#REF!</v>
      </c>
      <c r="CV213" t="e">
        <f t="shared" si="43"/>
        <v>#REF!</v>
      </c>
      <c r="CW213" t="e">
        <f t="shared" si="43"/>
        <v>#REF!</v>
      </c>
      <c r="CX213" t="e">
        <f t="shared" si="43"/>
        <v>#REF!</v>
      </c>
      <c r="CY213" t="e">
        <f t="shared" si="43"/>
        <v>#REF!</v>
      </c>
      <c r="CZ213" t="e">
        <f t="shared" si="43"/>
        <v>#REF!</v>
      </c>
      <c r="DA213" t="e">
        <f t="shared" si="43"/>
        <v>#REF!</v>
      </c>
      <c r="DB213" t="e">
        <f t="shared" si="43"/>
        <v>#REF!</v>
      </c>
      <c r="DC213" t="e">
        <f t="shared" si="43"/>
        <v>#REF!</v>
      </c>
      <c r="DD213" t="e">
        <f t="shared" si="43"/>
        <v>#REF!</v>
      </c>
      <c r="DE213" t="e">
        <f t="shared" si="43"/>
        <v>#REF!</v>
      </c>
      <c r="DF213" t="e">
        <f t="shared" si="43"/>
        <v>#REF!</v>
      </c>
      <c r="DG213" t="e">
        <f t="shared" si="43"/>
        <v>#REF!</v>
      </c>
      <c r="DH213" t="e">
        <f t="shared" si="43"/>
        <v>#REF!</v>
      </c>
      <c r="DI213" t="e">
        <f t="shared" si="43"/>
        <v>#REF!</v>
      </c>
      <c r="DJ213" t="e">
        <f t="shared" si="43"/>
        <v>#REF!</v>
      </c>
      <c r="DK213" t="e">
        <f t="shared" si="43"/>
        <v>#REF!</v>
      </c>
      <c r="DL213" t="e">
        <f t="shared" si="43"/>
        <v>#REF!</v>
      </c>
      <c r="DM213" t="e">
        <f t="shared" si="43"/>
        <v>#REF!</v>
      </c>
      <c r="DN213" t="e">
        <f t="shared" si="43"/>
        <v>#REF!</v>
      </c>
      <c r="DO213" t="e">
        <f t="shared" si="43"/>
        <v>#REF!</v>
      </c>
      <c r="DP213" t="e">
        <f t="shared" si="43"/>
        <v>#REF!</v>
      </c>
      <c r="DQ213" t="e">
        <f t="shared" si="43"/>
        <v>#REF!</v>
      </c>
      <c r="DR213" t="e">
        <f t="shared" si="43"/>
        <v>#REF!</v>
      </c>
      <c r="DS213" t="e">
        <f t="shared" si="43"/>
        <v>#REF!</v>
      </c>
      <c r="DT213" t="e">
        <f t="shared" si="43"/>
        <v>#REF!</v>
      </c>
      <c r="DU213" t="e">
        <f t="shared" si="43"/>
        <v>#REF!</v>
      </c>
      <c r="DV213" t="e">
        <f t="shared" si="43"/>
        <v>#REF!</v>
      </c>
      <c r="DW213" t="e">
        <f t="shared" si="43"/>
        <v>#REF!</v>
      </c>
      <c r="DX213" t="e">
        <f t="shared" si="43"/>
        <v>#REF!</v>
      </c>
      <c r="DY213" t="e">
        <f t="shared" si="43"/>
        <v>#REF!</v>
      </c>
      <c r="DZ213" t="e">
        <f t="shared" si="43"/>
        <v>#REF!</v>
      </c>
      <c r="EA213" t="e">
        <f t="shared" si="43"/>
        <v>#REF!</v>
      </c>
      <c r="EB213" t="e">
        <f t="shared" si="42"/>
        <v>#REF!</v>
      </c>
      <c r="EC213" t="e">
        <f t="shared" si="42"/>
        <v>#REF!</v>
      </c>
      <c r="ED213" t="e">
        <f t="shared" si="42"/>
        <v>#REF!</v>
      </c>
      <c r="EE213" t="e">
        <f t="shared" si="42"/>
        <v>#REF!</v>
      </c>
      <c r="EF213" t="e">
        <f t="shared" si="42"/>
        <v>#REF!</v>
      </c>
      <c r="EG213" t="e">
        <f t="shared" si="42"/>
        <v>#REF!</v>
      </c>
      <c r="EH213" t="e">
        <f t="shared" si="42"/>
        <v>#REF!</v>
      </c>
      <c r="EI213" t="e">
        <f t="shared" si="42"/>
        <v>#REF!</v>
      </c>
      <c r="EJ213" t="e">
        <f t="shared" si="42"/>
        <v>#REF!</v>
      </c>
      <c r="EK213" t="e">
        <f t="shared" si="42"/>
        <v>#REF!</v>
      </c>
      <c r="EL213" t="e">
        <f t="shared" si="42"/>
        <v>#REF!</v>
      </c>
      <c r="EM213" t="e">
        <f t="shared" si="42"/>
        <v>#REF!</v>
      </c>
      <c r="EN213" t="e">
        <f t="shared" si="42"/>
        <v>#REF!</v>
      </c>
      <c r="EO213" t="e">
        <f t="shared" si="42"/>
        <v>#REF!</v>
      </c>
      <c r="EP213" t="e">
        <f t="shared" si="42"/>
        <v>#REF!</v>
      </c>
      <c r="EQ213" t="e">
        <f t="shared" si="42"/>
        <v>#REF!</v>
      </c>
      <c r="ER213" t="e">
        <f t="shared" si="42"/>
        <v>#REF!</v>
      </c>
      <c r="ES213" t="e">
        <f t="shared" si="42"/>
        <v>#REF!</v>
      </c>
      <c r="ET213" t="e">
        <f t="shared" si="42"/>
        <v>#REF!</v>
      </c>
      <c r="EU213" t="e">
        <f t="shared" si="42"/>
        <v>#REF!</v>
      </c>
      <c r="EV213" t="e">
        <f t="shared" si="42"/>
        <v>#REF!</v>
      </c>
      <c r="EW213" t="e">
        <f t="shared" si="42"/>
        <v>#REF!</v>
      </c>
      <c r="EX213" t="e">
        <f t="shared" si="42"/>
        <v>#REF!</v>
      </c>
      <c r="EY213" t="e">
        <f t="shared" si="42"/>
        <v>#REF!</v>
      </c>
      <c r="EZ213" t="e">
        <f t="shared" si="42"/>
        <v>#REF!</v>
      </c>
      <c r="FA213" s="162" t="s">
        <v>166</v>
      </c>
      <c r="FB213" s="163" t="s">
        <v>167</v>
      </c>
    </row>
    <row r="214" hidden="1" spans="1:158">
      <c r="A214" s="203">
        <v>50</v>
      </c>
      <c r="B214" s="162" t="s">
        <v>168</v>
      </c>
      <c r="C214" s="163" t="s">
        <v>169</v>
      </c>
      <c r="D214" t="e">
        <f t="shared" si="12"/>
        <v>#REF!</v>
      </c>
      <c r="E214" t="e">
        <f t="shared" si="44"/>
        <v>#REF!</v>
      </c>
      <c r="F214" t="e">
        <f t="shared" si="44"/>
        <v>#REF!</v>
      </c>
      <c r="G214" t="e">
        <f t="shared" si="44"/>
        <v>#REF!</v>
      </c>
      <c r="H214" t="e">
        <f t="shared" si="44"/>
        <v>#REF!</v>
      </c>
      <c r="I214" t="e">
        <f t="shared" si="44"/>
        <v>#REF!</v>
      </c>
      <c r="J214" t="e">
        <f t="shared" si="44"/>
        <v>#REF!</v>
      </c>
      <c r="K214" t="e">
        <f t="shared" si="44"/>
        <v>#REF!</v>
      </c>
      <c r="L214" t="e">
        <f t="shared" si="44"/>
        <v>#REF!</v>
      </c>
      <c r="M214" t="e">
        <f t="shared" si="44"/>
        <v>#REF!</v>
      </c>
      <c r="N214" t="e">
        <f t="shared" si="44"/>
        <v>#REF!</v>
      </c>
      <c r="O214" t="e">
        <f t="shared" si="44"/>
        <v>#REF!</v>
      </c>
      <c r="P214" t="e">
        <f t="shared" si="44"/>
        <v>#REF!</v>
      </c>
      <c r="Q214" t="e">
        <f t="shared" si="44"/>
        <v>#REF!</v>
      </c>
      <c r="R214" t="e">
        <f t="shared" si="44"/>
        <v>#REF!</v>
      </c>
      <c r="S214" t="e">
        <f t="shared" si="44"/>
        <v>#REF!</v>
      </c>
      <c r="T214" t="e">
        <f t="shared" si="44"/>
        <v>#REF!</v>
      </c>
      <c r="U214" t="e">
        <f t="shared" si="44"/>
        <v>#REF!</v>
      </c>
      <c r="V214" t="e">
        <f t="shared" si="44"/>
        <v>#REF!</v>
      </c>
      <c r="W214" t="e">
        <f t="shared" si="44"/>
        <v>#REF!</v>
      </c>
      <c r="X214" t="e">
        <f t="shared" si="44"/>
        <v>#REF!</v>
      </c>
      <c r="Y214" t="e">
        <f t="shared" si="44"/>
        <v>#REF!</v>
      </c>
      <c r="Z214" t="e">
        <f t="shared" si="44"/>
        <v>#REF!</v>
      </c>
      <c r="AA214" t="e">
        <f t="shared" si="44"/>
        <v>#REF!</v>
      </c>
      <c r="AB214" t="e">
        <f t="shared" si="44"/>
        <v>#REF!</v>
      </c>
      <c r="AC214" t="e">
        <f t="shared" si="44"/>
        <v>#REF!</v>
      </c>
      <c r="AD214" t="e">
        <f t="shared" si="44"/>
        <v>#REF!</v>
      </c>
      <c r="AE214" t="e">
        <f t="shared" si="44"/>
        <v>#REF!</v>
      </c>
      <c r="AF214" t="e">
        <f t="shared" si="44"/>
        <v>#REF!</v>
      </c>
      <c r="AG214" t="e">
        <f t="shared" si="44"/>
        <v>#REF!</v>
      </c>
      <c r="AH214" t="e">
        <f t="shared" si="44"/>
        <v>#REF!</v>
      </c>
      <c r="AI214" t="e">
        <f t="shared" si="44"/>
        <v>#REF!</v>
      </c>
      <c r="AJ214" t="e">
        <f t="shared" si="44"/>
        <v>#REF!</v>
      </c>
      <c r="AK214" t="e">
        <f t="shared" si="44"/>
        <v>#REF!</v>
      </c>
      <c r="AL214" t="e">
        <f t="shared" si="44"/>
        <v>#REF!</v>
      </c>
      <c r="AM214" t="e">
        <f t="shared" si="44"/>
        <v>#REF!</v>
      </c>
      <c r="AN214" t="e">
        <f t="shared" si="44"/>
        <v>#REF!</v>
      </c>
      <c r="AO214" t="e">
        <f t="shared" si="44"/>
        <v>#REF!</v>
      </c>
      <c r="AP214" t="e">
        <f t="shared" si="44"/>
        <v>#REF!</v>
      </c>
      <c r="AQ214" t="e">
        <f t="shared" si="44"/>
        <v>#REF!</v>
      </c>
      <c r="AR214" t="e">
        <f t="shared" si="44"/>
        <v>#REF!</v>
      </c>
      <c r="AS214" t="e">
        <f t="shared" si="44"/>
        <v>#REF!</v>
      </c>
      <c r="AT214" t="e">
        <f t="shared" si="44"/>
        <v>#REF!</v>
      </c>
      <c r="AU214" t="e">
        <f t="shared" si="44"/>
        <v>#REF!</v>
      </c>
      <c r="AV214" t="e">
        <f t="shared" si="44"/>
        <v>#REF!</v>
      </c>
      <c r="AW214" t="e">
        <f t="shared" si="44"/>
        <v>#REF!</v>
      </c>
      <c r="AX214" t="e">
        <f t="shared" si="44"/>
        <v>#REF!</v>
      </c>
      <c r="AY214" t="e">
        <f t="shared" si="44"/>
        <v>#REF!</v>
      </c>
      <c r="AZ214" t="e">
        <f t="shared" si="44"/>
        <v>#REF!</v>
      </c>
      <c r="BA214" t="e">
        <f t="shared" si="44"/>
        <v>#REF!</v>
      </c>
      <c r="BB214" t="e">
        <f t="shared" si="44"/>
        <v>#REF!</v>
      </c>
      <c r="BC214" t="e">
        <f t="shared" si="44"/>
        <v>#REF!</v>
      </c>
      <c r="BD214" t="e">
        <f t="shared" si="44"/>
        <v>#REF!</v>
      </c>
      <c r="BE214" t="e">
        <f t="shared" si="44"/>
        <v>#REF!</v>
      </c>
      <c r="BF214" t="e">
        <f t="shared" si="44"/>
        <v>#REF!</v>
      </c>
      <c r="BG214" t="e">
        <f t="shared" si="44"/>
        <v>#REF!</v>
      </c>
      <c r="BH214" t="e">
        <f t="shared" si="44"/>
        <v>#REF!</v>
      </c>
      <c r="BI214" t="e">
        <f t="shared" si="44"/>
        <v>#REF!</v>
      </c>
      <c r="BJ214" t="e">
        <f t="shared" si="44"/>
        <v>#REF!</v>
      </c>
      <c r="BK214" t="e">
        <f t="shared" si="44"/>
        <v>#REF!</v>
      </c>
      <c r="BL214" t="e">
        <f t="shared" si="44"/>
        <v>#REF!</v>
      </c>
      <c r="BM214" t="e">
        <f t="shared" si="44"/>
        <v>#REF!</v>
      </c>
      <c r="BN214" t="e">
        <f t="shared" si="44"/>
        <v>#REF!</v>
      </c>
      <c r="BO214" t="e">
        <f t="shared" si="44"/>
        <v>#REF!</v>
      </c>
      <c r="BP214" t="e">
        <f t="shared" ref="BP214:EA217" si="45">_xlfn.RANK.EQ(BP52,BP$3:BP$155,0)</f>
        <v>#REF!</v>
      </c>
      <c r="BQ214" t="e">
        <f t="shared" si="45"/>
        <v>#REF!</v>
      </c>
      <c r="BR214" t="e">
        <f t="shared" si="45"/>
        <v>#REF!</v>
      </c>
      <c r="BS214" t="e">
        <f t="shared" si="45"/>
        <v>#REF!</v>
      </c>
      <c r="BT214" t="e">
        <f t="shared" si="45"/>
        <v>#REF!</v>
      </c>
      <c r="BU214" t="e">
        <f t="shared" si="45"/>
        <v>#REF!</v>
      </c>
      <c r="BV214" t="e">
        <f t="shared" si="45"/>
        <v>#REF!</v>
      </c>
      <c r="BW214" t="e">
        <f t="shared" si="45"/>
        <v>#REF!</v>
      </c>
      <c r="BX214" t="e">
        <f t="shared" si="45"/>
        <v>#REF!</v>
      </c>
      <c r="BY214" t="e">
        <f t="shared" si="45"/>
        <v>#REF!</v>
      </c>
      <c r="BZ214" t="e">
        <f t="shared" si="45"/>
        <v>#REF!</v>
      </c>
      <c r="CA214" t="e">
        <f t="shared" si="45"/>
        <v>#REF!</v>
      </c>
      <c r="CB214" t="e">
        <f t="shared" si="45"/>
        <v>#REF!</v>
      </c>
      <c r="CC214" t="e">
        <f t="shared" si="45"/>
        <v>#REF!</v>
      </c>
      <c r="CD214" t="e">
        <f t="shared" si="45"/>
        <v>#REF!</v>
      </c>
      <c r="CE214" t="e">
        <f t="shared" si="45"/>
        <v>#REF!</v>
      </c>
      <c r="CF214" t="e">
        <f t="shared" si="45"/>
        <v>#REF!</v>
      </c>
      <c r="CG214" t="e">
        <f t="shared" si="45"/>
        <v>#REF!</v>
      </c>
      <c r="CH214" t="e">
        <f t="shared" si="45"/>
        <v>#REF!</v>
      </c>
      <c r="CI214" t="e">
        <f t="shared" si="45"/>
        <v>#REF!</v>
      </c>
      <c r="CJ214" t="e">
        <f t="shared" si="45"/>
        <v>#REF!</v>
      </c>
      <c r="CK214" t="e">
        <f t="shared" si="45"/>
        <v>#REF!</v>
      </c>
      <c r="CL214" t="e">
        <f t="shared" si="45"/>
        <v>#REF!</v>
      </c>
      <c r="CM214" t="e">
        <f t="shared" si="45"/>
        <v>#REF!</v>
      </c>
      <c r="CN214" t="e">
        <f t="shared" si="45"/>
        <v>#REF!</v>
      </c>
      <c r="CO214" t="e">
        <f t="shared" si="45"/>
        <v>#REF!</v>
      </c>
      <c r="CP214" t="e">
        <f t="shared" si="45"/>
        <v>#REF!</v>
      </c>
      <c r="CQ214" t="e">
        <f t="shared" si="45"/>
        <v>#REF!</v>
      </c>
      <c r="CR214" t="e">
        <f t="shared" si="45"/>
        <v>#REF!</v>
      </c>
      <c r="CS214" t="e">
        <f t="shared" si="45"/>
        <v>#REF!</v>
      </c>
      <c r="CT214" t="e">
        <f t="shared" si="45"/>
        <v>#REF!</v>
      </c>
      <c r="CU214" t="e">
        <f t="shared" si="45"/>
        <v>#REF!</v>
      </c>
      <c r="CV214" t="e">
        <f t="shared" si="45"/>
        <v>#REF!</v>
      </c>
      <c r="CW214" t="e">
        <f t="shared" si="45"/>
        <v>#REF!</v>
      </c>
      <c r="CX214" t="e">
        <f t="shared" si="45"/>
        <v>#REF!</v>
      </c>
      <c r="CY214" t="e">
        <f t="shared" si="45"/>
        <v>#REF!</v>
      </c>
      <c r="CZ214" t="e">
        <f t="shared" si="45"/>
        <v>#REF!</v>
      </c>
      <c r="DA214" t="e">
        <f t="shared" si="45"/>
        <v>#REF!</v>
      </c>
      <c r="DB214" t="e">
        <f t="shared" si="45"/>
        <v>#REF!</v>
      </c>
      <c r="DC214" t="e">
        <f t="shared" si="45"/>
        <v>#REF!</v>
      </c>
      <c r="DD214" t="e">
        <f t="shared" si="45"/>
        <v>#REF!</v>
      </c>
      <c r="DE214" t="e">
        <f t="shared" si="45"/>
        <v>#REF!</v>
      </c>
      <c r="DF214" t="e">
        <f t="shared" si="45"/>
        <v>#REF!</v>
      </c>
      <c r="DG214" t="e">
        <f t="shared" si="45"/>
        <v>#REF!</v>
      </c>
      <c r="DH214" t="e">
        <f t="shared" si="45"/>
        <v>#REF!</v>
      </c>
      <c r="DI214" t="e">
        <f t="shared" si="45"/>
        <v>#REF!</v>
      </c>
      <c r="DJ214" t="e">
        <f t="shared" si="45"/>
        <v>#REF!</v>
      </c>
      <c r="DK214" t="e">
        <f t="shared" si="45"/>
        <v>#REF!</v>
      </c>
      <c r="DL214" t="e">
        <f t="shared" si="45"/>
        <v>#REF!</v>
      </c>
      <c r="DM214" t="e">
        <f t="shared" si="45"/>
        <v>#REF!</v>
      </c>
      <c r="DN214" t="e">
        <f t="shared" si="45"/>
        <v>#REF!</v>
      </c>
      <c r="DO214" t="e">
        <f t="shared" si="45"/>
        <v>#REF!</v>
      </c>
      <c r="DP214" t="e">
        <f t="shared" si="45"/>
        <v>#REF!</v>
      </c>
      <c r="DQ214" t="e">
        <f t="shared" si="45"/>
        <v>#REF!</v>
      </c>
      <c r="DR214" t="e">
        <f t="shared" si="45"/>
        <v>#REF!</v>
      </c>
      <c r="DS214" t="e">
        <f t="shared" si="45"/>
        <v>#REF!</v>
      </c>
      <c r="DT214" t="e">
        <f t="shared" si="45"/>
        <v>#REF!</v>
      </c>
      <c r="DU214" t="e">
        <f t="shared" si="45"/>
        <v>#REF!</v>
      </c>
      <c r="DV214" t="e">
        <f t="shared" si="45"/>
        <v>#REF!</v>
      </c>
      <c r="DW214" t="e">
        <f t="shared" si="45"/>
        <v>#REF!</v>
      </c>
      <c r="DX214" t="e">
        <f t="shared" si="45"/>
        <v>#REF!</v>
      </c>
      <c r="DY214" t="e">
        <f t="shared" si="45"/>
        <v>#REF!</v>
      </c>
      <c r="DZ214" t="e">
        <f t="shared" si="45"/>
        <v>#REF!</v>
      </c>
      <c r="EA214" t="e">
        <f t="shared" si="45"/>
        <v>#REF!</v>
      </c>
      <c r="EB214" t="e">
        <f t="shared" si="42"/>
        <v>#REF!</v>
      </c>
      <c r="EC214" t="e">
        <f t="shared" si="42"/>
        <v>#REF!</v>
      </c>
      <c r="ED214" t="e">
        <f t="shared" si="42"/>
        <v>#REF!</v>
      </c>
      <c r="EE214" t="e">
        <f t="shared" si="42"/>
        <v>#REF!</v>
      </c>
      <c r="EF214" t="e">
        <f t="shared" si="42"/>
        <v>#REF!</v>
      </c>
      <c r="EG214" t="e">
        <f t="shared" si="42"/>
        <v>#REF!</v>
      </c>
      <c r="EH214" t="e">
        <f t="shared" si="42"/>
        <v>#REF!</v>
      </c>
      <c r="EI214" t="e">
        <f t="shared" si="42"/>
        <v>#REF!</v>
      </c>
      <c r="EJ214" t="e">
        <f t="shared" si="42"/>
        <v>#REF!</v>
      </c>
      <c r="EK214" t="e">
        <f t="shared" si="42"/>
        <v>#REF!</v>
      </c>
      <c r="EL214" t="e">
        <f t="shared" si="42"/>
        <v>#REF!</v>
      </c>
      <c r="EM214" t="e">
        <f t="shared" si="42"/>
        <v>#REF!</v>
      </c>
      <c r="EN214" t="e">
        <f t="shared" si="42"/>
        <v>#REF!</v>
      </c>
      <c r="EO214" t="e">
        <f t="shared" si="42"/>
        <v>#REF!</v>
      </c>
      <c r="EP214" t="e">
        <f t="shared" si="42"/>
        <v>#REF!</v>
      </c>
      <c r="EQ214" t="e">
        <f t="shared" si="42"/>
        <v>#REF!</v>
      </c>
      <c r="ER214" t="e">
        <f t="shared" si="42"/>
        <v>#REF!</v>
      </c>
      <c r="ES214" t="e">
        <f t="shared" si="42"/>
        <v>#REF!</v>
      </c>
      <c r="ET214" t="e">
        <f t="shared" si="42"/>
        <v>#REF!</v>
      </c>
      <c r="EU214" t="e">
        <f t="shared" si="42"/>
        <v>#REF!</v>
      </c>
      <c r="EV214" t="e">
        <f t="shared" si="42"/>
        <v>#REF!</v>
      </c>
      <c r="EW214" t="e">
        <f t="shared" si="42"/>
        <v>#REF!</v>
      </c>
      <c r="EX214" t="e">
        <f t="shared" si="42"/>
        <v>#REF!</v>
      </c>
      <c r="EY214" t="e">
        <f t="shared" si="42"/>
        <v>#REF!</v>
      </c>
      <c r="EZ214" t="e">
        <f t="shared" si="42"/>
        <v>#REF!</v>
      </c>
      <c r="FA214" s="162" t="s">
        <v>168</v>
      </c>
      <c r="FB214" s="163" t="s">
        <v>169</v>
      </c>
    </row>
    <row r="215" hidden="1" spans="1:158">
      <c r="A215" s="203">
        <v>51</v>
      </c>
      <c r="B215" s="162" t="s">
        <v>170</v>
      </c>
      <c r="C215" s="163" t="s">
        <v>171</v>
      </c>
      <c r="D215" t="e">
        <f t="shared" si="12"/>
        <v>#REF!</v>
      </c>
      <c r="E215" t="e">
        <f t="shared" ref="E215:BP218" si="46">_xlfn.RANK.EQ(E53,E$3:E$155,0)</f>
        <v>#REF!</v>
      </c>
      <c r="F215" t="e">
        <f t="shared" si="46"/>
        <v>#REF!</v>
      </c>
      <c r="G215" t="e">
        <f t="shared" si="46"/>
        <v>#REF!</v>
      </c>
      <c r="H215" t="e">
        <f t="shared" si="46"/>
        <v>#REF!</v>
      </c>
      <c r="I215" t="e">
        <f t="shared" si="46"/>
        <v>#REF!</v>
      </c>
      <c r="J215" t="e">
        <f t="shared" si="46"/>
        <v>#REF!</v>
      </c>
      <c r="K215" t="e">
        <f t="shared" si="46"/>
        <v>#REF!</v>
      </c>
      <c r="L215" t="e">
        <f t="shared" si="46"/>
        <v>#REF!</v>
      </c>
      <c r="M215" t="e">
        <f t="shared" si="46"/>
        <v>#REF!</v>
      </c>
      <c r="N215" t="e">
        <f t="shared" si="46"/>
        <v>#REF!</v>
      </c>
      <c r="O215" t="e">
        <f t="shared" si="46"/>
        <v>#REF!</v>
      </c>
      <c r="P215" t="e">
        <f t="shared" si="46"/>
        <v>#REF!</v>
      </c>
      <c r="Q215" t="e">
        <f t="shared" si="46"/>
        <v>#REF!</v>
      </c>
      <c r="R215" t="e">
        <f t="shared" si="46"/>
        <v>#REF!</v>
      </c>
      <c r="S215" t="e">
        <f t="shared" si="46"/>
        <v>#REF!</v>
      </c>
      <c r="T215" t="e">
        <f t="shared" si="46"/>
        <v>#REF!</v>
      </c>
      <c r="U215" t="e">
        <f t="shared" si="46"/>
        <v>#REF!</v>
      </c>
      <c r="V215" t="e">
        <f t="shared" si="46"/>
        <v>#REF!</v>
      </c>
      <c r="W215" t="e">
        <f t="shared" si="46"/>
        <v>#REF!</v>
      </c>
      <c r="X215" t="e">
        <f t="shared" si="46"/>
        <v>#REF!</v>
      </c>
      <c r="Y215" t="e">
        <f t="shared" si="46"/>
        <v>#REF!</v>
      </c>
      <c r="Z215" t="e">
        <f t="shared" si="46"/>
        <v>#REF!</v>
      </c>
      <c r="AA215" t="e">
        <f t="shared" si="46"/>
        <v>#REF!</v>
      </c>
      <c r="AB215" t="e">
        <f t="shared" si="46"/>
        <v>#REF!</v>
      </c>
      <c r="AC215" t="e">
        <f t="shared" si="46"/>
        <v>#REF!</v>
      </c>
      <c r="AD215" t="e">
        <f t="shared" si="46"/>
        <v>#REF!</v>
      </c>
      <c r="AE215" t="e">
        <f t="shared" si="46"/>
        <v>#REF!</v>
      </c>
      <c r="AF215" t="e">
        <f t="shared" si="46"/>
        <v>#REF!</v>
      </c>
      <c r="AG215" t="e">
        <f t="shared" si="46"/>
        <v>#REF!</v>
      </c>
      <c r="AH215" t="e">
        <f t="shared" si="46"/>
        <v>#REF!</v>
      </c>
      <c r="AI215" t="e">
        <f t="shared" si="46"/>
        <v>#REF!</v>
      </c>
      <c r="AJ215" t="e">
        <f t="shared" si="46"/>
        <v>#REF!</v>
      </c>
      <c r="AK215" t="e">
        <f t="shared" si="46"/>
        <v>#REF!</v>
      </c>
      <c r="AL215" t="e">
        <f t="shared" si="46"/>
        <v>#REF!</v>
      </c>
      <c r="AM215" t="e">
        <f t="shared" si="46"/>
        <v>#REF!</v>
      </c>
      <c r="AN215" t="e">
        <f t="shared" si="46"/>
        <v>#REF!</v>
      </c>
      <c r="AO215" t="e">
        <f t="shared" si="46"/>
        <v>#REF!</v>
      </c>
      <c r="AP215" t="e">
        <f t="shared" si="46"/>
        <v>#REF!</v>
      </c>
      <c r="AQ215" t="e">
        <f t="shared" si="46"/>
        <v>#REF!</v>
      </c>
      <c r="AR215" t="e">
        <f t="shared" si="46"/>
        <v>#REF!</v>
      </c>
      <c r="AS215" t="e">
        <f t="shared" si="46"/>
        <v>#REF!</v>
      </c>
      <c r="AT215" t="e">
        <f t="shared" si="46"/>
        <v>#REF!</v>
      </c>
      <c r="AU215" t="e">
        <f t="shared" si="46"/>
        <v>#REF!</v>
      </c>
      <c r="AV215" t="e">
        <f t="shared" si="46"/>
        <v>#REF!</v>
      </c>
      <c r="AW215" t="e">
        <f t="shared" si="46"/>
        <v>#REF!</v>
      </c>
      <c r="AX215" t="e">
        <f t="shared" si="46"/>
        <v>#REF!</v>
      </c>
      <c r="AY215" t="e">
        <f t="shared" si="46"/>
        <v>#REF!</v>
      </c>
      <c r="AZ215" t="e">
        <f t="shared" si="46"/>
        <v>#REF!</v>
      </c>
      <c r="BA215" t="e">
        <f t="shared" si="46"/>
        <v>#REF!</v>
      </c>
      <c r="BB215" t="e">
        <f t="shared" si="46"/>
        <v>#REF!</v>
      </c>
      <c r="BC215" t="e">
        <f t="shared" si="46"/>
        <v>#REF!</v>
      </c>
      <c r="BD215" t="e">
        <f t="shared" si="46"/>
        <v>#REF!</v>
      </c>
      <c r="BE215" t="e">
        <f t="shared" si="46"/>
        <v>#REF!</v>
      </c>
      <c r="BF215" t="e">
        <f t="shared" si="46"/>
        <v>#REF!</v>
      </c>
      <c r="BG215" t="e">
        <f t="shared" si="46"/>
        <v>#REF!</v>
      </c>
      <c r="BH215" t="e">
        <f t="shared" si="46"/>
        <v>#REF!</v>
      </c>
      <c r="BI215" t="e">
        <f t="shared" si="46"/>
        <v>#REF!</v>
      </c>
      <c r="BJ215" t="e">
        <f t="shared" si="46"/>
        <v>#REF!</v>
      </c>
      <c r="BK215" t="e">
        <f t="shared" si="46"/>
        <v>#REF!</v>
      </c>
      <c r="BL215" t="e">
        <f t="shared" si="46"/>
        <v>#REF!</v>
      </c>
      <c r="BM215" t="e">
        <f t="shared" si="46"/>
        <v>#REF!</v>
      </c>
      <c r="BN215" t="e">
        <f t="shared" si="46"/>
        <v>#REF!</v>
      </c>
      <c r="BO215" t="e">
        <f t="shared" si="46"/>
        <v>#REF!</v>
      </c>
      <c r="BP215" t="e">
        <f t="shared" si="46"/>
        <v>#REF!</v>
      </c>
      <c r="BQ215" t="e">
        <f t="shared" si="45"/>
        <v>#REF!</v>
      </c>
      <c r="BR215" t="e">
        <f t="shared" si="45"/>
        <v>#REF!</v>
      </c>
      <c r="BS215" t="e">
        <f t="shared" si="45"/>
        <v>#REF!</v>
      </c>
      <c r="BT215" t="e">
        <f t="shared" si="45"/>
        <v>#REF!</v>
      </c>
      <c r="BU215" t="e">
        <f t="shared" si="45"/>
        <v>#REF!</v>
      </c>
      <c r="BV215" t="e">
        <f t="shared" si="45"/>
        <v>#REF!</v>
      </c>
      <c r="BW215" t="e">
        <f t="shared" si="45"/>
        <v>#REF!</v>
      </c>
      <c r="BX215" t="e">
        <f t="shared" si="45"/>
        <v>#REF!</v>
      </c>
      <c r="BY215" t="e">
        <f t="shared" si="45"/>
        <v>#REF!</v>
      </c>
      <c r="BZ215" t="e">
        <f t="shared" si="45"/>
        <v>#REF!</v>
      </c>
      <c r="CA215" t="e">
        <f t="shared" si="45"/>
        <v>#REF!</v>
      </c>
      <c r="CB215" t="e">
        <f t="shared" si="45"/>
        <v>#REF!</v>
      </c>
      <c r="CC215" t="e">
        <f t="shared" si="45"/>
        <v>#REF!</v>
      </c>
      <c r="CD215" t="e">
        <f t="shared" si="45"/>
        <v>#REF!</v>
      </c>
      <c r="CE215" t="e">
        <f t="shared" si="45"/>
        <v>#REF!</v>
      </c>
      <c r="CF215" t="e">
        <f t="shared" si="45"/>
        <v>#REF!</v>
      </c>
      <c r="CG215" t="e">
        <f t="shared" si="45"/>
        <v>#REF!</v>
      </c>
      <c r="CH215" t="e">
        <f t="shared" si="45"/>
        <v>#REF!</v>
      </c>
      <c r="CI215" t="e">
        <f t="shared" si="45"/>
        <v>#REF!</v>
      </c>
      <c r="CJ215" t="e">
        <f t="shared" si="45"/>
        <v>#REF!</v>
      </c>
      <c r="CK215" t="e">
        <f t="shared" si="45"/>
        <v>#REF!</v>
      </c>
      <c r="CL215" t="e">
        <f t="shared" si="45"/>
        <v>#REF!</v>
      </c>
      <c r="CM215" t="e">
        <f t="shared" si="45"/>
        <v>#REF!</v>
      </c>
      <c r="CN215" t="e">
        <f t="shared" si="45"/>
        <v>#REF!</v>
      </c>
      <c r="CO215" t="e">
        <f t="shared" si="45"/>
        <v>#REF!</v>
      </c>
      <c r="CP215" t="e">
        <f t="shared" si="45"/>
        <v>#REF!</v>
      </c>
      <c r="CQ215" t="e">
        <f t="shared" si="45"/>
        <v>#REF!</v>
      </c>
      <c r="CR215" t="e">
        <f t="shared" si="45"/>
        <v>#REF!</v>
      </c>
      <c r="CS215" t="e">
        <f t="shared" si="45"/>
        <v>#REF!</v>
      </c>
      <c r="CT215" t="e">
        <f t="shared" si="45"/>
        <v>#REF!</v>
      </c>
      <c r="CU215" t="e">
        <f t="shared" si="45"/>
        <v>#REF!</v>
      </c>
      <c r="CV215" t="e">
        <f t="shared" si="45"/>
        <v>#REF!</v>
      </c>
      <c r="CW215" t="e">
        <f t="shared" si="45"/>
        <v>#REF!</v>
      </c>
      <c r="CX215" t="e">
        <f t="shared" si="45"/>
        <v>#REF!</v>
      </c>
      <c r="CY215" t="e">
        <f t="shared" si="45"/>
        <v>#REF!</v>
      </c>
      <c r="CZ215" t="e">
        <f t="shared" si="45"/>
        <v>#REF!</v>
      </c>
      <c r="DA215" t="e">
        <f t="shared" si="45"/>
        <v>#REF!</v>
      </c>
      <c r="DB215" t="e">
        <f t="shared" si="45"/>
        <v>#REF!</v>
      </c>
      <c r="DC215" t="e">
        <f t="shared" si="45"/>
        <v>#REF!</v>
      </c>
      <c r="DD215" t="e">
        <f t="shared" si="45"/>
        <v>#REF!</v>
      </c>
      <c r="DE215" t="e">
        <f t="shared" si="45"/>
        <v>#REF!</v>
      </c>
      <c r="DF215" t="e">
        <f t="shared" si="45"/>
        <v>#REF!</v>
      </c>
      <c r="DG215" t="e">
        <f t="shared" si="45"/>
        <v>#REF!</v>
      </c>
      <c r="DH215" t="e">
        <f t="shared" si="45"/>
        <v>#REF!</v>
      </c>
      <c r="DI215" t="e">
        <f t="shared" si="45"/>
        <v>#REF!</v>
      </c>
      <c r="DJ215" t="e">
        <f t="shared" si="45"/>
        <v>#REF!</v>
      </c>
      <c r="DK215" t="e">
        <f t="shared" si="45"/>
        <v>#REF!</v>
      </c>
      <c r="DL215" t="e">
        <f t="shared" si="45"/>
        <v>#REF!</v>
      </c>
      <c r="DM215" t="e">
        <f t="shared" si="45"/>
        <v>#REF!</v>
      </c>
      <c r="DN215" t="e">
        <f t="shared" si="45"/>
        <v>#REF!</v>
      </c>
      <c r="DO215" t="e">
        <f t="shared" si="45"/>
        <v>#REF!</v>
      </c>
      <c r="DP215" t="e">
        <f t="shared" si="45"/>
        <v>#REF!</v>
      </c>
      <c r="DQ215" t="e">
        <f t="shared" si="45"/>
        <v>#REF!</v>
      </c>
      <c r="DR215" t="e">
        <f t="shared" si="45"/>
        <v>#REF!</v>
      </c>
      <c r="DS215" t="e">
        <f t="shared" si="45"/>
        <v>#REF!</v>
      </c>
      <c r="DT215" t="e">
        <f t="shared" si="45"/>
        <v>#REF!</v>
      </c>
      <c r="DU215" t="e">
        <f t="shared" si="45"/>
        <v>#REF!</v>
      </c>
      <c r="DV215" t="e">
        <f t="shared" si="45"/>
        <v>#REF!</v>
      </c>
      <c r="DW215" t="e">
        <f t="shared" si="45"/>
        <v>#REF!</v>
      </c>
      <c r="DX215" t="e">
        <f t="shared" si="45"/>
        <v>#REF!</v>
      </c>
      <c r="DY215" t="e">
        <f t="shared" si="45"/>
        <v>#REF!</v>
      </c>
      <c r="DZ215" t="e">
        <f t="shared" si="45"/>
        <v>#REF!</v>
      </c>
      <c r="EA215" t="e">
        <f t="shared" si="45"/>
        <v>#REF!</v>
      </c>
      <c r="EB215" t="e">
        <f t="shared" si="42"/>
        <v>#REF!</v>
      </c>
      <c r="EC215" t="e">
        <f t="shared" si="42"/>
        <v>#REF!</v>
      </c>
      <c r="ED215" t="e">
        <f t="shared" si="42"/>
        <v>#REF!</v>
      </c>
      <c r="EE215" t="e">
        <f t="shared" si="42"/>
        <v>#REF!</v>
      </c>
      <c r="EF215" t="e">
        <f t="shared" si="42"/>
        <v>#REF!</v>
      </c>
      <c r="EG215" t="e">
        <f t="shared" si="42"/>
        <v>#REF!</v>
      </c>
      <c r="EH215" t="e">
        <f t="shared" si="42"/>
        <v>#REF!</v>
      </c>
      <c r="EI215" t="e">
        <f t="shared" si="42"/>
        <v>#REF!</v>
      </c>
      <c r="EJ215" t="e">
        <f t="shared" si="42"/>
        <v>#REF!</v>
      </c>
      <c r="EK215" t="e">
        <f t="shared" si="42"/>
        <v>#REF!</v>
      </c>
      <c r="EL215" t="e">
        <f t="shared" si="42"/>
        <v>#REF!</v>
      </c>
      <c r="EM215" t="e">
        <f t="shared" si="42"/>
        <v>#REF!</v>
      </c>
      <c r="EN215" t="e">
        <f t="shared" si="42"/>
        <v>#REF!</v>
      </c>
      <c r="EO215" t="e">
        <f t="shared" si="42"/>
        <v>#REF!</v>
      </c>
      <c r="EP215" t="e">
        <f t="shared" si="42"/>
        <v>#REF!</v>
      </c>
      <c r="EQ215" t="e">
        <f t="shared" si="42"/>
        <v>#REF!</v>
      </c>
      <c r="ER215" t="e">
        <f t="shared" si="42"/>
        <v>#REF!</v>
      </c>
      <c r="ES215" t="e">
        <f t="shared" si="42"/>
        <v>#REF!</v>
      </c>
      <c r="ET215" t="e">
        <f t="shared" si="42"/>
        <v>#REF!</v>
      </c>
      <c r="EU215" t="e">
        <f t="shared" si="42"/>
        <v>#REF!</v>
      </c>
      <c r="EV215" t="e">
        <f t="shared" si="42"/>
        <v>#REF!</v>
      </c>
      <c r="EW215" t="e">
        <f t="shared" si="42"/>
        <v>#REF!</v>
      </c>
      <c r="EX215" t="e">
        <f t="shared" si="42"/>
        <v>#REF!</v>
      </c>
      <c r="EY215" t="e">
        <f t="shared" si="42"/>
        <v>#REF!</v>
      </c>
      <c r="EZ215" t="e">
        <f t="shared" si="42"/>
        <v>#REF!</v>
      </c>
      <c r="FA215" s="162" t="s">
        <v>170</v>
      </c>
      <c r="FB215" s="163" t="s">
        <v>171</v>
      </c>
    </row>
    <row r="216" hidden="1" spans="1:158">
      <c r="A216" s="203">
        <v>52</v>
      </c>
      <c r="B216" s="162" t="s">
        <v>172</v>
      </c>
      <c r="C216" s="163" t="s">
        <v>173</v>
      </c>
      <c r="D216" t="e">
        <f t="shared" si="12"/>
        <v>#REF!</v>
      </c>
      <c r="E216" t="e">
        <f t="shared" si="46"/>
        <v>#REF!</v>
      </c>
      <c r="F216" t="e">
        <f t="shared" si="46"/>
        <v>#REF!</v>
      </c>
      <c r="G216" t="e">
        <f t="shared" si="46"/>
        <v>#REF!</v>
      </c>
      <c r="H216" t="e">
        <f t="shared" si="46"/>
        <v>#REF!</v>
      </c>
      <c r="I216" t="e">
        <f t="shared" si="46"/>
        <v>#REF!</v>
      </c>
      <c r="J216" t="e">
        <f t="shared" si="46"/>
        <v>#REF!</v>
      </c>
      <c r="K216" t="e">
        <f t="shared" si="46"/>
        <v>#REF!</v>
      </c>
      <c r="L216" t="e">
        <f t="shared" si="46"/>
        <v>#REF!</v>
      </c>
      <c r="M216" t="e">
        <f t="shared" si="46"/>
        <v>#REF!</v>
      </c>
      <c r="N216" t="e">
        <f t="shared" si="46"/>
        <v>#REF!</v>
      </c>
      <c r="O216" t="e">
        <f t="shared" si="46"/>
        <v>#REF!</v>
      </c>
      <c r="P216" t="e">
        <f t="shared" si="46"/>
        <v>#REF!</v>
      </c>
      <c r="Q216" t="e">
        <f t="shared" si="46"/>
        <v>#REF!</v>
      </c>
      <c r="R216" t="e">
        <f t="shared" si="46"/>
        <v>#REF!</v>
      </c>
      <c r="S216" t="e">
        <f t="shared" si="46"/>
        <v>#REF!</v>
      </c>
      <c r="T216" t="e">
        <f t="shared" si="46"/>
        <v>#REF!</v>
      </c>
      <c r="U216" t="e">
        <f t="shared" si="46"/>
        <v>#REF!</v>
      </c>
      <c r="V216" t="e">
        <f t="shared" si="46"/>
        <v>#REF!</v>
      </c>
      <c r="W216" t="e">
        <f t="shared" si="46"/>
        <v>#REF!</v>
      </c>
      <c r="X216" t="e">
        <f t="shared" si="46"/>
        <v>#REF!</v>
      </c>
      <c r="Y216" t="e">
        <f t="shared" si="46"/>
        <v>#REF!</v>
      </c>
      <c r="Z216" t="e">
        <f t="shared" si="46"/>
        <v>#REF!</v>
      </c>
      <c r="AA216" t="e">
        <f t="shared" si="46"/>
        <v>#REF!</v>
      </c>
      <c r="AB216" t="e">
        <f t="shared" si="46"/>
        <v>#REF!</v>
      </c>
      <c r="AC216" t="e">
        <f t="shared" si="46"/>
        <v>#REF!</v>
      </c>
      <c r="AD216" t="e">
        <f t="shared" si="46"/>
        <v>#REF!</v>
      </c>
      <c r="AE216" t="e">
        <f t="shared" si="46"/>
        <v>#REF!</v>
      </c>
      <c r="AF216" t="e">
        <f t="shared" si="46"/>
        <v>#REF!</v>
      </c>
      <c r="AG216" t="e">
        <f t="shared" si="46"/>
        <v>#REF!</v>
      </c>
      <c r="AH216" t="e">
        <f t="shared" si="46"/>
        <v>#REF!</v>
      </c>
      <c r="AI216" t="e">
        <f t="shared" si="46"/>
        <v>#REF!</v>
      </c>
      <c r="AJ216" t="e">
        <f t="shared" si="46"/>
        <v>#REF!</v>
      </c>
      <c r="AK216" t="e">
        <f t="shared" si="46"/>
        <v>#REF!</v>
      </c>
      <c r="AL216" t="e">
        <f t="shared" si="46"/>
        <v>#REF!</v>
      </c>
      <c r="AM216" t="e">
        <f t="shared" si="46"/>
        <v>#REF!</v>
      </c>
      <c r="AN216" t="e">
        <f t="shared" si="46"/>
        <v>#REF!</v>
      </c>
      <c r="AO216" t="e">
        <f t="shared" si="46"/>
        <v>#REF!</v>
      </c>
      <c r="AP216" t="e">
        <f t="shared" si="46"/>
        <v>#REF!</v>
      </c>
      <c r="AQ216" t="e">
        <f t="shared" si="46"/>
        <v>#REF!</v>
      </c>
      <c r="AR216" t="e">
        <f t="shared" si="46"/>
        <v>#REF!</v>
      </c>
      <c r="AS216" t="e">
        <f t="shared" si="46"/>
        <v>#REF!</v>
      </c>
      <c r="AT216" t="e">
        <f t="shared" si="46"/>
        <v>#REF!</v>
      </c>
      <c r="AU216" t="e">
        <f t="shared" si="46"/>
        <v>#REF!</v>
      </c>
      <c r="AV216" t="e">
        <f t="shared" si="46"/>
        <v>#REF!</v>
      </c>
      <c r="AW216" t="e">
        <f t="shared" si="46"/>
        <v>#REF!</v>
      </c>
      <c r="AX216" t="e">
        <f t="shared" si="46"/>
        <v>#REF!</v>
      </c>
      <c r="AY216" t="e">
        <f t="shared" si="46"/>
        <v>#REF!</v>
      </c>
      <c r="AZ216" t="e">
        <f t="shared" si="46"/>
        <v>#REF!</v>
      </c>
      <c r="BA216" t="e">
        <f t="shared" si="46"/>
        <v>#REF!</v>
      </c>
      <c r="BB216" t="e">
        <f t="shared" si="46"/>
        <v>#REF!</v>
      </c>
      <c r="BC216" t="e">
        <f t="shared" si="46"/>
        <v>#REF!</v>
      </c>
      <c r="BD216" t="e">
        <f t="shared" si="46"/>
        <v>#REF!</v>
      </c>
      <c r="BE216" t="e">
        <f t="shared" si="46"/>
        <v>#REF!</v>
      </c>
      <c r="BF216" t="e">
        <f t="shared" si="46"/>
        <v>#REF!</v>
      </c>
      <c r="BG216" t="e">
        <f t="shared" si="46"/>
        <v>#REF!</v>
      </c>
      <c r="BH216" t="e">
        <f t="shared" si="46"/>
        <v>#REF!</v>
      </c>
      <c r="BI216" t="e">
        <f t="shared" si="46"/>
        <v>#REF!</v>
      </c>
      <c r="BJ216" t="e">
        <f t="shared" si="46"/>
        <v>#REF!</v>
      </c>
      <c r="BK216" t="e">
        <f t="shared" si="46"/>
        <v>#REF!</v>
      </c>
      <c r="BL216" t="e">
        <f t="shared" si="46"/>
        <v>#REF!</v>
      </c>
      <c r="BM216" t="e">
        <f t="shared" si="46"/>
        <v>#REF!</v>
      </c>
      <c r="BN216" t="e">
        <f t="shared" si="46"/>
        <v>#REF!</v>
      </c>
      <c r="BO216" t="e">
        <f t="shared" si="46"/>
        <v>#REF!</v>
      </c>
      <c r="BP216" t="e">
        <f t="shared" si="46"/>
        <v>#REF!</v>
      </c>
      <c r="BQ216" t="e">
        <f t="shared" si="45"/>
        <v>#REF!</v>
      </c>
      <c r="BR216" t="e">
        <f t="shared" si="45"/>
        <v>#REF!</v>
      </c>
      <c r="BS216" t="e">
        <f t="shared" si="45"/>
        <v>#REF!</v>
      </c>
      <c r="BT216" t="e">
        <f t="shared" si="45"/>
        <v>#REF!</v>
      </c>
      <c r="BU216" t="e">
        <f t="shared" si="45"/>
        <v>#REF!</v>
      </c>
      <c r="BV216" t="e">
        <f t="shared" si="45"/>
        <v>#REF!</v>
      </c>
      <c r="BW216" t="e">
        <f t="shared" si="45"/>
        <v>#REF!</v>
      </c>
      <c r="BX216" t="e">
        <f t="shared" si="45"/>
        <v>#REF!</v>
      </c>
      <c r="BY216" t="e">
        <f t="shared" si="45"/>
        <v>#REF!</v>
      </c>
      <c r="BZ216" t="e">
        <f t="shared" si="45"/>
        <v>#REF!</v>
      </c>
      <c r="CA216" t="e">
        <f t="shared" si="45"/>
        <v>#REF!</v>
      </c>
      <c r="CB216" t="e">
        <f t="shared" si="45"/>
        <v>#REF!</v>
      </c>
      <c r="CC216" t="e">
        <f t="shared" si="45"/>
        <v>#REF!</v>
      </c>
      <c r="CD216" t="e">
        <f t="shared" si="45"/>
        <v>#REF!</v>
      </c>
      <c r="CE216" t="e">
        <f t="shared" si="45"/>
        <v>#REF!</v>
      </c>
      <c r="CF216" t="e">
        <f t="shared" si="45"/>
        <v>#REF!</v>
      </c>
      <c r="CG216" t="e">
        <f t="shared" si="45"/>
        <v>#REF!</v>
      </c>
      <c r="CH216" t="e">
        <f t="shared" si="45"/>
        <v>#REF!</v>
      </c>
      <c r="CI216" t="e">
        <f t="shared" si="45"/>
        <v>#REF!</v>
      </c>
      <c r="CJ216" t="e">
        <f t="shared" si="45"/>
        <v>#REF!</v>
      </c>
      <c r="CK216" t="e">
        <f t="shared" si="45"/>
        <v>#REF!</v>
      </c>
      <c r="CL216" t="e">
        <f t="shared" si="45"/>
        <v>#REF!</v>
      </c>
      <c r="CM216" t="e">
        <f t="shared" si="45"/>
        <v>#REF!</v>
      </c>
      <c r="CN216" t="e">
        <f t="shared" si="45"/>
        <v>#REF!</v>
      </c>
      <c r="CO216" t="e">
        <f t="shared" si="45"/>
        <v>#REF!</v>
      </c>
      <c r="CP216" t="e">
        <f t="shared" si="45"/>
        <v>#REF!</v>
      </c>
      <c r="CQ216" t="e">
        <f t="shared" si="45"/>
        <v>#REF!</v>
      </c>
      <c r="CR216" t="e">
        <f t="shared" si="45"/>
        <v>#REF!</v>
      </c>
      <c r="CS216" t="e">
        <f t="shared" si="45"/>
        <v>#REF!</v>
      </c>
      <c r="CT216" t="e">
        <f t="shared" si="45"/>
        <v>#REF!</v>
      </c>
      <c r="CU216" t="e">
        <f t="shared" si="45"/>
        <v>#REF!</v>
      </c>
      <c r="CV216" t="e">
        <f t="shared" si="45"/>
        <v>#REF!</v>
      </c>
      <c r="CW216" t="e">
        <f t="shared" si="45"/>
        <v>#REF!</v>
      </c>
      <c r="CX216" t="e">
        <f t="shared" si="45"/>
        <v>#REF!</v>
      </c>
      <c r="CY216" t="e">
        <f t="shared" si="45"/>
        <v>#REF!</v>
      </c>
      <c r="CZ216" t="e">
        <f t="shared" si="45"/>
        <v>#REF!</v>
      </c>
      <c r="DA216" t="e">
        <f t="shared" si="45"/>
        <v>#REF!</v>
      </c>
      <c r="DB216" t="e">
        <f t="shared" si="45"/>
        <v>#REF!</v>
      </c>
      <c r="DC216" t="e">
        <f t="shared" si="45"/>
        <v>#REF!</v>
      </c>
      <c r="DD216" t="e">
        <f t="shared" si="45"/>
        <v>#REF!</v>
      </c>
      <c r="DE216" t="e">
        <f t="shared" si="45"/>
        <v>#REF!</v>
      </c>
      <c r="DF216" t="e">
        <f t="shared" si="45"/>
        <v>#REF!</v>
      </c>
      <c r="DG216" t="e">
        <f t="shared" si="45"/>
        <v>#REF!</v>
      </c>
      <c r="DH216" t="e">
        <f t="shared" si="45"/>
        <v>#REF!</v>
      </c>
      <c r="DI216" t="e">
        <f t="shared" si="45"/>
        <v>#REF!</v>
      </c>
      <c r="DJ216" t="e">
        <f t="shared" si="45"/>
        <v>#REF!</v>
      </c>
      <c r="DK216" t="e">
        <f t="shared" si="45"/>
        <v>#REF!</v>
      </c>
      <c r="DL216" t="e">
        <f t="shared" si="45"/>
        <v>#REF!</v>
      </c>
      <c r="DM216" t="e">
        <f t="shared" si="45"/>
        <v>#REF!</v>
      </c>
      <c r="DN216" t="e">
        <f t="shared" si="45"/>
        <v>#REF!</v>
      </c>
      <c r="DO216" t="e">
        <f t="shared" si="45"/>
        <v>#REF!</v>
      </c>
      <c r="DP216" t="e">
        <f t="shared" si="45"/>
        <v>#REF!</v>
      </c>
      <c r="DQ216" t="e">
        <f t="shared" si="45"/>
        <v>#REF!</v>
      </c>
      <c r="DR216" t="e">
        <f t="shared" si="45"/>
        <v>#REF!</v>
      </c>
      <c r="DS216" t="e">
        <f t="shared" si="45"/>
        <v>#REF!</v>
      </c>
      <c r="DT216" t="e">
        <f t="shared" si="45"/>
        <v>#REF!</v>
      </c>
      <c r="DU216" t="e">
        <f t="shared" si="45"/>
        <v>#REF!</v>
      </c>
      <c r="DV216" t="e">
        <f t="shared" si="45"/>
        <v>#REF!</v>
      </c>
      <c r="DW216" t="e">
        <f t="shared" si="45"/>
        <v>#REF!</v>
      </c>
      <c r="DX216" t="e">
        <f t="shared" si="45"/>
        <v>#REF!</v>
      </c>
      <c r="DY216" t="e">
        <f t="shared" si="45"/>
        <v>#REF!</v>
      </c>
      <c r="DZ216" t="e">
        <f t="shared" si="45"/>
        <v>#REF!</v>
      </c>
      <c r="EA216" t="e">
        <f t="shared" si="45"/>
        <v>#REF!</v>
      </c>
      <c r="EB216" t="e">
        <f t="shared" si="42"/>
        <v>#REF!</v>
      </c>
      <c r="EC216" t="e">
        <f t="shared" si="42"/>
        <v>#REF!</v>
      </c>
      <c r="ED216" t="e">
        <f t="shared" si="42"/>
        <v>#REF!</v>
      </c>
      <c r="EE216" t="e">
        <f t="shared" si="42"/>
        <v>#REF!</v>
      </c>
      <c r="EF216" t="e">
        <f t="shared" si="42"/>
        <v>#REF!</v>
      </c>
      <c r="EG216" t="e">
        <f t="shared" si="42"/>
        <v>#REF!</v>
      </c>
      <c r="EH216" t="e">
        <f t="shared" si="42"/>
        <v>#REF!</v>
      </c>
      <c r="EI216" t="e">
        <f t="shared" si="42"/>
        <v>#REF!</v>
      </c>
      <c r="EJ216" t="e">
        <f t="shared" si="42"/>
        <v>#REF!</v>
      </c>
      <c r="EK216" t="e">
        <f t="shared" si="42"/>
        <v>#REF!</v>
      </c>
      <c r="EL216" t="e">
        <f t="shared" si="42"/>
        <v>#REF!</v>
      </c>
      <c r="EM216" t="e">
        <f t="shared" si="42"/>
        <v>#REF!</v>
      </c>
      <c r="EN216" t="e">
        <f t="shared" si="42"/>
        <v>#REF!</v>
      </c>
      <c r="EO216" t="e">
        <f t="shared" si="42"/>
        <v>#REF!</v>
      </c>
      <c r="EP216" t="e">
        <f t="shared" si="42"/>
        <v>#REF!</v>
      </c>
      <c r="EQ216" t="e">
        <f t="shared" si="42"/>
        <v>#REF!</v>
      </c>
      <c r="ER216" t="e">
        <f t="shared" si="42"/>
        <v>#REF!</v>
      </c>
      <c r="ES216" t="e">
        <f t="shared" si="42"/>
        <v>#REF!</v>
      </c>
      <c r="ET216" t="e">
        <f t="shared" si="42"/>
        <v>#REF!</v>
      </c>
      <c r="EU216" t="e">
        <f t="shared" si="42"/>
        <v>#REF!</v>
      </c>
      <c r="EV216" t="e">
        <f t="shared" si="42"/>
        <v>#REF!</v>
      </c>
      <c r="EW216" t="e">
        <f t="shared" si="42"/>
        <v>#REF!</v>
      </c>
      <c r="EX216" t="e">
        <f t="shared" si="42"/>
        <v>#REF!</v>
      </c>
      <c r="EY216" t="e">
        <f t="shared" si="42"/>
        <v>#REF!</v>
      </c>
      <c r="EZ216" t="e">
        <f t="shared" si="42"/>
        <v>#REF!</v>
      </c>
      <c r="FA216" s="162" t="s">
        <v>172</v>
      </c>
      <c r="FB216" s="163" t="s">
        <v>173</v>
      </c>
    </row>
    <row r="217" hidden="1" spans="1:158">
      <c r="A217" s="203">
        <v>53</v>
      </c>
      <c r="B217" s="162" t="s">
        <v>174</v>
      </c>
      <c r="C217" s="163" t="s">
        <v>175</v>
      </c>
      <c r="D217" t="e">
        <f t="shared" si="12"/>
        <v>#REF!</v>
      </c>
      <c r="E217" t="e">
        <f t="shared" si="46"/>
        <v>#REF!</v>
      </c>
      <c r="F217" t="e">
        <f t="shared" si="46"/>
        <v>#REF!</v>
      </c>
      <c r="G217" t="e">
        <f t="shared" si="46"/>
        <v>#REF!</v>
      </c>
      <c r="H217" t="e">
        <f t="shared" si="46"/>
        <v>#REF!</v>
      </c>
      <c r="I217" t="e">
        <f t="shared" si="46"/>
        <v>#REF!</v>
      </c>
      <c r="J217" t="e">
        <f t="shared" si="46"/>
        <v>#REF!</v>
      </c>
      <c r="K217" t="e">
        <f t="shared" si="46"/>
        <v>#REF!</v>
      </c>
      <c r="L217" t="e">
        <f t="shared" si="46"/>
        <v>#REF!</v>
      </c>
      <c r="M217" t="e">
        <f t="shared" si="46"/>
        <v>#REF!</v>
      </c>
      <c r="N217" t="e">
        <f t="shared" si="46"/>
        <v>#REF!</v>
      </c>
      <c r="O217" t="e">
        <f t="shared" si="46"/>
        <v>#REF!</v>
      </c>
      <c r="P217" t="e">
        <f t="shared" si="46"/>
        <v>#REF!</v>
      </c>
      <c r="Q217" t="e">
        <f t="shared" si="46"/>
        <v>#REF!</v>
      </c>
      <c r="R217" t="e">
        <f t="shared" si="46"/>
        <v>#REF!</v>
      </c>
      <c r="S217" t="e">
        <f t="shared" si="46"/>
        <v>#REF!</v>
      </c>
      <c r="T217" t="e">
        <f t="shared" si="46"/>
        <v>#REF!</v>
      </c>
      <c r="U217" t="e">
        <f t="shared" si="46"/>
        <v>#REF!</v>
      </c>
      <c r="V217" t="e">
        <f t="shared" si="46"/>
        <v>#REF!</v>
      </c>
      <c r="W217" t="e">
        <f t="shared" si="46"/>
        <v>#REF!</v>
      </c>
      <c r="X217" t="e">
        <f t="shared" si="46"/>
        <v>#REF!</v>
      </c>
      <c r="Y217" t="e">
        <f t="shared" si="46"/>
        <v>#REF!</v>
      </c>
      <c r="Z217" t="e">
        <f t="shared" si="46"/>
        <v>#REF!</v>
      </c>
      <c r="AA217" t="e">
        <f t="shared" si="46"/>
        <v>#REF!</v>
      </c>
      <c r="AB217" t="e">
        <f t="shared" si="46"/>
        <v>#REF!</v>
      </c>
      <c r="AC217" t="e">
        <f t="shared" si="46"/>
        <v>#REF!</v>
      </c>
      <c r="AD217" t="e">
        <f t="shared" si="46"/>
        <v>#REF!</v>
      </c>
      <c r="AE217" t="e">
        <f t="shared" si="46"/>
        <v>#REF!</v>
      </c>
      <c r="AF217" t="e">
        <f t="shared" si="46"/>
        <v>#REF!</v>
      </c>
      <c r="AG217" t="e">
        <f t="shared" si="46"/>
        <v>#REF!</v>
      </c>
      <c r="AH217" t="e">
        <f t="shared" si="46"/>
        <v>#REF!</v>
      </c>
      <c r="AI217" t="e">
        <f t="shared" si="46"/>
        <v>#REF!</v>
      </c>
      <c r="AJ217" t="e">
        <f t="shared" si="46"/>
        <v>#REF!</v>
      </c>
      <c r="AK217" t="e">
        <f t="shared" si="46"/>
        <v>#REF!</v>
      </c>
      <c r="AL217" t="e">
        <f t="shared" si="46"/>
        <v>#REF!</v>
      </c>
      <c r="AM217" t="e">
        <f t="shared" si="46"/>
        <v>#REF!</v>
      </c>
      <c r="AN217" t="e">
        <f t="shared" si="46"/>
        <v>#REF!</v>
      </c>
      <c r="AO217" t="e">
        <f t="shared" si="46"/>
        <v>#REF!</v>
      </c>
      <c r="AP217" t="e">
        <f t="shared" si="46"/>
        <v>#REF!</v>
      </c>
      <c r="AQ217" t="e">
        <f t="shared" si="46"/>
        <v>#REF!</v>
      </c>
      <c r="AR217" t="e">
        <f t="shared" si="46"/>
        <v>#REF!</v>
      </c>
      <c r="AS217" t="e">
        <f t="shared" si="46"/>
        <v>#REF!</v>
      </c>
      <c r="AT217" t="e">
        <f t="shared" si="46"/>
        <v>#REF!</v>
      </c>
      <c r="AU217" t="e">
        <f t="shared" si="46"/>
        <v>#REF!</v>
      </c>
      <c r="AV217" t="e">
        <f t="shared" si="46"/>
        <v>#REF!</v>
      </c>
      <c r="AW217" t="e">
        <f t="shared" si="46"/>
        <v>#REF!</v>
      </c>
      <c r="AX217" t="e">
        <f t="shared" si="46"/>
        <v>#REF!</v>
      </c>
      <c r="AY217" t="e">
        <f t="shared" si="46"/>
        <v>#REF!</v>
      </c>
      <c r="AZ217" t="e">
        <f t="shared" si="46"/>
        <v>#REF!</v>
      </c>
      <c r="BA217" t="e">
        <f t="shared" si="46"/>
        <v>#REF!</v>
      </c>
      <c r="BB217" t="e">
        <f t="shared" si="46"/>
        <v>#REF!</v>
      </c>
      <c r="BC217" t="e">
        <f t="shared" si="46"/>
        <v>#REF!</v>
      </c>
      <c r="BD217" t="e">
        <f t="shared" si="46"/>
        <v>#REF!</v>
      </c>
      <c r="BE217" t="e">
        <f t="shared" si="46"/>
        <v>#REF!</v>
      </c>
      <c r="BF217" t="e">
        <f t="shared" si="46"/>
        <v>#REF!</v>
      </c>
      <c r="BG217" t="e">
        <f t="shared" si="46"/>
        <v>#REF!</v>
      </c>
      <c r="BH217" t="e">
        <f t="shared" si="46"/>
        <v>#REF!</v>
      </c>
      <c r="BI217" t="e">
        <f t="shared" si="46"/>
        <v>#REF!</v>
      </c>
      <c r="BJ217" t="e">
        <f t="shared" si="46"/>
        <v>#REF!</v>
      </c>
      <c r="BK217" t="e">
        <f t="shared" si="46"/>
        <v>#REF!</v>
      </c>
      <c r="BL217" t="e">
        <f t="shared" si="46"/>
        <v>#REF!</v>
      </c>
      <c r="BM217" t="e">
        <f t="shared" si="46"/>
        <v>#REF!</v>
      </c>
      <c r="BN217" t="e">
        <f t="shared" si="46"/>
        <v>#REF!</v>
      </c>
      <c r="BO217" t="e">
        <f t="shared" si="46"/>
        <v>#REF!</v>
      </c>
      <c r="BP217" t="e">
        <f t="shared" si="46"/>
        <v>#REF!</v>
      </c>
      <c r="BQ217" t="e">
        <f t="shared" si="45"/>
        <v>#REF!</v>
      </c>
      <c r="BR217" t="e">
        <f t="shared" si="45"/>
        <v>#REF!</v>
      </c>
      <c r="BS217" t="e">
        <f t="shared" si="45"/>
        <v>#REF!</v>
      </c>
      <c r="BT217" t="e">
        <f t="shared" si="45"/>
        <v>#REF!</v>
      </c>
      <c r="BU217" t="e">
        <f t="shared" si="45"/>
        <v>#REF!</v>
      </c>
      <c r="BV217" t="e">
        <f t="shared" si="45"/>
        <v>#REF!</v>
      </c>
      <c r="BW217" t="e">
        <f t="shared" si="45"/>
        <v>#REF!</v>
      </c>
      <c r="BX217" t="e">
        <f t="shared" si="45"/>
        <v>#REF!</v>
      </c>
      <c r="BY217" t="e">
        <f t="shared" si="45"/>
        <v>#REF!</v>
      </c>
      <c r="BZ217" t="e">
        <f t="shared" si="45"/>
        <v>#REF!</v>
      </c>
      <c r="CA217" t="e">
        <f t="shared" si="45"/>
        <v>#REF!</v>
      </c>
      <c r="CB217" t="e">
        <f t="shared" si="45"/>
        <v>#REF!</v>
      </c>
      <c r="CC217" t="e">
        <f t="shared" si="45"/>
        <v>#REF!</v>
      </c>
      <c r="CD217" t="e">
        <f t="shared" si="45"/>
        <v>#REF!</v>
      </c>
      <c r="CE217" t="e">
        <f t="shared" si="45"/>
        <v>#REF!</v>
      </c>
      <c r="CF217" t="e">
        <f t="shared" si="45"/>
        <v>#REF!</v>
      </c>
      <c r="CG217" t="e">
        <f t="shared" si="45"/>
        <v>#REF!</v>
      </c>
      <c r="CH217" t="e">
        <f t="shared" si="45"/>
        <v>#REF!</v>
      </c>
      <c r="CI217" t="e">
        <f t="shared" si="45"/>
        <v>#REF!</v>
      </c>
      <c r="CJ217" t="e">
        <f t="shared" si="45"/>
        <v>#REF!</v>
      </c>
      <c r="CK217" t="e">
        <f t="shared" si="45"/>
        <v>#REF!</v>
      </c>
      <c r="CL217" t="e">
        <f t="shared" si="45"/>
        <v>#REF!</v>
      </c>
      <c r="CM217" t="e">
        <f t="shared" si="45"/>
        <v>#REF!</v>
      </c>
      <c r="CN217" t="e">
        <f t="shared" si="45"/>
        <v>#REF!</v>
      </c>
      <c r="CO217" t="e">
        <f t="shared" si="45"/>
        <v>#REF!</v>
      </c>
      <c r="CP217" t="e">
        <f t="shared" si="45"/>
        <v>#REF!</v>
      </c>
      <c r="CQ217" t="e">
        <f t="shared" si="45"/>
        <v>#REF!</v>
      </c>
      <c r="CR217" t="e">
        <f t="shared" si="45"/>
        <v>#REF!</v>
      </c>
      <c r="CS217" t="e">
        <f t="shared" si="45"/>
        <v>#REF!</v>
      </c>
      <c r="CT217" t="e">
        <f t="shared" si="45"/>
        <v>#REF!</v>
      </c>
      <c r="CU217" t="e">
        <f t="shared" si="45"/>
        <v>#REF!</v>
      </c>
      <c r="CV217" t="e">
        <f t="shared" si="45"/>
        <v>#REF!</v>
      </c>
      <c r="CW217" t="e">
        <f t="shared" si="45"/>
        <v>#REF!</v>
      </c>
      <c r="CX217" t="e">
        <f t="shared" si="45"/>
        <v>#REF!</v>
      </c>
      <c r="CY217" t="e">
        <f t="shared" si="45"/>
        <v>#REF!</v>
      </c>
      <c r="CZ217" t="e">
        <f t="shared" si="45"/>
        <v>#REF!</v>
      </c>
      <c r="DA217" t="e">
        <f t="shared" si="45"/>
        <v>#REF!</v>
      </c>
      <c r="DB217" t="e">
        <f t="shared" si="45"/>
        <v>#REF!</v>
      </c>
      <c r="DC217" t="e">
        <f t="shared" si="45"/>
        <v>#REF!</v>
      </c>
      <c r="DD217" t="e">
        <f t="shared" si="45"/>
        <v>#REF!</v>
      </c>
      <c r="DE217" t="e">
        <f t="shared" si="45"/>
        <v>#REF!</v>
      </c>
      <c r="DF217" t="e">
        <f t="shared" si="45"/>
        <v>#REF!</v>
      </c>
      <c r="DG217" t="e">
        <f t="shared" si="45"/>
        <v>#REF!</v>
      </c>
      <c r="DH217" t="e">
        <f t="shared" si="45"/>
        <v>#REF!</v>
      </c>
      <c r="DI217" t="e">
        <f t="shared" si="45"/>
        <v>#REF!</v>
      </c>
      <c r="DJ217" t="e">
        <f t="shared" si="45"/>
        <v>#REF!</v>
      </c>
      <c r="DK217" t="e">
        <f t="shared" si="45"/>
        <v>#REF!</v>
      </c>
      <c r="DL217" t="e">
        <f t="shared" si="45"/>
        <v>#REF!</v>
      </c>
      <c r="DM217" t="e">
        <f t="shared" si="45"/>
        <v>#REF!</v>
      </c>
      <c r="DN217" t="e">
        <f t="shared" si="45"/>
        <v>#REF!</v>
      </c>
      <c r="DO217" t="e">
        <f t="shared" si="45"/>
        <v>#REF!</v>
      </c>
      <c r="DP217" t="e">
        <f t="shared" si="45"/>
        <v>#REF!</v>
      </c>
      <c r="DQ217" t="e">
        <f t="shared" si="45"/>
        <v>#REF!</v>
      </c>
      <c r="DR217" t="e">
        <f t="shared" si="45"/>
        <v>#REF!</v>
      </c>
      <c r="DS217" t="e">
        <f t="shared" si="45"/>
        <v>#REF!</v>
      </c>
      <c r="DT217" t="e">
        <f t="shared" si="45"/>
        <v>#REF!</v>
      </c>
      <c r="DU217" t="e">
        <f t="shared" si="45"/>
        <v>#REF!</v>
      </c>
      <c r="DV217" t="e">
        <f t="shared" si="45"/>
        <v>#REF!</v>
      </c>
      <c r="DW217" t="e">
        <f t="shared" si="45"/>
        <v>#REF!</v>
      </c>
      <c r="DX217" t="e">
        <f t="shared" si="45"/>
        <v>#REF!</v>
      </c>
      <c r="DY217" t="e">
        <f t="shared" si="45"/>
        <v>#REF!</v>
      </c>
      <c r="DZ217" t="e">
        <f t="shared" si="45"/>
        <v>#REF!</v>
      </c>
      <c r="EA217" t="e">
        <f t="shared" si="45"/>
        <v>#REF!</v>
      </c>
      <c r="EB217" t="e">
        <f t="shared" si="42"/>
        <v>#REF!</v>
      </c>
      <c r="EC217" t="e">
        <f t="shared" si="42"/>
        <v>#REF!</v>
      </c>
      <c r="ED217" t="e">
        <f t="shared" si="42"/>
        <v>#REF!</v>
      </c>
      <c r="EE217" t="e">
        <f t="shared" si="42"/>
        <v>#REF!</v>
      </c>
      <c r="EF217" t="e">
        <f t="shared" si="42"/>
        <v>#REF!</v>
      </c>
      <c r="EG217" t="e">
        <f t="shared" ref="EG217:EZ217" si="47">_xlfn.RANK.EQ(EG55,EG$3:EG$155,0)</f>
        <v>#REF!</v>
      </c>
      <c r="EH217" t="e">
        <f t="shared" si="47"/>
        <v>#REF!</v>
      </c>
      <c r="EI217" t="e">
        <f t="shared" si="47"/>
        <v>#REF!</v>
      </c>
      <c r="EJ217" t="e">
        <f t="shared" si="47"/>
        <v>#REF!</v>
      </c>
      <c r="EK217" t="e">
        <f t="shared" si="47"/>
        <v>#REF!</v>
      </c>
      <c r="EL217" t="e">
        <f t="shared" si="47"/>
        <v>#REF!</v>
      </c>
      <c r="EM217" t="e">
        <f t="shared" si="47"/>
        <v>#REF!</v>
      </c>
      <c r="EN217" t="e">
        <f t="shared" si="47"/>
        <v>#REF!</v>
      </c>
      <c r="EO217" t="e">
        <f t="shared" si="47"/>
        <v>#REF!</v>
      </c>
      <c r="EP217" t="e">
        <f t="shared" si="47"/>
        <v>#REF!</v>
      </c>
      <c r="EQ217" t="e">
        <f t="shared" si="47"/>
        <v>#REF!</v>
      </c>
      <c r="ER217" t="e">
        <f t="shared" si="47"/>
        <v>#REF!</v>
      </c>
      <c r="ES217" t="e">
        <f t="shared" si="47"/>
        <v>#REF!</v>
      </c>
      <c r="ET217" t="e">
        <f t="shared" si="47"/>
        <v>#REF!</v>
      </c>
      <c r="EU217" t="e">
        <f t="shared" si="47"/>
        <v>#REF!</v>
      </c>
      <c r="EV217" t="e">
        <f t="shared" si="47"/>
        <v>#REF!</v>
      </c>
      <c r="EW217" t="e">
        <f t="shared" si="47"/>
        <v>#REF!</v>
      </c>
      <c r="EX217" t="e">
        <f t="shared" si="47"/>
        <v>#REF!</v>
      </c>
      <c r="EY217" t="e">
        <f t="shared" si="47"/>
        <v>#REF!</v>
      </c>
      <c r="EZ217" t="e">
        <f t="shared" si="47"/>
        <v>#REF!</v>
      </c>
      <c r="FA217" s="162" t="s">
        <v>174</v>
      </c>
      <c r="FB217" s="163" t="s">
        <v>175</v>
      </c>
    </row>
    <row r="218" hidden="1" spans="1:158">
      <c r="A218" s="203">
        <v>54</v>
      </c>
      <c r="B218" s="162" t="s">
        <v>176</v>
      </c>
      <c r="C218" s="163" t="s">
        <v>177</v>
      </c>
      <c r="D218" t="e">
        <f t="shared" si="12"/>
        <v>#REF!</v>
      </c>
      <c r="E218" t="e">
        <f t="shared" si="46"/>
        <v>#REF!</v>
      </c>
      <c r="F218" t="e">
        <f t="shared" si="46"/>
        <v>#REF!</v>
      </c>
      <c r="G218" t="e">
        <f t="shared" si="46"/>
        <v>#REF!</v>
      </c>
      <c r="H218" t="e">
        <f t="shared" si="46"/>
        <v>#REF!</v>
      </c>
      <c r="I218" t="e">
        <f t="shared" si="46"/>
        <v>#REF!</v>
      </c>
      <c r="J218" t="e">
        <f t="shared" si="46"/>
        <v>#REF!</v>
      </c>
      <c r="K218" t="e">
        <f t="shared" si="46"/>
        <v>#REF!</v>
      </c>
      <c r="L218" t="e">
        <f t="shared" si="46"/>
        <v>#REF!</v>
      </c>
      <c r="M218" t="e">
        <f t="shared" si="46"/>
        <v>#REF!</v>
      </c>
      <c r="N218" t="e">
        <f t="shared" si="46"/>
        <v>#REF!</v>
      </c>
      <c r="O218" t="e">
        <f t="shared" si="46"/>
        <v>#REF!</v>
      </c>
      <c r="P218" t="e">
        <f t="shared" si="46"/>
        <v>#REF!</v>
      </c>
      <c r="Q218" t="e">
        <f t="shared" si="46"/>
        <v>#REF!</v>
      </c>
      <c r="R218" t="e">
        <f t="shared" si="46"/>
        <v>#REF!</v>
      </c>
      <c r="S218" t="e">
        <f t="shared" si="46"/>
        <v>#REF!</v>
      </c>
      <c r="T218" t="e">
        <f t="shared" si="46"/>
        <v>#REF!</v>
      </c>
      <c r="U218" t="e">
        <f t="shared" si="46"/>
        <v>#REF!</v>
      </c>
      <c r="V218" t="e">
        <f t="shared" si="46"/>
        <v>#REF!</v>
      </c>
      <c r="W218" t="e">
        <f t="shared" si="46"/>
        <v>#REF!</v>
      </c>
      <c r="X218" t="e">
        <f t="shared" si="46"/>
        <v>#REF!</v>
      </c>
      <c r="Y218" t="e">
        <f t="shared" si="46"/>
        <v>#REF!</v>
      </c>
      <c r="Z218" t="e">
        <f t="shared" si="46"/>
        <v>#REF!</v>
      </c>
      <c r="AA218" t="e">
        <f t="shared" si="46"/>
        <v>#REF!</v>
      </c>
      <c r="AB218" t="e">
        <f t="shared" si="46"/>
        <v>#REF!</v>
      </c>
      <c r="AC218" t="e">
        <f t="shared" si="46"/>
        <v>#REF!</v>
      </c>
      <c r="AD218" t="e">
        <f t="shared" si="46"/>
        <v>#REF!</v>
      </c>
      <c r="AE218" t="e">
        <f t="shared" si="46"/>
        <v>#REF!</v>
      </c>
      <c r="AF218" t="e">
        <f t="shared" si="46"/>
        <v>#REF!</v>
      </c>
      <c r="AG218" t="e">
        <f t="shared" si="46"/>
        <v>#REF!</v>
      </c>
      <c r="AH218" t="e">
        <f t="shared" si="46"/>
        <v>#REF!</v>
      </c>
      <c r="AI218" t="e">
        <f t="shared" si="46"/>
        <v>#REF!</v>
      </c>
      <c r="AJ218" t="e">
        <f t="shared" si="46"/>
        <v>#REF!</v>
      </c>
      <c r="AK218" t="e">
        <f t="shared" si="46"/>
        <v>#REF!</v>
      </c>
      <c r="AL218" t="e">
        <f t="shared" si="46"/>
        <v>#REF!</v>
      </c>
      <c r="AM218" t="e">
        <f t="shared" si="46"/>
        <v>#REF!</v>
      </c>
      <c r="AN218" t="e">
        <f t="shared" si="46"/>
        <v>#REF!</v>
      </c>
      <c r="AO218" t="e">
        <f t="shared" si="46"/>
        <v>#REF!</v>
      </c>
      <c r="AP218" t="e">
        <f t="shared" si="46"/>
        <v>#REF!</v>
      </c>
      <c r="AQ218" t="e">
        <f t="shared" si="46"/>
        <v>#REF!</v>
      </c>
      <c r="AR218" t="e">
        <f t="shared" si="46"/>
        <v>#REF!</v>
      </c>
      <c r="AS218" t="e">
        <f t="shared" si="46"/>
        <v>#REF!</v>
      </c>
      <c r="AT218" t="e">
        <f t="shared" si="46"/>
        <v>#REF!</v>
      </c>
      <c r="AU218" t="e">
        <f t="shared" si="46"/>
        <v>#REF!</v>
      </c>
      <c r="AV218" t="e">
        <f t="shared" si="46"/>
        <v>#REF!</v>
      </c>
      <c r="AW218" t="e">
        <f t="shared" si="46"/>
        <v>#REF!</v>
      </c>
      <c r="AX218" t="e">
        <f t="shared" si="46"/>
        <v>#REF!</v>
      </c>
      <c r="AY218" t="e">
        <f t="shared" si="46"/>
        <v>#REF!</v>
      </c>
      <c r="AZ218" t="e">
        <f t="shared" si="46"/>
        <v>#REF!</v>
      </c>
      <c r="BA218" t="e">
        <f t="shared" si="46"/>
        <v>#REF!</v>
      </c>
      <c r="BB218" t="e">
        <f t="shared" si="46"/>
        <v>#REF!</v>
      </c>
      <c r="BC218" t="e">
        <f t="shared" si="46"/>
        <v>#REF!</v>
      </c>
      <c r="BD218" t="e">
        <f t="shared" si="46"/>
        <v>#REF!</v>
      </c>
      <c r="BE218" t="e">
        <f t="shared" si="46"/>
        <v>#REF!</v>
      </c>
      <c r="BF218" t="e">
        <f t="shared" si="46"/>
        <v>#REF!</v>
      </c>
      <c r="BG218" t="e">
        <f t="shared" si="46"/>
        <v>#REF!</v>
      </c>
      <c r="BH218" t="e">
        <f t="shared" si="46"/>
        <v>#REF!</v>
      </c>
      <c r="BI218" t="e">
        <f t="shared" si="46"/>
        <v>#REF!</v>
      </c>
      <c r="BJ218" t="e">
        <f t="shared" si="46"/>
        <v>#REF!</v>
      </c>
      <c r="BK218" t="e">
        <f t="shared" si="46"/>
        <v>#REF!</v>
      </c>
      <c r="BL218" t="e">
        <f t="shared" si="46"/>
        <v>#REF!</v>
      </c>
      <c r="BM218" t="e">
        <f t="shared" si="46"/>
        <v>#REF!</v>
      </c>
      <c r="BN218" t="e">
        <f t="shared" si="46"/>
        <v>#REF!</v>
      </c>
      <c r="BO218" t="e">
        <f t="shared" si="46"/>
        <v>#REF!</v>
      </c>
      <c r="BP218" t="e">
        <f t="shared" ref="BP218:EA221" si="48">_xlfn.RANK.EQ(BP56,BP$3:BP$155,0)</f>
        <v>#REF!</v>
      </c>
      <c r="BQ218" t="e">
        <f t="shared" si="48"/>
        <v>#REF!</v>
      </c>
      <c r="BR218" t="e">
        <f t="shared" si="48"/>
        <v>#REF!</v>
      </c>
      <c r="BS218" t="e">
        <f t="shared" si="48"/>
        <v>#REF!</v>
      </c>
      <c r="BT218" t="e">
        <f t="shared" si="48"/>
        <v>#REF!</v>
      </c>
      <c r="BU218" t="e">
        <f t="shared" si="48"/>
        <v>#REF!</v>
      </c>
      <c r="BV218" t="e">
        <f t="shared" si="48"/>
        <v>#REF!</v>
      </c>
      <c r="BW218" t="e">
        <f t="shared" si="48"/>
        <v>#REF!</v>
      </c>
      <c r="BX218" t="e">
        <f t="shared" si="48"/>
        <v>#REF!</v>
      </c>
      <c r="BY218" t="e">
        <f t="shared" si="48"/>
        <v>#REF!</v>
      </c>
      <c r="BZ218" t="e">
        <f t="shared" si="48"/>
        <v>#REF!</v>
      </c>
      <c r="CA218" t="e">
        <f t="shared" si="48"/>
        <v>#REF!</v>
      </c>
      <c r="CB218" t="e">
        <f t="shared" si="48"/>
        <v>#REF!</v>
      </c>
      <c r="CC218" t="e">
        <f t="shared" si="48"/>
        <v>#REF!</v>
      </c>
      <c r="CD218" t="e">
        <f t="shared" si="48"/>
        <v>#REF!</v>
      </c>
      <c r="CE218" t="e">
        <f t="shared" si="48"/>
        <v>#REF!</v>
      </c>
      <c r="CF218" t="e">
        <f t="shared" si="48"/>
        <v>#REF!</v>
      </c>
      <c r="CG218" t="e">
        <f t="shared" si="48"/>
        <v>#REF!</v>
      </c>
      <c r="CH218" t="e">
        <f t="shared" si="48"/>
        <v>#REF!</v>
      </c>
      <c r="CI218" t="e">
        <f t="shared" si="48"/>
        <v>#REF!</v>
      </c>
      <c r="CJ218" t="e">
        <f t="shared" si="48"/>
        <v>#REF!</v>
      </c>
      <c r="CK218" t="e">
        <f t="shared" si="48"/>
        <v>#REF!</v>
      </c>
      <c r="CL218" t="e">
        <f t="shared" si="48"/>
        <v>#REF!</v>
      </c>
      <c r="CM218" t="e">
        <f t="shared" si="48"/>
        <v>#REF!</v>
      </c>
      <c r="CN218" t="e">
        <f t="shared" si="48"/>
        <v>#REF!</v>
      </c>
      <c r="CO218" t="e">
        <f t="shared" si="48"/>
        <v>#REF!</v>
      </c>
      <c r="CP218" t="e">
        <f t="shared" si="48"/>
        <v>#REF!</v>
      </c>
      <c r="CQ218" t="e">
        <f t="shared" si="48"/>
        <v>#REF!</v>
      </c>
      <c r="CR218" t="e">
        <f t="shared" si="48"/>
        <v>#REF!</v>
      </c>
      <c r="CS218" t="e">
        <f t="shared" si="48"/>
        <v>#REF!</v>
      </c>
      <c r="CT218" t="e">
        <f t="shared" si="48"/>
        <v>#REF!</v>
      </c>
      <c r="CU218" t="e">
        <f t="shared" si="48"/>
        <v>#REF!</v>
      </c>
      <c r="CV218" t="e">
        <f t="shared" si="48"/>
        <v>#REF!</v>
      </c>
      <c r="CW218" t="e">
        <f t="shared" si="48"/>
        <v>#REF!</v>
      </c>
      <c r="CX218" t="e">
        <f t="shared" si="48"/>
        <v>#REF!</v>
      </c>
      <c r="CY218" t="e">
        <f t="shared" si="48"/>
        <v>#REF!</v>
      </c>
      <c r="CZ218" t="e">
        <f t="shared" si="48"/>
        <v>#REF!</v>
      </c>
      <c r="DA218" t="e">
        <f t="shared" si="48"/>
        <v>#REF!</v>
      </c>
      <c r="DB218" t="e">
        <f t="shared" si="48"/>
        <v>#REF!</v>
      </c>
      <c r="DC218" t="e">
        <f t="shared" si="48"/>
        <v>#REF!</v>
      </c>
      <c r="DD218" t="e">
        <f t="shared" si="48"/>
        <v>#REF!</v>
      </c>
      <c r="DE218" t="e">
        <f t="shared" si="48"/>
        <v>#REF!</v>
      </c>
      <c r="DF218" t="e">
        <f t="shared" si="48"/>
        <v>#REF!</v>
      </c>
      <c r="DG218" t="e">
        <f t="shared" si="48"/>
        <v>#REF!</v>
      </c>
      <c r="DH218" t="e">
        <f t="shared" si="48"/>
        <v>#REF!</v>
      </c>
      <c r="DI218" t="e">
        <f t="shared" si="48"/>
        <v>#REF!</v>
      </c>
      <c r="DJ218" t="e">
        <f t="shared" si="48"/>
        <v>#REF!</v>
      </c>
      <c r="DK218" t="e">
        <f t="shared" si="48"/>
        <v>#REF!</v>
      </c>
      <c r="DL218" t="e">
        <f t="shared" si="48"/>
        <v>#REF!</v>
      </c>
      <c r="DM218" t="e">
        <f t="shared" si="48"/>
        <v>#REF!</v>
      </c>
      <c r="DN218" t="e">
        <f t="shared" si="48"/>
        <v>#REF!</v>
      </c>
      <c r="DO218" t="e">
        <f t="shared" si="48"/>
        <v>#REF!</v>
      </c>
      <c r="DP218" t="e">
        <f t="shared" si="48"/>
        <v>#REF!</v>
      </c>
      <c r="DQ218" t="e">
        <f t="shared" si="48"/>
        <v>#REF!</v>
      </c>
      <c r="DR218" t="e">
        <f t="shared" si="48"/>
        <v>#REF!</v>
      </c>
      <c r="DS218" t="e">
        <f t="shared" si="48"/>
        <v>#REF!</v>
      </c>
      <c r="DT218" t="e">
        <f t="shared" si="48"/>
        <v>#REF!</v>
      </c>
      <c r="DU218" t="e">
        <f t="shared" si="48"/>
        <v>#REF!</v>
      </c>
      <c r="DV218" t="e">
        <f t="shared" si="48"/>
        <v>#REF!</v>
      </c>
      <c r="DW218" t="e">
        <f t="shared" si="48"/>
        <v>#REF!</v>
      </c>
      <c r="DX218" t="e">
        <f t="shared" si="48"/>
        <v>#REF!</v>
      </c>
      <c r="DY218" t="e">
        <f t="shared" si="48"/>
        <v>#REF!</v>
      </c>
      <c r="DZ218" t="e">
        <f t="shared" si="48"/>
        <v>#REF!</v>
      </c>
      <c r="EA218" t="e">
        <f t="shared" si="48"/>
        <v>#REF!</v>
      </c>
      <c r="EB218" t="e">
        <f t="shared" ref="EB218:EZ228" si="49">_xlfn.RANK.EQ(EB56,EB$3:EB$155,0)</f>
        <v>#REF!</v>
      </c>
      <c r="EC218" t="e">
        <f t="shared" si="49"/>
        <v>#REF!</v>
      </c>
      <c r="ED218" t="e">
        <f t="shared" si="49"/>
        <v>#REF!</v>
      </c>
      <c r="EE218" t="e">
        <f t="shared" si="49"/>
        <v>#REF!</v>
      </c>
      <c r="EF218" t="e">
        <f t="shared" si="49"/>
        <v>#REF!</v>
      </c>
      <c r="EG218" t="e">
        <f t="shared" si="49"/>
        <v>#REF!</v>
      </c>
      <c r="EH218" t="e">
        <f t="shared" si="49"/>
        <v>#REF!</v>
      </c>
      <c r="EI218" t="e">
        <f t="shared" si="49"/>
        <v>#REF!</v>
      </c>
      <c r="EJ218" t="e">
        <f t="shared" si="49"/>
        <v>#REF!</v>
      </c>
      <c r="EK218" t="e">
        <f t="shared" si="49"/>
        <v>#REF!</v>
      </c>
      <c r="EL218" t="e">
        <f t="shared" si="49"/>
        <v>#REF!</v>
      </c>
      <c r="EM218" t="e">
        <f t="shared" si="49"/>
        <v>#REF!</v>
      </c>
      <c r="EN218" t="e">
        <f t="shared" si="49"/>
        <v>#REF!</v>
      </c>
      <c r="EO218" t="e">
        <f t="shared" si="49"/>
        <v>#REF!</v>
      </c>
      <c r="EP218" t="e">
        <f t="shared" si="49"/>
        <v>#REF!</v>
      </c>
      <c r="EQ218" t="e">
        <f t="shared" si="49"/>
        <v>#REF!</v>
      </c>
      <c r="ER218" t="e">
        <f t="shared" si="49"/>
        <v>#REF!</v>
      </c>
      <c r="ES218" t="e">
        <f t="shared" si="49"/>
        <v>#REF!</v>
      </c>
      <c r="ET218" t="e">
        <f t="shared" si="49"/>
        <v>#REF!</v>
      </c>
      <c r="EU218" t="e">
        <f t="shared" si="49"/>
        <v>#REF!</v>
      </c>
      <c r="EV218" t="e">
        <f t="shared" si="49"/>
        <v>#REF!</v>
      </c>
      <c r="EW218" t="e">
        <f t="shared" si="49"/>
        <v>#REF!</v>
      </c>
      <c r="EX218" t="e">
        <f t="shared" si="49"/>
        <v>#REF!</v>
      </c>
      <c r="EY218" t="e">
        <f t="shared" si="49"/>
        <v>#REF!</v>
      </c>
      <c r="EZ218" t="e">
        <f t="shared" si="49"/>
        <v>#REF!</v>
      </c>
      <c r="FA218" s="162" t="s">
        <v>176</v>
      </c>
      <c r="FB218" s="163" t="s">
        <v>177</v>
      </c>
    </row>
    <row r="219" ht="24" hidden="1" spans="1:158">
      <c r="A219" s="203">
        <v>55</v>
      </c>
      <c r="B219" s="162" t="s">
        <v>178</v>
      </c>
      <c r="C219" s="163" t="s">
        <v>179</v>
      </c>
      <c r="D219" t="e">
        <f t="shared" si="12"/>
        <v>#REF!</v>
      </c>
      <c r="E219" t="e">
        <f t="shared" ref="E219:BP222" si="50">_xlfn.RANK.EQ(E57,E$3:E$155,0)</f>
        <v>#REF!</v>
      </c>
      <c r="F219" t="e">
        <f t="shared" si="50"/>
        <v>#REF!</v>
      </c>
      <c r="G219" t="e">
        <f t="shared" si="50"/>
        <v>#REF!</v>
      </c>
      <c r="H219" t="e">
        <f t="shared" si="50"/>
        <v>#REF!</v>
      </c>
      <c r="I219" t="e">
        <f t="shared" si="50"/>
        <v>#REF!</v>
      </c>
      <c r="J219" t="e">
        <f t="shared" si="50"/>
        <v>#REF!</v>
      </c>
      <c r="K219" t="e">
        <f t="shared" si="50"/>
        <v>#REF!</v>
      </c>
      <c r="L219" t="e">
        <f t="shared" si="50"/>
        <v>#REF!</v>
      </c>
      <c r="M219" t="e">
        <f t="shared" si="50"/>
        <v>#REF!</v>
      </c>
      <c r="N219" t="e">
        <f t="shared" si="50"/>
        <v>#REF!</v>
      </c>
      <c r="O219" t="e">
        <f t="shared" si="50"/>
        <v>#REF!</v>
      </c>
      <c r="P219" t="e">
        <f t="shared" si="50"/>
        <v>#REF!</v>
      </c>
      <c r="Q219" t="e">
        <f t="shared" si="50"/>
        <v>#REF!</v>
      </c>
      <c r="R219" t="e">
        <f t="shared" si="50"/>
        <v>#REF!</v>
      </c>
      <c r="S219" t="e">
        <f t="shared" si="50"/>
        <v>#REF!</v>
      </c>
      <c r="T219" t="e">
        <f t="shared" si="50"/>
        <v>#REF!</v>
      </c>
      <c r="U219" t="e">
        <f t="shared" si="50"/>
        <v>#REF!</v>
      </c>
      <c r="V219" t="e">
        <f t="shared" si="50"/>
        <v>#REF!</v>
      </c>
      <c r="W219" t="e">
        <f t="shared" si="50"/>
        <v>#REF!</v>
      </c>
      <c r="X219" t="e">
        <f t="shared" si="50"/>
        <v>#REF!</v>
      </c>
      <c r="Y219" t="e">
        <f t="shared" si="50"/>
        <v>#REF!</v>
      </c>
      <c r="Z219" t="e">
        <f t="shared" si="50"/>
        <v>#REF!</v>
      </c>
      <c r="AA219" t="e">
        <f t="shared" si="50"/>
        <v>#REF!</v>
      </c>
      <c r="AB219" t="e">
        <f t="shared" si="50"/>
        <v>#REF!</v>
      </c>
      <c r="AC219" t="e">
        <f t="shared" si="50"/>
        <v>#REF!</v>
      </c>
      <c r="AD219" t="e">
        <f t="shared" si="50"/>
        <v>#REF!</v>
      </c>
      <c r="AE219" t="e">
        <f t="shared" si="50"/>
        <v>#REF!</v>
      </c>
      <c r="AF219" t="e">
        <f t="shared" si="50"/>
        <v>#REF!</v>
      </c>
      <c r="AG219" t="e">
        <f t="shared" si="50"/>
        <v>#REF!</v>
      </c>
      <c r="AH219" t="e">
        <f t="shared" si="50"/>
        <v>#REF!</v>
      </c>
      <c r="AI219" t="e">
        <f t="shared" si="50"/>
        <v>#REF!</v>
      </c>
      <c r="AJ219" t="e">
        <f t="shared" si="50"/>
        <v>#REF!</v>
      </c>
      <c r="AK219" t="e">
        <f t="shared" si="50"/>
        <v>#REF!</v>
      </c>
      <c r="AL219" t="e">
        <f t="shared" si="50"/>
        <v>#REF!</v>
      </c>
      <c r="AM219" t="e">
        <f t="shared" si="50"/>
        <v>#REF!</v>
      </c>
      <c r="AN219" t="e">
        <f t="shared" si="50"/>
        <v>#REF!</v>
      </c>
      <c r="AO219" t="e">
        <f t="shared" si="50"/>
        <v>#REF!</v>
      </c>
      <c r="AP219" t="e">
        <f t="shared" si="50"/>
        <v>#REF!</v>
      </c>
      <c r="AQ219" t="e">
        <f t="shared" si="50"/>
        <v>#REF!</v>
      </c>
      <c r="AR219" t="e">
        <f t="shared" si="50"/>
        <v>#REF!</v>
      </c>
      <c r="AS219" t="e">
        <f t="shared" si="50"/>
        <v>#REF!</v>
      </c>
      <c r="AT219" t="e">
        <f t="shared" si="50"/>
        <v>#REF!</v>
      </c>
      <c r="AU219" t="e">
        <f t="shared" si="50"/>
        <v>#REF!</v>
      </c>
      <c r="AV219" t="e">
        <f t="shared" si="50"/>
        <v>#REF!</v>
      </c>
      <c r="AW219" t="e">
        <f t="shared" si="50"/>
        <v>#REF!</v>
      </c>
      <c r="AX219" t="e">
        <f t="shared" si="50"/>
        <v>#REF!</v>
      </c>
      <c r="AY219" t="e">
        <f t="shared" si="50"/>
        <v>#REF!</v>
      </c>
      <c r="AZ219" t="e">
        <f t="shared" si="50"/>
        <v>#REF!</v>
      </c>
      <c r="BA219" t="e">
        <f t="shared" si="50"/>
        <v>#REF!</v>
      </c>
      <c r="BB219" t="e">
        <f t="shared" si="50"/>
        <v>#REF!</v>
      </c>
      <c r="BC219" t="e">
        <f t="shared" si="50"/>
        <v>#REF!</v>
      </c>
      <c r="BD219" t="e">
        <f t="shared" si="50"/>
        <v>#REF!</v>
      </c>
      <c r="BE219" t="e">
        <f t="shared" si="50"/>
        <v>#REF!</v>
      </c>
      <c r="BF219" t="e">
        <f t="shared" si="50"/>
        <v>#REF!</v>
      </c>
      <c r="BG219" t="e">
        <f t="shared" si="50"/>
        <v>#REF!</v>
      </c>
      <c r="BH219" t="e">
        <f t="shared" si="50"/>
        <v>#REF!</v>
      </c>
      <c r="BI219" t="e">
        <f t="shared" si="50"/>
        <v>#REF!</v>
      </c>
      <c r="BJ219" t="e">
        <f t="shared" si="50"/>
        <v>#REF!</v>
      </c>
      <c r="BK219" t="e">
        <f t="shared" si="50"/>
        <v>#REF!</v>
      </c>
      <c r="BL219" t="e">
        <f t="shared" si="50"/>
        <v>#REF!</v>
      </c>
      <c r="BM219" t="e">
        <f t="shared" si="50"/>
        <v>#REF!</v>
      </c>
      <c r="BN219" t="e">
        <f t="shared" si="50"/>
        <v>#REF!</v>
      </c>
      <c r="BO219" t="e">
        <f t="shared" si="50"/>
        <v>#REF!</v>
      </c>
      <c r="BP219" t="e">
        <f t="shared" si="50"/>
        <v>#REF!</v>
      </c>
      <c r="BQ219" t="e">
        <f t="shared" si="48"/>
        <v>#REF!</v>
      </c>
      <c r="BR219" t="e">
        <f t="shared" si="48"/>
        <v>#REF!</v>
      </c>
      <c r="BS219" t="e">
        <f t="shared" si="48"/>
        <v>#REF!</v>
      </c>
      <c r="BT219" t="e">
        <f t="shared" si="48"/>
        <v>#REF!</v>
      </c>
      <c r="BU219" t="e">
        <f t="shared" si="48"/>
        <v>#REF!</v>
      </c>
      <c r="BV219" t="e">
        <f t="shared" si="48"/>
        <v>#REF!</v>
      </c>
      <c r="BW219" t="e">
        <f t="shared" si="48"/>
        <v>#REF!</v>
      </c>
      <c r="BX219" t="e">
        <f t="shared" si="48"/>
        <v>#REF!</v>
      </c>
      <c r="BY219" t="e">
        <f t="shared" si="48"/>
        <v>#REF!</v>
      </c>
      <c r="BZ219" t="e">
        <f t="shared" si="48"/>
        <v>#REF!</v>
      </c>
      <c r="CA219" t="e">
        <f t="shared" si="48"/>
        <v>#REF!</v>
      </c>
      <c r="CB219" t="e">
        <f t="shared" si="48"/>
        <v>#REF!</v>
      </c>
      <c r="CC219" t="e">
        <f t="shared" si="48"/>
        <v>#REF!</v>
      </c>
      <c r="CD219" t="e">
        <f t="shared" si="48"/>
        <v>#REF!</v>
      </c>
      <c r="CE219" t="e">
        <f t="shared" si="48"/>
        <v>#REF!</v>
      </c>
      <c r="CF219" t="e">
        <f t="shared" si="48"/>
        <v>#REF!</v>
      </c>
      <c r="CG219" t="e">
        <f t="shared" si="48"/>
        <v>#REF!</v>
      </c>
      <c r="CH219" t="e">
        <f t="shared" si="48"/>
        <v>#REF!</v>
      </c>
      <c r="CI219" t="e">
        <f t="shared" si="48"/>
        <v>#REF!</v>
      </c>
      <c r="CJ219" t="e">
        <f t="shared" si="48"/>
        <v>#REF!</v>
      </c>
      <c r="CK219" t="e">
        <f t="shared" si="48"/>
        <v>#REF!</v>
      </c>
      <c r="CL219" t="e">
        <f t="shared" si="48"/>
        <v>#REF!</v>
      </c>
      <c r="CM219" t="e">
        <f t="shared" si="48"/>
        <v>#REF!</v>
      </c>
      <c r="CN219" t="e">
        <f t="shared" si="48"/>
        <v>#REF!</v>
      </c>
      <c r="CO219" t="e">
        <f t="shared" si="48"/>
        <v>#REF!</v>
      </c>
      <c r="CP219" t="e">
        <f t="shared" si="48"/>
        <v>#REF!</v>
      </c>
      <c r="CQ219" t="e">
        <f t="shared" si="48"/>
        <v>#REF!</v>
      </c>
      <c r="CR219" t="e">
        <f t="shared" si="48"/>
        <v>#REF!</v>
      </c>
      <c r="CS219" t="e">
        <f t="shared" si="48"/>
        <v>#REF!</v>
      </c>
      <c r="CT219" t="e">
        <f t="shared" si="48"/>
        <v>#REF!</v>
      </c>
      <c r="CU219" t="e">
        <f t="shared" si="48"/>
        <v>#REF!</v>
      </c>
      <c r="CV219" t="e">
        <f t="shared" si="48"/>
        <v>#REF!</v>
      </c>
      <c r="CW219" t="e">
        <f t="shared" si="48"/>
        <v>#REF!</v>
      </c>
      <c r="CX219" t="e">
        <f t="shared" si="48"/>
        <v>#REF!</v>
      </c>
      <c r="CY219" t="e">
        <f t="shared" si="48"/>
        <v>#REF!</v>
      </c>
      <c r="CZ219" t="e">
        <f t="shared" si="48"/>
        <v>#REF!</v>
      </c>
      <c r="DA219" t="e">
        <f t="shared" si="48"/>
        <v>#REF!</v>
      </c>
      <c r="DB219" t="e">
        <f t="shared" si="48"/>
        <v>#REF!</v>
      </c>
      <c r="DC219" t="e">
        <f t="shared" si="48"/>
        <v>#REF!</v>
      </c>
      <c r="DD219" t="e">
        <f t="shared" si="48"/>
        <v>#REF!</v>
      </c>
      <c r="DE219" t="e">
        <f t="shared" si="48"/>
        <v>#REF!</v>
      </c>
      <c r="DF219" t="e">
        <f t="shared" si="48"/>
        <v>#REF!</v>
      </c>
      <c r="DG219" t="e">
        <f t="shared" si="48"/>
        <v>#REF!</v>
      </c>
      <c r="DH219" t="e">
        <f t="shared" si="48"/>
        <v>#REF!</v>
      </c>
      <c r="DI219" t="e">
        <f t="shared" si="48"/>
        <v>#REF!</v>
      </c>
      <c r="DJ219" t="e">
        <f t="shared" si="48"/>
        <v>#REF!</v>
      </c>
      <c r="DK219" t="e">
        <f t="shared" si="48"/>
        <v>#REF!</v>
      </c>
      <c r="DL219" t="e">
        <f t="shared" si="48"/>
        <v>#REF!</v>
      </c>
      <c r="DM219" t="e">
        <f t="shared" si="48"/>
        <v>#REF!</v>
      </c>
      <c r="DN219" t="e">
        <f t="shared" si="48"/>
        <v>#REF!</v>
      </c>
      <c r="DO219" t="e">
        <f t="shared" si="48"/>
        <v>#REF!</v>
      </c>
      <c r="DP219" t="e">
        <f t="shared" si="48"/>
        <v>#REF!</v>
      </c>
      <c r="DQ219" t="e">
        <f t="shared" si="48"/>
        <v>#REF!</v>
      </c>
      <c r="DR219" t="e">
        <f t="shared" si="48"/>
        <v>#REF!</v>
      </c>
      <c r="DS219" t="e">
        <f t="shared" si="48"/>
        <v>#REF!</v>
      </c>
      <c r="DT219" t="e">
        <f t="shared" si="48"/>
        <v>#REF!</v>
      </c>
      <c r="DU219" t="e">
        <f t="shared" si="48"/>
        <v>#REF!</v>
      </c>
      <c r="DV219" t="e">
        <f t="shared" si="48"/>
        <v>#REF!</v>
      </c>
      <c r="DW219" t="e">
        <f t="shared" si="48"/>
        <v>#REF!</v>
      </c>
      <c r="DX219" t="e">
        <f t="shared" si="48"/>
        <v>#REF!</v>
      </c>
      <c r="DY219" t="e">
        <f t="shared" si="48"/>
        <v>#REF!</v>
      </c>
      <c r="DZ219" t="e">
        <f t="shared" si="48"/>
        <v>#REF!</v>
      </c>
      <c r="EA219" t="e">
        <f t="shared" si="48"/>
        <v>#REF!</v>
      </c>
      <c r="EB219" t="e">
        <f t="shared" si="49"/>
        <v>#REF!</v>
      </c>
      <c r="EC219" t="e">
        <f t="shared" si="49"/>
        <v>#REF!</v>
      </c>
      <c r="ED219" t="e">
        <f t="shared" si="49"/>
        <v>#REF!</v>
      </c>
      <c r="EE219" t="e">
        <f t="shared" si="49"/>
        <v>#REF!</v>
      </c>
      <c r="EF219" t="e">
        <f t="shared" si="49"/>
        <v>#REF!</v>
      </c>
      <c r="EG219" t="e">
        <f t="shared" si="49"/>
        <v>#REF!</v>
      </c>
      <c r="EH219" t="e">
        <f t="shared" si="49"/>
        <v>#REF!</v>
      </c>
      <c r="EI219" t="e">
        <f t="shared" si="49"/>
        <v>#REF!</v>
      </c>
      <c r="EJ219" t="e">
        <f t="shared" si="49"/>
        <v>#REF!</v>
      </c>
      <c r="EK219" t="e">
        <f t="shared" si="49"/>
        <v>#REF!</v>
      </c>
      <c r="EL219" t="e">
        <f t="shared" si="49"/>
        <v>#REF!</v>
      </c>
      <c r="EM219" t="e">
        <f t="shared" si="49"/>
        <v>#REF!</v>
      </c>
      <c r="EN219" t="e">
        <f t="shared" si="49"/>
        <v>#REF!</v>
      </c>
      <c r="EO219" t="e">
        <f t="shared" si="49"/>
        <v>#REF!</v>
      </c>
      <c r="EP219" t="e">
        <f t="shared" si="49"/>
        <v>#REF!</v>
      </c>
      <c r="EQ219" t="e">
        <f t="shared" si="49"/>
        <v>#REF!</v>
      </c>
      <c r="ER219" t="e">
        <f t="shared" si="49"/>
        <v>#REF!</v>
      </c>
      <c r="ES219" t="e">
        <f t="shared" si="49"/>
        <v>#REF!</v>
      </c>
      <c r="ET219" t="e">
        <f t="shared" si="49"/>
        <v>#REF!</v>
      </c>
      <c r="EU219" t="e">
        <f t="shared" si="49"/>
        <v>#REF!</v>
      </c>
      <c r="EV219" t="e">
        <f t="shared" si="49"/>
        <v>#REF!</v>
      </c>
      <c r="EW219" t="e">
        <f t="shared" si="49"/>
        <v>#REF!</v>
      </c>
      <c r="EX219" t="e">
        <f t="shared" si="49"/>
        <v>#REF!</v>
      </c>
      <c r="EY219" t="e">
        <f t="shared" si="49"/>
        <v>#REF!</v>
      </c>
      <c r="EZ219" t="e">
        <f t="shared" si="49"/>
        <v>#REF!</v>
      </c>
      <c r="FA219" s="162" t="s">
        <v>178</v>
      </c>
      <c r="FB219" s="163" t="s">
        <v>179</v>
      </c>
    </row>
    <row r="220" hidden="1" spans="1:158">
      <c r="A220" s="203">
        <v>56</v>
      </c>
      <c r="B220" s="162" t="s">
        <v>180</v>
      </c>
      <c r="C220" s="163" t="s">
        <v>181</v>
      </c>
      <c r="D220" t="e">
        <f t="shared" si="12"/>
        <v>#REF!</v>
      </c>
      <c r="E220" t="e">
        <f t="shared" si="50"/>
        <v>#REF!</v>
      </c>
      <c r="F220" t="e">
        <f t="shared" si="50"/>
        <v>#REF!</v>
      </c>
      <c r="G220" t="e">
        <f t="shared" si="50"/>
        <v>#REF!</v>
      </c>
      <c r="H220" t="e">
        <f t="shared" si="50"/>
        <v>#REF!</v>
      </c>
      <c r="I220" t="e">
        <f t="shared" si="50"/>
        <v>#REF!</v>
      </c>
      <c r="J220" t="e">
        <f t="shared" si="50"/>
        <v>#REF!</v>
      </c>
      <c r="K220" t="e">
        <f t="shared" si="50"/>
        <v>#REF!</v>
      </c>
      <c r="L220" t="e">
        <f t="shared" si="50"/>
        <v>#REF!</v>
      </c>
      <c r="M220" t="e">
        <f t="shared" si="50"/>
        <v>#REF!</v>
      </c>
      <c r="N220" t="e">
        <f t="shared" si="50"/>
        <v>#REF!</v>
      </c>
      <c r="O220" t="e">
        <f t="shared" si="50"/>
        <v>#REF!</v>
      </c>
      <c r="P220" t="e">
        <f t="shared" si="50"/>
        <v>#REF!</v>
      </c>
      <c r="Q220" t="e">
        <f t="shared" si="50"/>
        <v>#REF!</v>
      </c>
      <c r="R220" t="e">
        <f t="shared" si="50"/>
        <v>#REF!</v>
      </c>
      <c r="S220" t="e">
        <f t="shared" si="50"/>
        <v>#REF!</v>
      </c>
      <c r="T220" t="e">
        <f t="shared" si="50"/>
        <v>#REF!</v>
      </c>
      <c r="U220" t="e">
        <f t="shared" si="50"/>
        <v>#REF!</v>
      </c>
      <c r="V220" t="e">
        <f t="shared" si="50"/>
        <v>#REF!</v>
      </c>
      <c r="W220" t="e">
        <f t="shared" si="50"/>
        <v>#REF!</v>
      </c>
      <c r="X220" t="e">
        <f t="shared" si="50"/>
        <v>#REF!</v>
      </c>
      <c r="Y220" t="e">
        <f t="shared" si="50"/>
        <v>#REF!</v>
      </c>
      <c r="Z220" t="e">
        <f t="shared" si="50"/>
        <v>#REF!</v>
      </c>
      <c r="AA220" t="e">
        <f t="shared" si="50"/>
        <v>#REF!</v>
      </c>
      <c r="AB220" t="e">
        <f t="shared" si="50"/>
        <v>#REF!</v>
      </c>
      <c r="AC220" t="e">
        <f t="shared" si="50"/>
        <v>#REF!</v>
      </c>
      <c r="AD220" t="e">
        <f t="shared" si="50"/>
        <v>#REF!</v>
      </c>
      <c r="AE220" t="e">
        <f t="shared" si="50"/>
        <v>#REF!</v>
      </c>
      <c r="AF220" t="e">
        <f t="shared" si="50"/>
        <v>#REF!</v>
      </c>
      <c r="AG220" t="e">
        <f t="shared" si="50"/>
        <v>#REF!</v>
      </c>
      <c r="AH220" t="e">
        <f t="shared" si="50"/>
        <v>#REF!</v>
      </c>
      <c r="AI220" t="e">
        <f t="shared" si="50"/>
        <v>#REF!</v>
      </c>
      <c r="AJ220" t="e">
        <f t="shared" si="50"/>
        <v>#REF!</v>
      </c>
      <c r="AK220" t="e">
        <f t="shared" si="50"/>
        <v>#REF!</v>
      </c>
      <c r="AL220" t="e">
        <f t="shared" si="50"/>
        <v>#REF!</v>
      </c>
      <c r="AM220" t="e">
        <f t="shared" si="50"/>
        <v>#REF!</v>
      </c>
      <c r="AN220" t="e">
        <f t="shared" si="50"/>
        <v>#REF!</v>
      </c>
      <c r="AO220" t="e">
        <f t="shared" si="50"/>
        <v>#REF!</v>
      </c>
      <c r="AP220" t="e">
        <f t="shared" si="50"/>
        <v>#REF!</v>
      </c>
      <c r="AQ220" t="e">
        <f t="shared" si="50"/>
        <v>#REF!</v>
      </c>
      <c r="AR220" t="e">
        <f t="shared" si="50"/>
        <v>#REF!</v>
      </c>
      <c r="AS220" t="e">
        <f t="shared" si="50"/>
        <v>#REF!</v>
      </c>
      <c r="AT220" t="e">
        <f t="shared" si="50"/>
        <v>#REF!</v>
      </c>
      <c r="AU220" t="e">
        <f t="shared" si="50"/>
        <v>#REF!</v>
      </c>
      <c r="AV220" t="e">
        <f t="shared" si="50"/>
        <v>#REF!</v>
      </c>
      <c r="AW220" t="e">
        <f t="shared" si="50"/>
        <v>#REF!</v>
      </c>
      <c r="AX220" t="e">
        <f t="shared" si="50"/>
        <v>#REF!</v>
      </c>
      <c r="AY220" t="e">
        <f t="shared" si="50"/>
        <v>#REF!</v>
      </c>
      <c r="AZ220" t="e">
        <f t="shared" si="50"/>
        <v>#REF!</v>
      </c>
      <c r="BA220" t="e">
        <f t="shared" si="50"/>
        <v>#REF!</v>
      </c>
      <c r="BB220" t="e">
        <f t="shared" si="50"/>
        <v>#REF!</v>
      </c>
      <c r="BC220" t="e">
        <f t="shared" si="50"/>
        <v>#REF!</v>
      </c>
      <c r="BD220" t="e">
        <f t="shared" si="50"/>
        <v>#REF!</v>
      </c>
      <c r="BE220" t="e">
        <f t="shared" si="50"/>
        <v>#REF!</v>
      </c>
      <c r="BF220" t="e">
        <f t="shared" si="50"/>
        <v>#REF!</v>
      </c>
      <c r="BG220" t="e">
        <f t="shared" si="50"/>
        <v>#REF!</v>
      </c>
      <c r="BH220" t="e">
        <f t="shared" si="50"/>
        <v>#REF!</v>
      </c>
      <c r="BI220" t="e">
        <f t="shared" si="50"/>
        <v>#REF!</v>
      </c>
      <c r="BJ220" t="e">
        <f t="shared" si="50"/>
        <v>#REF!</v>
      </c>
      <c r="BK220" t="e">
        <f t="shared" si="50"/>
        <v>#REF!</v>
      </c>
      <c r="BL220" t="e">
        <f t="shared" si="50"/>
        <v>#REF!</v>
      </c>
      <c r="BM220" t="e">
        <f t="shared" si="50"/>
        <v>#REF!</v>
      </c>
      <c r="BN220" t="e">
        <f t="shared" si="50"/>
        <v>#REF!</v>
      </c>
      <c r="BO220" t="e">
        <f t="shared" si="50"/>
        <v>#REF!</v>
      </c>
      <c r="BP220" t="e">
        <f t="shared" si="50"/>
        <v>#REF!</v>
      </c>
      <c r="BQ220" t="e">
        <f t="shared" si="48"/>
        <v>#REF!</v>
      </c>
      <c r="BR220" t="e">
        <f t="shared" si="48"/>
        <v>#REF!</v>
      </c>
      <c r="BS220" t="e">
        <f t="shared" si="48"/>
        <v>#REF!</v>
      </c>
      <c r="BT220" t="e">
        <f t="shared" si="48"/>
        <v>#REF!</v>
      </c>
      <c r="BU220" t="e">
        <f t="shared" si="48"/>
        <v>#REF!</v>
      </c>
      <c r="BV220" t="e">
        <f t="shared" si="48"/>
        <v>#REF!</v>
      </c>
      <c r="BW220" t="e">
        <f t="shared" si="48"/>
        <v>#REF!</v>
      </c>
      <c r="BX220" t="e">
        <f t="shared" si="48"/>
        <v>#REF!</v>
      </c>
      <c r="BY220" t="e">
        <f t="shared" si="48"/>
        <v>#REF!</v>
      </c>
      <c r="BZ220" t="e">
        <f t="shared" si="48"/>
        <v>#REF!</v>
      </c>
      <c r="CA220" t="e">
        <f t="shared" si="48"/>
        <v>#REF!</v>
      </c>
      <c r="CB220" t="e">
        <f t="shared" si="48"/>
        <v>#REF!</v>
      </c>
      <c r="CC220" t="e">
        <f t="shared" si="48"/>
        <v>#REF!</v>
      </c>
      <c r="CD220" t="e">
        <f t="shared" si="48"/>
        <v>#REF!</v>
      </c>
      <c r="CE220" t="e">
        <f t="shared" si="48"/>
        <v>#REF!</v>
      </c>
      <c r="CF220" t="e">
        <f t="shared" si="48"/>
        <v>#REF!</v>
      </c>
      <c r="CG220" t="e">
        <f t="shared" si="48"/>
        <v>#REF!</v>
      </c>
      <c r="CH220" t="e">
        <f t="shared" si="48"/>
        <v>#REF!</v>
      </c>
      <c r="CI220" t="e">
        <f t="shared" si="48"/>
        <v>#REF!</v>
      </c>
      <c r="CJ220" t="e">
        <f t="shared" si="48"/>
        <v>#REF!</v>
      </c>
      <c r="CK220" t="e">
        <f t="shared" si="48"/>
        <v>#REF!</v>
      </c>
      <c r="CL220" t="e">
        <f t="shared" si="48"/>
        <v>#REF!</v>
      </c>
      <c r="CM220" t="e">
        <f t="shared" si="48"/>
        <v>#REF!</v>
      </c>
      <c r="CN220" t="e">
        <f t="shared" si="48"/>
        <v>#REF!</v>
      </c>
      <c r="CO220" t="e">
        <f t="shared" si="48"/>
        <v>#REF!</v>
      </c>
      <c r="CP220" t="e">
        <f t="shared" si="48"/>
        <v>#REF!</v>
      </c>
      <c r="CQ220" t="e">
        <f t="shared" si="48"/>
        <v>#REF!</v>
      </c>
      <c r="CR220" t="e">
        <f t="shared" si="48"/>
        <v>#REF!</v>
      </c>
      <c r="CS220" t="e">
        <f t="shared" si="48"/>
        <v>#REF!</v>
      </c>
      <c r="CT220" t="e">
        <f t="shared" si="48"/>
        <v>#REF!</v>
      </c>
      <c r="CU220" t="e">
        <f t="shared" si="48"/>
        <v>#REF!</v>
      </c>
      <c r="CV220" t="e">
        <f t="shared" si="48"/>
        <v>#REF!</v>
      </c>
      <c r="CW220" t="e">
        <f t="shared" si="48"/>
        <v>#REF!</v>
      </c>
      <c r="CX220" t="e">
        <f t="shared" si="48"/>
        <v>#REF!</v>
      </c>
      <c r="CY220" t="e">
        <f t="shared" si="48"/>
        <v>#REF!</v>
      </c>
      <c r="CZ220" t="e">
        <f t="shared" si="48"/>
        <v>#REF!</v>
      </c>
      <c r="DA220" t="e">
        <f t="shared" si="48"/>
        <v>#REF!</v>
      </c>
      <c r="DB220" t="e">
        <f t="shared" si="48"/>
        <v>#REF!</v>
      </c>
      <c r="DC220" t="e">
        <f t="shared" si="48"/>
        <v>#REF!</v>
      </c>
      <c r="DD220" t="e">
        <f t="shared" si="48"/>
        <v>#REF!</v>
      </c>
      <c r="DE220" t="e">
        <f t="shared" si="48"/>
        <v>#REF!</v>
      </c>
      <c r="DF220" t="e">
        <f t="shared" si="48"/>
        <v>#REF!</v>
      </c>
      <c r="DG220" t="e">
        <f t="shared" si="48"/>
        <v>#REF!</v>
      </c>
      <c r="DH220" t="e">
        <f t="shared" si="48"/>
        <v>#REF!</v>
      </c>
      <c r="DI220" t="e">
        <f t="shared" si="48"/>
        <v>#REF!</v>
      </c>
      <c r="DJ220" t="e">
        <f t="shared" si="48"/>
        <v>#REF!</v>
      </c>
      <c r="DK220" t="e">
        <f t="shared" si="48"/>
        <v>#REF!</v>
      </c>
      <c r="DL220" t="e">
        <f t="shared" si="48"/>
        <v>#REF!</v>
      </c>
      <c r="DM220" t="e">
        <f t="shared" si="48"/>
        <v>#REF!</v>
      </c>
      <c r="DN220" t="e">
        <f t="shared" si="48"/>
        <v>#REF!</v>
      </c>
      <c r="DO220" t="e">
        <f t="shared" si="48"/>
        <v>#REF!</v>
      </c>
      <c r="DP220" t="e">
        <f t="shared" si="48"/>
        <v>#REF!</v>
      </c>
      <c r="DQ220" t="e">
        <f t="shared" si="48"/>
        <v>#REF!</v>
      </c>
      <c r="DR220" t="e">
        <f t="shared" si="48"/>
        <v>#REF!</v>
      </c>
      <c r="DS220" t="e">
        <f t="shared" si="48"/>
        <v>#REF!</v>
      </c>
      <c r="DT220" t="e">
        <f t="shared" si="48"/>
        <v>#REF!</v>
      </c>
      <c r="DU220" t="e">
        <f t="shared" si="48"/>
        <v>#REF!</v>
      </c>
      <c r="DV220" t="e">
        <f t="shared" si="48"/>
        <v>#REF!</v>
      </c>
      <c r="DW220" t="e">
        <f t="shared" si="48"/>
        <v>#REF!</v>
      </c>
      <c r="DX220" t="e">
        <f t="shared" si="48"/>
        <v>#REF!</v>
      </c>
      <c r="DY220" t="e">
        <f t="shared" si="48"/>
        <v>#REF!</v>
      </c>
      <c r="DZ220" t="e">
        <f t="shared" si="48"/>
        <v>#REF!</v>
      </c>
      <c r="EA220" t="e">
        <f t="shared" si="48"/>
        <v>#REF!</v>
      </c>
      <c r="EB220" t="e">
        <f t="shared" si="49"/>
        <v>#REF!</v>
      </c>
      <c r="EC220" t="e">
        <f t="shared" si="49"/>
        <v>#REF!</v>
      </c>
      <c r="ED220" t="e">
        <f t="shared" si="49"/>
        <v>#REF!</v>
      </c>
      <c r="EE220" t="e">
        <f t="shared" si="49"/>
        <v>#REF!</v>
      </c>
      <c r="EF220" t="e">
        <f t="shared" si="49"/>
        <v>#REF!</v>
      </c>
      <c r="EG220" t="e">
        <f t="shared" si="49"/>
        <v>#REF!</v>
      </c>
      <c r="EH220" t="e">
        <f t="shared" si="49"/>
        <v>#REF!</v>
      </c>
      <c r="EI220" t="e">
        <f t="shared" si="49"/>
        <v>#REF!</v>
      </c>
      <c r="EJ220" t="e">
        <f t="shared" si="49"/>
        <v>#REF!</v>
      </c>
      <c r="EK220" t="e">
        <f t="shared" si="49"/>
        <v>#REF!</v>
      </c>
      <c r="EL220" t="e">
        <f t="shared" si="49"/>
        <v>#REF!</v>
      </c>
      <c r="EM220" t="e">
        <f t="shared" si="49"/>
        <v>#REF!</v>
      </c>
      <c r="EN220" t="e">
        <f t="shared" si="49"/>
        <v>#REF!</v>
      </c>
      <c r="EO220" t="e">
        <f t="shared" si="49"/>
        <v>#REF!</v>
      </c>
      <c r="EP220" t="e">
        <f t="shared" si="49"/>
        <v>#REF!</v>
      </c>
      <c r="EQ220" t="e">
        <f t="shared" si="49"/>
        <v>#REF!</v>
      </c>
      <c r="ER220" t="e">
        <f t="shared" si="49"/>
        <v>#REF!</v>
      </c>
      <c r="ES220" t="e">
        <f t="shared" si="49"/>
        <v>#REF!</v>
      </c>
      <c r="ET220" t="e">
        <f t="shared" si="49"/>
        <v>#REF!</v>
      </c>
      <c r="EU220" t="e">
        <f t="shared" si="49"/>
        <v>#REF!</v>
      </c>
      <c r="EV220" t="e">
        <f t="shared" si="49"/>
        <v>#REF!</v>
      </c>
      <c r="EW220" t="e">
        <f t="shared" si="49"/>
        <v>#REF!</v>
      </c>
      <c r="EX220" t="e">
        <f t="shared" si="49"/>
        <v>#REF!</v>
      </c>
      <c r="EY220" t="e">
        <f t="shared" si="49"/>
        <v>#REF!</v>
      </c>
      <c r="EZ220" t="e">
        <f t="shared" si="49"/>
        <v>#REF!</v>
      </c>
      <c r="FA220" s="162" t="s">
        <v>180</v>
      </c>
      <c r="FB220" s="163" t="s">
        <v>181</v>
      </c>
    </row>
    <row r="221" hidden="1" spans="1:158">
      <c r="A221" s="203">
        <v>57</v>
      </c>
      <c r="B221" s="162" t="s">
        <v>182</v>
      </c>
      <c r="C221" s="163" t="s">
        <v>183</v>
      </c>
      <c r="D221" t="e">
        <f t="shared" si="12"/>
        <v>#REF!</v>
      </c>
      <c r="E221" t="e">
        <f t="shared" si="50"/>
        <v>#REF!</v>
      </c>
      <c r="F221" t="e">
        <f t="shared" si="50"/>
        <v>#REF!</v>
      </c>
      <c r="G221" t="e">
        <f t="shared" si="50"/>
        <v>#REF!</v>
      </c>
      <c r="H221" t="e">
        <f t="shared" si="50"/>
        <v>#REF!</v>
      </c>
      <c r="I221" t="e">
        <f t="shared" si="50"/>
        <v>#REF!</v>
      </c>
      <c r="J221" t="e">
        <f t="shared" si="50"/>
        <v>#REF!</v>
      </c>
      <c r="K221" t="e">
        <f t="shared" si="50"/>
        <v>#REF!</v>
      </c>
      <c r="L221" t="e">
        <f t="shared" si="50"/>
        <v>#REF!</v>
      </c>
      <c r="M221" t="e">
        <f t="shared" si="50"/>
        <v>#REF!</v>
      </c>
      <c r="N221" t="e">
        <f t="shared" si="50"/>
        <v>#REF!</v>
      </c>
      <c r="O221" t="e">
        <f t="shared" si="50"/>
        <v>#REF!</v>
      </c>
      <c r="P221" t="e">
        <f t="shared" si="50"/>
        <v>#REF!</v>
      </c>
      <c r="Q221" t="e">
        <f t="shared" si="50"/>
        <v>#REF!</v>
      </c>
      <c r="R221" t="e">
        <f t="shared" si="50"/>
        <v>#REF!</v>
      </c>
      <c r="S221" t="e">
        <f t="shared" si="50"/>
        <v>#REF!</v>
      </c>
      <c r="T221" t="e">
        <f t="shared" si="50"/>
        <v>#REF!</v>
      </c>
      <c r="U221" t="e">
        <f t="shared" si="50"/>
        <v>#REF!</v>
      </c>
      <c r="V221" t="e">
        <f t="shared" si="50"/>
        <v>#REF!</v>
      </c>
      <c r="W221" t="e">
        <f t="shared" si="50"/>
        <v>#REF!</v>
      </c>
      <c r="X221" t="e">
        <f t="shared" si="50"/>
        <v>#REF!</v>
      </c>
      <c r="Y221" t="e">
        <f t="shared" si="50"/>
        <v>#REF!</v>
      </c>
      <c r="Z221" t="e">
        <f t="shared" si="50"/>
        <v>#REF!</v>
      </c>
      <c r="AA221" t="e">
        <f t="shared" si="50"/>
        <v>#REF!</v>
      </c>
      <c r="AB221" t="e">
        <f t="shared" si="50"/>
        <v>#REF!</v>
      </c>
      <c r="AC221" t="e">
        <f t="shared" si="50"/>
        <v>#REF!</v>
      </c>
      <c r="AD221" t="e">
        <f t="shared" si="50"/>
        <v>#REF!</v>
      </c>
      <c r="AE221" t="e">
        <f t="shared" si="50"/>
        <v>#REF!</v>
      </c>
      <c r="AF221" t="e">
        <f t="shared" si="50"/>
        <v>#REF!</v>
      </c>
      <c r="AG221" t="e">
        <f t="shared" si="50"/>
        <v>#REF!</v>
      </c>
      <c r="AH221" t="e">
        <f t="shared" si="50"/>
        <v>#REF!</v>
      </c>
      <c r="AI221" t="e">
        <f t="shared" si="50"/>
        <v>#REF!</v>
      </c>
      <c r="AJ221" t="e">
        <f t="shared" si="50"/>
        <v>#REF!</v>
      </c>
      <c r="AK221" t="e">
        <f t="shared" si="50"/>
        <v>#REF!</v>
      </c>
      <c r="AL221" t="e">
        <f t="shared" si="50"/>
        <v>#REF!</v>
      </c>
      <c r="AM221" t="e">
        <f t="shared" si="50"/>
        <v>#REF!</v>
      </c>
      <c r="AN221" t="e">
        <f t="shared" si="50"/>
        <v>#REF!</v>
      </c>
      <c r="AO221" t="e">
        <f t="shared" si="50"/>
        <v>#REF!</v>
      </c>
      <c r="AP221" t="e">
        <f t="shared" si="50"/>
        <v>#REF!</v>
      </c>
      <c r="AQ221" t="e">
        <f t="shared" si="50"/>
        <v>#REF!</v>
      </c>
      <c r="AR221" t="e">
        <f t="shared" si="50"/>
        <v>#REF!</v>
      </c>
      <c r="AS221" t="e">
        <f t="shared" si="50"/>
        <v>#REF!</v>
      </c>
      <c r="AT221" t="e">
        <f t="shared" si="50"/>
        <v>#REF!</v>
      </c>
      <c r="AU221" t="e">
        <f t="shared" si="50"/>
        <v>#REF!</v>
      </c>
      <c r="AV221" t="e">
        <f t="shared" si="50"/>
        <v>#REF!</v>
      </c>
      <c r="AW221" t="e">
        <f t="shared" si="50"/>
        <v>#REF!</v>
      </c>
      <c r="AX221" t="e">
        <f t="shared" si="50"/>
        <v>#REF!</v>
      </c>
      <c r="AY221" t="e">
        <f t="shared" si="50"/>
        <v>#REF!</v>
      </c>
      <c r="AZ221" t="e">
        <f t="shared" si="50"/>
        <v>#REF!</v>
      </c>
      <c r="BA221" t="e">
        <f t="shared" si="50"/>
        <v>#REF!</v>
      </c>
      <c r="BB221" t="e">
        <f t="shared" si="50"/>
        <v>#REF!</v>
      </c>
      <c r="BC221" t="e">
        <f t="shared" si="50"/>
        <v>#REF!</v>
      </c>
      <c r="BD221" t="e">
        <f t="shared" si="50"/>
        <v>#REF!</v>
      </c>
      <c r="BE221" t="e">
        <f t="shared" si="50"/>
        <v>#REF!</v>
      </c>
      <c r="BF221" t="e">
        <f t="shared" si="50"/>
        <v>#REF!</v>
      </c>
      <c r="BG221" t="e">
        <f t="shared" si="50"/>
        <v>#REF!</v>
      </c>
      <c r="BH221" t="e">
        <f t="shared" si="50"/>
        <v>#REF!</v>
      </c>
      <c r="BI221" t="e">
        <f t="shared" si="50"/>
        <v>#REF!</v>
      </c>
      <c r="BJ221" t="e">
        <f t="shared" si="50"/>
        <v>#REF!</v>
      </c>
      <c r="BK221" t="e">
        <f t="shared" si="50"/>
        <v>#REF!</v>
      </c>
      <c r="BL221" t="e">
        <f t="shared" si="50"/>
        <v>#REF!</v>
      </c>
      <c r="BM221" t="e">
        <f t="shared" si="50"/>
        <v>#REF!</v>
      </c>
      <c r="BN221" t="e">
        <f t="shared" si="50"/>
        <v>#REF!</v>
      </c>
      <c r="BO221" t="e">
        <f t="shared" si="50"/>
        <v>#REF!</v>
      </c>
      <c r="BP221" t="e">
        <f t="shared" si="50"/>
        <v>#REF!</v>
      </c>
      <c r="BQ221" t="e">
        <f t="shared" si="48"/>
        <v>#REF!</v>
      </c>
      <c r="BR221" t="e">
        <f t="shared" si="48"/>
        <v>#REF!</v>
      </c>
      <c r="BS221" t="e">
        <f t="shared" si="48"/>
        <v>#REF!</v>
      </c>
      <c r="BT221" t="e">
        <f t="shared" si="48"/>
        <v>#REF!</v>
      </c>
      <c r="BU221" t="e">
        <f t="shared" si="48"/>
        <v>#REF!</v>
      </c>
      <c r="BV221" t="e">
        <f t="shared" si="48"/>
        <v>#REF!</v>
      </c>
      <c r="BW221" t="e">
        <f t="shared" si="48"/>
        <v>#REF!</v>
      </c>
      <c r="BX221" t="e">
        <f t="shared" si="48"/>
        <v>#REF!</v>
      </c>
      <c r="BY221" t="e">
        <f t="shared" si="48"/>
        <v>#REF!</v>
      </c>
      <c r="BZ221" t="e">
        <f t="shared" si="48"/>
        <v>#REF!</v>
      </c>
      <c r="CA221" t="e">
        <f t="shared" si="48"/>
        <v>#REF!</v>
      </c>
      <c r="CB221" t="e">
        <f t="shared" si="48"/>
        <v>#REF!</v>
      </c>
      <c r="CC221" t="e">
        <f t="shared" si="48"/>
        <v>#REF!</v>
      </c>
      <c r="CD221" t="e">
        <f t="shared" si="48"/>
        <v>#REF!</v>
      </c>
      <c r="CE221" t="e">
        <f t="shared" si="48"/>
        <v>#REF!</v>
      </c>
      <c r="CF221" t="e">
        <f t="shared" si="48"/>
        <v>#REF!</v>
      </c>
      <c r="CG221" t="e">
        <f t="shared" si="48"/>
        <v>#REF!</v>
      </c>
      <c r="CH221" t="e">
        <f t="shared" si="48"/>
        <v>#REF!</v>
      </c>
      <c r="CI221" t="e">
        <f t="shared" si="48"/>
        <v>#REF!</v>
      </c>
      <c r="CJ221" t="e">
        <f t="shared" si="48"/>
        <v>#REF!</v>
      </c>
      <c r="CK221" t="e">
        <f t="shared" si="48"/>
        <v>#REF!</v>
      </c>
      <c r="CL221" t="e">
        <f t="shared" si="48"/>
        <v>#REF!</v>
      </c>
      <c r="CM221" t="e">
        <f t="shared" si="48"/>
        <v>#REF!</v>
      </c>
      <c r="CN221" t="e">
        <f t="shared" si="48"/>
        <v>#REF!</v>
      </c>
      <c r="CO221" t="e">
        <f t="shared" si="48"/>
        <v>#REF!</v>
      </c>
      <c r="CP221" t="e">
        <f t="shared" si="48"/>
        <v>#REF!</v>
      </c>
      <c r="CQ221" t="e">
        <f t="shared" si="48"/>
        <v>#REF!</v>
      </c>
      <c r="CR221" t="e">
        <f t="shared" si="48"/>
        <v>#REF!</v>
      </c>
      <c r="CS221" t="e">
        <f t="shared" si="48"/>
        <v>#REF!</v>
      </c>
      <c r="CT221" t="e">
        <f t="shared" si="48"/>
        <v>#REF!</v>
      </c>
      <c r="CU221" t="e">
        <f t="shared" si="48"/>
        <v>#REF!</v>
      </c>
      <c r="CV221" t="e">
        <f t="shared" si="48"/>
        <v>#REF!</v>
      </c>
      <c r="CW221" t="e">
        <f t="shared" si="48"/>
        <v>#REF!</v>
      </c>
      <c r="CX221" t="e">
        <f t="shared" si="48"/>
        <v>#REF!</v>
      </c>
      <c r="CY221" t="e">
        <f t="shared" si="48"/>
        <v>#REF!</v>
      </c>
      <c r="CZ221" t="e">
        <f t="shared" si="48"/>
        <v>#REF!</v>
      </c>
      <c r="DA221" t="e">
        <f t="shared" si="48"/>
        <v>#REF!</v>
      </c>
      <c r="DB221" t="e">
        <f t="shared" si="48"/>
        <v>#REF!</v>
      </c>
      <c r="DC221" t="e">
        <f t="shared" si="48"/>
        <v>#REF!</v>
      </c>
      <c r="DD221" t="e">
        <f t="shared" si="48"/>
        <v>#REF!</v>
      </c>
      <c r="DE221" t="e">
        <f t="shared" si="48"/>
        <v>#REF!</v>
      </c>
      <c r="DF221" t="e">
        <f t="shared" si="48"/>
        <v>#REF!</v>
      </c>
      <c r="DG221" t="e">
        <f t="shared" si="48"/>
        <v>#REF!</v>
      </c>
      <c r="DH221" t="e">
        <f t="shared" si="48"/>
        <v>#REF!</v>
      </c>
      <c r="DI221" t="e">
        <f t="shared" si="48"/>
        <v>#REF!</v>
      </c>
      <c r="DJ221" t="e">
        <f t="shared" si="48"/>
        <v>#REF!</v>
      </c>
      <c r="DK221" t="e">
        <f t="shared" si="48"/>
        <v>#REF!</v>
      </c>
      <c r="DL221" t="e">
        <f t="shared" si="48"/>
        <v>#REF!</v>
      </c>
      <c r="DM221" t="e">
        <f t="shared" si="48"/>
        <v>#REF!</v>
      </c>
      <c r="DN221" t="e">
        <f t="shared" si="48"/>
        <v>#REF!</v>
      </c>
      <c r="DO221" t="e">
        <f t="shared" si="48"/>
        <v>#REF!</v>
      </c>
      <c r="DP221" t="e">
        <f t="shared" si="48"/>
        <v>#REF!</v>
      </c>
      <c r="DQ221" t="e">
        <f t="shared" si="48"/>
        <v>#REF!</v>
      </c>
      <c r="DR221" t="e">
        <f t="shared" si="48"/>
        <v>#REF!</v>
      </c>
      <c r="DS221" t="e">
        <f t="shared" si="48"/>
        <v>#REF!</v>
      </c>
      <c r="DT221" t="e">
        <f t="shared" si="48"/>
        <v>#REF!</v>
      </c>
      <c r="DU221" t="e">
        <f t="shared" si="48"/>
        <v>#REF!</v>
      </c>
      <c r="DV221" t="e">
        <f t="shared" si="48"/>
        <v>#REF!</v>
      </c>
      <c r="DW221" t="e">
        <f t="shared" si="48"/>
        <v>#REF!</v>
      </c>
      <c r="DX221" t="e">
        <f t="shared" si="48"/>
        <v>#REF!</v>
      </c>
      <c r="DY221" t="e">
        <f t="shared" si="48"/>
        <v>#REF!</v>
      </c>
      <c r="DZ221" t="e">
        <f t="shared" si="48"/>
        <v>#REF!</v>
      </c>
      <c r="EA221" t="e">
        <f t="shared" si="48"/>
        <v>#REF!</v>
      </c>
      <c r="EB221" t="e">
        <f t="shared" si="49"/>
        <v>#REF!</v>
      </c>
      <c r="EC221" t="e">
        <f t="shared" si="49"/>
        <v>#REF!</v>
      </c>
      <c r="ED221" t="e">
        <f t="shared" si="49"/>
        <v>#REF!</v>
      </c>
      <c r="EE221" t="e">
        <f t="shared" si="49"/>
        <v>#REF!</v>
      </c>
      <c r="EF221" t="e">
        <f t="shared" si="49"/>
        <v>#REF!</v>
      </c>
      <c r="EG221" t="e">
        <f t="shared" si="49"/>
        <v>#REF!</v>
      </c>
      <c r="EH221" t="e">
        <f t="shared" si="49"/>
        <v>#REF!</v>
      </c>
      <c r="EI221" t="e">
        <f t="shared" si="49"/>
        <v>#REF!</v>
      </c>
      <c r="EJ221" t="e">
        <f t="shared" si="49"/>
        <v>#REF!</v>
      </c>
      <c r="EK221" t="e">
        <f t="shared" si="49"/>
        <v>#REF!</v>
      </c>
      <c r="EL221" t="e">
        <f t="shared" si="49"/>
        <v>#REF!</v>
      </c>
      <c r="EM221" t="e">
        <f t="shared" si="49"/>
        <v>#REF!</v>
      </c>
      <c r="EN221" t="e">
        <f t="shared" si="49"/>
        <v>#REF!</v>
      </c>
      <c r="EO221" t="e">
        <f t="shared" si="49"/>
        <v>#REF!</v>
      </c>
      <c r="EP221" t="e">
        <f t="shared" si="49"/>
        <v>#REF!</v>
      </c>
      <c r="EQ221" t="e">
        <f t="shared" si="49"/>
        <v>#REF!</v>
      </c>
      <c r="ER221" t="e">
        <f t="shared" si="49"/>
        <v>#REF!</v>
      </c>
      <c r="ES221" t="e">
        <f t="shared" si="49"/>
        <v>#REF!</v>
      </c>
      <c r="ET221" t="e">
        <f t="shared" si="49"/>
        <v>#REF!</v>
      </c>
      <c r="EU221" t="e">
        <f t="shared" si="49"/>
        <v>#REF!</v>
      </c>
      <c r="EV221" t="e">
        <f t="shared" si="49"/>
        <v>#REF!</v>
      </c>
      <c r="EW221" t="e">
        <f t="shared" si="49"/>
        <v>#REF!</v>
      </c>
      <c r="EX221" t="e">
        <f t="shared" si="49"/>
        <v>#REF!</v>
      </c>
      <c r="EY221" t="e">
        <f t="shared" si="49"/>
        <v>#REF!</v>
      </c>
      <c r="EZ221" t="e">
        <f t="shared" si="49"/>
        <v>#REF!</v>
      </c>
      <c r="FA221" s="162" t="s">
        <v>182</v>
      </c>
      <c r="FB221" s="163" t="s">
        <v>183</v>
      </c>
    </row>
    <row r="222" hidden="1" spans="1:158">
      <c r="A222" s="203">
        <v>58</v>
      </c>
      <c r="B222" s="162" t="s">
        <v>184</v>
      </c>
      <c r="C222" s="163" t="s">
        <v>185</v>
      </c>
      <c r="D222" t="e">
        <f t="shared" si="12"/>
        <v>#REF!</v>
      </c>
      <c r="E222" t="e">
        <f t="shared" si="50"/>
        <v>#REF!</v>
      </c>
      <c r="F222" t="e">
        <f t="shared" si="50"/>
        <v>#REF!</v>
      </c>
      <c r="G222" t="e">
        <f t="shared" si="50"/>
        <v>#REF!</v>
      </c>
      <c r="H222" t="e">
        <f t="shared" si="50"/>
        <v>#REF!</v>
      </c>
      <c r="I222" t="e">
        <f t="shared" si="50"/>
        <v>#REF!</v>
      </c>
      <c r="J222" t="e">
        <f t="shared" si="50"/>
        <v>#REF!</v>
      </c>
      <c r="K222" t="e">
        <f t="shared" si="50"/>
        <v>#REF!</v>
      </c>
      <c r="L222" t="e">
        <f t="shared" si="50"/>
        <v>#REF!</v>
      </c>
      <c r="M222" t="e">
        <f t="shared" si="50"/>
        <v>#REF!</v>
      </c>
      <c r="N222" t="e">
        <f t="shared" si="50"/>
        <v>#REF!</v>
      </c>
      <c r="O222" t="e">
        <f t="shared" si="50"/>
        <v>#REF!</v>
      </c>
      <c r="P222" t="e">
        <f t="shared" si="50"/>
        <v>#REF!</v>
      </c>
      <c r="Q222" t="e">
        <f t="shared" si="50"/>
        <v>#REF!</v>
      </c>
      <c r="R222" t="e">
        <f t="shared" si="50"/>
        <v>#REF!</v>
      </c>
      <c r="S222" t="e">
        <f t="shared" si="50"/>
        <v>#REF!</v>
      </c>
      <c r="T222" t="e">
        <f t="shared" si="50"/>
        <v>#REF!</v>
      </c>
      <c r="U222" t="e">
        <f t="shared" si="50"/>
        <v>#REF!</v>
      </c>
      <c r="V222" t="e">
        <f t="shared" si="50"/>
        <v>#REF!</v>
      </c>
      <c r="W222" t="e">
        <f t="shared" si="50"/>
        <v>#REF!</v>
      </c>
      <c r="X222" t="e">
        <f t="shared" si="50"/>
        <v>#REF!</v>
      </c>
      <c r="Y222" t="e">
        <f t="shared" si="50"/>
        <v>#REF!</v>
      </c>
      <c r="Z222" t="e">
        <f t="shared" si="50"/>
        <v>#REF!</v>
      </c>
      <c r="AA222" t="e">
        <f t="shared" si="50"/>
        <v>#REF!</v>
      </c>
      <c r="AB222" t="e">
        <f t="shared" si="50"/>
        <v>#REF!</v>
      </c>
      <c r="AC222" t="e">
        <f t="shared" si="50"/>
        <v>#REF!</v>
      </c>
      <c r="AD222" t="e">
        <f t="shared" si="50"/>
        <v>#REF!</v>
      </c>
      <c r="AE222" t="e">
        <f t="shared" si="50"/>
        <v>#REF!</v>
      </c>
      <c r="AF222" t="e">
        <f t="shared" si="50"/>
        <v>#REF!</v>
      </c>
      <c r="AG222" t="e">
        <f t="shared" si="50"/>
        <v>#REF!</v>
      </c>
      <c r="AH222" t="e">
        <f t="shared" si="50"/>
        <v>#REF!</v>
      </c>
      <c r="AI222" t="e">
        <f t="shared" si="50"/>
        <v>#REF!</v>
      </c>
      <c r="AJ222" t="e">
        <f t="shared" si="50"/>
        <v>#REF!</v>
      </c>
      <c r="AK222" t="e">
        <f t="shared" si="50"/>
        <v>#REF!</v>
      </c>
      <c r="AL222" t="e">
        <f t="shared" si="50"/>
        <v>#REF!</v>
      </c>
      <c r="AM222" t="e">
        <f t="shared" si="50"/>
        <v>#REF!</v>
      </c>
      <c r="AN222" t="e">
        <f t="shared" si="50"/>
        <v>#REF!</v>
      </c>
      <c r="AO222" t="e">
        <f t="shared" si="50"/>
        <v>#REF!</v>
      </c>
      <c r="AP222" t="e">
        <f t="shared" si="50"/>
        <v>#REF!</v>
      </c>
      <c r="AQ222" t="e">
        <f t="shared" si="50"/>
        <v>#REF!</v>
      </c>
      <c r="AR222" t="e">
        <f t="shared" si="50"/>
        <v>#REF!</v>
      </c>
      <c r="AS222" t="e">
        <f t="shared" si="50"/>
        <v>#REF!</v>
      </c>
      <c r="AT222" t="e">
        <f t="shared" si="50"/>
        <v>#REF!</v>
      </c>
      <c r="AU222" t="e">
        <f t="shared" si="50"/>
        <v>#REF!</v>
      </c>
      <c r="AV222" t="e">
        <f t="shared" si="50"/>
        <v>#REF!</v>
      </c>
      <c r="AW222" t="e">
        <f t="shared" si="50"/>
        <v>#REF!</v>
      </c>
      <c r="AX222" t="e">
        <f t="shared" si="50"/>
        <v>#REF!</v>
      </c>
      <c r="AY222" t="e">
        <f t="shared" si="50"/>
        <v>#REF!</v>
      </c>
      <c r="AZ222" t="e">
        <f t="shared" si="50"/>
        <v>#REF!</v>
      </c>
      <c r="BA222" t="e">
        <f t="shared" si="50"/>
        <v>#REF!</v>
      </c>
      <c r="BB222" t="e">
        <f t="shared" si="50"/>
        <v>#REF!</v>
      </c>
      <c r="BC222" t="e">
        <f t="shared" si="50"/>
        <v>#REF!</v>
      </c>
      <c r="BD222" t="e">
        <f t="shared" si="50"/>
        <v>#REF!</v>
      </c>
      <c r="BE222" t="e">
        <f t="shared" si="50"/>
        <v>#REF!</v>
      </c>
      <c r="BF222" t="e">
        <f t="shared" si="50"/>
        <v>#REF!</v>
      </c>
      <c r="BG222" t="e">
        <f t="shared" si="50"/>
        <v>#REF!</v>
      </c>
      <c r="BH222" t="e">
        <f t="shared" si="50"/>
        <v>#REF!</v>
      </c>
      <c r="BI222" t="e">
        <f t="shared" si="50"/>
        <v>#REF!</v>
      </c>
      <c r="BJ222" t="e">
        <f t="shared" si="50"/>
        <v>#REF!</v>
      </c>
      <c r="BK222" t="e">
        <f t="shared" si="50"/>
        <v>#REF!</v>
      </c>
      <c r="BL222" t="e">
        <f t="shared" si="50"/>
        <v>#REF!</v>
      </c>
      <c r="BM222" t="e">
        <f t="shared" si="50"/>
        <v>#REF!</v>
      </c>
      <c r="BN222" t="e">
        <f t="shared" si="50"/>
        <v>#REF!</v>
      </c>
      <c r="BO222" t="e">
        <f t="shared" si="50"/>
        <v>#REF!</v>
      </c>
      <c r="BP222" t="e">
        <f t="shared" ref="BP222:EA225" si="51">_xlfn.RANK.EQ(BP60,BP$3:BP$155,0)</f>
        <v>#REF!</v>
      </c>
      <c r="BQ222" t="e">
        <f t="shared" si="51"/>
        <v>#REF!</v>
      </c>
      <c r="BR222" t="e">
        <f t="shared" si="51"/>
        <v>#REF!</v>
      </c>
      <c r="BS222" t="e">
        <f t="shared" si="51"/>
        <v>#REF!</v>
      </c>
      <c r="BT222" t="e">
        <f t="shared" si="51"/>
        <v>#REF!</v>
      </c>
      <c r="BU222" t="e">
        <f t="shared" si="51"/>
        <v>#REF!</v>
      </c>
      <c r="BV222" t="e">
        <f t="shared" si="51"/>
        <v>#REF!</v>
      </c>
      <c r="BW222" t="e">
        <f t="shared" si="51"/>
        <v>#REF!</v>
      </c>
      <c r="BX222" t="e">
        <f t="shared" si="51"/>
        <v>#REF!</v>
      </c>
      <c r="BY222" t="e">
        <f t="shared" si="51"/>
        <v>#REF!</v>
      </c>
      <c r="BZ222" t="e">
        <f t="shared" si="51"/>
        <v>#REF!</v>
      </c>
      <c r="CA222" t="e">
        <f t="shared" si="51"/>
        <v>#REF!</v>
      </c>
      <c r="CB222" t="e">
        <f t="shared" si="51"/>
        <v>#REF!</v>
      </c>
      <c r="CC222" t="e">
        <f t="shared" si="51"/>
        <v>#REF!</v>
      </c>
      <c r="CD222" t="e">
        <f t="shared" si="51"/>
        <v>#REF!</v>
      </c>
      <c r="CE222" t="e">
        <f t="shared" si="51"/>
        <v>#REF!</v>
      </c>
      <c r="CF222" t="e">
        <f t="shared" si="51"/>
        <v>#REF!</v>
      </c>
      <c r="CG222" t="e">
        <f t="shared" si="51"/>
        <v>#REF!</v>
      </c>
      <c r="CH222" t="e">
        <f t="shared" si="51"/>
        <v>#REF!</v>
      </c>
      <c r="CI222" t="e">
        <f t="shared" si="51"/>
        <v>#REF!</v>
      </c>
      <c r="CJ222" t="e">
        <f t="shared" si="51"/>
        <v>#REF!</v>
      </c>
      <c r="CK222" t="e">
        <f t="shared" si="51"/>
        <v>#REF!</v>
      </c>
      <c r="CL222" t="e">
        <f t="shared" si="51"/>
        <v>#REF!</v>
      </c>
      <c r="CM222" t="e">
        <f t="shared" si="51"/>
        <v>#REF!</v>
      </c>
      <c r="CN222" t="e">
        <f t="shared" si="51"/>
        <v>#REF!</v>
      </c>
      <c r="CO222" t="e">
        <f t="shared" si="51"/>
        <v>#REF!</v>
      </c>
      <c r="CP222" t="e">
        <f t="shared" si="51"/>
        <v>#REF!</v>
      </c>
      <c r="CQ222" t="e">
        <f t="shared" si="51"/>
        <v>#REF!</v>
      </c>
      <c r="CR222" t="e">
        <f t="shared" si="51"/>
        <v>#REF!</v>
      </c>
      <c r="CS222" t="e">
        <f t="shared" si="51"/>
        <v>#REF!</v>
      </c>
      <c r="CT222" t="e">
        <f t="shared" si="51"/>
        <v>#REF!</v>
      </c>
      <c r="CU222" t="e">
        <f t="shared" si="51"/>
        <v>#REF!</v>
      </c>
      <c r="CV222" t="e">
        <f t="shared" si="51"/>
        <v>#REF!</v>
      </c>
      <c r="CW222" t="e">
        <f t="shared" si="51"/>
        <v>#REF!</v>
      </c>
      <c r="CX222" t="e">
        <f t="shared" si="51"/>
        <v>#REF!</v>
      </c>
      <c r="CY222" t="e">
        <f t="shared" si="51"/>
        <v>#REF!</v>
      </c>
      <c r="CZ222" t="e">
        <f t="shared" si="51"/>
        <v>#REF!</v>
      </c>
      <c r="DA222" t="e">
        <f t="shared" si="51"/>
        <v>#REF!</v>
      </c>
      <c r="DB222" t="e">
        <f t="shared" si="51"/>
        <v>#REF!</v>
      </c>
      <c r="DC222" t="e">
        <f t="shared" si="51"/>
        <v>#REF!</v>
      </c>
      <c r="DD222" t="e">
        <f t="shared" si="51"/>
        <v>#REF!</v>
      </c>
      <c r="DE222" t="e">
        <f t="shared" si="51"/>
        <v>#REF!</v>
      </c>
      <c r="DF222" t="e">
        <f t="shared" si="51"/>
        <v>#REF!</v>
      </c>
      <c r="DG222" t="e">
        <f t="shared" si="51"/>
        <v>#REF!</v>
      </c>
      <c r="DH222" t="e">
        <f t="shared" si="51"/>
        <v>#REF!</v>
      </c>
      <c r="DI222" t="e">
        <f t="shared" si="51"/>
        <v>#REF!</v>
      </c>
      <c r="DJ222" t="e">
        <f t="shared" si="51"/>
        <v>#REF!</v>
      </c>
      <c r="DK222" t="e">
        <f t="shared" si="51"/>
        <v>#REF!</v>
      </c>
      <c r="DL222" t="e">
        <f t="shared" si="51"/>
        <v>#REF!</v>
      </c>
      <c r="DM222" t="e">
        <f t="shared" si="51"/>
        <v>#REF!</v>
      </c>
      <c r="DN222" t="e">
        <f t="shared" si="51"/>
        <v>#REF!</v>
      </c>
      <c r="DO222" t="e">
        <f t="shared" si="51"/>
        <v>#REF!</v>
      </c>
      <c r="DP222" t="e">
        <f t="shared" si="51"/>
        <v>#REF!</v>
      </c>
      <c r="DQ222" t="e">
        <f t="shared" si="51"/>
        <v>#REF!</v>
      </c>
      <c r="DR222" t="e">
        <f t="shared" si="51"/>
        <v>#REF!</v>
      </c>
      <c r="DS222" t="e">
        <f t="shared" si="51"/>
        <v>#REF!</v>
      </c>
      <c r="DT222" t="e">
        <f t="shared" si="51"/>
        <v>#REF!</v>
      </c>
      <c r="DU222" t="e">
        <f t="shared" si="51"/>
        <v>#REF!</v>
      </c>
      <c r="DV222" t="e">
        <f t="shared" si="51"/>
        <v>#REF!</v>
      </c>
      <c r="DW222" t="e">
        <f t="shared" si="51"/>
        <v>#REF!</v>
      </c>
      <c r="DX222" t="e">
        <f t="shared" si="51"/>
        <v>#REF!</v>
      </c>
      <c r="DY222" t="e">
        <f t="shared" si="51"/>
        <v>#REF!</v>
      </c>
      <c r="DZ222" t="e">
        <f t="shared" si="51"/>
        <v>#REF!</v>
      </c>
      <c r="EA222" t="e">
        <f t="shared" si="51"/>
        <v>#REF!</v>
      </c>
      <c r="EB222" t="e">
        <f t="shared" si="49"/>
        <v>#REF!</v>
      </c>
      <c r="EC222" t="e">
        <f t="shared" si="49"/>
        <v>#REF!</v>
      </c>
      <c r="ED222" t="e">
        <f t="shared" si="49"/>
        <v>#REF!</v>
      </c>
      <c r="EE222" t="e">
        <f t="shared" si="49"/>
        <v>#REF!</v>
      </c>
      <c r="EF222" t="e">
        <f t="shared" si="49"/>
        <v>#REF!</v>
      </c>
      <c r="EG222" t="e">
        <f t="shared" si="49"/>
        <v>#REF!</v>
      </c>
      <c r="EH222" t="e">
        <f t="shared" si="49"/>
        <v>#REF!</v>
      </c>
      <c r="EI222" t="e">
        <f t="shared" si="49"/>
        <v>#REF!</v>
      </c>
      <c r="EJ222" t="e">
        <f t="shared" si="49"/>
        <v>#REF!</v>
      </c>
      <c r="EK222" t="e">
        <f t="shared" si="49"/>
        <v>#REF!</v>
      </c>
      <c r="EL222" t="e">
        <f t="shared" si="49"/>
        <v>#REF!</v>
      </c>
      <c r="EM222" t="e">
        <f t="shared" si="49"/>
        <v>#REF!</v>
      </c>
      <c r="EN222" t="e">
        <f t="shared" si="49"/>
        <v>#REF!</v>
      </c>
      <c r="EO222" t="e">
        <f t="shared" si="49"/>
        <v>#REF!</v>
      </c>
      <c r="EP222" t="e">
        <f t="shared" si="49"/>
        <v>#REF!</v>
      </c>
      <c r="EQ222" t="e">
        <f t="shared" si="49"/>
        <v>#REF!</v>
      </c>
      <c r="ER222" t="e">
        <f t="shared" si="49"/>
        <v>#REF!</v>
      </c>
      <c r="ES222" t="e">
        <f t="shared" si="49"/>
        <v>#REF!</v>
      </c>
      <c r="ET222" t="e">
        <f t="shared" si="49"/>
        <v>#REF!</v>
      </c>
      <c r="EU222" t="e">
        <f t="shared" si="49"/>
        <v>#REF!</v>
      </c>
      <c r="EV222" t="e">
        <f t="shared" si="49"/>
        <v>#REF!</v>
      </c>
      <c r="EW222" t="e">
        <f t="shared" si="49"/>
        <v>#REF!</v>
      </c>
      <c r="EX222" t="e">
        <f t="shared" si="49"/>
        <v>#REF!</v>
      </c>
      <c r="EY222" t="e">
        <f t="shared" si="49"/>
        <v>#REF!</v>
      </c>
      <c r="EZ222" t="e">
        <f t="shared" si="49"/>
        <v>#REF!</v>
      </c>
      <c r="FA222" s="162" t="s">
        <v>184</v>
      </c>
      <c r="FB222" s="163" t="s">
        <v>185</v>
      </c>
    </row>
    <row r="223" hidden="1" spans="1:158">
      <c r="A223" s="203">
        <v>59</v>
      </c>
      <c r="B223" s="162" t="s">
        <v>186</v>
      </c>
      <c r="C223" s="163" t="s">
        <v>187</v>
      </c>
      <c r="D223" t="e">
        <f t="shared" si="12"/>
        <v>#REF!</v>
      </c>
      <c r="E223" t="e">
        <f t="shared" ref="E223:BP226" si="52">_xlfn.RANK.EQ(E61,E$3:E$155,0)</f>
        <v>#REF!</v>
      </c>
      <c r="F223" t="e">
        <f t="shared" si="52"/>
        <v>#REF!</v>
      </c>
      <c r="G223" t="e">
        <f t="shared" si="52"/>
        <v>#REF!</v>
      </c>
      <c r="H223" t="e">
        <f t="shared" si="52"/>
        <v>#REF!</v>
      </c>
      <c r="I223" t="e">
        <f t="shared" si="52"/>
        <v>#REF!</v>
      </c>
      <c r="J223" t="e">
        <f t="shared" si="52"/>
        <v>#REF!</v>
      </c>
      <c r="K223" t="e">
        <f t="shared" si="52"/>
        <v>#REF!</v>
      </c>
      <c r="L223" t="e">
        <f t="shared" si="52"/>
        <v>#REF!</v>
      </c>
      <c r="M223" t="e">
        <f t="shared" si="52"/>
        <v>#REF!</v>
      </c>
      <c r="N223" t="e">
        <f t="shared" si="52"/>
        <v>#REF!</v>
      </c>
      <c r="O223" t="e">
        <f t="shared" si="52"/>
        <v>#REF!</v>
      </c>
      <c r="P223" t="e">
        <f t="shared" si="52"/>
        <v>#REF!</v>
      </c>
      <c r="Q223" t="e">
        <f t="shared" si="52"/>
        <v>#REF!</v>
      </c>
      <c r="R223" t="e">
        <f t="shared" si="52"/>
        <v>#REF!</v>
      </c>
      <c r="S223" t="e">
        <f t="shared" si="52"/>
        <v>#REF!</v>
      </c>
      <c r="T223" t="e">
        <f t="shared" si="52"/>
        <v>#REF!</v>
      </c>
      <c r="U223" t="e">
        <f t="shared" si="52"/>
        <v>#REF!</v>
      </c>
      <c r="V223" t="e">
        <f t="shared" si="52"/>
        <v>#REF!</v>
      </c>
      <c r="W223" t="e">
        <f t="shared" si="52"/>
        <v>#REF!</v>
      </c>
      <c r="X223" t="e">
        <f t="shared" si="52"/>
        <v>#REF!</v>
      </c>
      <c r="Y223" t="e">
        <f t="shared" si="52"/>
        <v>#REF!</v>
      </c>
      <c r="Z223" t="e">
        <f t="shared" si="52"/>
        <v>#REF!</v>
      </c>
      <c r="AA223" t="e">
        <f t="shared" si="52"/>
        <v>#REF!</v>
      </c>
      <c r="AB223" t="e">
        <f t="shared" si="52"/>
        <v>#REF!</v>
      </c>
      <c r="AC223" t="e">
        <f t="shared" si="52"/>
        <v>#REF!</v>
      </c>
      <c r="AD223" t="e">
        <f t="shared" si="52"/>
        <v>#REF!</v>
      </c>
      <c r="AE223" t="e">
        <f t="shared" si="52"/>
        <v>#REF!</v>
      </c>
      <c r="AF223" t="e">
        <f t="shared" si="52"/>
        <v>#REF!</v>
      </c>
      <c r="AG223" t="e">
        <f t="shared" si="52"/>
        <v>#REF!</v>
      </c>
      <c r="AH223" t="e">
        <f t="shared" si="52"/>
        <v>#REF!</v>
      </c>
      <c r="AI223" t="e">
        <f t="shared" si="52"/>
        <v>#REF!</v>
      </c>
      <c r="AJ223" t="e">
        <f t="shared" si="52"/>
        <v>#REF!</v>
      </c>
      <c r="AK223" t="e">
        <f t="shared" si="52"/>
        <v>#REF!</v>
      </c>
      <c r="AL223" t="e">
        <f t="shared" si="52"/>
        <v>#REF!</v>
      </c>
      <c r="AM223" t="e">
        <f t="shared" si="52"/>
        <v>#REF!</v>
      </c>
      <c r="AN223" t="e">
        <f t="shared" si="52"/>
        <v>#REF!</v>
      </c>
      <c r="AO223" t="e">
        <f t="shared" si="52"/>
        <v>#REF!</v>
      </c>
      <c r="AP223" t="e">
        <f t="shared" si="52"/>
        <v>#REF!</v>
      </c>
      <c r="AQ223" t="e">
        <f t="shared" si="52"/>
        <v>#REF!</v>
      </c>
      <c r="AR223" t="e">
        <f t="shared" si="52"/>
        <v>#REF!</v>
      </c>
      <c r="AS223" t="e">
        <f t="shared" si="52"/>
        <v>#REF!</v>
      </c>
      <c r="AT223" t="e">
        <f t="shared" si="52"/>
        <v>#REF!</v>
      </c>
      <c r="AU223" t="e">
        <f t="shared" si="52"/>
        <v>#REF!</v>
      </c>
      <c r="AV223" t="e">
        <f t="shared" si="52"/>
        <v>#REF!</v>
      </c>
      <c r="AW223" t="e">
        <f t="shared" si="52"/>
        <v>#REF!</v>
      </c>
      <c r="AX223" t="e">
        <f t="shared" si="52"/>
        <v>#REF!</v>
      </c>
      <c r="AY223" t="e">
        <f t="shared" si="52"/>
        <v>#REF!</v>
      </c>
      <c r="AZ223" t="e">
        <f t="shared" si="52"/>
        <v>#REF!</v>
      </c>
      <c r="BA223" t="e">
        <f t="shared" si="52"/>
        <v>#REF!</v>
      </c>
      <c r="BB223" t="e">
        <f t="shared" si="52"/>
        <v>#REF!</v>
      </c>
      <c r="BC223" t="e">
        <f t="shared" si="52"/>
        <v>#REF!</v>
      </c>
      <c r="BD223" t="e">
        <f t="shared" si="52"/>
        <v>#REF!</v>
      </c>
      <c r="BE223" t="e">
        <f t="shared" si="52"/>
        <v>#REF!</v>
      </c>
      <c r="BF223" t="e">
        <f t="shared" si="52"/>
        <v>#REF!</v>
      </c>
      <c r="BG223" t="e">
        <f t="shared" si="52"/>
        <v>#REF!</v>
      </c>
      <c r="BH223" t="e">
        <f t="shared" si="52"/>
        <v>#REF!</v>
      </c>
      <c r="BI223" t="e">
        <f t="shared" si="52"/>
        <v>#REF!</v>
      </c>
      <c r="BJ223" t="e">
        <f t="shared" si="52"/>
        <v>#REF!</v>
      </c>
      <c r="BK223" t="e">
        <f t="shared" si="52"/>
        <v>#REF!</v>
      </c>
      <c r="BL223" t="e">
        <f t="shared" si="52"/>
        <v>#REF!</v>
      </c>
      <c r="BM223" t="e">
        <f t="shared" si="52"/>
        <v>#REF!</v>
      </c>
      <c r="BN223" t="e">
        <f t="shared" si="52"/>
        <v>#REF!</v>
      </c>
      <c r="BO223" t="e">
        <f t="shared" si="52"/>
        <v>#REF!</v>
      </c>
      <c r="BP223" t="e">
        <f t="shared" si="52"/>
        <v>#REF!</v>
      </c>
      <c r="BQ223" t="e">
        <f t="shared" si="51"/>
        <v>#REF!</v>
      </c>
      <c r="BR223" t="e">
        <f t="shared" si="51"/>
        <v>#REF!</v>
      </c>
      <c r="BS223" t="e">
        <f t="shared" si="51"/>
        <v>#REF!</v>
      </c>
      <c r="BT223" t="e">
        <f t="shared" si="51"/>
        <v>#REF!</v>
      </c>
      <c r="BU223" t="e">
        <f t="shared" si="51"/>
        <v>#REF!</v>
      </c>
      <c r="BV223" t="e">
        <f t="shared" si="51"/>
        <v>#REF!</v>
      </c>
      <c r="BW223" t="e">
        <f t="shared" si="51"/>
        <v>#REF!</v>
      </c>
      <c r="BX223" t="e">
        <f t="shared" si="51"/>
        <v>#REF!</v>
      </c>
      <c r="BY223" t="e">
        <f t="shared" si="51"/>
        <v>#REF!</v>
      </c>
      <c r="BZ223" t="e">
        <f t="shared" si="51"/>
        <v>#REF!</v>
      </c>
      <c r="CA223" t="e">
        <f t="shared" si="51"/>
        <v>#REF!</v>
      </c>
      <c r="CB223" t="e">
        <f t="shared" si="51"/>
        <v>#REF!</v>
      </c>
      <c r="CC223" t="e">
        <f t="shared" si="51"/>
        <v>#REF!</v>
      </c>
      <c r="CD223" t="e">
        <f t="shared" si="51"/>
        <v>#REF!</v>
      </c>
      <c r="CE223" t="e">
        <f t="shared" si="51"/>
        <v>#REF!</v>
      </c>
      <c r="CF223" t="e">
        <f t="shared" si="51"/>
        <v>#REF!</v>
      </c>
      <c r="CG223" t="e">
        <f t="shared" si="51"/>
        <v>#REF!</v>
      </c>
      <c r="CH223" t="e">
        <f t="shared" si="51"/>
        <v>#REF!</v>
      </c>
      <c r="CI223" t="e">
        <f t="shared" si="51"/>
        <v>#REF!</v>
      </c>
      <c r="CJ223" t="e">
        <f t="shared" si="51"/>
        <v>#REF!</v>
      </c>
      <c r="CK223" t="e">
        <f t="shared" si="51"/>
        <v>#REF!</v>
      </c>
      <c r="CL223" t="e">
        <f t="shared" si="51"/>
        <v>#REF!</v>
      </c>
      <c r="CM223" t="e">
        <f t="shared" si="51"/>
        <v>#REF!</v>
      </c>
      <c r="CN223" t="e">
        <f t="shared" si="51"/>
        <v>#REF!</v>
      </c>
      <c r="CO223" t="e">
        <f t="shared" si="51"/>
        <v>#REF!</v>
      </c>
      <c r="CP223" t="e">
        <f t="shared" si="51"/>
        <v>#REF!</v>
      </c>
      <c r="CQ223" t="e">
        <f t="shared" si="51"/>
        <v>#REF!</v>
      </c>
      <c r="CR223" t="e">
        <f t="shared" si="51"/>
        <v>#REF!</v>
      </c>
      <c r="CS223" t="e">
        <f t="shared" si="51"/>
        <v>#REF!</v>
      </c>
      <c r="CT223" t="e">
        <f t="shared" si="51"/>
        <v>#REF!</v>
      </c>
      <c r="CU223" t="e">
        <f t="shared" si="51"/>
        <v>#REF!</v>
      </c>
      <c r="CV223" t="e">
        <f t="shared" si="51"/>
        <v>#REF!</v>
      </c>
      <c r="CW223" t="e">
        <f t="shared" si="51"/>
        <v>#REF!</v>
      </c>
      <c r="CX223" t="e">
        <f t="shared" si="51"/>
        <v>#REF!</v>
      </c>
      <c r="CY223" t="e">
        <f t="shared" si="51"/>
        <v>#REF!</v>
      </c>
      <c r="CZ223" t="e">
        <f t="shared" si="51"/>
        <v>#REF!</v>
      </c>
      <c r="DA223" t="e">
        <f t="shared" si="51"/>
        <v>#REF!</v>
      </c>
      <c r="DB223" t="e">
        <f t="shared" si="51"/>
        <v>#REF!</v>
      </c>
      <c r="DC223" t="e">
        <f t="shared" si="51"/>
        <v>#REF!</v>
      </c>
      <c r="DD223" t="e">
        <f t="shared" si="51"/>
        <v>#REF!</v>
      </c>
      <c r="DE223" t="e">
        <f t="shared" si="51"/>
        <v>#REF!</v>
      </c>
      <c r="DF223" t="e">
        <f t="shared" si="51"/>
        <v>#REF!</v>
      </c>
      <c r="DG223" t="e">
        <f t="shared" si="51"/>
        <v>#REF!</v>
      </c>
      <c r="DH223" t="e">
        <f t="shared" si="51"/>
        <v>#REF!</v>
      </c>
      <c r="DI223" t="e">
        <f t="shared" si="51"/>
        <v>#REF!</v>
      </c>
      <c r="DJ223" t="e">
        <f t="shared" si="51"/>
        <v>#REF!</v>
      </c>
      <c r="DK223" t="e">
        <f t="shared" si="51"/>
        <v>#REF!</v>
      </c>
      <c r="DL223" t="e">
        <f t="shared" si="51"/>
        <v>#REF!</v>
      </c>
      <c r="DM223" t="e">
        <f t="shared" si="51"/>
        <v>#REF!</v>
      </c>
      <c r="DN223" t="e">
        <f t="shared" si="51"/>
        <v>#REF!</v>
      </c>
      <c r="DO223" t="e">
        <f t="shared" si="51"/>
        <v>#REF!</v>
      </c>
      <c r="DP223" t="e">
        <f t="shared" si="51"/>
        <v>#REF!</v>
      </c>
      <c r="DQ223" t="e">
        <f t="shared" si="51"/>
        <v>#REF!</v>
      </c>
      <c r="DR223" t="e">
        <f t="shared" si="51"/>
        <v>#REF!</v>
      </c>
      <c r="DS223" t="e">
        <f t="shared" si="51"/>
        <v>#REF!</v>
      </c>
      <c r="DT223" t="e">
        <f t="shared" si="51"/>
        <v>#REF!</v>
      </c>
      <c r="DU223" t="e">
        <f t="shared" si="51"/>
        <v>#REF!</v>
      </c>
      <c r="DV223" t="e">
        <f t="shared" si="51"/>
        <v>#REF!</v>
      </c>
      <c r="DW223" t="e">
        <f t="shared" si="51"/>
        <v>#REF!</v>
      </c>
      <c r="DX223" t="e">
        <f t="shared" si="51"/>
        <v>#REF!</v>
      </c>
      <c r="DY223" t="e">
        <f t="shared" si="51"/>
        <v>#REF!</v>
      </c>
      <c r="DZ223" t="e">
        <f t="shared" si="51"/>
        <v>#REF!</v>
      </c>
      <c r="EA223" t="e">
        <f t="shared" si="51"/>
        <v>#REF!</v>
      </c>
      <c r="EB223" t="e">
        <f t="shared" si="49"/>
        <v>#REF!</v>
      </c>
      <c r="EC223" t="e">
        <f t="shared" si="49"/>
        <v>#REF!</v>
      </c>
      <c r="ED223" t="e">
        <f t="shared" si="49"/>
        <v>#REF!</v>
      </c>
      <c r="EE223" t="e">
        <f t="shared" si="49"/>
        <v>#REF!</v>
      </c>
      <c r="EF223" t="e">
        <f t="shared" si="49"/>
        <v>#REF!</v>
      </c>
      <c r="EG223" t="e">
        <f t="shared" si="49"/>
        <v>#REF!</v>
      </c>
      <c r="EH223" t="e">
        <f t="shared" si="49"/>
        <v>#REF!</v>
      </c>
      <c r="EI223" t="e">
        <f t="shared" si="49"/>
        <v>#REF!</v>
      </c>
      <c r="EJ223" t="e">
        <f t="shared" si="49"/>
        <v>#REF!</v>
      </c>
      <c r="EK223" t="e">
        <f t="shared" si="49"/>
        <v>#REF!</v>
      </c>
      <c r="EL223" t="e">
        <f t="shared" si="49"/>
        <v>#REF!</v>
      </c>
      <c r="EM223" t="e">
        <f t="shared" si="49"/>
        <v>#REF!</v>
      </c>
      <c r="EN223" t="e">
        <f t="shared" si="49"/>
        <v>#REF!</v>
      </c>
      <c r="EO223" t="e">
        <f t="shared" si="49"/>
        <v>#REF!</v>
      </c>
      <c r="EP223" t="e">
        <f t="shared" si="49"/>
        <v>#REF!</v>
      </c>
      <c r="EQ223" t="e">
        <f t="shared" si="49"/>
        <v>#REF!</v>
      </c>
      <c r="ER223" t="e">
        <f t="shared" si="49"/>
        <v>#REF!</v>
      </c>
      <c r="ES223" t="e">
        <f t="shared" si="49"/>
        <v>#REF!</v>
      </c>
      <c r="ET223" t="e">
        <f t="shared" si="49"/>
        <v>#REF!</v>
      </c>
      <c r="EU223" t="e">
        <f t="shared" si="49"/>
        <v>#REF!</v>
      </c>
      <c r="EV223" t="e">
        <f t="shared" si="49"/>
        <v>#REF!</v>
      </c>
      <c r="EW223" t="e">
        <f t="shared" si="49"/>
        <v>#REF!</v>
      </c>
      <c r="EX223" t="e">
        <f t="shared" si="49"/>
        <v>#REF!</v>
      </c>
      <c r="EY223" t="e">
        <f t="shared" si="49"/>
        <v>#REF!</v>
      </c>
      <c r="EZ223" t="e">
        <f t="shared" si="49"/>
        <v>#REF!</v>
      </c>
      <c r="FA223" s="162" t="s">
        <v>186</v>
      </c>
      <c r="FB223" s="163" t="s">
        <v>187</v>
      </c>
    </row>
    <row r="224" ht="24" hidden="1" spans="1:158">
      <c r="A224" s="203">
        <v>60</v>
      </c>
      <c r="B224" s="162" t="s">
        <v>188</v>
      </c>
      <c r="C224" s="163" t="s">
        <v>189</v>
      </c>
      <c r="D224" t="e">
        <f t="shared" si="12"/>
        <v>#REF!</v>
      </c>
      <c r="E224" t="e">
        <f t="shared" si="52"/>
        <v>#REF!</v>
      </c>
      <c r="F224" t="e">
        <f t="shared" si="52"/>
        <v>#REF!</v>
      </c>
      <c r="G224" t="e">
        <f t="shared" si="52"/>
        <v>#REF!</v>
      </c>
      <c r="H224" t="e">
        <f t="shared" si="52"/>
        <v>#REF!</v>
      </c>
      <c r="I224" t="e">
        <f t="shared" si="52"/>
        <v>#REF!</v>
      </c>
      <c r="J224" t="e">
        <f t="shared" si="52"/>
        <v>#REF!</v>
      </c>
      <c r="K224" t="e">
        <f t="shared" si="52"/>
        <v>#REF!</v>
      </c>
      <c r="L224" t="e">
        <f t="shared" si="52"/>
        <v>#REF!</v>
      </c>
      <c r="M224" t="e">
        <f t="shared" si="52"/>
        <v>#REF!</v>
      </c>
      <c r="N224" t="e">
        <f t="shared" si="52"/>
        <v>#REF!</v>
      </c>
      <c r="O224" t="e">
        <f t="shared" si="52"/>
        <v>#REF!</v>
      </c>
      <c r="P224" t="e">
        <f t="shared" si="52"/>
        <v>#REF!</v>
      </c>
      <c r="Q224" t="e">
        <f t="shared" si="52"/>
        <v>#REF!</v>
      </c>
      <c r="R224" t="e">
        <f t="shared" si="52"/>
        <v>#REF!</v>
      </c>
      <c r="S224" t="e">
        <f t="shared" si="52"/>
        <v>#REF!</v>
      </c>
      <c r="T224" t="e">
        <f t="shared" si="52"/>
        <v>#REF!</v>
      </c>
      <c r="U224" t="e">
        <f t="shared" si="52"/>
        <v>#REF!</v>
      </c>
      <c r="V224" t="e">
        <f t="shared" si="52"/>
        <v>#REF!</v>
      </c>
      <c r="W224" t="e">
        <f t="shared" si="52"/>
        <v>#REF!</v>
      </c>
      <c r="X224" t="e">
        <f t="shared" si="52"/>
        <v>#REF!</v>
      </c>
      <c r="Y224" t="e">
        <f t="shared" si="52"/>
        <v>#REF!</v>
      </c>
      <c r="Z224" t="e">
        <f t="shared" si="52"/>
        <v>#REF!</v>
      </c>
      <c r="AA224" t="e">
        <f t="shared" si="52"/>
        <v>#REF!</v>
      </c>
      <c r="AB224" t="e">
        <f t="shared" si="52"/>
        <v>#REF!</v>
      </c>
      <c r="AC224" t="e">
        <f t="shared" si="52"/>
        <v>#REF!</v>
      </c>
      <c r="AD224" t="e">
        <f t="shared" si="52"/>
        <v>#REF!</v>
      </c>
      <c r="AE224" t="e">
        <f t="shared" si="52"/>
        <v>#REF!</v>
      </c>
      <c r="AF224" t="e">
        <f t="shared" si="52"/>
        <v>#REF!</v>
      </c>
      <c r="AG224" t="e">
        <f t="shared" si="52"/>
        <v>#REF!</v>
      </c>
      <c r="AH224" t="e">
        <f t="shared" si="52"/>
        <v>#REF!</v>
      </c>
      <c r="AI224" t="e">
        <f t="shared" si="52"/>
        <v>#REF!</v>
      </c>
      <c r="AJ224" t="e">
        <f t="shared" si="52"/>
        <v>#REF!</v>
      </c>
      <c r="AK224" t="e">
        <f t="shared" si="52"/>
        <v>#REF!</v>
      </c>
      <c r="AL224" t="e">
        <f t="shared" si="52"/>
        <v>#REF!</v>
      </c>
      <c r="AM224" t="e">
        <f t="shared" si="52"/>
        <v>#REF!</v>
      </c>
      <c r="AN224" t="e">
        <f t="shared" si="52"/>
        <v>#REF!</v>
      </c>
      <c r="AO224" t="e">
        <f t="shared" si="52"/>
        <v>#REF!</v>
      </c>
      <c r="AP224" t="e">
        <f t="shared" si="52"/>
        <v>#REF!</v>
      </c>
      <c r="AQ224" t="e">
        <f t="shared" si="52"/>
        <v>#REF!</v>
      </c>
      <c r="AR224" t="e">
        <f t="shared" si="52"/>
        <v>#REF!</v>
      </c>
      <c r="AS224" t="e">
        <f t="shared" si="52"/>
        <v>#REF!</v>
      </c>
      <c r="AT224" t="e">
        <f t="shared" si="52"/>
        <v>#REF!</v>
      </c>
      <c r="AU224" t="e">
        <f t="shared" si="52"/>
        <v>#REF!</v>
      </c>
      <c r="AV224" t="e">
        <f t="shared" si="52"/>
        <v>#REF!</v>
      </c>
      <c r="AW224" t="e">
        <f t="shared" si="52"/>
        <v>#REF!</v>
      </c>
      <c r="AX224" t="e">
        <f t="shared" si="52"/>
        <v>#REF!</v>
      </c>
      <c r="AY224" t="e">
        <f t="shared" si="52"/>
        <v>#REF!</v>
      </c>
      <c r="AZ224" t="e">
        <f t="shared" si="52"/>
        <v>#REF!</v>
      </c>
      <c r="BA224" t="e">
        <f t="shared" si="52"/>
        <v>#REF!</v>
      </c>
      <c r="BB224" t="e">
        <f t="shared" si="52"/>
        <v>#REF!</v>
      </c>
      <c r="BC224" t="e">
        <f t="shared" si="52"/>
        <v>#REF!</v>
      </c>
      <c r="BD224" t="e">
        <f t="shared" si="52"/>
        <v>#REF!</v>
      </c>
      <c r="BE224" t="e">
        <f t="shared" si="52"/>
        <v>#REF!</v>
      </c>
      <c r="BF224" t="e">
        <f t="shared" si="52"/>
        <v>#REF!</v>
      </c>
      <c r="BG224" t="e">
        <f t="shared" si="52"/>
        <v>#REF!</v>
      </c>
      <c r="BH224" t="e">
        <f t="shared" si="52"/>
        <v>#REF!</v>
      </c>
      <c r="BI224" t="e">
        <f t="shared" si="52"/>
        <v>#REF!</v>
      </c>
      <c r="BJ224" t="e">
        <f t="shared" si="52"/>
        <v>#REF!</v>
      </c>
      <c r="BK224" t="e">
        <f t="shared" si="52"/>
        <v>#REF!</v>
      </c>
      <c r="BL224" t="e">
        <f t="shared" si="52"/>
        <v>#REF!</v>
      </c>
      <c r="BM224" t="e">
        <f t="shared" si="52"/>
        <v>#REF!</v>
      </c>
      <c r="BN224" t="e">
        <f t="shared" si="52"/>
        <v>#REF!</v>
      </c>
      <c r="BO224" t="e">
        <f t="shared" si="52"/>
        <v>#REF!</v>
      </c>
      <c r="BP224" t="e">
        <f t="shared" si="52"/>
        <v>#REF!</v>
      </c>
      <c r="BQ224" t="e">
        <f t="shared" si="51"/>
        <v>#REF!</v>
      </c>
      <c r="BR224" t="e">
        <f t="shared" si="51"/>
        <v>#REF!</v>
      </c>
      <c r="BS224" t="e">
        <f t="shared" si="51"/>
        <v>#REF!</v>
      </c>
      <c r="BT224" t="e">
        <f t="shared" si="51"/>
        <v>#REF!</v>
      </c>
      <c r="BU224" t="e">
        <f t="shared" si="51"/>
        <v>#REF!</v>
      </c>
      <c r="BV224" t="e">
        <f t="shared" si="51"/>
        <v>#REF!</v>
      </c>
      <c r="BW224" t="e">
        <f t="shared" si="51"/>
        <v>#REF!</v>
      </c>
      <c r="BX224" t="e">
        <f t="shared" si="51"/>
        <v>#REF!</v>
      </c>
      <c r="BY224" t="e">
        <f t="shared" si="51"/>
        <v>#REF!</v>
      </c>
      <c r="BZ224" t="e">
        <f t="shared" si="51"/>
        <v>#REF!</v>
      </c>
      <c r="CA224" t="e">
        <f t="shared" si="51"/>
        <v>#REF!</v>
      </c>
      <c r="CB224" t="e">
        <f t="shared" si="51"/>
        <v>#REF!</v>
      </c>
      <c r="CC224" t="e">
        <f t="shared" si="51"/>
        <v>#REF!</v>
      </c>
      <c r="CD224" t="e">
        <f t="shared" si="51"/>
        <v>#REF!</v>
      </c>
      <c r="CE224" t="e">
        <f t="shared" si="51"/>
        <v>#REF!</v>
      </c>
      <c r="CF224" t="e">
        <f t="shared" si="51"/>
        <v>#REF!</v>
      </c>
      <c r="CG224" t="e">
        <f t="shared" si="51"/>
        <v>#REF!</v>
      </c>
      <c r="CH224" t="e">
        <f t="shared" si="51"/>
        <v>#REF!</v>
      </c>
      <c r="CI224" t="e">
        <f t="shared" si="51"/>
        <v>#REF!</v>
      </c>
      <c r="CJ224" t="e">
        <f t="shared" si="51"/>
        <v>#REF!</v>
      </c>
      <c r="CK224" t="e">
        <f t="shared" si="51"/>
        <v>#REF!</v>
      </c>
      <c r="CL224" t="e">
        <f t="shared" si="51"/>
        <v>#REF!</v>
      </c>
      <c r="CM224" t="e">
        <f t="shared" si="51"/>
        <v>#REF!</v>
      </c>
      <c r="CN224" t="e">
        <f t="shared" si="51"/>
        <v>#REF!</v>
      </c>
      <c r="CO224" t="e">
        <f t="shared" si="51"/>
        <v>#REF!</v>
      </c>
      <c r="CP224" t="e">
        <f t="shared" si="51"/>
        <v>#REF!</v>
      </c>
      <c r="CQ224" t="e">
        <f t="shared" si="51"/>
        <v>#REF!</v>
      </c>
      <c r="CR224" t="e">
        <f t="shared" si="51"/>
        <v>#REF!</v>
      </c>
      <c r="CS224" t="e">
        <f t="shared" si="51"/>
        <v>#REF!</v>
      </c>
      <c r="CT224" t="e">
        <f t="shared" si="51"/>
        <v>#REF!</v>
      </c>
      <c r="CU224" t="e">
        <f t="shared" si="51"/>
        <v>#REF!</v>
      </c>
      <c r="CV224" t="e">
        <f t="shared" si="51"/>
        <v>#REF!</v>
      </c>
      <c r="CW224" t="e">
        <f t="shared" si="51"/>
        <v>#REF!</v>
      </c>
      <c r="CX224" t="e">
        <f t="shared" si="51"/>
        <v>#REF!</v>
      </c>
      <c r="CY224" t="e">
        <f t="shared" si="51"/>
        <v>#REF!</v>
      </c>
      <c r="CZ224" t="e">
        <f t="shared" si="51"/>
        <v>#REF!</v>
      </c>
      <c r="DA224" t="e">
        <f t="shared" si="51"/>
        <v>#REF!</v>
      </c>
      <c r="DB224" t="e">
        <f t="shared" si="51"/>
        <v>#REF!</v>
      </c>
      <c r="DC224" t="e">
        <f t="shared" si="51"/>
        <v>#REF!</v>
      </c>
      <c r="DD224" t="e">
        <f t="shared" si="51"/>
        <v>#REF!</v>
      </c>
      <c r="DE224" t="e">
        <f t="shared" si="51"/>
        <v>#REF!</v>
      </c>
      <c r="DF224" t="e">
        <f t="shared" si="51"/>
        <v>#REF!</v>
      </c>
      <c r="DG224" t="e">
        <f t="shared" si="51"/>
        <v>#REF!</v>
      </c>
      <c r="DH224" t="e">
        <f t="shared" si="51"/>
        <v>#REF!</v>
      </c>
      <c r="DI224" t="e">
        <f t="shared" si="51"/>
        <v>#REF!</v>
      </c>
      <c r="DJ224" t="e">
        <f t="shared" si="51"/>
        <v>#REF!</v>
      </c>
      <c r="DK224" t="e">
        <f t="shared" si="51"/>
        <v>#REF!</v>
      </c>
      <c r="DL224" t="e">
        <f t="shared" si="51"/>
        <v>#REF!</v>
      </c>
      <c r="DM224" t="e">
        <f t="shared" si="51"/>
        <v>#REF!</v>
      </c>
      <c r="DN224" t="e">
        <f t="shared" si="51"/>
        <v>#REF!</v>
      </c>
      <c r="DO224" t="e">
        <f t="shared" si="51"/>
        <v>#REF!</v>
      </c>
      <c r="DP224" t="e">
        <f t="shared" si="51"/>
        <v>#REF!</v>
      </c>
      <c r="DQ224" t="e">
        <f t="shared" si="51"/>
        <v>#REF!</v>
      </c>
      <c r="DR224" t="e">
        <f t="shared" si="51"/>
        <v>#REF!</v>
      </c>
      <c r="DS224" t="e">
        <f t="shared" si="51"/>
        <v>#REF!</v>
      </c>
      <c r="DT224" t="e">
        <f t="shared" si="51"/>
        <v>#REF!</v>
      </c>
      <c r="DU224" t="e">
        <f t="shared" si="51"/>
        <v>#REF!</v>
      </c>
      <c r="DV224" t="e">
        <f t="shared" si="51"/>
        <v>#REF!</v>
      </c>
      <c r="DW224" t="e">
        <f t="shared" si="51"/>
        <v>#REF!</v>
      </c>
      <c r="DX224" t="e">
        <f t="shared" si="51"/>
        <v>#REF!</v>
      </c>
      <c r="DY224" t="e">
        <f t="shared" si="51"/>
        <v>#REF!</v>
      </c>
      <c r="DZ224" t="e">
        <f t="shared" si="51"/>
        <v>#REF!</v>
      </c>
      <c r="EA224" t="e">
        <f t="shared" si="51"/>
        <v>#REF!</v>
      </c>
      <c r="EB224" t="e">
        <f t="shared" si="49"/>
        <v>#REF!</v>
      </c>
      <c r="EC224" t="e">
        <f t="shared" si="49"/>
        <v>#REF!</v>
      </c>
      <c r="ED224" t="e">
        <f t="shared" si="49"/>
        <v>#REF!</v>
      </c>
      <c r="EE224" t="e">
        <f t="shared" si="49"/>
        <v>#REF!</v>
      </c>
      <c r="EF224" t="e">
        <f t="shared" si="49"/>
        <v>#REF!</v>
      </c>
      <c r="EG224" t="e">
        <f t="shared" si="49"/>
        <v>#REF!</v>
      </c>
      <c r="EH224" t="e">
        <f t="shared" si="49"/>
        <v>#REF!</v>
      </c>
      <c r="EI224" t="e">
        <f t="shared" si="49"/>
        <v>#REF!</v>
      </c>
      <c r="EJ224" t="e">
        <f t="shared" si="49"/>
        <v>#REF!</v>
      </c>
      <c r="EK224" t="e">
        <f t="shared" si="49"/>
        <v>#REF!</v>
      </c>
      <c r="EL224" t="e">
        <f t="shared" si="49"/>
        <v>#REF!</v>
      </c>
      <c r="EM224" t="e">
        <f t="shared" si="49"/>
        <v>#REF!</v>
      </c>
      <c r="EN224" t="e">
        <f t="shared" si="49"/>
        <v>#REF!</v>
      </c>
      <c r="EO224" t="e">
        <f t="shared" si="49"/>
        <v>#REF!</v>
      </c>
      <c r="EP224" t="e">
        <f t="shared" si="49"/>
        <v>#REF!</v>
      </c>
      <c r="EQ224" t="e">
        <f t="shared" si="49"/>
        <v>#REF!</v>
      </c>
      <c r="ER224" t="e">
        <f t="shared" si="49"/>
        <v>#REF!</v>
      </c>
      <c r="ES224" t="e">
        <f t="shared" si="49"/>
        <v>#REF!</v>
      </c>
      <c r="ET224" t="e">
        <f t="shared" si="49"/>
        <v>#REF!</v>
      </c>
      <c r="EU224" t="e">
        <f t="shared" si="49"/>
        <v>#REF!</v>
      </c>
      <c r="EV224" t="e">
        <f t="shared" si="49"/>
        <v>#REF!</v>
      </c>
      <c r="EW224" t="e">
        <f t="shared" si="49"/>
        <v>#REF!</v>
      </c>
      <c r="EX224" t="e">
        <f t="shared" si="49"/>
        <v>#REF!</v>
      </c>
      <c r="EY224" t="e">
        <f t="shared" si="49"/>
        <v>#REF!</v>
      </c>
      <c r="EZ224" t="e">
        <f t="shared" si="49"/>
        <v>#REF!</v>
      </c>
      <c r="FA224" s="162" t="s">
        <v>188</v>
      </c>
      <c r="FB224" s="163" t="s">
        <v>189</v>
      </c>
    </row>
    <row r="225" hidden="1" spans="1:158">
      <c r="A225" s="203">
        <v>61</v>
      </c>
      <c r="B225" s="162" t="s">
        <v>190</v>
      </c>
      <c r="C225" s="163" t="s">
        <v>191</v>
      </c>
      <c r="D225" t="e">
        <f t="shared" si="12"/>
        <v>#REF!</v>
      </c>
      <c r="E225" t="e">
        <f t="shared" si="52"/>
        <v>#REF!</v>
      </c>
      <c r="F225" t="e">
        <f t="shared" si="52"/>
        <v>#REF!</v>
      </c>
      <c r="G225" t="e">
        <f t="shared" si="52"/>
        <v>#REF!</v>
      </c>
      <c r="H225" t="e">
        <f t="shared" si="52"/>
        <v>#REF!</v>
      </c>
      <c r="I225" t="e">
        <f t="shared" si="52"/>
        <v>#REF!</v>
      </c>
      <c r="J225" t="e">
        <f t="shared" si="52"/>
        <v>#REF!</v>
      </c>
      <c r="K225" t="e">
        <f t="shared" si="52"/>
        <v>#REF!</v>
      </c>
      <c r="L225" t="e">
        <f t="shared" si="52"/>
        <v>#REF!</v>
      </c>
      <c r="M225" t="e">
        <f t="shared" si="52"/>
        <v>#REF!</v>
      </c>
      <c r="N225" t="e">
        <f t="shared" si="52"/>
        <v>#REF!</v>
      </c>
      <c r="O225" t="e">
        <f t="shared" si="52"/>
        <v>#REF!</v>
      </c>
      <c r="P225" t="e">
        <f t="shared" si="52"/>
        <v>#REF!</v>
      </c>
      <c r="Q225" t="e">
        <f t="shared" si="52"/>
        <v>#REF!</v>
      </c>
      <c r="R225" t="e">
        <f t="shared" si="52"/>
        <v>#REF!</v>
      </c>
      <c r="S225" t="e">
        <f t="shared" si="52"/>
        <v>#REF!</v>
      </c>
      <c r="T225" t="e">
        <f t="shared" si="52"/>
        <v>#REF!</v>
      </c>
      <c r="U225" t="e">
        <f t="shared" si="52"/>
        <v>#REF!</v>
      </c>
      <c r="V225" t="e">
        <f t="shared" si="52"/>
        <v>#REF!</v>
      </c>
      <c r="W225" t="e">
        <f t="shared" si="52"/>
        <v>#REF!</v>
      </c>
      <c r="X225" t="e">
        <f t="shared" si="52"/>
        <v>#REF!</v>
      </c>
      <c r="Y225" t="e">
        <f t="shared" si="52"/>
        <v>#REF!</v>
      </c>
      <c r="Z225" t="e">
        <f t="shared" si="52"/>
        <v>#REF!</v>
      </c>
      <c r="AA225" t="e">
        <f t="shared" si="52"/>
        <v>#REF!</v>
      </c>
      <c r="AB225" t="e">
        <f t="shared" si="52"/>
        <v>#REF!</v>
      </c>
      <c r="AC225" t="e">
        <f t="shared" si="52"/>
        <v>#REF!</v>
      </c>
      <c r="AD225" t="e">
        <f t="shared" si="52"/>
        <v>#REF!</v>
      </c>
      <c r="AE225" t="e">
        <f t="shared" si="52"/>
        <v>#REF!</v>
      </c>
      <c r="AF225" t="e">
        <f t="shared" si="52"/>
        <v>#REF!</v>
      </c>
      <c r="AG225" t="e">
        <f t="shared" si="52"/>
        <v>#REF!</v>
      </c>
      <c r="AH225" t="e">
        <f t="shared" si="52"/>
        <v>#REF!</v>
      </c>
      <c r="AI225" t="e">
        <f t="shared" si="52"/>
        <v>#REF!</v>
      </c>
      <c r="AJ225" t="e">
        <f t="shared" si="52"/>
        <v>#REF!</v>
      </c>
      <c r="AK225" t="e">
        <f t="shared" si="52"/>
        <v>#REF!</v>
      </c>
      <c r="AL225" t="e">
        <f t="shared" si="52"/>
        <v>#REF!</v>
      </c>
      <c r="AM225" t="e">
        <f t="shared" si="52"/>
        <v>#REF!</v>
      </c>
      <c r="AN225" t="e">
        <f t="shared" si="52"/>
        <v>#REF!</v>
      </c>
      <c r="AO225" t="e">
        <f t="shared" si="52"/>
        <v>#REF!</v>
      </c>
      <c r="AP225" t="e">
        <f t="shared" si="52"/>
        <v>#REF!</v>
      </c>
      <c r="AQ225" t="e">
        <f t="shared" si="52"/>
        <v>#REF!</v>
      </c>
      <c r="AR225" t="e">
        <f t="shared" si="52"/>
        <v>#REF!</v>
      </c>
      <c r="AS225" t="e">
        <f t="shared" si="52"/>
        <v>#REF!</v>
      </c>
      <c r="AT225" t="e">
        <f t="shared" si="52"/>
        <v>#REF!</v>
      </c>
      <c r="AU225" t="e">
        <f t="shared" si="52"/>
        <v>#REF!</v>
      </c>
      <c r="AV225" t="e">
        <f t="shared" si="52"/>
        <v>#REF!</v>
      </c>
      <c r="AW225" t="e">
        <f t="shared" si="52"/>
        <v>#REF!</v>
      </c>
      <c r="AX225" t="e">
        <f t="shared" si="52"/>
        <v>#REF!</v>
      </c>
      <c r="AY225" t="e">
        <f t="shared" si="52"/>
        <v>#REF!</v>
      </c>
      <c r="AZ225" t="e">
        <f t="shared" si="52"/>
        <v>#REF!</v>
      </c>
      <c r="BA225" t="e">
        <f t="shared" si="52"/>
        <v>#REF!</v>
      </c>
      <c r="BB225" t="e">
        <f t="shared" si="52"/>
        <v>#REF!</v>
      </c>
      <c r="BC225" t="e">
        <f t="shared" si="52"/>
        <v>#REF!</v>
      </c>
      <c r="BD225" t="e">
        <f t="shared" si="52"/>
        <v>#REF!</v>
      </c>
      <c r="BE225" t="e">
        <f t="shared" si="52"/>
        <v>#REF!</v>
      </c>
      <c r="BF225" t="e">
        <f t="shared" si="52"/>
        <v>#REF!</v>
      </c>
      <c r="BG225" t="e">
        <f t="shared" si="52"/>
        <v>#REF!</v>
      </c>
      <c r="BH225" t="e">
        <f t="shared" si="52"/>
        <v>#REF!</v>
      </c>
      <c r="BI225" t="e">
        <f t="shared" si="52"/>
        <v>#REF!</v>
      </c>
      <c r="BJ225" t="e">
        <f t="shared" si="52"/>
        <v>#REF!</v>
      </c>
      <c r="BK225" t="e">
        <f t="shared" si="52"/>
        <v>#REF!</v>
      </c>
      <c r="BL225" t="e">
        <f t="shared" si="52"/>
        <v>#REF!</v>
      </c>
      <c r="BM225" t="e">
        <f t="shared" si="52"/>
        <v>#REF!</v>
      </c>
      <c r="BN225" t="e">
        <f t="shared" si="52"/>
        <v>#REF!</v>
      </c>
      <c r="BO225" t="e">
        <f t="shared" si="52"/>
        <v>#REF!</v>
      </c>
      <c r="BP225" t="e">
        <f t="shared" si="52"/>
        <v>#REF!</v>
      </c>
      <c r="BQ225" t="e">
        <f t="shared" si="51"/>
        <v>#REF!</v>
      </c>
      <c r="BR225" t="e">
        <f t="shared" si="51"/>
        <v>#REF!</v>
      </c>
      <c r="BS225" t="e">
        <f t="shared" si="51"/>
        <v>#REF!</v>
      </c>
      <c r="BT225" t="e">
        <f t="shared" si="51"/>
        <v>#REF!</v>
      </c>
      <c r="BU225" t="e">
        <f t="shared" si="51"/>
        <v>#REF!</v>
      </c>
      <c r="BV225" t="e">
        <f t="shared" si="51"/>
        <v>#REF!</v>
      </c>
      <c r="BW225" t="e">
        <f t="shared" si="51"/>
        <v>#REF!</v>
      </c>
      <c r="BX225" t="e">
        <f t="shared" si="51"/>
        <v>#REF!</v>
      </c>
      <c r="BY225" t="e">
        <f t="shared" si="51"/>
        <v>#REF!</v>
      </c>
      <c r="BZ225" t="e">
        <f t="shared" si="51"/>
        <v>#REF!</v>
      </c>
      <c r="CA225" t="e">
        <f t="shared" si="51"/>
        <v>#REF!</v>
      </c>
      <c r="CB225" t="e">
        <f t="shared" si="51"/>
        <v>#REF!</v>
      </c>
      <c r="CC225" t="e">
        <f t="shared" si="51"/>
        <v>#REF!</v>
      </c>
      <c r="CD225" t="e">
        <f t="shared" si="51"/>
        <v>#REF!</v>
      </c>
      <c r="CE225" t="e">
        <f t="shared" si="51"/>
        <v>#REF!</v>
      </c>
      <c r="CF225" t="e">
        <f t="shared" si="51"/>
        <v>#REF!</v>
      </c>
      <c r="CG225" t="e">
        <f t="shared" si="51"/>
        <v>#REF!</v>
      </c>
      <c r="CH225" t="e">
        <f t="shared" si="51"/>
        <v>#REF!</v>
      </c>
      <c r="CI225" t="e">
        <f t="shared" si="51"/>
        <v>#REF!</v>
      </c>
      <c r="CJ225" t="e">
        <f t="shared" si="51"/>
        <v>#REF!</v>
      </c>
      <c r="CK225" t="e">
        <f t="shared" si="51"/>
        <v>#REF!</v>
      </c>
      <c r="CL225" t="e">
        <f t="shared" si="51"/>
        <v>#REF!</v>
      </c>
      <c r="CM225" t="e">
        <f t="shared" si="51"/>
        <v>#REF!</v>
      </c>
      <c r="CN225" t="e">
        <f t="shared" si="51"/>
        <v>#REF!</v>
      </c>
      <c r="CO225" t="e">
        <f t="shared" si="51"/>
        <v>#REF!</v>
      </c>
      <c r="CP225" t="e">
        <f t="shared" si="51"/>
        <v>#REF!</v>
      </c>
      <c r="CQ225" t="e">
        <f t="shared" si="51"/>
        <v>#REF!</v>
      </c>
      <c r="CR225" t="e">
        <f t="shared" si="51"/>
        <v>#REF!</v>
      </c>
      <c r="CS225" t="e">
        <f t="shared" si="51"/>
        <v>#REF!</v>
      </c>
      <c r="CT225" t="e">
        <f t="shared" si="51"/>
        <v>#REF!</v>
      </c>
      <c r="CU225" t="e">
        <f t="shared" si="51"/>
        <v>#REF!</v>
      </c>
      <c r="CV225" t="e">
        <f t="shared" si="51"/>
        <v>#REF!</v>
      </c>
      <c r="CW225" t="e">
        <f t="shared" si="51"/>
        <v>#REF!</v>
      </c>
      <c r="CX225" t="e">
        <f t="shared" si="51"/>
        <v>#REF!</v>
      </c>
      <c r="CY225" t="e">
        <f t="shared" si="51"/>
        <v>#REF!</v>
      </c>
      <c r="CZ225" t="e">
        <f t="shared" si="51"/>
        <v>#REF!</v>
      </c>
      <c r="DA225" t="e">
        <f t="shared" si="51"/>
        <v>#REF!</v>
      </c>
      <c r="DB225" t="e">
        <f t="shared" si="51"/>
        <v>#REF!</v>
      </c>
      <c r="DC225" t="e">
        <f t="shared" si="51"/>
        <v>#REF!</v>
      </c>
      <c r="DD225" t="e">
        <f t="shared" si="51"/>
        <v>#REF!</v>
      </c>
      <c r="DE225" t="e">
        <f t="shared" si="51"/>
        <v>#REF!</v>
      </c>
      <c r="DF225" t="e">
        <f t="shared" si="51"/>
        <v>#REF!</v>
      </c>
      <c r="DG225" t="e">
        <f t="shared" si="51"/>
        <v>#REF!</v>
      </c>
      <c r="DH225" t="e">
        <f t="shared" si="51"/>
        <v>#REF!</v>
      </c>
      <c r="DI225" t="e">
        <f t="shared" si="51"/>
        <v>#REF!</v>
      </c>
      <c r="DJ225" t="e">
        <f t="shared" si="51"/>
        <v>#REF!</v>
      </c>
      <c r="DK225" t="e">
        <f t="shared" si="51"/>
        <v>#REF!</v>
      </c>
      <c r="DL225" t="e">
        <f t="shared" si="51"/>
        <v>#REF!</v>
      </c>
      <c r="DM225" t="e">
        <f t="shared" si="51"/>
        <v>#REF!</v>
      </c>
      <c r="DN225" t="e">
        <f t="shared" si="51"/>
        <v>#REF!</v>
      </c>
      <c r="DO225" t="e">
        <f t="shared" si="51"/>
        <v>#REF!</v>
      </c>
      <c r="DP225" t="e">
        <f t="shared" si="51"/>
        <v>#REF!</v>
      </c>
      <c r="DQ225" t="e">
        <f t="shared" si="51"/>
        <v>#REF!</v>
      </c>
      <c r="DR225" t="e">
        <f t="shared" si="51"/>
        <v>#REF!</v>
      </c>
      <c r="DS225" t="e">
        <f t="shared" si="51"/>
        <v>#REF!</v>
      </c>
      <c r="DT225" t="e">
        <f t="shared" si="51"/>
        <v>#REF!</v>
      </c>
      <c r="DU225" t="e">
        <f t="shared" si="51"/>
        <v>#REF!</v>
      </c>
      <c r="DV225" t="e">
        <f t="shared" si="51"/>
        <v>#REF!</v>
      </c>
      <c r="DW225" t="e">
        <f t="shared" si="51"/>
        <v>#REF!</v>
      </c>
      <c r="DX225" t="e">
        <f t="shared" si="51"/>
        <v>#REF!</v>
      </c>
      <c r="DY225" t="e">
        <f t="shared" si="51"/>
        <v>#REF!</v>
      </c>
      <c r="DZ225" t="e">
        <f t="shared" si="51"/>
        <v>#REF!</v>
      </c>
      <c r="EA225" t="e">
        <f t="shared" si="51"/>
        <v>#REF!</v>
      </c>
      <c r="EB225" t="e">
        <f t="shared" si="49"/>
        <v>#REF!</v>
      </c>
      <c r="EC225" t="e">
        <f t="shared" si="49"/>
        <v>#REF!</v>
      </c>
      <c r="ED225" t="e">
        <f t="shared" si="49"/>
        <v>#REF!</v>
      </c>
      <c r="EE225" t="e">
        <f t="shared" si="49"/>
        <v>#REF!</v>
      </c>
      <c r="EF225" t="e">
        <f t="shared" si="49"/>
        <v>#REF!</v>
      </c>
      <c r="EG225" t="e">
        <f t="shared" si="49"/>
        <v>#REF!</v>
      </c>
      <c r="EH225" t="e">
        <f t="shared" si="49"/>
        <v>#REF!</v>
      </c>
      <c r="EI225" t="e">
        <f t="shared" si="49"/>
        <v>#REF!</v>
      </c>
      <c r="EJ225" t="e">
        <f t="shared" si="49"/>
        <v>#REF!</v>
      </c>
      <c r="EK225" t="e">
        <f t="shared" si="49"/>
        <v>#REF!</v>
      </c>
      <c r="EL225" t="e">
        <f t="shared" si="49"/>
        <v>#REF!</v>
      </c>
      <c r="EM225" t="e">
        <f t="shared" si="49"/>
        <v>#REF!</v>
      </c>
      <c r="EN225" t="e">
        <f t="shared" si="49"/>
        <v>#REF!</v>
      </c>
      <c r="EO225" t="e">
        <f t="shared" si="49"/>
        <v>#REF!</v>
      </c>
      <c r="EP225" t="e">
        <f t="shared" si="49"/>
        <v>#REF!</v>
      </c>
      <c r="EQ225" t="e">
        <f t="shared" si="49"/>
        <v>#REF!</v>
      </c>
      <c r="ER225" t="e">
        <f t="shared" si="49"/>
        <v>#REF!</v>
      </c>
      <c r="ES225" t="e">
        <f t="shared" si="49"/>
        <v>#REF!</v>
      </c>
      <c r="ET225" t="e">
        <f t="shared" si="49"/>
        <v>#REF!</v>
      </c>
      <c r="EU225" t="e">
        <f t="shared" si="49"/>
        <v>#REF!</v>
      </c>
      <c r="EV225" t="e">
        <f t="shared" si="49"/>
        <v>#REF!</v>
      </c>
      <c r="EW225" t="e">
        <f t="shared" si="49"/>
        <v>#REF!</v>
      </c>
      <c r="EX225" t="e">
        <f t="shared" si="49"/>
        <v>#REF!</v>
      </c>
      <c r="EY225" t="e">
        <f t="shared" si="49"/>
        <v>#REF!</v>
      </c>
      <c r="EZ225" t="e">
        <f t="shared" si="49"/>
        <v>#REF!</v>
      </c>
      <c r="FA225" s="162" t="s">
        <v>190</v>
      </c>
      <c r="FB225" s="163" t="s">
        <v>191</v>
      </c>
    </row>
    <row r="226" hidden="1" spans="1:158">
      <c r="A226" s="203">
        <v>62</v>
      </c>
      <c r="B226" s="162" t="s">
        <v>192</v>
      </c>
      <c r="C226" s="163" t="s">
        <v>193</v>
      </c>
      <c r="D226" t="e">
        <f t="shared" si="12"/>
        <v>#REF!</v>
      </c>
      <c r="E226" t="e">
        <f t="shared" si="52"/>
        <v>#REF!</v>
      </c>
      <c r="F226" t="e">
        <f t="shared" si="52"/>
        <v>#REF!</v>
      </c>
      <c r="G226" t="e">
        <f t="shared" si="52"/>
        <v>#REF!</v>
      </c>
      <c r="H226" t="e">
        <f t="shared" si="52"/>
        <v>#REF!</v>
      </c>
      <c r="I226" t="e">
        <f t="shared" si="52"/>
        <v>#REF!</v>
      </c>
      <c r="J226" t="e">
        <f t="shared" si="52"/>
        <v>#REF!</v>
      </c>
      <c r="K226" t="e">
        <f t="shared" si="52"/>
        <v>#REF!</v>
      </c>
      <c r="L226" t="e">
        <f t="shared" si="52"/>
        <v>#REF!</v>
      </c>
      <c r="M226" t="e">
        <f t="shared" si="52"/>
        <v>#REF!</v>
      </c>
      <c r="N226" t="e">
        <f t="shared" si="52"/>
        <v>#REF!</v>
      </c>
      <c r="O226" t="e">
        <f t="shared" si="52"/>
        <v>#REF!</v>
      </c>
      <c r="P226" t="e">
        <f t="shared" si="52"/>
        <v>#REF!</v>
      </c>
      <c r="Q226" t="e">
        <f t="shared" si="52"/>
        <v>#REF!</v>
      </c>
      <c r="R226" t="e">
        <f t="shared" si="52"/>
        <v>#REF!</v>
      </c>
      <c r="S226" t="e">
        <f t="shared" si="52"/>
        <v>#REF!</v>
      </c>
      <c r="T226" t="e">
        <f t="shared" si="52"/>
        <v>#REF!</v>
      </c>
      <c r="U226" t="e">
        <f t="shared" si="52"/>
        <v>#REF!</v>
      </c>
      <c r="V226" t="e">
        <f t="shared" si="52"/>
        <v>#REF!</v>
      </c>
      <c r="W226" t="e">
        <f t="shared" si="52"/>
        <v>#REF!</v>
      </c>
      <c r="X226" t="e">
        <f t="shared" si="52"/>
        <v>#REF!</v>
      </c>
      <c r="Y226" t="e">
        <f t="shared" si="52"/>
        <v>#REF!</v>
      </c>
      <c r="Z226" t="e">
        <f t="shared" si="52"/>
        <v>#REF!</v>
      </c>
      <c r="AA226" t="e">
        <f t="shared" si="52"/>
        <v>#REF!</v>
      </c>
      <c r="AB226" t="e">
        <f t="shared" si="52"/>
        <v>#REF!</v>
      </c>
      <c r="AC226" t="e">
        <f t="shared" si="52"/>
        <v>#REF!</v>
      </c>
      <c r="AD226" t="e">
        <f t="shared" si="52"/>
        <v>#REF!</v>
      </c>
      <c r="AE226" t="e">
        <f t="shared" si="52"/>
        <v>#REF!</v>
      </c>
      <c r="AF226" t="e">
        <f t="shared" si="52"/>
        <v>#REF!</v>
      </c>
      <c r="AG226" t="e">
        <f t="shared" si="52"/>
        <v>#REF!</v>
      </c>
      <c r="AH226" t="e">
        <f t="shared" si="52"/>
        <v>#REF!</v>
      </c>
      <c r="AI226" t="e">
        <f t="shared" si="52"/>
        <v>#REF!</v>
      </c>
      <c r="AJ226" t="e">
        <f t="shared" si="52"/>
        <v>#REF!</v>
      </c>
      <c r="AK226" t="e">
        <f t="shared" si="52"/>
        <v>#REF!</v>
      </c>
      <c r="AL226" t="e">
        <f t="shared" si="52"/>
        <v>#REF!</v>
      </c>
      <c r="AM226" t="e">
        <f t="shared" si="52"/>
        <v>#REF!</v>
      </c>
      <c r="AN226" t="e">
        <f t="shared" si="52"/>
        <v>#REF!</v>
      </c>
      <c r="AO226" t="e">
        <f t="shared" si="52"/>
        <v>#REF!</v>
      </c>
      <c r="AP226" t="e">
        <f t="shared" si="52"/>
        <v>#REF!</v>
      </c>
      <c r="AQ226" t="e">
        <f t="shared" si="52"/>
        <v>#REF!</v>
      </c>
      <c r="AR226" t="e">
        <f t="shared" si="52"/>
        <v>#REF!</v>
      </c>
      <c r="AS226" t="e">
        <f t="shared" si="52"/>
        <v>#REF!</v>
      </c>
      <c r="AT226" t="e">
        <f t="shared" si="52"/>
        <v>#REF!</v>
      </c>
      <c r="AU226" t="e">
        <f t="shared" si="52"/>
        <v>#REF!</v>
      </c>
      <c r="AV226" t="e">
        <f t="shared" si="52"/>
        <v>#REF!</v>
      </c>
      <c r="AW226" t="e">
        <f t="shared" si="52"/>
        <v>#REF!</v>
      </c>
      <c r="AX226" t="e">
        <f t="shared" si="52"/>
        <v>#REF!</v>
      </c>
      <c r="AY226" t="e">
        <f t="shared" si="52"/>
        <v>#REF!</v>
      </c>
      <c r="AZ226" t="e">
        <f t="shared" si="52"/>
        <v>#REF!</v>
      </c>
      <c r="BA226" t="e">
        <f t="shared" si="52"/>
        <v>#REF!</v>
      </c>
      <c r="BB226" t="e">
        <f t="shared" si="52"/>
        <v>#REF!</v>
      </c>
      <c r="BC226" t="e">
        <f t="shared" si="52"/>
        <v>#REF!</v>
      </c>
      <c r="BD226" t="e">
        <f t="shared" si="52"/>
        <v>#REF!</v>
      </c>
      <c r="BE226" t="e">
        <f t="shared" si="52"/>
        <v>#REF!</v>
      </c>
      <c r="BF226" t="e">
        <f t="shared" si="52"/>
        <v>#REF!</v>
      </c>
      <c r="BG226" t="e">
        <f t="shared" si="52"/>
        <v>#REF!</v>
      </c>
      <c r="BH226" t="e">
        <f t="shared" si="52"/>
        <v>#REF!</v>
      </c>
      <c r="BI226" t="e">
        <f t="shared" si="52"/>
        <v>#REF!</v>
      </c>
      <c r="BJ226" t="e">
        <f t="shared" si="52"/>
        <v>#REF!</v>
      </c>
      <c r="BK226" t="e">
        <f t="shared" si="52"/>
        <v>#REF!</v>
      </c>
      <c r="BL226" t="e">
        <f t="shared" si="52"/>
        <v>#REF!</v>
      </c>
      <c r="BM226" t="e">
        <f t="shared" si="52"/>
        <v>#REF!</v>
      </c>
      <c r="BN226" t="e">
        <f t="shared" si="52"/>
        <v>#REF!</v>
      </c>
      <c r="BO226" t="e">
        <f t="shared" si="52"/>
        <v>#REF!</v>
      </c>
      <c r="BP226" t="e">
        <f t="shared" ref="BP226:EA230" si="53">_xlfn.RANK.EQ(BP64,BP$3:BP$155,0)</f>
        <v>#REF!</v>
      </c>
      <c r="BQ226" t="e">
        <f t="shared" si="53"/>
        <v>#REF!</v>
      </c>
      <c r="BR226" t="e">
        <f t="shared" si="53"/>
        <v>#REF!</v>
      </c>
      <c r="BS226" t="e">
        <f t="shared" si="53"/>
        <v>#REF!</v>
      </c>
      <c r="BT226" t="e">
        <f t="shared" si="53"/>
        <v>#REF!</v>
      </c>
      <c r="BU226" t="e">
        <f t="shared" si="53"/>
        <v>#REF!</v>
      </c>
      <c r="BV226" t="e">
        <f t="shared" si="53"/>
        <v>#REF!</v>
      </c>
      <c r="BW226" t="e">
        <f t="shared" si="53"/>
        <v>#REF!</v>
      </c>
      <c r="BX226" t="e">
        <f t="shared" si="53"/>
        <v>#REF!</v>
      </c>
      <c r="BY226" t="e">
        <f t="shared" si="53"/>
        <v>#REF!</v>
      </c>
      <c r="BZ226" t="e">
        <f t="shared" si="53"/>
        <v>#REF!</v>
      </c>
      <c r="CA226" t="e">
        <f t="shared" si="53"/>
        <v>#REF!</v>
      </c>
      <c r="CB226" t="e">
        <f t="shared" si="53"/>
        <v>#REF!</v>
      </c>
      <c r="CC226" t="e">
        <f t="shared" si="53"/>
        <v>#REF!</v>
      </c>
      <c r="CD226" t="e">
        <f t="shared" si="53"/>
        <v>#REF!</v>
      </c>
      <c r="CE226" t="e">
        <f t="shared" si="53"/>
        <v>#REF!</v>
      </c>
      <c r="CF226" t="e">
        <f t="shared" si="53"/>
        <v>#REF!</v>
      </c>
      <c r="CG226" t="e">
        <f t="shared" si="53"/>
        <v>#REF!</v>
      </c>
      <c r="CH226" t="e">
        <f t="shared" si="53"/>
        <v>#REF!</v>
      </c>
      <c r="CI226" t="e">
        <f t="shared" si="53"/>
        <v>#REF!</v>
      </c>
      <c r="CJ226" t="e">
        <f t="shared" si="53"/>
        <v>#REF!</v>
      </c>
      <c r="CK226" t="e">
        <f t="shared" si="53"/>
        <v>#REF!</v>
      </c>
      <c r="CL226" t="e">
        <f t="shared" si="53"/>
        <v>#REF!</v>
      </c>
      <c r="CM226" t="e">
        <f t="shared" si="53"/>
        <v>#REF!</v>
      </c>
      <c r="CN226" t="e">
        <f t="shared" si="53"/>
        <v>#REF!</v>
      </c>
      <c r="CO226" t="e">
        <f t="shared" si="53"/>
        <v>#REF!</v>
      </c>
      <c r="CP226" t="e">
        <f t="shared" si="53"/>
        <v>#REF!</v>
      </c>
      <c r="CQ226" t="e">
        <f t="shared" si="53"/>
        <v>#REF!</v>
      </c>
      <c r="CR226" t="e">
        <f t="shared" si="53"/>
        <v>#REF!</v>
      </c>
      <c r="CS226" t="e">
        <f t="shared" si="53"/>
        <v>#REF!</v>
      </c>
      <c r="CT226" t="e">
        <f t="shared" si="53"/>
        <v>#REF!</v>
      </c>
      <c r="CU226" t="e">
        <f t="shared" si="53"/>
        <v>#REF!</v>
      </c>
      <c r="CV226" t="e">
        <f t="shared" si="53"/>
        <v>#REF!</v>
      </c>
      <c r="CW226" t="e">
        <f t="shared" si="53"/>
        <v>#REF!</v>
      </c>
      <c r="CX226" t="e">
        <f t="shared" si="53"/>
        <v>#REF!</v>
      </c>
      <c r="CY226" t="e">
        <f t="shared" si="53"/>
        <v>#REF!</v>
      </c>
      <c r="CZ226" t="e">
        <f t="shared" si="53"/>
        <v>#REF!</v>
      </c>
      <c r="DA226" t="e">
        <f t="shared" si="53"/>
        <v>#REF!</v>
      </c>
      <c r="DB226" t="e">
        <f t="shared" si="53"/>
        <v>#REF!</v>
      </c>
      <c r="DC226" t="e">
        <f t="shared" si="53"/>
        <v>#REF!</v>
      </c>
      <c r="DD226" t="e">
        <f t="shared" si="53"/>
        <v>#REF!</v>
      </c>
      <c r="DE226" t="e">
        <f t="shared" si="53"/>
        <v>#REF!</v>
      </c>
      <c r="DF226" t="e">
        <f t="shared" si="53"/>
        <v>#REF!</v>
      </c>
      <c r="DG226" t="e">
        <f t="shared" si="53"/>
        <v>#REF!</v>
      </c>
      <c r="DH226" t="e">
        <f t="shared" si="53"/>
        <v>#REF!</v>
      </c>
      <c r="DI226" t="e">
        <f t="shared" si="53"/>
        <v>#REF!</v>
      </c>
      <c r="DJ226" t="e">
        <f t="shared" si="53"/>
        <v>#REF!</v>
      </c>
      <c r="DK226" t="e">
        <f t="shared" si="53"/>
        <v>#REF!</v>
      </c>
      <c r="DL226" t="e">
        <f t="shared" si="53"/>
        <v>#REF!</v>
      </c>
      <c r="DM226" t="e">
        <f t="shared" si="53"/>
        <v>#REF!</v>
      </c>
      <c r="DN226" t="e">
        <f t="shared" si="53"/>
        <v>#REF!</v>
      </c>
      <c r="DO226" t="e">
        <f t="shared" si="53"/>
        <v>#REF!</v>
      </c>
      <c r="DP226" t="e">
        <f t="shared" si="53"/>
        <v>#REF!</v>
      </c>
      <c r="DQ226" t="e">
        <f t="shared" si="53"/>
        <v>#REF!</v>
      </c>
      <c r="DR226" t="e">
        <f t="shared" si="53"/>
        <v>#REF!</v>
      </c>
      <c r="DS226" t="e">
        <f t="shared" si="53"/>
        <v>#REF!</v>
      </c>
      <c r="DT226" t="e">
        <f t="shared" si="53"/>
        <v>#REF!</v>
      </c>
      <c r="DU226" t="e">
        <f t="shared" si="53"/>
        <v>#REF!</v>
      </c>
      <c r="DV226" t="e">
        <f t="shared" si="53"/>
        <v>#REF!</v>
      </c>
      <c r="DW226" t="e">
        <f t="shared" si="53"/>
        <v>#REF!</v>
      </c>
      <c r="DX226" t="e">
        <f t="shared" si="53"/>
        <v>#REF!</v>
      </c>
      <c r="DY226" t="e">
        <f t="shared" si="53"/>
        <v>#REF!</v>
      </c>
      <c r="DZ226" t="e">
        <f t="shared" si="53"/>
        <v>#REF!</v>
      </c>
      <c r="EA226" t="e">
        <f t="shared" si="53"/>
        <v>#REF!</v>
      </c>
      <c r="EB226" t="e">
        <f t="shared" si="49"/>
        <v>#REF!</v>
      </c>
      <c r="EC226" t="e">
        <f t="shared" si="49"/>
        <v>#REF!</v>
      </c>
      <c r="ED226" t="e">
        <f t="shared" si="49"/>
        <v>#REF!</v>
      </c>
      <c r="EE226" t="e">
        <f t="shared" si="49"/>
        <v>#REF!</v>
      </c>
      <c r="EF226" t="e">
        <f t="shared" si="49"/>
        <v>#REF!</v>
      </c>
      <c r="EG226" t="e">
        <f t="shared" si="49"/>
        <v>#REF!</v>
      </c>
      <c r="EH226" t="e">
        <f t="shared" si="49"/>
        <v>#REF!</v>
      </c>
      <c r="EI226" t="e">
        <f t="shared" si="49"/>
        <v>#REF!</v>
      </c>
      <c r="EJ226" t="e">
        <f t="shared" si="49"/>
        <v>#REF!</v>
      </c>
      <c r="EK226" t="e">
        <f t="shared" si="49"/>
        <v>#REF!</v>
      </c>
      <c r="EL226" t="e">
        <f t="shared" si="49"/>
        <v>#REF!</v>
      </c>
      <c r="EM226" t="e">
        <f t="shared" si="49"/>
        <v>#REF!</v>
      </c>
      <c r="EN226" t="e">
        <f t="shared" si="49"/>
        <v>#REF!</v>
      </c>
      <c r="EO226" t="e">
        <f t="shared" si="49"/>
        <v>#REF!</v>
      </c>
      <c r="EP226" t="e">
        <f t="shared" si="49"/>
        <v>#REF!</v>
      </c>
      <c r="EQ226" t="e">
        <f t="shared" si="49"/>
        <v>#REF!</v>
      </c>
      <c r="ER226" t="e">
        <f t="shared" si="49"/>
        <v>#REF!</v>
      </c>
      <c r="ES226" t="e">
        <f t="shared" si="49"/>
        <v>#REF!</v>
      </c>
      <c r="ET226" t="e">
        <f t="shared" si="49"/>
        <v>#REF!</v>
      </c>
      <c r="EU226" t="e">
        <f t="shared" si="49"/>
        <v>#REF!</v>
      </c>
      <c r="EV226" t="e">
        <f t="shared" si="49"/>
        <v>#REF!</v>
      </c>
      <c r="EW226" t="e">
        <f t="shared" si="49"/>
        <v>#REF!</v>
      </c>
      <c r="EX226" t="e">
        <f t="shared" si="49"/>
        <v>#REF!</v>
      </c>
      <c r="EY226" t="e">
        <f t="shared" si="49"/>
        <v>#REF!</v>
      </c>
      <c r="EZ226" t="e">
        <f t="shared" si="49"/>
        <v>#REF!</v>
      </c>
      <c r="FA226" s="162" t="s">
        <v>192</v>
      </c>
      <c r="FB226" s="163" t="s">
        <v>193</v>
      </c>
    </row>
    <row r="227" hidden="1" spans="1:158">
      <c r="A227" s="203">
        <v>63</v>
      </c>
      <c r="B227" s="162" t="s">
        <v>194</v>
      </c>
      <c r="C227" s="163" t="s">
        <v>195</v>
      </c>
      <c r="D227" t="e">
        <f t="shared" si="12"/>
        <v>#REF!</v>
      </c>
      <c r="E227" t="e">
        <f t="shared" ref="E227:BP230" si="54">_xlfn.RANK.EQ(E65,E$3:E$155,0)</f>
        <v>#REF!</v>
      </c>
      <c r="F227" t="e">
        <f t="shared" si="54"/>
        <v>#REF!</v>
      </c>
      <c r="G227" t="e">
        <f t="shared" si="54"/>
        <v>#REF!</v>
      </c>
      <c r="H227" t="e">
        <f t="shared" si="54"/>
        <v>#REF!</v>
      </c>
      <c r="I227" t="e">
        <f t="shared" si="54"/>
        <v>#REF!</v>
      </c>
      <c r="J227" t="e">
        <f t="shared" si="54"/>
        <v>#REF!</v>
      </c>
      <c r="K227" t="e">
        <f t="shared" si="54"/>
        <v>#REF!</v>
      </c>
      <c r="L227" t="e">
        <f t="shared" si="54"/>
        <v>#REF!</v>
      </c>
      <c r="M227" t="e">
        <f t="shared" si="54"/>
        <v>#REF!</v>
      </c>
      <c r="N227" t="e">
        <f t="shared" si="54"/>
        <v>#REF!</v>
      </c>
      <c r="O227" t="e">
        <f t="shared" si="54"/>
        <v>#REF!</v>
      </c>
      <c r="P227" t="e">
        <f t="shared" si="54"/>
        <v>#REF!</v>
      </c>
      <c r="Q227" t="e">
        <f t="shared" si="54"/>
        <v>#REF!</v>
      </c>
      <c r="R227" t="e">
        <f t="shared" si="54"/>
        <v>#REF!</v>
      </c>
      <c r="S227" t="e">
        <f t="shared" si="54"/>
        <v>#REF!</v>
      </c>
      <c r="T227" t="e">
        <f t="shared" si="54"/>
        <v>#REF!</v>
      </c>
      <c r="U227" t="e">
        <f t="shared" si="54"/>
        <v>#REF!</v>
      </c>
      <c r="V227" t="e">
        <f t="shared" si="54"/>
        <v>#REF!</v>
      </c>
      <c r="W227" t="e">
        <f t="shared" si="54"/>
        <v>#REF!</v>
      </c>
      <c r="X227" t="e">
        <f t="shared" si="54"/>
        <v>#REF!</v>
      </c>
      <c r="Y227" t="e">
        <f t="shared" si="54"/>
        <v>#REF!</v>
      </c>
      <c r="Z227" t="e">
        <f t="shared" si="54"/>
        <v>#REF!</v>
      </c>
      <c r="AA227" t="e">
        <f t="shared" si="54"/>
        <v>#REF!</v>
      </c>
      <c r="AB227" t="e">
        <f t="shared" si="54"/>
        <v>#REF!</v>
      </c>
      <c r="AC227" t="e">
        <f t="shared" si="54"/>
        <v>#REF!</v>
      </c>
      <c r="AD227" t="e">
        <f t="shared" si="54"/>
        <v>#REF!</v>
      </c>
      <c r="AE227" t="e">
        <f t="shared" si="54"/>
        <v>#REF!</v>
      </c>
      <c r="AF227" t="e">
        <f t="shared" si="54"/>
        <v>#REF!</v>
      </c>
      <c r="AG227" t="e">
        <f t="shared" si="54"/>
        <v>#REF!</v>
      </c>
      <c r="AH227" t="e">
        <f t="shared" si="54"/>
        <v>#REF!</v>
      </c>
      <c r="AI227" t="e">
        <f t="shared" si="54"/>
        <v>#REF!</v>
      </c>
      <c r="AJ227" t="e">
        <f t="shared" si="54"/>
        <v>#REF!</v>
      </c>
      <c r="AK227" t="e">
        <f t="shared" si="54"/>
        <v>#REF!</v>
      </c>
      <c r="AL227" t="e">
        <f t="shared" si="54"/>
        <v>#REF!</v>
      </c>
      <c r="AM227" t="e">
        <f t="shared" si="54"/>
        <v>#REF!</v>
      </c>
      <c r="AN227" t="e">
        <f t="shared" si="54"/>
        <v>#REF!</v>
      </c>
      <c r="AO227" t="e">
        <f t="shared" si="54"/>
        <v>#REF!</v>
      </c>
      <c r="AP227" t="e">
        <f t="shared" si="54"/>
        <v>#REF!</v>
      </c>
      <c r="AQ227" t="e">
        <f t="shared" si="54"/>
        <v>#REF!</v>
      </c>
      <c r="AR227" t="e">
        <f t="shared" si="54"/>
        <v>#REF!</v>
      </c>
      <c r="AS227" t="e">
        <f t="shared" si="54"/>
        <v>#REF!</v>
      </c>
      <c r="AT227" t="e">
        <f t="shared" si="54"/>
        <v>#REF!</v>
      </c>
      <c r="AU227" t="e">
        <f t="shared" si="54"/>
        <v>#REF!</v>
      </c>
      <c r="AV227" t="e">
        <f t="shared" si="54"/>
        <v>#REF!</v>
      </c>
      <c r="AW227" t="e">
        <f t="shared" si="54"/>
        <v>#REF!</v>
      </c>
      <c r="AX227" t="e">
        <f t="shared" si="54"/>
        <v>#REF!</v>
      </c>
      <c r="AY227" t="e">
        <f t="shared" si="54"/>
        <v>#REF!</v>
      </c>
      <c r="AZ227" t="e">
        <f t="shared" si="54"/>
        <v>#REF!</v>
      </c>
      <c r="BA227" t="e">
        <f t="shared" si="54"/>
        <v>#REF!</v>
      </c>
      <c r="BB227" t="e">
        <f t="shared" si="54"/>
        <v>#REF!</v>
      </c>
      <c r="BC227" t="e">
        <f t="shared" si="54"/>
        <v>#REF!</v>
      </c>
      <c r="BD227" t="e">
        <f t="shared" si="54"/>
        <v>#REF!</v>
      </c>
      <c r="BE227" t="e">
        <f t="shared" si="54"/>
        <v>#REF!</v>
      </c>
      <c r="BF227" t="e">
        <f t="shared" si="54"/>
        <v>#REF!</v>
      </c>
      <c r="BG227" t="e">
        <f t="shared" si="54"/>
        <v>#REF!</v>
      </c>
      <c r="BH227" t="e">
        <f t="shared" si="54"/>
        <v>#REF!</v>
      </c>
      <c r="BI227" t="e">
        <f t="shared" si="54"/>
        <v>#REF!</v>
      </c>
      <c r="BJ227" t="e">
        <f t="shared" si="54"/>
        <v>#REF!</v>
      </c>
      <c r="BK227" t="e">
        <f t="shared" si="54"/>
        <v>#REF!</v>
      </c>
      <c r="BL227" t="e">
        <f t="shared" si="54"/>
        <v>#REF!</v>
      </c>
      <c r="BM227" t="e">
        <f t="shared" si="54"/>
        <v>#REF!</v>
      </c>
      <c r="BN227" t="e">
        <f t="shared" si="54"/>
        <v>#REF!</v>
      </c>
      <c r="BO227" t="e">
        <f t="shared" si="54"/>
        <v>#REF!</v>
      </c>
      <c r="BP227" t="e">
        <f t="shared" si="54"/>
        <v>#REF!</v>
      </c>
      <c r="BQ227" t="e">
        <f t="shared" si="53"/>
        <v>#REF!</v>
      </c>
      <c r="BR227" t="e">
        <f t="shared" si="53"/>
        <v>#REF!</v>
      </c>
      <c r="BS227" t="e">
        <f t="shared" si="53"/>
        <v>#REF!</v>
      </c>
      <c r="BT227" t="e">
        <f t="shared" si="53"/>
        <v>#REF!</v>
      </c>
      <c r="BU227" t="e">
        <f t="shared" si="53"/>
        <v>#REF!</v>
      </c>
      <c r="BV227" t="e">
        <f t="shared" si="53"/>
        <v>#REF!</v>
      </c>
      <c r="BW227" t="e">
        <f t="shared" si="53"/>
        <v>#REF!</v>
      </c>
      <c r="BX227" t="e">
        <f t="shared" si="53"/>
        <v>#REF!</v>
      </c>
      <c r="BY227" t="e">
        <f t="shared" si="53"/>
        <v>#REF!</v>
      </c>
      <c r="BZ227" t="e">
        <f t="shared" si="53"/>
        <v>#REF!</v>
      </c>
      <c r="CA227" t="e">
        <f t="shared" si="53"/>
        <v>#REF!</v>
      </c>
      <c r="CB227" t="e">
        <f t="shared" si="53"/>
        <v>#REF!</v>
      </c>
      <c r="CC227" t="e">
        <f t="shared" si="53"/>
        <v>#REF!</v>
      </c>
      <c r="CD227" t="e">
        <f t="shared" si="53"/>
        <v>#REF!</v>
      </c>
      <c r="CE227" t="e">
        <f t="shared" si="53"/>
        <v>#REF!</v>
      </c>
      <c r="CF227" t="e">
        <f t="shared" si="53"/>
        <v>#REF!</v>
      </c>
      <c r="CG227" t="e">
        <f t="shared" si="53"/>
        <v>#REF!</v>
      </c>
      <c r="CH227" t="e">
        <f t="shared" si="53"/>
        <v>#REF!</v>
      </c>
      <c r="CI227" t="e">
        <f t="shared" si="53"/>
        <v>#REF!</v>
      </c>
      <c r="CJ227" t="e">
        <f t="shared" si="53"/>
        <v>#REF!</v>
      </c>
      <c r="CK227" t="e">
        <f t="shared" si="53"/>
        <v>#REF!</v>
      </c>
      <c r="CL227" t="e">
        <f t="shared" si="53"/>
        <v>#REF!</v>
      </c>
      <c r="CM227" t="e">
        <f t="shared" si="53"/>
        <v>#REF!</v>
      </c>
      <c r="CN227" t="e">
        <f t="shared" si="53"/>
        <v>#REF!</v>
      </c>
      <c r="CO227" t="e">
        <f t="shared" si="53"/>
        <v>#REF!</v>
      </c>
      <c r="CP227" t="e">
        <f t="shared" si="53"/>
        <v>#REF!</v>
      </c>
      <c r="CQ227" t="e">
        <f t="shared" si="53"/>
        <v>#REF!</v>
      </c>
      <c r="CR227" t="e">
        <f t="shared" si="53"/>
        <v>#REF!</v>
      </c>
      <c r="CS227" t="e">
        <f t="shared" si="53"/>
        <v>#REF!</v>
      </c>
      <c r="CT227" t="e">
        <f t="shared" si="53"/>
        <v>#REF!</v>
      </c>
      <c r="CU227" t="e">
        <f t="shared" si="53"/>
        <v>#REF!</v>
      </c>
      <c r="CV227" t="e">
        <f t="shared" si="53"/>
        <v>#REF!</v>
      </c>
      <c r="CW227" t="e">
        <f t="shared" si="53"/>
        <v>#REF!</v>
      </c>
      <c r="CX227" t="e">
        <f t="shared" si="53"/>
        <v>#REF!</v>
      </c>
      <c r="CY227" t="e">
        <f t="shared" si="53"/>
        <v>#REF!</v>
      </c>
      <c r="CZ227" t="e">
        <f t="shared" si="53"/>
        <v>#REF!</v>
      </c>
      <c r="DA227" t="e">
        <f t="shared" si="53"/>
        <v>#REF!</v>
      </c>
      <c r="DB227" t="e">
        <f t="shared" si="53"/>
        <v>#REF!</v>
      </c>
      <c r="DC227" t="e">
        <f t="shared" si="53"/>
        <v>#REF!</v>
      </c>
      <c r="DD227" t="e">
        <f t="shared" si="53"/>
        <v>#REF!</v>
      </c>
      <c r="DE227" t="e">
        <f t="shared" si="53"/>
        <v>#REF!</v>
      </c>
      <c r="DF227" t="e">
        <f t="shared" si="53"/>
        <v>#REF!</v>
      </c>
      <c r="DG227" t="e">
        <f t="shared" si="53"/>
        <v>#REF!</v>
      </c>
      <c r="DH227" t="e">
        <f t="shared" si="53"/>
        <v>#REF!</v>
      </c>
      <c r="DI227" t="e">
        <f t="shared" si="53"/>
        <v>#REF!</v>
      </c>
      <c r="DJ227" t="e">
        <f t="shared" si="53"/>
        <v>#REF!</v>
      </c>
      <c r="DK227" t="e">
        <f t="shared" si="53"/>
        <v>#REF!</v>
      </c>
      <c r="DL227" t="e">
        <f t="shared" si="53"/>
        <v>#REF!</v>
      </c>
      <c r="DM227" t="e">
        <f t="shared" si="53"/>
        <v>#REF!</v>
      </c>
      <c r="DN227" t="e">
        <f t="shared" si="53"/>
        <v>#REF!</v>
      </c>
      <c r="DO227" t="e">
        <f t="shared" si="53"/>
        <v>#REF!</v>
      </c>
      <c r="DP227" t="e">
        <f t="shared" si="53"/>
        <v>#REF!</v>
      </c>
      <c r="DQ227" t="e">
        <f t="shared" si="53"/>
        <v>#REF!</v>
      </c>
      <c r="DR227" t="e">
        <f t="shared" si="53"/>
        <v>#REF!</v>
      </c>
      <c r="DS227" t="e">
        <f t="shared" si="53"/>
        <v>#REF!</v>
      </c>
      <c r="DT227" t="e">
        <f t="shared" si="53"/>
        <v>#REF!</v>
      </c>
      <c r="DU227" t="e">
        <f t="shared" si="53"/>
        <v>#REF!</v>
      </c>
      <c r="DV227" t="e">
        <f t="shared" si="53"/>
        <v>#REF!</v>
      </c>
      <c r="DW227" t="e">
        <f t="shared" si="53"/>
        <v>#REF!</v>
      </c>
      <c r="DX227" t="e">
        <f t="shared" si="53"/>
        <v>#REF!</v>
      </c>
      <c r="DY227" t="e">
        <f t="shared" si="53"/>
        <v>#REF!</v>
      </c>
      <c r="DZ227" t="e">
        <f t="shared" si="53"/>
        <v>#REF!</v>
      </c>
      <c r="EA227" t="e">
        <f t="shared" si="53"/>
        <v>#REF!</v>
      </c>
      <c r="EB227" t="e">
        <f t="shared" si="49"/>
        <v>#REF!</v>
      </c>
      <c r="EC227" t="e">
        <f t="shared" si="49"/>
        <v>#REF!</v>
      </c>
      <c r="ED227" t="e">
        <f t="shared" si="49"/>
        <v>#REF!</v>
      </c>
      <c r="EE227" t="e">
        <f t="shared" si="49"/>
        <v>#REF!</v>
      </c>
      <c r="EF227" t="e">
        <f t="shared" si="49"/>
        <v>#REF!</v>
      </c>
      <c r="EG227" t="e">
        <f t="shared" si="49"/>
        <v>#REF!</v>
      </c>
      <c r="EH227" t="e">
        <f t="shared" si="49"/>
        <v>#REF!</v>
      </c>
      <c r="EI227" t="e">
        <f t="shared" si="49"/>
        <v>#REF!</v>
      </c>
      <c r="EJ227" t="e">
        <f t="shared" si="49"/>
        <v>#REF!</v>
      </c>
      <c r="EK227" t="e">
        <f t="shared" si="49"/>
        <v>#REF!</v>
      </c>
      <c r="EL227" t="e">
        <f t="shared" si="49"/>
        <v>#REF!</v>
      </c>
      <c r="EM227" t="e">
        <f t="shared" si="49"/>
        <v>#REF!</v>
      </c>
      <c r="EN227" t="e">
        <f t="shared" si="49"/>
        <v>#REF!</v>
      </c>
      <c r="EO227" t="e">
        <f t="shared" si="49"/>
        <v>#REF!</v>
      </c>
      <c r="EP227" t="e">
        <f t="shared" si="49"/>
        <v>#REF!</v>
      </c>
      <c r="EQ227" t="e">
        <f t="shared" si="49"/>
        <v>#REF!</v>
      </c>
      <c r="ER227" t="e">
        <f t="shared" si="49"/>
        <v>#REF!</v>
      </c>
      <c r="ES227" t="e">
        <f t="shared" si="49"/>
        <v>#REF!</v>
      </c>
      <c r="ET227" t="e">
        <f t="shared" si="49"/>
        <v>#REF!</v>
      </c>
      <c r="EU227" t="e">
        <f t="shared" si="49"/>
        <v>#REF!</v>
      </c>
      <c r="EV227" t="e">
        <f t="shared" si="49"/>
        <v>#REF!</v>
      </c>
      <c r="EW227" t="e">
        <f t="shared" si="49"/>
        <v>#REF!</v>
      </c>
      <c r="EX227" t="e">
        <f t="shared" si="49"/>
        <v>#REF!</v>
      </c>
      <c r="EY227" t="e">
        <f t="shared" si="49"/>
        <v>#REF!</v>
      </c>
      <c r="EZ227" t="e">
        <f t="shared" si="49"/>
        <v>#REF!</v>
      </c>
      <c r="FA227" s="162" t="s">
        <v>194</v>
      </c>
      <c r="FB227" s="163" t="s">
        <v>195</v>
      </c>
    </row>
    <row r="228" hidden="1" spans="1:158">
      <c r="A228" s="203">
        <v>64</v>
      </c>
      <c r="B228" s="162" t="s">
        <v>196</v>
      </c>
      <c r="C228" s="163" t="s">
        <v>197</v>
      </c>
      <c r="D228" t="e">
        <f t="shared" si="12"/>
        <v>#REF!</v>
      </c>
      <c r="E228" t="e">
        <f t="shared" si="54"/>
        <v>#REF!</v>
      </c>
      <c r="F228" t="e">
        <f t="shared" si="54"/>
        <v>#REF!</v>
      </c>
      <c r="G228" t="e">
        <f t="shared" si="54"/>
        <v>#REF!</v>
      </c>
      <c r="H228" t="e">
        <f t="shared" si="54"/>
        <v>#REF!</v>
      </c>
      <c r="I228" t="e">
        <f t="shared" si="54"/>
        <v>#REF!</v>
      </c>
      <c r="J228" t="e">
        <f t="shared" si="54"/>
        <v>#REF!</v>
      </c>
      <c r="K228" t="e">
        <f t="shared" si="54"/>
        <v>#REF!</v>
      </c>
      <c r="L228" t="e">
        <f t="shared" si="54"/>
        <v>#REF!</v>
      </c>
      <c r="M228" t="e">
        <f t="shared" si="54"/>
        <v>#REF!</v>
      </c>
      <c r="N228" t="e">
        <f t="shared" si="54"/>
        <v>#REF!</v>
      </c>
      <c r="O228" t="e">
        <f t="shared" si="54"/>
        <v>#REF!</v>
      </c>
      <c r="P228" t="e">
        <f t="shared" si="54"/>
        <v>#REF!</v>
      </c>
      <c r="Q228" t="e">
        <f t="shared" si="54"/>
        <v>#REF!</v>
      </c>
      <c r="R228" t="e">
        <f t="shared" si="54"/>
        <v>#REF!</v>
      </c>
      <c r="S228" t="e">
        <f t="shared" si="54"/>
        <v>#REF!</v>
      </c>
      <c r="T228" t="e">
        <f t="shared" si="54"/>
        <v>#REF!</v>
      </c>
      <c r="U228" t="e">
        <f t="shared" si="54"/>
        <v>#REF!</v>
      </c>
      <c r="V228" t="e">
        <f t="shared" si="54"/>
        <v>#REF!</v>
      </c>
      <c r="W228" t="e">
        <f t="shared" si="54"/>
        <v>#REF!</v>
      </c>
      <c r="X228" t="e">
        <f t="shared" si="54"/>
        <v>#REF!</v>
      </c>
      <c r="Y228" t="e">
        <f t="shared" si="54"/>
        <v>#REF!</v>
      </c>
      <c r="Z228" t="e">
        <f t="shared" si="54"/>
        <v>#REF!</v>
      </c>
      <c r="AA228" t="e">
        <f t="shared" si="54"/>
        <v>#REF!</v>
      </c>
      <c r="AB228" t="e">
        <f t="shared" si="54"/>
        <v>#REF!</v>
      </c>
      <c r="AC228" t="e">
        <f t="shared" si="54"/>
        <v>#REF!</v>
      </c>
      <c r="AD228" t="e">
        <f t="shared" si="54"/>
        <v>#REF!</v>
      </c>
      <c r="AE228" t="e">
        <f t="shared" si="54"/>
        <v>#REF!</v>
      </c>
      <c r="AF228" t="e">
        <f t="shared" si="54"/>
        <v>#REF!</v>
      </c>
      <c r="AG228" t="e">
        <f t="shared" si="54"/>
        <v>#REF!</v>
      </c>
      <c r="AH228" t="e">
        <f t="shared" si="54"/>
        <v>#REF!</v>
      </c>
      <c r="AI228" t="e">
        <f t="shared" si="54"/>
        <v>#REF!</v>
      </c>
      <c r="AJ228" t="e">
        <f t="shared" si="54"/>
        <v>#REF!</v>
      </c>
      <c r="AK228" t="e">
        <f t="shared" si="54"/>
        <v>#REF!</v>
      </c>
      <c r="AL228" t="e">
        <f t="shared" si="54"/>
        <v>#REF!</v>
      </c>
      <c r="AM228" t="e">
        <f t="shared" si="54"/>
        <v>#REF!</v>
      </c>
      <c r="AN228" t="e">
        <f t="shared" si="54"/>
        <v>#REF!</v>
      </c>
      <c r="AO228" t="e">
        <f t="shared" si="54"/>
        <v>#REF!</v>
      </c>
      <c r="AP228" t="e">
        <f t="shared" si="54"/>
        <v>#REF!</v>
      </c>
      <c r="AQ228" t="e">
        <f t="shared" si="54"/>
        <v>#REF!</v>
      </c>
      <c r="AR228" t="e">
        <f t="shared" si="54"/>
        <v>#REF!</v>
      </c>
      <c r="AS228" t="e">
        <f t="shared" si="54"/>
        <v>#REF!</v>
      </c>
      <c r="AT228" t="e">
        <f t="shared" si="54"/>
        <v>#REF!</v>
      </c>
      <c r="AU228" t="e">
        <f t="shared" si="54"/>
        <v>#REF!</v>
      </c>
      <c r="AV228" t="e">
        <f t="shared" si="54"/>
        <v>#REF!</v>
      </c>
      <c r="AW228" t="e">
        <f t="shared" si="54"/>
        <v>#REF!</v>
      </c>
      <c r="AX228" t="e">
        <f t="shared" si="54"/>
        <v>#REF!</v>
      </c>
      <c r="AY228" t="e">
        <f t="shared" si="54"/>
        <v>#REF!</v>
      </c>
      <c r="AZ228" t="e">
        <f t="shared" si="54"/>
        <v>#REF!</v>
      </c>
      <c r="BA228" t="e">
        <f t="shared" si="54"/>
        <v>#REF!</v>
      </c>
      <c r="BB228" t="e">
        <f t="shared" si="54"/>
        <v>#REF!</v>
      </c>
      <c r="BC228" t="e">
        <f t="shared" si="54"/>
        <v>#REF!</v>
      </c>
      <c r="BD228" t="e">
        <f t="shared" si="54"/>
        <v>#REF!</v>
      </c>
      <c r="BE228" t="e">
        <f t="shared" si="54"/>
        <v>#REF!</v>
      </c>
      <c r="BF228" t="e">
        <f t="shared" si="54"/>
        <v>#REF!</v>
      </c>
      <c r="BG228" t="e">
        <f t="shared" si="54"/>
        <v>#REF!</v>
      </c>
      <c r="BH228" t="e">
        <f t="shared" si="54"/>
        <v>#REF!</v>
      </c>
      <c r="BI228" t="e">
        <f t="shared" si="54"/>
        <v>#REF!</v>
      </c>
      <c r="BJ228" t="e">
        <f t="shared" si="54"/>
        <v>#REF!</v>
      </c>
      <c r="BK228" t="e">
        <f t="shared" si="54"/>
        <v>#REF!</v>
      </c>
      <c r="BL228" t="e">
        <f t="shared" si="54"/>
        <v>#REF!</v>
      </c>
      <c r="BM228" t="e">
        <f t="shared" si="54"/>
        <v>#REF!</v>
      </c>
      <c r="BN228" t="e">
        <f t="shared" si="54"/>
        <v>#REF!</v>
      </c>
      <c r="BO228" t="e">
        <f t="shared" si="54"/>
        <v>#REF!</v>
      </c>
      <c r="BP228" t="e">
        <f t="shared" si="54"/>
        <v>#REF!</v>
      </c>
      <c r="BQ228" t="e">
        <f t="shared" si="53"/>
        <v>#REF!</v>
      </c>
      <c r="BR228" t="e">
        <f t="shared" si="53"/>
        <v>#REF!</v>
      </c>
      <c r="BS228" t="e">
        <f t="shared" si="53"/>
        <v>#REF!</v>
      </c>
      <c r="BT228" t="e">
        <f t="shared" si="53"/>
        <v>#REF!</v>
      </c>
      <c r="BU228" t="e">
        <f t="shared" si="53"/>
        <v>#REF!</v>
      </c>
      <c r="BV228" t="e">
        <f t="shared" si="53"/>
        <v>#REF!</v>
      </c>
      <c r="BW228" t="e">
        <f t="shared" si="53"/>
        <v>#REF!</v>
      </c>
      <c r="BX228" t="e">
        <f t="shared" si="53"/>
        <v>#REF!</v>
      </c>
      <c r="BY228" t="e">
        <f t="shared" si="53"/>
        <v>#REF!</v>
      </c>
      <c r="BZ228" t="e">
        <f t="shared" si="53"/>
        <v>#REF!</v>
      </c>
      <c r="CA228" t="e">
        <f t="shared" si="53"/>
        <v>#REF!</v>
      </c>
      <c r="CB228" t="e">
        <f t="shared" si="53"/>
        <v>#REF!</v>
      </c>
      <c r="CC228" t="e">
        <f t="shared" si="53"/>
        <v>#REF!</v>
      </c>
      <c r="CD228" t="e">
        <f t="shared" si="53"/>
        <v>#REF!</v>
      </c>
      <c r="CE228" t="e">
        <f t="shared" si="53"/>
        <v>#REF!</v>
      </c>
      <c r="CF228" t="e">
        <f t="shared" si="53"/>
        <v>#REF!</v>
      </c>
      <c r="CG228" t="e">
        <f t="shared" si="53"/>
        <v>#REF!</v>
      </c>
      <c r="CH228" t="e">
        <f t="shared" si="53"/>
        <v>#REF!</v>
      </c>
      <c r="CI228" t="e">
        <f t="shared" si="53"/>
        <v>#REF!</v>
      </c>
      <c r="CJ228" t="e">
        <f t="shared" si="53"/>
        <v>#REF!</v>
      </c>
      <c r="CK228" t="e">
        <f t="shared" si="53"/>
        <v>#REF!</v>
      </c>
      <c r="CL228" t="e">
        <f t="shared" si="53"/>
        <v>#REF!</v>
      </c>
      <c r="CM228" t="e">
        <f t="shared" si="53"/>
        <v>#REF!</v>
      </c>
      <c r="CN228" t="e">
        <f t="shared" si="53"/>
        <v>#REF!</v>
      </c>
      <c r="CO228" t="e">
        <f t="shared" si="53"/>
        <v>#REF!</v>
      </c>
      <c r="CP228" t="e">
        <f t="shared" si="53"/>
        <v>#REF!</v>
      </c>
      <c r="CQ228" t="e">
        <f t="shared" si="53"/>
        <v>#REF!</v>
      </c>
      <c r="CR228" t="e">
        <f t="shared" si="53"/>
        <v>#REF!</v>
      </c>
      <c r="CS228" t="e">
        <f t="shared" si="53"/>
        <v>#REF!</v>
      </c>
      <c r="CT228" t="e">
        <f t="shared" si="53"/>
        <v>#REF!</v>
      </c>
      <c r="CU228" t="e">
        <f t="shared" si="53"/>
        <v>#REF!</v>
      </c>
      <c r="CV228" t="e">
        <f t="shared" si="53"/>
        <v>#REF!</v>
      </c>
      <c r="CW228" t="e">
        <f t="shared" si="53"/>
        <v>#REF!</v>
      </c>
      <c r="CX228" t="e">
        <f t="shared" si="53"/>
        <v>#REF!</v>
      </c>
      <c r="CY228" t="e">
        <f t="shared" si="53"/>
        <v>#REF!</v>
      </c>
      <c r="CZ228" t="e">
        <f t="shared" si="53"/>
        <v>#REF!</v>
      </c>
      <c r="DA228" t="e">
        <f t="shared" si="53"/>
        <v>#REF!</v>
      </c>
      <c r="DB228" t="e">
        <f t="shared" si="53"/>
        <v>#REF!</v>
      </c>
      <c r="DC228" t="e">
        <f t="shared" si="53"/>
        <v>#REF!</v>
      </c>
      <c r="DD228" t="e">
        <f t="shared" si="53"/>
        <v>#REF!</v>
      </c>
      <c r="DE228" t="e">
        <f t="shared" si="53"/>
        <v>#REF!</v>
      </c>
      <c r="DF228" t="e">
        <f t="shared" si="53"/>
        <v>#REF!</v>
      </c>
      <c r="DG228" t="e">
        <f t="shared" si="53"/>
        <v>#REF!</v>
      </c>
      <c r="DH228" t="e">
        <f t="shared" si="53"/>
        <v>#REF!</v>
      </c>
      <c r="DI228" t="e">
        <f t="shared" si="53"/>
        <v>#REF!</v>
      </c>
      <c r="DJ228" t="e">
        <f t="shared" si="53"/>
        <v>#REF!</v>
      </c>
      <c r="DK228" t="e">
        <f t="shared" si="53"/>
        <v>#REF!</v>
      </c>
      <c r="DL228" t="e">
        <f t="shared" si="53"/>
        <v>#REF!</v>
      </c>
      <c r="DM228" t="e">
        <f t="shared" si="53"/>
        <v>#REF!</v>
      </c>
      <c r="DN228" t="e">
        <f t="shared" si="53"/>
        <v>#REF!</v>
      </c>
      <c r="DO228" t="e">
        <f t="shared" si="53"/>
        <v>#REF!</v>
      </c>
      <c r="DP228" t="e">
        <f t="shared" si="53"/>
        <v>#REF!</v>
      </c>
      <c r="DQ228" t="e">
        <f t="shared" si="53"/>
        <v>#REF!</v>
      </c>
      <c r="DR228" t="e">
        <f t="shared" si="53"/>
        <v>#REF!</v>
      </c>
      <c r="DS228" t="e">
        <f t="shared" si="53"/>
        <v>#REF!</v>
      </c>
      <c r="DT228" t="e">
        <f t="shared" si="53"/>
        <v>#REF!</v>
      </c>
      <c r="DU228" t="e">
        <f t="shared" si="53"/>
        <v>#REF!</v>
      </c>
      <c r="DV228" t="e">
        <f t="shared" si="53"/>
        <v>#REF!</v>
      </c>
      <c r="DW228" t="e">
        <f t="shared" si="53"/>
        <v>#REF!</v>
      </c>
      <c r="DX228" t="e">
        <f t="shared" si="53"/>
        <v>#REF!</v>
      </c>
      <c r="DY228" t="e">
        <f t="shared" si="53"/>
        <v>#REF!</v>
      </c>
      <c r="DZ228" t="e">
        <f t="shared" si="53"/>
        <v>#REF!</v>
      </c>
      <c r="EA228" t="e">
        <f t="shared" si="53"/>
        <v>#REF!</v>
      </c>
      <c r="EB228" t="e">
        <f t="shared" si="49"/>
        <v>#REF!</v>
      </c>
      <c r="EC228" t="e">
        <f t="shared" si="49"/>
        <v>#REF!</v>
      </c>
      <c r="ED228" t="e">
        <f t="shared" si="49"/>
        <v>#REF!</v>
      </c>
      <c r="EE228" t="e">
        <f t="shared" si="49"/>
        <v>#REF!</v>
      </c>
      <c r="EF228" t="e">
        <f t="shared" si="49"/>
        <v>#REF!</v>
      </c>
      <c r="EG228" t="e">
        <f t="shared" ref="EG228:EZ228" si="55">_xlfn.RANK.EQ(EG66,EG$3:EG$155,0)</f>
        <v>#REF!</v>
      </c>
      <c r="EH228" t="e">
        <f t="shared" si="55"/>
        <v>#REF!</v>
      </c>
      <c r="EI228" t="e">
        <f t="shared" si="55"/>
        <v>#REF!</v>
      </c>
      <c r="EJ228" t="e">
        <f t="shared" si="55"/>
        <v>#REF!</v>
      </c>
      <c r="EK228" t="e">
        <f t="shared" si="55"/>
        <v>#REF!</v>
      </c>
      <c r="EL228" t="e">
        <f t="shared" si="55"/>
        <v>#REF!</v>
      </c>
      <c r="EM228" t="e">
        <f t="shared" si="55"/>
        <v>#REF!</v>
      </c>
      <c r="EN228" t="e">
        <f t="shared" si="55"/>
        <v>#REF!</v>
      </c>
      <c r="EO228" t="e">
        <f t="shared" si="55"/>
        <v>#REF!</v>
      </c>
      <c r="EP228" t="e">
        <f t="shared" si="55"/>
        <v>#REF!</v>
      </c>
      <c r="EQ228" t="e">
        <f t="shared" si="55"/>
        <v>#REF!</v>
      </c>
      <c r="ER228" t="e">
        <f t="shared" si="55"/>
        <v>#REF!</v>
      </c>
      <c r="ES228" t="e">
        <f t="shared" si="55"/>
        <v>#REF!</v>
      </c>
      <c r="ET228" t="e">
        <f t="shared" si="55"/>
        <v>#REF!</v>
      </c>
      <c r="EU228" t="e">
        <f t="shared" si="55"/>
        <v>#REF!</v>
      </c>
      <c r="EV228" t="e">
        <f t="shared" si="55"/>
        <v>#REF!</v>
      </c>
      <c r="EW228" t="e">
        <f t="shared" si="55"/>
        <v>#REF!</v>
      </c>
      <c r="EX228" t="e">
        <f t="shared" si="55"/>
        <v>#REF!</v>
      </c>
      <c r="EY228" t="e">
        <f t="shared" si="55"/>
        <v>#REF!</v>
      </c>
      <c r="EZ228" t="e">
        <f t="shared" si="55"/>
        <v>#REF!</v>
      </c>
      <c r="FA228" s="162" t="s">
        <v>196</v>
      </c>
      <c r="FB228" s="163" t="s">
        <v>197</v>
      </c>
    </row>
    <row r="229" hidden="1" spans="1:158">
      <c r="A229" s="203">
        <v>65</v>
      </c>
      <c r="B229" s="162" t="s">
        <v>198</v>
      </c>
      <c r="C229" s="163" t="s">
        <v>199</v>
      </c>
      <c r="D229" t="e">
        <f t="shared" si="12"/>
        <v>#REF!</v>
      </c>
      <c r="E229" t="e">
        <f t="shared" si="54"/>
        <v>#REF!</v>
      </c>
      <c r="F229" t="e">
        <f t="shared" si="54"/>
        <v>#REF!</v>
      </c>
      <c r="G229" t="e">
        <f t="shared" si="54"/>
        <v>#REF!</v>
      </c>
      <c r="H229" t="e">
        <f t="shared" si="54"/>
        <v>#REF!</v>
      </c>
      <c r="I229" t="e">
        <f t="shared" si="54"/>
        <v>#REF!</v>
      </c>
      <c r="J229" t="e">
        <f t="shared" si="54"/>
        <v>#REF!</v>
      </c>
      <c r="K229" t="e">
        <f t="shared" si="54"/>
        <v>#REF!</v>
      </c>
      <c r="L229" t="e">
        <f t="shared" si="54"/>
        <v>#REF!</v>
      </c>
      <c r="M229" t="e">
        <f t="shared" si="54"/>
        <v>#REF!</v>
      </c>
      <c r="N229" t="e">
        <f t="shared" si="54"/>
        <v>#REF!</v>
      </c>
      <c r="O229" t="e">
        <f t="shared" si="54"/>
        <v>#REF!</v>
      </c>
      <c r="P229" t="e">
        <f t="shared" si="54"/>
        <v>#REF!</v>
      </c>
      <c r="Q229" t="e">
        <f t="shared" si="54"/>
        <v>#REF!</v>
      </c>
      <c r="R229" t="e">
        <f t="shared" si="54"/>
        <v>#REF!</v>
      </c>
      <c r="S229" t="e">
        <f t="shared" si="54"/>
        <v>#REF!</v>
      </c>
      <c r="T229" t="e">
        <f t="shared" si="54"/>
        <v>#REF!</v>
      </c>
      <c r="U229" t="e">
        <f t="shared" si="54"/>
        <v>#REF!</v>
      </c>
      <c r="V229" t="e">
        <f t="shared" si="54"/>
        <v>#REF!</v>
      </c>
      <c r="W229" t="e">
        <f t="shared" si="54"/>
        <v>#REF!</v>
      </c>
      <c r="X229" t="e">
        <f t="shared" si="54"/>
        <v>#REF!</v>
      </c>
      <c r="Y229" t="e">
        <f t="shared" si="54"/>
        <v>#REF!</v>
      </c>
      <c r="Z229" t="e">
        <f t="shared" si="54"/>
        <v>#REF!</v>
      </c>
      <c r="AA229" t="e">
        <f t="shared" si="54"/>
        <v>#REF!</v>
      </c>
      <c r="AB229" t="e">
        <f t="shared" si="54"/>
        <v>#REF!</v>
      </c>
      <c r="AC229" t="e">
        <f t="shared" si="54"/>
        <v>#REF!</v>
      </c>
      <c r="AD229" t="e">
        <f t="shared" si="54"/>
        <v>#REF!</v>
      </c>
      <c r="AE229" t="e">
        <f t="shared" si="54"/>
        <v>#REF!</v>
      </c>
      <c r="AF229" t="e">
        <f t="shared" si="54"/>
        <v>#REF!</v>
      </c>
      <c r="AG229" t="e">
        <f t="shared" si="54"/>
        <v>#REF!</v>
      </c>
      <c r="AH229" t="e">
        <f t="shared" si="54"/>
        <v>#REF!</v>
      </c>
      <c r="AI229" t="e">
        <f t="shared" si="54"/>
        <v>#REF!</v>
      </c>
      <c r="AJ229" t="e">
        <f t="shared" si="54"/>
        <v>#REF!</v>
      </c>
      <c r="AK229" t="e">
        <f t="shared" si="54"/>
        <v>#REF!</v>
      </c>
      <c r="AL229" t="e">
        <f t="shared" si="54"/>
        <v>#REF!</v>
      </c>
      <c r="AM229" t="e">
        <f t="shared" si="54"/>
        <v>#REF!</v>
      </c>
      <c r="AN229" t="e">
        <f t="shared" si="54"/>
        <v>#REF!</v>
      </c>
      <c r="AO229" t="e">
        <f t="shared" si="54"/>
        <v>#REF!</v>
      </c>
      <c r="AP229" t="e">
        <f t="shared" si="54"/>
        <v>#REF!</v>
      </c>
      <c r="AQ229" t="e">
        <f t="shared" si="54"/>
        <v>#REF!</v>
      </c>
      <c r="AR229" t="e">
        <f t="shared" si="54"/>
        <v>#REF!</v>
      </c>
      <c r="AS229" t="e">
        <f t="shared" si="54"/>
        <v>#REF!</v>
      </c>
      <c r="AT229" t="e">
        <f t="shared" si="54"/>
        <v>#REF!</v>
      </c>
      <c r="AU229" t="e">
        <f t="shared" si="54"/>
        <v>#REF!</v>
      </c>
      <c r="AV229" t="e">
        <f t="shared" si="54"/>
        <v>#REF!</v>
      </c>
      <c r="AW229" t="e">
        <f t="shared" si="54"/>
        <v>#REF!</v>
      </c>
      <c r="AX229" t="e">
        <f t="shared" si="54"/>
        <v>#REF!</v>
      </c>
      <c r="AY229" t="e">
        <f t="shared" si="54"/>
        <v>#REF!</v>
      </c>
      <c r="AZ229" t="e">
        <f t="shared" si="54"/>
        <v>#REF!</v>
      </c>
      <c r="BA229" t="e">
        <f t="shared" si="54"/>
        <v>#REF!</v>
      </c>
      <c r="BB229" t="e">
        <f t="shared" si="54"/>
        <v>#REF!</v>
      </c>
      <c r="BC229" t="e">
        <f t="shared" si="54"/>
        <v>#REF!</v>
      </c>
      <c r="BD229" t="e">
        <f t="shared" si="54"/>
        <v>#REF!</v>
      </c>
      <c r="BE229" t="e">
        <f t="shared" si="54"/>
        <v>#REF!</v>
      </c>
      <c r="BF229" t="e">
        <f t="shared" si="54"/>
        <v>#REF!</v>
      </c>
      <c r="BG229" t="e">
        <f t="shared" si="54"/>
        <v>#REF!</v>
      </c>
      <c r="BH229" t="e">
        <f t="shared" si="54"/>
        <v>#REF!</v>
      </c>
      <c r="BI229" t="e">
        <f t="shared" si="54"/>
        <v>#REF!</v>
      </c>
      <c r="BJ229" t="e">
        <f t="shared" si="54"/>
        <v>#REF!</v>
      </c>
      <c r="BK229" t="e">
        <f t="shared" si="54"/>
        <v>#REF!</v>
      </c>
      <c r="BL229" t="e">
        <f t="shared" si="54"/>
        <v>#REF!</v>
      </c>
      <c r="BM229" t="e">
        <f t="shared" si="54"/>
        <v>#REF!</v>
      </c>
      <c r="BN229" t="e">
        <f t="shared" si="54"/>
        <v>#REF!</v>
      </c>
      <c r="BO229" t="e">
        <f t="shared" si="54"/>
        <v>#REF!</v>
      </c>
      <c r="BP229" t="e">
        <f t="shared" si="54"/>
        <v>#REF!</v>
      </c>
      <c r="BQ229" t="e">
        <f t="shared" si="53"/>
        <v>#REF!</v>
      </c>
      <c r="BR229" t="e">
        <f t="shared" si="53"/>
        <v>#REF!</v>
      </c>
      <c r="BS229" t="e">
        <f t="shared" si="53"/>
        <v>#REF!</v>
      </c>
      <c r="BT229" t="e">
        <f t="shared" si="53"/>
        <v>#REF!</v>
      </c>
      <c r="BU229" t="e">
        <f t="shared" si="53"/>
        <v>#REF!</v>
      </c>
      <c r="BV229" t="e">
        <f t="shared" si="53"/>
        <v>#REF!</v>
      </c>
      <c r="BW229" t="e">
        <f t="shared" si="53"/>
        <v>#REF!</v>
      </c>
      <c r="BX229" t="e">
        <f t="shared" si="53"/>
        <v>#REF!</v>
      </c>
      <c r="BY229" t="e">
        <f t="shared" si="53"/>
        <v>#REF!</v>
      </c>
      <c r="BZ229" t="e">
        <f t="shared" si="53"/>
        <v>#REF!</v>
      </c>
      <c r="CA229" t="e">
        <f t="shared" si="53"/>
        <v>#REF!</v>
      </c>
      <c r="CB229" t="e">
        <f t="shared" si="53"/>
        <v>#REF!</v>
      </c>
      <c r="CC229" t="e">
        <f t="shared" si="53"/>
        <v>#REF!</v>
      </c>
      <c r="CD229" t="e">
        <f t="shared" si="53"/>
        <v>#REF!</v>
      </c>
      <c r="CE229" t="e">
        <f t="shared" si="53"/>
        <v>#REF!</v>
      </c>
      <c r="CF229" t="e">
        <f t="shared" si="53"/>
        <v>#REF!</v>
      </c>
      <c r="CG229" t="e">
        <f t="shared" si="53"/>
        <v>#REF!</v>
      </c>
      <c r="CH229" t="e">
        <f t="shared" si="53"/>
        <v>#REF!</v>
      </c>
      <c r="CI229" t="e">
        <f t="shared" si="53"/>
        <v>#REF!</v>
      </c>
      <c r="CJ229" t="e">
        <f t="shared" si="53"/>
        <v>#REF!</v>
      </c>
      <c r="CK229" t="e">
        <f t="shared" si="53"/>
        <v>#REF!</v>
      </c>
      <c r="CL229" t="e">
        <f t="shared" si="53"/>
        <v>#REF!</v>
      </c>
      <c r="CM229" t="e">
        <f t="shared" si="53"/>
        <v>#REF!</v>
      </c>
      <c r="CN229" t="e">
        <f t="shared" si="53"/>
        <v>#REF!</v>
      </c>
      <c r="CO229" t="e">
        <f t="shared" si="53"/>
        <v>#REF!</v>
      </c>
      <c r="CP229" t="e">
        <f t="shared" si="53"/>
        <v>#REF!</v>
      </c>
      <c r="CQ229" t="e">
        <f t="shared" si="53"/>
        <v>#REF!</v>
      </c>
      <c r="CR229" t="e">
        <f t="shared" si="53"/>
        <v>#REF!</v>
      </c>
      <c r="CS229" t="e">
        <f t="shared" si="53"/>
        <v>#REF!</v>
      </c>
      <c r="CT229" t="e">
        <f t="shared" si="53"/>
        <v>#REF!</v>
      </c>
      <c r="CU229" t="e">
        <f t="shared" si="53"/>
        <v>#REF!</v>
      </c>
      <c r="CV229" t="e">
        <f t="shared" si="53"/>
        <v>#REF!</v>
      </c>
      <c r="CW229" t="e">
        <f t="shared" si="53"/>
        <v>#REF!</v>
      </c>
      <c r="CX229" t="e">
        <f t="shared" si="53"/>
        <v>#REF!</v>
      </c>
      <c r="CY229" t="e">
        <f t="shared" si="53"/>
        <v>#REF!</v>
      </c>
      <c r="CZ229" t="e">
        <f t="shared" si="53"/>
        <v>#REF!</v>
      </c>
      <c r="DA229" t="e">
        <f t="shared" si="53"/>
        <v>#REF!</v>
      </c>
      <c r="DB229" t="e">
        <f t="shared" si="53"/>
        <v>#REF!</v>
      </c>
      <c r="DC229" t="e">
        <f t="shared" si="53"/>
        <v>#REF!</v>
      </c>
      <c r="DD229" t="e">
        <f t="shared" si="53"/>
        <v>#REF!</v>
      </c>
      <c r="DE229" t="e">
        <f t="shared" si="53"/>
        <v>#REF!</v>
      </c>
      <c r="DF229" t="e">
        <f t="shared" si="53"/>
        <v>#REF!</v>
      </c>
      <c r="DG229" t="e">
        <f t="shared" si="53"/>
        <v>#REF!</v>
      </c>
      <c r="DH229" t="e">
        <f t="shared" si="53"/>
        <v>#REF!</v>
      </c>
      <c r="DI229" t="e">
        <f t="shared" si="53"/>
        <v>#REF!</v>
      </c>
      <c r="DJ229" t="e">
        <f t="shared" si="53"/>
        <v>#REF!</v>
      </c>
      <c r="DK229" t="e">
        <f t="shared" si="53"/>
        <v>#REF!</v>
      </c>
      <c r="DL229" t="e">
        <f t="shared" si="53"/>
        <v>#REF!</v>
      </c>
      <c r="DM229" t="e">
        <f t="shared" si="53"/>
        <v>#REF!</v>
      </c>
      <c r="DN229" t="e">
        <f t="shared" si="53"/>
        <v>#REF!</v>
      </c>
      <c r="DO229" t="e">
        <f t="shared" si="53"/>
        <v>#REF!</v>
      </c>
      <c r="DP229" t="e">
        <f t="shared" si="53"/>
        <v>#REF!</v>
      </c>
      <c r="DQ229" t="e">
        <f t="shared" si="53"/>
        <v>#REF!</v>
      </c>
      <c r="DR229" t="e">
        <f t="shared" si="53"/>
        <v>#REF!</v>
      </c>
      <c r="DS229" t="e">
        <f t="shared" si="53"/>
        <v>#REF!</v>
      </c>
      <c r="DT229" t="e">
        <f t="shared" si="53"/>
        <v>#REF!</v>
      </c>
      <c r="DU229" t="e">
        <f t="shared" si="53"/>
        <v>#REF!</v>
      </c>
      <c r="DV229" t="e">
        <f t="shared" si="53"/>
        <v>#REF!</v>
      </c>
      <c r="DW229" t="e">
        <f t="shared" si="53"/>
        <v>#REF!</v>
      </c>
      <c r="DX229" t="e">
        <f t="shared" si="53"/>
        <v>#REF!</v>
      </c>
      <c r="DY229" t="e">
        <f t="shared" si="53"/>
        <v>#REF!</v>
      </c>
      <c r="DZ229" t="e">
        <f t="shared" si="53"/>
        <v>#REF!</v>
      </c>
      <c r="EA229" t="e">
        <f t="shared" si="53"/>
        <v>#REF!</v>
      </c>
      <c r="EB229" t="e">
        <f t="shared" ref="EB229:EZ240" si="56">_xlfn.RANK.EQ(EB67,EB$3:EB$155,0)</f>
        <v>#REF!</v>
      </c>
      <c r="EC229" t="e">
        <f t="shared" si="56"/>
        <v>#REF!</v>
      </c>
      <c r="ED229" t="e">
        <f t="shared" si="56"/>
        <v>#REF!</v>
      </c>
      <c r="EE229" t="e">
        <f t="shared" si="56"/>
        <v>#REF!</v>
      </c>
      <c r="EF229" t="e">
        <f t="shared" si="56"/>
        <v>#REF!</v>
      </c>
      <c r="EG229" t="e">
        <f t="shared" si="56"/>
        <v>#REF!</v>
      </c>
      <c r="EH229" t="e">
        <f t="shared" si="56"/>
        <v>#REF!</v>
      </c>
      <c r="EI229" t="e">
        <f t="shared" si="56"/>
        <v>#REF!</v>
      </c>
      <c r="EJ229" t="e">
        <f t="shared" si="56"/>
        <v>#REF!</v>
      </c>
      <c r="EK229" t="e">
        <f t="shared" si="56"/>
        <v>#REF!</v>
      </c>
      <c r="EL229" t="e">
        <f t="shared" si="56"/>
        <v>#REF!</v>
      </c>
      <c r="EM229" t="e">
        <f t="shared" si="56"/>
        <v>#REF!</v>
      </c>
      <c r="EN229" t="e">
        <f t="shared" si="56"/>
        <v>#REF!</v>
      </c>
      <c r="EO229" t="e">
        <f t="shared" si="56"/>
        <v>#REF!</v>
      </c>
      <c r="EP229" t="e">
        <f t="shared" si="56"/>
        <v>#REF!</v>
      </c>
      <c r="EQ229" t="e">
        <f t="shared" si="56"/>
        <v>#REF!</v>
      </c>
      <c r="ER229" t="e">
        <f t="shared" si="56"/>
        <v>#REF!</v>
      </c>
      <c r="ES229" t="e">
        <f t="shared" si="56"/>
        <v>#REF!</v>
      </c>
      <c r="ET229" t="e">
        <f t="shared" si="56"/>
        <v>#REF!</v>
      </c>
      <c r="EU229" t="e">
        <f t="shared" si="56"/>
        <v>#REF!</v>
      </c>
      <c r="EV229" t="e">
        <f t="shared" si="56"/>
        <v>#REF!</v>
      </c>
      <c r="EW229" t="e">
        <f t="shared" si="56"/>
        <v>#REF!</v>
      </c>
      <c r="EX229" t="e">
        <f t="shared" si="56"/>
        <v>#REF!</v>
      </c>
      <c r="EY229" t="e">
        <f t="shared" si="56"/>
        <v>#REF!</v>
      </c>
      <c r="EZ229" t="e">
        <f t="shared" si="56"/>
        <v>#REF!</v>
      </c>
      <c r="FA229" s="162" t="s">
        <v>198</v>
      </c>
      <c r="FB229" s="163" t="s">
        <v>199</v>
      </c>
    </row>
    <row r="230" hidden="1" spans="1:158">
      <c r="A230" s="203">
        <v>66</v>
      </c>
      <c r="B230" s="162" t="s">
        <v>200</v>
      </c>
      <c r="C230" s="163" t="s">
        <v>201</v>
      </c>
      <c r="D230" t="e">
        <f t="shared" ref="D230:S293" si="57">_xlfn.RANK.EQ(D68,D$3:D$155,0)</f>
        <v>#REF!</v>
      </c>
      <c r="E230" t="e">
        <f t="shared" si="57"/>
        <v>#REF!</v>
      </c>
      <c r="F230" t="e">
        <f t="shared" si="57"/>
        <v>#REF!</v>
      </c>
      <c r="G230" t="e">
        <f t="shared" si="57"/>
        <v>#REF!</v>
      </c>
      <c r="H230" t="e">
        <f t="shared" si="57"/>
        <v>#REF!</v>
      </c>
      <c r="I230" t="e">
        <f t="shared" si="57"/>
        <v>#REF!</v>
      </c>
      <c r="J230" t="e">
        <f t="shared" si="57"/>
        <v>#REF!</v>
      </c>
      <c r="K230" t="e">
        <f t="shared" si="57"/>
        <v>#REF!</v>
      </c>
      <c r="L230" t="e">
        <f t="shared" si="57"/>
        <v>#REF!</v>
      </c>
      <c r="M230" t="e">
        <f t="shared" si="57"/>
        <v>#REF!</v>
      </c>
      <c r="N230" t="e">
        <f t="shared" si="57"/>
        <v>#REF!</v>
      </c>
      <c r="O230" t="e">
        <f t="shared" si="57"/>
        <v>#REF!</v>
      </c>
      <c r="P230" t="e">
        <f t="shared" si="57"/>
        <v>#REF!</v>
      </c>
      <c r="Q230" t="e">
        <f t="shared" si="57"/>
        <v>#REF!</v>
      </c>
      <c r="R230" t="e">
        <f t="shared" si="57"/>
        <v>#REF!</v>
      </c>
      <c r="S230" t="e">
        <f t="shared" si="57"/>
        <v>#REF!</v>
      </c>
      <c r="T230" t="e">
        <f t="shared" si="54"/>
        <v>#REF!</v>
      </c>
      <c r="U230" t="e">
        <f t="shared" si="54"/>
        <v>#REF!</v>
      </c>
      <c r="V230" t="e">
        <f t="shared" si="54"/>
        <v>#REF!</v>
      </c>
      <c r="W230" t="e">
        <f t="shared" si="54"/>
        <v>#REF!</v>
      </c>
      <c r="X230" t="e">
        <f t="shared" si="54"/>
        <v>#REF!</v>
      </c>
      <c r="Y230" t="e">
        <f t="shared" si="54"/>
        <v>#REF!</v>
      </c>
      <c r="Z230" t="e">
        <f t="shared" si="54"/>
        <v>#REF!</v>
      </c>
      <c r="AA230" t="e">
        <f t="shared" si="54"/>
        <v>#REF!</v>
      </c>
      <c r="AB230" t="e">
        <f t="shared" si="54"/>
        <v>#REF!</v>
      </c>
      <c r="AC230" t="e">
        <f t="shared" si="54"/>
        <v>#REF!</v>
      </c>
      <c r="AD230" t="e">
        <f t="shared" si="54"/>
        <v>#REF!</v>
      </c>
      <c r="AE230" t="e">
        <f t="shared" si="54"/>
        <v>#REF!</v>
      </c>
      <c r="AF230" t="e">
        <f t="shared" si="54"/>
        <v>#REF!</v>
      </c>
      <c r="AG230" t="e">
        <f t="shared" si="54"/>
        <v>#REF!</v>
      </c>
      <c r="AH230" t="e">
        <f t="shared" si="54"/>
        <v>#REF!</v>
      </c>
      <c r="AI230" t="e">
        <f t="shared" si="54"/>
        <v>#REF!</v>
      </c>
      <c r="AJ230" t="e">
        <f t="shared" si="54"/>
        <v>#REF!</v>
      </c>
      <c r="AK230" t="e">
        <f t="shared" si="54"/>
        <v>#REF!</v>
      </c>
      <c r="AL230" t="e">
        <f t="shared" si="54"/>
        <v>#REF!</v>
      </c>
      <c r="AM230" t="e">
        <f t="shared" si="54"/>
        <v>#REF!</v>
      </c>
      <c r="AN230" t="e">
        <f t="shared" si="54"/>
        <v>#REF!</v>
      </c>
      <c r="AO230" t="e">
        <f t="shared" si="54"/>
        <v>#REF!</v>
      </c>
      <c r="AP230" t="e">
        <f t="shared" si="54"/>
        <v>#REF!</v>
      </c>
      <c r="AQ230" t="e">
        <f t="shared" si="54"/>
        <v>#REF!</v>
      </c>
      <c r="AR230" t="e">
        <f t="shared" si="54"/>
        <v>#REF!</v>
      </c>
      <c r="AS230" t="e">
        <f t="shared" si="54"/>
        <v>#REF!</v>
      </c>
      <c r="AT230" t="e">
        <f t="shared" si="54"/>
        <v>#REF!</v>
      </c>
      <c r="AU230" t="e">
        <f t="shared" si="54"/>
        <v>#REF!</v>
      </c>
      <c r="AV230" t="e">
        <f t="shared" si="54"/>
        <v>#REF!</v>
      </c>
      <c r="AW230" t="e">
        <f t="shared" si="54"/>
        <v>#REF!</v>
      </c>
      <c r="AX230" t="e">
        <f t="shared" si="54"/>
        <v>#REF!</v>
      </c>
      <c r="AY230" t="e">
        <f t="shared" si="54"/>
        <v>#REF!</v>
      </c>
      <c r="AZ230" t="e">
        <f t="shared" si="54"/>
        <v>#REF!</v>
      </c>
      <c r="BA230" t="e">
        <f t="shared" si="54"/>
        <v>#REF!</v>
      </c>
      <c r="BB230" t="e">
        <f t="shared" si="54"/>
        <v>#REF!</v>
      </c>
      <c r="BC230" t="e">
        <f t="shared" si="54"/>
        <v>#REF!</v>
      </c>
      <c r="BD230" t="e">
        <f t="shared" si="54"/>
        <v>#REF!</v>
      </c>
      <c r="BE230" t="e">
        <f t="shared" si="54"/>
        <v>#REF!</v>
      </c>
      <c r="BF230" t="e">
        <f t="shared" si="54"/>
        <v>#REF!</v>
      </c>
      <c r="BG230" t="e">
        <f t="shared" si="54"/>
        <v>#REF!</v>
      </c>
      <c r="BH230" t="e">
        <f t="shared" si="54"/>
        <v>#REF!</v>
      </c>
      <c r="BI230" t="e">
        <f t="shared" si="54"/>
        <v>#REF!</v>
      </c>
      <c r="BJ230" t="e">
        <f t="shared" si="54"/>
        <v>#REF!</v>
      </c>
      <c r="BK230" t="e">
        <f t="shared" si="54"/>
        <v>#REF!</v>
      </c>
      <c r="BL230" t="e">
        <f t="shared" si="54"/>
        <v>#REF!</v>
      </c>
      <c r="BM230" t="e">
        <f t="shared" si="54"/>
        <v>#REF!</v>
      </c>
      <c r="BN230" t="e">
        <f t="shared" si="54"/>
        <v>#REF!</v>
      </c>
      <c r="BO230" t="e">
        <f t="shared" si="54"/>
        <v>#REF!</v>
      </c>
      <c r="BP230" t="e">
        <f t="shared" si="54"/>
        <v>#REF!</v>
      </c>
      <c r="BQ230" t="e">
        <f t="shared" si="53"/>
        <v>#REF!</v>
      </c>
      <c r="BR230" t="e">
        <f t="shared" si="53"/>
        <v>#REF!</v>
      </c>
      <c r="BS230" t="e">
        <f t="shared" ref="BS230:ED245" si="58">_xlfn.RANK.EQ(BS68,BS$3:BS$155,0)</f>
        <v>#REF!</v>
      </c>
      <c r="BT230" t="e">
        <f t="shared" si="58"/>
        <v>#REF!</v>
      </c>
      <c r="BU230" t="e">
        <f t="shared" si="58"/>
        <v>#REF!</v>
      </c>
      <c r="BV230" t="e">
        <f t="shared" si="58"/>
        <v>#REF!</v>
      </c>
      <c r="BW230" t="e">
        <f t="shared" si="58"/>
        <v>#REF!</v>
      </c>
      <c r="BX230" t="e">
        <f t="shared" si="58"/>
        <v>#REF!</v>
      </c>
      <c r="BY230" t="e">
        <f t="shared" si="58"/>
        <v>#REF!</v>
      </c>
      <c r="BZ230" t="e">
        <f t="shared" si="58"/>
        <v>#REF!</v>
      </c>
      <c r="CA230" t="e">
        <f t="shared" si="58"/>
        <v>#REF!</v>
      </c>
      <c r="CB230" t="e">
        <f t="shared" si="58"/>
        <v>#REF!</v>
      </c>
      <c r="CC230" t="e">
        <f t="shared" si="58"/>
        <v>#REF!</v>
      </c>
      <c r="CD230" t="e">
        <f t="shared" si="58"/>
        <v>#REF!</v>
      </c>
      <c r="CE230" t="e">
        <f t="shared" si="58"/>
        <v>#REF!</v>
      </c>
      <c r="CF230" t="e">
        <f t="shared" si="58"/>
        <v>#REF!</v>
      </c>
      <c r="CG230" t="e">
        <f t="shared" si="58"/>
        <v>#REF!</v>
      </c>
      <c r="CH230" t="e">
        <f t="shared" si="58"/>
        <v>#REF!</v>
      </c>
      <c r="CI230" t="e">
        <f t="shared" si="58"/>
        <v>#REF!</v>
      </c>
      <c r="CJ230" t="e">
        <f t="shared" si="58"/>
        <v>#REF!</v>
      </c>
      <c r="CK230" t="e">
        <f t="shared" si="58"/>
        <v>#REF!</v>
      </c>
      <c r="CL230" t="e">
        <f t="shared" si="58"/>
        <v>#REF!</v>
      </c>
      <c r="CM230" t="e">
        <f t="shared" si="58"/>
        <v>#REF!</v>
      </c>
      <c r="CN230" t="e">
        <f t="shared" si="58"/>
        <v>#REF!</v>
      </c>
      <c r="CO230" t="e">
        <f t="shared" si="58"/>
        <v>#REF!</v>
      </c>
      <c r="CP230" t="e">
        <f t="shared" si="58"/>
        <v>#REF!</v>
      </c>
      <c r="CQ230" t="e">
        <f t="shared" si="58"/>
        <v>#REF!</v>
      </c>
      <c r="CR230" t="e">
        <f t="shared" si="58"/>
        <v>#REF!</v>
      </c>
      <c r="CS230" t="e">
        <f t="shared" si="58"/>
        <v>#REF!</v>
      </c>
      <c r="CT230" t="e">
        <f t="shared" si="58"/>
        <v>#REF!</v>
      </c>
      <c r="CU230" t="e">
        <f t="shared" si="58"/>
        <v>#REF!</v>
      </c>
      <c r="CV230" t="e">
        <f t="shared" si="58"/>
        <v>#REF!</v>
      </c>
      <c r="CW230" t="e">
        <f t="shared" si="58"/>
        <v>#REF!</v>
      </c>
      <c r="CX230" t="e">
        <f t="shared" si="58"/>
        <v>#REF!</v>
      </c>
      <c r="CY230" t="e">
        <f t="shared" si="58"/>
        <v>#REF!</v>
      </c>
      <c r="CZ230" t="e">
        <f t="shared" si="58"/>
        <v>#REF!</v>
      </c>
      <c r="DA230" t="e">
        <f t="shared" si="58"/>
        <v>#REF!</v>
      </c>
      <c r="DB230" t="e">
        <f t="shared" si="58"/>
        <v>#REF!</v>
      </c>
      <c r="DC230" t="e">
        <f t="shared" si="58"/>
        <v>#REF!</v>
      </c>
      <c r="DD230" t="e">
        <f t="shared" si="58"/>
        <v>#REF!</v>
      </c>
      <c r="DE230" t="e">
        <f t="shared" si="58"/>
        <v>#REF!</v>
      </c>
      <c r="DF230" t="e">
        <f t="shared" si="58"/>
        <v>#REF!</v>
      </c>
      <c r="DG230" t="e">
        <f t="shared" si="58"/>
        <v>#REF!</v>
      </c>
      <c r="DH230" t="e">
        <f t="shared" si="58"/>
        <v>#REF!</v>
      </c>
      <c r="DI230" t="e">
        <f t="shared" si="58"/>
        <v>#REF!</v>
      </c>
      <c r="DJ230" t="e">
        <f t="shared" si="58"/>
        <v>#REF!</v>
      </c>
      <c r="DK230" t="e">
        <f t="shared" si="58"/>
        <v>#REF!</v>
      </c>
      <c r="DL230" t="e">
        <f t="shared" si="58"/>
        <v>#REF!</v>
      </c>
      <c r="DM230" t="e">
        <f t="shared" si="58"/>
        <v>#REF!</v>
      </c>
      <c r="DN230" t="e">
        <f t="shared" si="58"/>
        <v>#REF!</v>
      </c>
      <c r="DO230" t="e">
        <f t="shared" si="58"/>
        <v>#REF!</v>
      </c>
      <c r="DP230" t="e">
        <f t="shared" si="58"/>
        <v>#REF!</v>
      </c>
      <c r="DQ230" t="e">
        <f t="shared" si="58"/>
        <v>#REF!</v>
      </c>
      <c r="DR230" t="e">
        <f t="shared" si="58"/>
        <v>#REF!</v>
      </c>
      <c r="DS230" t="e">
        <f t="shared" si="58"/>
        <v>#REF!</v>
      </c>
      <c r="DT230" t="e">
        <f t="shared" si="58"/>
        <v>#REF!</v>
      </c>
      <c r="DU230" t="e">
        <f t="shared" si="58"/>
        <v>#REF!</v>
      </c>
      <c r="DV230" t="e">
        <f t="shared" si="58"/>
        <v>#REF!</v>
      </c>
      <c r="DW230" t="e">
        <f t="shared" si="58"/>
        <v>#REF!</v>
      </c>
      <c r="DX230" t="e">
        <f t="shared" si="58"/>
        <v>#REF!</v>
      </c>
      <c r="DY230" t="e">
        <f t="shared" si="58"/>
        <v>#REF!</v>
      </c>
      <c r="DZ230" t="e">
        <f t="shared" si="58"/>
        <v>#REF!</v>
      </c>
      <c r="EA230" t="e">
        <f t="shared" si="58"/>
        <v>#REF!</v>
      </c>
      <c r="EB230" t="e">
        <f t="shared" si="58"/>
        <v>#REF!</v>
      </c>
      <c r="EC230" t="e">
        <f t="shared" si="58"/>
        <v>#REF!</v>
      </c>
      <c r="ED230" t="e">
        <f t="shared" si="58"/>
        <v>#REF!</v>
      </c>
      <c r="EE230" t="e">
        <f t="shared" si="56"/>
        <v>#REF!</v>
      </c>
      <c r="EF230" t="e">
        <f t="shared" si="56"/>
        <v>#REF!</v>
      </c>
      <c r="EG230" t="e">
        <f t="shared" si="56"/>
        <v>#REF!</v>
      </c>
      <c r="EH230" t="e">
        <f t="shared" si="56"/>
        <v>#REF!</v>
      </c>
      <c r="EI230" t="e">
        <f t="shared" si="56"/>
        <v>#REF!</v>
      </c>
      <c r="EJ230" t="e">
        <f t="shared" si="56"/>
        <v>#REF!</v>
      </c>
      <c r="EK230" t="e">
        <f t="shared" si="56"/>
        <v>#REF!</v>
      </c>
      <c r="EL230" t="e">
        <f t="shared" si="56"/>
        <v>#REF!</v>
      </c>
      <c r="EM230" t="e">
        <f t="shared" si="56"/>
        <v>#REF!</v>
      </c>
      <c r="EN230" t="e">
        <f t="shared" si="56"/>
        <v>#REF!</v>
      </c>
      <c r="EO230" t="e">
        <f t="shared" si="56"/>
        <v>#REF!</v>
      </c>
      <c r="EP230" t="e">
        <f t="shared" si="56"/>
        <v>#REF!</v>
      </c>
      <c r="EQ230" t="e">
        <f t="shared" si="56"/>
        <v>#REF!</v>
      </c>
      <c r="ER230" t="e">
        <f t="shared" si="56"/>
        <v>#REF!</v>
      </c>
      <c r="ES230" t="e">
        <f t="shared" si="56"/>
        <v>#REF!</v>
      </c>
      <c r="ET230" t="e">
        <f t="shared" si="56"/>
        <v>#REF!</v>
      </c>
      <c r="EU230" t="e">
        <f t="shared" si="56"/>
        <v>#REF!</v>
      </c>
      <c r="EV230" t="e">
        <f t="shared" si="56"/>
        <v>#REF!</v>
      </c>
      <c r="EW230" t="e">
        <f t="shared" si="56"/>
        <v>#REF!</v>
      </c>
      <c r="EX230" t="e">
        <f t="shared" si="56"/>
        <v>#REF!</v>
      </c>
      <c r="EY230" t="e">
        <f t="shared" si="56"/>
        <v>#REF!</v>
      </c>
      <c r="EZ230" t="e">
        <f t="shared" si="56"/>
        <v>#REF!</v>
      </c>
      <c r="FA230" s="162" t="s">
        <v>200</v>
      </c>
      <c r="FB230" s="163" t="s">
        <v>201</v>
      </c>
    </row>
    <row r="231" hidden="1" spans="1:158">
      <c r="A231" s="203">
        <v>67</v>
      </c>
      <c r="B231" s="162" t="s">
        <v>202</v>
      </c>
      <c r="C231" s="163" t="s">
        <v>203</v>
      </c>
      <c r="D231" t="e">
        <f t="shared" si="57"/>
        <v>#REF!</v>
      </c>
      <c r="E231" t="e">
        <f t="shared" ref="E231:BP234" si="59">_xlfn.RANK.EQ(E69,E$3:E$155,0)</f>
        <v>#REF!</v>
      </c>
      <c r="F231" t="e">
        <f t="shared" si="59"/>
        <v>#REF!</v>
      </c>
      <c r="G231" t="e">
        <f t="shared" si="59"/>
        <v>#REF!</v>
      </c>
      <c r="H231" t="e">
        <f t="shared" si="59"/>
        <v>#REF!</v>
      </c>
      <c r="I231" t="e">
        <f t="shared" si="59"/>
        <v>#REF!</v>
      </c>
      <c r="J231" t="e">
        <f t="shared" si="59"/>
        <v>#REF!</v>
      </c>
      <c r="K231" t="e">
        <f t="shared" si="59"/>
        <v>#REF!</v>
      </c>
      <c r="L231" t="e">
        <f t="shared" si="59"/>
        <v>#REF!</v>
      </c>
      <c r="M231" t="e">
        <f t="shared" si="59"/>
        <v>#REF!</v>
      </c>
      <c r="N231" t="e">
        <f t="shared" si="59"/>
        <v>#REF!</v>
      </c>
      <c r="O231" t="e">
        <f t="shared" si="59"/>
        <v>#REF!</v>
      </c>
      <c r="P231" t="e">
        <f t="shared" si="59"/>
        <v>#REF!</v>
      </c>
      <c r="Q231" t="e">
        <f t="shared" si="59"/>
        <v>#REF!</v>
      </c>
      <c r="R231" t="e">
        <f t="shared" si="59"/>
        <v>#REF!</v>
      </c>
      <c r="S231" t="e">
        <f t="shared" si="59"/>
        <v>#REF!</v>
      </c>
      <c r="T231" t="e">
        <f t="shared" si="59"/>
        <v>#REF!</v>
      </c>
      <c r="U231" t="e">
        <f t="shared" si="59"/>
        <v>#REF!</v>
      </c>
      <c r="V231" t="e">
        <f t="shared" si="59"/>
        <v>#REF!</v>
      </c>
      <c r="W231" t="e">
        <f t="shared" si="59"/>
        <v>#REF!</v>
      </c>
      <c r="X231" t="e">
        <f t="shared" si="59"/>
        <v>#REF!</v>
      </c>
      <c r="Y231" t="e">
        <f t="shared" si="59"/>
        <v>#REF!</v>
      </c>
      <c r="Z231" t="e">
        <f t="shared" si="59"/>
        <v>#REF!</v>
      </c>
      <c r="AA231" t="e">
        <f t="shared" si="59"/>
        <v>#REF!</v>
      </c>
      <c r="AB231" t="e">
        <f t="shared" si="59"/>
        <v>#REF!</v>
      </c>
      <c r="AC231" t="e">
        <f t="shared" si="59"/>
        <v>#REF!</v>
      </c>
      <c r="AD231" t="e">
        <f t="shared" si="59"/>
        <v>#REF!</v>
      </c>
      <c r="AE231" t="e">
        <f t="shared" si="59"/>
        <v>#REF!</v>
      </c>
      <c r="AF231" t="e">
        <f t="shared" si="59"/>
        <v>#REF!</v>
      </c>
      <c r="AG231" t="e">
        <f t="shared" si="59"/>
        <v>#REF!</v>
      </c>
      <c r="AH231" t="e">
        <f t="shared" si="59"/>
        <v>#REF!</v>
      </c>
      <c r="AI231" t="e">
        <f t="shared" si="59"/>
        <v>#REF!</v>
      </c>
      <c r="AJ231" t="e">
        <f t="shared" si="59"/>
        <v>#REF!</v>
      </c>
      <c r="AK231" t="e">
        <f t="shared" si="59"/>
        <v>#REF!</v>
      </c>
      <c r="AL231" t="e">
        <f t="shared" si="59"/>
        <v>#REF!</v>
      </c>
      <c r="AM231" t="e">
        <f t="shared" si="59"/>
        <v>#REF!</v>
      </c>
      <c r="AN231" t="e">
        <f t="shared" si="59"/>
        <v>#REF!</v>
      </c>
      <c r="AO231" t="e">
        <f t="shared" si="59"/>
        <v>#REF!</v>
      </c>
      <c r="AP231" t="e">
        <f t="shared" si="59"/>
        <v>#REF!</v>
      </c>
      <c r="AQ231" t="e">
        <f t="shared" si="59"/>
        <v>#REF!</v>
      </c>
      <c r="AR231" t="e">
        <f t="shared" si="59"/>
        <v>#REF!</v>
      </c>
      <c r="AS231" t="e">
        <f t="shared" si="59"/>
        <v>#REF!</v>
      </c>
      <c r="AT231" t="e">
        <f t="shared" si="59"/>
        <v>#REF!</v>
      </c>
      <c r="AU231" t="e">
        <f t="shared" si="59"/>
        <v>#REF!</v>
      </c>
      <c r="AV231" t="e">
        <f t="shared" si="59"/>
        <v>#REF!</v>
      </c>
      <c r="AW231" t="e">
        <f t="shared" si="59"/>
        <v>#REF!</v>
      </c>
      <c r="AX231" t="e">
        <f t="shared" si="59"/>
        <v>#REF!</v>
      </c>
      <c r="AY231" t="e">
        <f t="shared" si="59"/>
        <v>#REF!</v>
      </c>
      <c r="AZ231" t="e">
        <f t="shared" si="59"/>
        <v>#REF!</v>
      </c>
      <c r="BA231" t="e">
        <f t="shared" si="59"/>
        <v>#REF!</v>
      </c>
      <c r="BB231" t="e">
        <f t="shared" si="59"/>
        <v>#REF!</v>
      </c>
      <c r="BC231" t="e">
        <f t="shared" si="59"/>
        <v>#REF!</v>
      </c>
      <c r="BD231" t="e">
        <f t="shared" si="59"/>
        <v>#REF!</v>
      </c>
      <c r="BE231" t="e">
        <f t="shared" si="59"/>
        <v>#REF!</v>
      </c>
      <c r="BF231" t="e">
        <f t="shared" si="59"/>
        <v>#REF!</v>
      </c>
      <c r="BG231" t="e">
        <f t="shared" si="59"/>
        <v>#REF!</v>
      </c>
      <c r="BH231" t="e">
        <f t="shared" si="59"/>
        <v>#REF!</v>
      </c>
      <c r="BI231" t="e">
        <f t="shared" si="59"/>
        <v>#REF!</v>
      </c>
      <c r="BJ231" t="e">
        <f t="shared" si="59"/>
        <v>#REF!</v>
      </c>
      <c r="BK231" t="e">
        <f t="shared" si="59"/>
        <v>#REF!</v>
      </c>
      <c r="BL231" t="e">
        <f t="shared" si="59"/>
        <v>#REF!</v>
      </c>
      <c r="BM231" t="e">
        <f t="shared" si="59"/>
        <v>#REF!</v>
      </c>
      <c r="BN231" t="e">
        <f t="shared" si="59"/>
        <v>#REF!</v>
      </c>
      <c r="BO231" t="e">
        <f t="shared" si="59"/>
        <v>#REF!</v>
      </c>
      <c r="BP231" t="e">
        <f t="shared" si="59"/>
        <v>#REF!</v>
      </c>
      <c r="BQ231" t="e">
        <f t="shared" ref="BQ231:EB246" si="60">_xlfn.RANK.EQ(BQ69,BQ$3:BQ$155,0)</f>
        <v>#REF!</v>
      </c>
      <c r="BR231" t="e">
        <f t="shared" si="60"/>
        <v>#REF!</v>
      </c>
      <c r="BS231" t="e">
        <f t="shared" si="60"/>
        <v>#REF!</v>
      </c>
      <c r="BT231" t="e">
        <f t="shared" si="60"/>
        <v>#REF!</v>
      </c>
      <c r="BU231" t="e">
        <f t="shared" si="60"/>
        <v>#REF!</v>
      </c>
      <c r="BV231" t="e">
        <f t="shared" si="60"/>
        <v>#REF!</v>
      </c>
      <c r="BW231" t="e">
        <f t="shared" si="60"/>
        <v>#REF!</v>
      </c>
      <c r="BX231" t="e">
        <f t="shared" si="60"/>
        <v>#REF!</v>
      </c>
      <c r="BY231" t="e">
        <f t="shared" si="60"/>
        <v>#REF!</v>
      </c>
      <c r="BZ231" t="e">
        <f t="shared" si="60"/>
        <v>#REF!</v>
      </c>
      <c r="CA231" t="e">
        <f t="shared" si="60"/>
        <v>#REF!</v>
      </c>
      <c r="CB231" t="e">
        <f t="shared" si="60"/>
        <v>#REF!</v>
      </c>
      <c r="CC231" t="e">
        <f t="shared" si="60"/>
        <v>#REF!</v>
      </c>
      <c r="CD231" t="e">
        <f t="shared" si="60"/>
        <v>#REF!</v>
      </c>
      <c r="CE231" t="e">
        <f t="shared" si="60"/>
        <v>#REF!</v>
      </c>
      <c r="CF231" t="e">
        <f t="shared" si="60"/>
        <v>#REF!</v>
      </c>
      <c r="CG231" t="e">
        <f t="shared" si="60"/>
        <v>#REF!</v>
      </c>
      <c r="CH231" t="e">
        <f t="shared" si="60"/>
        <v>#REF!</v>
      </c>
      <c r="CI231" t="e">
        <f t="shared" si="60"/>
        <v>#REF!</v>
      </c>
      <c r="CJ231" t="e">
        <f t="shared" si="60"/>
        <v>#REF!</v>
      </c>
      <c r="CK231" t="e">
        <f t="shared" si="60"/>
        <v>#REF!</v>
      </c>
      <c r="CL231" t="e">
        <f t="shared" si="60"/>
        <v>#REF!</v>
      </c>
      <c r="CM231" t="e">
        <f t="shared" si="60"/>
        <v>#REF!</v>
      </c>
      <c r="CN231" t="e">
        <f t="shared" si="60"/>
        <v>#REF!</v>
      </c>
      <c r="CO231" t="e">
        <f t="shared" si="60"/>
        <v>#REF!</v>
      </c>
      <c r="CP231" t="e">
        <f t="shared" si="60"/>
        <v>#REF!</v>
      </c>
      <c r="CQ231" t="e">
        <f t="shared" si="60"/>
        <v>#REF!</v>
      </c>
      <c r="CR231" t="e">
        <f t="shared" si="60"/>
        <v>#REF!</v>
      </c>
      <c r="CS231" t="e">
        <f t="shared" si="60"/>
        <v>#REF!</v>
      </c>
      <c r="CT231" t="e">
        <f t="shared" si="60"/>
        <v>#REF!</v>
      </c>
      <c r="CU231" t="e">
        <f t="shared" si="60"/>
        <v>#REF!</v>
      </c>
      <c r="CV231" t="e">
        <f t="shared" si="60"/>
        <v>#REF!</v>
      </c>
      <c r="CW231" t="e">
        <f t="shared" si="60"/>
        <v>#REF!</v>
      </c>
      <c r="CX231" t="e">
        <f t="shared" si="60"/>
        <v>#REF!</v>
      </c>
      <c r="CY231" t="e">
        <f t="shared" si="60"/>
        <v>#REF!</v>
      </c>
      <c r="CZ231" t="e">
        <f t="shared" si="60"/>
        <v>#REF!</v>
      </c>
      <c r="DA231" t="e">
        <f t="shared" si="60"/>
        <v>#REF!</v>
      </c>
      <c r="DB231" t="e">
        <f t="shared" si="60"/>
        <v>#REF!</v>
      </c>
      <c r="DC231" t="e">
        <f t="shared" si="60"/>
        <v>#REF!</v>
      </c>
      <c r="DD231" t="e">
        <f t="shared" si="60"/>
        <v>#REF!</v>
      </c>
      <c r="DE231" t="e">
        <f t="shared" si="60"/>
        <v>#REF!</v>
      </c>
      <c r="DF231" t="e">
        <f t="shared" si="60"/>
        <v>#REF!</v>
      </c>
      <c r="DG231" t="e">
        <f t="shared" si="60"/>
        <v>#REF!</v>
      </c>
      <c r="DH231" t="e">
        <f t="shared" si="60"/>
        <v>#REF!</v>
      </c>
      <c r="DI231" t="e">
        <f t="shared" si="60"/>
        <v>#REF!</v>
      </c>
      <c r="DJ231" t="e">
        <f t="shared" si="60"/>
        <v>#REF!</v>
      </c>
      <c r="DK231" t="e">
        <f t="shared" si="60"/>
        <v>#REF!</v>
      </c>
      <c r="DL231" t="e">
        <f t="shared" si="60"/>
        <v>#REF!</v>
      </c>
      <c r="DM231" t="e">
        <f t="shared" si="60"/>
        <v>#REF!</v>
      </c>
      <c r="DN231" t="e">
        <f t="shared" si="60"/>
        <v>#REF!</v>
      </c>
      <c r="DO231" t="e">
        <f t="shared" si="60"/>
        <v>#REF!</v>
      </c>
      <c r="DP231" t="e">
        <f t="shared" si="60"/>
        <v>#REF!</v>
      </c>
      <c r="DQ231" t="e">
        <f t="shared" si="60"/>
        <v>#REF!</v>
      </c>
      <c r="DR231" t="e">
        <f t="shared" si="60"/>
        <v>#REF!</v>
      </c>
      <c r="DS231" t="e">
        <f t="shared" si="60"/>
        <v>#REF!</v>
      </c>
      <c r="DT231" t="e">
        <f t="shared" si="60"/>
        <v>#REF!</v>
      </c>
      <c r="DU231" t="e">
        <f t="shared" si="60"/>
        <v>#REF!</v>
      </c>
      <c r="DV231" t="e">
        <f t="shared" si="60"/>
        <v>#REF!</v>
      </c>
      <c r="DW231" t="e">
        <f t="shared" si="60"/>
        <v>#REF!</v>
      </c>
      <c r="DX231" t="e">
        <f t="shared" si="60"/>
        <v>#REF!</v>
      </c>
      <c r="DY231" t="e">
        <f t="shared" si="60"/>
        <v>#REF!</v>
      </c>
      <c r="DZ231" t="e">
        <f t="shared" si="60"/>
        <v>#REF!</v>
      </c>
      <c r="EA231" t="e">
        <f t="shared" si="60"/>
        <v>#REF!</v>
      </c>
      <c r="EB231" t="e">
        <f t="shared" si="60"/>
        <v>#REF!</v>
      </c>
      <c r="EC231" t="e">
        <f t="shared" si="58"/>
        <v>#REF!</v>
      </c>
      <c r="ED231" t="e">
        <f t="shared" si="58"/>
        <v>#REF!</v>
      </c>
      <c r="EE231" t="e">
        <f t="shared" si="56"/>
        <v>#REF!</v>
      </c>
      <c r="EF231" t="e">
        <f t="shared" si="56"/>
        <v>#REF!</v>
      </c>
      <c r="EG231" t="e">
        <f t="shared" si="56"/>
        <v>#REF!</v>
      </c>
      <c r="EH231" t="e">
        <f t="shared" si="56"/>
        <v>#REF!</v>
      </c>
      <c r="EI231" t="e">
        <f t="shared" si="56"/>
        <v>#REF!</v>
      </c>
      <c r="EJ231" t="e">
        <f t="shared" si="56"/>
        <v>#REF!</v>
      </c>
      <c r="EK231" t="e">
        <f t="shared" si="56"/>
        <v>#REF!</v>
      </c>
      <c r="EL231" t="e">
        <f t="shared" si="56"/>
        <v>#REF!</v>
      </c>
      <c r="EM231" t="e">
        <f t="shared" si="56"/>
        <v>#REF!</v>
      </c>
      <c r="EN231" t="e">
        <f t="shared" si="56"/>
        <v>#REF!</v>
      </c>
      <c r="EO231" t="e">
        <f t="shared" si="56"/>
        <v>#REF!</v>
      </c>
      <c r="EP231" t="e">
        <f t="shared" si="56"/>
        <v>#REF!</v>
      </c>
      <c r="EQ231" t="e">
        <f t="shared" si="56"/>
        <v>#REF!</v>
      </c>
      <c r="ER231" t="e">
        <f t="shared" si="56"/>
        <v>#REF!</v>
      </c>
      <c r="ES231" t="e">
        <f t="shared" si="56"/>
        <v>#REF!</v>
      </c>
      <c r="ET231" t="e">
        <f t="shared" si="56"/>
        <v>#REF!</v>
      </c>
      <c r="EU231" t="e">
        <f t="shared" si="56"/>
        <v>#REF!</v>
      </c>
      <c r="EV231" t="e">
        <f t="shared" si="56"/>
        <v>#REF!</v>
      </c>
      <c r="EW231" t="e">
        <f t="shared" si="56"/>
        <v>#REF!</v>
      </c>
      <c r="EX231" t="e">
        <f t="shared" si="56"/>
        <v>#REF!</v>
      </c>
      <c r="EY231" t="e">
        <f t="shared" si="56"/>
        <v>#REF!</v>
      </c>
      <c r="EZ231" t="e">
        <f t="shared" si="56"/>
        <v>#REF!</v>
      </c>
      <c r="FA231" s="162" t="s">
        <v>202</v>
      </c>
      <c r="FB231" s="163" t="s">
        <v>203</v>
      </c>
    </row>
    <row r="232" hidden="1" spans="1:158">
      <c r="A232" s="203">
        <v>68</v>
      </c>
      <c r="B232" s="162" t="s">
        <v>204</v>
      </c>
      <c r="C232" s="163" t="s">
        <v>205</v>
      </c>
      <c r="D232" t="e">
        <f t="shared" si="57"/>
        <v>#REF!</v>
      </c>
      <c r="E232" t="e">
        <f t="shared" si="59"/>
        <v>#REF!</v>
      </c>
      <c r="F232" t="e">
        <f t="shared" si="59"/>
        <v>#REF!</v>
      </c>
      <c r="G232" t="e">
        <f t="shared" si="59"/>
        <v>#REF!</v>
      </c>
      <c r="H232" t="e">
        <f t="shared" si="59"/>
        <v>#REF!</v>
      </c>
      <c r="I232" t="e">
        <f t="shared" si="59"/>
        <v>#REF!</v>
      </c>
      <c r="J232" t="e">
        <f t="shared" si="59"/>
        <v>#REF!</v>
      </c>
      <c r="K232" t="e">
        <f t="shared" si="59"/>
        <v>#REF!</v>
      </c>
      <c r="L232" t="e">
        <f t="shared" si="59"/>
        <v>#REF!</v>
      </c>
      <c r="M232" t="e">
        <f t="shared" si="59"/>
        <v>#REF!</v>
      </c>
      <c r="N232" t="e">
        <f t="shared" si="59"/>
        <v>#REF!</v>
      </c>
      <c r="O232" t="e">
        <f t="shared" si="59"/>
        <v>#REF!</v>
      </c>
      <c r="P232" t="e">
        <f t="shared" si="59"/>
        <v>#REF!</v>
      </c>
      <c r="Q232" t="e">
        <f t="shared" si="59"/>
        <v>#REF!</v>
      </c>
      <c r="R232" t="e">
        <f t="shared" si="59"/>
        <v>#REF!</v>
      </c>
      <c r="S232" t="e">
        <f t="shared" si="59"/>
        <v>#REF!</v>
      </c>
      <c r="T232" t="e">
        <f t="shared" si="59"/>
        <v>#REF!</v>
      </c>
      <c r="U232" t="e">
        <f t="shared" si="59"/>
        <v>#REF!</v>
      </c>
      <c r="V232" t="e">
        <f t="shared" si="59"/>
        <v>#REF!</v>
      </c>
      <c r="W232" t="e">
        <f t="shared" si="59"/>
        <v>#REF!</v>
      </c>
      <c r="X232" t="e">
        <f t="shared" si="59"/>
        <v>#REF!</v>
      </c>
      <c r="Y232" t="e">
        <f t="shared" si="59"/>
        <v>#REF!</v>
      </c>
      <c r="Z232" t="e">
        <f t="shared" si="59"/>
        <v>#REF!</v>
      </c>
      <c r="AA232" t="e">
        <f t="shared" si="59"/>
        <v>#REF!</v>
      </c>
      <c r="AB232" t="e">
        <f t="shared" si="59"/>
        <v>#REF!</v>
      </c>
      <c r="AC232" t="e">
        <f t="shared" si="59"/>
        <v>#REF!</v>
      </c>
      <c r="AD232" t="e">
        <f t="shared" si="59"/>
        <v>#REF!</v>
      </c>
      <c r="AE232" t="e">
        <f t="shared" si="59"/>
        <v>#REF!</v>
      </c>
      <c r="AF232" t="e">
        <f t="shared" si="59"/>
        <v>#REF!</v>
      </c>
      <c r="AG232" t="e">
        <f t="shared" si="59"/>
        <v>#REF!</v>
      </c>
      <c r="AH232" t="e">
        <f t="shared" si="59"/>
        <v>#REF!</v>
      </c>
      <c r="AI232" t="e">
        <f t="shared" si="59"/>
        <v>#REF!</v>
      </c>
      <c r="AJ232" t="e">
        <f t="shared" si="59"/>
        <v>#REF!</v>
      </c>
      <c r="AK232" t="e">
        <f t="shared" si="59"/>
        <v>#REF!</v>
      </c>
      <c r="AL232" t="e">
        <f t="shared" si="59"/>
        <v>#REF!</v>
      </c>
      <c r="AM232" t="e">
        <f t="shared" si="59"/>
        <v>#REF!</v>
      </c>
      <c r="AN232" t="e">
        <f t="shared" si="59"/>
        <v>#REF!</v>
      </c>
      <c r="AO232" t="e">
        <f t="shared" si="59"/>
        <v>#REF!</v>
      </c>
      <c r="AP232" t="e">
        <f t="shared" si="59"/>
        <v>#REF!</v>
      </c>
      <c r="AQ232" t="e">
        <f t="shared" si="59"/>
        <v>#REF!</v>
      </c>
      <c r="AR232" t="e">
        <f t="shared" si="59"/>
        <v>#REF!</v>
      </c>
      <c r="AS232" t="e">
        <f t="shared" si="59"/>
        <v>#REF!</v>
      </c>
      <c r="AT232" t="e">
        <f t="shared" si="59"/>
        <v>#REF!</v>
      </c>
      <c r="AU232" t="e">
        <f t="shared" si="59"/>
        <v>#REF!</v>
      </c>
      <c r="AV232" t="e">
        <f t="shared" si="59"/>
        <v>#REF!</v>
      </c>
      <c r="AW232" t="e">
        <f t="shared" si="59"/>
        <v>#REF!</v>
      </c>
      <c r="AX232" t="e">
        <f t="shared" si="59"/>
        <v>#REF!</v>
      </c>
      <c r="AY232" t="e">
        <f t="shared" si="59"/>
        <v>#REF!</v>
      </c>
      <c r="AZ232" t="e">
        <f t="shared" si="59"/>
        <v>#REF!</v>
      </c>
      <c r="BA232" t="e">
        <f t="shared" si="59"/>
        <v>#REF!</v>
      </c>
      <c r="BB232" t="e">
        <f t="shared" si="59"/>
        <v>#REF!</v>
      </c>
      <c r="BC232" t="e">
        <f t="shared" si="59"/>
        <v>#REF!</v>
      </c>
      <c r="BD232" t="e">
        <f t="shared" si="59"/>
        <v>#REF!</v>
      </c>
      <c r="BE232" t="e">
        <f t="shared" si="59"/>
        <v>#REF!</v>
      </c>
      <c r="BF232" t="e">
        <f t="shared" si="59"/>
        <v>#REF!</v>
      </c>
      <c r="BG232" t="e">
        <f t="shared" si="59"/>
        <v>#REF!</v>
      </c>
      <c r="BH232" t="e">
        <f t="shared" si="59"/>
        <v>#REF!</v>
      </c>
      <c r="BI232" t="e">
        <f t="shared" si="59"/>
        <v>#REF!</v>
      </c>
      <c r="BJ232" t="e">
        <f t="shared" si="59"/>
        <v>#REF!</v>
      </c>
      <c r="BK232" t="e">
        <f t="shared" si="59"/>
        <v>#REF!</v>
      </c>
      <c r="BL232" t="e">
        <f t="shared" si="59"/>
        <v>#REF!</v>
      </c>
      <c r="BM232" t="e">
        <f t="shared" si="59"/>
        <v>#REF!</v>
      </c>
      <c r="BN232" t="e">
        <f t="shared" si="59"/>
        <v>#REF!</v>
      </c>
      <c r="BO232" t="e">
        <f t="shared" si="59"/>
        <v>#REF!</v>
      </c>
      <c r="BP232" t="e">
        <f t="shared" si="59"/>
        <v>#REF!</v>
      </c>
      <c r="BQ232" t="e">
        <f t="shared" si="60"/>
        <v>#REF!</v>
      </c>
      <c r="BR232" t="e">
        <f t="shared" si="60"/>
        <v>#REF!</v>
      </c>
      <c r="BS232" t="e">
        <f t="shared" si="60"/>
        <v>#REF!</v>
      </c>
      <c r="BT232" t="e">
        <f t="shared" si="60"/>
        <v>#REF!</v>
      </c>
      <c r="BU232" t="e">
        <f t="shared" si="60"/>
        <v>#REF!</v>
      </c>
      <c r="BV232" t="e">
        <f t="shared" si="60"/>
        <v>#REF!</v>
      </c>
      <c r="BW232" t="e">
        <f t="shared" si="60"/>
        <v>#REF!</v>
      </c>
      <c r="BX232" t="e">
        <f t="shared" si="60"/>
        <v>#REF!</v>
      </c>
      <c r="BY232" t="e">
        <f t="shared" si="60"/>
        <v>#REF!</v>
      </c>
      <c r="BZ232" t="e">
        <f t="shared" si="60"/>
        <v>#REF!</v>
      </c>
      <c r="CA232" t="e">
        <f t="shared" si="60"/>
        <v>#REF!</v>
      </c>
      <c r="CB232" t="e">
        <f t="shared" si="60"/>
        <v>#REF!</v>
      </c>
      <c r="CC232" t="e">
        <f t="shared" si="60"/>
        <v>#REF!</v>
      </c>
      <c r="CD232" t="e">
        <f t="shared" si="60"/>
        <v>#REF!</v>
      </c>
      <c r="CE232" t="e">
        <f t="shared" si="60"/>
        <v>#REF!</v>
      </c>
      <c r="CF232" t="e">
        <f t="shared" si="60"/>
        <v>#REF!</v>
      </c>
      <c r="CG232" t="e">
        <f t="shared" si="60"/>
        <v>#REF!</v>
      </c>
      <c r="CH232" t="e">
        <f t="shared" si="60"/>
        <v>#REF!</v>
      </c>
      <c r="CI232" t="e">
        <f t="shared" si="60"/>
        <v>#REF!</v>
      </c>
      <c r="CJ232" t="e">
        <f t="shared" si="60"/>
        <v>#REF!</v>
      </c>
      <c r="CK232" t="e">
        <f t="shared" si="60"/>
        <v>#REF!</v>
      </c>
      <c r="CL232" t="e">
        <f t="shared" si="60"/>
        <v>#REF!</v>
      </c>
      <c r="CM232" t="e">
        <f t="shared" si="60"/>
        <v>#REF!</v>
      </c>
      <c r="CN232" t="e">
        <f t="shared" si="60"/>
        <v>#REF!</v>
      </c>
      <c r="CO232" t="e">
        <f t="shared" si="60"/>
        <v>#REF!</v>
      </c>
      <c r="CP232" t="e">
        <f t="shared" si="60"/>
        <v>#REF!</v>
      </c>
      <c r="CQ232" t="e">
        <f t="shared" si="60"/>
        <v>#REF!</v>
      </c>
      <c r="CR232" t="e">
        <f t="shared" si="60"/>
        <v>#REF!</v>
      </c>
      <c r="CS232" t="e">
        <f t="shared" si="60"/>
        <v>#REF!</v>
      </c>
      <c r="CT232" t="e">
        <f t="shared" si="60"/>
        <v>#REF!</v>
      </c>
      <c r="CU232" t="e">
        <f t="shared" si="60"/>
        <v>#REF!</v>
      </c>
      <c r="CV232" t="e">
        <f t="shared" si="60"/>
        <v>#REF!</v>
      </c>
      <c r="CW232" t="e">
        <f t="shared" si="60"/>
        <v>#REF!</v>
      </c>
      <c r="CX232" t="e">
        <f t="shared" si="60"/>
        <v>#REF!</v>
      </c>
      <c r="CY232" t="e">
        <f t="shared" si="60"/>
        <v>#REF!</v>
      </c>
      <c r="CZ232" t="e">
        <f t="shared" si="60"/>
        <v>#REF!</v>
      </c>
      <c r="DA232" t="e">
        <f t="shared" si="60"/>
        <v>#REF!</v>
      </c>
      <c r="DB232" t="e">
        <f t="shared" si="60"/>
        <v>#REF!</v>
      </c>
      <c r="DC232" t="e">
        <f t="shared" si="60"/>
        <v>#REF!</v>
      </c>
      <c r="DD232" t="e">
        <f t="shared" si="60"/>
        <v>#REF!</v>
      </c>
      <c r="DE232" t="e">
        <f t="shared" si="60"/>
        <v>#REF!</v>
      </c>
      <c r="DF232" t="e">
        <f t="shared" si="60"/>
        <v>#REF!</v>
      </c>
      <c r="DG232" t="e">
        <f t="shared" si="60"/>
        <v>#REF!</v>
      </c>
      <c r="DH232" t="e">
        <f t="shared" si="60"/>
        <v>#REF!</v>
      </c>
      <c r="DI232" t="e">
        <f t="shared" si="60"/>
        <v>#REF!</v>
      </c>
      <c r="DJ232" t="e">
        <f t="shared" si="60"/>
        <v>#REF!</v>
      </c>
      <c r="DK232" t="e">
        <f t="shared" si="60"/>
        <v>#REF!</v>
      </c>
      <c r="DL232" t="e">
        <f t="shared" si="60"/>
        <v>#REF!</v>
      </c>
      <c r="DM232" t="e">
        <f t="shared" si="60"/>
        <v>#REF!</v>
      </c>
      <c r="DN232" t="e">
        <f t="shared" si="60"/>
        <v>#REF!</v>
      </c>
      <c r="DO232" t="e">
        <f t="shared" si="60"/>
        <v>#REF!</v>
      </c>
      <c r="DP232" t="e">
        <f t="shared" si="60"/>
        <v>#REF!</v>
      </c>
      <c r="DQ232" t="e">
        <f t="shared" si="60"/>
        <v>#REF!</v>
      </c>
      <c r="DR232" t="e">
        <f t="shared" si="60"/>
        <v>#REF!</v>
      </c>
      <c r="DS232" t="e">
        <f t="shared" si="60"/>
        <v>#REF!</v>
      </c>
      <c r="DT232" t="e">
        <f t="shared" si="60"/>
        <v>#REF!</v>
      </c>
      <c r="DU232" t="e">
        <f t="shared" si="60"/>
        <v>#REF!</v>
      </c>
      <c r="DV232" t="e">
        <f t="shared" si="60"/>
        <v>#REF!</v>
      </c>
      <c r="DW232" t="e">
        <f t="shared" si="60"/>
        <v>#REF!</v>
      </c>
      <c r="DX232" t="e">
        <f t="shared" si="60"/>
        <v>#REF!</v>
      </c>
      <c r="DY232" t="e">
        <f t="shared" si="60"/>
        <v>#REF!</v>
      </c>
      <c r="DZ232" t="e">
        <f t="shared" si="60"/>
        <v>#REF!</v>
      </c>
      <c r="EA232" t="e">
        <f t="shared" si="60"/>
        <v>#REF!</v>
      </c>
      <c r="EB232" t="e">
        <f t="shared" si="60"/>
        <v>#REF!</v>
      </c>
      <c r="EC232" t="e">
        <f t="shared" si="58"/>
        <v>#REF!</v>
      </c>
      <c r="ED232" t="e">
        <f t="shared" si="58"/>
        <v>#REF!</v>
      </c>
      <c r="EE232" t="e">
        <f t="shared" si="56"/>
        <v>#REF!</v>
      </c>
      <c r="EF232" t="e">
        <f t="shared" si="56"/>
        <v>#REF!</v>
      </c>
      <c r="EG232" t="e">
        <f t="shared" si="56"/>
        <v>#REF!</v>
      </c>
      <c r="EH232" t="e">
        <f t="shared" si="56"/>
        <v>#REF!</v>
      </c>
      <c r="EI232" t="e">
        <f t="shared" si="56"/>
        <v>#REF!</v>
      </c>
      <c r="EJ232" t="e">
        <f t="shared" si="56"/>
        <v>#REF!</v>
      </c>
      <c r="EK232" t="e">
        <f t="shared" si="56"/>
        <v>#REF!</v>
      </c>
      <c r="EL232" t="e">
        <f t="shared" si="56"/>
        <v>#REF!</v>
      </c>
      <c r="EM232" t="e">
        <f t="shared" si="56"/>
        <v>#REF!</v>
      </c>
      <c r="EN232" t="e">
        <f t="shared" si="56"/>
        <v>#REF!</v>
      </c>
      <c r="EO232" t="e">
        <f t="shared" si="56"/>
        <v>#REF!</v>
      </c>
      <c r="EP232" t="e">
        <f t="shared" si="56"/>
        <v>#REF!</v>
      </c>
      <c r="EQ232" t="e">
        <f t="shared" si="56"/>
        <v>#REF!</v>
      </c>
      <c r="ER232" t="e">
        <f t="shared" si="56"/>
        <v>#REF!</v>
      </c>
      <c r="ES232" t="e">
        <f t="shared" si="56"/>
        <v>#REF!</v>
      </c>
      <c r="ET232" t="e">
        <f t="shared" si="56"/>
        <v>#REF!</v>
      </c>
      <c r="EU232" t="e">
        <f t="shared" si="56"/>
        <v>#REF!</v>
      </c>
      <c r="EV232" t="e">
        <f t="shared" si="56"/>
        <v>#REF!</v>
      </c>
      <c r="EW232" t="e">
        <f t="shared" si="56"/>
        <v>#REF!</v>
      </c>
      <c r="EX232" t="e">
        <f t="shared" si="56"/>
        <v>#REF!</v>
      </c>
      <c r="EY232" t="e">
        <f t="shared" si="56"/>
        <v>#REF!</v>
      </c>
      <c r="EZ232" t="e">
        <f t="shared" si="56"/>
        <v>#REF!</v>
      </c>
      <c r="FA232" s="162" t="s">
        <v>204</v>
      </c>
      <c r="FB232" s="163" t="s">
        <v>205</v>
      </c>
    </row>
    <row r="233" hidden="1" spans="1:158">
      <c r="A233" s="203">
        <v>69</v>
      </c>
      <c r="B233" s="162" t="s">
        <v>206</v>
      </c>
      <c r="C233" s="163" t="s">
        <v>207</v>
      </c>
      <c r="D233" t="e">
        <f t="shared" si="57"/>
        <v>#REF!</v>
      </c>
      <c r="E233" t="e">
        <f t="shared" si="59"/>
        <v>#REF!</v>
      </c>
      <c r="F233" t="e">
        <f t="shared" si="59"/>
        <v>#REF!</v>
      </c>
      <c r="G233" t="e">
        <f t="shared" si="59"/>
        <v>#REF!</v>
      </c>
      <c r="H233" t="e">
        <f t="shared" si="59"/>
        <v>#REF!</v>
      </c>
      <c r="I233" t="e">
        <f t="shared" si="59"/>
        <v>#REF!</v>
      </c>
      <c r="J233" t="e">
        <f t="shared" si="59"/>
        <v>#REF!</v>
      </c>
      <c r="K233" t="e">
        <f t="shared" si="59"/>
        <v>#REF!</v>
      </c>
      <c r="L233" t="e">
        <f t="shared" si="59"/>
        <v>#REF!</v>
      </c>
      <c r="M233" t="e">
        <f t="shared" si="59"/>
        <v>#REF!</v>
      </c>
      <c r="N233" t="e">
        <f t="shared" si="59"/>
        <v>#REF!</v>
      </c>
      <c r="O233" t="e">
        <f t="shared" si="59"/>
        <v>#REF!</v>
      </c>
      <c r="P233" t="e">
        <f t="shared" si="59"/>
        <v>#REF!</v>
      </c>
      <c r="Q233" t="e">
        <f t="shared" si="59"/>
        <v>#REF!</v>
      </c>
      <c r="R233" t="e">
        <f t="shared" si="59"/>
        <v>#REF!</v>
      </c>
      <c r="S233" t="e">
        <f t="shared" si="59"/>
        <v>#REF!</v>
      </c>
      <c r="T233" t="e">
        <f t="shared" si="59"/>
        <v>#REF!</v>
      </c>
      <c r="U233" t="e">
        <f t="shared" si="59"/>
        <v>#REF!</v>
      </c>
      <c r="V233" t="e">
        <f t="shared" si="59"/>
        <v>#REF!</v>
      </c>
      <c r="W233" t="e">
        <f t="shared" si="59"/>
        <v>#REF!</v>
      </c>
      <c r="X233" t="e">
        <f t="shared" si="59"/>
        <v>#REF!</v>
      </c>
      <c r="Y233" t="e">
        <f t="shared" si="59"/>
        <v>#REF!</v>
      </c>
      <c r="Z233" t="e">
        <f t="shared" si="59"/>
        <v>#REF!</v>
      </c>
      <c r="AA233" t="e">
        <f t="shared" si="59"/>
        <v>#REF!</v>
      </c>
      <c r="AB233" t="e">
        <f t="shared" si="59"/>
        <v>#REF!</v>
      </c>
      <c r="AC233" t="e">
        <f t="shared" si="59"/>
        <v>#REF!</v>
      </c>
      <c r="AD233" t="e">
        <f t="shared" si="59"/>
        <v>#REF!</v>
      </c>
      <c r="AE233" t="e">
        <f t="shared" si="59"/>
        <v>#REF!</v>
      </c>
      <c r="AF233" t="e">
        <f t="shared" si="59"/>
        <v>#REF!</v>
      </c>
      <c r="AG233" t="e">
        <f t="shared" si="59"/>
        <v>#REF!</v>
      </c>
      <c r="AH233" t="e">
        <f t="shared" si="59"/>
        <v>#REF!</v>
      </c>
      <c r="AI233" t="e">
        <f t="shared" si="59"/>
        <v>#REF!</v>
      </c>
      <c r="AJ233" t="e">
        <f t="shared" si="59"/>
        <v>#REF!</v>
      </c>
      <c r="AK233" t="e">
        <f t="shared" si="59"/>
        <v>#REF!</v>
      </c>
      <c r="AL233" t="e">
        <f t="shared" si="59"/>
        <v>#REF!</v>
      </c>
      <c r="AM233" t="e">
        <f t="shared" si="59"/>
        <v>#REF!</v>
      </c>
      <c r="AN233" t="e">
        <f t="shared" si="59"/>
        <v>#REF!</v>
      </c>
      <c r="AO233" t="e">
        <f t="shared" si="59"/>
        <v>#REF!</v>
      </c>
      <c r="AP233" t="e">
        <f t="shared" si="59"/>
        <v>#REF!</v>
      </c>
      <c r="AQ233" t="e">
        <f t="shared" si="59"/>
        <v>#REF!</v>
      </c>
      <c r="AR233" t="e">
        <f t="shared" si="59"/>
        <v>#REF!</v>
      </c>
      <c r="AS233" t="e">
        <f t="shared" si="59"/>
        <v>#REF!</v>
      </c>
      <c r="AT233" t="e">
        <f t="shared" si="59"/>
        <v>#REF!</v>
      </c>
      <c r="AU233" t="e">
        <f t="shared" si="59"/>
        <v>#REF!</v>
      </c>
      <c r="AV233" t="e">
        <f t="shared" si="59"/>
        <v>#REF!</v>
      </c>
      <c r="AW233" t="e">
        <f t="shared" si="59"/>
        <v>#REF!</v>
      </c>
      <c r="AX233" t="e">
        <f t="shared" si="59"/>
        <v>#REF!</v>
      </c>
      <c r="AY233" t="e">
        <f t="shared" si="59"/>
        <v>#REF!</v>
      </c>
      <c r="AZ233" t="e">
        <f t="shared" si="59"/>
        <v>#REF!</v>
      </c>
      <c r="BA233" t="e">
        <f t="shared" si="59"/>
        <v>#REF!</v>
      </c>
      <c r="BB233" t="e">
        <f t="shared" si="59"/>
        <v>#REF!</v>
      </c>
      <c r="BC233" t="e">
        <f t="shared" si="59"/>
        <v>#REF!</v>
      </c>
      <c r="BD233" t="e">
        <f t="shared" si="59"/>
        <v>#REF!</v>
      </c>
      <c r="BE233" t="e">
        <f t="shared" si="59"/>
        <v>#REF!</v>
      </c>
      <c r="BF233" t="e">
        <f t="shared" si="59"/>
        <v>#REF!</v>
      </c>
      <c r="BG233" t="e">
        <f t="shared" si="59"/>
        <v>#REF!</v>
      </c>
      <c r="BH233" t="e">
        <f t="shared" si="59"/>
        <v>#REF!</v>
      </c>
      <c r="BI233" t="e">
        <f t="shared" si="59"/>
        <v>#REF!</v>
      </c>
      <c r="BJ233" t="e">
        <f t="shared" si="59"/>
        <v>#REF!</v>
      </c>
      <c r="BK233" t="e">
        <f t="shared" si="59"/>
        <v>#REF!</v>
      </c>
      <c r="BL233" t="e">
        <f t="shared" si="59"/>
        <v>#REF!</v>
      </c>
      <c r="BM233" t="e">
        <f t="shared" si="59"/>
        <v>#REF!</v>
      </c>
      <c r="BN233" t="e">
        <f t="shared" si="59"/>
        <v>#REF!</v>
      </c>
      <c r="BO233" t="e">
        <f t="shared" si="59"/>
        <v>#REF!</v>
      </c>
      <c r="BP233" t="e">
        <f t="shared" si="59"/>
        <v>#REF!</v>
      </c>
      <c r="BQ233" t="e">
        <f t="shared" si="60"/>
        <v>#REF!</v>
      </c>
      <c r="BR233" t="e">
        <f t="shared" si="60"/>
        <v>#REF!</v>
      </c>
      <c r="BS233" t="e">
        <f t="shared" si="60"/>
        <v>#REF!</v>
      </c>
      <c r="BT233" t="e">
        <f t="shared" si="60"/>
        <v>#REF!</v>
      </c>
      <c r="BU233" t="e">
        <f t="shared" si="60"/>
        <v>#REF!</v>
      </c>
      <c r="BV233" t="e">
        <f t="shared" si="60"/>
        <v>#REF!</v>
      </c>
      <c r="BW233" t="e">
        <f t="shared" si="60"/>
        <v>#REF!</v>
      </c>
      <c r="BX233" t="e">
        <f t="shared" si="60"/>
        <v>#REF!</v>
      </c>
      <c r="BY233" t="e">
        <f t="shared" si="60"/>
        <v>#REF!</v>
      </c>
      <c r="BZ233" t="e">
        <f t="shared" si="60"/>
        <v>#REF!</v>
      </c>
      <c r="CA233" t="e">
        <f t="shared" si="60"/>
        <v>#REF!</v>
      </c>
      <c r="CB233" t="e">
        <f t="shared" si="60"/>
        <v>#REF!</v>
      </c>
      <c r="CC233" t="e">
        <f t="shared" si="60"/>
        <v>#REF!</v>
      </c>
      <c r="CD233" t="e">
        <f t="shared" si="60"/>
        <v>#REF!</v>
      </c>
      <c r="CE233" t="e">
        <f t="shared" si="60"/>
        <v>#REF!</v>
      </c>
      <c r="CF233" t="e">
        <f t="shared" si="60"/>
        <v>#REF!</v>
      </c>
      <c r="CG233" t="e">
        <f t="shared" si="60"/>
        <v>#REF!</v>
      </c>
      <c r="CH233" t="e">
        <f t="shared" si="60"/>
        <v>#REF!</v>
      </c>
      <c r="CI233" t="e">
        <f t="shared" si="60"/>
        <v>#REF!</v>
      </c>
      <c r="CJ233" t="e">
        <f t="shared" si="60"/>
        <v>#REF!</v>
      </c>
      <c r="CK233" t="e">
        <f t="shared" si="60"/>
        <v>#REF!</v>
      </c>
      <c r="CL233" t="e">
        <f t="shared" si="60"/>
        <v>#REF!</v>
      </c>
      <c r="CM233" t="e">
        <f t="shared" si="60"/>
        <v>#REF!</v>
      </c>
      <c r="CN233" t="e">
        <f t="shared" si="60"/>
        <v>#REF!</v>
      </c>
      <c r="CO233" t="e">
        <f t="shared" si="60"/>
        <v>#REF!</v>
      </c>
      <c r="CP233" t="e">
        <f t="shared" si="60"/>
        <v>#REF!</v>
      </c>
      <c r="CQ233" t="e">
        <f t="shared" si="60"/>
        <v>#REF!</v>
      </c>
      <c r="CR233" t="e">
        <f t="shared" si="60"/>
        <v>#REF!</v>
      </c>
      <c r="CS233" t="e">
        <f t="shared" si="60"/>
        <v>#REF!</v>
      </c>
      <c r="CT233" t="e">
        <f t="shared" si="60"/>
        <v>#REF!</v>
      </c>
      <c r="CU233" t="e">
        <f t="shared" si="60"/>
        <v>#REF!</v>
      </c>
      <c r="CV233" t="e">
        <f t="shared" si="60"/>
        <v>#REF!</v>
      </c>
      <c r="CW233" t="e">
        <f t="shared" si="60"/>
        <v>#REF!</v>
      </c>
      <c r="CX233" t="e">
        <f t="shared" si="60"/>
        <v>#REF!</v>
      </c>
      <c r="CY233" t="e">
        <f t="shared" si="60"/>
        <v>#REF!</v>
      </c>
      <c r="CZ233" t="e">
        <f t="shared" si="60"/>
        <v>#REF!</v>
      </c>
      <c r="DA233" t="e">
        <f t="shared" si="60"/>
        <v>#REF!</v>
      </c>
      <c r="DB233" t="e">
        <f t="shared" si="60"/>
        <v>#REF!</v>
      </c>
      <c r="DC233" t="e">
        <f t="shared" si="60"/>
        <v>#REF!</v>
      </c>
      <c r="DD233" t="e">
        <f t="shared" si="60"/>
        <v>#REF!</v>
      </c>
      <c r="DE233" t="e">
        <f t="shared" si="60"/>
        <v>#REF!</v>
      </c>
      <c r="DF233" t="e">
        <f t="shared" si="60"/>
        <v>#REF!</v>
      </c>
      <c r="DG233" t="e">
        <f t="shared" si="60"/>
        <v>#REF!</v>
      </c>
      <c r="DH233" t="e">
        <f t="shared" si="60"/>
        <v>#REF!</v>
      </c>
      <c r="DI233" t="e">
        <f t="shared" si="60"/>
        <v>#REF!</v>
      </c>
      <c r="DJ233" t="e">
        <f t="shared" si="60"/>
        <v>#REF!</v>
      </c>
      <c r="DK233" t="e">
        <f t="shared" si="60"/>
        <v>#REF!</v>
      </c>
      <c r="DL233" t="e">
        <f t="shared" si="60"/>
        <v>#REF!</v>
      </c>
      <c r="DM233" t="e">
        <f t="shared" si="60"/>
        <v>#REF!</v>
      </c>
      <c r="DN233" t="e">
        <f t="shared" si="60"/>
        <v>#REF!</v>
      </c>
      <c r="DO233" t="e">
        <f t="shared" si="60"/>
        <v>#REF!</v>
      </c>
      <c r="DP233" t="e">
        <f t="shared" si="60"/>
        <v>#REF!</v>
      </c>
      <c r="DQ233" t="e">
        <f t="shared" si="60"/>
        <v>#REF!</v>
      </c>
      <c r="DR233" t="e">
        <f t="shared" si="60"/>
        <v>#REF!</v>
      </c>
      <c r="DS233" t="e">
        <f t="shared" si="60"/>
        <v>#REF!</v>
      </c>
      <c r="DT233" t="e">
        <f t="shared" si="60"/>
        <v>#REF!</v>
      </c>
      <c r="DU233" t="e">
        <f t="shared" si="60"/>
        <v>#REF!</v>
      </c>
      <c r="DV233" t="e">
        <f t="shared" si="60"/>
        <v>#REF!</v>
      </c>
      <c r="DW233" t="e">
        <f t="shared" si="60"/>
        <v>#REF!</v>
      </c>
      <c r="DX233" t="e">
        <f t="shared" si="60"/>
        <v>#REF!</v>
      </c>
      <c r="DY233" t="e">
        <f t="shared" si="60"/>
        <v>#REF!</v>
      </c>
      <c r="DZ233" t="e">
        <f t="shared" si="60"/>
        <v>#REF!</v>
      </c>
      <c r="EA233" t="e">
        <f t="shared" si="60"/>
        <v>#REF!</v>
      </c>
      <c r="EB233" t="e">
        <f t="shared" si="60"/>
        <v>#REF!</v>
      </c>
      <c r="EC233" t="e">
        <f t="shared" si="58"/>
        <v>#REF!</v>
      </c>
      <c r="ED233" t="e">
        <f t="shared" si="58"/>
        <v>#REF!</v>
      </c>
      <c r="EE233" t="e">
        <f t="shared" si="56"/>
        <v>#REF!</v>
      </c>
      <c r="EF233" t="e">
        <f t="shared" si="56"/>
        <v>#REF!</v>
      </c>
      <c r="EG233" t="e">
        <f t="shared" si="56"/>
        <v>#REF!</v>
      </c>
      <c r="EH233" t="e">
        <f t="shared" si="56"/>
        <v>#REF!</v>
      </c>
      <c r="EI233" t="e">
        <f t="shared" si="56"/>
        <v>#REF!</v>
      </c>
      <c r="EJ233" t="e">
        <f t="shared" si="56"/>
        <v>#REF!</v>
      </c>
      <c r="EK233" t="e">
        <f t="shared" si="56"/>
        <v>#REF!</v>
      </c>
      <c r="EL233" t="e">
        <f t="shared" si="56"/>
        <v>#REF!</v>
      </c>
      <c r="EM233" t="e">
        <f t="shared" si="56"/>
        <v>#REF!</v>
      </c>
      <c r="EN233" t="e">
        <f t="shared" si="56"/>
        <v>#REF!</v>
      </c>
      <c r="EO233" t="e">
        <f t="shared" si="56"/>
        <v>#REF!</v>
      </c>
      <c r="EP233" t="e">
        <f t="shared" si="56"/>
        <v>#REF!</v>
      </c>
      <c r="EQ233" t="e">
        <f t="shared" si="56"/>
        <v>#REF!</v>
      </c>
      <c r="ER233" t="e">
        <f t="shared" si="56"/>
        <v>#REF!</v>
      </c>
      <c r="ES233" t="e">
        <f t="shared" si="56"/>
        <v>#REF!</v>
      </c>
      <c r="ET233" t="e">
        <f t="shared" si="56"/>
        <v>#REF!</v>
      </c>
      <c r="EU233" t="e">
        <f t="shared" si="56"/>
        <v>#REF!</v>
      </c>
      <c r="EV233" t="e">
        <f t="shared" si="56"/>
        <v>#REF!</v>
      </c>
      <c r="EW233" t="e">
        <f t="shared" si="56"/>
        <v>#REF!</v>
      </c>
      <c r="EX233" t="e">
        <f t="shared" si="56"/>
        <v>#REF!</v>
      </c>
      <c r="EY233" t="e">
        <f t="shared" si="56"/>
        <v>#REF!</v>
      </c>
      <c r="EZ233" t="e">
        <f t="shared" si="56"/>
        <v>#REF!</v>
      </c>
      <c r="FA233" s="162" t="s">
        <v>206</v>
      </c>
      <c r="FB233" s="163" t="s">
        <v>207</v>
      </c>
    </row>
    <row r="234" ht="24" hidden="1" spans="1:158">
      <c r="A234" s="203">
        <v>70</v>
      </c>
      <c r="B234" s="162" t="s">
        <v>208</v>
      </c>
      <c r="C234" s="163" t="s">
        <v>209</v>
      </c>
      <c r="D234" t="e">
        <f t="shared" si="57"/>
        <v>#REF!</v>
      </c>
      <c r="E234" t="e">
        <f t="shared" si="59"/>
        <v>#REF!</v>
      </c>
      <c r="F234" t="e">
        <f t="shared" si="59"/>
        <v>#REF!</v>
      </c>
      <c r="G234" t="e">
        <f t="shared" si="59"/>
        <v>#REF!</v>
      </c>
      <c r="H234" t="e">
        <f t="shared" si="59"/>
        <v>#REF!</v>
      </c>
      <c r="I234" t="e">
        <f t="shared" si="59"/>
        <v>#REF!</v>
      </c>
      <c r="J234" t="e">
        <f t="shared" si="59"/>
        <v>#REF!</v>
      </c>
      <c r="K234" t="e">
        <f t="shared" si="59"/>
        <v>#REF!</v>
      </c>
      <c r="L234" t="e">
        <f t="shared" si="59"/>
        <v>#REF!</v>
      </c>
      <c r="M234" t="e">
        <f t="shared" si="59"/>
        <v>#REF!</v>
      </c>
      <c r="N234" t="e">
        <f t="shared" si="59"/>
        <v>#REF!</v>
      </c>
      <c r="O234" t="e">
        <f t="shared" si="59"/>
        <v>#REF!</v>
      </c>
      <c r="P234" t="e">
        <f t="shared" si="59"/>
        <v>#REF!</v>
      </c>
      <c r="Q234" t="e">
        <f t="shared" si="59"/>
        <v>#REF!</v>
      </c>
      <c r="R234" t="e">
        <f t="shared" si="59"/>
        <v>#REF!</v>
      </c>
      <c r="S234" t="e">
        <f t="shared" si="59"/>
        <v>#REF!</v>
      </c>
      <c r="T234" t="e">
        <f t="shared" si="59"/>
        <v>#REF!</v>
      </c>
      <c r="U234" t="e">
        <f t="shared" si="59"/>
        <v>#REF!</v>
      </c>
      <c r="V234" t="e">
        <f t="shared" si="59"/>
        <v>#REF!</v>
      </c>
      <c r="W234" t="e">
        <f t="shared" si="59"/>
        <v>#REF!</v>
      </c>
      <c r="X234" t="e">
        <f t="shared" si="59"/>
        <v>#REF!</v>
      </c>
      <c r="Y234" t="e">
        <f t="shared" si="59"/>
        <v>#REF!</v>
      </c>
      <c r="Z234" t="e">
        <f t="shared" si="59"/>
        <v>#REF!</v>
      </c>
      <c r="AA234" t="e">
        <f t="shared" si="59"/>
        <v>#REF!</v>
      </c>
      <c r="AB234" t="e">
        <f t="shared" si="59"/>
        <v>#REF!</v>
      </c>
      <c r="AC234" t="e">
        <f t="shared" si="59"/>
        <v>#REF!</v>
      </c>
      <c r="AD234" t="e">
        <f t="shared" si="59"/>
        <v>#REF!</v>
      </c>
      <c r="AE234" t="e">
        <f t="shared" si="59"/>
        <v>#REF!</v>
      </c>
      <c r="AF234" t="e">
        <f t="shared" si="59"/>
        <v>#REF!</v>
      </c>
      <c r="AG234" t="e">
        <f t="shared" si="59"/>
        <v>#REF!</v>
      </c>
      <c r="AH234" t="e">
        <f t="shared" si="59"/>
        <v>#REF!</v>
      </c>
      <c r="AI234" t="e">
        <f t="shared" si="59"/>
        <v>#REF!</v>
      </c>
      <c r="AJ234" t="e">
        <f t="shared" si="59"/>
        <v>#REF!</v>
      </c>
      <c r="AK234" t="e">
        <f t="shared" si="59"/>
        <v>#REF!</v>
      </c>
      <c r="AL234" t="e">
        <f t="shared" si="59"/>
        <v>#REF!</v>
      </c>
      <c r="AM234" t="e">
        <f t="shared" si="59"/>
        <v>#REF!</v>
      </c>
      <c r="AN234" t="e">
        <f t="shared" si="59"/>
        <v>#REF!</v>
      </c>
      <c r="AO234" t="e">
        <f t="shared" si="59"/>
        <v>#REF!</v>
      </c>
      <c r="AP234" t="e">
        <f t="shared" si="59"/>
        <v>#REF!</v>
      </c>
      <c r="AQ234" t="e">
        <f t="shared" si="59"/>
        <v>#REF!</v>
      </c>
      <c r="AR234" t="e">
        <f t="shared" si="59"/>
        <v>#REF!</v>
      </c>
      <c r="AS234" t="e">
        <f t="shared" si="59"/>
        <v>#REF!</v>
      </c>
      <c r="AT234" t="e">
        <f t="shared" si="59"/>
        <v>#REF!</v>
      </c>
      <c r="AU234" t="e">
        <f t="shared" si="59"/>
        <v>#REF!</v>
      </c>
      <c r="AV234" t="e">
        <f t="shared" si="59"/>
        <v>#REF!</v>
      </c>
      <c r="AW234" t="e">
        <f t="shared" si="59"/>
        <v>#REF!</v>
      </c>
      <c r="AX234" t="e">
        <f t="shared" si="59"/>
        <v>#REF!</v>
      </c>
      <c r="AY234" t="e">
        <f t="shared" si="59"/>
        <v>#REF!</v>
      </c>
      <c r="AZ234" t="e">
        <f t="shared" si="59"/>
        <v>#REF!</v>
      </c>
      <c r="BA234" t="e">
        <f t="shared" si="59"/>
        <v>#REF!</v>
      </c>
      <c r="BB234" t="e">
        <f t="shared" si="59"/>
        <v>#REF!</v>
      </c>
      <c r="BC234" t="e">
        <f t="shared" si="59"/>
        <v>#REF!</v>
      </c>
      <c r="BD234" t="e">
        <f t="shared" si="59"/>
        <v>#REF!</v>
      </c>
      <c r="BE234" t="e">
        <f t="shared" si="59"/>
        <v>#REF!</v>
      </c>
      <c r="BF234" t="e">
        <f t="shared" si="59"/>
        <v>#REF!</v>
      </c>
      <c r="BG234" t="e">
        <f t="shared" si="59"/>
        <v>#REF!</v>
      </c>
      <c r="BH234" t="e">
        <f t="shared" si="59"/>
        <v>#REF!</v>
      </c>
      <c r="BI234" t="e">
        <f t="shared" si="59"/>
        <v>#REF!</v>
      </c>
      <c r="BJ234" t="e">
        <f t="shared" si="59"/>
        <v>#REF!</v>
      </c>
      <c r="BK234" t="e">
        <f t="shared" si="59"/>
        <v>#REF!</v>
      </c>
      <c r="BL234" t="e">
        <f t="shared" si="59"/>
        <v>#REF!</v>
      </c>
      <c r="BM234" t="e">
        <f t="shared" si="59"/>
        <v>#REF!</v>
      </c>
      <c r="BN234" t="e">
        <f t="shared" si="59"/>
        <v>#REF!</v>
      </c>
      <c r="BO234" t="e">
        <f t="shared" si="59"/>
        <v>#REF!</v>
      </c>
      <c r="BP234" t="e">
        <f t="shared" ref="BP234:EA237" si="61">_xlfn.RANK.EQ(BP72,BP$3:BP$155,0)</f>
        <v>#REF!</v>
      </c>
      <c r="BQ234" t="e">
        <f t="shared" si="61"/>
        <v>#REF!</v>
      </c>
      <c r="BR234" t="e">
        <f t="shared" si="61"/>
        <v>#REF!</v>
      </c>
      <c r="BS234" t="e">
        <f t="shared" si="61"/>
        <v>#REF!</v>
      </c>
      <c r="BT234" t="e">
        <f t="shared" si="61"/>
        <v>#REF!</v>
      </c>
      <c r="BU234" t="e">
        <f t="shared" si="61"/>
        <v>#REF!</v>
      </c>
      <c r="BV234" t="e">
        <f t="shared" si="61"/>
        <v>#REF!</v>
      </c>
      <c r="BW234" t="e">
        <f t="shared" si="61"/>
        <v>#REF!</v>
      </c>
      <c r="BX234" t="e">
        <f t="shared" si="61"/>
        <v>#REF!</v>
      </c>
      <c r="BY234" t="e">
        <f t="shared" si="61"/>
        <v>#REF!</v>
      </c>
      <c r="BZ234" t="e">
        <f t="shared" si="61"/>
        <v>#REF!</v>
      </c>
      <c r="CA234" t="e">
        <f t="shared" si="61"/>
        <v>#REF!</v>
      </c>
      <c r="CB234" t="e">
        <f t="shared" si="61"/>
        <v>#REF!</v>
      </c>
      <c r="CC234" t="e">
        <f t="shared" si="61"/>
        <v>#REF!</v>
      </c>
      <c r="CD234" t="e">
        <f t="shared" si="61"/>
        <v>#REF!</v>
      </c>
      <c r="CE234" t="e">
        <f t="shared" si="61"/>
        <v>#REF!</v>
      </c>
      <c r="CF234" t="e">
        <f t="shared" si="61"/>
        <v>#REF!</v>
      </c>
      <c r="CG234" t="e">
        <f t="shared" si="61"/>
        <v>#REF!</v>
      </c>
      <c r="CH234" t="e">
        <f t="shared" si="61"/>
        <v>#REF!</v>
      </c>
      <c r="CI234" t="e">
        <f t="shared" si="61"/>
        <v>#REF!</v>
      </c>
      <c r="CJ234" t="e">
        <f t="shared" si="61"/>
        <v>#REF!</v>
      </c>
      <c r="CK234" t="e">
        <f t="shared" si="61"/>
        <v>#REF!</v>
      </c>
      <c r="CL234" t="e">
        <f t="shared" si="61"/>
        <v>#REF!</v>
      </c>
      <c r="CM234" t="e">
        <f t="shared" si="61"/>
        <v>#REF!</v>
      </c>
      <c r="CN234" t="e">
        <f t="shared" si="61"/>
        <v>#REF!</v>
      </c>
      <c r="CO234" t="e">
        <f t="shared" si="61"/>
        <v>#REF!</v>
      </c>
      <c r="CP234" t="e">
        <f t="shared" si="61"/>
        <v>#REF!</v>
      </c>
      <c r="CQ234" t="e">
        <f t="shared" si="61"/>
        <v>#REF!</v>
      </c>
      <c r="CR234" t="e">
        <f t="shared" si="61"/>
        <v>#REF!</v>
      </c>
      <c r="CS234" t="e">
        <f t="shared" si="61"/>
        <v>#REF!</v>
      </c>
      <c r="CT234" t="e">
        <f t="shared" si="61"/>
        <v>#REF!</v>
      </c>
      <c r="CU234" t="e">
        <f t="shared" si="61"/>
        <v>#REF!</v>
      </c>
      <c r="CV234" t="e">
        <f t="shared" si="61"/>
        <v>#REF!</v>
      </c>
      <c r="CW234" t="e">
        <f t="shared" si="61"/>
        <v>#REF!</v>
      </c>
      <c r="CX234" t="e">
        <f t="shared" si="61"/>
        <v>#REF!</v>
      </c>
      <c r="CY234" t="e">
        <f t="shared" si="61"/>
        <v>#REF!</v>
      </c>
      <c r="CZ234" t="e">
        <f t="shared" si="61"/>
        <v>#REF!</v>
      </c>
      <c r="DA234" t="e">
        <f t="shared" si="61"/>
        <v>#REF!</v>
      </c>
      <c r="DB234" t="e">
        <f t="shared" si="61"/>
        <v>#REF!</v>
      </c>
      <c r="DC234" t="e">
        <f t="shared" si="61"/>
        <v>#REF!</v>
      </c>
      <c r="DD234" t="e">
        <f t="shared" si="61"/>
        <v>#REF!</v>
      </c>
      <c r="DE234" t="e">
        <f t="shared" si="61"/>
        <v>#REF!</v>
      </c>
      <c r="DF234" t="e">
        <f t="shared" si="61"/>
        <v>#REF!</v>
      </c>
      <c r="DG234" t="e">
        <f t="shared" si="61"/>
        <v>#REF!</v>
      </c>
      <c r="DH234" t="e">
        <f t="shared" si="61"/>
        <v>#REF!</v>
      </c>
      <c r="DI234" t="e">
        <f t="shared" si="61"/>
        <v>#REF!</v>
      </c>
      <c r="DJ234" t="e">
        <f t="shared" si="61"/>
        <v>#REF!</v>
      </c>
      <c r="DK234" t="e">
        <f t="shared" si="61"/>
        <v>#REF!</v>
      </c>
      <c r="DL234" t="e">
        <f t="shared" si="61"/>
        <v>#REF!</v>
      </c>
      <c r="DM234" t="e">
        <f t="shared" si="61"/>
        <v>#REF!</v>
      </c>
      <c r="DN234" t="e">
        <f t="shared" si="61"/>
        <v>#REF!</v>
      </c>
      <c r="DO234" t="e">
        <f t="shared" si="61"/>
        <v>#REF!</v>
      </c>
      <c r="DP234" t="e">
        <f t="shared" si="61"/>
        <v>#REF!</v>
      </c>
      <c r="DQ234" t="e">
        <f t="shared" si="61"/>
        <v>#REF!</v>
      </c>
      <c r="DR234" t="e">
        <f t="shared" si="61"/>
        <v>#REF!</v>
      </c>
      <c r="DS234" t="e">
        <f t="shared" si="61"/>
        <v>#REF!</v>
      </c>
      <c r="DT234" t="e">
        <f t="shared" si="61"/>
        <v>#REF!</v>
      </c>
      <c r="DU234" t="e">
        <f t="shared" si="61"/>
        <v>#REF!</v>
      </c>
      <c r="DV234" t="e">
        <f t="shared" si="61"/>
        <v>#REF!</v>
      </c>
      <c r="DW234" t="e">
        <f t="shared" si="61"/>
        <v>#REF!</v>
      </c>
      <c r="DX234" t="e">
        <f t="shared" si="61"/>
        <v>#REF!</v>
      </c>
      <c r="DY234" t="e">
        <f t="shared" si="61"/>
        <v>#REF!</v>
      </c>
      <c r="DZ234" t="e">
        <f t="shared" si="61"/>
        <v>#REF!</v>
      </c>
      <c r="EA234" t="e">
        <f t="shared" si="61"/>
        <v>#REF!</v>
      </c>
      <c r="EB234" t="e">
        <f t="shared" si="60"/>
        <v>#REF!</v>
      </c>
      <c r="EC234" t="e">
        <f t="shared" si="58"/>
        <v>#REF!</v>
      </c>
      <c r="ED234" t="e">
        <f t="shared" si="58"/>
        <v>#REF!</v>
      </c>
      <c r="EE234" t="e">
        <f t="shared" si="56"/>
        <v>#REF!</v>
      </c>
      <c r="EF234" t="e">
        <f t="shared" si="56"/>
        <v>#REF!</v>
      </c>
      <c r="EG234" t="e">
        <f t="shared" si="56"/>
        <v>#REF!</v>
      </c>
      <c r="EH234" t="e">
        <f t="shared" si="56"/>
        <v>#REF!</v>
      </c>
      <c r="EI234" t="e">
        <f t="shared" si="56"/>
        <v>#REF!</v>
      </c>
      <c r="EJ234" t="e">
        <f t="shared" si="56"/>
        <v>#REF!</v>
      </c>
      <c r="EK234" t="e">
        <f t="shared" si="56"/>
        <v>#REF!</v>
      </c>
      <c r="EL234" t="e">
        <f t="shared" si="56"/>
        <v>#REF!</v>
      </c>
      <c r="EM234" t="e">
        <f t="shared" si="56"/>
        <v>#REF!</v>
      </c>
      <c r="EN234" t="e">
        <f t="shared" si="56"/>
        <v>#REF!</v>
      </c>
      <c r="EO234" t="e">
        <f t="shared" si="56"/>
        <v>#REF!</v>
      </c>
      <c r="EP234" t="e">
        <f t="shared" si="56"/>
        <v>#REF!</v>
      </c>
      <c r="EQ234" t="e">
        <f t="shared" si="56"/>
        <v>#REF!</v>
      </c>
      <c r="ER234" t="e">
        <f t="shared" si="56"/>
        <v>#REF!</v>
      </c>
      <c r="ES234" t="e">
        <f t="shared" si="56"/>
        <v>#REF!</v>
      </c>
      <c r="ET234" t="e">
        <f t="shared" si="56"/>
        <v>#REF!</v>
      </c>
      <c r="EU234" t="e">
        <f t="shared" si="56"/>
        <v>#REF!</v>
      </c>
      <c r="EV234" t="e">
        <f t="shared" si="56"/>
        <v>#REF!</v>
      </c>
      <c r="EW234" t="e">
        <f t="shared" si="56"/>
        <v>#REF!</v>
      </c>
      <c r="EX234" t="e">
        <f t="shared" si="56"/>
        <v>#REF!</v>
      </c>
      <c r="EY234" t="e">
        <f t="shared" si="56"/>
        <v>#REF!</v>
      </c>
      <c r="EZ234" t="e">
        <f t="shared" si="56"/>
        <v>#REF!</v>
      </c>
      <c r="FA234" s="162" t="s">
        <v>208</v>
      </c>
      <c r="FB234" s="163" t="s">
        <v>209</v>
      </c>
    </row>
    <row r="235" hidden="1" spans="1:158">
      <c r="A235" s="203">
        <v>71</v>
      </c>
      <c r="B235" s="165" t="s">
        <v>210</v>
      </c>
      <c r="C235" s="205" t="s">
        <v>211</v>
      </c>
      <c r="D235" t="e">
        <f t="shared" si="57"/>
        <v>#REF!</v>
      </c>
      <c r="E235" t="e">
        <f t="shared" ref="E235:BP238" si="62">_xlfn.RANK.EQ(E73,E$3:E$155,0)</f>
        <v>#REF!</v>
      </c>
      <c r="F235" t="e">
        <f t="shared" si="62"/>
        <v>#REF!</v>
      </c>
      <c r="G235" t="e">
        <f t="shared" si="62"/>
        <v>#REF!</v>
      </c>
      <c r="H235" t="e">
        <f t="shared" si="62"/>
        <v>#REF!</v>
      </c>
      <c r="I235" t="e">
        <f t="shared" si="62"/>
        <v>#REF!</v>
      </c>
      <c r="J235" t="e">
        <f t="shared" si="62"/>
        <v>#REF!</v>
      </c>
      <c r="K235" t="e">
        <f t="shared" si="62"/>
        <v>#REF!</v>
      </c>
      <c r="L235" t="e">
        <f t="shared" si="62"/>
        <v>#REF!</v>
      </c>
      <c r="M235" t="e">
        <f t="shared" si="62"/>
        <v>#REF!</v>
      </c>
      <c r="N235" t="e">
        <f t="shared" si="62"/>
        <v>#REF!</v>
      </c>
      <c r="O235" t="e">
        <f t="shared" si="62"/>
        <v>#REF!</v>
      </c>
      <c r="P235" t="e">
        <f t="shared" si="62"/>
        <v>#REF!</v>
      </c>
      <c r="Q235" t="e">
        <f t="shared" si="62"/>
        <v>#REF!</v>
      </c>
      <c r="R235" t="e">
        <f t="shared" si="62"/>
        <v>#REF!</v>
      </c>
      <c r="S235" t="e">
        <f t="shared" si="62"/>
        <v>#REF!</v>
      </c>
      <c r="T235" t="e">
        <f t="shared" si="62"/>
        <v>#REF!</v>
      </c>
      <c r="U235" t="e">
        <f t="shared" si="62"/>
        <v>#REF!</v>
      </c>
      <c r="V235" t="e">
        <f t="shared" si="62"/>
        <v>#REF!</v>
      </c>
      <c r="W235" t="e">
        <f t="shared" si="62"/>
        <v>#REF!</v>
      </c>
      <c r="X235" t="e">
        <f t="shared" si="62"/>
        <v>#REF!</v>
      </c>
      <c r="Y235" t="e">
        <f t="shared" si="62"/>
        <v>#REF!</v>
      </c>
      <c r="Z235" t="e">
        <f t="shared" si="62"/>
        <v>#REF!</v>
      </c>
      <c r="AA235" t="e">
        <f t="shared" si="62"/>
        <v>#REF!</v>
      </c>
      <c r="AB235" t="e">
        <f t="shared" si="62"/>
        <v>#REF!</v>
      </c>
      <c r="AC235" t="e">
        <f t="shared" si="62"/>
        <v>#REF!</v>
      </c>
      <c r="AD235" t="e">
        <f t="shared" si="62"/>
        <v>#REF!</v>
      </c>
      <c r="AE235" t="e">
        <f t="shared" si="62"/>
        <v>#REF!</v>
      </c>
      <c r="AF235" t="e">
        <f t="shared" si="62"/>
        <v>#REF!</v>
      </c>
      <c r="AG235" t="e">
        <f t="shared" si="62"/>
        <v>#REF!</v>
      </c>
      <c r="AH235" t="e">
        <f t="shared" si="62"/>
        <v>#REF!</v>
      </c>
      <c r="AI235" t="e">
        <f t="shared" si="62"/>
        <v>#REF!</v>
      </c>
      <c r="AJ235" t="e">
        <f t="shared" si="62"/>
        <v>#REF!</v>
      </c>
      <c r="AK235" t="e">
        <f t="shared" si="62"/>
        <v>#REF!</v>
      </c>
      <c r="AL235" t="e">
        <f t="shared" si="62"/>
        <v>#REF!</v>
      </c>
      <c r="AM235" t="e">
        <f t="shared" si="62"/>
        <v>#REF!</v>
      </c>
      <c r="AN235" t="e">
        <f t="shared" si="62"/>
        <v>#REF!</v>
      </c>
      <c r="AO235" t="e">
        <f t="shared" si="62"/>
        <v>#REF!</v>
      </c>
      <c r="AP235" t="e">
        <f t="shared" si="62"/>
        <v>#REF!</v>
      </c>
      <c r="AQ235" t="e">
        <f t="shared" si="62"/>
        <v>#REF!</v>
      </c>
      <c r="AR235" t="e">
        <f t="shared" si="62"/>
        <v>#REF!</v>
      </c>
      <c r="AS235" t="e">
        <f t="shared" si="62"/>
        <v>#REF!</v>
      </c>
      <c r="AT235" t="e">
        <f t="shared" si="62"/>
        <v>#REF!</v>
      </c>
      <c r="AU235" t="e">
        <f t="shared" si="62"/>
        <v>#REF!</v>
      </c>
      <c r="AV235" t="e">
        <f t="shared" si="62"/>
        <v>#REF!</v>
      </c>
      <c r="AW235" t="e">
        <f t="shared" si="62"/>
        <v>#REF!</v>
      </c>
      <c r="AX235" t="e">
        <f t="shared" si="62"/>
        <v>#REF!</v>
      </c>
      <c r="AY235" t="e">
        <f t="shared" si="62"/>
        <v>#REF!</v>
      </c>
      <c r="AZ235" t="e">
        <f t="shared" si="62"/>
        <v>#REF!</v>
      </c>
      <c r="BA235" t="e">
        <f t="shared" si="62"/>
        <v>#REF!</v>
      </c>
      <c r="BB235" t="e">
        <f t="shared" si="62"/>
        <v>#REF!</v>
      </c>
      <c r="BC235" t="e">
        <f t="shared" si="62"/>
        <v>#REF!</v>
      </c>
      <c r="BD235" t="e">
        <f t="shared" si="62"/>
        <v>#REF!</v>
      </c>
      <c r="BE235" t="e">
        <f t="shared" si="62"/>
        <v>#REF!</v>
      </c>
      <c r="BF235" t="e">
        <f t="shared" si="62"/>
        <v>#REF!</v>
      </c>
      <c r="BG235" t="e">
        <f t="shared" si="62"/>
        <v>#REF!</v>
      </c>
      <c r="BH235" t="e">
        <f t="shared" si="62"/>
        <v>#REF!</v>
      </c>
      <c r="BI235" t="e">
        <f t="shared" si="62"/>
        <v>#REF!</v>
      </c>
      <c r="BJ235" t="e">
        <f t="shared" si="62"/>
        <v>#REF!</v>
      </c>
      <c r="BK235" t="e">
        <f t="shared" si="62"/>
        <v>#REF!</v>
      </c>
      <c r="BL235" t="e">
        <f t="shared" si="62"/>
        <v>#REF!</v>
      </c>
      <c r="BM235" t="e">
        <f t="shared" si="62"/>
        <v>#REF!</v>
      </c>
      <c r="BN235" t="e">
        <f t="shared" si="62"/>
        <v>#REF!</v>
      </c>
      <c r="BO235" t="e">
        <f t="shared" si="62"/>
        <v>#REF!</v>
      </c>
      <c r="BP235" t="e">
        <f t="shared" si="62"/>
        <v>#REF!</v>
      </c>
      <c r="BQ235" t="e">
        <f t="shared" si="61"/>
        <v>#REF!</v>
      </c>
      <c r="BR235" t="e">
        <f t="shared" si="61"/>
        <v>#REF!</v>
      </c>
      <c r="BS235" t="e">
        <f t="shared" si="61"/>
        <v>#REF!</v>
      </c>
      <c r="BT235" t="e">
        <f t="shared" si="61"/>
        <v>#REF!</v>
      </c>
      <c r="BU235" t="e">
        <f t="shared" si="61"/>
        <v>#REF!</v>
      </c>
      <c r="BV235" t="e">
        <f t="shared" si="61"/>
        <v>#REF!</v>
      </c>
      <c r="BW235" t="e">
        <f t="shared" si="61"/>
        <v>#REF!</v>
      </c>
      <c r="BX235" t="e">
        <f t="shared" si="61"/>
        <v>#REF!</v>
      </c>
      <c r="BY235" t="e">
        <f t="shared" si="61"/>
        <v>#REF!</v>
      </c>
      <c r="BZ235" t="e">
        <f t="shared" si="61"/>
        <v>#REF!</v>
      </c>
      <c r="CA235" t="e">
        <f t="shared" si="61"/>
        <v>#REF!</v>
      </c>
      <c r="CB235" t="e">
        <f t="shared" si="61"/>
        <v>#REF!</v>
      </c>
      <c r="CC235" t="e">
        <f t="shared" si="61"/>
        <v>#REF!</v>
      </c>
      <c r="CD235" t="e">
        <f t="shared" si="61"/>
        <v>#REF!</v>
      </c>
      <c r="CE235" t="e">
        <f t="shared" si="61"/>
        <v>#REF!</v>
      </c>
      <c r="CF235" t="e">
        <f t="shared" si="61"/>
        <v>#REF!</v>
      </c>
      <c r="CG235" t="e">
        <f t="shared" si="61"/>
        <v>#REF!</v>
      </c>
      <c r="CH235" t="e">
        <f t="shared" si="61"/>
        <v>#REF!</v>
      </c>
      <c r="CI235" t="e">
        <f t="shared" si="61"/>
        <v>#REF!</v>
      </c>
      <c r="CJ235" t="e">
        <f t="shared" si="61"/>
        <v>#REF!</v>
      </c>
      <c r="CK235" t="e">
        <f t="shared" si="61"/>
        <v>#REF!</v>
      </c>
      <c r="CL235" t="e">
        <f t="shared" si="61"/>
        <v>#REF!</v>
      </c>
      <c r="CM235" t="e">
        <f t="shared" si="61"/>
        <v>#REF!</v>
      </c>
      <c r="CN235" t="e">
        <f t="shared" si="61"/>
        <v>#REF!</v>
      </c>
      <c r="CO235" t="e">
        <f t="shared" si="61"/>
        <v>#REF!</v>
      </c>
      <c r="CP235" t="e">
        <f t="shared" si="61"/>
        <v>#REF!</v>
      </c>
      <c r="CQ235" t="e">
        <f t="shared" si="61"/>
        <v>#REF!</v>
      </c>
      <c r="CR235" t="e">
        <f t="shared" si="61"/>
        <v>#REF!</v>
      </c>
      <c r="CS235" t="e">
        <f t="shared" si="61"/>
        <v>#REF!</v>
      </c>
      <c r="CT235" t="e">
        <f t="shared" si="61"/>
        <v>#REF!</v>
      </c>
      <c r="CU235" t="e">
        <f t="shared" si="61"/>
        <v>#REF!</v>
      </c>
      <c r="CV235" t="e">
        <f t="shared" si="61"/>
        <v>#REF!</v>
      </c>
      <c r="CW235" t="e">
        <f t="shared" si="61"/>
        <v>#REF!</v>
      </c>
      <c r="CX235" t="e">
        <f t="shared" si="61"/>
        <v>#REF!</v>
      </c>
      <c r="CY235" t="e">
        <f t="shared" si="61"/>
        <v>#REF!</v>
      </c>
      <c r="CZ235" t="e">
        <f t="shared" si="61"/>
        <v>#REF!</v>
      </c>
      <c r="DA235" t="e">
        <f t="shared" si="61"/>
        <v>#REF!</v>
      </c>
      <c r="DB235" t="e">
        <f t="shared" si="61"/>
        <v>#REF!</v>
      </c>
      <c r="DC235" t="e">
        <f t="shared" si="61"/>
        <v>#REF!</v>
      </c>
      <c r="DD235" t="e">
        <f t="shared" si="61"/>
        <v>#REF!</v>
      </c>
      <c r="DE235" t="e">
        <f t="shared" si="61"/>
        <v>#REF!</v>
      </c>
      <c r="DF235" t="e">
        <f t="shared" si="61"/>
        <v>#REF!</v>
      </c>
      <c r="DG235" t="e">
        <f t="shared" si="61"/>
        <v>#REF!</v>
      </c>
      <c r="DH235" t="e">
        <f t="shared" si="61"/>
        <v>#REF!</v>
      </c>
      <c r="DI235" t="e">
        <f t="shared" si="61"/>
        <v>#REF!</v>
      </c>
      <c r="DJ235" t="e">
        <f t="shared" si="61"/>
        <v>#REF!</v>
      </c>
      <c r="DK235" t="e">
        <f t="shared" si="61"/>
        <v>#REF!</v>
      </c>
      <c r="DL235" t="e">
        <f t="shared" si="61"/>
        <v>#REF!</v>
      </c>
      <c r="DM235" t="e">
        <f t="shared" si="61"/>
        <v>#REF!</v>
      </c>
      <c r="DN235" t="e">
        <f t="shared" si="61"/>
        <v>#REF!</v>
      </c>
      <c r="DO235" t="e">
        <f t="shared" si="61"/>
        <v>#REF!</v>
      </c>
      <c r="DP235" t="e">
        <f t="shared" si="61"/>
        <v>#REF!</v>
      </c>
      <c r="DQ235" t="e">
        <f t="shared" si="61"/>
        <v>#REF!</v>
      </c>
      <c r="DR235" t="e">
        <f t="shared" si="61"/>
        <v>#REF!</v>
      </c>
      <c r="DS235" t="e">
        <f t="shared" si="61"/>
        <v>#REF!</v>
      </c>
      <c r="DT235" t="e">
        <f t="shared" si="61"/>
        <v>#REF!</v>
      </c>
      <c r="DU235" t="e">
        <f t="shared" si="61"/>
        <v>#REF!</v>
      </c>
      <c r="DV235" t="e">
        <f t="shared" si="61"/>
        <v>#REF!</v>
      </c>
      <c r="DW235" t="e">
        <f t="shared" si="61"/>
        <v>#REF!</v>
      </c>
      <c r="DX235" t="e">
        <f t="shared" si="61"/>
        <v>#REF!</v>
      </c>
      <c r="DY235" t="e">
        <f t="shared" si="61"/>
        <v>#REF!</v>
      </c>
      <c r="DZ235" t="e">
        <f t="shared" si="61"/>
        <v>#REF!</v>
      </c>
      <c r="EA235" t="e">
        <f t="shared" si="61"/>
        <v>#REF!</v>
      </c>
      <c r="EB235" t="e">
        <f t="shared" si="60"/>
        <v>#REF!</v>
      </c>
      <c r="EC235" t="e">
        <f t="shared" si="58"/>
        <v>#REF!</v>
      </c>
      <c r="ED235" t="e">
        <f t="shared" si="58"/>
        <v>#REF!</v>
      </c>
      <c r="EE235" t="e">
        <f t="shared" si="56"/>
        <v>#REF!</v>
      </c>
      <c r="EF235" t="e">
        <f t="shared" si="56"/>
        <v>#REF!</v>
      </c>
      <c r="EG235" t="e">
        <f t="shared" si="56"/>
        <v>#REF!</v>
      </c>
      <c r="EH235" t="e">
        <f t="shared" si="56"/>
        <v>#REF!</v>
      </c>
      <c r="EI235" t="e">
        <f t="shared" si="56"/>
        <v>#REF!</v>
      </c>
      <c r="EJ235" t="e">
        <f t="shared" si="56"/>
        <v>#REF!</v>
      </c>
      <c r="EK235" t="e">
        <f t="shared" si="56"/>
        <v>#REF!</v>
      </c>
      <c r="EL235" t="e">
        <f t="shared" si="56"/>
        <v>#REF!</v>
      </c>
      <c r="EM235" t="e">
        <f t="shared" si="56"/>
        <v>#REF!</v>
      </c>
      <c r="EN235" t="e">
        <f t="shared" si="56"/>
        <v>#REF!</v>
      </c>
      <c r="EO235" t="e">
        <f t="shared" si="56"/>
        <v>#REF!</v>
      </c>
      <c r="EP235" t="e">
        <f t="shared" si="56"/>
        <v>#REF!</v>
      </c>
      <c r="EQ235" t="e">
        <f t="shared" si="56"/>
        <v>#REF!</v>
      </c>
      <c r="ER235" t="e">
        <f t="shared" si="56"/>
        <v>#REF!</v>
      </c>
      <c r="ES235" t="e">
        <f t="shared" si="56"/>
        <v>#REF!</v>
      </c>
      <c r="ET235" t="e">
        <f t="shared" si="56"/>
        <v>#REF!</v>
      </c>
      <c r="EU235" t="e">
        <f t="shared" si="56"/>
        <v>#REF!</v>
      </c>
      <c r="EV235" t="e">
        <f t="shared" si="56"/>
        <v>#REF!</v>
      </c>
      <c r="EW235" t="e">
        <f t="shared" si="56"/>
        <v>#REF!</v>
      </c>
      <c r="EX235" t="e">
        <f t="shared" si="56"/>
        <v>#REF!</v>
      </c>
      <c r="EY235" t="e">
        <f t="shared" si="56"/>
        <v>#REF!</v>
      </c>
      <c r="EZ235" t="e">
        <f t="shared" si="56"/>
        <v>#REF!</v>
      </c>
      <c r="FA235" s="165" t="s">
        <v>210</v>
      </c>
      <c r="FB235" s="205" t="s">
        <v>211</v>
      </c>
    </row>
    <row r="236" hidden="1" spans="1:158">
      <c r="A236" s="203">
        <v>72</v>
      </c>
      <c r="B236" s="162" t="s">
        <v>212</v>
      </c>
      <c r="C236" s="163" t="s">
        <v>213</v>
      </c>
      <c r="D236" t="e">
        <f t="shared" si="57"/>
        <v>#REF!</v>
      </c>
      <c r="E236" t="e">
        <f t="shared" si="62"/>
        <v>#REF!</v>
      </c>
      <c r="F236" t="e">
        <f t="shared" si="62"/>
        <v>#REF!</v>
      </c>
      <c r="G236" t="e">
        <f t="shared" si="62"/>
        <v>#REF!</v>
      </c>
      <c r="H236" t="e">
        <f t="shared" si="62"/>
        <v>#REF!</v>
      </c>
      <c r="I236" t="e">
        <f t="shared" si="62"/>
        <v>#REF!</v>
      </c>
      <c r="J236" t="e">
        <f t="shared" si="62"/>
        <v>#REF!</v>
      </c>
      <c r="K236" t="e">
        <f t="shared" si="62"/>
        <v>#REF!</v>
      </c>
      <c r="L236" t="e">
        <f t="shared" si="62"/>
        <v>#REF!</v>
      </c>
      <c r="M236" t="e">
        <f t="shared" si="62"/>
        <v>#REF!</v>
      </c>
      <c r="N236" t="e">
        <f t="shared" si="62"/>
        <v>#REF!</v>
      </c>
      <c r="O236" t="e">
        <f t="shared" si="62"/>
        <v>#REF!</v>
      </c>
      <c r="P236" t="e">
        <f t="shared" si="62"/>
        <v>#REF!</v>
      </c>
      <c r="Q236" t="e">
        <f t="shared" si="62"/>
        <v>#REF!</v>
      </c>
      <c r="R236" t="e">
        <f t="shared" si="62"/>
        <v>#REF!</v>
      </c>
      <c r="S236" t="e">
        <f t="shared" si="62"/>
        <v>#REF!</v>
      </c>
      <c r="T236" t="e">
        <f t="shared" si="62"/>
        <v>#REF!</v>
      </c>
      <c r="U236" t="e">
        <f t="shared" si="62"/>
        <v>#REF!</v>
      </c>
      <c r="V236" t="e">
        <f t="shared" si="62"/>
        <v>#REF!</v>
      </c>
      <c r="W236" t="e">
        <f t="shared" si="62"/>
        <v>#REF!</v>
      </c>
      <c r="X236" t="e">
        <f t="shared" si="62"/>
        <v>#REF!</v>
      </c>
      <c r="Y236" t="e">
        <f t="shared" si="62"/>
        <v>#REF!</v>
      </c>
      <c r="Z236" t="e">
        <f t="shared" si="62"/>
        <v>#REF!</v>
      </c>
      <c r="AA236" t="e">
        <f t="shared" si="62"/>
        <v>#REF!</v>
      </c>
      <c r="AB236" t="e">
        <f t="shared" si="62"/>
        <v>#REF!</v>
      </c>
      <c r="AC236" t="e">
        <f t="shared" si="62"/>
        <v>#REF!</v>
      </c>
      <c r="AD236" t="e">
        <f t="shared" si="62"/>
        <v>#REF!</v>
      </c>
      <c r="AE236" t="e">
        <f t="shared" si="62"/>
        <v>#REF!</v>
      </c>
      <c r="AF236" t="e">
        <f t="shared" si="62"/>
        <v>#REF!</v>
      </c>
      <c r="AG236" t="e">
        <f t="shared" si="62"/>
        <v>#REF!</v>
      </c>
      <c r="AH236" t="e">
        <f t="shared" si="62"/>
        <v>#REF!</v>
      </c>
      <c r="AI236" t="e">
        <f t="shared" si="62"/>
        <v>#REF!</v>
      </c>
      <c r="AJ236" t="e">
        <f t="shared" si="62"/>
        <v>#REF!</v>
      </c>
      <c r="AK236" t="e">
        <f t="shared" si="62"/>
        <v>#REF!</v>
      </c>
      <c r="AL236" t="e">
        <f t="shared" si="62"/>
        <v>#REF!</v>
      </c>
      <c r="AM236" t="e">
        <f t="shared" si="62"/>
        <v>#REF!</v>
      </c>
      <c r="AN236" t="e">
        <f t="shared" si="62"/>
        <v>#REF!</v>
      </c>
      <c r="AO236" t="e">
        <f t="shared" si="62"/>
        <v>#REF!</v>
      </c>
      <c r="AP236" t="e">
        <f t="shared" si="62"/>
        <v>#REF!</v>
      </c>
      <c r="AQ236" t="e">
        <f t="shared" si="62"/>
        <v>#REF!</v>
      </c>
      <c r="AR236" t="e">
        <f t="shared" si="62"/>
        <v>#REF!</v>
      </c>
      <c r="AS236" t="e">
        <f t="shared" si="62"/>
        <v>#REF!</v>
      </c>
      <c r="AT236" t="e">
        <f t="shared" si="62"/>
        <v>#REF!</v>
      </c>
      <c r="AU236" t="e">
        <f t="shared" si="62"/>
        <v>#REF!</v>
      </c>
      <c r="AV236" t="e">
        <f t="shared" si="62"/>
        <v>#REF!</v>
      </c>
      <c r="AW236" t="e">
        <f t="shared" si="62"/>
        <v>#REF!</v>
      </c>
      <c r="AX236" t="e">
        <f t="shared" si="62"/>
        <v>#REF!</v>
      </c>
      <c r="AY236" t="e">
        <f t="shared" si="62"/>
        <v>#REF!</v>
      </c>
      <c r="AZ236" t="e">
        <f t="shared" si="62"/>
        <v>#REF!</v>
      </c>
      <c r="BA236" t="e">
        <f t="shared" si="62"/>
        <v>#REF!</v>
      </c>
      <c r="BB236" t="e">
        <f t="shared" si="62"/>
        <v>#REF!</v>
      </c>
      <c r="BC236" t="e">
        <f t="shared" si="62"/>
        <v>#REF!</v>
      </c>
      <c r="BD236" t="e">
        <f t="shared" si="62"/>
        <v>#REF!</v>
      </c>
      <c r="BE236" t="e">
        <f t="shared" si="62"/>
        <v>#REF!</v>
      </c>
      <c r="BF236" t="e">
        <f t="shared" si="62"/>
        <v>#REF!</v>
      </c>
      <c r="BG236" t="e">
        <f t="shared" si="62"/>
        <v>#REF!</v>
      </c>
      <c r="BH236" t="e">
        <f t="shared" si="62"/>
        <v>#REF!</v>
      </c>
      <c r="BI236" t="e">
        <f t="shared" si="62"/>
        <v>#REF!</v>
      </c>
      <c r="BJ236" t="e">
        <f t="shared" si="62"/>
        <v>#REF!</v>
      </c>
      <c r="BK236" t="e">
        <f t="shared" si="62"/>
        <v>#REF!</v>
      </c>
      <c r="BL236" t="e">
        <f t="shared" si="62"/>
        <v>#REF!</v>
      </c>
      <c r="BM236" t="e">
        <f t="shared" si="62"/>
        <v>#REF!</v>
      </c>
      <c r="BN236" t="e">
        <f t="shared" si="62"/>
        <v>#REF!</v>
      </c>
      <c r="BO236" t="e">
        <f t="shared" si="62"/>
        <v>#REF!</v>
      </c>
      <c r="BP236" t="e">
        <f t="shared" si="62"/>
        <v>#REF!</v>
      </c>
      <c r="BQ236" t="e">
        <f t="shared" si="61"/>
        <v>#REF!</v>
      </c>
      <c r="BR236" t="e">
        <f t="shared" si="61"/>
        <v>#REF!</v>
      </c>
      <c r="BS236" t="e">
        <f t="shared" si="61"/>
        <v>#REF!</v>
      </c>
      <c r="BT236" t="e">
        <f t="shared" si="61"/>
        <v>#REF!</v>
      </c>
      <c r="BU236" t="e">
        <f t="shared" si="61"/>
        <v>#REF!</v>
      </c>
      <c r="BV236" t="e">
        <f t="shared" si="61"/>
        <v>#REF!</v>
      </c>
      <c r="BW236" t="e">
        <f t="shared" si="61"/>
        <v>#REF!</v>
      </c>
      <c r="BX236" t="e">
        <f t="shared" si="61"/>
        <v>#REF!</v>
      </c>
      <c r="BY236" t="e">
        <f t="shared" si="61"/>
        <v>#REF!</v>
      </c>
      <c r="BZ236" t="e">
        <f t="shared" si="61"/>
        <v>#REF!</v>
      </c>
      <c r="CA236" t="e">
        <f t="shared" si="61"/>
        <v>#REF!</v>
      </c>
      <c r="CB236" t="e">
        <f t="shared" si="61"/>
        <v>#REF!</v>
      </c>
      <c r="CC236" t="e">
        <f t="shared" si="61"/>
        <v>#REF!</v>
      </c>
      <c r="CD236" t="e">
        <f t="shared" si="61"/>
        <v>#REF!</v>
      </c>
      <c r="CE236" t="e">
        <f t="shared" si="61"/>
        <v>#REF!</v>
      </c>
      <c r="CF236" t="e">
        <f t="shared" si="61"/>
        <v>#REF!</v>
      </c>
      <c r="CG236" t="e">
        <f t="shared" si="61"/>
        <v>#REF!</v>
      </c>
      <c r="CH236" t="e">
        <f t="shared" si="61"/>
        <v>#REF!</v>
      </c>
      <c r="CI236" t="e">
        <f t="shared" si="61"/>
        <v>#REF!</v>
      </c>
      <c r="CJ236" t="e">
        <f t="shared" si="61"/>
        <v>#REF!</v>
      </c>
      <c r="CK236" t="e">
        <f t="shared" si="61"/>
        <v>#REF!</v>
      </c>
      <c r="CL236" t="e">
        <f t="shared" si="61"/>
        <v>#REF!</v>
      </c>
      <c r="CM236" t="e">
        <f t="shared" si="61"/>
        <v>#REF!</v>
      </c>
      <c r="CN236" t="e">
        <f t="shared" si="61"/>
        <v>#REF!</v>
      </c>
      <c r="CO236" t="e">
        <f t="shared" si="61"/>
        <v>#REF!</v>
      </c>
      <c r="CP236" t="e">
        <f t="shared" si="61"/>
        <v>#REF!</v>
      </c>
      <c r="CQ236" t="e">
        <f t="shared" si="61"/>
        <v>#REF!</v>
      </c>
      <c r="CR236" t="e">
        <f t="shared" si="61"/>
        <v>#REF!</v>
      </c>
      <c r="CS236" t="e">
        <f t="shared" si="61"/>
        <v>#REF!</v>
      </c>
      <c r="CT236" t="e">
        <f t="shared" si="61"/>
        <v>#REF!</v>
      </c>
      <c r="CU236" t="e">
        <f t="shared" si="61"/>
        <v>#REF!</v>
      </c>
      <c r="CV236" t="e">
        <f t="shared" si="61"/>
        <v>#REF!</v>
      </c>
      <c r="CW236" t="e">
        <f t="shared" si="61"/>
        <v>#REF!</v>
      </c>
      <c r="CX236" t="e">
        <f t="shared" si="61"/>
        <v>#REF!</v>
      </c>
      <c r="CY236" t="e">
        <f t="shared" si="61"/>
        <v>#REF!</v>
      </c>
      <c r="CZ236" t="e">
        <f t="shared" si="61"/>
        <v>#REF!</v>
      </c>
      <c r="DA236" t="e">
        <f t="shared" si="61"/>
        <v>#REF!</v>
      </c>
      <c r="DB236" t="e">
        <f t="shared" si="61"/>
        <v>#REF!</v>
      </c>
      <c r="DC236" t="e">
        <f t="shared" si="61"/>
        <v>#REF!</v>
      </c>
      <c r="DD236" t="e">
        <f t="shared" si="61"/>
        <v>#REF!</v>
      </c>
      <c r="DE236" t="e">
        <f t="shared" si="61"/>
        <v>#REF!</v>
      </c>
      <c r="DF236" t="e">
        <f t="shared" si="61"/>
        <v>#REF!</v>
      </c>
      <c r="DG236" t="e">
        <f t="shared" si="61"/>
        <v>#REF!</v>
      </c>
      <c r="DH236" t="e">
        <f t="shared" si="61"/>
        <v>#REF!</v>
      </c>
      <c r="DI236" t="e">
        <f t="shared" si="61"/>
        <v>#REF!</v>
      </c>
      <c r="DJ236" t="e">
        <f t="shared" si="61"/>
        <v>#REF!</v>
      </c>
      <c r="DK236" t="e">
        <f t="shared" si="61"/>
        <v>#REF!</v>
      </c>
      <c r="DL236" t="e">
        <f t="shared" si="61"/>
        <v>#REF!</v>
      </c>
      <c r="DM236" t="e">
        <f t="shared" si="61"/>
        <v>#REF!</v>
      </c>
      <c r="DN236" t="e">
        <f t="shared" si="61"/>
        <v>#REF!</v>
      </c>
      <c r="DO236" t="e">
        <f t="shared" si="61"/>
        <v>#REF!</v>
      </c>
      <c r="DP236" t="e">
        <f t="shared" si="61"/>
        <v>#REF!</v>
      </c>
      <c r="DQ236" t="e">
        <f t="shared" si="61"/>
        <v>#REF!</v>
      </c>
      <c r="DR236" t="e">
        <f t="shared" si="61"/>
        <v>#REF!</v>
      </c>
      <c r="DS236" t="e">
        <f t="shared" si="61"/>
        <v>#REF!</v>
      </c>
      <c r="DT236" t="e">
        <f t="shared" si="61"/>
        <v>#REF!</v>
      </c>
      <c r="DU236" t="e">
        <f t="shared" si="61"/>
        <v>#REF!</v>
      </c>
      <c r="DV236" t="e">
        <f t="shared" si="61"/>
        <v>#REF!</v>
      </c>
      <c r="DW236" t="e">
        <f t="shared" si="61"/>
        <v>#REF!</v>
      </c>
      <c r="DX236" t="e">
        <f t="shared" si="61"/>
        <v>#REF!</v>
      </c>
      <c r="DY236" t="e">
        <f t="shared" si="61"/>
        <v>#REF!</v>
      </c>
      <c r="DZ236" t="e">
        <f t="shared" si="61"/>
        <v>#REF!</v>
      </c>
      <c r="EA236" t="e">
        <f t="shared" si="61"/>
        <v>#REF!</v>
      </c>
      <c r="EB236" t="e">
        <f t="shared" si="60"/>
        <v>#REF!</v>
      </c>
      <c r="EC236" t="e">
        <f t="shared" si="58"/>
        <v>#REF!</v>
      </c>
      <c r="ED236" t="e">
        <f t="shared" si="58"/>
        <v>#REF!</v>
      </c>
      <c r="EE236" t="e">
        <f t="shared" si="56"/>
        <v>#REF!</v>
      </c>
      <c r="EF236" t="e">
        <f t="shared" si="56"/>
        <v>#REF!</v>
      </c>
      <c r="EG236" t="e">
        <f t="shared" si="56"/>
        <v>#REF!</v>
      </c>
      <c r="EH236" t="e">
        <f t="shared" si="56"/>
        <v>#REF!</v>
      </c>
      <c r="EI236" t="e">
        <f t="shared" si="56"/>
        <v>#REF!</v>
      </c>
      <c r="EJ236" t="e">
        <f t="shared" si="56"/>
        <v>#REF!</v>
      </c>
      <c r="EK236" t="e">
        <f t="shared" si="56"/>
        <v>#REF!</v>
      </c>
      <c r="EL236" t="e">
        <f t="shared" si="56"/>
        <v>#REF!</v>
      </c>
      <c r="EM236" t="e">
        <f t="shared" si="56"/>
        <v>#REF!</v>
      </c>
      <c r="EN236" t="e">
        <f t="shared" si="56"/>
        <v>#REF!</v>
      </c>
      <c r="EO236" t="e">
        <f t="shared" si="56"/>
        <v>#REF!</v>
      </c>
      <c r="EP236" t="e">
        <f t="shared" si="56"/>
        <v>#REF!</v>
      </c>
      <c r="EQ236" t="e">
        <f t="shared" si="56"/>
        <v>#REF!</v>
      </c>
      <c r="ER236" t="e">
        <f t="shared" si="56"/>
        <v>#REF!</v>
      </c>
      <c r="ES236" t="e">
        <f t="shared" si="56"/>
        <v>#REF!</v>
      </c>
      <c r="ET236" t="e">
        <f t="shared" si="56"/>
        <v>#REF!</v>
      </c>
      <c r="EU236" t="e">
        <f t="shared" si="56"/>
        <v>#REF!</v>
      </c>
      <c r="EV236" t="e">
        <f t="shared" si="56"/>
        <v>#REF!</v>
      </c>
      <c r="EW236" t="e">
        <f t="shared" si="56"/>
        <v>#REF!</v>
      </c>
      <c r="EX236" t="e">
        <f t="shared" si="56"/>
        <v>#REF!</v>
      </c>
      <c r="EY236" t="e">
        <f t="shared" si="56"/>
        <v>#REF!</v>
      </c>
      <c r="EZ236" t="e">
        <f t="shared" si="56"/>
        <v>#REF!</v>
      </c>
      <c r="FA236" s="162" t="s">
        <v>212</v>
      </c>
      <c r="FB236" s="163" t="s">
        <v>213</v>
      </c>
    </row>
    <row r="237" hidden="1" spans="1:158">
      <c r="A237" s="203">
        <v>73</v>
      </c>
      <c r="B237" s="165" t="s">
        <v>214</v>
      </c>
      <c r="C237" s="205" t="s">
        <v>215</v>
      </c>
      <c r="D237" t="e">
        <f t="shared" si="57"/>
        <v>#REF!</v>
      </c>
      <c r="E237" t="e">
        <f t="shared" si="62"/>
        <v>#REF!</v>
      </c>
      <c r="F237" t="e">
        <f t="shared" si="62"/>
        <v>#REF!</v>
      </c>
      <c r="G237" t="e">
        <f t="shared" si="62"/>
        <v>#REF!</v>
      </c>
      <c r="H237" t="e">
        <f t="shared" si="62"/>
        <v>#REF!</v>
      </c>
      <c r="I237" t="e">
        <f t="shared" si="62"/>
        <v>#REF!</v>
      </c>
      <c r="J237" t="e">
        <f t="shared" si="62"/>
        <v>#REF!</v>
      </c>
      <c r="K237" t="e">
        <f t="shared" si="62"/>
        <v>#REF!</v>
      </c>
      <c r="L237" t="e">
        <f t="shared" si="62"/>
        <v>#REF!</v>
      </c>
      <c r="M237" t="e">
        <f t="shared" si="62"/>
        <v>#REF!</v>
      </c>
      <c r="N237" t="e">
        <f t="shared" si="62"/>
        <v>#REF!</v>
      </c>
      <c r="O237" t="e">
        <f t="shared" si="62"/>
        <v>#REF!</v>
      </c>
      <c r="P237" t="e">
        <f t="shared" si="62"/>
        <v>#REF!</v>
      </c>
      <c r="Q237" t="e">
        <f t="shared" si="62"/>
        <v>#REF!</v>
      </c>
      <c r="R237" t="e">
        <f t="shared" si="62"/>
        <v>#REF!</v>
      </c>
      <c r="S237" t="e">
        <f t="shared" si="62"/>
        <v>#REF!</v>
      </c>
      <c r="T237" t="e">
        <f t="shared" si="62"/>
        <v>#REF!</v>
      </c>
      <c r="U237" t="e">
        <f t="shared" si="62"/>
        <v>#REF!</v>
      </c>
      <c r="V237" t="e">
        <f t="shared" si="62"/>
        <v>#REF!</v>
      </c>
      <c r="W237" t="e">
        <f t="shared" si="62"/>
        <v>#REF!</v>
      </c>
      <c r="X237" t="e">
        <f t="shared" si="62"/>
        <v>#REF!</v>
      </c>
      <c r="Y237" t="e">
        <f t="shared" si="62"/>
        <v>#REF!</v>
      </c>
      <c r="Z237" t="e">
        <f t="shared" si="62"/>
        <v>#REF!</v>
      </c>
      <c r="AA237" t="e">
        <f t="shared" si="62"/>
        <v>#REF!</v>
      </c>
      <c r="AB237" t="e">
        <f t="shared" si="62"/>
        <v>#REF!</v>
      </c>
      <c r="AC237" t="e">
        <f t="shared" si="62"/>
        <v>#REF!</v>
      </c>
      <c r="AD237" t="e">
        <f t="shared" si="62"/>
        <v>#REF!</v>
      </c>
      <c r="AE237" t="e">
        <f t="shared" si="62"/>
        <v>#REF!</v>
      </c>
      <c r="AF237" t="e">
        <f t="shared" si="62"/>
        <v>#REF!</v>
      </c>
      <c r="AG237" t="e">
        <f t="shared" si="62"/>
        <v>#REF!</v>
      </c>
      <c r="AH237" t="e">
        <f t="shared" si="62"/>
        <v>#REF!</v>
      </c>
      <c r="AI237" t="e">
        <f t="shared" si="62"/>
        <v>#REF!</v>
      </c>
      <c r="AJ237" t="e">
        <f t="shared" si="62"/>
        <v>#REF!</v>
      </c>
      <c r="AK237" t="e">
        <f t="shared" si="62"/>
        <v>#REF!</v>
      </c>
      <c r="AL237" t="e">
        <f t="shared" si="62"/>
        <v>#REF!</v>
      </c>
      <c r="AM237" t="e">
        <f t="shared" si="62"/>
        <v>#REF!</v>
      </c>
      <c r="AN237" t="e">
        <f t="shared" si="62"/>
        <v>#REF!</v>
      </c>
      <c r="AO237" t="e">
        <f t="shared" si="62"/>
        <v>#REF!</v>
      </c>
      <c r="AP237" t="e">
        <f t="shared" si="62"/>
        <v>#REF!</v>
      </c>
      <c r="AQ237" t="e">
        <f t="shared" si="62"/>
        <v>#REF!</v>
      </c>
      <c r="AR237" t="e">
        <f t="shared" si="62"/>
        <v>#REF!</v>
      </c>
      <c r="AS237" t="e">
        <f t="shared" si="62"/>
        <v>#REF!</v>
      </c>
      <c r="AT237" t="e">
        <f t="shared" si="62"/>
        <v>#REF!</v>
      </c>
      <c r="AU237" t="e">
        <f t="shared" si="62"/>
        <v>#REF!</v>
      </c>
      <c r="AV237" t="e">
        <f t="shared" si="62"/>
        <v>#REF!</v>
      </c>
      <c r="AW237" t="e">
        <f t="shared" si="62"/>
        <v>#REF!</v>
      </c>
      <c r="AX237" t="e">
        <f t="shared" si="62"/>
        <v>#REF!</v>
      </c>
      <c r="AY237" t="e">
        <f t="shared" si="62"/>
        <v>#REF!</v>
      </c>
      <c r="AZ237" t="e">
        <f t="shared" si="62"/>
        <v>#REF!</v>
      </c>
      <c r="BA237" t="e">
        <f t="shared" si="62"/>
        <v>#REF!</v>
      </c>
      <c r="BB237" t="e">
        <f t="shared" si="62"/>
        <v>#REF!</v>
      </c>
      <c r="BC237" t="e">
        <f t="shared" si="62"/>
        <v>#REF!</v>
      </c>
      <c r="BD237" t="e">
        <f t="shared" si="62"/>
        <v>#REF!</v>
      </c>
      <c r="BE237" t="e">
        <f t="shared" si="62"/>
        <v>#REF!</v>
      </c>
      <c r="BF237" t="e">
        <f t="shared" si="62"/>
        <v>#REF!</v>
      </c>
      <c r="BG237" t="e">
        <f t="shared" si="62"/>
        <v>#REF!</v>
      </c>
      <c r="BH237" t="e">
        <f t="shared" si="62"/>
        <v>#REF!</v>
      </c>
      <c r="BI237" t="e">
        <f t="shared" si="62"/>
        <v>#REF!</v>
      </c>
      <c r="BJ237" t="e">
        <f t="shared" si="62"/>
        <v>#REF!</v>
      </c>
      <c r="BK237" t="e">
        <f t="shared" si="62"/>
        <v>#REF!</v>
      </c>
      <c r="BL237" t="e">
        <f t="shared" si="62"/>
        <v>#REF!</v>
      </c>
      <c r="BM237" t="e">
        <f t="shared" si="62"/>
        <v>#REF!</v>
      </c>
      <c r="BN237" t="e">
        <f t="shared" si="62"/>
        <v>#REF!</v>
      </c>
      <c r="BO237" t="e">
        <f t="shared" si="62"/>
        <v>#REF!</v>
      </c>
      <c r="BP237" t="e">
        <f t="shared" si="62"/>
        <v>#REF!</v>
      </c>
      <c r="BQ237" t="e">
        <f t="shared" si="61"/>
        <v>#REF!</v>
      </c>
      <c r="BR237" t="e">
        <f t="shared" si="61"/>
        <v>#REF!</v>
      </c>
      <c r="BS237" t="e">
        <f t="shared" si="61"/>
        <v>#REF!</v>
      </c>
      <c r="BT237" t="e">
        <f t="shared" si="61"/>
        <v>#REF!</v>
      </c>
      <c r="BU237" t="e">
        <f t="shared" si="61"/>
        <v>#REF!</v>
      </c>
      <c r="BV237" t="e">
        <f t="shared" si="61"/>
        <v>#REF!</v>
      </c>
      <c r="BW237" t="e">
        <f t="shared" si="61"/>
        <v>#REF!</v>
      </c>
      <c r="BX237" t="e">
        <f t="shared" si="61"/>
        <v>#REF!</v>
      </c>
      <c r="BY237" t="e">
        <f t="shared" si="61"/>
        <v>#REF!</v>
      </c>
      <c r="BZ237" t="e">
        <f t="shared" si="61"/>
        <v>#REF!</v>
      </c>
      <c r="CA237" t="e">
        <f t="shared" si="61"/>
        <v>#REF!</v>
      </c>
      <c r="CB237" t="e">
        <f t="shared" si="61"/>
        <v>#REF!</v>
      </c>
      <c r="CC237" t="e">
        <f t="shared" si="61"/>
        <v>#REF!</v>
      </c>
      <c r="CD237" t="e">
        <f t="shared" si="61"/>
        <v>#REF!</v>
      </c>
      <c r="CE237" t="e">
        <f t="shared" si="61"/>
        <v>#REF!</v>
      </c>
      <c r="CF237" t="e">
        <f t="shared" si="61"/>
        <v>#REF!</v>
      </c>
      <c r="CG237" t="e">
        <f t="shared" si="61"/>
        <v>#REF!</v>
      </c>
      <c r="CH237" t="e">
        <f t="shared" si="61"/>
        <v>#REF!</v>
      </c>
      <c r="CI237" t="e">
        <f t="shared" si="61"/>
        <v>#REF!</v>
      </c>
      <c r="CJ237" t="e">
        <f t="shared" si="61"/>
        <v>#REF!</v>
      </c>
      <c r="CK237" t="e">
        <f t="shared" si="61"/>
        <v>#REF!</v>
      </c>
      <c r="CL237" t="e">
        <f t="shared" si="61"/>
        <v>#REF!</v>
      </c>
      <c r="CM237" t="e">
        <f t="shared" si="61"/>
        <v>#REF!</v>
      </c>
      <c r="CN237" t="e">
        <f t="shared" si="61"/>
        <v>#REF!</v>
      </c>
      <c r="CO237" t="e">
        <f t="shared" si="61"/>
        <v>#REF!</v>
      </c>
      <c r="CP237" t="e">
        <f t="shared" si="61"/>
        <v>#REF!</v>
      </c>
      <c r="CQ237" t="e">
        <f t="shared" si="61"/>
        <v>#REF!</v>
      </c>
      <c r="CR237" t="e">
        <f t="shared" si="61"/>
        <v>#REF!</v>
      </c>
      <c r="CS237" t="e">
        <f t="shared" si="61"/>
        <v>#REF!</v>
      </c>
      <c r="CT237" t="e">
        <f t="shared" si="61"/>
        <v>#REF!</v>
      </c>
      <c r="CU237" t="e">
        <f t="shared" si="61"/>
        <v>#REF!</v>
      </c>
      <c r="CV237" t="e">
        <f t="shared" si="61"/>
        <v>#REF!</v>
      </c>
      <c r="CW237" t="e">
        <f t="shared" si="61"/>
        <v>#REF!</v>
      </c>
      <c r="CX237" t="e">
        <f t="shared" si="61"/>
        <v>#REF!</v>
      </c>
      <c r="CY237" t="e">
        <f t="shared" si="61"/>
        <v>#REF!</v>
      </c>
      <c r="CZ237" t="e">
        <f t="shared" si="61"/>
        <v>#REF!</v>
      </c>
      <c r="DA237" t="e">
        <f t="shared" si="61"/>
        <v>#REF!</v>
      </c>
      <c r="DB237" t="e">
        <f t="shared" si="61"/>
        <v>#REF!</v>
      </c>
      <c r="DC237" t="e">
        <f t="shared" si="61"/>
        <v>#REF!</v>
      </c>
      <c r="DD237" t="e">
        <f t="shared" si="61"/>
        <v>#REF!</v>
      </c>
      <c r="DE237" t="e">
        <f t="shared" si="61"/>
        <v>#REF!</v>
      </c>
      <c r="DF237" t="e">
        <f t="shared" si="61"/>
        <v>#REF!</v>
      </c>
      <c r="DG237" t="e">
        <f t="shared" si="61"/>
        <v>#REF!</v>
      </c>
      <c r="DH237" t="e">
        <f t="shared" si="61"/>
        <v>#REF!</v>
      </c>
      <c r="DI237" t="e">
        <f t="shared" si="61"/>
        <v>#REF!</v>
      </c>
      <c r="DJ237" t="e">
        <f t="shared" si="61"/>
        <v>#REF!</v>
      </c>
      <c r="DK237" t="e">
        <f t="shared" si="61"/>
        <v>#REF!</v>
      </c>
      <c r="DL237" t="e">
        <f t="shared" si="61"/>
        <v>#REF!</v>
      </c>
      <c r="DM237" t="e">
        <f t="shared" si="61"/>
        <v>#REF!</v>
      </c>
      <c r="DN237" t="e">
        <f t="shared" si="61"/>
        <v>#REF!</v>
      </c>
      <c r="DO237" t="e">
        <f t="shared" si="61"/>
        <v>#REF!</v>
      </c>
      <c r="DP237" t="e">
        <f t="shared" si="61"/>
        <v>#REF!</v>
      </c>
      <c r="DQ237" t="e">
        <f t="shared" si="61"/>
        <v>#REF!</v>
      </c>
      <c r="DR237" t="e">
        <f t="shared" si="61"/>
        <v>#REF!</v>
      </c>
      <c r="DS237" t="e">
        <f t="shared" si="61"/>
        <v>#REF!</v>
      </c>
      <c r="DT237" t="e">
        <f t="shared" si="61"/>
        <v>#REF!</v>
      </c>
      <c r="DU237" t="e">
        <f t="shared" si="61"/>
        <v>#REF!</v>
      </c>
      <c r="DV237" t="e">
        <f t="shared" si="61"/>
        <v>#REF!</v>
      </c>
      <c r="DW237" t="e">
        <f t="shared" si="61"/>
        <v>#REF!</v>
      </c>
      <c r="DX237" t="e">
        <f t="shared" si="61"/>
        <v>#REF!</v>
      </c>
      <c r="DY237" t="e">
        <f t="shared" si="61"/>
        <v>#REF!</v>
      </c>
      <c r="DZ237" t="e">
        <f t="shared" si="61"/>
        <v>#REF!</v>
      </c>
      <c r="EA237" t="e">
        <f t="shared" si="61"/>
        <v>#REF!</v>
      </c>
      <c r="EB237" t="e">
        <f t="shared" si="60"/>
        <v>#REF!</v>
      </c>
      <c r="EC237" t="e">
        <f t="shared" si="58"/>
        <v>#REF!</v>
      </c>
      <c r="ED237" t="e">
        <f t="shared" si="58"/>
        <v>#REF!</v>
      </c>
      <c r="EE237" t="e">
        <f t="shared" si="56"/>
        <v>#REF!</v>
      </c>
      <c r="EF237" t="e">
        <f t="shared" si="56"/>
        <v>#REF!</v>
      </c>
      <c r="EG237" t="e">
        <f t="shared" si="56"/>
        <v>#REF!</v>
      </c>
      <c r="EH237" t="e">
        <f t="shared" si="56"/>
        <v>#REF!</v>
      </c>
      <c r="EI237" t="e">
        <f t="shared" si="56"/>
        <v>#REF!</v>
      </c>
      <c r="EJ237" t="e">
        <f t="shared" si="56"/>
        <v>#REF!</v>
      </c>
      <c r="EK237" t="e">
        <f t="shared" si="56"/>
        <v>#REF!</v>
      </c>
      <c r="EL237" t="e">
        <f t="shared" si="56"/>
        <v>#REF!</v>
      </c>
      <c r="EM237" t="e">
        <f t="shared" si="56"/>
        <v>#REF!</v>
      </c>
      <c r="EN237" t="e">
        <f t="shared" si="56"/>
        <v>#REF!</v>
      </c>
      <c r="EO237" t="e">
        <f t="shared" si="56"/>
        <v>#REF!</v>
      </c>
      <c r="EP237" t="e">
        <f t="shared" si="56"/>
        <v>#REF!</v>
      </c>
      <c r="EQ237" t="e">
        <f t="shared" si="56"/>
        <v>#REF!</v>
      </c>
      <c r="ER237" t="e">
        <f t="shared" si="56"/>
        <v>#REF!</v>
      </c>
      <c r="ES237" t="e">
        <f t="shared" si="56"/>
        <v>#REF!</v>
      </c>
      <c r="ET237" t="e">
        <f t="shared" si="56"/>
        <v>#REF!</v>
      </c>
      <c r="EU237" t="e">
        <f t="shared" si="56"/>
        <v>#REF!</v>
      </c>
      <c r="EV237" t="e">
        <f t="shared" si="56"/>
        <v>#REF!</v>
      </c>
      <c r="EW237" t="e">
        <f t="shared" si="56"/>
        <v>#REF!</v>
      </c>
      <c r="EX237" t="e">
        <f t="shared" si="56"/>
        <v>#REF!</v>
      </c>
      <c r="EY237" t="e">
        <f t="shared" si="56"/>
        <v>#REF!</v>
      </c>
      <c r="EZ237" t="e">
        <f t="shared" si="56"/>
        <v>#REF!</v>
      </c>
      <c r="FA237" s="165" t="s">
        <v>214</v>
      </c>
      <c r="FB237" s="205" t="s">
        <v>215</v>
      </c>
    </row>
    <row r="238" ht="24" hidden="1" spans="1:158">
      <c r="A238" s="203">
        <v>74</v>
      </c>
      <c r="B238" s="162" t="s">
        <v>216</v>
      </c>
      <c r="C238" s="163" t="s">
        <v>217</v>
      </c>
      <c r="D238" t="e">
        <f t="shared" si="57"/>
        <v>#REF!</v>
      </c>
      <c r="E238" t="e">
        <f t="shared" si="62"/>
        <v>#REF!</v>
      </c>
      <c r="F238" t="e">
        <f t="shared" si="62"/>
        <v>#REF!</v>
      </c>
      <c r="G238" t="e">
        <f t="shared" si="62"/>
        <v>#REF!</v>
      </c>
      <c r="H238" t="e">
        <f t="shared" si="62"/>
        <v>#REF!</v>
      </c>
      <c r="I238" t="e">
        <f t="shared" si="62"/>
        <v>#REF!</v>
      </c>
      <c r="J238" t="e">
        <f t="shared" si="62"/>
        <v>#REF!</v>
      </c>
      <c r="K238" t="e">
        <f t="shared" si="62"/>
        <v>#REF!</v>
      </c>
      <c r="L238" t="e">
        <f t="shared" si="62"/>
        <v>#REF!</v>
      </c>
      <c r="M238" t="e">
        <f t="shared" si="62"/>
        <v>#REF!</v>
      </c>
      <c r="N238" t="e">
        <f t="shared" si="62"/>
        <v>#REF!</v>
      </c>
      <c r="O238" t="e">
        <f t="shared" si="62"/>
        <v>#REF!</v>
      </c>
      <c r="P238" t="e">
        <f t="shared" si="62"/>
        <v>#REF!</v>
      </c>
      <c r="Q238" t="e">
        <f t="shared" si="62"/>
        <v>#REF!</v>
      </c>
      <c r="R238" t="e">
        <f t="shared" si="62"/>
        <v>#REF!</v>
      </c>
      <c r="S238" t="e">
        <f t="shared" si="62"/>
        <v>#REF!</v>
      </c>
      <c r="T238" t="e">
        <f t="shared" si="62"/>
        <v>#REF!</v>
      </c>
      <c r="U238" t="e">
        <f t="shared" si="62"/>
        <v>#REF!</v>
      </c>
      <c r="V238" t="e">
        <f t="shared" si="62"/>
        <v>#REF!</v>
      </c>
      <c r="W238" t="e">
        <f t="shared" si="62"/>
        <v>#REF!</v>
      </c>
      <c r="X238" t="e">
        <f t="shared" si="62"/>
        <v>#REF!</v>
      </c>
      <c r="Y238" t="e">
        <f t="shared" si="62"/>
        <v>#REF!</v>
      </c>
      <c r="Z238" t="e">
        <f t="shared" si="62"/>
        <v>#REF!</v>
      </c>
      <c r="AA238" t="e">
        <f t="shared" si="62"/>
        <v>#REF!</v>
      </c>
      <c r="AB238" t="e">
        <f t="shared" si="62"/>
        <v>#REF!</v>
      </c>
      <c r="AC238" t="e">
        <f t="shared" si="62"/>
        <v>#REF!</v>
      </c>
      <c r="AD238" t="e">
        <f t="shared" si="62"/>
        <v>#REF!</v>
      </c>
      <c r="AE238" t="e">
        <f t="shared" si="62"/>
        <v>#REF!</v>
      </c>
      <c r="AF238" t="e">
        <f t="shared" si="62"/>
        <v>#REF!</v>
      </c>
      <c r="AG238" t="e">
        <f t="shared" si="62"/>
        <v>#REF!</v>
      </c>
      <c r="AH238" t="e">
        <f t="shared" si="62"/>
        <v>#REF!</v>
      </c>
      <c r="AI238" t="e">
        <f t="shared" si="62"/>
        <v>#REF!</v>
      </c>
      <c r="AJ238" t="e">
        <f t="shared" si="62"/>
        <v>#REF!</v>
      </c>
      <c r="AK238" t="e">
        <f t="shared" si="62"/>
        <v>#REF!</v>
      </c>
      <c r="AL238" t="e">
        <f t="shared" si="62"/>
        <v>#REF!</v>
      </c>
      <c r="AM238" t="e">
        <f t="shared" si="62"/>
        <v>#REF!</v>
      </c>
      <c r="AN238" t="e">
        <f t="shared" si="62"/>
        <v>#REF!</v>
      </c>
      <c r="AO238" t="e">
        <f t="shared" si="62"/>
        <v>#REF!</v>
      </c>
      <c r="AP238" t="e">
        <f t="shared" si="62"/>
        <v>#REF!</v>
      </c>
      <c r="AQ238" t="e">
        <f t="shared" si="62"/>
        <v>#REF!</v>
      </c>
      <c r="AR238" t="e">
        <f t="shared" si="62"/>
        <v>#REF!</v>
      </c>
      <c r="AS238" t="e">
        <f t="shared" si="62"/>
        <v>#REF!</v>
      </c>
      <c r="AT238" t="e">
        <f t="shared" si="62"/>
        <v>#REF!</v>
      </c>
      <c r="AU238" t="e">
        <f t="shared" si="62"/>
        <v>#REF!</v>
      </c>
      <c r="AV238" t="e">
        <f t="shared" si="62"/>
        <v>#REF!</v>
      </c>
      <c r="AW238" t="e">
        <f t="shared" si="62"/>
        <v>#REF!</v>
      </c>
      <c r="AX238" t="e">
        <f t="shared" si="62"/>
        <v>#REF!</v>
      </c>
      <c r="AY238" t="e">
        <f t="shared" si="62"/>
        <v>#REF!</v>
      </c>
      <c r="AZ238" t="e">
        <f t="shared" si="62"/>
        <v>#REF!</v>
      </c>
      <c r="BA238" t="e">
        <f t="shared" si="62"/>
        <v>#REF!</v>
      </c>
      <c r="BB238" t="e">
        <f t="shared" si="62"/>
        <v>#REF!</v>
      </c>
      <c r="BC238" t="e">
        <f t="shared" si="62"/>
        <v>#REF!</v>
      </c>
      <c r="BD238" t="e">
        <f t="shared" si="62"/>
        <v>#REF!</v>
      </c>
      <c r="BE238" t="e">
        <f t="shared" si="62"/>
        <v>#REF!</v>
      </c>
      <c r="BF238" t="e">
        <f t="shared" si="62"/>
        <v>#REF!</v>
      </c>
      <c r="BG238" t="e">
        <f t="shared" si="62"/>
        <v>#REF!</v>
      </c>
      <c r="BH238" t="e">
        <f t="shared" si="62"/>
        <v>#REF!</v>
      </c>
      <c r="BI238" t="e">
        <f t="shared" si="62"/>
        <v>#REF!</v>
      </c>
      <c r="BJ238" t="e">
        <f t="shared" si="62"/>
        <v>#REF!</v>
      </c>
      <c r="BK238" t="e">
        <f t="shared" si="62"/>
        <v>#REF!</v>
      </c>
      <c r="BL238" t="e">
        <f t="shared" si="62"/>
        <v>#REF!</v>
      </c>
      <c r="BM238" t="e">
        <f t="shared" si="62"/>
        <v>#REF!</v>
      </c>
      <c r="BN238" t="e">
        <f t="shared" si="62"/>
        <v>#REF!</v>
      </c>
      <c r="BO238" t="e">
        <f t="shared" si="62"/>
        <v>#REF!</v>
      </c>
      <c r="BP238" t="e">
        <f t="shared" ref="BP238:EA241" si="63">_xlfn.RANK.EQ(BP76,BP$3:BP$155,0)</f>
        <v>#REF!</v>
      </c>
      <c r="BQ238" t="e">
        <f t="shared" si="63"/>
        <v>#REF!</v>
      </c>
      <c r="BR238" t="e">
        <f t="shared" si="63"/>
        <v>#REF!</v>
      </c>
      <c r="BS238" t="e">
        <f t="shared" si="63"/>
        <v>#REF!</v>
      </c>
      <c r="BT238" t="e">
        <f t="shared" si="63"/>
        <v>#REF!</v>
      </c>
      <c r="BU238" t="e">
        <f t="shared" si="63"/>
        <v>#REF!</v>
      </c>
      <c r="BV238" t="e">
        <f t="shared" si="63"/>
        <v>#REF!</v>
      </c>
      <c r="BW238" t="e">
        <f t="shared" si="63"/>
        <v>#REF!</v>
      </c>
      <c r="BX238" t="e">
        <f t="shared" si="63"/>
        <v>#REF!</v>
      </c>
      <c r="BY238" t="e">
        <f t="shared" si="63"/>
        <v>#REF!</v>
      </c>
      <c r="BZ238" t="e">
        <f t="shared" si="63"/>
        <v>#REF!</v>
      </c>
      <c r="CA238" t="e">
        <f t="shared" si="63"/>
        <v>#REF!</v>
      </c>
      <c r="CB238" t="e">
        <f t="shared" si="63"/>
        <v>#REF!</v>
      </c>
      <c r="CC238" t="e">
        <f t="shared" si="63"/>
        <v>#REF!</v>
      </c>
      <c r="CD238" t="e">
        <f t="shared" si="63"/>
        <v>#REF!</v>
      </c>
      <c r="CE238" t="e">
        <f t="shared" si="63"/>
        <v>#REF!</v>
      </c>
      <c r="CF238" t="e">
        <f t="shared" si="63"/>
        <v>#REF!</v>
      </c>
      <c r="CG238" t="e">
        <f t="shared" si="63"/>
        <v>#REF!</v>
      </c>
      <c r="CH238" t="e">
        <f t="shared" si="63"/>
        <v>#REF!</v>
      </c>
      <c r="CI238" t="e">
        <f t="shared" si="63"/>
        <v>#REF!</v>
      </c>
      <c r="CJ238" t="e">
        <f t="shared" si="63"/>
        <v>#REF!</v>
      </c>
      <c r="CK238" t="e">
        <f t="shared" si="63"/>
        <v>#REF!</v>
      </c>
      <c r="CL238" t="e">
        <f t="shared" si="63"/>
        <v>#REF!</v>
      </c>
      <c r="CM238" t="e">
        <f t="shared" si="63"/>
        <v>#REF!</v>
      </c>
      <c r="CN238" t="e">
        <f t="shared" si="63"/>
        <v>#REF!</v>
      </c>
      <c r="CO238" t="e">
        <f t="shared" si="63"/>
        <v>#REF!</v>
      </c>
      <c r="CP238" t="e">
        <f t="shared" si="63"/>
        <v>#REF!</v>
      </c>
      <c r="CQ238" t="e">
        <f t="shared" si="63"/>
        <v>#REF!</v>
      </c>
      <c r="CR238" t="e">
        <f t="shared" si="63"/>
        <v>#REF!</v>
      </c>
      <c r="CS238" t="e">
        <f t="shared" si="63"/>
        <v>#REF!</v>
      </c>
      <c r="CT238" t="e">
        <f t="shared" si="63"/>
        <v>#REF!</v>
      </c>
      <c r="CU238" t="e">
        <f t="shared" si="63"/>
        <v>#REF!</v>
      </c>
      <c r="CV238" t="e">
        <f t="shared" si="63"/>
        <v>#REF!</v>
      </c>
      <c r="CW238" t="e">
        <f t="shared" si="63"/>
        <v>#REF!</v>
      </c>
      <c r="CX238" t="e">
        <f t="shared" si="63"/>
        <v>#REF!</v>
      </c>
      <c r="CY238" t="e">
        <f t="shared" si="63"/>
        <v>#REF!</v>
      </c>
      <c r="CZ238" t="e">
        <f t="shared" si="63"/>
        <v>#REF!</v>
      </c>
      <c r="DA238" t="e">
        <f t="shared" si="63"/>
        <v>#REF!</v>
      </c>
      <c r="DB238" t="e">
        <f t="shared" si="63"/>
        <v>#REF!</v>
      </c>
      <c r="DC238" t="e">
        <f t="shared" si="63"/>
        <v>#REF!</v>
      </c>
      <c r="DD238" t="e">
        <f t="shared" si="63"/>
        <v>#REF!</v>
      </c>
      <c r="DE238" t="e">
        <f t="shared" si="63"/>
        <v>#REF!</v>
      </c>
      <c r="DF238" t="e">
        <f t="shared" si="63"/>
        <v>#REF!</v>
      </c>
      <c r="DG238" t="e">
        <f t="shared" si="63"/>
        <v>#REF!</v>
      </c>
      <c r="DH238" t="e">
        <f t="shared" si="63"/>
        <v>#REF!</v>
      </c>
      <c r="DI238" t="e">
        <f t="shared" si="63"/>
        <v>#REF!</v>
      </c>
      <c r="DJ238" t="e">
        <f t="shared" si="63"/>
        <v>#REF!</v>
      </c>
      <c r="DK238" t="e">
        <f t="shared" si="63"/>
        <v>#REF!</v>
      </c>
      <c r="DL238" t="e">
        <f t="shared" si="63"/>
        <v>#REF!</v>
      </c>
      <c r="DM238" t="e">
        <f t="shared" si="63"/>
        <v>#REF!</v>
      </c>
      <c r="DN238" t="e">
        <f t="shared" si="63"/>
        <v>#REF!</v>
      </c>
      <c r="DO238" t="e">
        <f t="shared" si="63"/>
        <v>#REF!</v>
      </c>
      <c r="DP238" t="e">
        <f t="shared" si="63"/>
        <v>#REF!</v>
      </c>
      <c r="DQ238" t="e">
        <f t="shared" si="63"/>
        <v>#REF!</v>
      </c>
      <c r="DR238" t="e">
        <f t="shared" si="63"/>
        <v>#REF!</v>
      </c>
      <c r="DS238" t="e">
        <f t="shared" si="63"/>
        <v>#REF!</v>
      </c>
      <c r="DT238" t="e">
        <f t="shared" si="63"/>
        <v>#REF!</v>
      </c>
      <c r="DU238" t="e">
        <f t="shared" si="63"/>
        <v>#REF!</v>
      </c>
      <c r="DV238" t="e">
        <f t="shared" si="63"/>
        <v>#REF!</v>
      </c>
      <c r="DW238" t="e">
        <f t="shared" si="63"/>
        <v>#REF!</v>
      </c>
      <c r="DX238" t="e">
        <f t="shared" si="63"/>
        <v>#REF!</v>
      </c>
      <c r="DY238" t="e">
        <f t="shared" si="63"/>
        <v>#REF!</v>
      </c>
      <c r="DZ238" t="e">
        <f t="shared" si="63"/>
        <v>#REF!</v>
      </c>
      <c r="EA238" t="e">
        <f t="shared" si="63"/>
        <v>#REF!</v>
      </c>
      <c r="EB238" t="e">
        <f t="shared" si="60"/>
        <v>#REF!</v>
      </c>
      <c r="EC238" t="e">
        <f t="shared" si="58"/>
        <v>#REF!</v>
      </c>
      <c r="ED238" t="e">
        <f t="shared" si="58"/>
        <v>#REF!</v>
      </c>
      <c r="EE238" t="e">
        <f t="shared" si="56"/>
        <v>#REF!</v>
      </c>
      <c r="EF238" t="e">
        <f t="shared" si="56"/>
        <v>#REF!</v>
      </c>
      <c r="EG238" t="e">
        <f t="shared" si="56"/>
        <v>#REF!</v>
      </c>
      <c r="EH238" t="e">
        <f t="shared" si="56"/>
        <v>#REF!</v>
      </c>
      <c r="EI238" t="e">
        <f t="shared" si="56"/>
        <v>#REF!</v>
      </c>
      <c r="EJ238" t="e">
        <f t="shared" si="56"/>
        <v>#REF!</v>
      </c>
      <c r="EK238" t="e">
        <f t="shared" si="56"/>
        <v>#REF!</v>
      </c>
      <c r="EL238" t="e">
        <f t="shared" si="56"/>
        <v>#REF!</v>
      </c>
      <c r="EM238" t="e">
        <f t="shared" si="56"/>
        <v>#REF!</v>
      </c>
      <c r="EN238" t="e">
        <f t="shared" si="56"/>
        <v>#REF!</v>
      </c>
      <c r="EO238" t="e">
        <f t="shared" si="56"/>
        <v>#REF!</v>
      </c>
      <c r="EP238" t="e">
        <f t="shared" si="56"/>
        <v>#REF!</v>
      </c>
      <c r="EQ238" t="e">
        <f t="shared" si="56"/>
        <v>#REF!</v>
      </c>
      <c r="ER238" t="e">
        <f t="shared" si="56"/>
        <v>#REF!</v>
      </c>
      <c r="ES238" t="e">
        <f t="shared" si="56"/>
        <v>#REF!</v>
      </c>
      <c r="ET238" t="e">
        <f t="shared" si="56"/>
        <v>#REF!</v>
      </c>
      <c r="EU238" t="e">
        <f t="shared" si="56"/>
        <v>#REF!</v>
      </c>
      <c r="EV238" t="e">
        <f t="shared" si="56"/>
        <v>#REF!</v>
      </c>
      <c r="EW238" t="e">
        <f t="shared" si="56"/>
        <v>#REF!</v>
      </c>
      <c r="EX238" t="e">
        <f t="shared" si="56"/>
        <v>#REF!</v>
      </c>
      <c r="EY238" t="e">
        <f t="shared" si="56"/>
        <v>#REF!</v>
      </c>
      <c r="EZ238" t="e">
        <f t="shared" si="56"/>
        <v>#REF!</v>
      </c>
      <c r="FA238" s="162" t="s">
        <v>216</v>
      </c>
      <c r="FB238" s="163" t="s">
        <v>217</v>
      </c>
    </row>
    <row r="239" ht="24" hidden="1" spans="1:158">
      <c r="A239" s="203">
        <v>75</v>
      </c>
      <c r="B239" s="162" t="s">
        <v>218</v>
      </c>
      <c r="C239" s="163" t="s">
        <v>219</v>
      </c>
      <c r="D239" t="e">
        <f t="shared" si="57"/>
        <v>#REF!</v>
      </c>
      <c r="E239" t="e">
        <f t="shared" ref="E239:BP242" si="64">_xlfn.RANK.EQ(E77,E$3:E$155,0)</f>
        <v>#REF!</v>
      </c>
      <c r="F239" t="e">
        <f t="shared" si="64"/>
        <v>#REF!</v>
      </c>
      <c r="G239" t="e">
        <f t="shared" si="64"/>
        <v>#REF!</v>
      </c>
      <c r="H239" t="e">
        <f t="shared" si="64"/>
        <v>#REF!</v>
      </c>
      <c r="I239" t="e">
        <f t="shared" si="64"/>
        <v>#REF!</v>
      </c>
      <c r="J239" t="e">
        <f t="shared" si="64"/>
        <v>#REF!</v>
      </c>
      <c r="K239" t="e">
        <f t="shared" si="64"/>
        <v>#REF!</v>
      </c>
      <c r="L239" t="e">
        <f t="shared" si="64"/>
        <v>#REF!</v>
      </c>
      <c r="M239" t="e">
        <f t="shared" si="64"/>
        <v>#REF!</v>
      </c>
      <c r="N239" t="e">
        <f t="shared" si="64"/>
        <v>#REF!</v>
      </c>
      <c r="O239" t="e">
        <f t="shared" si="64"/>
        <v>#REF!</v>
      </c>
      <c r="P239" t="e">
        <f t="shared" si="64"/>
        <v>#REF!</v>
      </c>
      <c r="Q239" t="e">
        <f t="shared" si="64"/>
        <v>#REF!</v>
      </c>
      <c r="R239" t="e">
        <f t="shared" si="64"/>
        <v>#REF!</v>
      </c>
      <c r="S239" t="e">
        <f t="shared" si="64"/>
        <v>#REF!</v>
      </c>
      <c r="T239" t="e">
        <f t="shared" si="64"/>
        <v>#REF!</v>
      </c>
      <c r="U239" t="e">
        <f t="shared" si="64"/>
        <v>#REF!</v>
      </c>
      <c r="V239" t="e">
        <f t="shared" si="64"/>
        <v>#REF!</v>
      </c>
      <c r="W239" t="e">
        <f t="shared" si="64"/>
        <v>#REF!</v>
      </c>
      <c r="X239" t="e">
        <f t="shared" si="64"/>
        <v>#REF!</v>
      </c>
      <c r="Y239" t="e">
        <f t="shared" si="64"/>
        <v>#REF!</v>
      </c>
      <c r="Z239" t="e">
        <f t="shared" si="64"/>
        <v>#REF!</v>
      </c>
      <c r="AA239" t="e">
        <f t="shared" si="64"/>
        <v>#REF!</v>
      </c>
      <c r="AB239" t="e">
        <f t="shared" si="64"/>
        <v>#REF!</v>
      </c>
      <c r="AC239" t="e">
        <f t="shared" si="64"/>
        <v>#REF!</v>
      </c>
      <c r="AD239" t="e">
        <f t="shared" si="64"/>
        <v>#REF!</v>
      </c>
      <c r="AE239" t="e">
        <f t="shared" si="64"/>
        <v>#REF!</v>
      </c>
      <c r="AF239" t="e">
        <f t="shared" si="64"/>
        <v>#REF!</v>
      </c>
      <c r="AG239" t="e">
        <f t="shared" si="64"/>
        <v>#REF!</v>
      </c>
      <c r="AH239" t="e">
        <f t="shared" si="64"/>
        <v>#REF!</v>
      </c>
      <c r="AI239" t="e">
        <f t="shared" si="64"/>
        <v>#REF!</v>
      </c>
      <c r="AJ239" t="e">
        <f t="shared" si="64"/>
        <v>#REF!</v>
      </c>
      <c r="AK239" t="e">
        <f t="shared" si="64"/>
        <v>#REF!</v>
      </c>
      <c r="AL239" t="e">
        <f t="shared" si="64"/>
        <v>#REF!</v>
      </c>
      <c r="AM239" t="e">
        <f t="shared" si="64"/>
        <v>#REF!</v>
      </c>
      <c r="AN239" t="e">
        <f t="shared" si="64"/>
        <v>#REF!</v>
      </c>
      <c r="AO239" t="e">
        <f t="shared" si="64"/>
        <v>#REF!</v>
      </c>
      <c r="AP239" t="e">
        <f t="shared" si="64"/>
        <v>#REF!</v>
      </c>
      <c r="AQ239" t="e">
        <f t="shared" si="64"/>
        <v>#REF!</v>
      </c>
      <c r="AR239" t="e">
        <f t="shared" si="64"/>
        <v>#REF!</v>
      </c>
      <c r="AS239" t="e">
        <f t="shared" si="64"/>
        <v>#REF!</v>
      </c>
      <c r="AT239" t="e">
        <f t="shared" si="64"/>
        <v>#REF!</v>
      </c>
      <c r="AU239" t="e">
        <f t="shared" si="64"/>
        <v>#REF!</v>
      </c>
      <c r="AV239" t="e">
        <f t="shared" si="64"/>
        <v>#REF!</v>
      </c>
      <c r="AW239" t="e">
        <f t="shared" si="64"/>
        <v>#REF!</v>
      </c>
      <c r="AX239" t="e">
        <f t="shared" si="64"/>
        <v>#REF!</v>
      </c>
      <c r="AY239" t="e">
        <f t="shared" si="64"/>
        <v>#REF!</v>
      </c>
      <c r="AZ239" t="e">
        <f t="shared" si="64"/>
        <v>#REF!</v>
      </c>
      <c r="BA239" t="e">
        <f t="shared" si="64"/>
        <v>#REF!</v>
      </c>
      <c r="BB239" t="e">
        <f t="shared" si="64"/>
        <v>#REF!</v>
      </c>
      <c r="BC239" t="e">
        <f t="shared" si="64"/>
        <v>#REF!</v>
      </c>
      <c r="BD239" t="e">
        <f t="shared" si="64"/>
        <v>#REF!</v>
      </c>
      <c r="BE239" t="e">
        <f t="shared" si="64"/>
        <v>#REF!</v>
      </c>
      <c r="BF239" t="e">
        <f t="shared" si="64"/>
        <v>#REF!</v>
      </c>
      <c r="BG239" t="e">
        <f t="shared" si="64"/>
        <v>#REF!</v>
      </c>
      <c r="BH239" t="e">
        <f t="shared" si="64"/>
        <v>#REF!</v>
      </c>
      <c r="BI239" t="e">
        <f t="shared" si="64"/>
        <v>#REF!</v>
      </c>
      <c r="BJ239" t="e">
        <f t="shared" si="64"/>
        <v>#REF!</v>
      </c>
      <c r="BK239" t="e">
        <f t="shared" si="64"/>
        <v>#REF!</v>
      </c>
      <c r="BL239" t="e">
        <f t="shared" si="64"/>
        <v>#REF!</v>
      </c>
      <c r="BM239" t="e">
        <f t="shared" si="64"/>
        <v>#REF!</v>
      </c>
      <c r="BN239" t="e">
        <f t="shared" si="64"/>
        <v>#REF!</v>
      </c>
      <c r="BO239" t="e">
        <f t="shared" si="64"/>
        <v>#REF!</v>
      </c>
      <c r="BP239" t="e">
        <f t="shared" si="64"/>
        <v>#REF!</v>
      </c>
      <c r="BQ239" t="e">
        <f t="shared" si="63"/>
        <v>#REF!</v>
      </c>
      <c r="BR239" t="e">
        <f t="shared" si="63"/>
        <v>#REF!</v>
      </c>
      <c r="BS239" t="e">
        <f t="shared" si="63"/>
        <v>#REF!</v>
      </c>
      <c r="BT239" t="e">
        <f t="shared" si="63"/>
        <v>#REF!</v>
      </c>
      <c r="BU239" t="e">
        <f t="shared" si="63"/>
        <v>#REF!</v>
      </c>
      <c r="BV239" t="e">
        <f t="shared" si="63"/>
        <v>#REF!</v>
      </c>
      <c r="BW239" t="e">
        <f t="shared" si="63"/>
        <v>#REF!</v>
      </c>
      <c r="BX239" t="e">
        <f t="shared" si="63"/>
        <v>#REF!</v>
      </c>
      <c r="BY239" t="e">
        <f t="shared" si="63"/>
        <v>#REF!</v>
      </c>
      <c r="BZ239" t="e">
        <f t="shared" si="63"/>
        <v>#REF!</v>
      </c>
      <c r="CA239" t="e">
        <f t="shared" si="63"/>
        <v>#REF!</v>
      </c>
      <c r="CB239" t="e">
        <f t="shared" si="63"/>
        <v>#REF!</v>
      </c>
      <c r="CC239" t="e">
        <f t="shared" si="63"/>
        <v>#REF!</v>
      </c>
      <c r="CD239" t="e">
        <f t="shared" si="63"/>
        <v>#REF!</v>
      </c>
      <c r="CE239" t="e">
        <f t="shared" si="63"/>
        <v>#REF!</v>
      </c>
      <c r="CF239" t="e">
        <f t="shared" si="63"/>
        <v>#REF!</v>
      </c>
      <c r="CG239" t="e">
        <f t="shared" si="63"/>
        <v>#REF!</v>
      </c>
      <c r="CH239" t="e">
        <f t="shared" si="63"/>
        <v>#REF!</v>
      </c>
      <c r="CI239" t="e">
        <f t="shared" si="63"/>
        <v>#REF!</v>
      </c>
      <c r="CJ239" t="e">
        <f t="shared" si="63"/>
        <v>#REF!</v>
      </c>
      <c r="CK239" t="e">
        <f t="shared" si="63"/>
        <v>#REF!</v>
      </c>
      <c r="CL239" t="e">
        <f t="shared" si="63"/>
        <v>#REF!</v>
      </c>
      <c r="CM239" t="e">
        <f t="shared" si="63"/>
        <v>#REF!</v>
      </c>
      <c r="CN239" t="e">
        <f t="shared" si="63"/>
        <v>#REF!</v>
      </c>
      <c r="CO239" t="e">
        <f t="shared" si="63"/>
        <v>#REF!</v>
      </c>
      <c r="CP239" t="e">
        <f t="shared" si="63"/>
        <v>#REF!</v>
      </c>
      <c r="CQ239" t="e">
        <f t="shared" si="63"/>
        <v>#REF!</v>
      </c>
      <c r="CR239" t="e">
        <f t="shared" si="63"/>
        <v>#REF!</v>
      </c>
      <c r="CS239" t="e">
        <f t="shared" si="63"/>
        <v>#REF!</v>
      </c>
      <c r="CT239" t="e">
        <f t="shared" si="63"/>
        <v>#REF!</v>
      </c>
      <c r="CU239" t="e">
        <f t="shared" si="63"/>
        <v>#REF!</v>
      </c>
      <c r="CV239" t="e">
        <f t="shared" si="63"/>
        <v>#REF!</v>
      </c>
      <c r="CW239" t="e">
        <f t="shared" si="63"/>
        <v>#REF!</v>
      </c>
      <c r="CX239" t="e">
        <f t="shared" si="63"/>
        <v>#REF!</v>
      </c>
      <c r="CY239" t="e">
        <f t="shared" si="63"/>
        <v>#REF!</v>
      </c>
      <c r="CZ239" t="e">
        <f t="shared" si="63"/>
        <v>#REF!</v>
      </c>
      <c r="DA239" t="e">
        <f t="shared" si="63"/>
        <v>#REF!</v>
      </c>
      <c r="DB239" t="e">
        <f t="shared" si="63"/>
        <v>#REF!</v>
      </c>
      <c r="DC239" t="e">
        <f t="shared" si="63"/>
        <v>#REF!</v>
      </c>
      <c r="DD239" t="e">
        <f t="shared" si="63"/>
        <v>#REF!</v>
      </c>
      <c r="DE239" t="e">
        <f t="shared" si="63"/>
        <v>#REF!</v>
      </c>
      <c r="DF239" t="e">
        <f t="shared" si="63"/>
        <v>#REF!</v>
      </c>
      <c r="DG239" t="e">
        <f t="shared" si="63"/>
        <v>#REF!</v>
      </c>
      <c r="DH239" t="e">
        <f t="shared" si="63"/>
        <v>#REF!</v>
      </c>
      <c r="DI239" t="e">
        <f t="shared" si="63"/>
        <v>#REF!</v>
      </c>
      <c r="DJ239" t="e">
        <f t="shared" si="63"/>
        <v>#REF!</v>
      </c>
      <c r="DK239" t="e">
        <f t="shared" si="63"/>
        <v>#REF!</v>
      </c>
      <c r="DL239" t="e">
        <f t="shared" si="63"/>
        <v>#REF!</v>
      </c>
      <c r="DM239" t="e">
        <f t="shared" si="63"/>
        <v>#REF!</v>
      </c>
      <c r="DN239" t="e">
        <f t="shared" si="63"/>
        <v>#REF!</v>
      </c>
      <c r="DO239" t="e">
        <f t="shared" si="63"/>
        <v>#REF!</v>
      </c>
      <c r="DP239" t="e">
        <f t="shared" si="63"/>
        <v>#REF!</v>
      </c>
      <c r="DQ239" t="e">
        <f t="shared" si="63"/>
        <v>#REF!</v>
      </c>
      <c r="DR239" t="e">
        <f t="shared" si="63"/>
        <v>#REF!</v>
      </c>
      <c r="DS239" t="e">
        <f t="shared" si="63"/>
        <v>#REF!</v>
      </c>
      <c r="DT239" t="e">
        <f t="shared" si="63"/>
        <v>#REF!</v>
      </c>
      <c r="DU239" t="e">
        <f t="shared" si="63"/>
        <v>#REF!</v>
      </c>
      <c r="DV239" t="e">
        <f t="shared" si="63"/>
        <v>#REF!</v>
      </c>
      <c r="DW239" t="e">
        <f t="shared" si="63"/>
        <v>#REF!</v>
      </c>
      <c r="DX239" t="e">
        <f t="shared" si="63"/>
        <v>#REF!</v>
      </c>
      <c r="DY239" t="e">
        <f t="shared" si="63"/>
        <v>#REF!</v>
      </c>
      <c r="DZ239" t="e">
        <f t="shared" si="63"/>
        <v>#REF!</v>
      </c>
      <c r="EA239" t="e">
        <f t="shared" si="63"/>
        <v>#REF!</v>
      </c>
      <c r="EB239" t="e">
        <f t="shared" si="60"/>
        <v>#REF!</v>
      </c>
      <c r="EC239" t="e">
        <f t="shared" si="58"/>
        <v>#REF!</v>
      </c>
      <c r="ED239" t="e">
        <f t="shared" si="58"/>
        <v>#REF!</v>
      </c>
      <c r="EE239" t="e">
        <f t="shared" si="56"/>
        <v>#REF!</v>
      </c>
      <c r="EF239" t="e">
        <f t="shared" si="56"/>
        <v>#REF!</v>
      </c>
      <c r="EG239" t="e">
        <f t="shared" si="56"/>
        <v>#REF!</v>
      </c>
      <c r="EH239" t="e">
        <f t="shared" si="56"/>
        <v>#REF!</v>
      </c>
      <c r="EI239" t="e">
        <f t="shared" si="56"/>
        <v>#REF!</v>
      </c>
      <c r="EJ239" t="e">
        <f t="shared" si="56"/>
        <v>#REF!</v>
      </c>
      <c r="EK239" t="e">
        <f t="shared" si="56"/>
        <v>#REF!</v>
      </c>
      <c r="EL239" t="e">
        <f t="shared" si="56"/>
        <v>#REF!</v>
      </c>
      <c r="EM239" t="e">
        <f t="shared" si="56"/>
        <v>#REF!</v>
      </c>
      <c r="EN239" t="e">
        <f t="shared" si="56"/>
        <v>#REF!</v>
      </c>
      <c r="EO239" t="e">
        <f t="shared" si="56"/>
        <v>#REF!</v>
      </c>
      <c r="EP239" t="e">
        <f t="shared" si="56"/>
        <v>#REF!</v>
      </c>
      <c r="EQ239" t="e">
        <f t="shared" si="56"/>
        <v>#REF!</v>
      </c>
      <c r="ER239" t="e">
        <f t="shared" si="56"/>
        <v>#REF!</v>
      </c>
      <c r="ES239" t="e">
        <f t="shared" si="56"/>
        <v>#REF!</v>
      </c>
      <c r="ET239" t="e">
        <f t="shared" si="56"/>
        <v>#REF!</v>
      </c>
      <c r="EU239" t="e">
        <f t="shared" si="56"/>
        <v>#REF!</v>
      </c>
      <c r="EV239" t="e">
        <f t="shared" si="56"/>
        <v>#REF!</v>
      </c>
      <c r="EW239" t="e">
        <f t="shared" si="56"/>
        <v>#REF!</v>
      </c>
      <c r="EX239" t="e">
        <f t="shared" si="56"/>
        <v>#REF!</v>
      </c>
      <c r="EY239" t="e">
        <f t="shared" si="56"/>
        <v>#REF!</v>
      </c>
      <c r="EZ239" t="e">
        <f t="shared" si="56"/>
        <v>#REF!</v>
      </c>
      <c r="FA239" s="162" t="s">
        <v>218</v>
      </c>
      <c r="FB239" s="163" t="s">
        <v>219</v>
      </c>
    </row>
    <row r="240" hidden="1" spans="1:158">
      <c r="A240" s="203">
        <v>76</v>
      </c>
      <c r="B240" s="162" t="s">
        <v>220</v>
      </c>
      <c r="C240" s="163" t="s">
        <v>221</v>
      </c>
      <c r="D240" t="e">
        <f t="shared" si="57"/>
        <v>#REF!</v>
      </c>
      <c r="E240" t="e">
        <f t="shared" si="64"/>
        <v>#REF!</v>
      </c>
      <c r="F240" t="e">
        <f t="shared" si="64"/>
        <v>#REF!</v>
      </c>
      <c r="G240" t="e">
        <f t="shared" si="64"/>
        <v>#REF!</v>
      </c>
      <c r="H240" t="e">
        <f t="shared" si="64"/>
        <v>#REF!</v>
      </c>
      <c r="I240" t="e">
        <f t="shared" si="64"/>
        <v>#REF!</v>
      </c>
      <c r="J240" t="e">
        <f t="shared" si="64"/>
        <v>#REF!</v>
      </c>
      <c r="K240" t="e">
        <f t="shared" si="64"/>
        <v>#REF!</v>
      </c>
      <c r="L240" t="e">
        <f t="shared" si="64"/>
        <v>#REF!</v>
      </c>
      <c r="M240" t="e">
        <f t="shared" si="64"/>
        <v>#REF!</v>
      </c>
      <c r="N240" t="e">
        <f t="shared" si="64"/>
        <v>#REF!</v>
      </c>
      <c r="O240" t="e">
        <f t="shared" si="64"/>
        <v>#REF!</v>
      </c>
      <c r="P240" t="e">
        <f t="shared" si="64"/>
        <v>#REF!</v>
      </c>
      <c r="Q240" t="e">
        <f t="shared" si="64"/>
        <v>#REF!</v>
      </c>
      <c r="R240" t="e">
        <f t="shared" si="64"/>
        <v>#REF!</v>
      </c>
      <c r="S240" t="e">
        <f t="shared" si="64"/>
        <v>#REF!</v>
      </c>
      <c r="T240" t="e">
        <f t="shared" si="64"/>
        <v>#REF!</v>
      </c>
      <c r="U240" t="e">
        <f t="shared" si="64"/>
        <v>#REF!</v>
      </c>
      <c r="V240" t="e">
        <f t="shared" si="64"/>
        <v>#REF!</v>
      </c>
      <c r="W240" t="e">
        <f t="shared" si="64"/>
        <v>#REF!</v>
      </c>
      <c r="X240" t="e">
        <f t="shared" si="64"/>
        <v>#REF!</v>
      </c>
      <c r="Y240" t="e">
        <f t="shared" si="64"/>
        <v>#REF!</v>
      </c>
      <c r="Z240" t="e">
        <f t="shared" si="64"/>
        <v>#REF!</v>
      </c>
      <c r="AA240" t="e">
        <f t="shared" si="64"/>
        <v>#REF!</v>
      </c>
      <c r="AB240" t="e">
        <f t="shared" si="64"/>
        <v>#REF!</v>
      </c>
      <c r="AC240" t="e">
        <f t="shared" si="64"/>
        <v>#REF!</v>
      </c>
      <c r="AD240" t="e">
        <f t="shared" si="64"/>
        <v>#REF!</v>
      </c>
      <c r="AE240" t="e">
        <f t="shared" si="64"/>
        <v>#REF!</v>
      </c>
      <c r="AF240" t="e">
        <f t="shared" si="64"/>
        <v>#REF!</v>
      </c>
      <c r="AG240" t="e">
        <f t="shared" si="64"/>
        <v>#REF!</v>
      </c>
      <c r="AH240" t="e">
        <f t="shared" si="64"/>
        <v>#REF!</v>
      </c>
      <c r="AI240" t="e">
        <f t="shared" si="64"/>
        <v>#REF!</v>
      </c>
      <c r="AJ240" t="e">
        <f t="shared" si="64"/>
        <v>#REF!</v>
      </c>
      <c r="AK240" t="e">
        <f t="shared" si="64"/>
        <v>#REF!</v>
      </c>
      <c r="AL240" t="e">
        <f t="shared" si="64"/>
        <v>#REF!</v>
      </c>
      <c r="AM240" t="e">
        <f t="shared" si="64"/>
        <v>#REF!</v>
      </c>
      <c r="AN240" t="e">
        <f t="shared" si="64"/>
        <v>#REF!</v>
      </c>
      <c r="AO240" t="e">
        <f t="shared" si="64"/>
        <v>#REF!</v>
      </c>
      <c r="AP240" t="e">
        <f t="shared" si="64"/>
        <v>#REF!</v>
      </c>
      <c r="AQ240" t="e">
        <f t="shared" si="64"/>
        <v>#REF!</v>
      </c>
      <c r="AR240" t="e">
        <f t="shared" si="64"/>
        <v>#REF!</v>
      </c>
      <c r="AS240" t="e">
        <f t="shared" si="64"/>
        <v>#REF!</v>
      </c>
      <c r="AT240" t="e">
        <f t="shared" si="64"/>
        <v>#REF!</v>
      </c>
      <c r="AU240" t="e">
        <f t="shared" si="64"/>
        <v>#REF!</v>
      </c>
      <c r="AV240" t="e">
        <f t="shared" si="64"/>
        <v>#REF!</v>
      </c>
      <c r="AW240" t="e">
        <f t="shared" si="64"/>
        <v>#REF!</v>
      </c>
      <c r="AX240" t="e">
        <f t="shared" si="64"/>
        <v>#REF!</v>
      </c>
      <c r="AY240" t="e">
        <f t="shared" si="64"/>
        <v>#REF!</v>
      </c>
      <c r="AZ240" t="e">
        <f t="shared" si="64"/>
        <v>#REF!</v>
      </c>
      <c r="BA240" t="e">
        <f t="shared" si="64"/>
        <v>#REF!</v>
      </c>
      <c r="BB240" t="e">
        <f t="shared" si="64"/>
        <v>#REF!</v>
      </c>
      <c r="BC240" t="e">
        <f t="shared" si="64"/>
        <v>#REF!</v>
      </c>
      <c r="BD240" t="e">
        <f t="shared" si="64"/>
        <v>#REF!</v>
      </c>
      <c r="BE240" t="e">
        <f t="shared" si="64"/>
        <v>#REF!</v>
      </c>
      <c r="BF240" t="e">
        <f t="shared" si="64"/>
        <v>#REF!</v>
      </c>
      <c r="BG240" t="e">
        <f t="shared" si="64"/>
        <v>#REF!</v>
      </c>
      <c r="BH240" t="e">
        <f t="shared" si="64"/>
        <v>#REF!</v>
      </c>
      <c r="BI240" t="e">
        <f t="shared" si="64"/>
        <v>#REF!</v>
      </c>
      <c r="BJ240" t="e">
        <f t="shared" si="64"/>
        <v>#REF!</v>
      </c>
      <c r="BK240" t="e">
        <f t="shared" si="64"/>
        <v>#REF!</v>
      </c>
      <c r="BL240" t="e">
        <f t="shared" si="64"/>
        <v>#REF!</v>
      </c>
      <c r="BM240" t="e">
        <f t="shared" si="64"/>
        <v>#REF!</v>
      </c>
      <c r="BN240" t="e">
        <f t="shared" si="64"/>
        <v>#REF!</v>
      </c>
      <c r="BO240" t="e">
        <f t="shared" si="64"/>
        <v>#REF!</v>
      </c>
      <c r="BP240" t="e">
        <f t="shared" si="64"/>
        <v>#REF!</v>
      </c>
      <c r="BQ240" t="e">
        <f t="shared" si="63"/>
        <v>#REF!</v>
      </c>
      <c r="BR240" t="e">
        <f t="shared" si="63"/>
        <v>#REF!</v>
      </c>
      <c r="BS240" t="e">
        <f t="shared" si="63"/>
        <v>#REF!</v>
      </c>
      <c r="BT240" t="e">
        <f t="shared" si="63"/>
        <v>#REF!</v>
      </c>
      <c r="BU240" t="e">
        <f t="shared" si="63"/>
        <v>#REF!</v>
      </c>
      <c r="BV240" t="e">
        <f t="shared" si="63"/>
        <v>#REF!</v>
      </c>
      <c r="BW240" t="e">
        <f t="shared" si="63"/>
        <v>#REF!</v>
      </c>
      <c r="BX240" t="e">
        <f t="shared" si="63"/>
        <v>#REF!</v>
      </c>
      <c r="BY240" t="e">
        <f t="shared" si="63"/>
        <v>#REF!</v>
      </c>
      <c r="BZ240" t="e">
        <f t="shared" si="63"/>
        <v>#REF!</v>
      </c>
      <c r="CA240" t="e">
        <f t="shared" si="63"/>
        <v>#REF!</v>
      </c>
      <c r="CB240" t="e">
        <f t="shared" si="63"/>
        <v>#REF!</v>
      </c>
      <c r="CC240" t="e">
        <f t="shared" si="63"/>
        <v>#REF!</v>
      </c>
      <c r="CD240" t="e">
        <f t="shared" si="63"/>
        <v>#REF!</v>
      </c>
      <c r="CE240" t="e">
        <f t="shared" si="63"/>
        <v>#REF!</v>
      </c>
      <c r="CF240" t="e">
        <f t="shared" si="63"/>
        <v>#REF!</v>
      </c>
      <c r="CG240" t="e">
        <f t="shared" si="63"/>
        <v>#REF!</v>
      </c>
      <c r="CH240" t="e">
        <f t="shared" si="63"/>
        <v>#REF!</v>
      </c>
      <c r="CI240" t="e">
        <f t="shared" si="63"/>
        <v>#REF!</v>
      </c>
      <c r="CJ240" t="e">
        <f t="shared" si="63"/>
        <v>#REF!</v>
      </c>
      <c r="CK240" t="e">
        <f t="shared" si="63"/>
        <v>#REF!</v>
      </c>
      <c r="CL240" t="e">
        <f t="shared" si="63"/>
        <v>#REF!</v>
      </c>
      <c r="CM240" t="e">
        <f t="shared" si="63"/>
        <v>#REF!</v>
      </c>
      <c r="CN240" t="e">
        <f t="shared" si="63"/>
        <v>#REF!</v>
      </c>
      <c r="CO240" t="e">
        <f t="shared" si="63"/>
        <v>#REF!</v>
      </c>
      <c r="CP240" t="e">
        <f t="shared" si="63"/>
        <v>#REF!</v>
      </c>
      <c r="CQ240" t="e">
        <f t="shared" si="63"/>
        <v>#REF!</v>
      </c>
      <c r="CR240" t="e">
        <f t="shared" si="63"/>
        <v>#REF!</v>
      </c>
      <c r="CS240" t="e">
        <f t="shared" si="63"/>
        <v>#REF!</v>
      </c>
      <c r="CT240" t="e">
        <f t="shared" si="63"/>
        <v>#REF!</v>
      </c>
      <c r="CU240" t="e">
        <f t="shared" si="63"/>
        <v>#REF!</v>
      </c>
      <c r="CV240" t="e">
        <f t="shared" si="63"/>
        <v>#REF!</v>
      </c>
      <c r="CW240" t="e">
        <f t="shared" si="63"/>
        <v>#REF!</v>
      </c>
      <c r="CX240" t="e">
        <f t="shared" si="63"/>
        <v>#REF!</v>
      </c>
      <c r="CY240" t="e">
        <f t="shared" si="63"/>
        <v>#REF!</v>
      </c>
      <c r="CZ240" t="e">
        <f t="shared" si="63"/>
        <v>#REF!</v>
      </c>
      <c r="DA240" t="e">
        <f t="shared" si="63"/>
        <v>#REF!</v>
      </c>
      <c r="DB240" t="e">
        <f t="shared" si="63"/>
        <v>#REF!</v>
      </c>
      <c r="DC240" t="e">
        <f t="shared" si="63"/>
        <v>#REF!</v>
      </c>
      <c r="DD240" t="e">
        <f t="shared" si="63"/>
        <v>#REF!</v>
      </c>
      <c r="DE240" t="e">
        <f t="shared" si="63"/>
        <v>#REF!</v>
      </c>
      <c r="DF240" t="e">
        <f t="shared" si="63"/>
        <v>#REF!</v>
      </c>
      <c r="DG240" t="e">
        <f t="shared" si="63"/>
        <v>#REF!</v>
      </c>
      <c r="DH240" t="e">
        <f t="shared" si="63"/>
        <v>#REF!</v>
      </c>
      <c r="DI240" t="e">
        <f t="shared" si="63"/>
        <v>#REF!</v>
      </c>
      <c r="DJ240" t="e">
        <f t="shared" si="63"/>
        <v>#REF!</v>
      </c>
      <c r="DK240" t="e">
        <f t="shared" si="63"/>
        <v>#REF!</v>
      </c>
      <c r="DL240" t="e">
        <f t="shared" si="63"/>
        <v>#REF!</v>
      </c>
      <c r="DM240" t="e">
        <f t="shared" si="63"/>
        <v>#REF!</v>
      </c>
      <c r="DN240" t="e">
        <f t="shared" si="63"/>
        <v>#REF!</v>
      </c>
      <c r="DO240" t="e">
        <f t="shared" si="63"/>
        <v>#REF!</v>
      </c>
      <c r="DP240" t="e">
        <f t="shared" si="63"/>
        <v>#REF!</v>
      </c>
      <c r="DQ240" t="e">
        <f t="shared" si="63"/>
        <v>#REF!</v>
      </c>
      <c r="DR240" t="e">
        <f t="shared" si="63"/>
        <v>#REF!</v>
      </c>
      <c r="DS240" t="e">
        <f t="shared" si="63"/>
        <v>#REF!</v>
      </c>
      <c r="DT240" t="e">
        <f t="shared" si="63"/>
        <v>#REF!</v>
      </c>
      <c r="DU240" t="e">
        <f t="shared" si="63"/>
        <v>#REF!</v>
      </c>
      <c r="DV240" t="e">
        <f t="shared" si="63"/>
        <v>#REF!</v>
      </c>
      <c r="DW240" t="e">
        <f t="shared" si="63"/>
        <v>#REF!</v>
      </c>
      <c r="DX240" t="e">
        <f t="shared" si="63"/>
        <v>#REF!</v>
      </c>
      <c r="DY240" t="e">
        <f t="shared" si="63"/>
        <v>#REF!</v>
      </c>
      <c r="DZ240" t="e">
        <f t="shared" si="63"/>
        <v>#REF!</v>
      </c>
      <c r="EA240" t="e">
        <f t="shared" si="63"/>
        <v>#REF!</v>
      </c>
      <c r="EB240" t="e">
        <f t="shared" si="60"/>
        <v>#REF!</v>
      </c>
      <c r="EC240" t="e">
        <f t="shared" si="58"/>
        <v>#REF!</v>
      </c>
      <c r="ED240" t="e">
        <f t="shared" si="58"/>
        <v>#REF!</v>
      </c>
      <c r="EE240" t="e">
        <f t="shared" si="56"/>
        <v>#REF!</v>
      </c>
      <c r="EF240" t="e">
        <f t="shared" si="56"/>
        <v>#REF!</v>
      </c>
      <c r="EG240" t="e">
        <f t="shared" si="56"/>
        <v>#REF!</v>
      </c>
      <c r="EH240" t="e">
        <f t="shared" si="56"/>
        <v>#REF!</v>
      </c>
      <c r="EI240" t="e">
        <f t="shared" si="56"/>
        <v>#REF!</v>
      </c>
      <c r="EJ240" t="e">
        <f t="shared" si="56"/>
        <v>#REF!</v>
      </c>
      <c r="EK240" t="e">
        <f t="shared" si="56"/>
        <v>#REF!</v>
      </c>
      <c r="EL240" t="e">
        <f t="shared" si="56"/>
        <v>#REF!</v>
      </c>
      <c r="EM240" t="e">
        <f t="shared" si="56"/>
        <v>#REF!</v>
      </c>
      <c r="EN240" t="e">
        <f t="shared" si="56"/>
        <v>#REF!</v>
      </c>
      <c r="EO240" t="e">
        <f t="shared" ref="EO240:EZ240" si="65">_xlfn.RANK.EQ(EO78,EO$3:EO$155,0)</f>
        <v>#REF!</v>
      </c>
      <c r="EP240" t="e">
        <f t="shared" si="65"/>
        <v>#REF!</v>
      </c>
      <c r="EQ240" t="e">
        <f t="shared" si="65"/>
        <v>#REF!</v>
      </c>
      <c r="ER240" t="e">
        <f t="shared" si="65"/>
        <v>#REF!</v>
      </c>
      <c r="ES240" t="e">
        <f t="shared" si="65"/>
        <v>#REF!</v>
      </c>
      <c r="ET240" t="e">
        <f t="shared" si="65"/>
        <v>#REF!</v>
      </c>
      <c r="EU240" t="e">
        <f t="shared" si="65"/>
        <v>#REF!</v>
      </c>
      <c r="EV240" t="e">
        <f t="shared" si="65"/>
        <v>#REF!</v>
      </c>
      <c r="EW240" t="e">
        <f t="shared" si="65"/>
        <v>#REF!</v>
      </c>
      <c r="EX240" t="e">
        <f t="shared" si="65"/>
        <v>#REF!</v>
      </c>
      <c r="EY240" t="e">
        <f t="shared" si="65"/>
        <v>#REF!</v>
      </c>
      <c r="EZ240" t="e">
        <f t="shared" si="65"/>
        <v>#REF!</v>
      </c>
      <c r="FA240" s="162" t="s">
        <v>220</v>
      </c>
      <c r="FB240" s="163" t="s">
        <v>221</v>
      </c>
    </row>
    <row r="241" hidden="1" spans="1:158">
      <c r="A241" s="203">
        <v>77</v>
      </c>
      <c r="B241" s="165" t="s">
        <v>222</v>
      </c>
      <c r="C241" s="205" t="s">
        <v>223</v>
      </c>
      <c r="D241" t="e">
        <f t="shared" si="57"/>
        <v>#REF!</v>
      </c>
      <c r="E241" t="e">
        <f t="shared" si="64"/>
        <v>#REF!</v>
      </c>
      <c r="F241" t="e">
        <f t="shared" si="64"/>
        <v>#REF!</v>
      </c>
      <c r="G241" t="e">
        <f t="shared" si="64"/>
        <v>#REF!</v>
      </c>
      <c r="H241" t="e">
        <f t="shared" si="64"/>
        <v>#REF!</v>
      </c>
      <c r="I241" t="e">
        <f t="shared" si="64"/>
        <v>#REF!</v>
      </c>
      <c r="J241" t="e">
        <f t="shared" si="64"/>
        <v>#REF!</v>
      </c>
      <c r="K241" t="e">
        <f t="shared" si="64"/>
        <v>#REF!</v>
      </c>
      <c r="L241" t="e">
        <f t="shared" si="64"/>
        <v>#REF!</v>
      </c>
      <c r="M241" t="e">
        <f t="shared" si="64"/>
        <v>#REF!</v>
      </c>
      <c r="N241" t="e">
        <f t="shared" si="64"/>
        <v>#REF!</v>
      </c>
      <c r="O241" t="e">
        <f t="shared" si="64"/>
        <v>#REF!</v>
      </c>
      <c r="P241" t="e">
        <f t="shared" si="64"/>
        <v>#REF!</v>
      </c>
      <c r="Q241" t="e">
        <f t="shared" si="64"/>
        <v>#REF!</v>
      </c>
      <c r="R241" t="e">
        <f t="shared" si="64"/>
        <v>#REF!</v>
      </c>
      <c r="S241" t="e">
        <f t="shared" si="64"/>
        <v>#REF!</v>
      </c>
      <c r="T241" t="e">
        <f t="shared" si="64"/>
        <v>#REF!</v>
      </c>
      <c r="U241" t="e">
        <f t="shared" si="64"/>
        <v>#REF!</v>
      </c>
      <c r="V241" t="e">
        <f t="shared" si="64"/>
        <v>#REF!</v>
      </c>
      <c r="W241" t="e">
        <f t="shared" si="64"/>
        <v>#REF!</v>
      </c>
      <c r="X241" t="e">
        <f t="shared" si="64"/>
        <v>#REF!</v>
      </c>
      <c r="Y241" t="e">
        <f t="shared" si="64"/>
        <v>#REF!</v>
      </c>
      <c r="Z241" t="e">
        <f t="shared" si="64"/>
        <v>#REF!</v>
      </c>
      <c r="AA241" t="e">
        <f t="shared" si="64"/>
        <v>#REF!</v>
      </c>
      <c r="AB241" t="e">
        <f t="shared" si="64"/>
        <v>#REF!</v>
      </c>
      <c r="AC241" t="e">
        <f t="shared" si="64"/>
        <v>#REF!</v>
      </c>
      <c r="AD241" t="e">
        <f t="shared" si="64"/>
        <v>#REF!</v>
      </c>
      <c r="AE241" t="e">
        <f t="shared" si="64"/>
        <v>#REF!</v>
      </c>
      <c r="AF241" t="e">
        <f t="shared" si="64"/>
        <v>#REF!</v>
      </c>
      <c r="AG241" t="e">
        <f t="shared" si="64"/>
        <v>#REF!</v>
      </c>
      <c r="AH241" t="e">
        <f t="shared" si="64"/>
        <v>#REF!</v>
      </c>
      <c r="AI241" t="e">
        <f t="shared" si="64"/>
        <v>#REF!</v>
      </c>
      <c r="AJ241" t="e">
        <f t="shared" si="64"/>
        <v>#REF!</v>
      </c>
      <c r="AK241" t="e">
        <f t="shared" si="64"/>
        <v>#REF!</v>
      </c>
      <c r="AL241" t="e">
        <f t="shared" si="64"/>
        <v>#REF!</v>
      </c>
      <c r="AM241" t="e">
        <f t="shared" si="64"/>
        <v>#REF!</v>
      </c>
      <c r="AN241" t="e">
        <f t="shared" si="64"/>
        <v>#REF!</v>
      </c>
      <c r="AO241" t="e">
        <f t="shared" si="64"/>
        <v>#REF!</v>
      </c>
      <c r="AP241" t="e">
        <f t="shared" si="64"/>
        <v>#REF!</v>
      </c>
      <c r="AQ241" t="e">
        <f t="shared" si="64"/>
        <v>#REF!</v>
      </c>
      <c r="AR241" t="e">
        <f t="shared" si="64"/>
        <v>#REF!</v>
      </c>
      <c r="AS241" t="e">
        <f t="shared" si="64"/>
        <v>#REF!</v>
      </c>
      <c r="AT241" t="e">
        <f t="shared" si="64"/>
        <v>#REF!</v>
      </c>
      <c r="AU241" t="e">
        <f t="shared" si="64"/>
        <v>#REF!</v>
      </c>
      <c r="AV241" t="e">
        <f t="shared" si="64"/>
        <v>#REF!</v>
      </c>
      <c r="AW241" t="e">
        <f t="shared" si="64"/>
        <v>#REF!</v>
      </c>
      <c r="AX241" t="e">
        <f t="shared" si="64"/>
        <v>#REF!</v>
      </c>
      <c r="AY241" t="e">
        <f t="shared" si="64"/>
        <v>#REF!</v>
      </c>
      <c r="AZ241" t="e">
        <f t="shared" si="64"/>
        <v>#REF!</v>
      </c>
      <c r="BA241" t="e">
        <f t="shared" si="64"/>
        <v>#REF!</v>
      </c>
      <c r="BB241" t="e">
        <f t="shared" si="64"/>
        <v>#REF!</v>
      </c>
      <c r="BC241" t="e">
        <f t="shared" si="64"/>
        <v>#REF!</v>
      </c>
      <c r="BD241" t="e">
        <f t="shared" si="64"/>
        <v>#REF!</v>
      </c>
      <c r="BE241" t="e">
        <f t="shared" si="64"/>
        <v>#REF!</v>
      </c>
      <c r="BF241" t="e">
        <f t="shared" si="64"/>
        <v>#REF!</v>
      </c>
      <c r="BG241" t="e">
        <f t="shared" si="64"/>
        <v>#REF!</v>
      </c>
      <c r="BH241" t="e">
        <f t="shared" si="64"/>
        <v>#REF!</v>
      </c>
      <c r="BI241" t="e">
        <f t="shared" si="64"/>
        <v>#REF!</v>
      </c>
      <c r="BJ241" t="e">
        <f t="shared" si="64"/>
        <v>#REF!</v>
      </c>
      <c r="BK241" t="e">
        <f t="shared" si="64"/>
        <v>#REF!</v>
      </c>
      <c r="BL241" t="e">
        <f t="shared" si="64"/>
        <v>#REF!</v>
      </c>
      <c r="BM241" t="e">
        <f t="shared" si="64"/>
        <v>#REF!</v>
      </c>
      <c r="BN241" t="e">
        <f t="shared" si="64"/>
        <v>#REF!</v>
      </c>
      <c r="BO241" t="e">
        <f t="shared" si="64"/>
        <v>#REF!</v>
      </c>
      <c r="BP241" t="e">
        <f t="shared" si="64"/>
        <v>#REF!</v>
      </c>
      <c r="BQ241" t="e">
        <f t="shared" si="63"/>
        <v>#REF!</v>
      </c>
      <c r="BR241" t="e">
        <f t="shared" si="63"/>
        <v>#REF!</v>
      </c>
      <c r="BS241" t="e">
        <f t="shared" si="63"/>
        <v>#REF!</v>
      </c>
      <c r="BT241" t="e">
        <f t="shared" si="63"/>
        <v>#REF!</v>
      </c>
      <c r="BU241" t="e">
        <f t="shared" si="63"/>
        <v>#REF!</v>
      </c>
      <c r="BV241" t="e">
        <f t="shared" si="63"/>
        <v>#REF!</v>
      </c>
      <c r="BW241" t="e">
        <f t="shared" si="63"/>
        <v>#REF!</v>
      </c>
      <c r="BX241" t="e">
        <f t="shared" si="63"/>
        <v>#REF!</v>
      </c>
      <c r="BY241" t="e">
        <f t="shared" si="63"/>
        <v>#REF!</v>
      </c>
      <c r="BZ241" t="e">
        <f t="shared" si="63"/>
        <v>#REF!</v>
      </c>
      <c r="CA241" t="e">
        <f t="shared" si="63"/>
        <v>#REF!</v>
      </c>
      <c r="CB241" t="e">
        <f t="shared" si="63"/>
        <v>#REF!</v>
      </c>
      <c r="CC241" t="e">
        <f t="shared" si="63"/>
        <v>#REF!</v>
      </c>
      <c r="CD241" t="e">
        <f t="shared" si="63"/>
        <v>#REF!</v>
      </c>
      <c r="CE241" t="e">
        <f t="shared" si="63"/>
        <v>#REF!</v>
      </c>
      <c r="CF241" t="e">
        <f t="shared" si="63"/>
        <v>#REF!</v>
      </c>
      <c r="CG241" t="e">
        <f t="shared" si="63"/>
        <v>#REF!</v>
      </c>
      <c r="CH241" t="e">
        <f t="shared" si="63"/>
        <v>#REF!</v>
      </c>
      <c r="CI241" t="e">
        <f t="shared" si="63"/>
        <v>#REF!</v>
      </c>
      <c r="CJ241" t="e">
        <f t="shared" si="63"/>
        <v>#REF!</v>
      </c>
      <c r="CK241" t="e">
        <f t="shared" si="63"/>
        <v>#REF!</v>
      </c>
      <c r="CL241" t="e">
        <f t="shared" si="63"/>
        <v>#REF!</v>
      </c>
      <c r="CM241" t="e">
        <f t="shared" si="63"/>
        <v>#REF!</v>
      </c>
      <c r="CN241" t="e">
        <f t="shared" si="63"/>
        <v>#REF!</v>
      </c>
      <c r="CO241" t="e">
        <f t="shared" si="63"/>
        <v>#REF!</v>
      </c>
      <c r="CP241" t="e">
        <f t="shared" si="63"/>
        <v>#REF!</v>
      </c>
      <c r="CQ241" t="e">
        <f t="shared" si="63"/>
        <v>#REF!</v>
      </c>
      <c r="CR241" t="e">
        <f t="shared" si="63"/>
        <v>#REF!</v>
      </c>
      <c r="CS241" t="e">
        <f t="shared" si="63"/>
        <v>#REF!</v>
      </c>
      <c r="CT241" t="e">
        <f t="shared" si="63"/>
        <v>#REF!</v>
      </c>
      <c r="CU241" t="e">
        <f t="shared" si="63"/>
        <v>#REF!</v>
      </c>
      <c r="CV241" t="e">
        <f t="shared" si="63"/>
        <v>#REF!</v>
      </c>
      <c r="CW241" t="e">
        <f t="shared" si="63"/>
        <v>#REF!</v>
      </c>
      <c r="CX241" t="e">
        <f t="shared" si="63"/>
        <v>#REF!</v>
      </c>
      <c r="CY241" t="e">
        <f t="shared" si="63"/>
        <v>#REF!</v>
      </c>
      <c r="CZ241" t="e">
        <f t="shared" si="63"/>
        <v>#REF!</v>
      </c>
      <c r="DA241" t="e">
        <f t="shared" si="63"/>
        <v>#REF!</v>
      </c>
      <c r="DB241" t="e">
        <f t="shared" si="63"/>
        <v>#REF!</v>
      </c>
      <c r="DC241" t="e">
        <f t="shared" si="63"/>
        <v>#REF!</v>
      </c>
      <c r="DD241" t="e">
        <f t="shared" si="63"/>
        <v>#REF!</v>
      </c>
      <c r="DE241" t="e">
        <f t="shared" si="63"/>
        <v>#REF!</v>
      </c>
      <c r="DF241" t="e">
        <f t="shared" si="63"/>
        <v>#REF!</v>
      </c>
      <c r="DG241" t="e">
        <f t="shared" si="63"/>
        <v>#REF!</v>
      </c>
      <c r="DH241" t="e">
        <f t="shared" si="63"/>
        <v>#REF!</v>
      </c>
      <c r="DI241" t="e">
        <f t="shared" si="63"/>
        <v>#REF!</v>
      </c>
      <c r="DJ241" t="e">
        <f t="shared" si="63"/>
        <v>#REF!</v>
      </c>
      <c r="DK241" t="e">
        <f t="shared" si="63"/>
        <v>#REF!</v>
      </c>
      <c r="DL241" t="e">
        <f t="shared" si="63"/>
        <v>#REF!</v>
      </c>
      <c r="DM241" t="e">
        <f t="shared" si="63"/>
        <v>#REF!</v>
      </c>
      <c r="DN241" t="e">
        <f t="shared" si="63"/>
        <v>#REF!</v>
      </c>
      <c r="DO241" t="e">
        <f t="shared" si="63"/>
        <v>#REF!</v>
      </c>
      <c r="DP241" t="e">
        <f t="shared" si="63"/>
        <v>#REF!</v>
      </c>
      <c r="DQ241" t="e">
        <f t="shared" si="63"/>
        <v>#REF!</v>
      </c>
      <c r="DR241" t="e">
        <f t="shared" si="63"/>
        <v>#REF!</v>
      </c>
      <c r="DS241" t="e">
        <f t="shared" si="63"/>
        <v>#REF!</v>
      </c>
      <c r="DT241" t="e">
        <f t="shared" si="63"/>
        <v>#REF!</v>
      </c>
      <c r="DU241" t="e">
        <f t="shared" si="63"/>
        <v>#REF!</v>
      </c>
      <c r="DV241" t="e">
        <f t="shared" si="63"/>
        <v>#REF!</v>
      </c>
      <c r="DW241" t="e">
        <f t="shared" si="63"/>
        <v>#REF!</v>
      </c>
      <c r="DX241" t="e">
        <f t="shared" si="63"/>
        <v>#REF!</v>
      </c>
      <c r="DY241" t="e">
        <f t="shared" si="63"/>
        <v>#REF!</v>
      </c>
      <c r="DZ241" t="e">
        <f t="shared" si="63"/>
        <v>#REF!</v>
      </c>
      <c r="EA241" t="e">
        <f t="shared" si="63"/>
        <v>#REF!</v>
      </c>
      <c r="EB241" t="e">
        <f t="shared" si="60"/>
        <v>#REF!</v>
      </c>
      <c r="EC241" t="e">
        <f t="shared" si="58"/>
        <v>#REF!</v>
      </c>
      <c r="ED241" t="e">
        <f t="shared" si="58"/>
        <v>#REF!</v>
      </c>
      <c r="EE241" t="e">
        <f t="shared" ref="EE241:EZ245" si="66">_xlfn.RANK.EQ(EE79,EE$3:EE$155,0)</f>
        <v>#REF!</v>
      </c>
      <c r="EF241" t="e">
        <f t="shared" si="66"/>
        <v>#REF!</v>
      </c>
      <c r="EG241" t="e">
        <f t="shared" si="66"/>
        <v>#REF!</v>
      </c>
      <c r="EH241" t="e">
        <f t="shared" si="66"/>
        <v>#REF!</v>
      </c>
      <c r="EI241" t="e">
        <f t="shared" si="66"/>
        <v>#REF!</v>
      </c>
      <c r="EJ241" t="e">
        <f t="shared" si="66"/>
        <v>#REF!</v>
      </c>
      <c r="EK241" t="e">
        <f t="shared" si="66"/>
        <v>#REF!</v>
      </c>
      <c r="EL241" t="e">
        <f t="shared" si="66"/>
        <v>#REF!</v>
      </c>
      <c r="EM241" t="e">
        <f t="shared" si="66"/>
        <v>#REF!</v>
      </c>
      <c r="EN241" t="e">
        <f t="shared" si="66"/>
        <v>#REF!</v>
      </c>
      <c r="EO241" t="e">
        <f t="shared" si="66"/>
        <v>#REF!</v>
      </c>
      <c r="EP241" t="e">
        <f t="shared" si="66"/>
        <v>#REF!</v>
      </c>
      <c r="EQ241" t="e">
        <f t="shared" si="66"/>
        <v>#REF!</v>
      </c>
      <c r="ER241" t="e">
        <f t="shared" si="66"/>
        <v>#REF!</v>
      </c>
      <c r="ES241" t="e">
        <f t="shared" si="66"/>
        <v>#REF!</v>
      </c>
      <c r="ET241" t="e">
        <f t="shared" si="66"/>
        <v>#REF!</v>
      </c>
      <c r="EU241" t="e">
        <f t="shared" si="66"/>
        <v>#REF!</v>
      </c>
      <c r="EV241" t="e">
        <f t="shared" si="66"/>
        <v>#REF!</v>
      </c>
      <c r="EW241" t="e">
        <f t="shared" si="66"/>
        <v>#REF!</v>
      </c>
      <c r="EX241" t="e">
        <f t="shared" si="66"/>
        <v>#REF!</v>
      </c>
      <c r="EY241" t="e">
        <f t="shared" si="66"/>
        <v>#REF!</v>
      </c>
      <c r="EZ241" t="e">
        <f t="shared" si="66"/>
        <v>#REF!</v>
      </c>
      <c r="FA241" s="165" t="s">
        <v>222</v>
      </c>
      <c r="FB241" s="205" t="s">
        <v>223</v>
      </c>
    </row>
    <row r="242" hidden="1" spans="1:158">
      <c r="A242" s="203">
        <v>78</v>
      </c>
      <c r="B242" s="165" t="s">
        <v>224</v>
      </c>
      <c r="C242" s="205" t="s">
        <v>225</v>
      </c>
      <c r="D242" t="e">
        <f t="shared" si="57"/>
        <v>#REF!</v>
      </c>
      <c r="E242" t="e">
        <f t="shared" si="64"/>
        <v>#REF!</v>
      </c>
      <c r="F242" t="e">
        <f t="shared" si="64"/>
        <v>#REF!</v>
      </c>
      <c r="G242" t="e">
        <f t="shared" si="64"/>
        <v>#REF!</v>
      </c>
      <c r="H242" t="e">
        <f t="shared" si="64"/>
        <v>#REF!</v>
      </c>
      <c r="I242" t="e">
        <f t="shared" si="64"/>
        <v>#REF!</v>
      </c>
      <c r="J242" t="e">
        <f t="shared" si="64"/>
        <v>#REF!</v>
      </c>
      <c r="K242" t="e">
        <f t="shared" si="64"/>
        <v>#REF!</v>
      </c>
      <c r="L242" t="e">
        <f t="shared" si="64"/>
        <v>#REF!</v>
      </c>
      <c r="M242" t="e">
        <f t="shared" si="64"/>
        <v>#REF!</v>
      </c>
      <c r="N242" t="e">
        <f t="shared" si="64"/>
        <v>#REF!</v>
      </c>
      <c r="O242" t="e">
        <f t="shared" si="64"/>
        <v>#REF!</v>
      </c>
      <c r="P242" t="e">
        <f t="shared" si="64"/>
        <v>#REF!</v>
      </c>
      <c r="Q242" t="e">
        <f t="shared" si="64"/>
        <v>#REF!</v>
      </c>
      <c r="R242" t="e">
        <f t="shared" si="64"/>
        <v>#REF!</v>
      </c>
      <c r="S242" t="e">
        <f t="shared" si="64"/>
        <v>#REF!</v>
      </c>
      <c r="T242" t="e">
        <f t="shared" si="64"/>
        <v>#REF!</v>
      </c>
      <c r="U242" t="e">
        <f t="shared" si="64"/>
        <v>#REF!</v>
      </c>
      <c r="V242" t="e">
        <f t="shared" si="64"/>
        <v>#REF!</v>
      </c>
      <c r="W242" t="e">
        <f t="shared" si="64"/>
        <v>#REF!</v>
      </c>
      <c r="X242" t="e">
        <f t="shared" si="64"/>
        <v>#REF!</v>
      </c>
      <c r="Y242" t="e">
        <f t="shared" si="64"/>
        <v>#REF!</v>
      </c>
      <c r="Z242" t="e">
        <f t="shared" si="64"/>
        <v>#REF!</v>
      </c>
      <c r="AA242" t="e">
        <f t="shared" si="64"/>
        <v>#REF!</v>
      </c>
      <c r="AB242" t="e">
        <f t="shared" si="64"/>
        <v>#REF!</v>
      </c>
      <c r="AC242" t="e">
        <f t="shared" si="64"/>
        <v>#REF!</v>
      </c>
      <c r="AD242" t="e">
        <f t="shared" si="64"/>
        <v>#REF!</v>
      </c>
      <c r="AE242" t="e">
        <f t="shared" si="64"/>
        <v>#REF!</v>
      </c>
      <c r="AF242" t="e">
        <f t="shared" si="64"/>
        <v>#REF!</v>
      </c>
      <c r="AG242" t="e">
        <f t="shared" si="64"/>
        <v>#REF!</v>
      </c>
      <c r="AH242" t="e">
        <f t="shared" si="64"/>
        <v>#REF!</v>
      </c>
      <c r="AI242" t="e">
        <f t="shared" si="64"/>
        <v>#REF!</v>
      </c>
      <c r="AJ242" t="e">
        <f t="shared" si="64"/>
        <v>#REF!</v>
      </c>
      <c r="AK242" t="e">
        <f t="shared" si="64"/>
        <v>#REF!</v>
      </c>
      <c r="AL242" t="e">
        <f t="shared" si="64"/>
        <v>#REF!</v>
      </c>
      <c r="AM242" t="e">
        <f t="shared" si="64"/>
        <v>#REF!</v>
      </c>
      <c r="AN242" t="e">
        <f t="shared" si="64"/>
        <v>#REF!</v>
      </c>
      <c r="AO242" t="e">
        <f t="shared" si="64"/>
        <v>#REF!</v>
      </c>
      <c r="AP242" t="e">
        <f t="shared" si="64"/>
        <v>#REF!</v>
      </c>
      <c r="AQ242" t="e">
        <f t="shared" si="64"/>
        <v>#REF!</v>
      </c>
      <c r="AR242" t="e">
        <f t="shared" si="64"/>
        <v>#REF!</v>
      </c>
      <c r="AS242" t="e">
        <f t="shared" si="64"/>
        <v>#REF!</v>
      </c>
      <c r="AT242" t="e">
        <f t="shared" si="64"/>
        <v>#REF!</v>
      </c>
      <c r="AU242" t="e">
        <f t="shared" si="64"/>
        <v>#REF!</v>
      </c>
      <c r="AV242" t="e">
        <f t="shared" si="64"/>
        <v>#REF!</v>
      </c>
      <c r="AW242" t="e">
        <f t="shared" si="64"/>
        <v>#REF!</v>
      </c>
      <c r="AX242" t="e">
        <f t="shared" si="64"/>
        <v>#REF!</v>
      </c>
      <c r="AY242" t="e">
        <f t="shared" si="64"/>
        <v>#REF!</v>
      </c>
      <c r="AZ242" t="e">
        <f t="shared" si="64"/>
        <v>#REF!</v>
      </c>
      <c r="BA242" t="e">
        <f t="shared" si="64"/>
        <v>#REF!</v>
      </c>
      <c r="BB242" t="e">
        <f t="shared" si="64"/>
        <v>#REF!</v>
      </c>
      <c r="BC242" t="e">
        <f t="shared" si="64"/>
        <v>#REF!</v>
      </c>
      <c r="BD242" t="e">
        <f t="shared" si="64"/>
        <v>#REF!</v>
      </c>
      <c r="BE242" t="e">
        <f t="shared" si="64"/>
        <v>#REF!</v>
      </c>
      <c r="BF242" t="e">
        <f t="shared" si="64"/>
        <v>#REF!</v>
      </c>
      <c r="BG242" t="e">
        <f t="shared" si="64"/>
        <v>#REF!</v>
      </c>
      <c r="BH242" t="e">
        <f t="shared" si="64"/>
        <v>#REF!</v>
      </c>
      <c r="BI242" t="e">
        <f t="shared" si="64"/>
        <v>#REF!</v>
      </c>
      <c r="BJ242" t="e">
        <f t="shared" si="64"/>
        <v>#REF!</v>
      </c>
      <c r="BK242" t="e">
        <f t="shared" si="64"/>
        <v>#REF!</v>
      </c>
      <c r="BL242" t="e">
        <f t="shared" si="64"/>
        <v>#REF!</v>
      </c>
      <c r="BM242" t="e">
        <f t="shared" si="64"/>
        <v>#REF!</v>
      </c>
      <c r="BN242" t="e">
        <f t="shared" si="64"/>
        <v>#REF!</v>
      </c>
      <c r="BO242" t="e">
        <f t="shared" si="64"/>
        <v>#REF!</v>
      </c>
      <c r="BP242" t="e">
        <f t="shared" ref="BP242:EA245" si="67">_xlfn.RANK.EQ(BP80,BP$3:BP$155,0)</f>
        <v>#REF!</v>
      </c>
      <c r="BQ242" t="e">
        <f t="shared" si="67"/>
        <v>#REF!</v>
      </c>
      <c r="BR242" t="e">
        <f t="shared" si="67"/>
        <v>#REF!</v>
      </c>
      <c r="BS242" t="e">
        <f t="shared" si="67"/>
        <v>#REF!</v>
      </c>
      <c r="BT242" t="e">
        <f t="shared" si="67"/>
        <v>#REF!</v>
      </c>
      <c r="BU242" t="e">
        <f t="shared" si="67"/>
        <v>#REF!</v>
      </c>
      <c r="BV242" t="e">
        <f t="shared" si="67"/>
        <v>#REF!</v>
      </c>
      <c r="BW242" t="e">
        <f t="shared" si="67"/>
        <v>#REF!</v>
      </c>
      <c r="BX242" t="e">
        <f t="shared" si="67"/>
        <v>#REF!</v>
      </c>
      <c r="BY242" t="e">
        <f t="shared" si="67"/>
        <v>#REF!</v>
      </c>
      <c r="BZ242" t="e">
        <f t="shared" si="67"/>
        <v>#REF!</v>
      </c>
      <c r="CA242" t="e">
        <f t="shared" si="67"/>
        <v>#REF!</v>
      </c>
      <c r="CB242" t="e">
        <f t="shared" si="67"/>
        <v>#REF!</v>
      </c>
      <c r="CC242" t="e">
        <f t="shared" si="67"/>
        <v>#REF!</v>
      </c>
      <c r="CD242" t="e">
        <f t="shared" si="67"/>
        <v>#REF!</v>
      </c>
      <c r="CE242" t="e">
        <f t="shared" si="67"/>
        <v>#REF!</v>
      </c>
      <c r="CF242" t="e">
        <f t="shared" si="67"/>
        <v>#REF!</v>
      </c>
      <c r="CG242" t="e">
        <f t="shared" si="67"/>
        <v>#REF!</v>
      </c>
      <c r="CH242" t="e">
        <f t="shared" si="67"/>
        <v>#REF!</v>
      </c>
      <c r="CI242" t="e">
        <f t="shared" si="67"/>
        <v>#REF!</v>
      </c>
      <c r="CJ242" t="e">
        <f t="shared" si="67"/>
        <v>#REF!</v>
      </c>
      <c r="CK242" t="e">
        <f t="shared" si="67"/>
        <v>#REF!</v>
      </c>
      <c r="CL242" t="e">
        <f t="shared" si="67"/>
        <v>#REF!</v>
      </c>
      <c r="CM242" t="e">
        <f t="shared" si="67"/>
        <v>#REF!</v>
      </c>
      <c r="CN242" t="e">
        <f t="shared" si="67"/>
        <v>#REF!</v>
      </c>
      <c r="CO242" t="e">
        <f t="shared" si="67"/>
        <v>#REF!</v>
      </c>
      <c r="CP242" t="e">
        <f t="shared" si="67"/>
        <v>#REF!</v>
      </c>
      <c r="CQ242" t="e">
        <f t="shared" si="67"/>
        <v>#REF!</v>
      </c>
      <c r="CR242" t="e">
        <f t="shared" si="67"/>
        <v>#REF!</v>
      </c>
      <c r="CS242" t="e">
        <f t="shared" si="67"/>
        <v>#REF!</v>
      </c>
      <c r="CT242" t="e">
        <f t="shared" si="67"/>
        <v>#REF!</v>
      </c>
      <c r="CU242" t="e">
        <f t="shared" si="67"/>
        <v>#REF!</v>
      </c>
      <c r="CV242" t="e">
        <f t="shared" si="67"/>
        <v>#REF!</v>
      </c>
      <c r="CW242" t="e">
        <f t="shared" si="67"/>
        <v>#REF!</v>
      </c>
      <c r="CX242" t="e">
        <f t="shared" si="67"/>
        <v>#REF!</v>
      </c>
      <c r="CY242" t="e">
        <f t="shared" si="67"/>
        <v>#REF!</v>
      </c>
      <c r="CZ242" t="e">
        <f t="shared" si="67"/>
        <v>#REF!</v>
      </c>
      <c r="DA242" t="e">
        <f t="shared" si="67"/>
        <v>#REF!</v>
      </c>
      <c r="DB242" t="e">
        <f t="shared" si="67"/>
        <v>#REF!</v>
      </c>
      <c r="DC242" t="e">
        <f t="shared" si="67"/>
        <v>#REF!</v>
      </c>
      <c r="DD242" t="e">
        <f t="shared" si="67"/>
        <v>#REF!</v>
      </c>
      <c r="DE242" t="e">
        <f t="shared" si="67"/>
        <v>#REF!</v>
      </c>
      <c r="DF242" t="e">
        <f t="shared" si="67"/>
        <v>#REF!</v>
      </c>
      <c r="DG242" t="e">
        <f t="shared" si="67"/>
        <v>#REF!</v>
      </c>
      <c r="DH242" t="e">
        <f t="shared" si="67"/>
        <v>#REF!</v>
      </c>
      <c r="DI242" t="e">
        <f t="shared" si="67"/>
        <v>#REF!</v>
      </c>
      <c r="DJ242" t="e">
        <f t="shared" si="67"/>
        <v>#REF!</v>
      </c>
      <c r="DK242" t="e">
        <f t="shared" si="67"/>
        <v>#REF!</v>
      </c>
      <c r="DL242" t="e">
        <f t="shared" si="67"/>
        <v>#REF!</v>
      </c>
      <c r="DM242" t="e">
        <f t="shared" si="67"/>
        <v>#REF!</v>
      </c>
      <c r="DN242" t="e">
        <f t="shared" si="67"/>
        <v>#REF!</v>
      </c>
      <c r="DO242" t="e">
        <f t="shared" si="67"/>
        <v>#REF!</v>
      </c>
      <c r="DP242" t="e">
        <f t="shared" si="67"/>
        <v>#REF!</v>
      </c>
      <c r="DQ242" t="e">
        <f t="shared" si="67"/>
        <v>#REF!</v>
      </c>
      <c r="DR242" t="e">
        <f t="shared" si="67"/>
        <v>#REF!</v>
      </c>
      <c r="DS242" t="e">
        <f t="shared" si="67"/>
        <v>#REF!</v>
      </c>
      <c r="DT242" t="e">
        <f t="shared" si="67"/>
        <v>#REF!</v>
      </c>
      <c r="DU242" t="e">
        <f t="shared" si="67"/>
        <v>#REF!</v>
      </c>
      <c r="DV242" t="e">
        <f t="shared" si="67"/>
        <v>#REF!</v>
      </c>
      <c r="DW242" t="e">
        <f t="shared" si="67"/>
        <v>#REF!</v>
      </c>
      <c r="DX242" t="e">
        <f t="shared" si="67"/>
        <v>#REF!</v>
      </c>
      <c r="DY242" t="e">
        <f t="shared" si="67"/>
        <v>#REF!</v>
      </c>
      <c r="DZ242" t="e">
        <f t="shared" si="67"/>
        <v>#REF!</v>
      </c>
      <c r="EA242" t="e">
        <f t="shared" si="67"/>
        <v>#REF!</v>
      </c>
      <c r="EB242" t="e">
        <f t="shared" si="60"/>
        <v>#REF!</v>
      </c>
      <c r="EC242" t="e">
        <f t="shared" si="58"/>
        <v>#REF!</v>
      </c>
      <c r="ED242" t="e">
        <f t="shared" si="58"/>
        <v>#REF!</v>
      </c>
      <c r="EE242" t="e">
        <f t="shared" si="66"/>
        <v>#REF!</v>
      </c>
      <c r="EF242" t="e">
        <f t="shared" si="66"/>
        <v>#REF!</v>
      </c>
      <c r="EG242" t="e">
        <f t="shared" si="66"/>
        <v>#REF!</v>
      </c>
      <c r="EH242" t="e">
        <f t="shared" si="66"/>
        <v>#REF!</v>
      </c>
      <c r="EI242" t="e">
        <f t="shared" si="66"/>
        <v>#REF!</v>
      </c>
      <c r="EJ242" t="e">
        <f t="shared" si="66"/>
        <v>#REF!</v>
      </c>
      <c r="EK242" t="e">
        <f t="shared" si="66"/>
        <v>#REF!</v>
      </c>
      <c r="EL242" t="e">
        <f t="shared" si="66"/>
        <v>#REF!</v>
      </c>
      <c r="EM242" t="e">
        <f t="shared" si="66"/>
        <v>#REF!</v>
      </c>
      <c r="EN242" t="e">
        <f t="shared" si="66"/>
        <v>#REF!</v>
      </c>
      <c r="EO242" t="e">
        <f t="shared" si="66"/>
        <v>#REF!</v>
      </c>
      <c r="EP242" t="e">
        <f t="shared" si="66"/>
        <v>#REF!</v>
      </c>
      <c r="EQ242" t="e">
        <f t="shared" si="66"/>
        <v>#REF!</v>
      </c>
      <c r="ER242" t="e">
        <f t="shared" si="66"/>
        <v>#REF!</v>
      </c>
      <c r="ES242" t="e">
        <f t="shared" si="66"/>
        <v>#REF!</v>
      </c>
      <c r="ET242" t="e">
        <f t="shared" si="66"/>
        <v>#REF!</v>
      </c>
      <c r="EU242" t="e">
        <f t="shared" si="66"/>
        <v>#REF!</v>
      </c>
      <c r="EV242" t="e">
        <f t="shared" si="66"/>
        <v>#REF!</v>
      </c>
      <c r="EW242" t="e">
        <f t="shared" si="66"/>
        <v>#REF!</v>
      </c>
      <c r="EX242" t="e">
        <f t="shared" si="66"/>
        <v>#REF!</v>
      </c>
      <c r="EY242" t="e">
        <f t="shared" si="66"/>
        <v>#REF!</v>
      </c>
      <c r="EZ242" t="e">
        <f t="shared" si="66"/>
        <v>#REF!</v>
      </c>
      <c r="FA242" s="165" t="s">
        <v>224</v>
      </c>
      <c r="FB242" s="205" t="s">
        <v>225</v>
      </c>
    </row>
    <row r="243" hidden="1" spans="1:158">
      <c r="A243" s="203">
        <v>79</v>
      </c>
      <c r="B243" s="162" t="s">
        <v>226</v>
      </c>
      <c r="C243" s="163" t="s">
        <v>227</v>
      </c>
      <c r="D243" t="e">
        <f t="shared" si="57"/>
        <v>#REF!</v>
      </c>
      <c r="E243" t="e">
        <f t="shared" ref="E243:BP246" si="68">_xlfn.RANK.EQ(E81,E$3:E$155,0)</f>
        <v>#REF!</v>
      </c>
      <c r="F243" t="e">
        <f t="shared" si="68"/>
        <v>#REF!</v>
      </c>
      <c r="G243" t="e">
        <f t="shared" si="68"/>
        <v>#REF!</v>
      </c>
      <c r="H243" t="e">
        <f t="shared" si="68"/>
        <v>#REF!</v>
      </c>
      <c r="I243" t="e">
        <f t="shared" si="68"/>
        <v>#REF!</v>
      </c>
      <c r="J243" t="e">
        <f t="shared" si="68"/>
        <v>#REF!</v>
      </c>
      <c r="K243" t="e">
        <f t="shared" si="68"/>
        <v>#REF!</v>
      </c>
      <c r="L243" t="e">
        <f t="shared" si="68"/>
        <v>#REF!</v>
      </c>
      <c r="M243" t="e">
        <f t="shared" si="68"/>
        <v>#REF!</v>
      </c>
      <c r="N243" t="e">
        <f t="shared" si="68"/>
        <v>#REF!</v>
      </c>
      <c r="O243" t="e">
        <f t="shared" si="68"/>
        <v>#REF!</v>
      </c>
      <c r="P243" t="e">
        <f t="shared" si="68"/>
        <v>#REF!</v>
      </c>
      <c r="Q243" t="e">
        <f t="shared" si="68"/>
        <v>#REF!</v>
      </c>
      <c r="R243" t="e">
        <f t="shared" si="68"/>
        <v>#REF!</v>
      </c>
      <c r="S243" t="e">
        <f t="shared" si="68"/>
        <v>#REF!</v>
      </c>
      <c r="T243" t="e">
        <f t="shared" si="68"/>
        <v>#REF!</v>
      </c>
      <c r="U243" t="e">
        <f t="shared" si="68"/>
        <v>#REF!</v>
      </c>
      <c r="V243" t="e">
        <f t="shared" si="68"/>
        <v>#REF!</v>
      </c>
      <c r="W243" t="e">
        <f t="shared" si="68"/>
        <v>#REF!</v>
      </c>
      <c r="X243" t="e">
        <f t="shared" si="68"/>
        <v>#REF!</v>
      </c>
      <c r="Y243" t="e">
        <f t="shared" si="68"/>
        <v>#REF!</v>
      </c>
      <c r="Z243" t="e">
        <f t="shared" si="68"/>
        <v>#REF!</v>
      </c>
      <c r="AA243" t="e">
        <f t="shared" si="68"/>
        <v>#REF!</v>
      </c>
      <c r="AB243" t="e">
        <f t="shared" si="68"/>
        <v>#REF!</v>
      </c>
      <c r="AC243" t="e">
        <f t="shared" si="68"/>
        <v>#REF!</v>
      </c>
      <c r="AD243" t="e">
        <f t="shared" si="68"/>
        <v>#REF!</v>
      </c>
      <c r="AE243" t="e">
        <f t="shared" si="68"/>
        <v>#REF!</v>
      </c>
      <c r="AF243" t="e">
        <f t="shared" si="68"/>
        <v>#REF!</v>
      </c>
      <c r="AG243" t="e">
        <f t="shared" si="68"/>
        <v>#REF!</v>
      </c>
      <c r="AH243" t="e">
        <f t="shared" si="68"/>
        <v>#REF!</v>
      </c>
      <c r="AI243" t="e">
        <f t="shared" si="68"/>
        <v>#REF!</v>
      </c>
      <c r="AJ243" t="e">
        <f t="shared" si="68"/>
        <v>#REF!</v>
      </c>
      <c r="AK243" t="e">
        <f t="shared" si="68"/>
        <v>#REF!</v>
      </c>
      <c r="AL243" t="e">
        <f t="shared" si="68"/>
        <v>#REF!</v>
      </c>
      <c r="AM243" t="e">
        <f t="shared" si="68"/>
        <v>#REF!</v>
      </c>
      <c r="AN243" t="e">
        <f t="shared" si="68"/>
        <v>#REF!</v>
      </c>
      <c r="AO243" t="e">
        <f t="shared" si="68"/>
        <v>#REF!</v>
      </c>
      <c r="AP243" t="e">
        <f t="shared" si="68"/>
        <v>#REF!</v>
      </c>
      <c r="AQ243" t="e">
        <f t="shared" si="68"/>
        <v>#REF!</v>
      </c>
      <c r="AR243" t="e">
        <f t="shared" si="68"/>
        <v>#REF!</v>
      </c>
      <c r="AS243" t="e">
        <f t="shared" si="68"/>
        <v>#REF!</v>
      </c>
      <c r="AT243" t="e">
        <f t="shared" si="68"/>
        <v>#REF!</v>
      </c>
      <c r="AU243" t="e">
        <f t="shared" si="68"/>
        <v>#REF!</v>
      </c>
      <c r="AV243" t="e">
        <f t="shared" si="68"/>
        <v>#REF!</v>
      </c>
      <c r="AW243" t="e">
        <f t="shared" si="68"/>
        <v>#REF!</v>
      </c>
      <c r="AX243" t="e">
        <f t="shared" si="68"/>
        <v>#REF!</v>
      </c>
      <c r="AY243" t="e">
        <f t="shared" si="68"/>
        <v>#REF!</v>
      </c>
      <c r="AZ243" t="e">
        <f t="shared" si="68"/>
        <v>#REF!</v>
      </c>
      <c r="BA243" t="e">
        <f t="shared" si="68"/>
        <v>#REF!</v>
      </c>
      <c r="BB243" t="e">
        <f t="shared" si="68"/>
        <v>#REF!</v>
      </c>
      <c r="BC243" t="e">
        <f t="shared" si="68"/>
        <v>#REF!</v>
      </c>
      <c r="BD243" t="e">
        <f t="shared" si="68"/>
        <v>#REF!</v>
      </c>
      <c r="BE243" t="e">
        <f t="shared" si="68"/>
        <v>#REF!</v>
      </c>
      <c r="BF243" t="e">
        <f t="shared" si="68"/>
        <v>#REF!</v>
      </c>
      <c r="BG243" t="e">
        <f t="shared" si="68"/>
        <v>#REF!</v>
      </c>
      <c r="BH243" t="e">
        <f t="shared" si="68"/>
        <v>#REF!</v>
      </c>
      <c r="BI243" t="e">
        <f t="shared" si="68"/>
        <v>#REF!</v>
      </c>
      <c r="BJ243" t="e">
        <f t="shared" si="68"/>
        <v>#REF!</v>
      </c>
      <c r="BK243" t="e">
        <f t="shared" si="68"/>
        <v>#REF!</v>
      </c>
      <c r="BL243" t="e">
        <f t="shared" si="68"/>
        <v>#REF!</v>
      </c>
      <c r="BM243" t="e">
        <f t="shared" si="68"/>
        <v>#REF!</v>
      </c>
      <c r="BN243" t="e">
        <f t="shared" si="68"/>
        <v>#REF!</v>
      </c>
      <c r="BO243" t="e">
        <f t="shared" si="68"/>
        <v>#REF!</v>
      </c>
      <c r="BP243" t="e">
        <f t="shared" si="68"/>
        <v>#REF!</v>
      </c>
      <c r="BQ243" t="e">
        <f t="shared" si="67"/>
        <v>#REF!</v>
      </c>
      <c r="BR243" t="e">
        <f t="shared" si="67"/>
        <v>#REF!</v>
      </c>
      <c r="BS243" t="e">
        <f t="shared" si="67"/>
        <v>#REF!</v>
      </c>
      <c r="BT243" t="e">
        <f t="shared" si="67"/>
        <v>#REF!</v>
      </c>
      <c r="BU243" t="e">
        <f t="shared" si="67"/>
        <v>#REF!</v>
      </c>
      <c r="BV243" t="e">
        <f t="shared" si="67"/>
        <v>#REF!</v>
      </c>
      <c r="BW243" t="e">
        <f t="shared" si="67"/>
        <v>#REF!</v>
      </c>
      <c r="BX243" t="e">
        <f t="shared" si="67"/>
        <v>#REF!</v>
      </c>
      <c r="BY243" t="e">
        <f t="shared" si="67"/>
        <v>#REF!</v>
      </c>
      <c r="BZ243" t="e">
        <f t="shared" si="67"/>
        <v>#REF!</v>
      </c>
      <c r="CA243" t="e">
        <f t="shared" si="67"/>
        <v>#REF!</v>
      </c>
      <c r="CB243" t="e">
        <f t="shared" si="67"/>
        <v>#REF!</v>
      </c>
      <c r="CC243" t="e">
        <f t="shared" si="67"/>
        <v>#REF!</v>
      </c>
      <c r="CD243" t="e">
        <f t="shared" si="67"/>
        <v>#REF!</v>
      </c>
      <c r="CE243" t="e">
        <f t="shared" si="67"/>
        <v>#REF!</v>
      </c>
      <c r="CF243" t="e">
        <f t="shared" si="67"/>
        <v>#REF!</v>
      </c>
      <c r="CG243" t="e">
        <f t="shared" si="67"/>
        <v>#REF!</v>
      </c>
      <c r="CH243" t="e">
        <f t="shared" si="67"/>
        <v>#REF!</v>
      </c>
      <c r="CI243" t="e">
        <f t="shared" si="67"/>
        <v>#REF!</v>
      </c>
      <c r="CJ243" t="e">
        <f t="shared" si="67"/>
        <v>#REF!</v>
      </c>
      <c r="CK243" t="e">
        <f t="shared" si="67"/>
        <v>#REF!</v>
      </c>
      <c r="CL243" t="e">
        <f t="shared" si="67"/>
        <v>#REF!</v>
      </c>
      <c r="CM243" t="e">
        <f t="shared" si="67"/>
        <v>#REF!</v>
      </c>
      <c r="CN243" t="e">
        <f t="shared" si="67"/>
        <v>#REF!</v>
      </c>
      <c r="CO243" t="e">
        <f t="shared" si="67"/>
        <v>#REF!</v>
      </c>
      <c r="CP243" t="e">
        <f t="shared" si="67"/>
        <v>#REF!</v>
      </c>
      <c r="CQ243" t="e">
        <f t="shared" si="67"/>
        <v>#REF!</v>
      </c>
      <c r="CR243" t="e">
        <f t="shared" si="67"/>
        <v>#REF!</v>
      </c>
      <c r="CS243" t="e">
        <f t="shared" si="67"/>
        <v>#REF!</v>
      </c>
      <c r="CT243" t="e">
        <f t="shared" si="67"/>
        <v>#REF!</v>
      </c>
      <c r="CU243" t="e">
        <f t="shared" si="67"/>
        <v>#REF!</v>
      </c>
      <c r="CV243" t="e">
        <f t="shared" si="67"/>
        <v>#REF!</v>
      </c>
      <c r="CW243" t="e">
        <f t="shared" si="67"/>
        <v>#REF!</v>
      </c>
      <c r="CX243" t="e">
        <f t="shared" si="67"/>
        <v>#REF!</v>
      </c>
      <c r="CY243" t="e">
        <f t="shared" si="67"/>
        <v>#REF!</v>
      </c>
      <c r="CZ243" t="e">
        <f t="shared" si="67"/>
        <v>#REF!</v>
      </c>
      <c r="DA243" t="e">
        <f t="shared" si="67"/>
        <v>#REF!</v>
      </c>
      <c r="DB243" t="e">
        <f t="shared" si="67"/>
        <v>#REF!</v>
      </c>
      <c r="DC243" t="e">
        <f t="shared" si="67"/>
        <v>#REF!</v>
      </c>
      <c r="DD243" t="e">
        <f t="shared" si="67"/>
        <v>#REF!</v>
      </c>
      <c r="DE243" t="e">
        <f t="shared" si="67"/>
        <v>#REF!</v>
      </c>
      <c r="DF243" t="e">
        <f t="shared" si="67"/>
        <v>#REF!</v>
      </c>
      <c r="DG243" t="e">
        <f t="shared" si="67"/>
        <v>#REF!</v>
      </c>
      <c r="DH243" t="e">
        <f t="shared" si="67"/>
        <v>#REF!</v>
      </c>
      <c r="DI243" t="e">
        <f t="shared" si="67"/>
        <v>#REF!</v>
      </c>
      <c r="DJ243" t="e">
        <f t="shared" si="67"/>
        <v>#REF!</v>
      </c>
      <c r="DK243" t="e">
        <f t="shared" si="67"/>
        <v>#REF!</v>
      </c>
      <c r="DL243" t="e">
        <f t="shared" si="67"/>
        <v>#REF!</v>
      </c>
      <c r="DM243" t="e">
        <f t="shared" si="67"/>
        <v>#REF!</v>
      </c>
      <c r="DN243" t="e">
        <f t="shared" si="67"/>
        <v>#REF!</v>
      </c>
      <c r="DO243" t="e">
        <f t="shared" si="67"/>
        <v>#REF!</v>
      </c>
      <c r="DP243" t="e">
        <f t="shared" si="67"/>
        <v>#REF!</v>
      </c>
      <c r="DQ243" t="e">
        <f t="shared" si="67"/>
        <v>#REF!</v>
      </c>
      <c r="DR243" t="e">
        <f t="shared" si="67"/>
        <v>#REF!</v>
      </c>
      <c r="DS243" t="e">
        <f t="shared" si="67"/>
        <v>#REF!</v>
      </c>
      <c r="DT243" t="e">
        <f t="shared" si="67"/>
        <v>#REF!</v>
      </c>
      <c r="DU243" t="e">
        <f t="shared" si="67"/>
        <v>#REF!</v>
      </c>
      <c r="DV243" t="e">
        <f t="shared" si="67"/>
        <v>#REF!</v>
      </c>
      <c r="DW243" t="e">
        <f t="shared" si="67"/>
        <v>#REF!</v>
      </c>
      <c r="DX243" t="e">
        <f t="shared" si="67"/>
        <v>#REF!</v>
      </c>
      <c r="DY243" t="e">
        <f t="shared" si="67"/>
        <v>#REF!</v>
      </c>
      <c r="DZ243" t="e">
        <f t="shared" si="67"/>
        <v>#REF!</v>
      </c>
      <c r="EA243" t="e">
        <f t="shared" si="67"/>
        <v>#REF!</v>
      </c>
      <c r="EB243" t="e">
        <f t="shared" si="60"/>
        <v>#REF!</v>
      </c>
      <c r="EC243" t="e">
        <f t="shared" si="58"/>
        <v>#REF!</v>
      </c>
      <c r="ED243" t="e">
        <f t="shared" si="58"/>
        <v>#REF!</v>
      </c>
      <c r="EE243" t="e">
        <f t="shared" si="66"/>
        <v>#REF!</v>
      </c>
      <c r="EF243" t="e">
        <f t="shared" si="66"/>
        <v>#REF!</v>
      </c>
      <c r="EG243" t="e">
        <f t="shared" si="66"/>
        <v>#REF!</v>
      </c>
      <c r="EH243" t="e">
        <f t="shared" si="66"/>
        <v>#REF!</v>
      </c>
      <c r="EI243" t="e">
        <f t="shared" si="66"/>
        <v>#REF!</v>
      </c>
      <c r="EJ243" t="e">
        <f t="shared" si="66"/>
        <v>#REF!</v>
      </c>
      <c r="EK243" t="e">
        <f t="shared" si="66"/>
        <v>#REF!</v>
      </c>
      <c r="EL243" t="e">
        <f t="shared" si="66"/>
        <v>#REF!</v>
      </c>
      <c r="EM243" t="e">
        <f t="shared" si="66"/>
        <v>#REF!</v>
      </c>
      <c r="EN243" t="e">
        <f t="shared" si="66"/>
        <v>#REF!</v>
      </c>
      <c r="EO243" t="e">
        <f t="shared" si="66"/>
        <v>#REF!</v>
      </c>
      <c r="EP243" t="e">
        <f t="shared" si="66"/>
        <v>#REF!</v>
      </c>
      <c r="EQ243" t="e">
        <f t="shared" si="66"/>
        <v>#REF!</v>
      </c>
      <c r="ER243" t="e">
        <f t="shared" si="66"/>
        <v>#REF!</v>
      </c>
      <c r="ES243" t="e">
        <f t="shared" si="66"/>
        <v>#REF!</v>
      </c>
      <c r="ET243" t="e">
        <f t="shared" si="66"/>
        <v>#REF!</v>
      </c>
      <c r="EU243" t="e">
        <f t="shared" si="66"/>
        <v>#REF!</v>
      </c>
      <c r="EV243" t="e">
        <f t="shared" si="66"/>
        <v>#REF!</v>
      </c>
      <c r="EW243" t="e">
        <f t="shared" si="66"/>
        <v>#REF!</v>
      </c>
      <c r="EX243" t="e">
        <f t="shared" si="66"/>
        <v>#REF!</v>
      </c>
      <c r="EY243" t="e">
        <f t="shared" si="66"/>
        <v>#REF!</v>
      </c>
      <c r="EZ243" t="e">
        <f t="shared" si="66"/>
        <v>#REF!</v>
      </c>
      <c r="FA243" s="162" t="s">
        <v>226</v>
      </c>
      <c r="FB243" s="163" t="s">
        <v>227</v>
      </c>
    </row>
    <row r="244" hidden="1" spans="1:158">
      <c r="A244" s="203">
        <v>80</v>
      </c>
      <c r="B244" s="162" t="s">
        <v>228</v>
      </c>
      <c r="C244" s="163" t="s">
        <v>229</v>
      </c>
      <c r="D244" t="e">
        <f t="shared" si="57"/>
        <v>#REF!</v>
      </c>
      <c r="E244" t="e">
        <f t="shared" si="68"/>
        <v>#REF!</v>
      </c>
      <c r="F244" t="e">
        <f t="shared" si="68"/>
        <v>#REF!</v>
      </c>
      <c r="G244" t="e">
        <f t="shared" si="68"/>
        <v>#REF!</v>
      </c>
      <c r="H244" t="e">
        <f t="shared" si="68"/>
        <v>#REF!</v>
      </c>
      <c r="I244" t="e">
        <f t="shared" si="68"/>
        <v>#REF!</v>
      </c>
      <c r="J244" t="e">
        <f t="shared" si="68"/>
        <v>#REF!</v>
      </c>
      <c r="K244" t="e">
        <f t="shared" si="68"/>
        <v>#REF!</v>
      </c>
      <c r="L244" t="e">
        <f t="shared" si="68"/>
        <v>#REF!</v>
      </c>
      <c r="M244" t="e">
        <f t="shared" si="68"/>
        <v>#REF!</v>
      </c>
      <c r="N244" t="e">
        <f t="shared" si="68"/>
        <v>#REF!</v>
      </c>
      <c r="O244" t="e">
        <f t="shared" si="68"/>
        <v>#REF!</v>
      </c>
      <c r="P244" t="e">
        <f t="shared" si="68"/>
        <v>#REF!</v>
      </c>
      <c r="Q244" t="e">
        <f t="shared" si="68"/>
        <v>#REF!</v>
      </c>
      <c r="R244" t="e">
        <f t="shared" si="68"/>
        <v>#REF!</v>
      </c>
      <c r="S244" t="e">
        <f t="shared" si="68"/>
        <v>#REF!</v>
      </c>
      <c r="T244" t="e">
        <f t="shared" si="68"/>
        <v>#REF!</v>
      </c>
      <c r="U244" t="e">
        <f t="shared" si="68"/>
        <v>#REF!</v>
      </c>
      <c r="V244" t="e">
        <f t="shared" si="68"/>
        <v>#REF!</v>
      </c>
      <c r="W244" t="e">
        <f t="shared" si="68"/>
        <v>#REF!</v>
      </c>
      <c r="X244" t="e">
        <f t="shared" si="68"/>
        <v>#REF!</v>
      </c>
      <c r="Y244" t="e">
        <f t="shared" si="68"/>
        <v>#REF!</v>
      </c>
      <c r="Z244" t="e">
        <f t="shared" si="68"/>
        <v>#REF!</v>
      </c>
      <c r="AA244" t="e">
        <f t="shared" si="68"/>
        <v>#REF!</v>
      </c>
      <c r="AB244" t="e">
        <f t="shared" si="68"/>
        <v>#REF!</v>
      </c>
      <c r="AC244" t="e">
        <f t="shared" si="68"/>
        <v>#REF!</v>
      </c>
      <c r="AD244" t="e">
        <f t="shared" si="68"/>
        <v>#REF!</v>
      </c>
      <c r="AE244" t="e">
        <f t="shared" si="68"/>
        <v>#REF!</v>
      </c>
      <c r="AF244" t="e">
        <f t="shared" si="68"/>
        <v>#REF!</v>
      </c>
      <c r="AG244" t="e">
        <f t="shared" si="68"/>
        <v>#REF!</v>
      </c>
      <c r="AH244" t="e">
        <f t="shared" si="68"/>
        <v>#REF!</v>
      </c>
      <c r="AI244" t="e">
        <f t="shared" si="68"/>
        <v>#REF!</v>
      </c>
      <c r="AJ244" t="e">
        <f t="shared" si="68"/>
        <v>#REF!</v>
      </c>
      <c r="AK244" t="e">
        <f t="shared" si="68"/>
        <v>#REF!</v>
      </c>
      <c r="AL244" t="e">
        <f t="shared" si="68"/>
        <v>#REF!</v>
      </c>
      <c r="AM244" t="e">
        <f t="shared" si="68"/>
        <v>#REF!</v>
      </c>
      <c r="AN244" t="e">
        <f t="shared" si="68"/>
        <v>#REF!</v>
      </c>
      <c r="AO244" t="e">
        <f t="shared" si="68"/>
        <v>#REF!</v>
      </c>
      <c r="AP244" t="e">
        <f t="shared" si="68"/>
        <v>#REF!</v>
      </c>
      <c r="AQ244" t="e">
        <f t="shared" si="68"/>
        <v>#REF!</v>
      </c>
      <c r="AR244" t="e">
        <f t="shared" si="68"/>
        <v>#REF!</v>
      </c>
      <c r="AS244" t="e">
        <f t="shared" si="68"/>
        <v>#REF!</v>
      </c>
      <c r="AT244" t="e">
        <f t="shared" si="68"/>
        <v>#REF!</v>
      </c>
      <c r="AU244" t="e">
        <f t="shared" si="68"/>
        <v>#REF!</v>
      </c>
      <c r="AV244" t="e">
        <f t="shared" si="68"/>
        <v>#REF!</v>
      </c>
      <c r="AW244" t="e">
        <f t="shared" si="68"/>
        <v>#REF!</v>
      </c>
      <c r="AX244" t="e">
        <f t="shared" si="68"/>
        <v>#REF!</v>
      </c>
      <c r="AY244" t="e">
        <f t="shared" si="68"/>
        <v>#REF!</v>
      </c>
      <c r="AZ244" t="e">
        <f t="shared" si="68"/>
        <v>#REF!</v>
      </c>
      <c r="BA244" t="e">
        <f t="shared" si="68"/>
        <v>#REF!</v>
      </c>
      <c r="BB244" t="e">
        <f t="shared" si="68"/>
        <v>#REF!</v>
      </c>
      <c r="BC244" t="e">
        <f t="shared" si="68"/>
        <v>#REF!</v>
      </c>
      <c r="BD244" t="e">
        <f t="shared" si="68"/>
        <v>#REF!</v>
      </c>
      <c r="BE244" t="e">
        <f t="shared" si="68"/>
        <v>#REF!</v>
      </c>
      <c r="BF244" t="e">
        <f t="shared" si="68"/>
        <v>#REF!</v>
      </c>
      <c r="BG244" t="e">
        <f t="shared" si="68"/>
        <v>#REF!</v>
      </c>
      <c r="BH244" t="e">
        <f t="shared" si="68"/>
        <v>#REF!</v>
      </c>
      <c r="BI244" t="e">
        <f t="shared" si="68"/>
        <v>#REF!</v>
      </c>
      <c r="BJ244" t="e">
        <f t="shared" si="68"/>
        <v>#REF!</v>
      </c>
      <c r="BK244" t="e">
        <f t="shared" si="68"/>
        <v>#REF!</v>
      </c>
      <c r="BL244" t="e">
        <f t="shared" si="68"/>
        <v>#REF!</v>
      </c>
      <c r="BM244" t="e">
        <f t="shared" si="68"/>
        <v>#REF!</v>
      </c>
      <c r="BN244" t="e">
        <f t="shared" si="68"/>
        <v>#REF!</v>
      </c>
      <c r="BO244" t="e">
        <f t="shared" si="68"/>
        <v>#REF!</v>
      </c>
      <c r="BP244" t="e">
        <f t="shared" si="68"/>
        <v>#REF!</v>
      </c>
      <c r="BQ244" t="e">
        <f t="shared" si="67"/>
        <v>#REF!</v>
      </c>
      <c r="BR244" t="e">
        <f t="shared" si="67"/>
        <v>#REF!</v>
      </c>
      <c r="BS244" t="e">
        <f t="shared" si="67"/>
        <v>#REF!</v>
      </c>
      <c r="BT244" t="e">
        <f t="shared" si="67"/>
        <v>#REF!</v>
      </c>
      <c r="BU244" t="e">
        <f t="shared" si="67"/>
        <v>#REF!</v>
      </c>
      <c r="BV244" t="e">
        <f t="shared" si="67"/>
        <v>#REF!</v>
      </c>
      <c r="BW244" t="e">
        <f t="shared" si="67"/>
        <v>#REF!</v>
      </c>
      <c r="BX244" t="e">
        <f t="shared" si="67"/>
        <v>#REF!</v>
      </c>
      <c r="BY244" t="e">
        <f t="shared" si="67"/>
        <v>#REF!</v>
      </c>
      <c r="BZ244" t="e">
        <f t="shared" si="67"/>
        <v>#REF!</v>
      </c>
      <c r="CA244" t="e">
        <f t="shared" si="67"/>
        <v>#REF!</v>
      </c>
      <c r="CB244" t="e">
        <f t="shared" si="67"/>
        <v>#REF!</v>
      </c>
      <c r="CC244" t="e">
        <f t="shared" si="67"/>
        <v>#REF!</v>
      </c>
      <c r="CD244" t="e">
        <f t="shared" si="67"/>
        <v>#REF!</v>
      </c>
      <c r="CE244" t="e">
        <f t="shared" si="67"/>
        <v>#REF!</v>
      </c>
      <c r="CF244" t="e">
        <f t="shared" si="67"/>
        <v>#REF!</v>
      </c>
      <c r="CG244" t="e">
        <f t="shared" si="67"/>
        <v>#REF!</v>
      </c>
      <c r="CH244" t="e">
        <f t="shared" si="67"/>
        <v>#REF!</v>
      </c>
      <c r="CI244" t="e">
        <f t="shared" si="67"/>
        <v>#REF!</v>
      </c>
      <c r="CJ244" t="e">
        <f t="shared" si="67"/>
        <v>#REF!</v>
      </c>
      <c r="CK244" t="e">
        <f t="shared" si="67"/>
        <v>#REF!</v>
      </c>
      <c r="CL244" t="e">
        <f t="shared" si="67"/>
        <v>#REF!</v>
      </c>
      <c r="CM244" t="e">
        <f t="shared" si="67"/>
        <v>#REF!</v>
      </c>
      <c r="CN244" t="e">
        <f t="shared" si="67"/>
        <v>#REF!</v>
      </c>
      <c r="CO244" t="e">
        <f t="shared" si="67"/>
        <v>#REF!</v>
      </c>
      <c r="CP244" t="e">
        <f t="shared" si="67"/>
        <v>#REF!</v>
      </c>
      <c r="CQ244" t="e">
        <f t="shared" si="67"/>
        <v>#REF!</v>
      </c>
      <c r="CR244" t="e">
        <f t="shared" si="67"/>
        <v>#REF!</v>
      </c>
      <c r="CS244" t="e">
        <f t="shared" si="67"/>
        <v>#REF!</v>
      </c>
      <c r="CT244" t="e">
        <f t="shared" si="67"/>
        <v>#REF!</v>
      </c>
      <c r="CU244" t="e">
        <f t="shared" si="67"/>
        <v>#REF!</v>
      </c>
      <c r="CV244" t="e">
        <f t="shared" si="67"/>
        <v>#REF!</v>
      </c>
      <c r="CW244" t="e">
        <f t="shared" si="67"/>
        <v>#REF!</v>
      </c>
      <c r="CX244" t="e">
        <f t="shared" si="67"/>
        <v>#REF!</v>
      </c>
      <c r="CY244" t="e">
        <f t="shared" si="67"/>
        <v>#REF!</v>
      </c>
      <c r="CZ244" t="e">
        <f t="shared" si="67"/>
        <v>#REF!</v>
      </c>
      <c r="DA244" t="e">
        <f t="shared" si="67"/>
        <v>#REF!</v>
      </c>
      <c r="DB244" t="e">
        <f t="shared" si="67"/>
        <v>#REF!</v>
      </c>
      <c r="DC244" t="e">
        <f t="shared" si="67"/>
        <v>#REF!</v>
      </c>
      <c r="DD244" t="e">
        <f t="shared" si="67"/>
        <v>#REF!</v>
      </c>
      <c r="DE244" t="e">
        <f t="shared" si="67"/>
        <v>#REF!</v>
      </c>
      <c r="DF244" t="e">
        <f t="shared" si="67"/>
        <v>#REF!</v>
      </c>
      <c r="DG244" t="e">
        <f t="shared" si="67"/>
        <v>#REF!</v>
      </c>
      <c r="DH244" t="e">
        <f t="shared" si="67"/>
        <v>#REF!</v>
      </c>
      <c r="DI244" t="e">
        <f t="shared" si="67"/>
        <v>#REF!</v>
      </c>
      <c r="DJ244" t="e">
        <f t="shared" si="67"/>
        <v>#REF!</v>
      </c>
      <c r="DK244" t="e">
        <f t="shared" si="67"/>
        <v>#REF!</v>
      </c>
      <c r="DL244" t="e">
        <f t="shared" si="67"/>
        <v>#REF!</v>
      </c>
      <c r="DM244" t="e">
        <f t="shared" si="67"/>
        <v>#REF!</v>
      </c>
      <c r="DN244" t="e">
        <f t="shared" si="67"/>
        <v>#REF!</v>
      </c>
      <c r="DO244" t="e">
        <f t="shared" si="67"/>
        <v>#REF!</v>
      </c>
      <c r="DP244" t="e">
        <f t="shared" si="67"/>
        <v>#REF!</v>
      </c>
      <c r="DQ244" t="e">
        <f t="shared" si="67"/>
        <v>#REF!</v>
      </c>
      <c r="DR244" t="e">
        <f t="shared" si="67"/>
        <v>#REF!</v>
      </c>
      <c r="DS244" t="e">
        <f t="shared" si="67"/>
        <v>#REF!</v>
      </c>
      <c r="DT244" t="e">
        <f t="shared" si="67"/>
        <v>#REF!</v>
      </c>
      <c r="DU244" t="e">
        <f t="shared" si="67"/>
        <v>#REF!</v>
      </c>
      <c r="DV244" t="e">
        <f t="shared" si="67"/>
        <v>#REF!</v>
      </c>
      <c r="DW244" t="e">
        <f t="shared" si="67"/>
        <v>#REF!</v>
      </c>
      <c r="DX244" t="e">
        <f t="shared" si="67"/>
        <v>#REF!</v>
      </c>
      <c r="DY244" t="e">
        <f t="shared" si="67"/>
        <v>#REF!</v>
      </c>
      <c r="DZ244" t="e">
        <f t="shared" si="67"/>
        <v>#REF!</v>
      </c>
      <c r="EA244" t="e">
        <f t="shared" si="67"/>
        <v>#REF!</v>
      </c>
      <c r="EB244" t="e">
        <f t="shared" si="60"/>
        <v>#REF!</v>
      </c>
      <c r="EC244" t="e">
        <f t="shared" si="58"/>
        <v>#REF!</v>
      </c>
      <c r="ED244" t="e">
        <f t="shared" si="58"/>
        <v>#REF!</v>
      </c>
      <c r="EE244" t="e">
        <f t="shared" si="66"/>
        <v>#REF!</v>
      </c>
      <c r="EF244" t="e">
        <f t="shared" si="66"/>
        <v>#REF!</v>
      </c>
      <c r="EG244" t="e">
        <f t="shared" si="66"/>
        <v>#REF!</v>
      </c>
      <c r="EH244" t="e">
        <f t="shared" si="66"/>
        <v>#REF!</v>
      </c>
      <c r="EI244" t="e">
        <f t="shared" si="66"/>
        <v>#REF!</v>
      </c>
      <c r="EJ244" t="e">
        <f t="shared" si="66"/>
        <v>#REF!</v>
      </c>
      <c r="EK244" t="e">
        <f t="shared" si="66"/>
        <v>#REF!</v>
      </c>
      <c r="EL244" t="e">
        <f t="shared" si="66"/>
        <v>#REF!</v>
      </c>
      <c r="EM244" t="e">
        <f t="shared" si="66"/>
        <v>#REF!</v>
      </c>
      <c r="EN244" t="e">
        <f t="shared" si="66"/>
        <v>#REF!</v>
      </c>
      <c r="EO244" t="e">
        <f t="shared" si="66"/>
        <v>#REF!</v>
      </c>
      <c r="EP244" t="e">
        <f t="shared" si="66"/>
        <v>#REF!</v>
      </c>
      <c r="EQ244" t="e">
        <f t="shared" si="66"/>
        <v>#REF!</v>
      </c>
      <c r="ER244" t="e">
        <f t="shared" si="66"/>
        <v>#REF!</v>
      </c>
      <c r="ES244" t="e">
        <f t="shared" si="66"/>
        <v>#REF!</v>
      </c>
      <c r="ET244" t="e">
        <f t="shared" si="66"/>
        <v>#REF!</v>
      </c>
      <c r="EU244" t="e">
        <f t="shared" si="66"/>
        <v>#REF!</v>
      </c>
      <c r="EV244" t="e">
        <f t="shared" si="66"/>
        <v>#REF!</v>
      </c>
      <c r="EW244" t="e">
        <f t="shared" si="66"/>
        <v>#REF!</v>
      </c>
      <c r="EX244" t="e">
        <f t="shared" si="66"/>
        <v>#REF!</v>
      </c>
      <c r="EY244" t="e">
        <f t="shared" si="66"/>
        <v>#REF!</v>
      </c>
      <c r="EZ244" t="e">
        <f t="shared" si="66"/>
        <v>#REF!</v>
      </c>
      <c r="FA244" s="162" t="s">
        <v>228</v>
      </c>
      <c r="FB244" s="163" t="s">
        <v>229</v>
      </c>
    </row>
    <row r="245" ht="24" hidden="1" spans="1:158">
      <c r="A245" s="203">
        <v>81</v>
      </c>
      <c r="B245" s="162" t="s">
        <v>230</v>
      </c>
      <c r="C245" s="163" t="s">
        <v>231</v>
      </c>
      <c r="D245" t="e">
        <f t="shared" si="57"/>
        <v>#REF!</v>
      </c>
      <c r="E245" t="e">
        <f t="shared" si="68"/>
        <v>#REF!</v>
      </c>
      <c r="F245" t="e">
        <f t="shared" si="68"/>
        <v>#REF!</v>
      </c>
      <c r="G245" t="e">
        <f t="shared" si="68"/>
        <v>#REF!</v>
      </c>
      <c r="H245" t="e">
        <f t="shared" si="68"/>
        <v>#REF!</v>
      </c>
      <c r="I245" t="e">
        <f t="shared" si="68"/>
        <v>#REF!</v>
      </c>
      <c r="J245" t="e">
        <f t="shared" si="68"/>
        <v>#REF!</v>
      </c>
      <c r="K245" t="e">
        <f t="shared" si="68"/>
        <v>#REF!</v>
      </c>
      <c r="L245" t="e">
        <f t="shared" si="68"/>
        <v>#REF!</v>
      </c>
      <c r="M245" t="e">
        <f t="shared" si="68"/>
        <v>#REF!</v>
      </c>
      <c r="N245" t="e">
        <f t="shared" si="68"/>
        <v>#REF!</v>
      </c>
      <c r="O245" t="e">
        <f t="shared" si="68"/>
        <v>#REF!</v>
      </c>
      <c r="P245" t="e">
        <f t="shared" si="68"/>
        <v>#REF!</v>
      </c>
      <c r="Q245" t="e">
        <f t="shared" si="68"/>
        <v>#REF!</v>
      </c>
      <c r="R245" t="e">
        <f t="shared" si="68"/>
        <v>#REF!</v>
      </c>
      <c r="S245" t="e">
        <f t="shared" si="68"/>
        <v>#REF!</v>
      </c>
      <c r="T245" t="e">
        <f t="shared" si="68"/>
        <v>#REF!</v>
      </c>
      <c r="U245" t="e">
        <f t="shared" si="68"/>
        <v>#REF!</v>
      </c>
      <c r="V245" t="e">
        <f t="shared" si="68"/>
        <v>#REF!</v>
      </c>
      <c r="W245" t="e">
        <f t="shared" si="68"/>
        <v>#REF!</v>
      </c>
      <c r="X245" t="e">
        <f t="shared" si="68"/>
        <v>#REF!</v>
      </c>
      <c r="Y245" t="e">
        <f t="shared" si="68"/>
        <v>#REF!</v>
      </c>
      <c r="Z245" t="e">
        <f t="shared" si="68"/>
        <v>#REF!</v>
      </c>
      <c r="AA245" t="e">
        <f t="shared" si="68"/>
        <v>#REF!</v>
      </c>
      <c r="AB245" t="e">
        <f t="shared" si="68"/>
        <v>#REF!</v>
      </c>
      <c r="AC245" t="e">
        <f t="shared" si="68"/>
        <v>#REF!</v>
      </c>
      <c r="AD245" t="e">
        <f t="shared" si="68"/>
        <v>#REF!</v>
      </c>
      <c r="AE245" t="e">
        <f t="shared" si="68"/>
        <v>#REF!</v>
      </c>
      <c r="AF245" t="e">
        <f t="shared" si="68"/>
        <v>#REF!</v>
      </c>
      <c r="AG245" t="e">
        <f t="shared" si="68"/>
        <v>#REF!</v>
      </c>
      <c r="AH245" t="e">
        <f t="shared" si="68"/>
        <v>#REF!</v>
      </c>
      <c r="AI245" t="e">
        <f t="shared" si="68"/>
        <v>#REF!</v>
      </c>
      <c r="AJ245" t="e">
        <f t="shared" si="68"/>
        <v>#REF!</v>
      </c>
      <c r="AK245" t="e">
        <f t="shared" si="68"/>
        <v>#REF!</v>
      </c>
      <c r="AL245" t="e">
        <f t="shared" si="68"/>
        <v>#REF!</v>
      </c>
      <c r="AM245" t="e">
        <f t="shared" si="68"/>
        <v>#REF!</v>
      </c>
      <c r="AN245" t="e">
        <f t="shared" si="68"/>
        <v>#REF!</v>
      </c>
      <c r="AO245" t="e">
        <f t="shared" si="68"/>
        <v>#REF!</v>
      </c>
      <c r="AP245" t="e">
        <f t="shared" si="68"/>
        <v>#REF!</v>
      </c>
      <c r="AQ245" t="e">
        <f t="shared" si="68"/>
        <v>#REF!</v>
      </c>
      <c r="AR245" t="e">
        <f t="shared" si="68"/>
        <v>#REF!</v>
      </c>
      <c r="AS245" t="e">
        <f t="shared" si="68"/>
        <v>#REF!</v>
      </c>
      <c r="AT245" t="e">
        <f t="shared" si="68"/>
        <v>#REF!</v>
      </c>
      <c r="AU245" t="e">
        <f t="shared" si="68"/>
        <v>#REF!</v>
      </c>
      <c r="AV245" t="e">
        <f t="shared" si="68"/>
        <v>#REF!</v>
      </c>
      <c r="AW245" t="e">
        <f t="shared" si="68"/>
        <v>#REF!</v>
      </c>
      <c r="AX245" t="e">
        <f t="shared" si="68"/>
        <v>#REF!</v>
      </c>
      <c r="AY245" t="e">
        <f t="shared" si="68"/>
        <v>#REF!</v>
      </c>
      <c r="AZ245" t="e">
        <f t="shared" si="68"/>
        <v>#REF!</v>
      </c>
      <c r="BA245" t="e">
        <f t="shared" si="68"/>
        <v>#REF!</v>
      </c>
      <c r="BB245" t="e">
        <f t="shared" si="68"/>
        <v>#REF!</v>
      </c>
      <c r="BC245" t="e">
        <f t="shared" si="68"/>
        <v>#REF!</v>
      </c>
      <c r="BD245" t="e">
        <f t="shared" si="68"/>
        <v>#REF!</v>
      </c>
      <c r="BE245" t="e">
        <f t="shared" si="68"/>
        <v>#REF!</v>
      </c>
      <c r="BF245" t="e">
        <f t="shared" si="68"/>
        <v>#REF!</v>
      </c>
      <c r="BG245" t="e">
        <f t="shared" si="68"/>
        <v>#REF!</v>
      </c>
      <c r="BH245" t="e">
        <f t="shared" si="68"/>
        <v>#REF!</v>
      </c>
      <c r="BI245" t="e">
        <f t="shared" si="68"/>
        <v>#REF!</v>
      </c>
      <c r="BJ245" t="e">
        <f t="shared" si="68"/>
        <v>#REF!</v>
      </c>
      <c r="BK245" t="e">
        <f t="shared" si="68"/>
        <v>#REF!</v>
      </c>
      <c r="BL245" t="e">
        <f t="shared" si="68"/>
        <v>#REF!</v>
      </c>
      <c r="BM245" t="e">
        <f t="shared" si="68"/>
        <v>#REF!</v>
      </c>
      <c r="BN245" t="e">
        <f t="shared" si="68"/>
        <v>#REF!</v>
      </c>
      <c r="BO245" t="e">
        <f t="shared" si="68"/>
        <v>#REF!</v>
      </c>
      <c r="BP245" t="e">
        <f t="shared" si="68"/>
        <v>#REF!</v>
      </c>
      <c r="BQ245" t="e">
        <f t="shared" si="67"/>
        <v>#REF!</v>
      </c>
      <c r="BR245" t="e">
        <f t="shared" si="67"/>
        <v>#REF!</v>
      </c>
      <c r="BS245" t="e">
        <f t="shared" si="67"/>
        <v>#REF!</v>
      </c>
      <c r="BT245" t="e">
        <f t="shared" si="67"/>
        <v>#REF!</v>
      </c>
      <c r="BU245" t="e">
        <f t="shared" si="67"/>
        <v>#REF!</v>
      </c>
      <c r="BV245" t="e">
        <f t="shared" si="67"/>
        <v>#REF!</v>
      </c>
      <c r="BW245" t="e">
        <f t="shared" si="67"/>
        <v>#REF!</v>
      </c>
      <c r="BX245" t="e">
        <f t="shared" si="67"/>
        <v>#REF!</v>
      </c>
      <c r="BY245" t="e">
        <f t="shared" si="67"/>
        <v>#REF!</v>
      </c>
      <c r="BZ245" t="e">
        <f t="shared" si="67"/>
        <v>#REF!</v>
      </c>
      <c r="CA245" t="e">
        <f t="shared" si="67"/>
        <v>#REF!</v>
      </c>
      <c r="CB245" t="e">
        <f t="shared" si="67"/>
        <v>#REF!</v>
      </c>
      <c r="CC245" t="e">
        <f t="shared" si="67"/>
        <v>#REF!</v>
      </c>
      <c r="CD245" t="e">
        <f t="shared" si="67"/>
        <v>#REF!</v>
      </c>
      <c r="CE245" t="e">
        <f t="shared" si="67"/>
        <v>#REF!</v>
      </c>
      <c r="CF245" t="e">
        <f t="shared" si="67"/>
        <v>#REF!</v>
      </c>
      <c r="CG245" t="e">
        <f t="shared" si="67"/>
        <v>#REF!</v>
      </c>
      <c r="CH245" t="e">
        <f t="shared" si="67"/>
        <v>#REF!</v>
      </c>
      <c r="CI245" t="e">
        <f t="shared" si="67"/>
        <v>#REF!</v>
      </c>
      <c r="CJ245" t="e">
        <f t="shared" si="67"/>
        <v>#REF!</v>
      </c>
      <c r="CK245" t="e">
        <f t="shared" si="67"/>
        <v>#REF!</v>
      </c>
      <c r="CL245" t="e">
        <f t="shared" si="67"/>
        <v>#REF!</v>
      </c>
      <c r="CM245" t="e">
        <f t="shared" si="67"/>
        <v>#REF!</v>
      </c>
      <c r="CN245" t="e">
        <f t="shared" si="67"/>
        <v>#REF!</v>
      </c>
      <c r="CO245" t="e">
        <f t="shared" si="67"/>
        <v>#REF!</v>
      </c>
      <c r="CP245" t="e">
        <f t="shared" si="67"/>
        <v>#REF!</v>
      </c>
      <c r="CQ245" t="e">
        <f t="shared" si="67"/>
        <v>#REF!</v>
      </c>
      <c r="CR245" t="e">
        <f t="shared" si="67"/>
        <v>#REF!</v>
      </c>
      <c r="CS245" t="e">
        <f t="shared" si="67"/>
        <v>#REF!</v>
      </c>
      <c r="CT245" t="e">
        <f t="shared" si="67"/>
        <v>#REF!</v>
      </c>
      <c r="CU245" t="e">
        <f t="shared" si="67"/>
        <v>#REF!</v>
      </c>
      <c r="CV245" t="e">
        <f t="shared" si="67"/>
        <v>#REF!</v>
      </c>
      <c r="CW245" t="e">
        <f t="shared" si="67"/>
        <v>#REF!</v>
      </c>
      <c r="CX245" t="e">
        <f t="shared" si="67"/>
        <v>#REF!</v>
      </c>
      <c r="CY245" t="e">
        <f t="shared" si="67"/>
        <v>#REF!</v>
      </c>
      <c r="CZ245" t="e">
        <f t="shared" si="67"/>
        <v>#REF!</v>
      </c>
      <c r="DA245" t="e">
        <f t="shared" si="67"/>
        <v>#REF!</v>
      </c>
      <c r="DB245" t="e">
        <f t="shared" si="67"/>
        <v>#REF!</v>
      </c>
      <c r="DC245" t="e">
        <f t="shared" si="67"/>
        <v>#REF!</v>
      </c>
      <c r="DD245" t="e">
        <f t="shared" si="67"/>
        <v>#REF!</v>
      </c>
      <c r="DE245" t="e">
        <f t="shared" si="67"/>
        <v>#REF!</v>
      </c>
      <c r="DF245" t="e">
        <f t="shared" si="67"/>
        <v>#REF!</v>
      </c>
      <c r="DG245" t="e">
        <f t="shared" si="67"/>
        <v>#REF!</v>
      </c>
      <c r="DH245" t="e">
        <f t="shared" si="67"/>
        <v>#REF!</v>
      </c>
      <c r="DI245" t="e">
        <f t="shared" si="67"/>
        <v>#REF!</v>
      </c>
      <c r="DJ245" t="e">
        <f t="shared" si="67"/>
        <v>#REF!</v>
      </c>
      <c r="DK245" t="e">
        <f t="shared" si="67"/>
        <v>#REF!</v>
      </c>
      <c r="DL245" t="e">
        <f t="shared" si="67"/>
        <v>#REF!</v>
      </c>
      <c r="DM245" t="e">
        <f t="shared" si="67"/>
        <v>#REF!</v>
      </c>
      <c r="DN245" t="e">
        <f t="shared" si="67"/>
        <v>#REF!</v>
      </c>
      <c r="DO245" t="e">
        <f t="shared" si="67"/>
        <v>#REF!</v>
      </c>
      <c r="DP245" t="e">
        <f t="shared" si="67"/>
        <v>#REF!</v>
      </c>
      <c r="DQ245" t="e">
        <f t="shared" si="67"/>
        <v>#REF!</v>
      </c>
      <c r="DR245" t="e">
        <f t="shared" si="67"/>
        <v>#REF!</v>
      </c>
      <c r="DS245" t="e">
        <f t="shared" si="67"/>
        <v>#REF!</v>
      </c>
      <c r="DT245" t="e">
        <f t="shared" si="67"/>
        <v>#REF!</v>
      </c>
      <c r="DU245" t="e">
        <f t="shared" si="67"/>
        <v>#REF!</v>
      </c>
      <c r="DV245" t="e">
        <f t="shared" si="67"/>
        <v>#REF!</v>
      </c>
      <c r="DW245" t="e">
        <f t="shared" si="67"/>
        <v>#REF!</v>
      </c>
      <c r="DX245" t="e">
        <f t="shared" si="67"/>
        <v>#REF!</v>
      </c>
      <c r="DY245" t="e">
        <f t="shared" si="67"/>
        <v>#REF!</v>
      </c>
      <c r="DZ245" t="e">
        <f t="shared" si="67"/>
        <v>#REF!</v>
      </c>
      <c r="EA245" t="e">
        <f t="shared" si="67"/>
        <v>#REF!</v>
      </c>
      <c r="EB245" t="e">
        <f t="shared" si="60"/>
        <v>#REF!</v>
      </c>
      <c r="EC245" t="e">
        <f t="shared" si="58"/>
        <v>#REF!</v>
      </c>
      <c r="ED245" t="e">
        <f t="shared" si="58"/>
        <v>#REF!</v>
      </c>
      <c r="EE245" t="e">
        <f t="shared" si="66"/>
        <v>#REF!</v>
      </c>
      <c r="EF245" t="e">
        <f t="shared" si="66"/>
        <v>#REF!</v>
      </c>
      <c r="EG245" t="e">
        <f t="shared" si="66"/>
        <v>#REF!</v>
      </c>
      <c r="EH245" t="e">
        <f t="shared" si="66"/>
        <v>#REF!</v>
      </c>
      <c r="EI245" t="e">
        <f t="shared" si="66"/>
        <v>#REF!</v>
      </c>
      <c r="EJ245" t="e">
        <f t="shared" si="66"/>
        <v>#REF!</v>
      </c>
      <c r="EK245" t="e">
        <f t="shared" si="66"/>
        <v>#REF!</v>
      </c>
      <c r="EL245" t="e">
        <f t="shared" si="66"/>
        <v>#REF!</v>
      </c>
      <c r="EM245" t="e">
        <f t="shared" si="66"/>
        <v>#REF!</v>
      </c>
      <c r="EN245" t="e">
        <f t="shared" si="66"/>
        <v>#REF!</v>
      </c>
      <c r="EO245" t="e">
        <f t="shared" si="66"/>
        <v>#REF!</v>
      </c>
      <c r="EP245" t="e">
        <f t="shared" si="66"/>
        <v>#REF!</v>
      </c>
      <c r="EQ245" t="e">
        <f t="shared" si="66"/>
        <v>#REF!</v>
      </c>
      <c r="ER245" t="e">
        <f t="shared" si="66"/>
        <v>#REF!</v>
      </c>
      <c r="ES245" t="e">
        <f t="shared" si="66"/>
        <v>#REF!</v>
      </c>
      <c r="ET245" t="e">
        <f t="shared" si="66"/>
        <v>#REF!</v>
      </c>
      <c r="EU245" t="e">
        <f t="shared" si="66"/>
        <v>#REF!</v>
      </c>
      <c r="EV245" t="e">
        <f t="shared" si="66"/>
        <v>#REF!</v>
      </c>
      <c r="EW245" t="e">
        <f t="shared" si="66"/>
        <v>#REF!</v>
      </c>
      <c r="EX245" t="e">
        <f t="shared" si="66"/>
        <v>#REF!</v>
      </c>
      <c r="EY245" t="e">
        <f t="shared" si="66"/>
        <v>#REF!</v>
      </c>
      <c r="EZ245" t="e">
        <f t="shared" si="66"/>
        <v>#REF!</v>
      </c>
      <c r="FA245" s="162" t="s">
        <v>230</v>
      </c>
      <c r="FB245" s="163" t="s">
        <v>231</v>
      </c>
    </row>
    <row r="246" hidden="1" spans="1:158">
      <c r="A246" s="203">
        <v>82</v>
      </c>
      <c r="B246" s="162" t="s">
        <v>232</v>
      </c>
      <c r="C246" s="163" t="s">
        <v>233</v>
      </c>
      <c r="D246" t="e">
        <f t="shared" si="57"/>
        <v>#REF!</v>
      </c>
      <c r="E246" t="e">
        <f t="shared" si="68"/>
        <v>#REF!</v>
      </c>
      <c r="F246" t="e">
        <f t="shared" si="68"/>
        <v>#REF!</v>
      </c>
      <c r="G246" t="e">
        <f t="shared" si="68"/>
        <v>#REF!</v>
      </c>
      <c r="H246" t="e">
        <f t="shared" si="68"/>
        <v>#REF!</v>
      </c>
      <c r="I246" t="e">
        <f t="shared" si="68"/>
        <v>#REF!</v>
      </c>
      <c r="J246" t="e">
        <f t="shared" si="68"/>
        <v>#REF!</v>
      </c>
      <c r="K246" t="e">
        <f t="shared" si="68"/>
        <v>#REF!</v>
      </c>
      <c r="L246" t="e">
        <f t="shared" si="68"/>
        <v>#REF!</v>
      </c>
      <c r="M246" t="e">
        <f t="shared" si="68"/>
        <v>#REF!</v>
      </c>
      <c r="N246" t="e">
        <f t="shared" si="68"/>
        <v>#REF!</v>
      </c>
      <c r="O246" t="e">
        <f t="shared" si="68"/>
        <v>#REF!</v>
      </c>
      <c r="P246" t="e">
        <f t="shared" si="68"/>
        <v>#REF!</v>
      </c>
      <c r="Q246" t="e">
        <f t="shared" si="68"/>
        <v>#REF!</v>
      </c>
      <c r="R246" t="e">
        <f t="shared" si="68"/>
        <v>#REF!</v>
      </c>
      <c r="S246" t="e">
        <f t="shared" si="68"/>
        <v>#REF!</v>
      </c>
      <c r="T246" t="e">
        <f t="shared" si="68"/>
        <v>#REF!</v>
      </c>
      <c r="U246" t="e">
        <f t="shared" si="68"/>
        <v>#REF!</v>
      </c>
      <c r="V246" t="e">
        <f t="shared" si="68"/>
        <v>#REF!</v>
      </c>
      <c r="W246" t="e">
        <f t="shared" si="68"/>
        <v>#REF!</v>
      </c>
      <c r="X246" t="e">
        <f t="shared" si="68"/>
        <v>#REF!</v>
      </c>
      <c r="Y246" t="e">
        <f t="shared" si="68"/>
        <v>#REF!</v>
      </c>
      <c r="Z246" t="e">
        <f t="shared" si="68"/>
        <v>#REF!</v>
      </c>
      <c r="AA246" t="e">
        <f t="shared" si="68"/>
        <v>#REF!</v>
      </c>
      <c r="AB246" t="e">
        <f t="shared" si="68"/>
        <v>#REF!</v>
      </c>
      <c r="AC246" t="e">
        <f t="shared" si="68"/>
        <v>#REF!</v>
      </c>
      <c r="AD246" t="e">
        <f t="shared" si="68"/>
        <v>#REF!</v>
      </c>
      <c r="AE246" t="e">
        <f t="shared" si="68"/>
        <v>#REF!</v>
      </c>
      <c r="AF246" t="e">
        <f t="shared" si="68"/>
        <v>#REF!</v>
      </c>
      <c r="AG246" t="e">
        <f t="shared" si="68"/>
        <v>#REF!</v>
      </c>
      <c r="AH246" t="e">
        <f t="shared" si="68"/>
        <v>#REF!</v>
      </c>
      <c r="AI246" t="e">
        <f t="shared" si="68"/>
        <v>#REF!</v>
      </c>
      <c r="AJ246" t="e">
        <f t="shared" si="68"/>
        <v>#REF!</v>
      </c>
      <c r="AK246" t="e">
        <f t="shared" si="68"/>
        <v>#REF!</v>
      </c>
      <c r="AL246" t="e">
        <f t="shared" si="68"/>
        <v>#REF!</v>
      </c>
      <c r="AM246" t="e">
        <f t="shared" si="68"/>
        <v>#REF!</v>
      </c>
      <c r="AN246" t="e">
        <f t="shared" si="68"/>
        <v>#REF!</v>
      </c>
      <c r="AO246" t="e">
        <f t="shared" si="68"/>
        <v>#REF!</v>
      </c>
      <c r="AP246" t="e">
        <f t="shared" si="68"/>
        <v>#REF!</v>
      </c>
      <c r="AQ246" t="e">
        <f t="shared" si="68"/>
        <v>#REF!</v>
      </c>
      <c r="AR246" t="e">
        <f t="shared" si="68"/>
        <v>#REF!</v>
      </c>
      <c r="AS246" t="e">
        <f t="shared" si="68"/>
        <v>#REF!</v>
      </c>
      <c r="AT246" t="e">
        <f t="shared" si="68"/>
        <v>#REF!</v>
      </c>
      <c r="AU246" t="e">
        <f t="shared" si="68"/>
        <v>#REF!</v>
      </c>
      <c r="AV246" t="e">
        <f t="shared" si="68"/>
        <v>#REF!</v>
      </c>
      <c r="AW246" t="e">
        <f t="shared" si="68"/>
        <v>#REF!</v>
      </c>
      <c r="AX246" t="e">
        <f t="shared" si="68"/>
        <v>#REF!</v>
      </c>
      <c r="AY246" t="e">
        <f t="shared" si="68"/>
        <v>#REF!</v>
      </c>
      <c r="AZ246" t="e">
        <f t="shared" si="68"/>
        <v>#REF!</v>
      </c>
      <c r="BA246" t="e">
        <f t="shared" si="68"/>
        <v>#REF!</v>
      </c>
      <c r="BB246" t="e">
        <f t="shared" si="68"/>
        <v>#REF!</v>
      </c>
      <c r="BC246" t="e">
        <f t="shared" si="68"/>
        <v>#REF!</v>
      </c>
      <c r="BD246" t="e">
        <f t="shared" si="68"/>
        <v>#REF!</v>
      </c>
      <c r="BE246" t="e">
        <f t="shared" si="68"/>
        <v>#REF!</v>
      </c>
      <c r="BF246" t="e">
        <f t="shared" si="68"/>
        <v>#REF!</v>
      </c>
      <c r="BG246" t="e">
        <f t="shared" si="68"/>
        <v>#REF!</v>
      </c>
      <c r="BH246" t="e">
        <f t="shared" si="68"/>
        <v>#REF!</v>
      </c>
      <c r="BI246" t="e">
        <f t="shared" si="68"/>
        <v>#REF!</v>
      </c>
      <c r="BJ246" t="e">
        <f t="shared" si="68"/>
        <v>#REF!</v>
      </c>
      <c r="BK246" t="e">
        <f t="shared" si="68"/>
        <v>#REF!</v>
      </c>
      <c r="BL246" t="e">
        <f t="shared" si="68"/>
        <v>#REF!</v>
      </c>
      <c r="BM246" t="e">
        <f t="shared" si="68"/>
        <v>#REF!</v>
      </c>
      <c r="BN246" t="e">
        <f t="shared" si="68"/>
        <v>#REF!</v>
      </c>
      <c r="BO246" t="e">
        <f t="shared" si="68"/>
        <v>#REF!</v>
      </c>
      <c r="BP246" t="e">
        <f t="shared" ref="BP246:EA249" si="69">_xlfn.RANK.EQ(BP84,BP$3:BP$155,0)</f>
        <v>#REF!</v>
      </c>
      <c r="BQ246" t="e">
        <f t="shared" si="69"/>
        <v>#REF!</v>
      </c>
      <c r="BR246" t="e">
        <f t="shared" si="69"/>
        <v>#REF!</v>
      </c>
      <c r="BS246" t="e">
        <f t="shared" si="69"/>
        <v>#REF!</v>
      </c>
      <c r="BT246" t="e">
        <f t="shared" si="69"/>
        <v>#REF!</v>
      </c>
      <c r="BU246" t="e">
        <f t="shared" si="69"/>
        <v>#REF!</v>
      </c>
      <c r="BV246" t="e">
        <f t="shared" si="69"/>
        <v>#REF!</v>
      </c>
      <c r="BW246" t="e">
        <f t="shared" si="69"/>
        <v>#REF!</v>
      </c>
      <c r="BX246" t="e">
        <f t="shared" si="69"/>
        <v>#REF!</v>
      </c>
      <c r="BY246" t="e">
        <f t="shared" si="69"/>
        <v>#REF!</v>
      </c>
      <c r="BZ246" t="e">
        <f t="shared" si="69"/>
        <v>#REF!</v>
      </c>
      <c r="CA246" t="e">
        <f t="shared" si="69"/>
        <v>#REF!</v>
      </c>
      <c r="CB246" t="e">
        <f t="shared" si="69"/>
        <v>#REF!</v>
      </c>
      <c r="CC246" t="e">
        <f t="shared" si="69"/>
        <v>#REF!</v>
      </c>
      <c r="CD246" t="e">
        <f t="shared" si="69"/>
        <v>#REF!</v>
      </c>
      <c r="CE246" t="e">
        <f t="shared" si="69"/>
        <v>#REF!</v>
      </c>
      <c r="CF246" t="e">
        <f t="shared" si="69"/>
        <v>#REF!</v>
      </c>
      <c r="CG246" t="e">
        <f t="shared" si="69"/>
        <v>#REF!</v>
      </c>
      <c r="CH246" t="e">
        <f t="shared" si="69"/>
        <v>#REF!</v>
      </c>
      <c r="CI246" t="e">
        <f t="shared" si="69"/>
        <v>#REF!</v>
      </c>
      <c r="CJ246" t="e">
        <f t="shared" si="69"/>
        <v>#REF!</v>
      </c>
      <c r="CK246" t="e">
        <f t="shared" si="69"/>
        <v>#REF!</v>
      </c>
      <c r="CL246" t="e">
        <f t="shared" si="69"/>
        <v>#REF!</v>
      </c>
      <c r="CM246" t="e">
        <f t="shared" si="69"/>
        <v>#REF!</v>
      </c>
      <c r="CN246" t="e">
        <f t="shared" si="69"/>
        <v>#REF!</v>
      </c>
      <c r="CO246" t="e">
        <f t="shared" si="69"/>
        <v>#REF!</v>
      </c>
      <c r="CP246" t="e">
        <f t="shared" si="69"/>
        <v>#REF!</v>
      </c>
      <c r="CQ246" t="e">
        <f t="shared" si="69"/>
        <v>#REF!</v>
      </c>
      <c r="CR246" t="e">
        <f t="shared" si="69"/>
        <v>#REF!</v>
      </c>
      <c r="CS246" t="e">
        <f t="shared" si="69"/>
        <v>#REF!</v>
      </c>
      <c r="CT246" t="e">
        <f t="shared" si="69"/>
        <v>#REF!</v>
      </c>
      <c r="CU246" t="e">
        <f t="shared" si="69"/>
        <v>#REF!</v>
      </c>
      <c r="CV246" t="e">
        <f t="shared" si="69"/>
        <v>#REF!</v>
      </c>
      <c r="CW246" t="e">
        <f t="shared" si="69"/>
        <v>#REF!</v>
      </c>
      <c r="CX246" t="e">
        <f t="shared" si="69"/>
        <v>#REF!</v>
      </c>
      <c r="CY246" t="e">
        <f t="shared" si="69"/>
        <v>#REF!</v>
      </c>
      <c r="CZ246" t="e">
        <f t="shared" si="69"/>
        <v>#REF!</v>
      </c>
      <c r="DA246" t="e">
        <f t="shared" si="69"/>
        <v>#REF!</v>
      </c>
      <c r="DB246" t="e">
        <f t="shared" si="69"/>
        <v>#REF!</v>
      </c>
      <c r="DC246" t="e">
        <f t="shared" si="69"/>
        <v>#REF!</v>
      </c>
      <c r="DD246" t="e">
        <f t="shared" si="69"/>
        <v>#REF!</v>
      </c>
      <c r="DE246" t="e">
        <f t="shared" si="69"/>
        <v>#REF!</v>
      </c>
      <c r="DF246" t="e">
        <f t="shared" si="69"/>
        <v>#REF!</v>
      </c>
      <c r="DG246" t="e">
        <f t="shared" si="69"/>
        <v>#REF!</v>
      </c>
      <c r="DH246" t="e">
        <f t="shared" si="69"/>
        <v>#REF!</v>
      </c>
      <c r="DI246" t="e">
        <f t="shared" si="69"/>
        <v>#REF!</v>
      </c>
      <c r="DJ246" t="e">
        <f t="shared" si="69"/>
        <v>#REF!</v>
      </c>
      <c r="DK246" t="e">
        <f t="shared" si="69"/>
        <v>#REF!</v>
      </c>
      <c r="DL246" t="e">
        <f t="shared" si="69"/>
        <v>#REF!</v>
      </c>
      <c r="DM246" t="e">
        <f t="shared" si="69"/>
        <v>#REF!</v>
      </c>
      <c r="DN246" t="e">
        <f t="shared" si="69"/>
        <v>#REF!</v>
      </c>
      <c r="DO246" t="e">
        <f t="shared" si="69"/>
        <v>#REF!</v>
      </c>
      <c r="DP246" t="e">
        <f t="shared" si="69"/>
        <v>#REF!</v>
      </c>
      <c r="DQ246" t="e">
        <f t="shared" si="69"/>
        <v>#REF!</v>
      </c>
      <c r="DR246" t="e">
        <f t="shared" si="69"/>
        <v>#REF!</v>
      </c>
      <c r="DS246" t="e">
        <f t="shared" si="69"/>
        <v>#REF!</v>
      </c>
      <c r="DT246" t="e">
        <f t="shared" si="69"/>
        <v>#REF!</v>
      </c>
      <c r="DU246" t="e">
        <f t="shared" si="69"/>
        <v>#REF!</v>
      </c>
      <c r="DV246" t="e">
        <f t="shared" si="69"/>
        <v>#REF!</v>
      </c>
      <c r="DW246" t="e">
        <f t="shared" si="69"/>
        <v>#REF!</v>
      </c>
      <c r="DX246" t="e">
        <f t="shared" si="69"/>
        <v>#REF!</v>
      </c>
      <c r="DY246" t="e">
        <f t="shared" si="69"/>
        <v>#REF!</v>
      </c>
      <c r="DZ246" t="e">
        <f t="shared" si="69"/>
        <v>#REF!</v>
      </c>
      <c r="EA246" t="e">
        <f t="shared" si="69"/>
        <v>#REF!</v>
      </c>
      <c r="EB246" t="e">
        <f t="shared" si="60"/>
        <v>#REF!</v>
      </c>
      <c r="EC246" t="e">
        <f t="shared" ref="EC246:EZ246" si="70">_xlfn.RANK.EQ(EC84,EC$3:EC$155,0)</f>
        <v>#REF!</v>
      </c>
      <c r="ED246" t="e">
        <f t="shared" si="70"/>
        <v>#REF!</v>
      </c>
      <c r="EE246" t="e">
        <f t="shared" si="70"/>
        <v>#REF!</v>
      </c>
      <c r="EF246" t="e">
        <f t="shared" si="70"/>
        <v>#REF!</v>
      </c>
      <c r="EG246" t="e">
        <f t="shared" si="70"/>
        <v>#REF!</v>
      </c>
      <c r="EH246" t="e">
        <f t="shared" si="70"/>
        <v>#REF!</v>
      </c>
      <c r="EI246" t="e">
        <f t="shared" si="70"/>
        <v>#REF!</v>
      </c>
      <c r="EJ246" t="e">
        <f t="shared" si="70"/>
        <v>#REF!</v>
      </c>
      <c r="EK246" t="e">
        <f t="shared" si="70"/>
        <v>#REF!</v>
      </c>
      <c r="EL246" t="e">
        <f t="shared" si="70"/>
        <v>#REF!</v>
      </c>
      <c r="EM246" t="e">
        <f t="shared" si="70"/>
        <v>#REF!</v>
      </c>
      <c r="EN246" t="e">
        <f t="shared" si="70"/>
        <v>#REF!</v>
      </c>
      <c r="EO246" t="e">
        <f t="shared" si="70"/>
        <v>#REF!</v>
      </c>
      <c r="EP246" t="e">
        <f t="shared" si="70"/>
        <v>#REF!</v>
      </c>
      <c r="EQ246" t="e">
        <f t="shared" si="70"/>
        <v>#REF!</v>
      </c>
      <c r="ER246" t="e">
        <f t="shared" si="70"/>
        <v>#REF!</v>
      </c>
      <c r="ES246" t="e">
        <f t="shared" si="70"/>
        <v>#REF!</v>
      </c>
      <c r="ET246" t="e">
        <f t="shared" si="70"/>
        <v>#REF!</v>
      </c>
      <c r="EU246" t="e">
        <f t="shared" si="70"/>
        <v>#REF!</v>
      </c>
      <c r="EV246" t="e">
        <f t="shared" si="70"/>
        <v>#REF!</v>
      </c>
      <c r="EW246" t="e">
        <f t="shared" si="70"/>
        <v>#REF!</v>
      </c>
      <c r="EX246" t="e">
        <f t="shared" si="70"/>
        <v>#REF!</v>
      </c>
      <c r="EY246" t="e">
        <f t="shared" si="70"/>
        <v>#REF!</v>
      </c>
      <c r="EZ246" t="e">
        <f t="shared" si="70"/>
        <v>#REF!</v>
      </c>
      <c r="FA246" s="162" t="s">
        <v>232</v>
      </c>
      <c r="FB246" s="163" t="s">
        <v>233</v>
      </c>
    </row>
    <row r="247" hidden="1" spans="1:158">
      <c r="A247" s="203">
        <v>83</v>
      </c>
      <c r="B247" s="162" t="s">
        <v>234</v>
      </c>
      <c r="C247" s="163" t="s">
        <v>235</v>
      </c>
      <c r="D247" t="e">
        <f t="shared" si="57"/>
        <v>#REF!</v>
      </c>
      <c r="E247" t="e">
        <f t="shared" ref="E247:BP250" si="71">_xlfn.RANK.EQ(E85,E$3:E$155,0)</f>
        <v>#REF!</v>
      </c>
      <c r="F247" t="e">
        <f t="shared" si="71"/>
        <v>#REF!</v>
      </c>
      <c r="G247" t="e">
        <f t="shared" si="71"/>
        <v>#REF!</v>
      </c>
      <c r="H247" t="e">
        <f t="shared" si="71"/>
        <v>#REF!</v>
      </c>
      <c r="I247" t="e">
        <f t="shared" si="71"/>
        <v>#REF!</v>
      </c>
      <c r="J247" t="e">
        <f t="shared" si="71"/>
        <v>#REF!</v>
      </c>
      <c r="K247" t="e">
        <f t="shared" si="71"/>
        <v>#REF!</v>
      </c>
      <c r="L247" t="e">
        <f t="shared" si="71"/>
        <v>#REF!</v>
      </c>
      <c r="M247" t="e">
        <f t="shared" si="71"/>
        <v>#REF!</v>
      </c>
      <c r="N247" t="e">
        <f t="shared" si="71"/>
        <v>#REF!</v>
      </c>
      <c r="O247" t="e">
        <f t="shared" si="71"/>
        <v>#REF!</v>
      </c>
      <c r="P247" t="e">
        <f t="shared" si="71"/>
        <v>#REF!</v>
      </c>
      <c r="Q247" t="e">
        <f t="shared" si="71"/>
        <v>#REF!</v>
      </c>
      <c r="R247" t="e">
        <f t="shared" si="71"/>
        <v>#REF!</v>
      </c>
      <c r="S247" t="e">
        <f t="shared" si="71"/>
        <v>#REF!</v>
      </c>
      <c r="T247" t="e">
        <f t="shared" si="71"/>
        <v>#REF!</v>
      </c>
      <c r="U247" t="e">
        <f t="shared" si="71"/>
        <v>#REF!</v>
      </c>
      <c r="V247" t="e">
        <f t="shared" si="71"/>
        <v>#REF!</v>
      </c>
      <c r="W247" t="e">
        <f t="shared" si="71"/>
        <v>#REF!</v>
      </c>
      <c r="X247" t="e">
        <f t="shared" si="71"/>
        <v>#REF!</v>
      </c>
      <c r="Y247" t="e">
        <f t="shared" si="71"/>
        <v>#REF!</v>
      </c>
      <c r="Z247" t="e">
        <f t="shared" si="71"/>
        <v>#REF!</v>
      </c>
      <c r="AA247" t="e">
        <f t="shared" si="71"/>
        <v>#REF!</v>
      </c>
      <c r="AB247" t="e">
        <f t="shared" si="71"/>
        <v>#REF!</v>
      </c>
      <c r="AC247" t="e">
        <f t="shared" si="71"/>
        <v>#REF!</v>
      </c>
      <c r="AD247" t="e">
        <f t="shared" si="71"/>
        <v>#REF!</v>
      </c>
      <c r="AE247" t="e">
        <f t="shared" si="71"/>
        <v>#REF!</v>
      </c>
      <c r="AF247" t="e">
        <f t="shared" si="71"/>
        <v>#REF!</v>
      </c>
      <c r="AG247" t="e">
        <f t="shared" si="71"/>
        <v>#REF!</v>
      </c>
      <c r="AH247" t="e">
        <f t="shared" si="71"/>
        <v>#REF!</v>
      </c>
      <c r="AI247" t="e">
        <f t="shared" si="71"/>
        <v>#REF!</v>
      </c>
      <c r="AJ247" t="e">
        <f t="shared" si="71"/>
        <v>#REF!</v>
      </c>
      <c r="AK247" t="e">
        <f t="shared" si="71"/>
        <v>#REF!</v>
      </c>
      <c r="AL247" t="e">
        <f t="shared" si="71"/>
        <v>#REF!</v>
      </c>
      <c r="AM247" t="e">
        <f t="shared" si="71"/>
        <v>#REF!</v>
      </c>
      <c r="AN247" t="e">
        <f t="shared" si="71"/>
        <v>#REF!</v>
      </c>
      <c r="AO247" t="e">
        <f t="shared" si="71"/>
        <v>#REF!</v>
      </c>
      <c r="AP247" t="e">
        <f t="shared" si="71"/>
        <v>#REF!</v>
      </c>
      <c r="AQ247" t="e">
        <f t="shared" si="71"/>
        <v>#REF!</v>
      </c>
      <c r="AR247" t="e">
        <f t="shared" si="71"/>
        <v>#REF!</v>
      </c>
      <c r="AS247" t="e">
        <f t="shared" si="71"/>
        <v>#REF!</v>
      </c>
      <c r="AT247" t="e">
        <f t="shared" si="71"/>
        <v>#REF!</v>
      </c>
      <c r="AU247" t="e">
        <f t="shared" si="71"/>
        <v>#REF!</v>
      </c>
      <c r="AV247" t="e">
        <f t="shared" si="71"/>
        <v>#REF!</v>
      </c>
      <c r="AW247" t="e">
        <f t="shared" si="71"/>
        <v>#REF!</v>
      </c>
      <c r="AX247" t="e">
        <f t="shared" si="71"/>
        <v>#REF!</v>
      </c>
      <c r="AY247" t="e">
        <f t="shared" si="71"/>
        <v>#REF!</v>
      </c>
      <c r="AZ247" t="e">
        <f t="shared" si="71"/>
        <v>#REF!</v>
      </c>
      <c r="BA247" t="e">
        <f t="shared" si="71"/>
        <v>#REF!</v>
      </c>
      <c r="BB247" t="e">
        <f t="shared" si="71"/>
        <v>#REF!</v>
      </c>
      <c r="BC247" t="e">
        <f t="shared" si="71"/>
        <v>#REF!</v>
      </c>
      <c r="BD247" t="e">
        <f t="shared" si="71"/>
        <v>#REF!</v>
      </c>
      <c r="BE247" t="e">
        <f t="shared" si="71"/>
        <v>#REF!</v>
      </c>
      <c r="BF247" t="e">
        <f t="shared" si="71"/>
        <v>#REF!</v>
      </c>
      <c r="BG247" t="e">
        <f t="shared" si="71"/>
        <v>#REF!</v>
      </c>
      <c r="BH247" t="e">
        <f t="shared" si="71"/>
        <v>#REF!</v>
      </c>
      <c r="BI247" t="e">
        <f t="shared" si="71"/>
        <v>#REF!</v>
      </c>
      <c r="BJ247" t="e">
        <f t="shared" si="71"/>
        <v>#REF!</v>
      </c>
      <c r="BK247" t="e">
        <f t="shared" si="71"/>
        <v>#REF!</v>
      </c>
      <c r="BL247" t="e">
        <f t="shared" si="71"/>
        <v>#REF!</v>
      </c>
      <c r="BM247" t="e">
        <f t="shared" si="71"/>
        <v>#REF!</v>
      </c>
      <c r="BN247" t="e">
        <f t="shared" si="71"/>
        <v>#REF!</v>
      </c>
      <c r="BO247" t="e">
        <f t="shared" si="71"/>
        <v>#REF!</v>
      </c>
      <c r="BP247" t="e">
        <f t="shared" si="71"/>
        <v>#REF!</v>
      </c>
      <c r="BQ247" t="e">
        <f t="shared" si="69"/>
        <v>#REF!</v>
      </c>
      <c r="BR247" t="e">
        <f t="shared" si="69"/>
        <v>#REF!</v>
      </c>
      <c r="BS247" t="e">
        <f t="shared" si="69"/>
        <v>#REF!</v>
      </c>
      <c r="BT247" t="e">
        <f t="shared" si="69"/>
        <v>#REF!</v>
      </c>
      <c r="BU247" t="e">
        <f t="shared" si="69"/>
        <v>#REF!</v>
      </c>
      <c r="BV247" t="e">
        <f t="shared" si="69"/>
        <v>#REF!</v>
      </c>
      <c r="BW247" t="e">
        <f t="shared" si="69"/>
        <v>#REF!</v>
      </c>
      <c r="BX247" t="e">
        <f t="shared" si="69"/>
        <v>#REF!</v>
      </c>
      <c r="BY247" t="e">
        <f t="shared" si="69"/>
        <v>#REF!</v>
      </c>
      <c r="BZ247" t="e">
        <f t="shared" si="69"/>
        <v>#REF!</v>
      </c>
      <c r="CA247" t="e">
        <f t="shared" si="69"/>
        <v>#REF!</v>
      </c>
      <c r="CB247" t="e">
        <f t="shared" si="69"/>
        <v>#REF!</v>
      </c>
      <c r="CC247" t="e">
        <f t="shared" si="69"/>
        <v>#REF!</v>
      </c>
      <c r="CD247" t="e">
        <f t="shared" si="69"/>
        <v>#REF!</v>
      </c>
      <c r="CE247" t="e">
        <f t="shared" si="69"/>
        <v>#REF!</v>
      </c>
      <c r="CF247" t="e">
        <f t="shared" si="69"/>
        <v>#REF!</v>
      </c>
      <c r="CG247" t="e">
        <f t="shared" si="69"/>
        <v>#REF!</v>
      </c>
      <c r="CH247" t="e">
        <f t="shared" si="69"/>
        <v>#REF!</v>
      </c>
      <c r="CI247" t="e">
        <f t="shared" si="69"/>
        <v>#REF!</v>
      </c>
      <c r="CJ247" t="e">
        <f t="shared" si="69"/>
        <v>#REF!</v>
      </c>
      <c r="CK247" t="e">
        <f t="shared" si="69"/>
        <v>#REF!</v>
      </c>
      <c r="CL247" t="e">
        <f t="shared" si="69"/>
        <v>#REF!</v>
      </c>
      <c r="CM247" t="e">
        <f t="shared" si="69"/>
        <v>#REF!</v>
      </c>
      <c r="CN247" t="e">
        <f t="shared" si="69"/>
        <v>#REF!</v>
      </c>
      <c r="CO247" t="e">
        <f t="shared" si="69"/>
        <v>#REF!</v>
      </c>
      <c r="CP247" t="e">
        <f t="shared" si="69"/>
        <v>#REF!</v>
      </c>
      <c r="CQ247" t="e">
        <f t="shared" si="69"/>
        <v>#REF!</v>
      </c>
      <c r="CR247" t="e">
        <f t="shared" si="69"/>
        <v>#REF!</v>
      </c>
      <c r="CS247" t="e">
        <f t="shared" si="69"/>
        <v>#REF!</v>
      </c>
      <c r="CT247" t="e">
        <f t="shared" si="69"/>
        <v>#REF!</v>
      </c>
      <c r="CU247" t="e">
        <f t="shared" si="69"/>
        <v>#REF!</v>
      </c>
      <c r="CV247" t="e">
        <f t="shared" si="69"/>
        <v>#REF!</v>
      </c>
      <c r="CW247" t="e">
        <f t="shared" si="69"/>
        <v>#REF!</v>
      </c>
      <c r="CX247" t="e">
        <f t="shared" si="69"/>
        <v>#REF!</v>
      </c>
      <c r="CY247" t="e">
        <f t="shared" si="69"/>
        <v>#REF!</v>
      </c>
      <c r="CZ247" t="e">
        <f t="shared" si="69"/>
        <v>#REF!</v>
      </c>
      <c r="DA247" t="e">
        <f t="shared" si="69"/>
        <v>#REF!</v>
      </c>
      <c r="DB247" t="e">
        <f t="shared" si="69"/>
        <v>#REF!</v>
      </c>
      <c r="DC247" t="e">
        <f t="shared" si="69"/>
        <v>#REF!</v>
      </c>
      <c r="DD247" t="e">
        <f t="shared" si="69"/>
        <v>#REF!</v>
      </c>
      <c r="DE247" t="e">
        <f t="shared" si="69"/>
        <v>#REF!</v>
      </c>
      <c r="DF247" t="e">
        <f t="shared" si="69"/>
        <v>#REF!</v>
      </c>
      <c r="DG247" t="e">
        <f t="shared" si="69"/>
        <v>#REF!</v>
      </c>
      <c r="DH247" t="e">
        <f t="shared" si="69"/>
        <v>#REF!</v>
      </c>
      <c r="DI247" t="e">
        <f t="shared" si="69"/>
        <v>#REF!</v>
      </c>
      <c r="DJ247" t="e">
        <f t="shared" si="69"/>
        <v>#REF!</v>
      </c>
      <c r="DK247" t="e">
        <f t="shared" si="69"/>
        <v>#REF!</v>
      </c>
      <c r="DL247" t="e">
        <f t="shared" si="69"/>
        <v>#REF!</v>
      </c>
      <c r="DM247" t="e">
        <f t="shared" si="69"/>
        <v>#REF!</v>
      </c>
      <c r="DN247" t="e">
        <f t="shared" si="69"/>
        <v>#REF!</v>
      </c>
      <c r="DO247" t="e">
        <f t="shared" si="69"/>
        <v>#REF!</v>
      </c>
      <c r="DP247" t="e">
        <f t="shared" si="69"/>
        <v>#REF!</v>
      </c>
      <c r="DQ247" t="e">
        <f t="shared" si="69"/>
        <v>#REF!</v>
      </c>
      <c r="DR247" t="e">
        <f t="shared" si="69"/>
        <v>#REF!</v>
      </c>
      <c r="DS247" t="e">
        <f t="shared" si="69"/>
        <v>#REF!</v>
      </c>
      <c r="DT247" t="e">
        <f t="shared" si="69"/>
        <v>#REF!</v>
      </c>
      <c r="DU247" t="e">
        <f t="shared" si="69"/>
        <v>#REF!</v>
      </c>
      <c r="DV247" t="e">
        <f t="shared" si="69"/>
        <v>#REF!</v>
      </c>
      <c r="DW247" t="e">
        <f t="shared" si="69"/>
        <v>#REF!</v>
      </c>
      <c r="DX247" t="e">
        <f t="shared" si="69"/>
        <v>#REF!</v>
      </c>
      <c r="DY247" t="e">
        <f t="shared" si="69"/>
        <v>#REF!</v>
      </c>
      <c r="DZ247" t="e">
        <f t="shared" si="69"/>
        <v>#REF!</v>
      </c>
      <c r="EA247" t="e">
        <f t="shared" si="69"/>
        <v>#REF!</v>
      </c>
      <c r="EB247" t="e">
        <f t="shared" ref="EB247:EZ257" si="72">_xlfn.RANK.EQ(EB85,EB$3:EB$155,0)</f>
        <v>#REF!</v>
      </c>
      <c r="EC247" t="e">
        <f t="shared" si="72"/>
        <v>#REF!</v>
      </c>
      <c r="ED247" t="e">
        <f t="shared" si="72"/>
        <v>#REF!</v>
      </c>
      <c r="EE247" t="e">
        <f t="shared" si="72"/>
        <v>#REF!</v>
      </c>
      <c r="EF247" t="e">
        <f t="shared" si="72"/>
        <v>#REF!</v>
      </c>
      <c r="EG247" t="e">
        <f t="shared" si="72"/>
        <v>#REF!</v>
      </c>
      <c r="EH247" t="e">
        <f t="shared" si="72"/>
        <v>#REF!</v>
      </c>
      <c r="EI247" t="e">
        <f t="shared" si="72"/>
        <v>#REF!</v>
      </c>
      <c r="EJ247" t="e">
        <f t="shared" si="72"/>
        <v>#REF!</v>
      </c>
      <c r="EK247" t="e">
        <f t="shared" si="72"/>
        <v>#REF!</v>
      </c>
      <c r="EL247" t="e">
        <f t="shared" si="72"/>
        <v>#REF!</v>
      </c>
      <c r="EM247" t="e">
        <f t="shared" si="72"/>
        <v>#REF!</v>
      </c>
      <c r="EN247" t="e">
        <f t="shared" si="72"/>
        <v>#REF!</v>
      </c>
      <c r="EO247" t="e">
        <f t="shared" si="72"/>
        <v>#REF!</v>
      </c>
      <c r="EP247" t="e">
        <f t="shared" si="72"/>
        <v>#REF!</v>
      </c>
      <c r="EQ247" t="e">
        <f t="shared" si="72"/>
        <v>#REF!</v>
      </c>
      <c r="ER247" t="e">
        <f t="shared" si="72"/>
        <v>#REF!</v>
      </c>
      <c r="ES247" t="e">
        <f t="shared" si="72"/>
        <v>#REF!</v>
      </c>
      <c r="ET247" t="e">
        <f t="shared" si="72"/>
        <v>#REF!</v>
      </c>
      <c r="EU247" t="e">
        <f t="shared" si="72"/>
        <v>#REF!</v>
      </c>
      <c r="EV247" t="e">
        <f t="shared" si="72"/>
        <v>#REF!</v>
      </c>
      <c r="EW247" t="e">
        <f t="shared" si="72"/>
        <v>#REF!</v>
      </c>
      <c r="EX247" t="e">
        <f t="shared" si="72"/>
        <v>#REF!</v>
      </c>
      <c r="EY247" t="e">
        <f t="shared" si="72"/>
        <v>#REF!</v>
      </c>
      <c r="EZ247" t="e">
        <f t="shared" si="72"/>
        <v>#REF!</v>
      </c>
      <c r="FA247" s="162" t="s">
        <v>234</v>
      </c>
      <c r="FB247" s="163" t="s">
        <v>235</v>
      </c>
    </row>
    <row r="248" hidden="1" spans="1:158">
      <c r="A248" s="203">
        <v>84</v>
      </c>
      <c r="B248" s="162" t="s">
        <v>236</v>
      </c>
      <c r="C248" s="163" t="s">
        <v>237</v>
      </c>
      <c r="D248" t="e">
        <f t="shared" si="57"/>
        <v>#REF!</v>
      </c>
      <c r="E248" t="e">
        <f t="shared" si="71"/>
        <v>#REF!</v>
      </c>
      <c r="F248" t="e">
        <f t="shared" si="71"/>
        <v>#REF!</v>
      </c>
      <c r="G248" t="e">
        <f t="shared" si="71"/>
        <v>#REF!</v>
      </c>
      <c r="H248" t="e">
        <f t="shared" si="71"/>
        <v>#REF!</v>
      </c>
      <c r="I248" t="e">
        <f t="shared" si="71"/>
        <v>#REF!</v>
      </c>
      <c r="J248" t="e">
        <f t="shared" si="71"/>
        <v>#REF!</v>
      </c>
      <c r="K248" t="e">
        <f t="shared" si="71"/>
        <v>#REF!</v>
      </c>
      <c r="L248" t="e">
        <f t="shared" si="71"/>
        <v>#REF!</v>
      </c>
      <c r="M248" t="e">
        <f t="shared" si="71"/>
        <v>#REF!</v>
      </c>
      <c r="N248" t="e">
        <f t="shared" si="71"/>
        <v>#REF!</v>
      </c>
      <c r="O248" t="e">
        <f t="shared" si="71"/>
        <v>#REF!</v>
      </c>
      <c r="P248" t="e">
        <f t="shared" si="71"/>
        <v>#REF!</v>
      </c>
      <c r="Q248" t="e">
        <f t="shared" si="71"/>
        <v>#REF!</v>
      </c>
      <c r="R248" t="e">
        <f t="shared" si="71"/>
        <v>#REF!</v>
      </c>
      <c r="S248" t="e">
        <f t="shared" si="71"/>
        <v>#REF!</v>
      </c>
      <c r="T248" t="e">
        <f t="shared" si="71"/>
        <v>#REF!</v>
      </c>
      <c r="U248" t="e">
        <f t="shared" si="71"/>
        <v>#REF!</v>
      </c>
      <c r="V248" t="e">
        <f t="shared" si="71"/>
        <v>#REF!</v>
      </c>
      <c r="W248" t="e">
        <f t="shared" si="71"/>
        <v>#REF!</v>
      </c>
      <c r="X248" t="e">
        <f t="shared" si="71"/>
        <v>#REF!</v>
      </c>
      <c r="Y248" t="e">
        <f t="shared" si="71"/>
        <v>#REF!</v>
      </c>
      <c r="Z248" t="e">
        <f t="shared" si="71"/>
        <v>#REF!</v>
      </c>
      <c r="AA248" t="e">
        <f t="shared" si="71"/>
        <v>#REF!</v>
      </c>
      <c r="AB248" t="e">
        <f t="shared" si="71"/>
        <v>#REF!</v>
      </c>
      <c r="AC248" t="e">
        <f t="shared" si="71"/>
        <v>#REF!</v>
      </c>
      <c r="AD248" t="e">
        <f t="shared" si="71"/>
        <v>#REF!</v>
      </c>
      <c r="AE248" t="e">
        <f t="shared" si="71"/>
        <v>#REF!</v>
      </c>
      <c r="AF248" t="e">
        <f t="shared" si="71"/>
        <v>#REF!</v>
      </c>
      <c r="AG248" t="e">
        <f t="shared" si="71"/>
        <v>#REF!</v>
      </c>
      <c r="AH248" t="e">
        <f t="shared" si="71"/>
        <v>#REF!</v>
      </c>
      <c r="AI248" t="e">
        <f t="shared" si="71"/>
        <v>#REF!</v>
      </c>
      <c r="AJ248" t="e">
        <f t="shared" si="71"/>
        <v>#REF!</v>
      </c>
      <c r="AK248" t="e">
        <f t="shared" si="71"/>
        <v>#REF!</v>
      </c>
      <c r="AL248" t="e">
        <f t="shared" si="71"/>
        <v>#REF!</v>
      </c>
      <c r="AM248" t="e">
        <f t="shared" si="71"/>
        <v>#REF!</v>
      </c>
      <c r="AN248" t="e">
        <f t="shared" si="71"/>
        <v>#REF!</v>
      </c>
      <c r="AO248" t="e">
        <f t="shared" si="71"/>
        <v>#REF!</v>
      </c>
      <c r="AP248" t="e">
        <f t="shared" si="71"/>
        <v>#REF!</v>
      </c>
      <c r="AQ248" t="e">
        <f t="shared" si="71"/>
        <v>#REF!</v>
      </c>
      <c r="AR248" t="e">
        <f t="shared" si="71"/>
        <v>#REF!</v>
      </c>
      <c r="AS248" t="e">
        <f t="shared" si="71"/>
        <v>#REF!</v>
      </c>
      <c r="AT248" t="e">
        <f t="shared" si="71"/>
        <v>#REF!</v>
      </c>
      <c r="AU248" t="e">
        <f t="shared" si="71"/>
        <v>#REF!</v>
      </c>
      <c r="AV248" t="e">
        <f t="shared" si="71"/>
        <v>#REF!</v>
      </c>
      <c r="AW248" t="e">
        <f t="shared" si="71"/>
        <v>#REF!</v>
      </c>
      <c r="AX248" t="e">
        <f t="shared" si="71"/>
        <v>#REF!</v>
      </c>
      <c r="AY248" t="e">
        <f t="shared" si="71"/>
        <v>#REF!</v>
      </c>
      <c r="AZ248" t="e">
        <f t="shared" si="71"/>
        <v>#REF!</v>
      </c>
      <c r="BA248" t="e">
        <f t="shared" si="71"/>
        <v>#REF!</v>
      </c>
      <c r="BB248" t="e">
        <f t="shared" si="71"/>
        <v>#REF!</v>
      </c>
      <c r="BC248" t="e">
        <f t="shared" si="71"/>
        <v>#REF!</v>
      </c>
      <c r="BD248" t="e">
        <f t="shared" si="71"/>
        <v>#REF!</v>
      </c>
      <c r="BE248" t="e">
        <f t="shared" si="71"/>
        <v>#REF!</v>
      </c>
      <c r="BF248" t="e">
        <f t="shared" si="71"/>
        <v>#REF!</v>
      </c>
      <c r="BG248" t="e">
        <f t="shared" si="71"/>
        <v>#REF!</v>
      </c>
      <c r="BH248" t="e">
        <f t="shared" si="71"/>
        <v>#REF!</v>
      </c>
      <c r="BI248" t="e">
        <f t="shared" si="71"/>
        <v>#REF!</v>
      </c>
      <c r="BJ248" t="e">
        <f t="shared" si="71"/>
        <v>#REF!</v>
      </c>
      <c r="BK248" t="e">
        <f t="shared" si="71"/>
        <v>#REF!</v>
      </c>
      <c r="BL248" t="e">
        <f t="shared" si="71"/>
        <v>#REF!</v>
      </c>
      <c r="BM248" t="e">
        <f t="shared" si="71"/>
        <v>#REF!</v>
      </c>
      <c r="BN248" t="e">
        <f t="shared" si="71"/>
        <v>#REF!</v>
      </c>
      <c r="BO248" t="e">
        <f t="shared" si="71"/>
        <v>#REF!</v>
      </c>
      <c r="BP248" t="e">
        <f t="shared" si="71"/>
        <v>#REF!</v>
      </c>
      <c r="BQ248" t="e">
        <f t="shared" si="69"/>
        <v>#REF!</v>
      </c>
      <c r="BR248" t="e">
        <f t="shared" si="69"/>
        <v>#REF!</v>
      </c>
      <c r="BS248" t="e">
        <f t="shared" si="69"/>
        <v>#REF!</v>
      </c>
      <c r="BT248" t="e">
        <f t="shared" si="69"/>
        <v>#REF!</v>
      </c>
      <c r="BU248" t="e">
        <f t="shared" si="69"/>
        <v>#REF!</v>
      </c>
      <c r="BV248" t="e">
        <f t="shared" si="69"/>
        <v>#REF!</v>
      </c>
      <c r="BW248" t="e">
        <f t="shared" si="69"/>
        <v>#REF!</v>
      </c>
      <c r="BX248" t="e">
        <f t="shared" si="69"/>
        <v>#REF!</v>
      </c>
      <c r="BY248" t="e">
        <f t="shared" si="69"/>
        <v>#REF!</v>
      </c>
      <c r="BZ248" t="e">
        <f t="shared" si="69"/>
        <v>#REF!</v>
      </c>
      <c r="CA248" t="e">
        <f t="shared" si="69"/>
        <v>#REF!</v>
      </c>
      <c r="CB248" t="e">
        <f t="shared" si="69"/>
        <v>#REF!</v>
      </c>
      <c r="CC248" t="e">
        <f t="shared" si="69"/>
        <v>#REF!</v>
      </c>
      <c r="CD248" t="e">
        <f t="shared" si="69"/>
        <v>#REF!</v>
      </c>
      <c r="CE248" t="e">
        <f t="shared" si="69"/>
        <v>#REF!</v>
      </c>
      <c r="CF248" t="e">
        <f t="shared" si="69"/>
        <v>#REF!</v>
      </c>
      <c r="CG248" t="e">
        <f t="shared" si="69"/>
        <v>#REF!</v>
      </c>
      <c r="CH248" t="e">
        <f t="shared" si="69"/>
        <v>#REF!</v>
      </c>
      <c r="CI248" t="e">
        <f t="shared" si="69"/>
        <v>#REF!</v>
      </c>
      <c r="CJ248" t="e">
        <f t="shared" si="69"/>
        <v>#REF!</v>
      </c>
      <c r="CK248" t="e">
        <f t="shared" si="69"/>
        <v>#REF!</v>
      </c>
      <c r="CL248" t="e">
        <f t="shared" si="69"/>
        <v>#REF!</v>
      </c>
      <c r="CM248" t="e">
        <f t="shared" si="69"/>
        <v>#REF!</v>
      </c>
      <c r="CN248" t="e">
        <f t="shared" si="69"/>
        <v>#REF!</v>
      </c>
      <c r="CO248" t="e">
        <f t="shared" si="69"/>
        <v>#REF!</v>
      </c>
      <c r="CP248" t="e">
        <f t="shared" si="69"/>
        <v>#REF!</v>
      </c>
      <c r="CQ248" t="e">
        <f t="shared" si="69"/>
        <v>#REF!</v>
      </c>
      <c r="CR248" t="e">
        <f t="shared" si="69"/>
        <v>#REF!</v>
      </c>
      <c r="CS248" t="e">
        <f t="shared" si="69"/>
        <v>#REF!</v>
      </c>
      <c r="CT248" t="e">
        <f t="shared" si="69"/>
        <v>#REF!</v>
      </c>
      <c r="CU248" t="e">
        <f t="shared" si="69"/>
        <v>#REF!</v>
      </c>
      <c r="CV248" t="e">
        <f t="shared" si="69"/>
        <v>#REF!</v>
      </c>
      <c r="CW248" t="e">
        <f t="shared" si="69"/>
        <v>#REF!</v>
      </c>
      <c r="CX248" t="e">
        <f t="shared" si="69"/>
        <v>#REF!</v>
      </c>
      <c r="CY248" t="e">
        <f t="shared" si="69"/>
        <v>#REF!</v>
      </c>
      <c r="CZ248" t="e">
        <f t="shared" si="69"/>
        <v>#REF!</v>
      </c>
      <c r="DA248" t="e">
        <f t="shared" si="69"/>
        <v>#REF!</v>
      </c>
      <c r="DB248" t="e">
        <f t="shared" si="69"/>
        <v>#REF!</v>
      </c>
      <c r="DC248" t="e">
        <f t="shared" si="69"/>
        <v>#REF!</v>
      </c>
      <c r="DD248" t="e">
        <f t="shared" si="69"/>
        <v>#REF!</v>
      </c>
      <c r="DE248" t="e">
        <f t="shared" si="69"/>
        <v>#REF!</v>
      </c>
      <c r="DF248" t="e">
        <f t="shared" si="69"/>
        <v>#REF!</v>
      </c>
      <c r="DG248" t="e">
        <f t="shared" si="69"/>
        <v>#REF!</v>
      </c>
      <c r="DH248" t="e">
        <f t="shared" si="69"/>
        <v>#REF!</v>
      </c>
      <c r="DI248" t="e">
        <f t="shared" si="69"/>
        <v>#REF!</v>
      </c>
      <c r="DJ248" t="e">
        <f t="shared" si="69"/>
        <v>#REF!</v>
      </c>
      <c r="DK248" t="e">
        <f t="shared" si="69"/>
        <v>#REF!</v>
      </c>
      <c r="DL248" t="e">
        <f t="shared" si="69"/>
        <v>#REF!</v>
      </c>
      <c r="DM248" t="e">
        <f t="shared" si="69"/>
        <v>#REF!</v>
      </c>
      <c r="DN248" t="e">
        <f t="shared" si="69"/>
        <v>#REF!</v>
      </c>
      <c r="DO248" t="e">
        <f t="shared" si="69"/>
        <v>#REF!</v>
      </c>
      <c r="DP248" t="e">
        <f t="shared" si="69"/>
        <v>#REF!</v>
      </c>
      <c r="DQ248" t="e">
        <f t="shared" si="69"/>
        <v>#REF!</v>
      </c>
      <c r="DR248" t="e">
        <f t="shared" si="69"/>
        <v>#REF!</v>
      </c>
      <c r="DS248" t="e">
        <f t="shared" si="69"/>
        <v>#REF!</v>
      </c>
      <c r="DT248" t="e">
        <f t="shared" si="69"/>
        <v>#REF!</v>
      </c>
      <c r="DU248" t="e">
        <f t="shared" si="69"/>
        <v>#REF!</v>
      </c>
      <c r="DV248" t="e">
        <f t="shared" si="69"/>
        <v>#REF!</v>
      </c>
      <c r="DW248" t="e">
        <f t="shared" si="69"/>
        <v>#REF!</v>
      </c>
      <c r="DX248" t="e">
        <f t="shared" si="69"/>
        <v>#REF!</v>
      </c>
      <c r="DY248" t="e">
        <f t="shared" si="69"/>
        <v>#REF!</v>
      </c>
      <c r="DZ248" t="e">
        <f t="shared" si="69"/>
        <v>#REF!</v>
      </c>
      <c r="EA248" t="e">
        <f t="shared" si="69"/>
        <v>#REF!</v>
      </c>
      <c r="EB248" t="e">
        <f t="shared" si="72"/>
        <v>#REF!</v>
      </c>
      <c r="EC248" t="e">
        <f t="shared" si="72"/>
        <v>#REF!</v>
      </c>
      <c r="ED248" t="e">
        <f t="shared" si="72"/>
        <v>#REF!</v>
      </c>
      <c r="EE248" t="e">
        <f t="shared" si="72"/>
        <v>#REF!</v>
      </c>
      <c r="EF248" t="e">
        <f t="shared" si="72"/>
        <v>#REF!</v>
      </c>
      <c r="EG248" t="e">
        <f t="shared" si="72"/>
        <v>#REF!</v>
      </c>
      <c r="EH248" t="e">
        <f t="shared" si="72"/>
        <v>#REF!</v>
      </c>
      <c r="EI248" t="e">
        <f t="shared" si="72"/>
        <v>#REF!</v>
      </c>
      <c r="EJ248" t="e">
        <f t="shared" si="72"/>
        <v>#REF!</v>
      </c>
      <c r="EK248" t="e">
        <f t="shared" si="72"/>
        <v>#REF!</v>
      </c>
      <c r="EL248" t="e">
        <f t="shared" si="72"/>
        <v>#REF!</v>
      </c>
      <c r="EM248" t="e">
        <f t="shared" si="72"/>
        <v>#REF!</v>
      </c>
      <c r="EN248" t="e">
        <f t="shared" si="72"/>
        <v>#REF!</v>
      </c>
      <c r="EO248" t="e">
        <f t="shared" si="72"/>
        <v>#REF!</v>
      </c>
      <c r="EP248" t="e">
        <f t="shared" si="72"/>
        <v>#REF!</v>
      </c>
      <c r="EQ248" t="e">
        <f t="shared" si="72"/>
        <v>#REF!</v>
      </c>
      <c r="ER248" t="e">
        <f t="shared" si="72"/>
        <v>#REF!</v>
      </c>
      <c r="ES248" t="e">
        <f t="shared" si="72"/>
        <v>#REF!</v>
      </c>
      <c r="ET248" t="e">
        <f t="shared" si="72"/>
        <v>#REF!</v>
      </c>
      <c r="EU248" t="e">
        <f t="shared" si="72"/>
        <v>#REF!</v>
      </c>
      <c r="EV248" t="e">
        <f t="shared" si="72"/>
        <v>#REF!</v>
      </c>
      <c r="EW248" t="e">
        <f t="shared" si="72"/>
        <v>#REF!</v>
      </c>
      <c r="EX248" t="e">
        <f t="shared" si="72"/>
        <v>#REF!</v>
      </c>
      <c r="EY248" t="e">
        <f t="shared" si="72"/>
        <v>#REF!</v>
      </c>
      <c r="EZ248" t="e">
        <f t="shared" si="72"/>
        <v>#REF!</v>
      </c>
      <c r="FA248" s="162" t="s">
        <v>236</v>
      </c>
      <c r="FB248" s="163" t="s">
        <v>237</v>
      </c>
    </row>
    <row r="249" hidden="1" spans="1:158">
      <c r="A249" s="203">
        <v>85</v>
      </c>
      <c r="B249" s="162" t="s">
        <v>238</v>
      </c>
      <c r="C249" s="163" t="s">
        <v>239</v>
      </c>
      <c r="D249" t="e">
        <f t="shared" si="57"/>
        <v>#REF!</v>
      </c>
      <c r="E249" t="e">
        <f t="shared" si="71"/>
        <v>#REF!</v>
      </c>
      <c r="F249" t="e">
        <f t="shared" si="71"/>
        <v>#REF!</v>
      </c>
      <c r="G249" t="e">
        <f t="shared" si="71"/>
        <v>#REF!</v>
      </c>
      <c r="H249" t="e">
        <f t="shared" si="71"/>
        <v>#REF!</v>
      </c>
      <c r="I249" t="e">
        <f t="shared" si="71"/>
        <v>#REF!</v>
      </c>
      <c r="J249" t="e">
        <f t="shared" si="71"/>
        <v>#REF!</v>
      </c>
      <c r="K249" t="e">
        <f t="shared" si="71"/>
        <v>#REF!</v>
      </c>
      <c r="L249" t="e">
        <f t="shared" si="71"/>
        <v>#REF!</v>
      </c>
      <c r="M249" t="e">
        <f t="shared" si="71"/>
        <v>#REF!</v>
      </c>
      <c r="N249" t="e">
        <f t="shared" si="71"/>
        <v>#REF!</v>
      </c>
      <c r="O249" t="e">
        <f t="shared" si="71"/>
        <v>#REF!</v>
      </c>
      <c r="P249" t="e">
        <f t="shared" si="71"/>
        <v>#REF!</v>
      </c>
      <c r="Q249" t="e">
        <f t="shared" si="71"/>
        <v>#REF!</v>
      </c>
      <c r="R249" t="e">
        <f t="shared" si="71"/>
        <v>#REF!</v>
      </c>
      <c r="S249" t="e">
        <f t="shared" si="71"/>
        <v>#REF!</v>
      </c>
      <c r="T249" t="e">
        <f t="shared" si="71"/>
        <v>#REF!</v>
      </c>
      <c r="U249" t="e">
        <f t="shared" si="71"/>
        <v>#REF!</v>
      </c>
      <c r="V249" t="e">
        <f t="shared" si="71"/>
        <v>#REF!</v>
      </c>
      <c r="W249" t="e">
        <f t="shared" si="71"/>
        <v>#REF!</v>
      </c>
      <c r="X249" t="e">
        <f t="shared" si="71"/>
        <v>#REF!</v>
      </c>
      <c r="Y249" t="e">
        <f t="shared" si="71"/>
        <v>#REF!</v>
      </c>
      <c r="Z249" t="e">
        <f t="shared" si="71"/>
        <v>#REF!</v>
      </c>
      <c r="AA249" t="e">
        <f t="shared" si="71"/>
        <v>#REF!</v>
      </c>
      <c r="AB249" t="e">
        <f t="shared" si="71"/>
        <v>#REF!</v>
      </c>
      <c r="AC249" t="e">
        <f t="shared" si="71"/>
        <v>#REF!</v>
      </c>
      <c r="AD249" t="e">
        <f t="shared" si="71"/>
        <v>#REF!</v>
      </c>
      <c r="AE249" t="e">
        <f t="shared" si="71"/>
        <v>#REF!</v>
      </c>
      <c r="AF249" t="e">
        <f t="shared" si="71"/>
        <v>#REF!</v>
      </c>
      <c r="AG249" t="e">
        <f t="shared" si="71"/>
        <v>#REF!</v>
      </c>
      <c r="AH249" t="e">
        <f t="shared" si="71"/>
        <v>#REF!</v>
      </c>
      <c r="AI249" t="e">
        <f t="shared" si="71"/>
        <v>#REF!</v>
      </c>
      <c r="AJ249" t="e">
        <f t="shared" si="71"/>
        <v>#REF!</v>
      </c>
      <c r="AK249" t="e">
        <f t="shared" si="71"/>
        <v>#REF!</v>
      </c>
      <c r="AL249" t="e">
        <f t="shared" si="71"/>
        <v>#REF!</v>
      </c>
      <c r="AM249" t="e">
        <f t="shared" si="71"/>
        <v>#REF!</v>
      </c>
      <c r="AN249" t="e">
        <f t="shared" si="71"/>
        <v>#REF!</v>
      </c>
      <c r="AO249" t="e">
        <f t="shared" si="71"/>
        <v>#REF!</v>
      </c>
      <c r="AP249" t="e">
        <f t="shared" si="71"/>
        <v>#REF!</v>
      </c>
      <c r="AQ249" t="e">
        <f t="shared" si="71"/>
        <v>#REF!</v>
      </c>
      <c r="AR249" t="e">
        <f t="shared" si="71"/>
        <v>#REF!</v>
      </c>
      <c r="AS249" t="e">
        <f t="shared" si="71"/>
        <v>#REF!</v>
      </c>
      <c r="AT249" t="e">
        <f t="shared" si="71"/>
        <v>#REF!</v>
      </c>
      <c r="AU249" t="e">
        <f t="shared" si="71"/>
        <v>#REF!</v>
      </c>
      <c r="AV249" t="e">
        <f t="shared" si="71"/>
        <v>#REF!</v>
      </c>
      <c r="AW249" t="e">
        <f t="shared" si="71"/>
        <v>#REF!</v>
      </c>
      <c r="AX249" t="e">
        <f t="shared" si="71"/>
        <v>#REF!</v>
      </c>
      <c r="AY249" t="e">
        <f t="shared" si="71"/>
        <v>#REF!</v>
      </c>
      <c r="AZ249" t="e">
        <f t="shared" si="71"/>
        <v>#REF!</v>
      </c>
      <c r="BA249" t="e">
        <f t="shared" si="71"/>
        <v>#REF!</v>
      </c>
      <c r="BB249" t="e">
        <f t="shared" si="71"/>
        <v>#REF!</v>
      </c>
      <c r="BC249" t="e">
        <f t="shared" si="71"/>
        <v>#REF!</v>
      </c>
      <c r="BD249" t="e">
        <f t="shared" si="71"/>
        <v>#REF!</v>
      </c>
      <c r="BE249" t="e">
        <f t="shared" si="71"/>
        <v>#REF!</v>
      </c>
      <c r="BF249" t="e">
        <f t="shared" si="71"/>
        <v>#REF!</v>
      </c>
      <c r="BG249" t="e">
        <f t="shared" si="71"/>
        <v>#REF!</v>
      </c>
      <c r="BH249" t="e">
        <f t="shared" si="71"/>
        <v>#REF!</v>
      </c>
      <c r="BI249" t="e">
        <f t="shared" si="71"/>
        <v>#REF!</v>
      </c>
      <c r="BJ249" t="e">
        <f t="shared" si="71"/>
        <v>#REF!</v>
      </c>
      <c r="BK249" t="e">
        <f t="shared" si="71"/>
        <v>#REF!</v>
      </c>
      <c r="BL249" t="e">
        <f t="shared" si="71"/>
        <v>#REF!</v>
      </c>
      <c r="BM249" t="e">
        <f t="shared" si="71"/>
        <v>#REF!</v>
      </c>
      <c r="BN249" t="e">
        <f t="shared" si="71"/>
        <v>#REF!</v>
      </c>
      <c r="BO249" t="e">
        <f t="shared" si="71"/>
        <v>#REF!</v>
      </c>
      <c r="BP249" t="e">
        <f t="shared" si="71"/>
        <v>#REF!</v>
      </c>
      <c r="BQ249" t="e">
        <f t="shared" si="69"/>
        <v>#REF!</v>
      </c>
      <c r="BR249" t="e">
        <f t="shared" si="69"/>
        <v>#REF!</v>
      </c>
      <c r="BS249" t="e">
        <f t="shared" si="69"/>
        <v>#REF!</v>
      </c>
      <c r="BT249" t="e">
        <f t="shared" si="69"/>
        <v>#REF!</v>
      </c>
      <c r="BU249" t="e">
        <f t="shared" si="69"/>
        <v>#REF!</v>
      </c>
      <c r="BV249" t="e">
        <f t="shared" si="69"/>
        <v>#REF!</v>
      </c>
      <c r="BW249" t="e">
        <f t="shared" si="69"/>
        <v>#REF!</v>
      </c>
      <c r="BX249" t="e">
        <f t="shared" si="69"/>
        <v>#REF!</v>
      </c>
      <c r="BY249" t="e">
        <f t="shared" si="69"/>
        <v>#REF!</v>
      </c>
      <c r="BZ249" t="e">
        <f t="shared" si="69"/>
        <v>#REF!</v>
      </c>
      <c r="CA249" t="e">
        <f t="shared" si="69"/>
        <v>#REF!</v>
      </c>
      <c r="CB249" t="e">
        <f t="shared" si="69"/>
        <v>#REF!</v>
      </c>
      <c r="CC249" t="e">
        <f t="shared" si="69"/>
        <v>#REF!</v>
      </c>
      <c r="CD249" t="e">
        <f t="shared" si="69"/>
        <v>#REF!</v>
      </c>
      <c r="CE249" t="e">
        <f t="shared" si="69"/>
        <v>#REF!</v>
      </c>
      <c r="CF249" t="e">
        <f t="shared" si="69"/>
        <v>#REF!</v>
      </c>
      <c r="CG249" t="e">
        <f t="shared" si="69"/>
        <v>#REF!</v>
      </c>
      <c r="CH249" t="e">
        <f t="shared" si="69"/>
        <v>#REF!</v>
      </c>
      <c r="CI249" t="e">
        <f t="shared" si="69"/>
        <v>#REF!</v>
      </c>
      <c r="CJ249" t="e">
        <f t="shared" si="69"/>
        <v>#REF!</v>
      </c>
      <c r="CK249" t="e">
        <f t="shared" si="69"/>
        <v>#REF!</v>
      </c>
      <c r="CL249" t="e">
        <f t="shared" si="69"/>
        <v>#REF!</v>
      </c>
      <c r="CM249" t="e">
        <f t="shared" si="69"/>
        <v>#REF!</v>
      </c>
      <c r="CN249" t="e">
        <f t="shared" si="69"/>
        <v>#REF!</v>
      </c>
      <c r="CO249" t="e">
        <f t="shared" si="69"/>
        <v>#REF!</v>
      </c>
      <c r="CP249" t="e">
        <f t="shared" si="69"/>
        <v>#REF!</v>
      </c>
      <c r="CQ249" t="e">
        <f t="shared" si="69"/>
        <v>#REF!</v>
      </c>
      <c r="CR249" t="e">
        <f t="shared" si="69"/>
        <v>#REF!</v>
      </c>
      <c r="CS249" t="e">
        <f t="shared" si="69"/>
        <v>#REF!</v>
      </c>
      <c r="CT249" t="e">
        <f t="shared" si="69"/>
        <v>#REF!</v>
      </c>
      <c r="CU249" t="e">
        <f t="shared" si="69"/>
        <v>#REF!</v>
      </c>
      <c r="CV249" t="e">
        <f t="shared" si="69"/>
        <v>#REF!</v>
      </c>
      <c r="CW249" t="e">
        <f t="shared" si="69"/>
        <v>#REF!</v>
      </c>
      <c r="CX249" t="e">
        <f t="shared" si="69"/>
        <v>#REF!</v>
      </c>
      <c r="CY249" t="e">
        <f t="shared" si="69"/>
        <v>#REF!</v>
      </c>
      <c r="CZ249" t="e">
        <f t="shared" si="69"/>
        <v>#REF!</v>
      </c>
      <c r="DA249" t="e">
        <f t="shared" si="69"/>
        <v>#REF!</v>
      </c>
      <c r="DB249" t="e">
        <f t="shared" si="69"/>
        <v>#REF!</v>
      </c>
      <c r="DC249" t="e">
        <f t="shared" si="69"/>
        <v>#REF!</v>
      </c>
      <c r="DD249" t="e">
        <f t="shared" si="69"/>
        <v>#REF!</v>
      </c>
      <c r="DE249" t="e">
        <f t="shared" si="69"/>
        <v>#REF!</v>
      </c>
      <c r="DF249" t="e">
        <f t="shared" si="69"/>
        <v>#REF!</v>
      </c>
      <c r="DG249" t="e">
        <f t="shared" si="69"/>
        <v>#REF!</v>
      </c>
      <c r="DH249" t="e">
        <f t="shared" si="69"/>
        <v>#REF!</v>
      </c>
      <c r="DI249" t="e">
        <f t="shared" si="69"/>
        <v>#REF!</v>
      </c>
      <c r="DJ249" t="e">
        <f t="shared" si="69"/>
        <v>#REF!</v>
      </c>
      <c r="DK249" t="e">
        <f t="shared" si="69"/>
        <v>#REF!</v>
      </c>
      <c r="DL249" t="e">
        <f t="shared" si="69"/>
        <v>#REF!</v>
      </c>
      <c r="DM249" t="e">
        <f t="shared" si="69"/>
        <v>#REF!</v>
      </c>
      <c r="DN249" t="e">
        <f t="shared" si="69"/>
        <v>#REF!</v>
      </c>
      <c r="DO249" t="e">
        <f t="shared" si="69"/>
        <v>#REF!</v>
      </c>
      <c r="DP249" t="e">
        <f t="shared" si="69"/>
        <v>#REF!</v>
      </c>
      <c r="DQ249" t="e">
        <f t="shared" si="69"/>
        <v>#REF!</v>
      </c>
      <c r="DR249" t="e">
        <f t="shared" si="69"/>
        <v>#REF!</v>
      </c>
      <c r="DS249" t="e">
        <f t="shared" si="69"/>
        <v>#REF!</v>
      </c>
      <c r="DT249" t="e">
        <f t="shared" si="69"/>
        <v>#REF!</v>
      </c>
      <c r="DU249" t="e">
        <f t="shared" si="69"/>
        <v>#REF!</v>
      </c>
      <c r="DV249" t="e">
        <f t="shared" si="69"/>
        <v>#REF!</v>
      </c>
      <c r="DW249" t="e">
        <f t="shared" si="69"/>
        <v>#REF!</v>
      </c>
      <c r="DX249" t="e">
        <f t="shared" si="69"/>
        <v>#REF!</v>
      </c>
      <c r="DY249" t="e">
        <f t="shared" si="69"/>
        <v>#REF!</v>
      </c>
      <c r="DZ249" t="e">
        <f t="shared" si="69"/>
        <v>#REF!</v>
      </c>
      <c r="EA249" t="e">
        <f t="shared" si="69"/>
        <v>#REF!</v>
      </c>
      <c r="EB249" t="e">
        <f t="shared" si="72"/>
        <v>#REF!</v>
      </c>
      <c r="EC249" t="e">
        <f t="shared" si="72"/>
        <v>#REF!</v>
      </c>
      <c r="ED249" t="e">
        <f t="shared" si="72"/>
        <v>#REF!</v>
      </c>
      <c r="EE249" t="e">
        <f t="shared" si="72"/>
        <v>#REF!</v>
      </c>
      <c r="EF249" t="e">
        <f t="shared" si="72"/>
        <v>#REF!</v>
      </c>
      <c r="EG249" t="e">
        <f t="shared" si="72"/>
        <v>#REF!</v>
      </c>
      <c r="EH249" t="e">
        <f t="shared" si="72"/>
        <v>#REF!</v>
      </c>
      <c r="EI249" t="e">
        <f t="shared" si="72"/>
        <v>#REF!</v>
      </c>
      <c r="EJ249" t="e">
        <f t="shared" si="72"/>
        <v>#REF!</v>
      </c>
      <c r="EK249" t="e">
        <f t="shared" si="72"/>
        <v>#REF!</v>
      </c>
      <c r="EL249" t="e">
        <f t="shared" si="72"/>
        <v>#REF!</v>
      </c>
      <c r="EM249" t="e">
        <f t="shared" si="72"/>
        <v>#REF!</v>
      </c>
      <c r="EN249" t="e">
        <f t="shared" si="72"/>
        <v>#REF!</v>
      </c>
      <c r="EO249" t="e">
        <f t="shared" si="72"/>
        <v>#REF!</v>
      </c>
      <c r="EP249" t="e">
        <f t="shared" si="72"/>
        <v>#REF!</v>
      </c>
      <c r="EQ249" t="e">
        <f t="shared" si="72"/>
        <v>#REF!</v>
      </c>
      <c r="ER249" t="e">
        <f t="shared" si="72"/>
        <v>#REF!</v>
      </c>
      <c r="ES249" t="e">
        <f t="shared" si="72"/>
        <v>#REF!</v>
      </c>
      <c r="ET249" t="e">
        <f t="shared" si="72"/>
        <v>#REF!</v>
      </c>
      <c r="EU249" t="e">
        <f t="shared" si="72"/>
        <v>#REF!</v>
      </c>
      <c r="EV249" t="e">
        <f t="shared" si="72"/>
        <v>#REF!</v>
      </c>
      <c r="EW249" t="e">
        <f t="shared" si="72"/>
        <v>#REF!</v>
      </c>
      <c r="EX249" t="e">
        <f t="shared" si="72"/>
        <v>#REF!</v>
      </c>
      <c r="EY249" t="e">
        <f t="shared" si="72"/>
        <v>#REF!</v>
      </c>
      <c r="EZ249" t="e">
        <f t="shared" si="72"/>
        <v>#REF!</v>
      </c>
      <c r="FA249" s="162" t="s">
        <v>238</v>
      </c>
      <c r="FB249" s="163" t="s">
        <v>239</v>
      </c>
    </row>
    <row r="250" ht="24" hidden="1" spans="1:158">
      <c r="A250" s="203">
        <v>86</v>
      </c>
      <c r="B250" s="162" t="s">
        <v>240</v>
      </c>
      <c r="C250" s="163" t="s">
        <v>241</v>
      </c>
      <c r="D250" t="e">
        <f t="shared" si="57"/>
        <v>#REF!</v>
      </c>
      <c r="E250" t="e">
        <f t="shared" si="71"/>
        <v>#REF!</v>
      </c>
      <c r="F250" t="e">
        <f t="shared" si="71"/>
        <v>#REF!</v>
      </c>
      <c r="G250" t="e">
        <f t="shared" si="71"/>
        <v>#REF!</v>
      </c>
      <c r="H250" t="e">
        <f t="shared" si="71"/>
        <v>#REF!</v>
      </c>
      <c r="I250" t="e">
        <f t="shared" si="71"/>
        <v>#REF!</v>
      </c>
      <c r="J250" t="e">
        <f t="shared" si="71"/>
        <v>#REF!</v>
      </c>
      <c r="K250" t="e">
        <f t="shared" si="71"/>
        <v>#REF!</v>
      </c>
      <c r="L250" t="e">
        <f t="shared" si="71"/>
        <v>#REF!</v>
      </c>
      <c r="M250" t="e">
        <f t="shared" si="71"/>
        <v>#REF!</v>
      </c>
      <c r="N250" t="e">
        <f t="shared" si="71"/>
        <v>#REF!</v>
      </c>
      <c r="O250" t="e">
        <f t="shared" si="71"/>
        <v>#REF!</v>
      </c>
      <c r="P250" t="e">
        <f t="shared" si="71"/>
        <v>#REF!</v>
      </c>
      <c r="Q250" t="e">
        <f t="shared" si="71"/>
        <v>#REF!</v>
      </c>
      <c r="R250" t="e">
        <f t="shared" si="71"/>
        <v>#REF!</v>
      </c>
      <c r="S250" t="e">
        <f t="shared" si="71"/>
        <v>#REF!</v>
      </c>
      <c r="T250" t="e">
        <f t="shared" si="71"/>
        <v>#REF!</v>
      </c>
      <c r="U250" t="e">
        <f t="shared" si="71"/>
        <v>#REF!</v>
      </c>
      <c r="V250" t="e">
        <f t="shared" si="71"/>
        <v>#REF!</v>
      </c>
      <c r="W250" t="e">
        <f t="shared" si="71"/>
        <v>#REF!</v>
      </c>
      <c r="X250" t="e">
        <f t="shared" si="71"/>
        <v>#REF!</v>
      </c>
      <c r="Y250" t="e">
        <f t="shared" si="71"/>
        <v>#REF!</v>
      </c>
      <c r="Z250" t="e">
        <f t="shared" si="71"/>
        <v>#REF!</v>
      </c>
      <c r="AA250" t="e">
        <f t="shared" si="71"/>
        <v>#REF!</v>
      </c>
      <c r="AB250" t="e">
        <f t="shared" si="71"/>
        <v>#REF!</v>
      </c>
      <c r="AC250" t="e">
        <f t="shared" si="71"/>
        <v>#REF!</v>
      </c>
      <c r="AD250" t="e">
        <f t="shared" si="71"/>
        <v>#REF!</v>
      </c>
      <c r="AE250" t="e">
        <f t="shared" si="71"/>
        <v>#REF!</v>
      </c>
      <c r="AF250" t="e">
        <f t="shared" si="71"/>
        <v>#REF!</v>
      </c>
      <c r="AG250" t="e">
        <f t="shared" si="71"/>
        <v>#REF!</v>
      </c>
      <c r="AH250" t="e">
        <f t="shared" si="71"/>
        <v>#REF!</v>
      </c>
      <c r="AI250" t="e">
        <f t="shared" si="71"/>
        <v>#REF!</v>
      </c>
      <c r="AJ250" t="e">
        <f t="shared" si="71"/>
        <v>#REF!</v>
      </c>
      <c r="AK250" t="e">
        <f t="shared" si="71"/>
        <v>#REF!</v>
      </c>
      <c r="AL250" t="e">
        <f t="shared" si="71"/>
        <v>#REF!</v>
      </c>
      <c r="AM250" t="e">
        <f t="shared" si="71"/>
        <v>#REF!</v>
      </c>
      <c r="AN250" t="e">
        <f t="shared" si="71"/>
        <v>#REF!</v>
      </c>
      <c r="AO250" t="e">
        <f t="shared" si="71"/>
        <v>#REF!</v>
      </c>
      <c r="AP250" t="e">
        <f t="shared" si="71"/>
        <v>#REF!</v>
      </c>
      <c r="AQ250" t="e">
        <f t="shared" si="71"/>
        <v>#REF!</v>
      </c>
      <c r="AR250" t="e">
        <f t="shared" si="71"/>
        <v>#REF!</v>
      </c>
      <c r="AS250" t="e">
        <f t="shared" si="71"/>
        <v>#REF!</v>
      </c>
      <c r="AT250" t="e">
        <f t="shared" si="71"/>
        <v>#REF!</v>
      </c>
      <c r="AU250" t="e">
        <f t="shared" si="71"/>
        <v>#REF!</v>
      </c>
      <c r="AV250" t="e">
        <f t="shared" si="71"/>
        <v>#REF!</v>
      </c>
      <c r="AW250" t="e">
        <f t="shared" si="71"/>
        <v>#REF!</v>
      </c>
      <c r="AX250" t="e">
        <f t="shared" si="71"/>
        <v>#REF!</v>
      </c>
      <c r="AY250" t="e">
        <f t="shared" si="71"/>
        <v>#REF!</v>
      </c>
      <c r="AZ250" t="e">
        <f t="shared" si="71"/>
        <v>#REF!</v>
      </c>
      <c r="BA250" t="e">
        <f t="shared" si="71"/>
        <v>#REF!</v>
      </c>
      <c r="BB250" t="e">
        <f t="shared" si="71"/>
        <v>#REF!</v>
      </c>
      <c r="BC250" t="e">
        <f t="shared" si="71"/>
        <v>#REF!</v>
      </c>
      <c r="BD250" t="e">
        <f t="shared" si="71"/>
        <v>#REF!</v>
      </c>
      <c r="BE250" t="e">
        <f t="shared" si="71"/>
        <v>#REF!</v>
      </c>
      <c r="BF250" t="e">
        <f t="shared" si="71"/>
        <v>#REF!</v>
      </c>
      <c r="BG250" t="e">
        <f t="shared" si="71"/>
        <v>#REF!</v>
      </c>
      <c r="BH250" t="e">
        <f t="shared" si="71"/>
        <v>#REF!</v>
      </c>
      <c r="BI250" t="e">
        <f t="shared" si="71"/>
        <v>#REF!</v>
      </c>
      <c r="BJ250" t="e">
        <f t="shared" si="71"/>
        <v>#REF!</v>
      </c>
      <c r="BK250" t="e">
        <f t="shared" si="71"/>
        <v>#REF!</v>
      </c>
      <c r="BL250" t="e">
        <f t="shared" si="71"/>
        <v>#REF!</v>
      </c>
      <c r="BM250" t="e">
        <f t="shared" si="71"/>
        <v>#REF!</v>
      </c>
      <c r="BN250" t="e">
        <f t="shared" si="71"/>
        <v>#REF!</v>
      </c>
      <c r="BO250" t="e">
        <f t="shared" si="71"/>
        <v>#REF!</v>
      </c>
      <c r="BP250" t="e">
        <f t="shared" ref="BP250:EA253" si="73">_xlfn.RANK.EQ(BP88,BP$3:BP$155,0)</f>
        <v>#REF!</v>
      </c>
      <c r="BQ250" t="e">
        <f t="shared" si="73"/>
        <v>#REF!</v>
      </c>
      <c r="BR250" t="e">
        <f t="shared" si="73"/>
        <v>#REF!</v>
      </c>
      <c r="BS250" t="e">
        <f t="shared" si="73"/>
        <v>#REF!</v>
      </c>
      <c r="BT250" t="e">
        <f t="shared" si="73"/>
        <v>#REF!</v>
      </c>
      <c r="BU250" t="e">
        <f t="shared" si="73"/>
        <v>#REF!</v>
      </c>
      <c r="BV250" t="e">
        <f t="shared" si="73"/>
        <v>#REF!</v>
      </c>
      <c r="BW250" t="e">
        <f t="shared" si="73"/>
        <v>#REF!</v>
      </c>
      <c r="BX250" t="e">
        <f t="shared" si="73"/>
        <v>#REF!</v>
      </c>
      <c r="BY250" t="e">
        <f t="shared" si="73"/>
        <v>#REF!</v>
      </c>
      <c r="BZ250" t="e">
        <f t="shared" si="73"/>
        <v>#REF!</v>
      </c>
      <c r="CA250" t="e">
        <f t="shared" si="73"/>
        <v>#REF!</v>
      </c>
      <c r="CB250" t="e">
        <f t="shared" si="73"/>
        <v>#REF!</v>
      </c>
      <c r="CC250" t="e">
        <f t="shared" si="73"/>
        <v>#REF!</v>
      </c>
      <c r="CD250" t="e">
        <f t="shared" si="73"/>
        <v>#REF!</v>
      </c>
      <c r="CE250" t="e">
        <f t="shared" si="73"/>
        <v>#REF!</v>
      </c>
      <c r="CF250" t="e">
        <f t="shared" si="73"/>
        <v>#REF!</v>
      </c>
      <c r="CG250" t="e">
        <f t="shared" si="73"/>
        <v>#REF!</v>
      </c>
      <c r="CH250" t="e">
        <f t="shared" si="73"/>
        <v>#REF!</v>
      </c>
      <c r="CI250" t="e">
        <f t="shared" si="73"/>
        <v>#REF!</v>
      </c>
      <c r="CJ250" t="e">
        <f t="shared" si="73"/>
        <v>#REF!</v>
      </c>
      <c r="CK250" t="e">
        <f t="shared" si="73"/>
        <v>#REF!</v>
      </c>
      <c r="CL250" t="e">
        <f t="shared" si="73"/>
        <v>#REF!</v>
      </c>
      <c r="CM250" t="e">
        <f t="shared" si="73"/>
        <v>#REF!</v>
      </c>
      <c r="CN250" t="e">
        <f t="shared" si="73"/>
        <v>#REF!</v>
      </c>
      <c r="CO250" t="e">
        <f t="shared" si="73"/>
        <v>#REF!</v>
      </c>
      <c r="CP250" t="e">
        <f t="shared" si="73"/>
        <v>#REF!</v>
      </c>
      <c r="CQ250" t="e">
        <f t="shared" si="73"/>
        <v>#REF!</v>
      </c>
      <c r="CR250" t="e">
        <f t="shared" si="73"/>
        <v>#REF!</v>
      </c>
      <c r="CS250" t="e">
        <f t="shared" si="73"/>
        <v>#REF!</v>
      </c>
      <c r="CT250" t="e">
        <f t="shared" si="73"/>
        <v>#REF!</v>
      </c>
      <c r="CU250" t="e">
        <f t="shared" si="73"/>
        <v>#REF!</v>
      </c>
      <c r="CV250" t="e">
        <f t="shared" si="73"/>
        <v>#REF!</v>
      </c>
      <c r="CW250" t="e">
        <f t="shared" si="73"/>
        <v>#REF!</v>
      </c>
      <c r="CX250" t="e">
        <f t="shared" si="73"/>
        <v>#REF!</v>
      </c>
      <c r="CY250" t="e">
        <f t="shared" si="73"/>
        <v>#REF!</v>
      </c>
      <c r="CZ250" t="e">
        <f t="shared" si="73"/>
        <v>#REF!</v>
      </c>
      <c r="DA250" t="e">
        <f t="shared" si="73"/>
        <v>#REF!</v>
      </c>
      <c r="DB250" t="e">
        <f t="shared" si="73"/>
        <v>#REF!</v>
      </c>
      <c r="DC250" t="e">
        <f t="shared" si="73"/>
        <v>#REF!</v>
      </c>
      <c r="DD250" t="e">
        <f t="shared" si="73"/>
        <v>#REF!</v>
      </c>
      <c r="DE250" t="e">
        <f t="shared" si="73"/>
        <v>#REF!</v>
      </c>
      <c r="DF250" t="e">
        <f t="shared" si="73"/>
        <v>#REF!</v>
      </c>
      <c r="DG250" t="e">
        <f t="shared" si="73"/>
        <v>#REF!</v>
      </c>
      <c r="DH250" t="e">
        <f t="shared" si="73"/>
        <v>#REF!</v>
      </c>
      <c r="DI250" t="e">
        <f t="shared" si="73"/>
        <v>#REF!</v>
      </c>
      <c r="DJ250" t="e">
        <f t="shared" si="73"/>
        <v>#REF!</v>
      </c>
      <c r="DK250" t="e">
        <f t="shared" si="73"/>
        <v>#REF!</v>
      </c>
      <c r="DL250" t="e">
        <f t="shared" si="73"/>
        <v>#REF!</v>
      </c>
      <c r="DM250" t="e">
        <f t="shared" si="73"/>
        <v>#REF!</v>
      </c>
      <c r="DN250" t="e">
        <f t="shared" si="73"/>
        <v>#REF!</v>
      </c>
      <c r="DO250" t="e">
        <f t="shared" si="73"/>
        <v>#REF!</v>
      </c>
      <c r="DP250" t="e">
        <f t="shared" si="73"/>
        <v>#REF!</v>
      </c>
      <c r="DQ250" t="e">
        <f t="shared" si="73"/>
        <v>#REF!</v>
      </c>
      <c r="DR250" t="e">
        <f t="shared" si="73"/>
        <v>#REF!</v>
      </c>
      <c r="DS250" t="e">
        <f t="shared" si="73"/>
        <v>#REF!</v>
      </c>
      <c r="DT250" t="e">
        <f t="shared" si="73"/>
        <v>#REF!</v>
      </c>
      <c r="DU250" t="e">
        <f t="shared" si="73"/>
        <v>#REF!</v>
      </c>
      <c r="DV250" t="e">
        <f t="shared" si="73"/>
        <v>#REF!</v>
      </c>
      <c r="DW250" t="e">
        <f t="shared" si="73"/>
        <v>#REF!</v>
      </c>
      <c r="DX250" t="e">
        <f t="shared" si="73"/>
        <v>#REF!</v>
      </c>
      <c r="DY250" t="e">
        <f t="shared" si="73"/>
        <v>#REF!</v>
      </c>
      <c r="DZ250" t="e">
        <f t="shared" si="73"/>
        <v>#REF!</v>
      </c>
      <c r="EA250" t="e">
        <f t="shared" si="73"/>
        <v>#REF!</v>
      </c>
      <c r="EB250" t="e">
        <f t="shared" si="72"/>
        <v>#REF!</v>
      </c>
      <c r="EC250" t="e">
        <f t="shared" si="72"/>
        <v>#REF!</v>
      </c>
      <c r="ED250" t="e">
        <f t="shared" si="72"/>
        <v>#REF!</v>
      </c>
      <c r="EE250" t="e">
        <f t="shared" si="72"/>
        <v>#REF!</v>
      </c>
      <c r="EF250" t="e">
        <f t="shared" si="72"/>
        <v>#REF!</v>
      </c>
      <c r="EG250" t="e">
        <f t="shared" si="72"/>
        <v>#REF!</v>
      </c>
      <c r="EH250" t="e">
        <f t="shared" si="72"/>
        <v>#REF!</v>
      </c>
      <c r="EI250" t="e">
        <f t="shared" si="72"/>
        <v>#REF!</v>
      </c>
      <c r="EJ250" t="e">
        <f t="shared" si="72"/>
        <v>#REF!</v>
      </c>
      <c r="EK250" t="e">
        <f t="shared" si="72"/>
        <v>#REF!</v>
      </c>
      <c r="EL250" t="e">
        <f t="shared" si="72"/>
        <v>#REF!</v>
      </c>
      <c r="EM250" t="e">
        <f t="shared" si="72"/>
        <v>#REF!</v>
      </c>
      <c r="EN250" t="e">
        <f t="shared" si="72"/>
        <v>#REF!</v>
      </c>
      <c r="EO250" t="e">
        <f t="shared" si="72"/>
        <v>#REF!</v>
      </c>
      <c r="EP250" t="e">
        <f t="shared" si="72"/>
        <v>#REF!</v>
      </c>
      <c r="EQ250" t="e">
        <f t="shared" si="72"/>
        <v>#REF!</v>
      </c>
      <c r="ER250" t="e">
        <f t="shared" si="72"/>
        <v>#REF!</v>
      </c>
      <c r="ES250" t="e">
        <f t="shared" si="72"/>
        <v>#REF!</v>
      </c>
      <c r="ET250" t="e">
        <f t="shared" si="72"/>
        <v>#REF!</v>
      </c>
      <c r="EU250" t="e">
        <f t="shared" si="72"/>
        <v>#REF!</v>
      </c>
      <c r="EV250" t="e">
        <f t="shared" si="72"/>
        <v>#REF!</v>
      </c>
      <c r="EW250" t="e">
        <f t="shared" si="72"/>
        <v>#REF!</v>
      </c>
      <c r="EX250" t="e">
        <f t="shared" si="72"/>
        <v>#REF!</v>
      </c>
      <c r="EY250" t="e">
        <f t="shared" si="72"/>
        <v>#REF!</v>
      </c>
      <c r="EZ250" t="e">
        <f t="shared" si="72"/>
        <v>#REF!</v>
      </c>
      <c r="FA250" s="162" t="s">
        <v>240</v>
      </c>
      <c r="FB250" s="163" t="s">
        <v>241</v>
      </c>
    </row>
    <row r="251" hidden="1" spans="1:158">
      <c r="A251" s="203">
        <v>87</v>
      </c>
      <c r="B251" s="162" t="s">
        <v>242</v>
      </c>
      <c r="C251" s="163" t="s">
        <v>243</v>
      </c>
      <c r="D251" t="e">
        <f t="shared" si="57"/>
        <v>#REF!</v>
      </c>
      <c r="E251" t="e">
        <f t="shared" ref="E251:BP254" si="74">_xlfn.RANK.EQ(E89,E$3:E$155,0)</f>
        <v>#REF!</v>
      </c>
      <c r="F251" t="e">
        <f t="shared" si="74"/>
        <v>#REF!</v>
      </c>
      <c r="G251" t="e">
        <f t="shared" si="74"/>
        <v>#REF!</v>
      </c>
      <c r="H251" t="e">
        <f t="shared" si="74"/>
        <v>#REF!</v>
      </c>
      <c r="I251" t="e">
        <f t="shared" si="74"/>
        <v>#REF!</v>
      </c>
      <c r="J251" t="e">
        <f t="shared" si="74"/>
        <v>#REF!</v>
      </c>
      <c r="K251" t="e">
        <f t="shared" si="74"/>
        <v>#REF!</v>
      </c>
      <c r="L251" t="e">
        <f t="shared" si="74"/>
        <v>#REF!</v>
      </c>
      <c r="M251" t="e">
        <f t="shared" si="74"/>
        <v>#REF!</v>
      </c>
      <c r="N251" t="e">
        <f t="shared" si="74"/>
        <v>#REF!</v>
      </c>
      <c r="O251" t="e">
        <f t="shared" si="74"/>
        <v>#REF!</v>
      </c>
      <c r="P251" t="e">
        <f t="shared" si="74"/>
        <v>#REF!</v>
      </c>
      <c r="Q251" t="e">
        <f t="shared" si="74"/>
        <v>#REF!</v>
      </c>
      <c r="R251" t="e">
        <f t="shared" si="74"/>
        <v>#REF!</v>
      </c>
      <c r="S251" t="e">
        <f t="shared" si="74"/>
        <v>#REF!</v>
      </c>
      <c r="T251" t="e">
        <f t="shared" si="74"/>
        <v>#REF!</v>
      </c>
      <c r="U251" t="e">
        <f t="shared" si="74"/>
        <v>#REF!</v>
      </c>
      <c r="V251" t="e">
        <f t="shared" si="74"/>
        <v>#REF!</v>
      </c>
      <c r="W251" t="e">
        <f t="shared" si="74"/>
        <v>#REF!</v>
      </c>
      <c r="X251" t="e">
        <f t="shared" si="74"/>
        <v>#REF!</v>
      </c>
      <c r="Y251" t="e">
        <f t="shared" si="74"/>
        <v>#REF!</v>
      </c>
      <c r="Z251" t="e">
        <f t="shared" si="74"/>
        <v>#REF!</v>
      </c>
      <c r="AA251" t="e">
        <f t="shared" si="74"/>
        <v>#REF!</v>
      </c>
      <c r="AB251" t="e">
        <f t="shared" si="74"/>
        <v>#REF!</v>
      </c>
      <c r="AC251" t="e">
        <f t="shared" si="74"/>
        <v>#REF!</v>
      </c>
      <c r="AD251" t="e">
        <f t="shared" si="74"/>
        <v>#REF!</v>
      </c>
      <c r="AE251" t="e">
        <f t="shared" si="74"/>
        <v>#REF!</v>
      </c>
      <c r="AF251" t="e">
        <f t="shared" si="74"/>
        <v>#REF!</v>
      </c>
      <c r="AG251" t="e">
        <f t="shared" si="74"/>
        <v>#REF!</v>
      </c>
      <c r="AH251" t="e">
        <f t="shared" si="74"/>
        <v>#REF!</v>
      </c>
      <c r="AI251" t="e">
        <f t="shared" si="74"/>
        <v>#REF!</v>
      </c>
      <c r="AJ251" t="e">
        <f t="shared" si="74"/>
        <v>#REF!</v>
      </c>
      <c r="AK251" t="e">
        <f t="shared" si="74"/>
        <v>#REF!</v>
      </c>
      <c r="AL251" t="e">
        <f t="shared" si="74"/>
        <v>#REF!</v>
      </c>
      <c r="AM251" t="e">
        <f t="shared" si="74"/>
        <v>#REF!</v>
      </c>
      <c r="AN251" t="e">
        <f t="shared" si="74"/>
        <v>#REF!</v>
      </c>
      <c r="AO251" t="e">
        <f t="shared" si="74"/>
        <v>#REF!</v>
      </c>
      <c r="AP251" t="e">
        <f t="shared" si="74"/>
        <v>#REF!</v>
      </c>
      <c r="AQ251" t="e">
        <f t="shared" si="74"/>
        <v>#REF!</v>
      </c>
      <c r="AR251" t="e">
        <f t="shared" si="74"/>
        <v>#REF!</v>
      </c>
      <c r="AS251" t="e">
        <f t="shared" si="74"/>
        <v>#REF!</v>
      </c>
      <c r="AT251" t="e">
        <f t="shared" si="74"/>
        <v>#REF!</v>
      </c>
      <c r="AU251" t="e">
        <f t="shared" si="74"/>
        <v>#REF!</v>
      </c>
      <c r="AV251" t="e">
        <f t="shared" si="74"/>
        <v>#REF!</v>
      </c>
      <c r="AW251" t="e">
        <f t="shared" si="74"/>
        <v>#REF!</v>
      </c>
      <c r="AX251" t="e">
        <f t="shared" si="74"/>
        <v>#REF!</v>
      </c>
      <c r="AY251" t="e">
        <f t="shared" si="74"/>
        <v>#REF!</v>
      </c>
      <c r="AZ251" t="e">
        <f t="shared" si="74"/>
        <v>#REF!</v>
      </c>
      <c r="BA251" t="e">
        <f t="shared" si="74"/>
        <v>#REF!</v>
      </c>
      <c r="BB251" t="e">
        <f t="shared" si="74"/>
        <v>#REF!</v>
      </c>
      <c r="BC251" t="e">
        <f t="shared" si="74"/>
        <v>#REF!</v>
      </c>
      <c r="BD251" t="e">
        <f t="shared" si="74"/>
        <v>#REF!</v>
      </c>
      <c r="BE251" t="e">
        <f t="shared" si="74"/>
        <v>#REF!</v>
      </c>
      <c r="BF251" t="e">
        <f t="shared" si="74"/>
        <v>#REF!</v>
      </c>
      <c r="BG251" t="e">
        <f t="shared" si="74"/>
        <v>#REF!</v>
      </c>
      <c r="BH251" t="e">
        <f t="shared" si="74"/>
        <v>#REF!</v>
      </c>
      <c r="BI251" t="e">
        <f t="shared" si="74"/>
        <v>#REF!</v>
      </c>
      <c r="BJ251" t="e">
        <f t="shared" si="74"/>
        <v>#REF!</v>
      </c>
      <c r="BK251" t="e">
        <f t="shared" si="74"/>
        <v>#REF!</v>
      </c>
      <c r="BL251" t="e">
        <f t="shared" si="74"/>
        <v>#REF!</v>
      </c>
      <c r="BM251" t="e">
        <f t="shared" si="74"/>
        <v>#REF!</v>
      </c>
      <c r="BN251" t="e">
        <f t="shared" si="74"/>
        <v>#REF!</v>
      </c>
      <c r="BO251" t="e">
        <f t="shared" si="74"/>
        <v>#REF!</v>
      </c>
      <c r="BP251" t="e">
        <f t="shared" si="74"/>
        <v>#REF!</v>
      </c>
      <c r="BQ251" t="e">
        <f t="shared" si="73"/>
        <v>#REF!</v>
      </c>
      <c r="BR251" t="e">
        <f t="shared" si="73"/>
        <v>#REF!</v>
      </c>
      <c r="BS251" t="e">
        <f t="shared" si="73"/>
        <v>#REF!</v>
      </c>
      <c r="BT251" t="e">
        <f t="shared" si="73"/>
        <v>#REF!</v>
      </c>
      <c r="BU251" t="e">
        <f t="shared" si="73"/>
        <v>#REF!</v>
      </c>
      <c r="BV251" t="e">
        <f t="shared" si="73"/>
        <v>#REF!</v>
      </c>
      <c r="BW251" t="e">
        <f t="shared" si="73"/>
        <v>#REF!</v>
      </c>
      <c r="BX251" t="e">
        <f t="shared" si="73"/>
        <v>#REF!</v>
      </c>
      <c r="BY251" t="e">
        <f t="shared" si="73"/>
        <v>#REF!</v>
      </c>
      <c r="BZ251" t="e">
        <f t="shared" si="73"/>
        <v>#REF!</v>
      </c>
      <c r="CA251" t="e">
        <f t="shared" si="73"/>
        <v>#REF!</v>
      </c>
      <c r="CB251" t="e">
        <f t="shared" si="73"/>
        <v>#REF!</v>
      </c>
      <c r="CC251" t="e">
        <f t="shared" si="73"/>
        <v>#REF!</v>
      </c>
      <c r="CD251" t="e">
        <f t="shared" si="73"/>
        <v>#REF!</v>
      </c>
      <c r="CE251" t="e">
        <f t="shared" si="73"/>
        <v>#REF!</v>
      </c>
      <c r="CF251" t="e">
        <f t="shared" si="73"/>
        <v>#REF!</v>
      </c>
      <c r="CG251" t="e">
        <f t="shared" si="73"/>
        <v>#REF!</v>
      </c>
      <c r="CH251" t="e">
        <f t="shared" si="73"/>
        <v>#REF!</v>
      </c>
      <c r="CI251" t="e">
        <f t="shared" si="73"/>
        <v>#REF!</v>
      </c>
      <c r="CJ251" t="e">
        <f t="shared" si="73"/>
        <v>#REF!</v>
      </c>
      <c r="CK251" t="e">
        <f t="shared" si="73"/>
        <v>#REF!</v>
      </c>
      <c r="CL251" t="e">
        <f t="shared" si="73"/>
        <v>#REF!</v>
      </c>
      <c r="CM251" t="e">
        <f t="shared" si="73"/>
        <v>#REF!</v>
      </c>
      <c r="CN251" t="e">
        <f t="shared" si="73"/>
        <v>#REF!</v>
      </c>
      <c r="CO251" t="e">
        <f t="shared" si="73"/>
        <v>#REF!</v>
      </c>
      <c r="CP251" t="e">
        <f t="shared" si="73"/>
        <v>#REF!</v>
      </c>
      <c r="CQ251" t="e">
        <f t="shared" si="73"/>
        <v>#REF!</v>
      </c>
      <c r="CR251" t="e">
        <f t="shared" si="73"/>
        <v>#REF!</v>
      </c>
      <c r="CS251" t="e">
        <f t="shared" si="73"/>
        <v>#REF!</v>
      </c>
      <c r="CT251" t="e">
        <f t="shared" si="73"/>
        <v>#REF!</v>
      </c>
      <c r="CU251" t="e">
        <f t="shared" si="73"/>
        <v>#REF!</v>
      </c>
      <c r="CV251" t="e">
        <f t="shared" si="73"/>
        <v>#REF!</v>
      </c>
      <c r="CW251" t="e">
        <f t="shared" si="73"/>
        <v>#REF!</v>
      </c>
      <c r="CX251" t="e">
        <f t="shared" si="73"/>
        <v>#REF!</v>
      </c>
      <c r="CY251" t="e">
        <f t="shared" si="73"/>
        <v>#REF!</v>
      </c>
      <c r="CZ251" t="e">
        <f t="shared" si="73"/>
        <v>#REF!</v>
      </c>
      <c r="DA251" t="e">
        <f t="shared" si="73"/>
        <v>#REF!</v>
      </c>
      <c r="DB251" t="e">
        <f t="shared" si="73"/>
        <v>#REF!</v>
      </c>
      <c r="DC251" t="e">
        <f t="shared" si="73"/>
        <v>#REF!</v>
      </c>
      <c r="DD251" t="e">
        <f t="shared" si="73"/>
        <v>#REF!</v>
      </c>
      <c r="DE251" t="e">
        <f t="shared" si="73"/>
        <v>#REF!</v>
      </c>
      <c r="DF251" t="e">
        <f t="shared" si="73"/>
        <v>#REF!</v>
      </c>
      <c r="DG251" t="e">
        <f t="shared" si="73"/>
        <v>#REF!</v>
      </c>
      <c r="DH251" t="e">
        <f t="shared" si="73"/>
        <v>#REF!</v>
      </c>
      <c r="DI251" t="e">
        <f t="shared" si="73"/>
        <v>#REF!</v>
      </c>
      <c r="DJ251" t="e">
        <f t="shared" si="73"/>
        <v>#REF!</v>
      </c>
      <c r="DK251" t="e">
        <f t="shared" si="73"/>
        <v>#REF!</v>
      </c>
      <c r="DL251" t="e">
        <f t="shared" si="73"/>
        <v>#REF!</v>
      </c>
      <c r="DM251" t="e">
        <f t="shared" si="73"/>
        <v>#REF!</v>
      </c>
      <c r="DN251" t="e">
        <f t="shared" si="73"/>
        <v>#REF!</v>
      </c>
      <c r="DO251" t="e">
        <f t="shared" si="73"/>
        <v>#REF!</v>
      </c>
      <c r="DP251" t="e">
        <f t="shared" si="73"/>
        <v>#REF!</v>
      </c>
      <c r="DQ251" t="e">
        <f t="shared" si="73"/>
        <v>#REF!</v>
      </c>
      <c r="DR251" t="e">
        <f t="shared" si="73"/>
        <v>#REF!</v>
      </c>
      <c r="DS251" t="e">
        <f t="shared" si="73"/>
        <v>#REF!</v>
      </c>
      <c r="DT251" t="e">
        <f t="shared" si="73"/>
        <v>#REF!</v>
      </c>
      <c r="DU251" t="e">
        <f t="shared" si="73"/>
        <v>#REF!</v>
      </c>
      <c r="DV251" t="e">
        <f t="shared" si="73"/>
        <v>#REF!</v>
      </c>
      <c r="DW251" t="e">
        <f t="shared" si="73"/>
        <v>#REF!</v>
      </c>
      <c r="DX251" t="e">
        <f t="shared" si="73"/>
        <v>#REF!</v>
      </c>
      <c r="DY251" t="e">
        <f t="shared" si="73"/>
        <v>#REF!</v>
      </c>
      <c r="DZ251" t="e">
        <f t="shared" si="73"/>
        <v>#REF!</v>
      </c>
      <c r="EA251" t="e">
        <f t="shared" si="73"/>
        <v>#REF!</v>
      </c>
      <c r="EB251" t="e">
        <f t="shared" si="72"/>
        <v>#REF!</v>
      </c>
      <c r="EC251" t="e">
        <f t="shared" si="72"/>
        <v>#REF!</v>
      </c>
      <c r="ED251" t="e">
        <f t="shared" si="72"/>
        <v>#REF!</v>
      </c>
      <c r="EE251" t="e">
        <f t="shared" si="72"/>
        <v>#REF!</v>
      </c>
      <c r="EF251" t="e">
        <f t="shared" si="72"/>
        <v>#REF!</v>
      </c>
      <c r="EG251" t="e">
        <f t="shared" si="72"/>
        <v>#REF!</v>
      </c>
      <c r="EH251" t="e">
        <f t="shared" si="72"/>
        <v>#REF!</v>
      </c>
      <c r="EI251" t="e">
        <f t="shared" si="72"/>
        <v>#REF!</v>
      </c>
      <c r="EJ251" t="e">
        <f t="shared" si="72"/>
        <v>#REF!</v>
      </c>
      <c r="EK251" t="e">
        <f t="shared" si="72"/>
        <v>#REF!</v>
      </c>
      <c r="EL251" t="e">
        <f t="shared" si="72"/>
        <v>#REF!</v>
      </c>
      <c r="EM251" t="e">
        <f t="shared" si="72"/>
        <v>#REF!</v>
      </c>
      <c r="EN251" t="e">
        <f t="shared" si="72"/>
        <v>#REF!</v>
      </c>
      <c r="EO251" t="e">
        <f t="shared" si="72"/>
        <v>#REF!</v>
      </c>
      <c r="EP251" t="e">
        <f t="shared" si="72"/>
        <v>#REF!</v>
      </c>
      <c r="EQ251" t="e">
        <f t="shared" si="72"/>
        <v>#REF!</v>
      </c>
      <c r="ER251" t="e">
        <f t="shared" si="72"/>
        <v>#REF!</v>
      </c>
      <c r="ES251" t="e">
        <f t="shared" si="72"/>
        <v>#REF!</v>
      </c>
      <c r="ET251" t="e">
        <f t="shared" si="72"/>
        <v>#REF!</v>
      </c>
      <c r="EU251" t="e">
        <f t="shared" si="72"/>
        <v>#REF!</v>
      </c>
      <c r="EV251" t="e">
        <f t="shared" si="72"/>
        <v>#REF!</v>
      </c>
      <c r="EW251" t="e">
        <f t="shared" si="72"/>
        <v>#REF!</v>
      </c>
      <c r="EX251" t="e">
        <f t="shared" si="72"/>
        <v>#REF!</v>
      </c>
      <c r="EY251" t="e">
        <f t="shared" si="72"/>
        <v>#REF!</v>
      </c>
      <c r="EZ251" t="e">
        <f t="shared" si="72"/>
        <v>#REF!</v>
      </c>
      <c r="FA251" s="162" t="s">
        <v>242</v>
      </c>
      <c r="FB251" s="163" t="s">
        <v>243</v>
      </c>
    </row>
    <row r="252" hidden="1" spans="1:158">
      <c r="A252" s="203">
        <v>88</v>
      </c>
      <c r="B252" s="162" t="s">
        <v>244</v>
      </c>
      <c r="C252" s="163" t="s">
        <v>245</v>
      </c>
      <c r="D252" t="e">
        <f t="shared" si="57"/>
        <v>#REF!</v>
      </c>
      <c r="E252" t="e">
        <f t="shared" si="74"/>
        <v>#REF!</v>
      </c>
      <c r="F252" t="e">
        <f t="shared" si="74"/>
        <v>#REF!</v>
      </c>
      <c r="G252" t="e">
        <f t="shared" si="74"/>
        <v>#REF!</v>
      </c>
      <c r="H252" t="e">
        <f t="shared" si="74"/>
        <v>#REF!</v>
      </c>
      <c r="I252" t="e">
        <f t="shared" si="74"/>
        <v>#REF!</v>
      </c>
      <c r="J252" t="e">
        <f t="shared" si="74"/>
        <v>#REF!</v>
      </c>
      <c r="K252" t="e">
        <f t="shared" si="74"/>
        <v>#REF!</v>
      </c>
      <c r="L252" t="e">
        <f t="shared" si="74"/>
        <v>#REF!</v>
      </c>
      <c r="M252" t="e">
        <f t="shared" si="74"/>
        <v>#REF!</v>
      </c>
      <c r="N252" t="e">
        <f t="shared" si="74"/>
        <v>#REF!</v>
      </c>
      <c r="O252" t="e">
        <f t="shared" si="74"/>
        <v>#REF!</v>
      </c>
      <c r="P252" t="e">
        <f t="shared" si="74"/>
        <v>#REF!</v>
      </c>
      <c r="Q252" t="e">
        <f t="shared" si="74"/>
        <v>#REF!</v>
      </c>
      <c r="R252" t="e">
        <f t="shared" si="74"/>
        <v>#REF!</v>
      </c>
      <c r="S252" t="e">
        <f t="shared" si="74"/>
        <v>#REF!</v>
      </c>
      <c r="T252" t="e">
        <f t="shared" si="74"/>
        <v>#REF!</v>
      </c>
      <c r="U252" t="e">
        <f t="shared" si="74"/>
        <v>#REF!</v>
      </c>
      <c r="V252" t="e">
        <f t="shared" si="74"/>
        <v>#REF!</v>
      </c>
      <c r="W252" t="e">
        <f t="shared" si="74"/>
        <v>#REF!</v>
      </c>
      <c r="X252" t="e">
        <f t="shared" si="74"/>
        <v>#REF!</v>
      </c>
      <c r="Y252" t="e">
        <f t="shared" si="74"/>
        <v>#REF!</v>
      </c>
      <c r="Z252" t="e">
        <f t="shared" si="74"/>
        <v>#REF!</v>
      </c>
      <c r="AA252" t="e">
        <f t="shared" si="74"/>
        <v>#REF!</v>
      </c>
      <c r="AB252" t="e">
        <f t="shared" si="74"/>
        <v>#REF!</v>
      </c>
      <c r="AC252" t="e">
        <f t="shared" si="74"/>
        <v>#REF!</v>
      </c>
      <c r="AD252" t="e">
        <f t="shared" si="74"/>
        <v>#REF!</v>
      </c>
      <c r="AE252" t="e">
        <f t="shared" si="74"/>
        <v>#REF!</v>
      </c>
      <c r="AF252" t="e">
        <f t="shared" si="74"/>
        <v>#REF!</v>
      </c>
      <c r="AG252" t="e">
        <f t="shared" si="74"/>
        <v>#REF!</v>
      </c>
      <c r="AH252" t="e">
        <f t="shared" si="74"/>
        <v>#REF!</v>
      </c>
      <c r="AI252" t="e">
        <f t="shared" si="74"/>
        <v>#REF!</v>
      </c>
      <c r="AJ252" t="e">
        <f t="shared" si="74"/>
        <v>#REF!</v>
      </c>
      <c r="AK252" t="e">
        <f t="shared" si="74"/>
        <v>#REF!</v>
      </c>
      <c r="AL252" t="e">
        <f t="shared" si="74"/>
        <v>#REF!</v>
      </c>
      <c r="AM252" t="e">
        <f t="shared" si="74"/>
        <v>#REF!</v>
      </c>
      <c r="AN252" t="e">
        <f t="shared" si="74"/>
        <v>#REF!</v>
      </c>
      <c r="AO252" t="e">
        <f t="shared" si="74"/>
        <v>#REF!</v>
      </c>
      <c r="AP252" t="e">
        <f t="shared" si="74"/>
        <v>#REF!</v>
      </c>
      <c r="AQ252" t="e">
        <f t="shared" si="74"/>
        <v>#REF!</v>
      </c>
      <c r="AR252" t="e">
        <f t="shared" si="74"/>
        <v>#REF!</v>
      </c>
      <c r="AS252" t="e">
        <f t="shared" si="74"/>
        <v>#REF!</v>
      </c>
      <c r="AT252" t="e">
        <f t="shared" si="74"/>
        <v>#REF!</v>
      </c>
      <c r="AU252" t="e">
        <f t="shared" si="74"/>
        <v>#REF!</v>
      </c>
      <c r="AV252" t="e">
        <f t="shared" si="74"/>
        <v>#REF!</v>
      </c>
      <c r="AW252" t="e">
        <f t="shared" si="74"/>
        <v>#REF!</v>
      </c>
      <c r="AX252" t="e">
        <f t="shared" si="74"/>
        <v>#REF!</v>
      </c>
      <c r="AY252" t="e">
        <f t="shared" si="74"/>
        <v>#REF!</v>
      </c>
      <c r="AZ252" t="e">
        <f t="shared" si="74"/>
        <v>#REF!</v>
      </c>
      <c r="BA252" t="e">
        <f t="shared" si="74"/>
        <v>#REF!</v>
      </c>
      <c r="BB252" t="e">
        <f t="shared" si="74"/>
        <v>#REF!</v>
      </c>
      <c r="BC252" t="e">
        <f t="shared" si="74"/>
        <v>#REF!</v>
      </c>
      <c r="BD252" t="e">
        <f t="shared" si="74"/>
        <v>#REF!</v>
      </c>
      <c r="BE252" t="e">
        <f t="shared" si="74"/>
        <v>#REF!</v>
      </c>
      <c r="BF252" t="e">
        <f t="shared" si="74"/>
        <v>#REF!</v>
      </c>
      <c r="BG252" t="e">
        <f t="shared" si="74"/>
        <v>#REF!</v>
      </c>
      <c r="BH252" t="e">
        <f t="shared" si="74"/>
        <v>#REF!</v>
      </c>
      <c r="BI252" t="e">
        <f t="shared" si="74"/>
        <v>#REF!</v>
      </c>
      <c r="BJ252" t="e">
        <f t="shared" si="74"/>
        <v>#REF!</v>
      </c>
      <c r="BK252" t="e">
        <f t="shared" si="74"/>
        <v>#REF!</v>
      </c>
      <c r="BL252" t="e">
        <f t="shared" si="74"/>
        <v>#REF!</v>
      </c>
      <c r="BM252" t="e">
        <f t="shared" si="74"/>
        <v>#REF!</v>
      </c>
      <c r="BN252" t="e">
        <f t="shared" si="74"/>
        <v>#REF!</v>
      </c>
      <c r="BO252" t="e">
        <f t="shared" si="74"/>
        <v>#REF!</v>
      </c>
      <c r="BP252" t="e">
        <f t="shared" si="74"/>
        <v>#REF!</v>
      </c>
      <c r="BQ252" t="e">
        <f t="shared" si="73"/>
        <v>#REF!</v>
      </c>
      <c r="BR252" t="e">
        <f t="shared" si="73"/>
        <v>#REF!</v>
      </c>
      <c r="BS252" t="e">
        <f t="shared" si="73"/>
        <v>#REF!</v>
      </c>
      <c r="BT252" t="e">
        <f t="shared" si="73"/>
        <v>#REF!</v>
      </c>
      <c r="BU252" t="e">
        <f t="shared" si="73"/>
        <v>#REF!</v>
      </c>
      <c r="BV252" t="e">
        <f t="shared" si="73"/>
        <v>#REF!</v>
      </c>
      <c r="BW252" t="e">
        <f t="shared" si="73"/>
        <v>#REF!</v>
      </c>
      <c r="BX252" t="e">
        <f t="shared" si="73"/>
        <v>#REF!</v>
      </c>
      <c r="BY252" t="e">
        <f t="shared" si="73"/>
        <v>#REF!</v>
      </c>
      <c r="BZ252" t="e">
        <f t="shared" si="73"/>
        <v>#REF!</v>
      </c>
      <c r="CA252" t="e">
        <f t="shared" si="73"/>
        <v>#REF!</v>
      </c>
      <c r="CB252" t="e">
        <f t="shared" si="73"/>
        <v>#REF!</v>
      </c>
      <c r="CC252" t="e">
        <f t="shared" si="73"/>
        <v>#REF!</v>
      </c>
      <c r="CD252" t="e">
        <f t="shared" si="73"/>
        <v>#REF!</v>
      </c>
      <c r="CE252" t="e">
        <f t="shared" si="73"/>
        <v>#REF!</v>
      </c>
      <c r="CF252" t="e">
        <f t="shared" si="73"/>
        <v>#REF!</v>
      </c>
      <c r="CG252" t="e">
        <f t="shared" si="73"/>
        <v>#REF!</v>
      </c>
      <c r="CH252" t="e">
        <f t="shared" si="73"/>
        <v>#REF!</v>
      </c>
      <c r="CI252" t="e">
        <f t="shared" si="73"/>
        <v>#REF!</v>
      </c>
      <c r="CJ252" t="e">
        <f t="shared" si="73"/>
        <v>#REF!</v>
      </c>
      <c r="CK252" t="e">
        <f t="shared" si="73"/>
        <v>#REF!</v>
      </c>
      <c r="CL252" t="e">
        <f t="shared" si="73"/>
        <v>#REF!</v>
      </c>
      <c r="CM252" t="e">
        <f t="shared" si="73"/>
        <v>#REF!</v>
      </c>
      <c r="CN252" t="e">
        <f t="shared" si="73"/>
        <v>#REF!</v>
      </c>
      <c r="CO252" t="e">
        <f t="shared" si="73"/>
        <v>#REF!</v>
      </c>
      <c r="CP252" t="e">
        <f t="shared" si="73"/>
        <v>#REF!</v>
      </c>
      <c r="CQ252" t="e">
        <f t="shared" si="73"/>
        <v>#REF!</v>
      </c>
      <c r="CR252" t="e">
        <f t="shared" si="73"/>
        <v>#REF!</v>
      </c>
      <c r="CS252" t="e">
        <f t="shared" si="73"/>
        <v>#REF!</v>
      </c>
      <c r="CT252" t="e">
        <f t="shared" si="73"/>
        <v>#REF!</v>
      </c>
      <c r="CU252" t="e">
        <f t="shared" si="73"/>
        <v>#REF!</v>
      </c>
      <c r="CV252" t="e">
        <f t="shared" si="73"/>
        <v>#REF!</v>
      </c>
      <c r="CW252" t="e">
        <f t="shared" si="73"/>
        <v>#REF!</v>
      </c>
      <c r="CX252" t="e">
        <f t="shared" si="73"/>
        <v>#REF!</v>
      </c>
      <c r="CY252" t="e">
        <f t="shared" si="73"/>
        <v>#REF!</v>
      </c>
      <c r="CZ252" t="e">
        <f t="shared" si="73"/>
        <v>#REF!</v>
      </c>
      <c r="DA252" t="e">
        <f t="shared" si="73"/>
        <v>#REF!</v>
      </c>
      <c r="DB252" t="e">
        <f t="shared" si="73"/>
        <v>#REF!</v>
      </c>
      <c r="DC252" t="e">
        <f t="shared" si="73"/>
        <v>#REF!</v>
      </c>
      <c r="DD252" t="e">
        <f t="shared" si="73"/>
        <v>#REF!</v>
      </c>
      <c r="DE252" t="e">
        <f t="shared" si="73"/>
        <v>#REF!</v>
      </c>
      <c r="DF252" t="e">
        <f t="shared" si="73"/>
        <v>#REF!</v>
      </c>
      <c r="DG252" t="e">
        <f t="shared" si="73"/>
        <v>#REF!</v>
      </c>
      <c r="DH252" t="e">
        <f t="shared" si="73"/>
        <v>#REF!</v>
      </c>
      <c r="DI252" t="e">
        <f t="shared" si="73"/>
        <v>#REF!</v>
      </c>
      <c r="DJ252" t="e">
        <f t="shared" si="73"/>
        <v>#REF!</v>
      </c>
      <c r="DK252" t="e">
        <f t="shared" si="73"/>
        <v>#REF!</v>
      </c>
      <c r="DL252" t="e">
        <f t="shared" si="73"/>
        <v>#REF!</v>
      </c>
      <c r="DM252" t="e">
        <f t="shared" si="73"/>
        <v>#REF!</v>
      </c>
      <c r="DN252" t="e">
        <f t="shared" si="73"/>
        <v>#REF!</v>
      </c>
      <c r="DO252" t="e">
        <f t="shared" si="73"/>
        <v>#REF!</v>
      </c>
      <c r="DP252" t="e">
        <f t="shared" si="73"/>
        <v>#REF!</v>
      </c>
      <c r="DQ252" t="e">
        <f t="shared" si="73"/>
        <v>#REF!</v>
      </c>
      <c r="DR252" t="e">
        <f t="shared" si="73"/>
        <v>#REF!</v>
      </c>
      <c r="DS252" t="e">
        <f t="shared" si="73"/>
        <v>#REF!</v>
      </c>
      <c r="DT252" t="e">
        <f t="shared" si="73"/>
        <v>#REF!</v>
      </c>
      <c r="DU252" t="e">
        <f t="shared" si="73"/>
        <v>#REF!</v>
      </c>
      <c r="DV252" t="e">
        <f t="shared" si="73"/>
        <v>#REF!</v>
      </c>
      <c r="DW252" t="e">
        <f t="shared" si="73"/>
        <v>#REF!</v>
      </c>
      <c r="DX252" t="e">
        <f t="shared" si="73"/>
        <v>#REF!</v>
      </c>
      <c r="DY252" t="e">
        <f t="shared" si="73"/>
        <v>#REF!</v>
      </c>
      <c r="DZ252" t="e">
        <f t="shared" si="73"/>
        <v>#REF!</v>
      </c>
      <c r="EA252" t="e">
        <f t="shared" si="73"/>
        <v>#REF!</v>
      </c>
      <c r="EB252" t="e">
        <f t="shared" si="72"/>
        <v>#REF!</v>
      </c>
      <c r="EC252" t="e">
        <f t="shared" si="72"/>
        <v>#REF!</v>
      </c>
      <c r="ED252" t="e">
        <f t="shared" si="72"/>
        <v>#REF!</v>
      </c>
      <c r="EE252" t="e">
        <f t="shared" si="72"/>
        <v>#REF!</v>
      </c>
      <c r="EF252" t="e">
        <f t="shared" si="72"/>
        <v>#REF!</v>
      </c>
      <c r="EG252" t="e">
        <f t="shared" si="72"/>
        <v>#REF!</v>
      </c>
      <c r="EH252" t="e">
        <f t="shared" si="72"/>
        <v>#REF!</v>
      </c>
      <c r="EI252" t="e">
        <f t="shared" si="72"/>
        <v>#REF!</v>
      </c>
      <c r="EJ252" t="e">
        <f t="shared" si="72"/>
        <v>#REF!</v>
      </c>
      <c r="EK252" t="e">
        <f t="shared" si="72"/>
        <v>#REF!</v>
      </c>
      <c r="EL252" t="e">
        <f t="shared" si="72"/>
        <v>#REF!</v>
      </c>
      <c r="EM252" t="e">
        <f t="shared" si="72"/>
        <v>#REF!</v>
      </c>
      <c r="EN252" t="e">
        <f t="shared" si="72"/>
        <v>#REF!</v>
      </c>
      <c r="EO252" t="e">
        <f t="shared" si="72"/>
        <v>#REF!</v>
      </c>
      <c r="EP252" t="e">
        <f t="shared" si="72"/>
        <v>#REF!</v>
      </c>
      <c r="EQ252" t="e">
        <f t="shared" si="72"/>
        <v>#REF!</v>
      </c>
      <c r="ER252" t="e">
        <f t="shared" si="72"/>
        <v>#REF!</v>
      </c>
      <c r="ES252" t="e">
        <f t="shared" si="72"/>
        <v>#REF!</v>
      </c>
      <c r="ET252" t="e">
        <f t="shared" si="72"/>
        <v>#REF!</v>
      </c>
      <c r="EU252" t="e">
        <f t="shared" si="72"/>
        <v>#REF!</v>
      </c>
      <c r="EV252" t="e">
        <f t="shared" si="72"/>
        <v>#REF!</v>
      </c>
      <c r="EW252" t="e">
        <f t="shared" si="72"/>
        <v>#REF!</v>
      </c>
      <c r="EX252" t="e">
        <f t="shared" si="72"/>
        <v>#REF!</v>
      </c>
      <c r="EY252" t="e">
        <f t="shared" si="72"/>
        <v>#REF!</v>
      </c>
      <c r="EZ252" t="e">
        <f t="shared" si="72"/>
        <v>#REF!</v>
      </c>
      <c r="FA252" s="162" t="s">
        <v>244</v>
      </c>
      <c r="FB252" s="163" t="s">
        <v>245</v>
      </c>
    </row>
    <row r="253" hidden="1" spans="1:158">
      <c r="A253" s="203">
        <v>89</v>
      </c>
      <c r="B253" s="162" t="s">
        <v>246</v>
      </c>
      <c r="C253" s="163" t="s">
        <v>247</v>
      </c>
      <c r="D253" t="e">
        <f t="shared" si="57"/>
        <v>#REF!</v>
      </c>
      <c r="E253" t="e">
        <f t="shared" si="74"/>
        <v>#REF!</v>
      </c>
      <c r="F253" t="e">
        <f t="shared" si="74"/>
        <v>#REF!</v>
      </c>
      <c r="G253" t="e">
        <f t="shared" si="74"/>
        <v>#REF!</v>
      </c>
      <c r="H253" t="e">
        <f t="shared" si="74"/>
        <v>#REF!</v>
      </c>
      <c r="I253" t="e">
        <f t="shared" si="74"/>
        <v>#REF!</v>
      </c>
      <c r="J253" t="e">
        <f t="shared" si="74"/>
        <v>#REF!</v>
      </c>
      <c r="K253" t="e">
        <f t="shared" si="74"/>
        <v>#REF!</v>
      </c>
      <c r="L253" t="e">
        <f t="shared" si="74"/>
        <v>#REF!</v>
      </c>
      <c r="M253" t="e">
        <f t="shared" si="74"/>
        <v>#REF!</v>
      </c>
      <c r="N253" t="e">
        <f t="shared" si="74"/>
        <v>#REF!</v>
      </c>
      <c r="O253" t="e">
        <f t="shared" si="74"/>
        <v>#REF!</v>
      </c>
      <c r="P253" t="e">
        <f t="shared" si="74"/>
        <v>#REF!</v>
      </c>
      <c r="Q253" t="e">
        <f t="shared" si="74"/>
        <v>#REF!</v>
      </c>
      <c r="R253" t="e">
        <f t="shared" si="74"/>
        <v>#REF!</v>
      </c>
      <c r="S253" t="e">
        <f t="shared" si="74"/>
        <v>#REF!</v>
      </c>
      <c r="T253" t="e">
        <f t="shared" si="74"/>
        <v>#REF!</v>
      </c>
      <c r="U253" t="e">
        <f t="shared" si="74"/>
        <v>#REF!</v>
      </c>
      <c r="V253" t="e">
        <f t="shared" si="74"/>
        <v>#REF!</v>
      </c>
      <c r="W253" t="e">
        <f t="shared" si="74"/>
        <v>#REF!</v>
      </c>
      <c r="X253" t="e">
        <f t="shared" si="74"/>
        <v>#REF!</v>
      </c>
      <c r="Y253" t="e">
        <f t="shared" si="74"/>
        <v>#REF!</v>
      </c>
      <c r="Z253" t="e">
        <f t="shared" si="74"/>
        <v>#REF!</v>
      </c>
      <c r="AA253" t="e">
        <f t="shared" si="74"/>
        <v>#REF!</v>
      </c>
      <c r="AB253" t="e">
        <f t="shared" si="74"/>
        <v>#REF!</v>
      </c>
      <c r="AC253" t="e">
        <f t="shared" si="74"/>
        <v>#REF!</v>
      </c>
      <c r="AD253" t="e">
        <f t="shared" si="74"/>
        <v>#REF!</v>
      </c>
      <c r="AE253" t="e">
        <f t="shared" si="74"/>
        <v>#REF!</v>
      </c>
      <c r="AF253" t="e">
        <f t="shared" si="74"/>
        <v>#REF!</v>
      </c>
      <c r="AG253" t="e">
        <f t="shared" si="74"/>
        <v>#REF!</v>
      </c>
      <c r="AH253" t="e">
        <f t="shared" si="74"/>
        <v>#REF!</v>
      </c>
      <c r="AI253" t="e">
        <f t="shared" si="74"/>
        <v>#REF!</v>
      </c>
      <c r="AJ253" t="e">
        <f t="shared" si="74"/>
        <v>#REF!</v>
      </c>
      <c r="AK253" t="e">
        <f t="shared" si="74"/>
        <v>#REF!</v>
      </c>
      <c r="AL253" t="e">
        <f t="shared" si="74"/>
        <v>#REF!</v>
      </c>
      <c r="AM253" t="e">
        <f t="shared" si="74"/>
        <v>#REF!</v>
      </c>
      <c r="AN253" t="e">
        <f t="shared" si="74"/>
        <v>#REF!</v>
      </c>
      <c r="AO253" t="e">
        <f t="shared" si="74"/>
        <v>#REF!</v>
      </c>
      <c r="AP253" t="e">
        <f t="shared" si="74"/>
        <v>#REF!</v>
      </c>
      <c r="AQ253" t="e">
        <f t="shared" si="74"/>
        <v>#REF!</v>
      </c>
      <c r="AR253" t="e">
        <f t="shared" si="74"/>
        <v>#REF!</v>
      </c>
      <c r="AS253" t="e">
        <f t="shared" si="74"/>
        <v>#REF!</v>
      </c>
      <c r="AT253" t="e">
        <f t="shared" si="74"/>
        <v>#REF!</v>
      </c>
      <c r="AU253" t="e">
        <f t="shared" si="74"/>
        <v>#REF!</v>
      </c>
      <c r="AV253" t="e">
        <f t="shared" si="74"/>
        <v>#REF!</v>
      </c>
      <c r="AW253" t="e">
        <f t="shared" si="74"/>
        <v>#REF!</v>
      </c>
      <c r="AX253" t="e">
        <f t="shared" si="74"/>
        <v>#REF!</v>
      </c>
      <c r="AY253" t="e">
        <f t="shared" si="74"/>
        <v>#REF!</v>
      </c>
      <c r="AZ253" t="e">
        <f t="shared" si="74"/>
        <v>#REF!</v>
      </c>
      <c r="BA253" t="e">
        <f t="shared" si="74"/>
        <v>#REF!</v>
      </c>
      <c r="BB253" t="e">
        <f t="shared" si="74"/>
        <v>#REF!</v>
      </c>
      <c r="BC253" t="e">
        <f t="shared" si="74"/>
        <v>#REF!</v>
      </c>
      <c r="BD253" t="e">
        <f t="shared" si="74"/>
        <v>#REF!</v>
      </c>
      <c r="BE253" t="e">
        <f t="shared" si="74"/>
        <v>#REF!</v>
      </c>
      <c r="BF253" t="e">
        <f t="shared" si="74"/>
        <v>#REF!</v>
      </c>
      <c r="BG253" t="e">
        <f t="shared" si="74"/>
        <v>#REF!</v>
      </c>
      <c r="BH253" t="e">
        <f t="shared" si="74"/>
        <v>#REF!</v>
      </c>
      <c r="BI253" t="e">
        <f t="shared" si="74"/>
        <v>#REF!</v>
      </c>
      <c r="BJ253" t="e">
        <f t="shared" si="74"/>
        <v>#REF!</v>
      </c>
      <c r="BK253" t="e">
        <f t="shared" si="74"/>
        <v>#REF!</v>
      </c>
      <c r="BL253" t="e">
        <f t="shared" si="74"/>
        <v>#REF!</v>
      </c>
      <c r="BM253" t="e">
        <f t="shared" si="74"/>
        <v>#REF!</v>
      </c>
      <c r="BN253" t="e">
        <f t="shared" si="74"/>
        <v>#REF!</v>
      </c>
      <c r="BO253" t="e">
        <f t="shared" si="74"/>
        <v>#REF!</v>
      </c>
      <c r="BP253" t="e">
        <f t="shared" si="74"/>
        <v>#REF!</v>
      </c>
      <c r="BQ253" t="e">
        <f t="shared" si="73"/>
        <v>#REF!</v>
      </c>
      <c r="BR253" t="e">
        <f t="shared" si="73"/>
        <v>#REF!</v>
      </c>
      <c r="BS253" t="e">
        <f t="shared" si="73"/>
        <v>#REF!</v>
      </c>
      <c r="BT253" t="e">
        <f t="shared" si="73"/>
        <v>#REF!</v>
      </c>
      <c r="BU253" t="e">
        <f t="shared" si="73"/>
        <v>#REF!</v>
      </c>
      <c r="BV253" t="e">
        <f t="shared" si="73"/>
        <v>#REF!</v>
      </c>
      <c r="BW253" t="e">
        <f t="shared" si="73"/>
        <v>#REF!</v>
      </c>
      <c r="BX253" t="e">
        <f t="shared" si="73"/>
        <v>#REF!</v>
      </c>
      <c r="BY253" t="e">
        <f t="shared" si="73"/>
        <v>#REF!</v>
      </c>
      <c r="BZ253" t="e">
        <f t="shared" si="73"/>
        <v>#REF!</v>
      </c>
      <c r="CA253" t="e">
        <f t="shared" si="73"/>
        <v>#REF!</v>
      </c>
      <c r="CB253" t="e">
        <f t="shared" si="73"/>
        <v>#REF!</v>
      </c>
      <c r="CC253" t="e">
        <f t="shared" si="73"/>
        <v>#REF!</v>
      </c>
      <c r="CD253" t="e">
        <f t="shared" si="73"/>
        <v>#REF!</v>
      </c>
      <c r="CE253" t="e">
        <f t="shared" si="73"/>
        <v>#REF!</v>
      </c>
      <c r="CF253" t="e">
        <f t="shared" si="73"/>
        <v>#REF!</v>
      </c>
      <c r="CG253" t="e">
        <f t="shared" si="73"/>
        <v>#REF!</v>
      </c>
      <c r="CH253" t="e">
        <f t="shared" si="73"/>
        <v>#REF!</v>
      </c>
      <c r="CI253" t="e">
        <f t="shared" si="73"/>
        <v>#REF!</v>
      </c>
      <c r="CJ253" t="e">
        <f t="shared" si="73"/>
        <v>#REF!</v>
      </c>
      <c r="CK253" t="e">
        <f t="shared" si="73"/>
        <v>#REF!</v>
      </c>
      <c r="CL253" t="e">
        <f t="shared" si="73"/>
        <v>#REF!</v>
      </c>
      <c r="CM253" t="e">
        <f t="shared" si="73"/>
        <v>#REF!</v>
      </c>
      <c r="CN253" t="e">
        <f t="shared" si="73"/>
        <v>#REF!</v>
      </c>
      <c r="CO253" t="e">
        <f t="shared" si="73"/>
        <v>#REF!</v>
      </c>
      <c r="CP253" t="e">
        <f t="shared" si="73"/>
        <v>#REF!</v>
      </c>
      <c r="CQ253" t="e">
        <f t="shared" si="73"/>
        <v>#REF!</v>
      </c>
      <c r="CR253" t="e">
        <f t="shared" si="73"/>
        <v>#REF!</v>
      </c>
      <c r="CS253" t="e">
        <f t="shared" si="73"/>
        <v>#REF!</v>
      </c>
      <c r="CT253" t="e">
        <f t="shared" si="73"/>
        <v>#REF!</v>
      </c>
      <c r="CU253" t="e">
        <f t="shared" si="73"/>
        <v>#REF!</v>
      </c>
      <c r="CV253" t="e">
        <f t="shared" si="73"/>
        <v>#REF!</v>
      </c>
      <c r="CW253" t="e">
        <f t="shared" si="73"/>
        <v>#REF!</v>
      </c>
      <c r="CX253" t="e">
        <f t="shared" si="73"/>
        <v>#REF!</v>
      </c>
      <c r="CY253" t="e">
        <f t="shared" si="73"/>
        <v>#REF!</v>
      </c>
      <c r="CZ253" t="e">
        <f t="shared" si="73"/>
        <v>#REF!</v>
      </c>
      <c r="DA253" t="e">
        <f t="shared" si="73"/>
        <v>#REF!</v>
      </c>
      <c r="DB253" t="e">
        <f t="shared" si="73"/>
        <v>#REF!</v>
      </c>
      <c r="DC253" t="e">
        <f t="shared" si="73"/>
        <v>#REF!</v>
      </c>
      <c r="DD253" t="e">
        <f t="shared" si="73"/>
        <v>#REF!</v>
      </c>
      <c r="DE253" t="e">
        <f t="shared" si="73"/>
        <v>#REF!</v>
      </c>
      <c r="DF253" t="e">
        <f t="shared" si="73"/>
        <v>#REF!</v>
      </c>
      <c r="DG253" t="e">
        <f t="shared" si="73"/>
        <v>#REF!</v>
      </c>
      <c r="DH253" t="e">
        <f t="shared" si="73"/>
        <v>#REF!</v>
      </c>
      <c r="DI253" t="e">
        <f t="shared" si="73"/>
        <v>#REF!</v>
      </c>
      <c r="DJ253" t="e">
        <f t="shared" si="73"/>
        <v>#REF!</v>
      </c>
      <c r="DK253" t="e">
        <f t="shared" si="73"/>
        <v>#REF!</v>
      </c>
      <c r="DL253" t="e">
        <f t="shared" si="73"/>
        <v>#REF!</v>
      </c>
      <c r="DM253" t="e">
        <f t="shared" si="73"/>
        <v>#REF!</v>
      </c>
      <c r="DN253" t="e">
        <f t="shared" si="73"/>
        <v>#REF!</v>
      </c>
      <c r="DO253" t="e">
        <f t="shared" si="73"/>
        <v>#REF!</v>
      </c>
      <c r="DP253" t="e">
        <f t="shared" si="73"/>
        <v>#REF!</v>
      </c>
      <c r="DQ253" t="e">
        <f t="shared" si="73"/>
        <v>#REF!</v>
      </c>
      <c r="DR253" t="e">
        <f t="shared" si="73"/>
        <v>#REF!</v>
      </c>
      <c r="DS253" t="e">
        <f t="shared" si="73"/>
        <v>#REF!</v>
      </c>
      <c r="DT253" t="e">
        <f t="shared" si="73"/>
        <v>#REF!</v>
      </c>
      <c r="DU253" t="e">
        <f t="shared" si="73"/>
        <v>#REF!</v>
      </c>
      <c r="DV253" t="e">
        <f t="shared" si="73"/>
        <v>#REF!</v>
      </c>
      <c r="DW253" t="e">
        <f t="shared" si="73"/>
        <v>#REF!</v>
      </c>
      <c r="DX253" t="e">
        <f t="shared" si="73"/>
        <v>#REF!</v>
      </c>
      <c r="DY253" t="e">
        <f t="shared" si="73"/>
        <v>#REF!</v>
      </c>
      <c r="DZ253" t="e">
        <f t="shared" si="73"/>
        <v>#REF!</v>
      </c>
      <c r="EA253" t="e">
        <f t="shared" si="73"/>
        <v>#REF!</v>
      </c>
      <c r="EB253" t="e">
        <f t="shared" si="72"/>
        <v>#REF!</v>
      </c>
      <c r="EC253" t="e">
        <f t="shared" si="72"/>
        <v>#REF!</v>
      </c>
      <c r="ED253" t="e">
        <f t="shared" si="72"/>
        <v>#REF!</v>
      </c>
      <c r="EE253" t="e">
        <f t="shared" si="72"/>
        <v>#REF!</v>
      </c>
      <c r="EF253" t="e">
        <f t="shared" si="72"/>
        <v>#REF!</v>
      </c>
      <c r="EG253" t="e">
        <f t="shared" si="72"/>
        <v>#REF!</v>
      </c>
      <c r="EH253" t="e">
        <f t="shared" si="72"/>
        <v>#REF!</v>
      </c>
      <c r="EI253" t="e">
        <f t="shared" si="72"/>
        <v>#REF!</v>
      </c>
      <c r="EJ253" t="e">
        <f t="shared" si="72"/>
        <v>#REF!</v>
      </c>
      <c r="EK253" t="e">
        <f t="shared" si="72"/>
        <v>#REF!</v>
      </c>
      <c r="EL253" t="e">
        <f t="shared" si="72"/>
        <v>#REF!</v>
      </c>
      <c r="EM253" t="e">
        <f t="shared" si="72"/>
        <v>#REF!</v>
      </c>
      <c r="EN253" t="e">
        <f t="shared" si="72"/>
        <v>#REF!</v>
      </c>
      <c r="EO253" t="e">
        <f t="shared" si="72"/>
        <v>#REF!</v>
      </c>
      <c r="EP253" t="e">
        <f t="shared" si="72"/>
        <v>#REF!</v>
      </c>
      <c r="EQ253" t="e">
        <f t="shared" si="72"/>
        <v>#REF!</v>
      </c>
      <c r="ER253" t="e">
        <f t="shared" si="72"/>
        <v>#REF!</v>
      </c>
      <c r="ES253" t="e">
        <f t="shared" si="72"/>
        <v>#REF!</v>
      </c>
      <c r="ET253" t="e">
        <f t="shared" si="72"/>
        <v>#REF!</v>
      </c>
      <c r="EU253" t="e">
        <f t="shared" si="72"/>
        <v>#REF!</v>
      </c>
      <c r="EV253" t="e">
        <f t="shared" si="72"/>
        <v>#REF!</v>
      </c>
      <c r="EW253" t="e">
        <f t="shared" si="72"/>
        <v>#REF!</v>
      </c>
      <c r="EX253" t="e">
        <f t="shared" si="72"/>
        <v>#REF!</v>
      </c>
      <c r="EY253" t="e">
        <f t="shared" si="72"/>
        <v>#REF!</v>
      </c>
      <c r="EZ253" t="e">
        <f t="shared" si="72"/>
        <v>#REF!</v>
      </c>
      <c r="FA253" s="162" t="s">
        <v>246</v>
      </c>
      <c r="FB253" s="163" t="s">
        <v>247</v>
      </c>
    </row>
    <row r="254" hidden="1" spans="1:158">
      <c r="A254" s="203">
        <v>90</v>
      </c>
      <c r="B254" s="162" t="s">
        <v>248</v>
      </c>
      <c r="C254" s="163" t="s">
        <v>249</v>
      </c>
      <c r="D254" t="e">
        <f t="shared" si="57"/>
        <v>#REF!</v>
      </c>
      <c r="E254" t="e">
        <f t="shared" si="74"/>
        <v>#REF!</v>
      </c>
      <c r="F254" t="e">
        <f t="shared" si="74"/>
        <v>#REF!</v>
      </c>
      <c r="G254" t="e">
        <f t="shared" si="74"/>
        <v>#REF!</v>
      </c>
      <c r="H254" t="e">
        <f t="shared" si="74"/>
        <v>#REF!</v>
      </c>
      <c r="I254" t="e">
        <f t="shared" si="74"/>
        <v>#REF!</v>
      </c>
      <c r="J254" t="e">
        <f t="shared" si="74"/>
        <v>#REF!</v>
      </c>
      <c r="K254" t="e">
        <f t="shared" si="74"/>
        <v>#REF!</v>
      </c>
      <c r="L254" t="e">
        <f t="shared" si="74"/>
        <v>#REF!</v>
      </c>
      <c r="M254" t="e">
        <f t="shared" si="74"/>
        <v>#REF!</v>
      </c>
      <c r="N254" t="e">
        <f t="shared" si="74"/>
        <v>#REF!</v>
      </c>
      <c r="O254" t="e">
        <f t="shared" si="74"/>
        <v>#REF!</v>
      </c>
      <c r="P254" t="e">
        <f t="shared" si="74"/>
        <v>#REF!</v>
      </c>
      <c r="Q254" t="e">
        <f t="shared" si="74"/>
        <v>#REF!</v>
      </c>
      <c r="R254" t="e">
        <f t="shared" si="74"/>
        <v>#REF!</v>
      </c>
      <c r="S254" t="e">
        <f t="shared" si="74"/>
        <v>#REF!</v>
      </c>
      <c r="T254" t="e">
        <f t="shared" si="74"/>
        <v>#REF!</v>
      </c>
      <c r="U254" t="e">
        <f t="shared" si="74"/>
        <v>#REF!</v>
      </c>
      <c r="V254" t="e">
        <f t="shared" si="74"/>
        <v>#REF!</v>
      </c>
      <c r="W254" t="e">
        <f t="shared" si="74"/>
        <v>#REF!</v>
      </c>
      <c r="X254" t="e">
        <f t="shared" si="74"/>
        <v>#REF!</v>
      </c>
      <c r="Y254" t="e">
        <f t="shared" si="74"/>
        <v>#REF!</v>
      </c>
      <c r="Z254" t="e">
        <f t="shared" si="74"/>
        <v>#REF!</v>
      </c>
      <c r="AA254" t="e">
        <f t="shared" si="74"/>
        <v>#REF!</v>
      </c>
      <c r="AB254" t="e">
        <f t="shared" si="74"/>
        <v>#REF!</v>
      </c>
      <c r="AC254" t="e">
        <f t="shared" si="74"/>
        <v>#REF!</v>
      </c>
      <c r="AD254" t="e">
        <f t="shared" si="74"/>
        <v>#REF!</v>
      </c>
      <c r="AE254" t="e">
        <f t="shared" si="74"/>
        <v>#REF!</v>
      </c>
      <c r="AF254" t="e">
        <f t="shared" si="74"/>
        <v>#REF!</v>
      </c>
      <c r="AG254" t="e">
        <f t="shared" si="74"/>
        <v>#REF!</v>
      </c>
      <c r="AH254" t="e">
        <f t="shared" si="74"/>
        <v>#REF!</v>
      </c>
      <c r="AI254" t="e">
        <f t="shared" si="74"/>
        <v>#REF!</v>
      </c>
      <c r="AJ254" t="e">
        <f t="shared" si="74"/>
        <v>#REF!</v>
      </c>
      <c r="AK254" t="e">
        <f t="shared" si="74"/>
        <v>#REF!</v>
      </c>
      <c r="AL254" t="e">
        <f t="shared" si="74"/>
        <v>#REF!</v>
      </c>
      <c r="AM254" t="e">
        <f t="shared" si="74"/>
        <v>#REF!</v>
      </c>
      <c r="AN254" t="e">
        <f t="shared" si="74"/>
        <v>#REF!</v>
      </c>
      <c r="AO254" t="e">
        <f t="shared" si="74"/>
        <v>#REF!</v>
      </c>
      <c r="AP254" t="e">
        <f t="shared" si="74"/>
        <v>#REF!</v>
      </c>
      <c r="AQ254" t="e">
        <f t="shared" si="74"/>
        <v>#REF!</v>
      </c>
      <c r="AR254" t="e">
        <f t="shared" si="74"/>
        <v>#REF!</v>
      </c>
      <c r="AS254" t="e">
        <f t="shared" si="74"/>
        <v>#REF!</v>
      </c>
      <c r="AT254" t="e">
        <f t="shared" si="74"/>
        <v>#REF!</v>
      </c>
      <c r="AU254" t="e">
        <f t="shared" si="74"/>
        <v>#REF!</v>
      </c>
      <c r="AV254" t="e">
        <f t="shared" si="74"/>
        <v>#REF!</v>
      </c>
      <c r="AW254" t="e">
        <f t="shared" si="74"/>
        <v>#REF!</v>
      </c>
      <c r="AX254" t="e">
        <f t="shared" si="74"/>
        <v>#REF!</v>
      </c>
      <c r="AY254" t="e">
        <f t="shared" si="74"/>
        <v>#REF!</v>
      </c>
      <c r="AZ254" t="e">
        <f t="shared" si="74"/>
        <v>#REF!</v>
      </c>
      <c r="BA254" t="e">
        <f t="shared" si="74"/>
        <v>#REF!</v>
      </c>
      <c r="BB254" t="e">
        <f t="shared" si="74"/>
        <v>#REF!</v>
      </c>
      <c r="BC254" t="e">
        <f t="shared" si="74"/>
        <v>#REF!</v>
      </c>
      <c r="BD254" t="e">
        <f t="shared" si="74"/>
        <v>#REF!</v>
      </c>
      <c r="BE254" t="e">
        <f t="shared" si="74"/>
        <v>#REF!</v>
      </c>
      <c r="BF254" t="e">
        <f t="shared" si="74"/>
        <v>#REF!</v>
      </c>
      <c r="BG254" t="e">
        <f t="shared" si="74"/>
        <v>#REF!</v>
      </c>
      <c r="BH254" t="e">
        <f t="shared" si="74"/>
        <v>#REF!</v>
      </c>
      <c r="BI254" t="e">
        <f t="shared" si="74"/>
        <v>#REF!</v>
      </c>
      <c r="BJ254" t="e">
        <f t="shared" si="74"/>
        <v>#REF!</v>
      </c>
      <c r="BK254" t="e">
        <f t="shared" si="74"/>
        <v>#REF!</v>
      </c>
      <c r="BL254" t="e">
        <f t="shared" si="74"/>
        <v>#REF!</v>
      </c>
      <c r="BM254" t="e">
        <f t="shared" si="74"/>
        <v>#REF!</v>
      </c>
      <c r="BN254" t="e">
        <f t="shared" si="74"/>
        <v>#REF!</v>
      </c>
      <c r="BO254" t="e">
        <f t="shared" si="74"/>
        <v>#REF!</v>
      </c>
      <c r="BP254" t="e">
        <f t="shared" ref="BP254:EA257" si="75">_xlfn.RANK.EQ(BP92,BP$3:BP$155,0)</f>
        <v>#REF!</v>
      </c>
      <c r="BQ254" t="e">
        <f t="shared" si="75"/>
        <v>#REF!</v>
      </c>
      <c r="BR254" t="e">
        <f t="shared" si="75"/>
        <v>#REF!</v>
      </c>
      <c r="BS254" t="e">
        <f t="shared" si="75"/>
        <v>#REF!</v>
      </c>
      <c r="BT254" t="e">
        <f t="shared" si="75"/>
        <v>#REF!</v>
      </c>
      <c r="BU254" t="e">
        <f t="shared" si="75"/>
        <v>#REF!</v>
      </c>
      <c r="BV254" t="e">
        <f t="shared" si="75"/>
        <v>#REF!</v>
      </c>
      <c r="BW254" t="e">
        <f t="shared" si="75"/>
        <v>#REF!</v>
      </c>
      <c r="BX254" t="e">
        <f t="shared" si="75"/>
        <v>#REF!</v>
      </c>
      <c r="BY254" t="e">
        <f t="shared" si="75"/>
        <v>#REF!</v>
      </c>
      <c r="BZ254" t="e">
        <f t="shared" si="75"/>
        <v>#REF!</v>
      </c>
      <c r="CA254" t="e">
        <f t="shared" si="75"/>
        <v>#REF!</v>
      </c>
      <c r="CB254" t="e">
        <f t="shared" si="75"/>
        <v>#REF!</v>
      </c>
      <c r="CC254" t="e">
        <f t="shared" si="75"/>
        <v>#REF!</v>
      </c>
      <c r="CD254" t="e">
        <f t="shared" si="75"/>
        <v>#REF!</v>
      </c>
      <c r="CE254" t="e">
        <f t="shared" si="75"/>
        <v>#REF!</v>
      </c>
      <c r="CF254" t="e">
        <f t="shared" si="75"/>
        <v>#REF!</v>
      </c>
      <c r="CG254" t="e">
        <f t="shared" si="75"/>
        <v>#REF!</v>
      </c>
      <c r="CH254" t="e">
        <f t="shared" si="75"/>
        <v>#REF!</v>
      </c>
      <c r="CI254" t="e">
        <f t="shared" si="75"/>
        <v>#REF!</v>
      </c>
      <c r="CJ254" t="e">
        <f t="shared" si="75"/>
        <v>#REF!</v>
      </c>
      <c r="CK254" t="e">
        <f t="shared" si="75"/>
        <v>#REF!</v>
      </c>
      <c r="CL254" t="e">
        <f t="shared" si="75"/>
        <v>#REF!</v>
      </c>
      <c r="CM254" t="e">
        <f t="shared" si="75"/>
        <v>#REF!</v>
      </c>
      <c r="CN254" t="e">
        <f t="shared" si="75"/>
        <v>#REF!</v>
      </c>
      <c r="CO254" t="e">
        <f t="shared" si="75"/>
        <v>#REF!</v>
      </c>
      <c r="CP254" t="e">
        <f t="shared" si="75"/>
        <v>#REF!</v>
      </c>
      <c r="CQ254" t="e">
        <f t="shared" si="75"/>
        <v>#REF!</v>
      </c>
      <c r="CR254" t="e">
        <f t="shared" si="75"/>
        <v>#REF!</v>
      </c>
      <c r="CS254" t="e">
        <f t="shared" si="75"/>
        <v>#REF!</v>
      </c>
      <c r="CT254" t="e">
        <f t="shared" si="75"/>
        <v>#REF!</v>
      </c>
      <c r="CU254" t="e">
        <f t="shared" si="75"/>
        <v>#REF!</v>
      </c>
      <c r="CV254" t="e">
        <f t="shared" si="75"/>
        <v>#REF!</v>
      </c>
      <c r="CW254" t="e">
        <f t="shared" si="75"/>
        <v>#REF!</v>
      </c>
      <c r="CX254" t="e">
        <f t="shared" si="75"/>
        <v>#REF!</v>
      </c>
      <c r="CY254" t="e">
        <f t="shared" si="75"/>
        <v>#REF!</v>
      </c>
      <c r="CZ254" t="e">
        <f t="shared" si="75"/>
        <v>#REF!</v>
      </c>
      <c r="DA254" t="e">
        <f t="shared" si="75"/>
        <v>#REF!</v>
      </c>
      <c r="DB254" t="e">
        <f t="shared" si="75"/>
        <v>#REF!</v>
      </c>
      <c r="DC254" t="e">
        <f t="shared" si="75"/>
        <v>#REF!</v>
      </c>
      <c r="DD254" t="e">
        <f t="shared" si="75"/>
        <v>#REF!</v>
      </c>
      <c r="DE254" t="e">
        <f t="shared" si="75"/>
        <v>#REF!</v>
      </c>
      <c r="DF254" t="e">
        <f t="shared" si="75"/>
        <v>#REF!</v>
      </c>
      <c r="DG254" t="e">
        <f t="shared" si="75"/>
        <v>#REF!</v>
      </c>
      <c r="DH254" t="e">
        <f t="shared" si="75"/>
        <v>#REF!</v>
      </c>
      <c r="DI254" t="e">
        <f t="shared" si="75"/>
        <v>#REF!</v>
      </c>
      <c r="DJ254" t="e">
        <f t="shared" si="75"/>
        <v>#REF!</v>
      </c>
      <c r="DK254" t="e">
        <f t="shared" si="75"/>
        <v>#REF!</v>
      </c>
      <c r="DL254" t="e">
        <f t="shared" si="75"/>
        <v>#REF!</v>
      </c>
      <c r="DM254" t="e">
        <f t="shared" si="75"/>
        <v>#REF!</v>
      </c>
      <c r="DN254" t="e">
        <f t="shared" si="75"/>
        <v>#REF!</v>
      </c>
      <c r="DO254" t="e">
        <f t="shared" si="75"/>
        <v>#REF!</v>
      </c>
      <c r="DP254" t="e">
        <f t="shared" si="75"/>
        <v>#REF!</v>
      </c>
      <c r="DQ254" t="e">
        <f t="shared" si="75"/>
        <v>#REF!</v>
      </c>
      <c r="DR254" t="e">
        <f t="shared" si="75"/>
        <v>#REF!</v>
      </c>
      <c r="DS254" t="e">
        <f t="shared" si="75"/>
        <v>#REF!</v>
      </c>
      <c r="DT254" t="e">
        <f t="shared" si="75"/>
        <v>#REF!</v>
      </c>
      <c r="DU254" t="e">
        <f t="shared" si="75"/>
        <v>#REF!</v>
      </c>
      <c r="DV254" t="e">
        <f t="shared" si="75"/>
        <v>#REF!</v>
      </c>
      <c r="DW254" t="e">
        <f t="shared" si="75"/>
        <v>#REF!</v>
      </c>
      <c r="DX254" t="e">
        <f t="shared" si="75"/>
        <v>#REF!</v>
      </c>
      <c r="DY254" t="e">
        <f t="shared" si="75"/>
        <v>#REF!</v>
      </c>
      <c r="DZ254" t="e">
        <f t="shared" si="75"/>
        <v>#REF!</v>
      </c>
      <c r="EA254" t="e">
        <f t="shared" si="75"/>
        <v>#REF!</v>
      </c>
      <c r="EB254" t="e">
        <f t="shared" si="72"/>
        <v>#REF!</v>
      </c>
      <c r="EC254" t="e">
        <f t="shared" si="72"/>
        <v>#REF!</v>
      </c>
      <c r="ED254" t="e">
        <f t="shared" si="72"/>
        <v>#REF!</v>
      </c>
      <c r="EE254" t="e">
        <f t="shared" si="72"/>
        <v>#REF!</v>
      </c>
      <c r="EF254" t="e">
        <f t="shared" si="72"/>
        <v>#REF!</v>
      </c>
      <c r="EG254" t="e">
        <f t="shared" si="72"/>
        <v>#REF!</v>
      </c>
      <c r="EH254" t="e">
        <f t="shared" si="72"/>
        <v>#REF!</v>
      </c>
      <c r="EI254" t="e">
        <f t="shared" si="72"/>
        <v>#REF!</v>
      </c>
      <c r="EJ254" t="e">
        <f t="shared" si="72"/>
        <v>#REF!</v>
      </c>
      <c r="EK254" t="e">
        <f t="shared" si="72"/>
        <v>#REF!</v>
      </c>
      <c r="EL254" t="e">
        <f t="shared" si="72"/>
        <v>#REF!</v>
      </c>
      <c r="EM254" t="e">
        <f t="shared" si="72"/>
        <v>#REF!</v>
      </c>
      <c r="EN254" t="e">
        <f t="shared" si="72"/>
        <v>#REF!</v>
      </c>
      <c r="EO254" t="e">
        <f t="shared" si="72"/>
        <v>#REF!</v>
      </c>
      <c r="EP254" t="e">
        <f t="shared" si="72"/>
        <v>#REF!</v>
      </c>
      <c r="EQ254" t="e">
        <f t="shared" si="72"/>
        <v>#REF!</v>
      </c>
      <c r="ER254" t="e">
        <f t="shared" si="72"/>
        <v>#REF!</v>
      </c>
      <c r="ES254" t="e">
        <f t="shared" si="72"/>
        <v>#REF!</v>
      </c>
      <c r="ET254" t="e">
        <f t="shared" si="72"/>
        <v>#REF!</v>
      </c>
      <c r="EU254" t="e">
        <f t="shared" si="72"/>
        <v>#REF!</v>
      </c>
      <c r="EV254" t="e">
        <f t="shared" si="72"/>
        <v>#REF!</v>
      </c>
      <c r="EW254" t="e">
        <f t="shared" si="72"/>
        <v>#REF!</v>
      </c>
      <c r="EX254" t="e">
        <f t="shared" si="72"/>
        <v>#REF!</v>
      </c>
      <c r="EY254" t="e">
        <f t="shared" si="72"/>
        <v>#REF!</v>
      </c>
      <c r="EZ254" t="e">
        <f t="shared" si="72"/>
        <v>#REF!</v>
      </c>
      <c r="FA254" s="162" t="s">
        <v>248</v>
      </c>
      <c r="FB254" s="163" t="s">
        <v>249</v>
      </c>
    </row>
    <row r="255" hidden="1" spans="1:158">
      <c r="A255" s="203">
        <v>91</v>
      </c>
      <c r="B255" s="162" t="s">
        <v>250</v>
      </c>
      <c r="C255" s="163" t="s">
        <v>251</v>
      </c>
      <c r="D255" t="e">
        <f t="shared" si="57"/>
        <v>#REF!</v>
      </c>
      <c r="E255" t="e">
        <f t="shared" ref="E255:BP258" si="76">_xlfn.RANK.EQ(E93,E$3:E$155,0)</f>
        <v>#REF!</v>
      </c>
      <c r="F255" t="e">
        <f t="shared" si="76"/>
        <v>#REF!</v>
      </c>
      <c r="G255" t="e">
        <f t="shared" si="76"/>
        <v>#REF!</v>
      </c>
      <c r="H255" t="e">
        <f t="shared" si="76"/>
        <v>#REF!</v>
      </c>
      <c r="I255" t="e">
        <f t="shared" si="76"/>
        <v>#REF!</v>
      </c>
      <c r="J255" t="e">
        <f t="shared" si="76"/>
        <v>#REF!</v>
      </c>
      <c r="K255" t="e">
        <f t="shared" si="76"/>
        <v>#REF!</v>
      </c>
      <c r="L255" t="e">
        <f t="shared" si="76"/>
        <v>#REF!</v>
      </c>
      <c r="M255" t="e">
        <f t="shared" si="76"/>
        <v>#REF!</v>
      </c>
      <c r="N255" t="e">
        <f t="shared" si="76"/>
        <v>#REF!</v>
      </c>
      <c r="O255" t="e">
        <f t="shared" si="76"/>
        <v>#REF!</v>
      </c>
      <c r="P255" t="e">
        <f t="shared" si="76"/>
        <v>#REF!</v>
      </c>
      <c r="Q255" t="e">
        <f t="shared" si="76"/>
        <v>#REF!</v>
      </c>
      <c r="R255" t="e">
        <f t="shared" si="76"/>
        <v>#REF!</v>
      </c>
      <c r="S255" t="e">
        <f t="shared" si="76"/>
        <v>#REF!</v>
      </c>
      <c r="T255" t="e">
        <f t="shared" si="76"/>
        <v>#REF!</v>
      </c>
      <c r="U255" t="e">
        <f t="shared" si="76"/>
        <v>#REF!</v>
      </c>
      <c r="V255" t="e">
        <f t="shared" si="76"/>
        <v>#REF!</v>
      </c>
      <c r="W255" t="e">
        <f t="shared" si="76"/>
        <v>#REF!</v>
      </c>
      <c r="X255" t="e">
        <f t="shared" si="76"/>
        <v>#REF!</v>
      </c>
      <c r="Y255" t="e">
        <f t="shared" si="76"/>
        <v>#REF!</v>
      </c>
      <c r="Z255" t="e">
        <f t="shared" si="76"/>
        <v>#REF!</v>
      </c>
      <c r="AA255" t="e">
        <f t="shared" si="76"/>
        <v>#REF!</v>
      </c>
      <c r="AB255" t="e">
        <f t="shared" si="76"/>
        <v>#REF!</v>
      </c>
      <c r="AC255" t="e">
        <f t="shared" si="76"/>
        <v>#REF!</v>
      </c>
      <c r="AD255" t="e">
        <f t="shared" si="76"/>
        <v>#REF!</v>
      </c>
      <c r="AE255" t="e">
        <f t="shared" si="76"/>
        <v>#REF!</v>
      </c>
      <c r="AF255" t="e">
        <f t="shared" si="76"/>
        <v>#REF!</v>
      </c>
      <c r="AG255" t="e">
        <f t="shared" si="76"/>
        <v>#REF!</v>
      </c>
      <c r="AH255" t="e">
        <f t="shared" si="76"/>
        <v>#REF!</v>
      </c>
      <c r="AI255" t="e">
        <f t="shared" si="76"/>
        <v>#REF!</v>
      </c>
      <c r="AJ255" t="e">
        <f t="shared" si="76"/>
        <v>#REF!</v>
      </c>
      <c r="AK255" t="e">
        <f t="shared" si="76"/>
        <v>#REF!</v>
      </c>
      <c r="AL255" t="e">
        <f t="shared" si="76"/>
        <v>#REF!</v>
      </c>
      <c r="AM255" t="e">
        <f t="shared" si="76"/>
        <v>#REF!</v>
      </c>
      <c r="AN255" t="e">
        <f t="shared" si="76"/>
        <v>#REF!</v>
      </c>
      <c r="AO255" t="e">
        <f t="shared" si="76"/>
        <v>#REF!</v>
      </c>
      <c r="AP255" t="e">
        <f t="shared" si="76"/>
        <v>#REF!</v>
      </c>
      <c r="AQ255" t="e">
        <f t="shared" si="76"/>
        <v>#REF!</v>
      </c>
      <c r="AR255" t="e">
        <f t="shared" si="76"/>
        <v>#REF!</v>
      </c>
      <c r="AS255" t="e">
        <f t="shared" si="76"/>
        <v>#REF!</v>
      </c>
      <c r="AT255" t="e">
        <f t="shared" si="76"/>
        <v>#REF!</v>
      </c>
      <c r="AU255" t="e">
        <f t="shared" si="76"/>
        <v>#REF!</v>
      </c>
      <c r="AV255" t="e">
        <f t="shared" si="76"/>
        <v>#REF!</v>
      </c>
      <c r="AW255" t="e">
        <f t="shared" si="76"/>
        <v>#REF!</v>
      </c>
      <c r="AX255" t="e">
        <f t="shared" si="76"/>
        <v>#REF!</v>
      </c>
      <c r="AY255" t="e">
        <f t="shared" si="76"/>
        <v>#REF!</v>
      </c>
      <c r="AZ255" t="e">
        <f t="shared" si="76"/>
        <v>#REF!</v>
      </c>
      <c r="BA255" t="e">
        <f t="shared" si="76"/>
        <v>#REF!</v>
      </c>
      <c r="BB255" t="e">
        <f t="shared" si="76"/>
        <v>#REF!</v>
      </c>
      <c r="BC255" t="e">
        <f t="shared" si="76"/>
        <v>#REF!</v>
      </c>
      <c r="BD255" t="e">
        <f t="shared" si="76"/>
        <v>#REF!</v>
      </c>
      <c r="BE255" t="e">
        <f t="shared" si="76"/>
        <v>#REF!</v>
      </c>
      <c r="BF255" t="e">
        <f t="shared" si="76"/>
        <v>#REF!</v>
      </c>
      <c r="BG255" t="e">
        <f t="shared" si="76"/>
        <v>#REF!</v>
      </c>
      <c r="BH255" t="e">
        <f t="shared" si="76"/>
        <v>#REF!</v>
      </c>
      <c r="BI255" t="e">
        <f t="shared" si="76"/>
        <v>#REF!</v>
      </c>
      <c r="BJ255" t="e">
        <f t="shared" si="76"/>
        <v>#REF!</v>
      </c>
      <c r="BK255" t="e">
        <f t="shared" si="76"/>
        <v>#REF!</v>
      </c>
      <c r="BL255" t="e">
        <f t="shared" si="76"/>
        <v>#REF!</v>
      </c>
      <c r="BM255" t="e">
        <f t="shared" si="76"/>
        <v>#REF!</v>
      </c>
      <c r="BN255" t="e">
        <f t="shared" si="76"/>
        <v>#REF!</v>
      </c>
      <c r="BO255" t="e">
        <f t="shared" si="76"/>
        <v>#REF!</v>
      </c>
      <c r="BP255" t="e">
        <f t="shared" si="76"/>
        <v>#REF!</v>
      </c>
      <c r="BQ255" t="e">
        <f t="shared" si="75"/>
        <v>#REF!</v>
      </c>
      <c r="BR255" t="e">
        <f t="shared" si="75"/>
        <v>#REF!</v>
      </c>
      <c r="BS255" t="e">
        <f t="shared" si="75"/>
        <v>#REF!</v>
      </c>
      <c r="BT255" t="e">
        <f t="shared" si="75"/>
        <v>#REF!</v>
      </c>
      <c r="BU255" t="e">
        <f t="shared" si="75"/>
        <v>#REF!</v>
      </c>
      <c r="BV255" t="e">
        <f t="shared" si="75"/>
        <v>#REF!</v>
      </c>
      <c r="BW255" t="e">
        <f t="shared" si="75"/>
        <v>#REF!</v>
      </c>
      <c r="BX255" t="e">
        <f t="shared" si="75"/>
        <v>#REF!</v>
      </c>
      <c r="BY255" t="e">
        <f t="shared" si="75"/>
        <v>#REF!</v>
      </c>
      <c r="BZ255" t="e">
        <f t="shared" si="75"/>
        <v>#REF!</v>
      </c>
      <c r="CA255" t="e">
        <f t="shared" si="75"/>
        <v>#REF!</v>
      </c>
      <c r="CB255" t="e">
        <f t="shared" si="75"/>
        <v>#REF!</v>
      </c>
      <c r="CC255" t="e">
        <f t="shared" si="75"/>
        <v>#REF!</v>
      </c>
      <c r="CD255" t="e">
        <f t="shared" si="75"/>
        <v>#REF!</v>
      </c>
      <c r="CE255" t="e">
        <f t="shared" si="75"/>
        <v>#REF!</v>
      </c>
      <c r="CF255" t="e">
        <f t="shared" si="75"/>
        <v>#REF!</v>
      </c>
      <c r="CG255" t="e">
        <f t="shared" si="75"/>
        <v>#REF!</v>
      </c>
      <c r="CH255" t="e">
        <f t="shared" si="75"/>
        <v>#REF!</v>
      </c>
      <c r="CI255" t="e">
        <f t="shared" si="75"/>
        <v>#REF!</v>
      </c>
      <c r="CJ255" t="e">
        <f t="shared" si="75"/>
        <v>#REF!</v>
      </c>
      <c r="CK255" t="e">
        <f t="shared" si="75"/>
        <v>#REF!</v>
      </c>
      <c r="CL255" t="e">
        <f t="shared" si="75"/>
        <v>#REF!</v>
      </c>
      <c r="CM255" t="e">
        <f t="shared" si="75"/>
        <v>#REF!</v>
      </c>
      <c r="CN255" t="e">
        <f t="shared" si="75"/>
        <v>#REF!</v>
      </c>
      <c r="CO255" t="e">
        <f t="shared" si="75"/>
        <v>#REF!</v>
      </c>
      <c r="CP255" t="e">
        <f t="shared" si="75"/>
        <v>#REF!</v>
      </c>
      <c r="CQ255" t="e">
        <f t="shared" si="75"/>
        <v>#REF!</v>
      </c>
      <c r="CR255" t="e">
        <f t="shared" si="75"/>
        <v>#REF!</v>
      </c>
      <c r="CS255" t="e">
        <f t="shared" si="75"/>
        <v>#REF!</v>
      </c>
      <c r="CT255" t="e">
        <f t="shared" si="75"/>
        <v>#REF!</v>
      </c>
      <c r="CU255" t="e">
        <f t="shared" si="75"/>
        <v>#REF!</v>
      </c>
      <c r="CV255" t="e">
        <f t="shared" si="75"/>
        <v>#REF!</v>
      </c>
      <c r="CW255" t="e">
        <f t="shared" si="75"/>
        <v>#REF!</v>
      </c>
      <c r="CX255" t="e">
        <f t="shared" si="75"/>
        <v>#REF!</v>
      </c>
      <c r="CY255" t="e">
        <f t="shared" si="75"/>
        <v>#REF!</v>
      </c>
      <c r="CZ255" t="e">
        <f t="shared" si="75"/>
        <v>#REF!</v>
      </c>
      <c r="DA255" t="e">
        <f t="shared" si="75"/>
        <v>#REF!</v>
      </c>
      <c r="DB255" t="e">
        <f t="shared" si="75"/>
        <v>#REF!</v>
      </c>
      <c r="DC255" t="e">
        <f t="shared" si="75"/>
        <v>#REF!</v>
      </c>
      <c r="DD255" t="e">
        <f t="shared" si="75"/>
        <v>#REF!</v>
      </c>
      <c r="DE255" t="e">
        <f t="shared" si="75"/>
        <v>#REF!</v>
      </c>
      <c r="DF255" t="e">
        <f t="shared" si="75"/>
        <v>#REF!</v>
      </c>
      <c r="DG255" t="e">
        <f t="shared" si="75"/>
        <v>#REF!</v>
      </c>
      <c r="DH255" t="e">
        <f t="shared" si="75"/>
        <v>#REF!</v>
      </c>
      <c r="DI255" t="e">
        <f t="shared" si="75"/>
        <v>#REF!</v>
      </c>
      <c r="DJ255" t="e">
        <f t="shared" si="75"/>
        <v>#REF!</v>
      </c>
      <c r="DK255" t="e">
        <f t="shared" si="75"/>
        <v>#REF!</v>
      </c>
      <c r="DL255" t="e">
        <f t="shared" si="75"/>
        <v>#REF!</v>
      </c>
      <c r="DM255" t="e">
        <f t="shared" si="75"/>
        <v>#REF!</v>
      </c>
      <c r="DN255" t="e">
        <f t="shared" si="75"/>
        <v>#REF!</v>
      </c>
      <c r="DO255" t="e">
        <f t="shared" si="75"/>
        <v>#REF!</v>
      </c>
      <c r="DP255" t="e">
        <f t="shared" si="75"/>
        <v>#REF!</v>
      </c>
      <c r="DQ255" t="e">
        <f t="shared" si="75"/>
        <v>#REF!</v>
      </c>
      <c r="DR255" t="e">
        <f t="shared" si="75"/>
        <v>#REF!</v>
      </c>
      <c r="DS255" t="e">
        <f t="shared" si="75"/>
        <v>#REF!</v>
      </c>
      <c r="DT255" t="e">
        <f t="shared" si="75"/>
        <v>#REF!</v>
      </c>
      <c r="DU255" t="e">
        <f t="shared" si="75"/>
        <v>#REF!</v>
      </c>
      <c r="DV255" t="e">
        <f t="shared" si="75"/>
        <v>#REF!</v>
      </c>
      <c r="DW255" t="e">
        <f t="shared" si="75"/>
        <v>#REF!</v>
      </c>
      <c r="DX255" t="e">
        <f t="shared" si="75"/>
        <v>#REF!</v>
      </c>
      <c r="DY255" t="e">
        <f t="shared" si="75"/>
        <v>#REF!</v>
      </c>
      <c r="DZ255" t="e">
        <f t="shared" si="75"/>
        <v>#REF!</v>
      </c>
      <c r="EA255" t="e">
        <f t="shared" si="75"/>
        <v>#REF!</v>
      </c>
      <c r="EB255" t="e">
        <f t="shared" si="72"/>
        <v>#REF!</v>
      </c>
      <c r="EC255" t="e">
        <f t="shared" si="72"/>
        <v>#REF!</v>
      </c>
      <c r="ED255" t="e">
        <f t="shared" si="72"/>
        <v>#REF!</v>
      </c>
      <c r="EE255" t="e">
        <f t="shared" si="72"/>
        <v>#REF!</v>
      </c>
      <c r="EF255" t="e">
        <f t="shared" si="72"/>
        <v>#REF!</v>
      </c>
      <c r="EG255" t="e">
        <f t="shared" si="72"/>
        <v>#REF!</v>
      </c>
      <c r="EH255" t="e">
        <f t="shared" si="72"/>
        <v>#REF!</v>
      </c>
      <c r="EI255" t="e">
        <f t="shared" si="72"/>
        <v>#REF!</v>
      </c>
      <c r="EJ255" t="e">
        <f t="shared" si="72"/>
        <v>#REF!</v>
      </c>
      <c r="EK255" t="e">
        <f t="shared" si="72"/>
        <v>#REF!</v>
      </c>
      <c r="EL255" t="e">
        <f t="shared" si="72"/>
        <v>#REF!</v>
      </c>
      <c r="EM255" t="e">
        <f t="shared" si="72"/>
        <v>#REF!</v>
      </c>
      <c r="EN255" t="e">
        <f t="shared" si="72"/>
        <v>#REF!</v>
      </c>
      <c r="EO255" t="e">
        <f t="shared" si="72"/>
        <v>#REF!</v>
      </c>
      <c r="EP255" t="e">
        <f t="shared" si="72"/>
        <v>#REF!</v>
      </c>
      <c r="EQ255" t="e">
        <f t="shared" si="72"/>
        <v>#REF!</v>
      </c>
      <c r="ER255" t="e">
        <f t="shared" si="72"/>
        <v>#REF!</v>
      </c>
      <c r="ES255" t="e">
        <f t="shared" si="72"/>
        <v>#REF!</v>
      </c>
      <c r="ET255" t="e">
        <f t="shared" si="72"/>
        <v>#REF!</v>
      </c>
      <c r="EU255" t="e">
        <f t="shared" si="72"/>
        <v>#REF!</v>
      </c>
      <c r="EV255" t="e">
        <f t="shared" si="72"/>
        <v>#REF!</v>
      </c>
      <c r="EW255" t="e">
        <f t="shared" si="72"/>
        <v>#REF!</v>
      </c>
      <c r="EX255" t="e">
        <f t="shared" si="72"/>
        <v>#REF!</v>
      </c>
      <c r="EY255" t="e">
        <f t="shared" si="72"/>
        <v>#REF!</v>
      </c>
      <c r="EZ255" t="e">
        <f t="shared" si="72"/>
        <v>#REF!</v>
      </c>
      <c r="FA255" s="162" t="s">
        <v>250</v>
      </c>
      <c r="FB255" s="163" t="s">
        <v>251</v>
      </c>
    </row>
    <row r="256" ht="24" hidden="1" spans="1:158">
      <c r="A256" s="203">
        <v>92</v>
      </c>
      <c r="B256" s="162" t="s">
        <v>252</v>
      </c>
      <c r="C256" s="163" t="s">
        <v>253</v>
      </c>
      <c r="D256" t="e">
        <f t="shared" si="57"/>
        <v>#REF!</v>
      </c>
      <c r="E256" t="e">
        <f t="shared" si="76"/>
        <v>#REF!</v>
      </c>
      <c r="F256" t="e">
        <f t="shared" si="76"/>
        <v>#REF!</v>
      </c>
      <c r="G256" t="e">
        <f t="shared" si="76"/>
        <v>#REF!</v>
      </c>
      <c r="H256" t="e">
        <f t="shared" si="76"/>
        <v>#REF!</v>
      </c>
      <c r="I256" t="e">
        <f t="shared" si="76"/>
        <v>#REF!</v>
      </c>
      <c r="J256" t="e">
        <f t="shared" si="76"/>
        <v>#REF!</v>
      </c>
      <c r="K256" t="e">
        <f t="shared" si="76"/>
        <v>#REF!</v>
      </c>
      <c r="L256" t="e">
        <f t="shared" si="76"/>
        <v>#REF!</v>
      </c>
      <c r="M256" t="e">
        <f t="shared" si="76"/>
        <v>#REF!</v>
      </c>
      <c r="N256" t="e">
        <f t="shared" si="76"/>
        <v>#REF!</v>
      </c>
      <c r="O256" t="e">
        <f t="shared" si="76"/>
        <v>#REF!</v>
      </c>
      <c r="P256" t="e">
        <f t="shared" si="76"/>
        <v>#REF!</v>
      </c>
      <c r="Q256" t="e">
        <f t="shared" si="76"/>
        <v>#REF!</v>
      </c>
      <c r="R256" t="e">
        <f t="shared" si="76"/>
        <v>#REF!</v>
      </c>
      <c r="S256" t="e">
        <f t="shared" si="76"/>
        <v>#REF!</v>
      </c>
      <c r="T256" t="e">
        <f t="shared" si="76"/>
        <v>#REF!</v>
      </c>
      <c r="U256" t="e">
        <f t="shared" si="76"/>
        <v>#REF!</v>
      </c>
      <c r="V256" t="e">
        <f t="shared" si="76"/>
        <v>#REF!</v>
      </c>
      <c r="W256" t="e">
        <f t="shared" si="76"/>
        <v>#REF!</v>
      </c>
      <c r="X256" t="e">
        <f t="shared" si="76"/>
        <v>#REF!</v>
      </c>
      <c r="Y256" t="e">
        <f t="shared" si="76"/>
        <v>#REF!</v>
      </c>
      <c r="Z256" t="e">
        <f t="shared" si="76"/>
        <v>#REF!</v>
      </c>
      <c r="AA256" t="e">
        <f t="shared" si="76"/>
        <v>#REF!</v>
      </c>
      <c r="AB256" t="e">
        <f t="shared" si="76"/>
        <v>#REF!</v>
      </c>
      <c r="AC256" t="e">
        <f t="shared" si="76"/>
        <v>#REF!</v>
      </c>
      <c r="AD256" t="e">
        <f t="shared" si="76"/>
        <v>#REF!</v>
      </c>
      <c r="AE256" t="e">
        <f t="shared" si="76"/>
        <v>#REF!</v>
      </c>
      <c r="AF256" t="e">
        <f t="shared" si="76"/>
        <v>#REF!</v>
      </c>
      <c r="AG256" t="e">
        <f t="shared" si="76"/>
        <v>#REF!</v>
      </c>
      <c r="AH256" t="e">
        <f t="shared" si="76"/>
        <v>#REF!</v>
      </c>
      <c r="AI256" t="e">
        <f t="shared" si="76"/>
        <v>#REF!</v>
      </c>
      <c r="AJ256" t="e">
        <f t="shared" si="76"/>
        <v>#REF!</v>
      </c>
      <c r="AK256" t="e">
        <f t="shared" si="76"/>
        <v>#REF!</v>
      </c>
      <c r="AL256" t="e">
        <f t="shared" si="76"/>
        <v>#REF!</v>
      </c>
      <c r="AM256" t="e">
        <f t="shared" si="76"/>
        <v>#REF!</v>
      </c>
      <c r="AN256" t="e">
        <f t="shared" si="76"/>
        <v>#REF!</v>
      </c>
      <c r="AO256" t="e">
        <f t="shared" si="76"/>
        <v>#REF!</v>
      </c>
      <c r="AP256" t="e">
        <f t="shared" si="76"/>
        <v>#REF!</v>
      </c>
      <c r="AQ256" t="e">
        <f t="shared" si="76"/>
        <v>#REF!</v>
      </c>
      <c r="AR256" t="e">
        <f t="shared" si="76"/>
        <v>#REF!</v>
      </c>
      <c r="AS256" t="e">
        <f t="shared" si="76"/>
        <v>#REF!</v>
      </c>
      <c r="AT256" t="e">
        <f t="shared" si="76"/>
        <v>#REF!</v>
      </c>
      <c r="AU256" t="e">
        <f t="shared" si="76"/>
        <v>#REF!</v>
      </c>
      <c r="AV256" t="e">
        <f t="shared" si="76"/>
        <v>#REF!</v>
      </c>
      <c r="AW256" t="e">
        <f t="shared" si="76"/>
        <v>#REF!</v>
      </c>
      <c r="AX256" t="e">
        <f t="shared" si="76"/>
        <v>#REF!</v>
      </c>
      <c r="AY256" t="e">
        <f t="shared" si="76"/>
        <v>#REF!</v>
      </c>
      <c r="AZ256" t="e">
        <f t="shared" si="76"/>
        <v>#REF!</v>
      </c>
      <c r="BA256" t="e">
        <f t="shared" si="76"/>
        <v>#REF!</v>
      </c>
      <c r="BB256" t="e">
        <f t="shared" si="76"/>
        <v>#REF!</v>
      </c>
      <c r="BC256" t="e">
        <f t="shared" si="76"/>
        <v>#REF!</v>
      </c>
      <c r="BD256" t="e">
        <f t="shared" si="76"/>
        <v>#REF!</v>
      </c>
      <c r="BE256" t="e">
        <f t="shared" si="76"/>
        <v>#REF!</v>
      </c>
      <c r="BF256" t="e">
        <f t="shared" si="76"/>
        <v>#REF!</v>
      </c>
      <c r="BG256" t="e">
        <f t="shared" si="76"/>
        <v>#REF!</v>
      </c>
      <c r="BH256" t="e">
        <f t="shared" si="76"/>
        <v>#REF!</v>
      </c>
      <c r="BI256" t="e">
        <f t="shared" si="76"/>
        <v>#REF!</v>
      </c>
      <c r="BJ256" t="e">
        <f t="shared" si="76"/>
        <v>#REF!</v>
      </c>
      <c r="BK256" t="e">
        <f t="shared" si="76"/>
        <v>#REF!</v>
      </c>
      <c r="BL256" t="e">
        <f t="shared" si="76"/>
        <v>#REF!</v>
      </c>
      <c r="BM256" t="e">
        <f t="shared" si="76"/>
        <v>#REF!</v>
      </c>
      <c r="BN256" t="e">
        <f t="shared" si="76"/>
        <v>#REF!</v>
      </c>
      <c r="BO256" t="e">
        <f t="shared" si="76"/>
        <v>#REF!</v>
      </c>
      <c r="BP256" t="e">
        <f t="shared" si="76"/>
        <v>#REF!</v>
      </c>
      <c r="BQ256" t="e">
        <f t="shared" si="75"/>
        <v>#REF!</v>
      </c>
      <c r="BR256" t="e">
        <f t="shared" si="75"/>
        <v>#REF!</v>
      </c>
      <c r="BS256" t="e">
        <f t="shared" si="75"/>
        <v>#REF!</v>
      </c>
      <c r="BT256" t="e">
        <f t="shared" si="75"/>
        <v>#REF!</v>
      </c>
      <c r="BU256" t="e">
        <f t="shared" si="75"/>
        <v>#REF!</v>
      </c>
      <c r="BV256" t="e">
        <f t="shared" si="75"/>
        <v>#REF!</v>
      </c>
      <c r="BW256" t="e">
        <f t="shared" si="75"/>
        <v>#REF!</v>
      </c>
      <c r="BX256" t="e">
        <f t="shared" si="75"/>
        <v>#REF!</v>
      </c>
      <c r="BY256" t="e">
        <f t="shared" si="75"/>
        <v>#REF!</v>
      </c>
      <c r="BZ256" t="e">
        <f t="shared" si="75"/>
        <v>#REF!</v>
      </c>
      <c r="CA256" t="e">
        <f t="shared" si="75"/>
        <v>#REF!</v>
      </c>
      <c r="CB256" t="e">
        <f t="shared" si="75"/>
        <v>#REF!</v>
      </c>
      <c r="CC256" t="e">
        <f t="shared" si="75"/>
        <v>#REF!</v>
      </c>
      <c r="CD256" t="e">
        <f t="shared" si="75"/>
        <v>#REF!</v>
      </c>
      <c r="CE256" t="e">
        <f t="shared" si="75"/>
        <v>#REF!</v>
      </c>
      <c r="CF256" t="e">
        <f t="shared" si="75"/>
        <v>#REF!</v>
      </c>
      <c r="CG256" t="e">
        <f t="shared" si="75"/>
        <v>#REF!</v>
      </c>
      <c r="CH256" t="e">
        <f t="shared" si="75"/>
        <v>#REF!</v>
      </c>
      <c r="CI256" t="e">
        <f t="shared" si="75"/>
        <v>#REF!</v>
      </c>
      <c r="CJ256" t="e">
        <f t="shared" si="75"/>
        <v>#REF!</v>
      </c>
      <c r="CK256" t="e">
        <f t="shared" si="75"/>
        <v>#REF!</v>
      </c>
      <c r="CL256" t="e">
        <f t="shared" si="75"/>
        <v>#REF!</v>
      </c>
      <c r="CM256" t="e">
        <f t="shared" si="75"/>
        <v>#REF!</v>
      </c>
      <c r="CN256" t="e">
        <f t="shared" si="75"/>
        <v>#REF!</v>
      </c>
      <c r="CO256" t="e">
        <f t="shared" si="75"/>
        <v>#REF!</v>
      </c>
      <c r="CP256" t="e">
        <f t="shared" si="75"/>
        <v>#REF!</v>
      </c>
      <c r="CQ256" t="e">
        <f t="shared" si="75"/>
        <v>#REF!</v>
      </c>
      <c r="CR256" t="e">
        <f t="shared" si="75"/>
        <v>#REF!</v>
      </c>
      <c r="CS256" t="e">
        <f t="shared" si="75"/>
        <v>#REF!</v>
      </c>
      <c r="CT256" t="e">
        <f t="shared" si="75"/>
        <v>#REF!</v>
      </c>
      <c r="CU256" t="e">
        <f t="shared" si="75"/>
        <v>#REF!</v>
      </c>
      <c r="CV256" t="e">
        <f t="shared" si="75"/>
        <v>#REF!</v>
      </c>
      <c r="CW256" t="e">
        <f t="shared" si="75"/>
        <v>#REF!</v>
      </c>
      <c r="CX256" t="e">
        <f t="shared" si="75"/>
        <v>#REF!</v>
      </c>
      <c r="CY256" t="e">
        <f t="shared" si="75"/>
        <v>#REF!</v>
      </c>
      <c r="CZ256" t="e">
        <f t="shared" si="75"/>
        <v>#REF!</v>
      </c>
      <c r="DA256" t="e">
        <f t="shared" si="75"/>
        <v>#REF!</v>
      </c>
      <c r="DB256" t="e">
        <f t="shared" si="75"/>
        <v>#REF!</v>
      </c>
      <c r="DC256" t="e">
        <f t="shared" si="75"/>
        <v>#REF!</v>
      </c>
      <c r="DD256" t="e">
        <f t="shared" si="75"/>
        <v>#REF!</v>
      </c>
      <c r="DE256" t="e">
        <f t="shared" si="75"/>
        <v>#REF!</v>
      </c>
      <c r="DF256" t="e">
        <f t="shared" si="75"/>
        <v>#REF!</v>
      </c>
      <c r="DG256" t="e">
        <f t="shared" si="75"/>
        <v>#REF!</v>
      </c>
      <c r="DH256" t="e">
        <f t="shared" si="75"/>
        <v>#REF!</v>
      </c>
      <c r="DI256" t="e">
        <f t="shared" si="75"/>
        <v>#REF!</v>
      </c>
      <c r="DJ256" t="e">
        <f t="shared" si="75"/>
        <v>#REF!</v>
      </c>
      <c r="DK256" t="e">
        <f t="shared" si="75"/>
        <v>#REF!</v>
      </c>
      <c r="DL256" t="e">
        <f t="shared" si="75"/>
        <v>#REF!</v>
      </c>
      <c r="DM256" t="e">
        <f t="shared" si="75"/>
        <v>#REF!</v>
      </c>
      <c r="DN256" t="e">
        <f t="shared" si="75"/>
        <v>#REF!</v>
      </c>
      <c r="DO256" t="e">
        <f t="shared" si="75"/>
        <v>#REF!</v>
      </c>
      <c r="DP256" t="e">
        <f t="shared" si="75"/>
        <v>#REF!</v>
      </c>
      <c r="DQ256" t="e">
        <f t="shared" si="75"/>
        <v>#REF!</v>
      </c>
      <c r="DR256" t="e">
        <f t="shared" si="75"/>
        <v>#REF!</v>
      </c>
      <c r="DS256" t="e">
        <f t="shared" si="75"/>
        <v>#REF!</v>
      </c>
      <c r="DT256" t="e">
        <f t="shared" si="75"/>
        <v>#REF!</v>
      </c>
      <c r="DU256" t="e">
        <f t="shared" si="75"/>
        <v>#REF!</v>
      </c>
      <c r="DV256" t="e">
        <f t="shared" si="75"/>
        <v>#REF!</v>
      </c>
      <c r="DW256" t="e">
        <f t="shared" si="75"/>
        <v>#REF!</v>
      </c>
      <c r="DX256" t="e">
        <f t="shared" si="75"/>
        <v>#REF!</v>
      </c>
      <c r="DY256" t="e">
        <f t="shared" si="75"/>
        <v>#REF!</v>
      </c>
      <c r="DZ256" t="e">
        <f t="shared" si="75"/>
        <v>#REF!</v>
      </c>
      <c r="EA256" t="e">
        <f t="shared" si="75"/>
        <v>#REF!</v>
      </c>
      <c r="EB256" t="e">
        <f t="shared" si="72"/>
        <v>#REF!</v>
      </c>
      <c r="EC256" t="e">
        <f t="shared" si="72"/>
        <v>#REF!</v>
      </c>
      <c r="ED256" t="e">
        <f t="shared" si="72"/>
        <v>#REF!</v>
      </c>
      <c r="EE256" t="e">
        <f t="shared" si="72"/>
        <v>#REF!</v>
      </c>
      <c r="EF256" t="e">
        <f t="shared" si="72"/>
        <v>#REF!</v>
      </c>
      <c r="EG256" t="e">
        <f t="shared" si="72"/>
        <v>#REF!</v>
      </c>
      <c r="EH256" t="e">
        <f t="shared" si="72"/>
        <v>#REF!</v>
      </c>
      <c r="EI256" t="e">
        <f t="shared" si="72"/>
        <v>#REF!</v>
      </c>
      <c r="EJ256" t="e">
        <f t="shared" si="72"/>
        <v>#REF!</v>
      </c>
      <c r="EK256" t="e">
        <f t="shared" si="72"/>
        <v>#REF!</v>
      </c>
      <c r="EL256" t="e">
        <f t="shared" si="72"/>
        <v>#REF!</v>
      </c>
      <c r="EM256" t="e">
        <f t="shared" si="72"/>
        <v>#REF!</v>
      </c>
      <c r="EN256" t="e">
        <f t="shared" si="72"/>
        <v>#REF!</v>
      </c>
      <c r="EO256" t="e">
        <f t="shared" si="72"/>
        <v>#REF!</v>
      </c>
      <c r="EP256" t="e">
        <f t="shared" si="72"/>
        <v>#REF!</v>
      </c>
      <c r="EQ256" t="e">
        <f t="shared" si="72"/>
        <v>#REF!</v>
      </c>
      <c r="ER256" t="e">
        <f t="shared" si="72"/>
        <v>#REF!</v>
      </c>
      <c r="ES256" t="e">
        <f t="shared" si="72"/>
        <v>#REF!</v>
      </c>
      <c r="ET256" t="e">
        <f t="shared" si="72"/>
        <v>#REF!</v>
      </c>
      <c r="EU256" t="e">
        <f t="shared" si="72"/>
        <v>#REF!</v>
      </c>
      <c r="EV256" t="e">
        <f t="shared" si="72"/>
        <v>#REF!</v>
      </c>
      <c r="EW256" t="e">
        <f t="shared" si="72"/>
        <v>#REF!</v>
      </c>
      <c r="EX256" t="e">
        <f t="shared" si="72"/>
        <v>#REF!</v>
      </c>
      <c r="EY256" t="e">
        <f t="shared" si="72"/>
        <v>#REF!</v>
      </c>
      <c r="EZ256" t="e">
        <f t="shared" si="72"/>
        <v>#REF!</v>
      </c>
      <c r="FA256" s="162" t="s">
        <v>252</v>
      </c>
      <c r="FB256" s="163" t="s">
        <v>253</v>
      </c>
    </row>
    <row r="257" hidden="1" spans="1:158">
      <c r="A257" s="203">
        <v>93</v>
      </c>
      <c r="B257" s="162" t="s">
        <v>254</v>
      </c>
      <c r="C257" s="163" t="s">
        <v>255</v>
      </c>
      <c r="D257" t="e">
        <f t="shared" si="57"/>
        <v>#REF!</v>
      </c>
      <c r="E257" t="e">
        <f t="shared" si="76"/>
        <v>#REF!</v>
      </c>
      <c r="F257" t="e">
        <f t="shared" si="76"/>
        <v>#REF!</v>
      </c>
      <c r="G257" t="e">
        <f t="shared" si="76"/>
        <v>#REF!</v>
      </c>
      <c r="H257" t="e">
        <f t="shared" si="76"/>
        <v>#REF!</v>
      </c>
      <c r="I257" t="e">
        <f t="shared" si="76"/>
        <v>#REF!</v>
      </c>
      <c r="J257" t="e">
        <f t="shared" si="76"/>
        <v>#REF!</v>
      </c>
      <c r="K257" t="e">
        <f t="shared" si="76"/>
        <v>#REF!</v>
      </c>
      <c r="L257" t="e">
        <f t="shared" si="76"/>
        <v>#REF!</v>
      </c>
      <c r="M257" t="e">
        <f t="shared" si="76"/>
        <v>#REF!</v>
      </c>
      <c r="N257" t="e">
        <f t="shared" si="76"/>
        <v>#REF!</v>
      </c>
      <c r="O257" t="e">
        <f t="shared" si="76"/>
        <v>#REF!</v>
      </c>
      <c r="P257" t="e">
        <f t="shared" si="76"/>
        <v>#REF!</v>
      </c>
      <c r="Q257" t="e">
        <f t="shared" si="76"/>
        <v>#REF!</v>
      </c>
      <c r="R257" t="e">
        <f t="shared" si="76"/>
        <v>#REF!</v>
      </c>
      <c r="S257" t="e">
        <f t="shared" si="76"/>
        <v>#REF!</v>
      </c>
      <c r="T257" t="e">
        <f t="shared" si="76"/>
        <v>#REF!</v>
      </c>
      <c r="U257" t="e">
        <f t="shared" si="76"/>
        <v>#REF!</v>
      </c>
      <c r="V257" t="e">
        <f t="shared" si="76"/>
        <v>#REF!</v>
      </c>
      <c r="W257" t="e">
        <f t="shared" si="76"/>
        <v>#REF!</v>
      </c>
      <c r="X257" t="e">
        <f t="shared" si="76"/>
        <v>#REF!</v>
      </c>
      <c r="Y257" t="e">
        <f t="shared" si="76"/>
        <v>#REF!</v>
      </c>
      <c r="Z257" t="e">
        <f t="shared" si="76"/>
        <v>#REF!</v>
      </c>
      <c r="AA257" t="e">
        <f t="shared" si="76"/>
        <v>#REF!</v>
      </c>
      <c r="AB257" t="e">
        <f t="shared" si="76"/>
        <v>#REF!</v>
      </c>
      <c r="AC257" t="e">
        <f t="shared" si="76"/>
        <v>#REF!</v>
      </c>
      <c r="AD257" t="e">
        <f t="shared" si="76"/>
        <v>#REF!</v>
      </c>
      <c r="AE257" t="e">
        <f t="shared" si="76"/>
        <v>#REF!</v>
      </c>
      <c r="AF257" t="e">
        <f t="shared" si="76"/>
        <v>#REF!</v>
      </c>
      <c r="AG257" t="e">
        <f t="shared" si="76"/>
        <v>#REF!</v>
      </c>
      <c r="AH257" t="e">
        <f t="shared" si="76"/>
        <v>#REF!</v>
      </c>
      <c r="AI257" t="e">
        <f t="shared" si="76"/>
        <v>#REF!</v>
      </c>
      <c r="AJ257" t="e">
        <f t="shared" si="76"/>
        <v>#REF!</v>
      </c>
      <c r="AK257" t="e">
        <f t="shared" si="76"/>
        <v>#REF!</v>
      </c>
      <c r="AL257" t="e">
        <f t="shared" si="76"/>
        <v>#REF!</v>
      </c>
      <c r="AM257" t="e">
        <f t="shared" si="76"/>
        <v>#REF!</v>
      </c>
      <c r="AN257" t="e">
        <f t="shared" si="76"/>
        <v>#REF!</v>
      </c>
      <c r="AO257" t="e">
        <f t="shared" si="76"/>
        <v>#REF!</v>
      </c>
      <c r="AP257" t="e">
        <f t="shared" si="76"/>
        <v>#REF!</v>
      </c>
      <c r="AQ257" t="e">
        <f t="shared" si="76"/>
        <v>#REF!</v>
      </c>
      <c r="AR257" t="e">
        <f t="shared" si="76"/>
        <v>#REF!</v>
      </c>
      <c r="AS257" t="e">
        <f t="shared" si="76"/>
        <v>#REF!</v>
      </c>
      <c r="AT257" t="e">
        <f t="shared" si="76"/>
        <v>#REF!</v>
      </c>
      <c r="AU257" t="e">
        <f t="shared" si="76"/>
        <v>#REF!</v>
      </c>
      <c r="AV257" t="e">
        <f t="shared" si="76"/>
        <v>#REF!</v>
      </c>
      <c r="AW257" t="e">
        <f t="shared" si="76"/>
        <v>#REF!</v>
      </c>
      <c r="AX257" t="e">
        <f t="shared" si="76"/>
        <v>#REF!</v>
      </c>
      <c r="AY257" t="e">
        <f t="shared" si="76"/>
        <v>#REF!</v>
      </c>
      <c r="AZ257" t="e">
        <f t="shared" si="76"/>
        <v>#REF!</v>
      </c>
      <c r="BA257" t="e">
        <f t="shared" si="76"/>
        <v>#REF!</v>
      </c>
      <c r="BB257" t="e">
        <f t="shared" si="76"/>
        <v>#REF!</v>
      </c>
      <c r="BC257" t="e">
        <f t="shared" si="76"/>
        <v>#REF!</v>
      </c>
      <c r="BD257" t="e">
        <f t="shared" si="76"/>
        <v>#REF!</v>
      </c>
      <c r="BE257" t="e">
        <f t="shared" si="76"/>
        <v>#REF!</v>
      </c>
      <c r="BF257" t="e">
        <f t="shared" si="76"/>
        <v>#REF!</v>
      </c>
      <c r="BG257" t="e">
        <f t="shared" si="76"/>
        <v>#REF!</v>
      </c>
      <c r="BH257" t="e">
        <f t="shared" si="76"/>
        <v>#REF!</v>
      </c>
      <c r="BI257" t="e">
        <f t="shared" si="76"/>
        <v>#REF!</v>
      </c>
      <c r="BJ257" t="e">
        <f t="shared" si="76"/>
        <v>#REF!</v>
      </c>
      <c r="BK257" t="e">
        <f t="shared" si="76"/>
        <v>#REF!</v>
      </c>
      <c r="BL257" t="e">
        <f t="shared" si="76"/>
        <v>#REF!</v>
      </c>
      <c r="BM257" t="e">
        <f t="shared" si="76"/>
        <v>#REF!</v>
      </c>
      <c r="BN257" t="e">
        <f t="shared" si="76"/>
        <v>#REF!</v>
      </c>
      <c r="BO257" t="e">
        <f t="shared" si="76"/>
        <v>#REF!</v>
      </c>
      <c r="BP257" t="e">
        <f t="shared" si="76"/>
        <v>#REF!</v>
      </c>
      <c r="BQ257" t="e">
        <f t="shared" si="75"/>
        <v>#REF!</v>
      </c>
      <c r="BR257" t="e">
        <f t="shared" si="75"/>
        <v>#REF!</v>
      </c>
      <c r="BS257" t="e">
        <f t="shared" si="75"/>
        <v>#REF!</v>
      </c>
      <c r="BT257" t="e">
        <f t="shared" si="75"/>
        <v>#REF!</v>
      </c>
      <c r="BU257" t="e">
        <f t="shared" si="75"/>
        <v>#REF!</v>
      </c>
      <c r="BV257" t="e">
        <f t="shared" si="75"/>
        <v>#REF!</v>
      </c>
      <c r="BW257" t="e">
        <f t="shared" si="75"/>
        <v>#REF!</v>
      </c>
      <c r="BX257" t="e">
        <f t="shared" si="75"/>
        <v>#REF!</v>
      </c>
      <c r="BY257" t="e">
        <f t="shared" si="75"/>
        <v>#REF!</v>
      </c>
      <c r="BZ257" t="e">
        <f t="shared" si="75"/>
        <v>#REF!</v>
      </c>
      <c r="CA257" t="e">
        <f t="shared" si="75"/>
        <v>#REF!</v>
      </c>
      <c r="CB257" t="e">
        <f t="shared" si="75"/>
        <v>#REF!</v>
      </c>
      <c r="CC257" t="e">
        <f t="shared" si="75"/>
        <v>#REF!</v>
      </c>
      <c r="CD257" t="e">
        <f t="shared" si="75"/>
        <v>#REF!</v>
      </c>
      <c r="CE257" t="e">
        <f t="shared" si="75"/>
        <v>#REF!</v>
      </c>
      <c r="CF257" t="e">
        <f t="shared" si="75"/>
        <v>#REF!</v>
      </c>
      <c r="CG257" t="e">
        <f t="shared" si="75"/>
        <v>#REF!</v>
      </c>
      <c r="CH257" t="e">
        <f t="shared" si="75"/>
        <v>#REF!</v>
      </c>
      <c r="CI257" t="e">
        <f t="shared" si="75"/>
        <v>#REF!</v>
      </c>
      <c r="CJ257" t="e">
        <f t="shared" si="75"/>
        <v>#REF!</v>
      </c>
      <c r="CK257" t="e">
        <f t="shared" si="75"/>
        <v>#REF!</v>
      </c>
      <c r="CL257" t="e">
        <f t="shared" si="75"/>
        <v>#REF!</v>
      </c>
      <c r="CM257" t="e">
        <f t="shared" si="75"/>
        <v>#REF!</v>
      </c>
      <c r="CN257" t="e">
        <f t="shared" si="75"/>
        <v>#REF!</v>
      </c>
      <c r="CO257" t="e">
        <f t="shared" si="75"/>
        <v>#REF!</v>
      </c>
      <c r="CP257" t="e">
        <f t="shared" si="75"/>
        <v>#REF!</v>
      </c>
      <c r="CQ257" t="e">
        <f t="shared" si="75"/>
        <v>#REF!</v>
      </c>
      <c r="CR257" t="e">
        <f t="shared" si="75"/>
        <v>#REF!</v>
      </c>
      <c r="CS257" t="e">
        <f t="shared" si="75"/>
        <v>#REF!</v>
      </c>
      <c r="CT257" t="e">
        <f t="shared" si="75"/>
        <v>#REF!</v>
      </c>
      <c r="CU257" t="e">
        <f t="shared" si="75"/>
        <v>#REF!</v>
      </c>
      <c r="CV257" t="e">
        <f t="shared" si="75"/>
        <v>#REF!</v>
      </c>
      <c r="CW257" t="e">
        <f t="shared" si="75"/>
        <v>#REF!</v>
      </c>
      <c r="CX257" t="e">
        <f t="shared" si="75"/>
        <v>#REF!</v>
      </c>
      <c r="CY257" t="e">
        <f t="shared" si="75"/>
        <v>#REF!</v>
      </c>
      <c r="CZ257" t="e">
        <f t="shared" si="75"/>
        <v>#REF!</v>
      </c>
      <c r="DA257" t="e">
        <f t="shared" si="75"/>
        <v>#REF!</v>
      </c>
      <c r="DB257" t="e">
        <f t="shared" si="75"/>
        <v>#REF!</v>
      </c>
      <c r="DC257" t="e">
        <f t="shared" si="75"/>
        <v>#REF!</v>
      </c>
      <c r="DD257" t="e">
        <f t="shared" si="75"/>
        <v>#REF!</v>
      </c>
      <c r="DE257" t="e">
        <f t="shared" si="75"/>
        <v>#REF!</v>
      </c>
      <c r="DF257" t="e">
        <f t="shared" si="75"/>
        <v>#REF!</v>
      </c>
      <c r="DG257" t="e">
        <f t="shared" si="75"/>
        <v>#REF!</v>
      </c>
      <c r="DH257" t="e">
        <f t="shared" si="75"/>
        <v>#REF!</v>
      </c>
      <c r="DI257" t="e">
        <f t="shared" si="75"/>
        <v>#REF!</v>
      </c>
      <c r="DJ257" t="e">
        <f t="shared" si="75"/>
        <v>#REF!</v>
      </c>
      <c r="DK257" t="e">
        <f t="shared" si="75"/>
        <v>#REF!</v>
      </c>
      <c r="DL257" t="e">
        <f t="shared" si="75"/>
        <v>#REF!</v>
      </c>
      <c r="DM257" t="e">
        <f t="shared" si="75"/>
        <v>#REF!</v>
      </c>
      <c r="DN257" t="e">
        <f t="shared" si="75"/>
        <v>#REF!</v>
      </c>
      <c r="DO257" t="e">
        <f t="shared" si="75"/>
        <v>#REF!</v>
      </c>
      <c r="DP257" t="e">
        <f t="shared" si="75"/>
        <v>#REF!</v>
      </c>
      <c r="DQ257" t="e">
        <f t="shared" si="75"/>
        <v>#REF!</v>
      </c>
      <c r="DR257" t="e">
        <f t="shared" si="75"/>
        <v>#REF!</v>
      </c>
      <c r="DS257" t="e">
        <f t="shared" si="75"/>
        <v>#REF!</v>
      </c>
      <c r="DT257" t="e">
        <f t="shared" si="75"/>
        <v>#REF!</v>
      </c>
      <c r="DU257" t="e">
        <f t="shared" si="75"/>
        <v>#REF!</v>
      </c>
      <c r="DV257" t="e">
        <f t="shared" si="75"/>
        <v>#REF!</v>
      </c>
      <c r="DW257" t="e">
        <f t="shared" si="75"/>
        <v>#REF!</v>
      </c>
      <c r="DX257" t="e">
        <f t="shared" si="75"/>
        <v>#REF!</v>
      </c>
      <c r="DY257" t="e">
        <f t="shared" si="75"/>
        <v>#REF!</v>
      </c>
      <c r="DZ257" t="e">
        <f t="shared" si="75"/>
        <v>#REF!</v>
      </c>
      <c r="EA257" t="e">
        <f t="shared" si="75"/>
        <v>#REF!</v>
      </c>
      <c r="EB257" t="e">
        <f t="shared" si="72"/>
        <v>#REF!</v>
      </c>
      <c r="EC257" t="e">
        <f t="shared" si="72"/>
        <v>#REF!</v>
      </c>
      <c r="ED257" t="e">
        <f t="shared" si="72"/>
        <v>#REF!</v>
      </c>
      <c r="EE257" t="e">
        <f t="shared" si="72"/>
        <v>#REF!</v>
      </c>
      <c r="EF257" t="e">
        <f t="shared" si="72"/>
        <v>#REF!</v>
      </c>
      <c r="EG257" t="e">
        <f t="shared" ref="EG257:EZ257" si="77">_xlfn.RANK.EQ(EG95,EG$3:EG$155,0)</f>
        <v>#REF!</v>
      </c>
      <c r="EH257" t="e">
        <f t="shared" si="77"/>
        <v>#REF!</v>
      </c>
      <c r="EI257" t="e">
        <f t="shared" si="77"/>
        <v>#REF!</v>
      </c>
      <c r="EJ257" t="e">
        <f t="shared" si="77"/>
        <v>#REF!</v>
      </c>
      <c r="EK257" t="e">
        <f t="shared" si="77"/>
        <v>#REF!</v>
      </c>
      <c r="EL257" t="e">
        <f t="shared" si="77"/>
        <v>#REF!</v>
      </c>
      <c r="EM257" t="e">
        <f t="shared" si="77"/>
        <v>#REF!</v>
      </c>
      <c r="EN257" t="e">
        <f t="shared" si="77"/>
        <v>#REF!</v>
      </c>
      <c r="EO257" t="e">
        <f t="shared" si="77"/>
        <v>#REF!</v>
      </c>
      <c r="EP257" t="e">
        <f t="shared" si="77"/>
        <v>#REF!</v>
      </c>
      <c r="EQ257" t="e">
        <f t="shared" si="77"/>
        <v>#REF!</v>
      </c>
      <c r="ER257" t="e">
        <f t="shared" si="77"/>
        <v>#REF!</v>
      </c>
      <c r="ES257" t="e">
        <f t="shared" si="77"/>
        <v>#REF!</v>
      </c>
      <c r="ET257" t="e">
        <f t="shared" si="77"/>
        <v>#REF!</v>
      </c>
      <c r="EU257" t="e">
        <f t="shared" si="77"/>
        <v>#REF!</v>
      </c>
      <c r="EV257" t="e">
        <f t="shared" si="77"/>
        <v>#REF!</v>
      </c>
      <c r="EW257" t="e">
        <f t="shared" si="77"/>
        <v>#REF!</v>
      </c>
      <c r="EX257" t="e">
        <f t="shared" si="77"/>
        <v>#REF!</v>
      </c>
      <c r="EY257" t="e">
        <f t="shared" si="77"/>
        <v>#REF!</v>
      </c>
      <c r="EZ257" t="e">
        <f t="shared" si="77"/>
        <v>#REF!</v>
      </c>
      <c r="FA257" s="162" t="s">
        <v>254</v>
      </c>
      <c r="FB257" s="163" t="s">
        <v>255</v>
      </c>
    </row>
    <row r="258" hidden="1" spans="1:158">
      <c r="A258" s="203">
        <v>94</v>
      </c>
      <c r="B258" s="162" t="s">
        <v>256</v>
      </c>
      <c r="C258" s="163" t="s">
        <v>257</v>
      </c>
      <c r="D258" t="e">
        <f t="shared" si="57"/>
        <v>#REF!</v>
      </c>
      <c r="E258" t="e">
        <f t="shared" si="76"/>
        <v>#REF!</v>
      </c>
      <c r="F258" t="e">
        <f t="shared" si="76"/>
        <v>#REF!</v>
      </c>
      <c r="G258" t="e">
        <f t="shared" si="76"/>
        <v>#REF!</v>
      </c>
      <c r="H258" t="e">
        <f t="shared" si="76"/>
        <v>#REF!</v>
      </c>
      <c r="I258" t="e">
        <f t="shared" si="76"/>
        <v>#REF!</v>
      </c>
      <c r="J258" t="e">
        <f t="shared" si="76"/>
        <v>#REF!</v>
      </c>
      <c r="K258" t="e">
        <f t="shared" si="76"/>
        <v>#REF!</v>
      </c>
      <c r="L258" t="e">
        <f t="shared" si="76"/>
        <v>#REF!</v>
      </c>
      <c r="M258" t="e">
        <f t="shared" si="76"/>
        <v>#REF!</v>
      </c>
      <c r="N258" t="e">
        <f t="shared" si="76"/>
        <v>#REF!</v>
      </c>
      <c r="O258" t="e">
        <f t="shared" si="76"/>
        <v>#REF!</v>
      </c>
      <c r="P258" t="e">
        <f t="shared" si="76"/>
        <v>#REF!</v>
      </c>
      <c r="Q258" t="e">
        <f t="shared" si="76"/>
        <v>#REF!</v>
      </c>
      <c r="R258" t="e">
        <f t="shared" si="76"/>
        <v>#REF!</v>
      </c>
      <c r="S258" t="e">
        <f t="shared" si="76"/>
        <v>#REF!</v>
      </c>
      <c r="T258" t="e">
        <f t="shared" si="76"/>
        <v>#REF!</v>
      </c>
      <c r="U258" t="e">
        <f t="shared" si="76"/>
        <v>#REF!</v>
      </c>
      <c r="V258" t="e">
        <f t="shared" si="76"/>
        <v>#REF!</v>
      </c>
      <c r="W258" t="e">
        <f t="shared" si="76"/>
        <v>#REF!</v>
      </c>
      <c r="X258" t="e">
        <f t="shared" si="76"/>
        <v>#REF!</v>
      </c>
      <c r="Y258" t="e">
        <f t="shared" si="76"/>
        <v>#REF!</v>
      </c>
      <c r="Z258" t="e">
        <f t="shared" si="76"/>
        <v>#REF!</v>
      </c>
      <c r="AA258" t="e">
        <f t="shared" si="76"/>
        <v>#REF!</v>
      </c>
      <c r="AB258" t="e">
        <f t="shared" si="76"/>
        <v>#REF!</v>
      </c>
      <c r="AC258" t="e">
        <f t="shared" si="76"/>
        <v>#REF!</v>
      </c>
      <c r="AD258" t="e">
        <f t="shared" si="76"/>
        <v>#REF!</v>
      </c>
      <c r="AE258" t="e">
        <f t="shared" si="76"/>
        <v>#REF!</v>
      </c>
      <c r="AF258" t="e">
        <f t="shared" si="76"/>
        <v>#REF!</v>
      </c>
      <c r="AG258" t="e">
        <f t="shared" si="76"/>
        <v>#REF!</v>
      </c>
      <c r="AH258" t="e">
        <f t="shared" si="76"/>
        <v>#REF!</v>
      </c>
      <c r="AI258" t="e">
        <f t="shared" si="76"/>
        <v>#REF!</v>
      </c>
      <c r="AJ258" t="e">
        <f t="shared" si="76"/>
        <v>#REF!</v>
      </c>
      <c r="AK258" t="e">
        <f t="shared" si="76"/>
        <v>#REF!</v>
      </c>
      <c r="AL258" t="e">
        <f t="shared" si="76"/>
        <v>#REF!</v>
      </c>
      <c r="AM258" t="e">
        <f t="shared" si="76"/>
        <v>#REF!</v>
      </c>
      <c r="AN258" t="e">
        <f t="shared" si="76"/>
        <v>#REF!</v>
      </c>
      <c r="AO258" t="e">
        <f t="shared" si="76"/>
        <v>#REF!</v>
      </c>
      <c r="AP258" t="e">
        <f t="shared" si="76"/>
        <v>#REF!</v>
      </c>
      <c r="AQ258" t="e">
        <f t="shared" si="76"/>
        <v>#REF!</v>
      </c>
      <c r="AR258" t="e">
        <f t="shared" si="76"/>
        <v>#REF!</v>
      </c>
      <c r="AS258" t="e">
        <f t="shared" si="76"/>
        <v>#REF!</v>
      </c>
      <c r="AT258" t="e">
        <f t="shared" si="76"/>
        <v>#REF!</v>
      </c>
      <c r="AU258" t="e">
        <f t="shared" si="76"/>
        <v>#REF!</v>
      </c>
      <c r="AV258" t="e">
        <f t="shared" si="76"/>
        <v>#REF!</v>
      </c>
      <c r="AW258" t="e">
        <f t="shared" si="76"/>
        <v>#REF!</v>
      </c>
      <c r="AX258" t="e">
        <f t="shared" si="76"/>
        <v>#REF!</v>
      </c>
      <c r="AY258" t="e">
        <f t="shared" si="76"/>
        <v>#REF!</v>
      </c>
      <c r="AZ258" t="e">
        <f t="shared" si="76"/>
        <v>#REF!</v>
      </c>
      <c r="BA258" t="e">
        <f t="shared" si="76"/>
        <v>#REF!</v>
      </c>
      <c r="BB258" t="e">
        <f t="shared" si="76"/>
        <v>#REF!</v>
      </c>
      <c r="BC258" t="e">
        <f t="shared" si="76"/>
        <v>#REF!</v>
      </c>
      <c r="BD258" t="e">
        <f t="shared" si="76"/>
        <v>#REF!</v>
      </c>
      <c r="BE258" t="e">
        <f t="shared" si="76"/>
        <v>#REF!</v>
      </c>
      <c r="BF258" t="e">
        <f t="shared" si="76"/>
        <v>#REF!</v>
      </c>
      <c r="BG258" t="e">
        <f t="shared" si="76"/>
        <v>#REF!</v>
      </c>
      <c r="BH258" t="e">
        <f t="shared" si="76"/>
        <v>#REF!</v>
      </c>
      <c r="BI258" t="e">
        <f t="shared" si="76"/>
        <v>#REF!</v>
      </c>
      <c r="BJ258" t="e">
        <f t="shared" si="76"/>
        <v>#REF!</v>
      </c>
      <c r="BK258" t="e">
        <f t="shared" si="76"/>
        <v>#REF!</v>
      </c>
      <c r="BL258" t="e">
        <f t="shared" si="76"/>
        <v>#REF!</v>
      </c>
      <c r="BM258" t="e">
        <f t="shared" si="76"/>
        <v>#REF!</v>
      </c>
      <c r="BN258" t="e">
        <f t="shared" si="76"/>
        <v>#REF!</v>
      </c>
      <c r="BO258" t="e">
        <f t="shared" si="76"/>
        <v>#REF!</v>
      </c>
      <c r="BP258" t="e">
        <f t="shared" ref="BP258:EA261" si="78">_xlfn.RANK.EQ(BP96,BP$3:BP$155,0)</f>
        <v>#REF!</v>
      </c>
      <c r="BQ258" t="e">
        <f t="shared" si="78"/>
        <v>#REF!</v>
      </c>
      <c r="BR258" t="e">
        <f t="shared" si="78"/>
        <v>#REF!</v>
      </c>
      <c r="BS258" t="e">
        <f t="shared" si="78"/>
        <v>#REF!</v>
      </c>
      <c r="BT258" t="e">
        <f t="shared" si="78"/>
        <v>#REF!</v>
      </c>
      <c r="BU258" t="e">
        <f t="shared" si="78"/>
        <v>#REF!</v>
      </c>
      <c r="BV258" t="e">
        <f t="shared" si="78"/>
        <v>#REF!</v>
      </c>
      <c r="BW258" t="e">
        <f t="shared" si="78"/>
        <v>#REF!</v>
      </c>
      <c r="BX258" t="e">
        <f t="shared" si="78"/>
        <v>#REF!</v>
      </c>
      <c r="BY258" t="e">
        <f t="shared" si="78"/>
        <v>#REF!</v>
      </c>
      <c r="BZ258" t="e">
        <f t="shared" si="78"/>
        <v>#REF!</v>
      </c>
      <c r="CA258" t="e">
        <f t="shared" si="78"/>
        <v>#REF!</v>
      </c>
      <c r="CB258" t="e">
        <f t="shared" si="78"/>
        <v>#REF!</v>
      </c>
      <c r="CC258" t="e">
        <f t="shared" si="78"/>
        <v>#REF!</v>
      </c>
      <c r="CD258" t="e">
        <f t="shared" si="78"/>
        <v>#REF!</v>
      </c>
      <c r="CE258" t="e">
        <f t="shared" si="78"/>
        <v>#REF!</v>
      </c>
      <c r="CF258" t="e">
        <f t="shared" si="78"/>
        <v>#REF!</v>
      </c>
      <c r="CG258" t="e">
        <f t="shared" si="78"/>
        <v>#REF!</v>
      </c>
      <c r="CH258" t="e">
        <f t="shared" si="78"/>
        <v>#REF!</v>
      </c>
      <c r="CI258" t="e">
        <f t="shared" si="78"/>
        <v>#REF!</v>
      </c>
      <c r="CJ258" t="e">
        <f t="shared" si="78"/>
        <v>#REF!</v>
      </c>
      <c r="CK258" t="e">
        <f t="shared" si="78"/>
        <v>#REF!</v>
      </c>
      <c r="CL258" t="e">
        <f t="shared" si="78"/>
        <v>#REF!</v>
      </c>
      <c r="CM258" t="e">
        <f t="shared" si="78"/>
        <v>#REF!</v>
      </c>
      <c r="CN258" t="e">
        <f t="shared" si="78"/>
        <v>#REF!</v>
      </c>
      <c r="CO258" t="e">
        <f t="shared" si="78"/>
        <v>#REF!</v>
      </c>
      <c r="CP258" t="e">
        <f t="shared" si="78"/>
        <v>#REF!</v>
      </c>
      <c r="CQ258" t="e">
        <f t="shared" si="78"/>
        <v>#REF!</v>
      </c>
      <c r="CR258" t="e">
        <f t="shared" si="78"/>
        <v>#REF!</v>
      </c>
      <c r="CS258" t="e">
        <f t="shared" si="78"/>
        <v>#REF!</v>
      </c>
      <c r="CT258" t="e">
        <f t="shared" si="78"/>
        <v>#REF!</v>
      </c>
      <c r="CU258" t="e">
        <f t="shared" si="78"/>
        <v>#REF!</v>
      </c>
      <c r="CV258" t="e">
        <f t="shared" si="78"/>
        <v>#REF!</v>
      </c>
      <c r="CW258" t="e">
        <f t="shared" si="78"/>
        <v>#REF!</v>
      </c>
      <c r="CX258" t="e">
        <f t="shared" si="78"/>
        <v>#REF!</v>
      </c>
      <c r="CY258" t="e">
        <f t="shared" si="78"/>
        <v>#REF!</v>
      </c>
      <c r="CZ258" t="e">
        <f t="shared" si="78"/>
        <v>#REF!</v>
      </c>
      <c r="DA258" t="e">
        <f t="shared" si="78"/>
        <v>#REF!</v>
      </c>
      <c r="DB258" t="e">
        <f t="shared" si="78"/>
        <v>#REF!</v>
      </c>
      <c r="DC258" t="e">
        <f t="shared" si="78"/>
        <v>#REF!</v>
      </c>
      <c r="DD258" t="e">
        <f t="shared" si="78"/>
        <v>#REF!</v>
      </c>
      <c r="DE258" t="e">
        <f t="shared" si="78"/>
        <v>#REF!</v>
      </c>
      <c r="DF258" t="e">
        <f t="shared" si="78"/>
        <v>#REF!</v>
      </c>
      <c r="DG258" t="e">
        <f t="shared" si="78"/>
        <v>#REF!</v>
      </c>
      <c r="DH258" t="e">
        <f t="shared" si="78"/>
        <v>#REF!</v>
      </c>
      <c r="DI258" t="e">
        <f t="shared" si="78"/>
        <v>#REF!</v>
      </c>
      <c r="DJ258" t="e">
        <f t="shared" si="78"/>
        <v>#REF!</v>
      </c>
      <c r="DK258" t="e">
        <f t="shared" si="78"/>
        <v>#REF!</v>
      </c>
      <c r="DL258" t="e">
        <f t="shared" si="78"/>
        <v>#REF!</v>
      </c>
      <c r="DM258" t="e">
        <f t="shared" si="78"/>
        <v>#REF!</v>
      </c>
      <c r="DN258" t="e">
        <f t="shared" si="78"/>
        <v>#REF!</v>
      </c>
      <c r="DO258" t="e">
        <f t="shared" si="78"/>
        <v>#REF!</v>
      </c>
      <c r="DP258" t="e">
        <f t="shared" si="78"/>
        <v>#REF!</v>
      </c>
      <c r="DQ258" t="e">
        <f t="shared" si="78"/>
        <v>#REF!</v>
      </c>
      <c r="DR258" t="e">
        <f t="shared" si="78"/>
        <v>#REF!</v>
      </c>
      <c r="DS258" t="e">
        <f t="shared" si="78"/>
        <v>#REF!</v>
      </c>
      <c r="DT258" t="e">
        <f t="shared" si="78"/>
        <v>#REF!</v>
      </c>
      <c r="DU258" t="e">
        <f t="shared" si="78"/>
        <v>#REF!</v>
      </c>
      <c r="DV258" t="e">
        <f t="shared" si="78"/>
        <v>#REF!</v>
      </c>
      <c r="DW258" t="e">
        <f t="shared" si="78"/>
        <v>#REF!</v>
      </c>
      <c r="DX258" t="e">
        <f t="shared" si="78"/>
        <v>#REF!</v>
      </c>
      <c r="DY258" t="e">
        <f t="shared" si="78"/>
        <v>#REF!</v>
      </c>
      <c r="DZ258" t="e">
        <f t="shared" si="78"/>
        <v>#REF!</v>
      </c>
      <c r="EA258" t="e">
        <f t="shared" si="78"/>
        <v>#REF!</v>
      </c>
      <c r="EB258" t="e">
        <f t="shared" ref="EB258:EZ268" si="79">_xlfn.RANK.EQ(EB96,EB$3:EB$155,0)</f>
        <v>#REF!</v>
      </c>
      <c r="EC258" t="e">
        <f t="shared" si="79"/>
        <v>#REF!</v>
      </c>
      <c r="ED258" t="e">
        <f t="shared" si="79"/>
        <v>#REF!</v>
      </c>
      <c r="EE258" t="e">
        <f t="shared" si="79"/>
        <v>#REF!</v>
      </c>
      <c r="EF258" t="e">
        <f t="shared" si="79"/>
        <v>#REF!</v>
      </c>
      <c r="EG258" t="e">
        <f t="shared" si="79"/>
        <v>#REF!</v>
      </c>
      <c r="EH258" t="e">
        <f t="shared" si="79"/>
        <v>#REF!</v>
      </c>
      <c r="EI258" t="e">
        <f t="shared" si="79"/>
        <v>#REF!</v>
      </c>
      <c r="EJ258" t="e">
        <f t="shared" si="79"/>
        <v>#REF!</v>
      </c>
      <c r="EK258" t="e">
        <f t="shared" si="79"/>
        <v>#REF!</v>
      </c>
      <c r="EL258" t="e">
        <f t="shared" si="79"/>
        <v>#REF!</v>
      </c>
      <c r="EM258" t="e">
        <f t="shared" si="79"/>
        <v>#REF!</v>
      </c>
      <c r="EN258" t="e">
        <f t="shared" si="79"/>
        <v>#REF!</v>
      </c>
      <c r="EO258" t="e">
        <f t="shared" si="79"/>
        <v>#REF!</v>
      </c>
      <c r="EP258" t="e">
        <f t="shared" si="79"/>
        <v>#REF!</v>
      </c>
      <c r="EQ258" t="e">
        <f t="shared" si="79"/>
        <v>#REF!</v>
      </c>
      <c r="ER258" t="e">
        <f t="shared" si="79"/>
        <v>#REF!</v>
      </c>
      <c r="ES258" t="e">
        <f t="shared" si="79"/>
        <v>#REF!</v>
      </c>
      <c r="ET258" t="e">
        <f t="shared" si="79"/>
        <v>#REF!</v>
      </c>
      <c r="EU258" t="e">
        <f t="shared" si="79"/>
        <v>#REF!</v>
      </c>
      <c r="EV258" t="e">
        <f t="shared" si="79"/>
        <v>#REF!</v>
      </c>
      <c r="EW258" t="e">
        <f t="shared" si="79"/>
        <v>#REF!</v>
      </c>
      <c r="EX258" t="e">
        <f t="shared" si="79"/>
        <v>#REF!</v>
      </c>
      <c r="EY258" t="e">
        <f t="shared" si="79"/>
        <v>#REF!</v>
      </c>
      <c r="EZ258" t="e">
        <f t="shared" si="79"/>
        <v>#REF!</v>
      </c>
      <c r="FA258" s="162" t="s">
        <v>256</v>
      </c>
      <c r="FB258" s="163" t="s">
        <v>257</v>
      </c>
    </row>
    <row r="259" hidden="1" spans="1:158">
      <c r="A259" s="203">
        <v>95</v>
      </c>
      <c r="B259" s="162" t="s">
        <v>258</v>
      </c>
      <c r="C259" s="163" t="s">
        <v>259</v>
      </c>
      <c r="D259" t="e">
        <f t="shared" si="57"/>
        <v>#REF!</v>
      </c>
      <c r="E259" t="e">
        <f t="shared" ref="E259:BP262" si="80">_xlfn.RANK.EQ(E97,E$3:E$155,0)</f>
        <v>#REF!</v>
      </c>
      <c r="F259" t="e">
        <f t="shared" si="80"/>
        <v>#REF!</v>
      </c>
      <c r="G259" t="e">
        <f t="shared" si="80"/>
        <v>#REF!</v>
      </c>
      <c r="H259" t="e">
        <f t="shared" si="80"/>
        <v>#REF!</v>
      </c>
      <c r="I259" t="e">
        <f t="shared" si="80"/>
        <v>#REF!</v>
      </c>
      <c r="J259" t="e">
        <f t="shared" si="80"/>
        <v>#REF!</v>
      </c>
      <c r="K259" t="e">
        <f t="shared" si="80"/>
        <v>#REF!</v>
      </c>
      <c r="L259" t="e">
        <f t="shared" si="80"/>
        <v>#REF!</v>
      </c>
      <c r="M259" t="e">
        <f t="shared" si="80"/>
        <v>#REF!</v>
      </c>
      <c r="N259" t="e">
        <f t="shared" si="80"/>
        <v>#REF!</v>
      </c>
      <c r="O259" t="e">
        <f t="shared" si="80"/>
        <v>#REF!</v>
      </c>
      <c r="P259" t="e">
        <f t="shared" si="80"/>
        <v>#REF!</v>
      </c>
      <c r="Q259" t="e">
        <f t="shared" si="80"/>
        <v>#REF!</v>
      </c>
      <c r="R259" t="e">
        <f t="shared" si="80"/>
        <v>#REF!</v>
      </c>
      <c r="S259" t="e">
        <f t="shared" si="80"/>
        <v>#REF!</v>
      </c>
      <c r="T259" t="e">
        <f t="shared" si="80"/>
        <v>#REF!</v>
      </c>
      <c r="U259" t="e">
        <f t="shared" si="80"/>
        <v>#REF!</v>
      </c>
      <c r="V259" t="e">
        <f t="shared" si="80"/>
        <v>#REF!</v>
      </c>
      <c r="W259" t="e">
        <f t="shared" si="80"/>
        <v>#REF!</v>
      </c>
      <c r="X259" t="e">
        <f t="shared" si="80"/>
        <v>#REF!</v>
      </c>
      <c r="Y259" t="e">
        <f t="shared" si="80"/>
        <v>#REF!</v>
      </c>
      <c r="Z259" t="e">
        <f t="shared" si="80"/>
        <v>#REF!</v>
      </c>
      <c r="AA259" t="e">
        <f t="shared" si="80"/>
        <v>#REF!</v>
      </c>
      <c r="AB259" t="e">
        <f t="shared" si="80"/>
        <v>#REF!</v>
      </c>
      <c r="AC259" t="e">
        <f t="shared" si="80"/>
        <v>#REF!</v>
      </c>
      <c r="AD259" t="e">
        <f t="shared" si="80"/>
        <v>#REF!</v>
      </c>
      <c r="AE259" t="e">
        <f t="shared" si="80"/>
        <v>#REF!</v>
      </c>
      <c r="AF259" t="e">
        <f t="shared" si="80"/>
        <v>#REF!</v>
      </c>
      <c r="AG259" t="e">
        <f t="shared" si="80"/>
        <v>#REF!</v>
      </c>
      <c r="AH259" t="e">
        <f t="shared" si="80"/>
        <v>#REF!</v>
      </c>
      <c r="AI259" t="e">
        <f t="shared" si="80"/>
        <v>#REF!</v>
      </c>
      <c r="AJ259" t="e">
        <f t="shared" si="80"/>
        <v>#REF!</v>
      </c>
      <c r="AK259" t="e">
        <f t="shared" si="80"/>
        <v>#REF!</v>
      </c>
      <c r="AL259" t="e">
        <f t="shared" si="80"/>
        <v>#REF!</v>
      </c>
      <c r="AM259" t="e">
        <f t="shared" si="80"/>
        <v>#REF!</v>
      </c>
      <c r="AN259" t="e">
        <f t="shared" si="80"/>
        <v>#REF!</v>
      </c>
      <c r="AO259" t="e">
        <f t="shared" si="80"/>
        <v>#REF!</v>
      </c>
      <c r="AP259" t="e">
        <f t="shared" si="80"/>
        <v>#REF!</v>
      </c>
      <c r="AQ259" t="e">
        <f t="shared" si="80"/>
        <v>#REF!</v>
      </c>
      <c r="AR259" t="e">
        <f t="shared" si="80"/>
        <v>#REF!</v>
      </c>
      <c r="AS259" t="e">
        <f t="shared" si="80"/>
        <v>#REF!</v>
      </c>
      <c r="AT259" t="e">
        <f t="shared" si="80"/>
        <v>#REF!</v>
      </c>
      <c r="AU259" t="e">
        <f t="shared" si="80"/>
        <v>#REF!</v>
      </c>
      <c r="AV259" t="e">
        <f t="shared" si="80"/>
        <v>#REF!</v>
      </c>
      <c r="AW259" t="e">
        <f t="shared" si="80"/>
        <v>#REF!</v>
      </c>
      <c r="AX259" t="e">
        <f t="shared" si="80"/>
        <v>#REF!</v>
      </c>
      <c r="AY259" t="e">
        <f t="shared" si="80"/>
        <v>#REF!</v>
      </c>
      <c r="AZ259" t="e">
        <f t="shared" si="80"/>
        <v>#REF!</v>
      </c>
      <c r="BA259" t="e">
        <f t="shared" si="80"/>
        <v>#REF!</v>
      </c>
      <c r="BB259" t="e">
        <f t="shared" si="80"/>
        <v>#REF!</v>
      </c>
      <c r="BC259" t="e">
        <f t="shared" si="80"/>
        <v>#REF!</v>
      </c>
      <c r="BD259" t="e">
        <f t="shared" si="80"/>
        <v>#REF!</v>
      </c>
      <c r="BE259" t="e">
        <f t="shared" si="80"/>
        <v>#REF!</v>
      </c>
      <c r="BF259" t="e">
        <f t="shared" si="80"/>
        <v>#REF!</v>
      </c>
      <c r="BG259" t="e">
        <f t="shared" si="80"/>
        <v>#REF!</v>
      </c>
      <c r="BH259" t="e">
        <f t="shared" si="80"/>
        <v>#REF!</v>
      </c>
      <c r="BI259" t="e">
        <f t="shared" si="80"/>
        <v>#REF!</v>
      </c>
      <c r="BJ259" t="e">
        <f t="shared" si="80"/>
        <v>#REF!</v>
      </c>
      <c r="BK259" t="e">
        <f t="shared" si="80"/>
        <v>#REF!</v>
      </c>
      <c r="BL259" t="e">
        <f t="shared" si="80"/>
        <v>#REF!</v>
      </c>
      <c r="BM259" t="e">
        <f t="shared" si="80"/>
        <v>#REF!</v>
      </c>
      <c r="BN259" t="e">
        <f t="shared" si="80"/>
        <v>#REF!</v>
      </c>
      <c r="BO259" t="e">
        <f t="shared" si="80"/>
        <v>#REF!</v>
      </c>
      <c r="BP259" t="e">
        <f t="shared" si="80"/>
        <v>#REF!</v>
      </c>
      <c r="BQ259" t="e">
        <f t="shared" si="78"/>
        <v>#REF!</v>
      </c>
      <c r="BR259" t="e">
        <f t="shared" si="78"/>
        <v>#REF!</v>
      </c>
      <c r="BS259" t="e">
        <f t="shared" si="78"/>
        <v>#REF!</v>
      </c>
      <c r="BT259" t="e">
        <f t="shared" si="78"/>
        <v>#REF!</v>
      </c>
      <c r="BU259" t="e">
        <f t="shared" si="78"/>
        <v>#REF!</v>
      </c>
      <c r="BV259" t="e">
        <f t="shared" si="78"/>
        <v>#REF!</v>
      </c>
      <c r="BW259" t="e">
        <f t="shared" si="78"/>
        <v>#REF!</v>
      </c>
      <c r="BX259" t="e">
        <f t="shared" si="78"/>
        <v>#REF!</v>
      </c>
      <c r="BY259" t="e">
        <f t="shared" si="78"/>
        <v>#REF!</v>
      </c>
      <c r="BZ259" t="e">
        <f t="shared" si="78"/>
        <v>#REF!</v>
      </c>
      <c r="CA259" t="e">
        <f t="shared" si="78"/>
        <v>#REF!</v>
      </c>
      <c r="CB259" t="e">
        <f t="shared" si="78"/>
        <v>#REF!</v>
      </c>
      <c r="CC259" t="e">
        <f t="shared" si="78"/>
        <v>#REF!</v>
      </c>
      <c r="CD259" t="e">
        <f t="shared" si="78"/>
        <v>#REF!</v>
      </c>
      <c r="CE259" t="e">
        <f t="shared" si="78"/>
        <v>#REF!</v>
      </c>
      <c r="CF259" t="e">
        <f t="shared" si="78"/>
        <v>#REF!</v>
      </c>
      <c r="CG259" t="e">
        <f t="shared" si="78"/>
        <v>#REF!</v>
      </c>
      <c r="CH259" t="e">
        <f t="shared" si="78"/>
        <v>#REF!</v>
      </c>
      <c r="CI259" t="e">
        <f t="shared" si="78"/>
        <v>#REF!</v>
      </c>
      <c r="CJ259" t="e">
        <f t="shared" si="78"/>
        <v>#REF!</v>
      </c>
      <c r="CK259" t="e">
        <f t="shared" si="78"/>
        <v>#REF!</v>
      </c>
      <c r="CL259" t="e">
        <f t="shared" si="78"/>
        <v>#REF!</v>
      </c>
      <c r="CM259" t="e">
        <f t="shared" si="78"/>
        <v>#REF!</v>
      </c>
      <c r="CN259" t="e">
        <f t="shared" si="78"/>
        <v>#REF!</v>
      </c>
      <c r="CO259" t="e">
        <f t="shared" si="78"/>
        <v>#REF!</v>
      </c>
      <c r="CP259" t="e">
        <f t="shared" si="78"/>
        <v>#REF!</v>
      </c>
      <c r="CQ259" t="e">
        <f t="shared" si="78"/>
        <v>#REF!</v>
      </c>
      <c r="CR259" t="e">
        <f t="shared" si="78"/>
        <v>#REF!</v>
      </c>
      <c r="CS259" t="e">
        <f t="shared" si="78"/>
        <v>#REF!</v>
      </c>
      <c r="CT259" t="e">
        <f t="shared" si="78"/>
        <v>#REF!</v>
      </c>
      <c r="CU259" t="e">
        <f t="shared" si="78"/>
        <v>#REF!</v>
      </c>
      <c r="CV259" t="e">
        <f t="shared" si="78"/>
        <v>#REF!</v>
      </c>
      <c r="CW259" t="e">
        <f t="shared" si="78"/>
        <v>#REF!</v>
      </c>
      <c r="CX259" t="e">
        <f t="shared" si="78"/>
        <v>#REF!</v>
      </c>
      <c r="CY259" t="e">
        <f t="shared" si="78"/>
        <v>#REF!</v>
      </c>
      <c r="CZ259" t="e">
        <f t="shared" si="78"/>
        <v>#REF!</v>
      </c>
      <c r="DA259" t="e">
        <f t="shared" si="78"/>
        <v>#REF!</v>
      </c>
      <c r="DB259" t="e">
        <f t="shared" si="78"/>
        <v>#REF!</v>
      </c>
      <c r="DC259" t="e">
        <f t="shared" si="78"/>
        <v>#REF!</v>
      </c>
      <c r="DD259" t="e">
        <f t="shared" si="78"/>
        <v>#REF!</v>
      </c>
      <c r="DE259" t="e">
        <f t="shared" si="78"/>
        <v>#REF!</v>
      </c>
      <c r="DF259" t="e">
        <f t="shared" si="78"/>
        <v>#REF!</v>
      </c>
      <c r="DG259" t="e">
        <f t="shared" si="78"/>
        <v>#REF!</v>
      </c>
      <c r="DH259" t="e">
        <f t="shared" si="78"/>
        <v>#REF!</v>
      </c>
      <c r="DI259" t="e">
        <f t="shared" si="78"/>
        <v>#REF!</v>
      </c>
      <c r="DJ259" t="e">
        <f t="shared" si="78"/>
        <v>#REF!</v>
      </c>
      <c r="DK259" t="e">
        <f t="shared" si="78"/>
        <v>#REF!</v>
      </c>
      <c r="DL259" t="e">
        <f t="shared" si="78"/>
        <v>#REF!</v>
      </c>
      <c r="DM259" t="e">
        <f t="shared" si="78"/>
        <v>#REF!</v>
      </c>
      <c r="DN259" t="e">
        <f t="shared" si="78"/>
        <v>#REF!</v>
      </c>
      <c r="DO259" t="e">
        <f t="shared" si="78"/>
        <v>#REF!</v>
      </c>
      <c r="DP259" t="e">
        <f t="shared" si="78"/>
        <v>#REF!</v>
      </c>
      <c r="DQ259" t="e">
        <f t="shared" si="78"/>
        <v>#REF!</v>
      </c>
      <c r="DR259" t="e">
        <f t="shared" si="78"/>
        <v>#REF!</v>
      </c>
      <c r="DS259" t="e">
        <f t="shared" si="78"/>
        <v>#REF!</v>
      </c>
      <c r="DT259" t="e">
        <f t="shared" si="78"/>
        <v>#REF!</v>
      </c>
      <c r="DU259" t="e">
        <f t="shared" si="78"/>
        <v>#REF!</v>
      </c>
      <c r="DV259" t="e">
        <f t="shared" si="78"/>
        <v>#REF!</v>
      </c>
      <c r="DW259" t="e">
        <f t="shared" si="78"/>
        <v>#REF!</v>
      </c>
      <c r="DX259" t="e">
        <f t="shared" si="78"/>
        <v>#REF!</v>
      </c>
      <c r="DY259" t="e">
        <f t="shared" si="78"/>
        <v>#REF!</v>
      </c>
      <c r="DZ259" t="e">
        <f t="shared" si="78"/>
        <v>#REF!</v>
      </c>
      <c r="EA259" t="e">
        <f t="shared" si="78"/>
        <v>#REF!</v>
      </c>
      <c r="EB259" t="e">
        <f t="shared" si="79"/>
        <v>#REF!</v>
      </c>
      <c r="EC259" t="e">
        <f t="shared" si="79"/>
        <v>#REF!</v>
      </c>
      <c r="ED259" t="e">
        <f t="shared" si="79"/>
        <v>#REF!</v>
      </c>
      <c r="EE259" t="e">
        <f t="shared" si="79"/>
        <v>#REF!</v>
      </c>
      <c r="EF259" t="e">
        <f t="shared" si="79"/>
        <v>#REF!</v>
      </c>
      <c r="EG259" t="e">
        <f t="shared" si="79"/>
        <v>#REF!</v>
      </c>
      <c r="EH259" t="e">
        <f t="shared" si="79"/>
        <v>#REF!</v>
      </c>
      <c r="EI259" t="e">
        <f t="shared" si="79"/>
        <v>#REF!</v>
      </c>
      <c r="EJ259" t="e">
        <f t="shared" si="79"/>
        <v>#REF!</v>
      </c>
      <c r="EK259" t="e">
        <f t="shared" si="79"/>
        <v>#REF!</v>
      </c>
      <c r="EL259" t="e">
        <f t="shared" si="79"/>
        <v>#REF!</v>
      </c>
      <c r="EM259" t="e">
        <f t="shared" si="79"/>
        <v>#REF!</v>
      </c>
      <c r="EN259" t="e">
        <f t="shared" si="79"/>
        <v>#REF!</v>
      </c>
      <c r="EO259" t="e">
        <f t="shared" si="79"/>
        <v>#REF!</v>
      </c>
      <c r="EP259" t="e">
        <f t="shared" si="79"/>
        <v>#REF!</v>
      </c>
      <c r="EQ259" t="e">
        <f t="shared" si="79"/>
        <v>#REF!</v>
      </c>
      <c r="ER259" t="e">
        <f t="shared" si="79"/>
        <v>#REF!</v>
      </c>
      <c r="ES259" t="e">
        <f t="shared" si="79"/>
        <v>#REF!</v>
      </c>
      <c r="ET259" t="e">
        <f t="shared" si="79"/>
        <v>#REF!</v>
      </c>
      <c r="EU259" t="e">
        <f t="shared" si="79"/>
        <v>#REF!</v>
      </c>
      <c r="EV259" t="e">
        <f t="shared" si="79"/>
        <v>#REF!</v>
      </c>
      <c r="EW259" t="e">
        <f t="shared" si="79"/>
        <v>#REF!</v>
      </c>
      <c r="EX259" t="e">
        <f t="shared" si="79"/>
        <v>#REF!</v>
      </c>
      <c r="EY259" t="e">
        <f t="shared" si="79"/>
        <v>#REF!</v>
      </c>
      <c r="EZ259" t="e">
        <f t="shared" si="79"/>
        <v>#REF!</v>
      </c>
      <c r="FA259" s="162" t="s">
        <v>258</v>
      </c>
      <c r="FB259" s="163" t="s">
        <v>259</v>
      </c>
    </row>
    <row r="260" hidden="1" spans="1:158">
      <c r="A260" s="203">
        <v>96</v>
      </c>
      <c r="B260" s="162" t="s">
        <v>260</v>
      </c>
      <c r="C260" s="163" t="s">
        <v>261</v>
      </c>
      <c r="D260" t="e">
        <f t="shared" si="57"/>
        <v>#REF!</v>
      </c>
      <c r="E260" t="e">
        <f t="shared" si="80"/>
        <v>#REF!</v>
      </c>
      <c r="F260" t="e">
        <f t="shared" si="80"/>
        <v>#REF!</v>
      </c>
      <c r="G260" t="e">
        <f t="shared" si="80"/>
        <v>#REF!</v>
      </c>
      <c r="H260" t="e">
        <f t="shared" si="80"/>
        <v>#REF!</v>
      </c>
      <c r="I260" t="e">
        <f t="shared" si="80"/>
        <v>#REF!</v>
      </c>
      <c r="J260" t="e">
        <f t="shared" si="80"/>
        <v>#REF!</v>
      </c>
      <c r="K260" t="e">
        <f t="shared" si="80"/>
        <v>#REF!</v>
      </c>
      <c r="L260" t="e">
        <f t="shared" si="80"/>
        <v>#REF!</v>
      </c>
      <c r="M260" t="e">
        <f t="shared" si="80"/>
        <v>#REF!</v>
      </c>
      <c r="N260" t="e">
        <f t="shared" si="80"/>
        <v>#REF!</v>
      </c>
      <c r="O260" t="e">
        <f t="shared" si="80"/>
        <v>#REF!</v>
      </c>
      <c r="P260" t="e">
        <f t="shared" si="80"/>
        <v>#REF!</v>
      </c>
      <c r="Q260" t="e">
        <f t="shared" si="80"/>
        <v>#REF!</v>
      </c>
      <c r="R260" t="e">
        <f t="shared" si="80"/>
        <v>#REF!</v>
      </c>
      <c r="S260" t="e">
        <f t="shared" si="80"/>
        <v>#REF!</v>
      </c>
      <c r="T260" t="e">
        <f t="shared" si="80"/>
        <v>#REF!</v>
      </c>
      <c r="U260" t="e">
        <f t="shared" si="80"/>
        <v>#REF!</v>
      </c>
      <c r="V260" t="e">
        <f t="shared" si="80"/>
        <v>#REF!</v>
      </c>
      <c r="W260" t="e">
        <f t="shared" si="80"/>
        <v>#REF!</v>
      </c>
      <c r="X260" t="e">
        <f t="shared" si="80"/>
        <v>#REF!</v>
      </c>
      <c r="Y260" t="e">
        <f t="shared" si="80"/>
        <v>#REF!</v>
      </c>
      <c r="Z260" t="e">
        <f t="shared" si="80"/>
        <v>#REF!</v>
      </c>
      <c r="AA260" t="e">
        <f t="shared" si="80"/>
        <v>#REF!</v>
      </c>
      <c r="AB260" t="e">
        <f t="shared" si="80"/>
        <v>#REF!</v>
      </c>
      <c r="AC260" t="e">
        <f t="shared" si="80"/>
        <v>#REF!</v>
      </c>
      <c r="AD260" t="e">
        <f t="shared" si="80"/>
        <v>#REF!</v>
      </c>
      <c r="AE260" t="e">
        <f t="shared" si="80"/>
        <v>#REF!</v>
      </c>
      <c r="AF260" t="e">
        <f t="shared" si="80"/>
        <v>#REF!</v>
      </c>
      <c r="AG260" t="e">
        <f t="shared" si="80"/>
        <v>#REF!</v>
      </c>
      <c r="AH260" t="e">
        <f t="shared" si="80"/>
        <v>#REF!</v>
      </c>
      <c r="AI260" t="e">
        <f t="shared" si="80"/>
        <v>#REF!</v>
      </c>
      <c r="AJ260" t="e">
        <f t="shared" si="80"/>
        <v>#REF!</v>
      </c>
      <c r="AK260" t="e">
        <f t="shared" si="80"/>
        <v>#REF!</v>
      </c>
      <c r="AL260" t="e">
        <f t="shared" si="80"/>
        <v>#REF!</v>
      </c>
      <c r="AM260" t="e">
        <f t="shared" si="80"/>
        <v>#REF!</v>
      </c>
      <c r="AN260" t="e">
        <f t="shared" si="80"/>
        <v>#REF!</v>
      </c>
      <c r="AO260" t="e">
        <f t="shared" si="80"/>
        <v>#REF!</v>
      </c>
      <c r="AP260" t="e">
        <f t="shared" si="80"/>
        <v>#REF!</v>
      </c>
      <c r="AQ260" t="e">
        <f t="shared" si="80"/>
        <v>#REF!</v>
      </c>
      <c r="AR260" t="e">
        <f t="shared" si="80"/>
        <v>#REF!</v>
      </c>
      <c r="AS260" t="e">
        <f t="shared" si="80"/>
        <v>#REF!</v>
      </c>
      <c r="AT260" t="e">
        <f t="shared" si="80"/>
        <v>#REF!</v>
      </c>
      <c r="AU260" t="e">
        <f t="shared" si="80"/>
        <v>#REF!</v>
      </c>
      <c r="AV260" t="e">
        <f t="shared" si="80"/>
        <v>#REF!</v>
      </c>
      <c r="AW260" t="e">
        <f t="shared" si="80"/>
        <v>#REF!</v>
      </c>
      <c r="AX260" t="e">
        <f t="shared" si="80"/>
        <v>#REF!</v>
      </c>
      <c r="AY260" t="e">
        <f t="shared" si="80"/>
        <v>#REF!</v>
      </c>
      <c r="AZ260" t="e">
        <f t="shared" si="80"/>
        <v>#REF!</v>
      </c>
      <c r="BA260" t="e">
        <f t="shared" si="80"/>
        <v>#REF!</v>
      </c>
      <c r="BB260" t="e">
        <f t="shared" si="80"/>
        <v>#REF!</v>
      </c>
      <c r="BC260" t="e">
        <f t="shared" si="80"/>
        <v>#REF!</v>
      </c>
      <c r="BD260" t="e">
        <f t="shared" si="80"/>
        <v>#REF!</v>
      </c>
      <c r="BE260" t="e">
        <f t="shared" si="80"/>
        <v>#REF!</v>
      </c>
      <c r="BF260" t="e">
        <f t="shared" si="80"/>
        <v>#REF!</v>
      </c>
      <c r="BG260" t="e">
        <f t="shared" si="80"/>
        <v>#REF!</v>
      </c>
      <c r="BH260" t="e">
        <f t="shared" si="80"/>
        <v>#REF!</v>
      </c>
      <c r="BI260" t="e">
        <f t="shared" si="80"/>
        <v>#REF!</v>
      </c>
      <c r="BJ260" t="e">
        <f t="shared" si="80"/>
        <v>#REF!</v>
      </c>
      <c r="BK260" t="e">
        <f t="shared" si="80"/>
        <v>#REF!</v>
      </c>
      <c r="BL260" t="e">
        <f t="shared" si="80"/>
        <v>#REF!</v>
      </c>
      <c r="BM260" t="e">
        <f t="shared" si="80"/>
        <v>#REF!</v>
      </c>
      <c r="BN260" t="e">
        <f t="shared" si="80"/>
        <v>#REF!</v>
      </c>
      <c r="BO260" t="e">
        <f t="shared" si="80"/>
        <v>#REF!</v>
      </c>
      <c r="BP260" t="e">
        <f t="shared" si="80"/>
        <v>#REF!</v>
      </c>
      <c r="BQ260" t="e">
        <f t="shared" si="78"/>
        <v>#REF!</v>
      </c>
      <c r="BR260" t="e">
        <f t="shared" si="78"/>
        <v>#REF!</v>
      </c>
      <c r="BS260" t="e">
        <f t="shared" si="78"/>
        <v>#REF!</v>
      </c>
      <c r="BT260" t="e">
        <f t="shared" si="78"/>
        <v>#REF!</v>
      </c>
      <c r="BU260" t="e">
        <f t="shared" si="78"/>
        <v>#REF!</v>
      </c>
      <c r="BV260" t="e">
        <f t="shared" si="78"/>
        <v>#REF!</v>
      </c>
      <c r="BW260" t="e">
        <f t="shared" si="78"/>
        <v>#REF!</v>
      </c>
      <c r="BX260" t="e">
        <f t="shared" si="78"/>
        <v>#REF!</v>
      </c>
      <c r="BY260" t="e">
        <f t="shared" si="78"/>
        <v>#REF!</v>
      </c>
      <c r="BZ260" t="e">
        <f t="shared" si="78"/>
        <v>#REF!</v>
      </c>
      <c r="CA260" t="e">
        <f t="shared" si="78"/>
        <v>#REF!</v>
      </c>
      <c r="CB260" t="e">
        <f t="shared" si="78"/>
        <v>#REF!</v>
      </c>
      <c r="CC260" t="e">
        <f t="shared" si="78"/>
        <v>#REF!</v>
      </c>
      <c r="CD260" t="e">
        <f t="shared" si="78"/>
        <v>#REF!</v>
      </c>
      <c r="CE260" t="e">
        <f t="shared" si="78"/>
        <v>#REF!</v>
      </c>
      <c r="CF260" t="e">
        <f t="shared" si="78"/>
        <v>#REF!</v>
      </c>
      <c r="CG260" t="e">
        <f t="shared" si="78"/>
        <v>#REF!</v>
      </c>
      <c r="CH260" t="e">
        <f t="shared" si="78"/>
        <v>#REF!</v>
      </c>
      <c r="CI260" t="e">
        <f t="shared" si="78"/>
        <v>#REF!</v>
      </c>
      <c r="CJ260" t="e">
        <f t="shared" si="78"/>
        <v>#REF!</v>
      </c>
      <c r="CK260" t="e">
        <f t="shared" si="78"/>
        <v>#REF!</v>
      </c>
      <c r="CL260" t="e">
        <f t="shared" si="78"/>
        <v>#REF!</v>
      </c>
      <c r="CM260" t="e">
        <f t="shared" si="78"/>
        <v>#REF!</v>
      </c>
      <c r="CN260" t="e">
        <f t="shared" si="78"/>
        <v>#REF!</v>
      </c>
      <c r="CO260" t="e">
        <f t="shared" si="78"/>
        <v>#REF!</v>
      </c>
      <c r="CP260" t="e">
        <f t="shared" si="78"/>
        <v>#REF!</v>
      </c>
      <c r="CQ260" t="e">
        <f t="shared" si="78"/>
        <v>#REF!</v>
      </c>
      <c r="CR260" t="e">
        <f t="shared" si="78"/>
        <v>#REF!</v>
      </c>
      <c r="CS260" t="e">
        <f t="shared" si="78"/>
        <v>#REF!</v>
      </c>
      <c r="CT260" t="e">
        <f t="shared" si="78"/>
        <v>#REF!</v>
      </c>
      <c r="CU260" t="e">
        <f t="shared" si="78"/>
        <v>#REF!</v>
      </c>
      <c r="CV260" t="e">
        <f t="shared" si="78"/>
        <v>#REF!</v>
      </c>
      <c r="CW260" t="e">
        <f t="shared" si="78"/>
        <v>#REF!</v>
      </c>
      <c r="CX260" t="e">
        <f t="shared" si="78"/>
        <v>#REF!</v>
      </c>
      <c r="CY260" t="e">
        <f t="shared" si="78"/>
        <v>#REF!</v>
      </c>
      <c r="CZ260" t="e">
        <f t="shared" si="78"/>
        <v>#REF!</v>
      </c>
      <c r="DA260" t="e">
        <f t="shared" si="78"/>
        <v>#REF!</v>
      </c>
      <c r="DB260" t="e">
        <f t="shared" si="78"/>
        <v>#REF!</v>
      </c>
      <c r="DC260" t="e">
        <f t="shared" si="78"/>
        <v>#REF!</v>
      </c>
      <c r="DD260" t="e">
        <f t="shared" si="78"/>
        <v>#REF!</v>
      </c>
      <c r="DE260" t="e">
        <f t="shared" si="78"/>
        <v>#REF!</v>
      </c>
      <c r="DF260" t="e">
        <f t="shared" si="78"/>
        <v>#REF!</v>
      </c>
      <c r="DG260" t="e">
        <f t="shared" si="78"/>
        <v>#REF!</v>
      </c>
      <c r="DH260" t="e">
        <f t="shared" si="78"/>
        <v>#REF!</v>
      </c>
      <c r="DI260" t="e">
        <f t="shared" si="78"/>
        <v>#REF!</v>
      </c>
      <c r="DJ260" t="e">
        <f t="shared" si="78"/>
        <v>#REF!</v>
      </c>
      <c r="DK260" t="e">
        <f t="shared" si="78"/>
        <v>#REF!</v>
      </c>
      <c r="DL260" t="e">
        <f t="shared" si="78"/>
        <v>#REF!</v>
      </c>
      <c r="DM260" t="e">
        <f t="shared" si="78"/>
        <v>#REF!</v>
      </c>
      <c r="DN260" t="e">
        <f t="shared" si="78"/>
        <v>#REF!</v>
      </c>
      <c r="DO260" t="e">
        <f t="shared" si="78"/>
        <v>#REF!</v>
      </c>
      <c r="DP260" t="e">
        <f t="shared" si="78"/>
        <v>#REF!</v>
      </c>
      <c r="DQ260" t="e">
        <f t="shared" si="78"/>
        <v>#REF!</v>
      </c>
      <c r="DR260" t="e">
        <f t="shared" si="78"/>
        <v>#REF!</v>
      </c>
      <c r="DS260" t="e">
        <f t="shared" si="78"/>
        <v>#REF!</v>
      </c>
      <c r="DT260" t="e">
        <f t="shared" si="78"/>
        <v>#REF!</v>
      </c>
      <c r="DU260" t="e">
        <f t="shared" si="78"/>
        <v>#REF!</v>
      </c>
      <c r="DV260" t="e">
        <f t="shared" si="78"/>
        <v>#REF!</v>
      </c>
      <c r="DW260" t="e">
        <f t="shared" si="78"/>
        <v>#REF!</v>
      </c>
      <c r="DX260" t="e">
        <f t="shared" si="78"/>
        <v>#REF!</v>
      </c>
      <c r="DY260" t="e">
        <f t="shared" si="78"/>
        <v>#REF!</v>
      </c>
      <c r="DZ260" t="e">
        <f t="shared" si="78"/>
        <v>#REF!</v>
      </c>
      <c r="EA260" t="e">
        <f t="shared" si="78"/>
        <v>#REF!</v>
      </c>
      <c r="EB260" t="e">
        <f t="shared" si="79"/>
        <v>#REF!</v>
      </c>
      <c r="EC260" t="e">
        <f t="shared" si="79"/>
        <v>#REF!</v>
      </c>
      <c r="ED260" t="e">
        <f t="shared" si="79"/>
        <v>#REF!</v>
      </c>
      <c r="EE260" t="e">
        <f t="shared" si="79"/>
        <v>#REF!</v>
      </c>
      <c r="EF260" t="e">
        <f t="shared" si="79"/>
        <v>#REF!</v>
      </c>
      <c r="EG260" t="e">
        <f t="shared" si="79"/>
        <v>#REF!</v>
      </c>
      <c r="EH260" t="e">
        <f t="shared" si="79"/>
        <v>#REF!</v>
      </c>
      <c r="EI260" t="e">
        <f t="shared" si="79"/>
        <v>#REF!</v>
      </c>
      <c r="EJ260" t="e">
        <f t="shared" si="79"/>
        <v>#REF!</v>
      </c>
      <c r="EK260" t="e">
        <f t="shared" si="79"/>
        <v>#REF!</v>
      </c>
      <c r="EL260" t="e">
        <f t="shared" si="79"/>
        <v>#REF!</v>
      </c>
      <c r="EM260" t="e">
        <f t="shared" si="79"/>
        <v>#REF!</v>
      </c>
      <c r="EN260" t="e">
        <f t="shared" si="79"/>
        <v>#REF!</v>
      </c>
      <c r="EO260" t="e">
        <f t="shared" si="79"/>
        <v>#REF!</v>
      </c>
      <c r="EP260" t="e">
        <f t="shared" si="79"/>
        <v>#REF!</v>
      </c>
      <c r="EQ260" t="e">
        <f t="shared" si="79"/>
        <v>#REF!</v>
      </c>
      <c r="ER260" t="e">
        <f t="shared" si="79"/>
        <v>#REF!</v>
      </c>
      <c r="ES260" t="e">
        <f t="shared" si="79"/>
        <v>#REF!</v>
      </c>
      <c r="ET260" t="e">
        <f t="shared" si="79"/>
        <v>#REF!</v>
      </c>
      <c r="EU260" t="e">
        <f t="shared" si="79"/>
        <v>#REF!</v>
      </c>
      <c r="EV260" t="e">
        <f t="shared" si="79"/>
        <v>#REF!</v>
      </c>
      <c r="EW260" t="e">
        <f t="shared" si="79"/>
        <v>#REF!</v>
      </c>
      <c r="EX260" t="e">
        <f t="shared" si="79"/>
        <v>#REF!</v>
      </c>
      <c r="EY260" t="e">
        <f t="shared" si="79"/>
        <v>#REF!</v>
      </c>
      <c r="EZ260" t="e">
        <f t="shared" si="79"/>
        <v>#REF!</v>
      </c>
      <c r="FA260" s="162" t="s">
        <v>260</v>
      </c>
      <c r="FB260" s="163" t="s">
        <v>261</v>
      </c>
    </row>
    <row r="261" hidden="1" spans="1:158">
      <c r="A261" s="203">
        <v>97</v>
      </c>
      <c r="B261" s="162" t="s">
        <v>262</v>
      </c>
      <c r="C261" s="163" t="s">
        <v>263</v>
      </c>
      <c r="D261" t="e">
        <f t="shared" si="57"/>
        <v>#REF!</v>
      </c>
      <c r="E261" t="e">
        <f t="shared" si="80"/>
        <v>#REF!</v>
      </c>
      <c r="F261" t="e">
        <f t="shared" si="80"/>
        <v>#REF!</v>
      </c>
      <c r="G261" t="e">
        <f t="shared" si="80"/>
        <v>#REF!</v>
      </c>
      <c r="H261" t="e">
        <f t="shared" si="80"/>
        <v>#REF!</v>
      </c>
      <c r="I261" t="e">
        <f t="shared" si="80"/>
        <v>#REF!</v>
      </c>
      <c r="J261" t="e">
        <f t="shared" si="80"/>
        <v>#REF!</v>
      </c>
      <c r="K261" t="e">
        <f t="shared" si="80"/>
        <v>#REF!</v>
      </c>
      <c r="L261" t="e">
        <f t="shared" si="80"/>
        <v>#REF!</v>
      </c>
      <c r="M261" t="e">
        <f t="shared" si="80"/>
        <v>#REF!</v>
      </c>
      <c r="N261" t="e">
        <f t="shared" si="80"/>
        <v>#REF!</v>
      </c>
      <c r="O261" t="e">
        <f t="shared" si="80"/>
        <v>#REF!</v>
      </c>
      <c r="P261" t="e">
        <f t="shared" si="80"/>
        <v>#REF!</v>
      </c>
      <c r="Q261" t="e">
        <f t="shared" si="80"/>
        <v>#REF!</v>
      </c>
      <c r="R261" t="e">
        <f t="shared" si="80"/>
        <v>#REF!</v>
      </c>
      <c r="S261" t="e">
        <f t="shared" si="80"/>
        <v>#REF!</v>
      </c>
      <c r="T261" t="e">
        <f t="shared" si="80"/>
        <v>#REF!</v>
      </c>
      <c r="U261" t="e">
        <f t="shared" si="80"/>
        <v>#REF!</v>
      </c>
      <c r="V261" t="e">
        <f t="shared" si="80"/>
        <v>#REF!</v>
      </c>
      <c r="W261" t="e">
        <f t="shared" si="80"/>
        <v>#REF!</v>
      </c>
      <c r="X261" t="e">
        <f t="shared" si="80"/>
        <v>#REF!</v>
      </c>
      <c r="Y261" t="e">
        <f t="shared" si="80"/>
        <v>#REF!</v>
      </c>
      <c r="Z261" t="e">
        <f t="shared" si="80"/>
        <v>#REF!</v>
      </c>
      <c r="AA261" t="e">
        <f t="shared" si="80"/>
        <v>#REF!</v>
      </c>
      <c r="AB261" t="e">
        <f t="shared" si="80"/>
        <v>#REF!</v>
      </c>
      <c r="AC261" t="e">
        <f t="shared" si="80"/>
        <v>#REF!</v>
      </c>
      <c r="AD261" t="e">
        <f t="shared" si="80"/>
        <v>#REF!</v>
      </c>
      <c r="AE261" t="e">
        <f t="shared" si="80"/>
        <v>#REF!</v>
      </c>
      <c r="AF261" t="e">
        <f t="shared" si="80"/>
        <v>#REF!</v>
      </c>
      <c r="AG261" t="e">
        <f t="shared" si="80"/>
        <v>#REF!</v>
      </c>
      <c r="AH261" t="e">
        <f t="shared" si="80"/>
        <v>#REF!</v>
      </c>
      <c r="AI261" t="e">
        <f t="shared" si="80"/>
        <v>#REF!</v>
      </c>
      <c r="AJ261" t="e">
        <f t="shared" si="80"/>
        <v>#REF!</v>
      </c>
      <c r="AK261" t="e">
        <f t="shared" si="80"/>
        <v>#REF!</v>
      </c>
      <c r="AL261" t="e">
        <f t="shared" si="80"/>
        <v>#REF!</v>
      </c>
      <c r="AM261" t="e">
        <f t="shared" si="80"/>
        <v>#REF!</v>
      </c>
      <c r="AN261" t="e">
        <f t="shared" si="80"/>
        <v>#REF!</v>
      </c>
      <c r="AO261" t="e">
        <f t="shared" si="80"/>
        <v>#REF!</v>
      </c>
      <c r="AP261" t="e">
        <f t="shared" si="80"/>
        <v>#REF!</v>
      </c>
      <c r="AQ261" t="e">
        <f t="shared" si="80"/>
        <v>#REF!</v>
      </c>
      <c r="AR261" t="e">
        <f t="shared" si="80"/>
        <v>#REF!</v>
      </c>
      <c r="AS261" t="e">
        <f t="shared" si="80"/>
        <v>#REF!</v>
      </c>
      <c r="AT261" t="e">
        <f t="shared" si="80"/>
        <v>#REF!</v>
      </c>
      <c r="AU261" t="e">
        <f t="shared" si="80"/>
        <v>#REF!</v>
      </c>
      <c r="AV261" t="e">
        <f t="shared" si="80"/>
        <v>#REF!</v>
      </c>
      <c r="AW261" t="e">
        <f t="shared" si="80"/>
        <v>#REF!</v>
      </c>
      <c r="AX261" t="e">
        <f t="shared" si="80"/>
        <v>#REF!</v>
      </c>
      <c r="AY261" t="e">
        <f t="shared" si="80"/>
        <v>#REF!</v>
      </c>
      <c r="AZ261" t="e">
        <f t="shared" si="80"/>
        <v>#REF!</v>
      </c>
      <c r="BA261" t="e">
        <f t="shared" si="80"/>
        <v>#REF!</v>
      </c>
      <c r="BB261" t="e">
        <f t="shared" si="80"/>
        <v>#REF!</v>
      </c>
      <c r="BC261" t="e">
        <f t="shared" si="80"/>
        <v>#REF!</v>
      </c>
      <c r="BD261" t="e">
        <f t="shared" si="80"/>
        <v>#REF!</v>
      </c>
      <c r="BE261" t="e">
        <f t="shared" si="80"/>
        <v>#REF!</v>
      </c>
      <c r="BF261" t="e">
        <f t="shared" si="80"/>
        <v>#REF!</v>
      </c>
      <c r="BG261" t="e">
        <f t="shared" si="80"/>
        <v>#REF!</v>
      </c>
      <c r="BH261" t="e">
        <f t="shared" si="80"/>
        <v>#REF!</v>
      </c>
      <c r="BI261" t="e">
        <f t="shared" si="80"/>
        <v>#REF!</v>
      </c>
      <c r="BJ261" t="e">
        <f t="shared" si="80"/>
        <v>#REF!</v>
      </c>
      <c r="BK261" t="e">
        <f t="shared" si="80"/>
        <v>#REF!</v>
      </c>
      <c r="BL261" t="e">
        <f t="shared" si="80"/>
        <v>#REF!</v>
      </c>
      <c r="BM261" t="e">
        <f t="shared" si="80"/>
        <v>#REF!</v>
      </c>
      <c r="BN261" t="e">
        <f t="shared" si="80"/>
        <v>#REF!</v>
      </c>
      <c r="BO261" t="e">
        <f t="shared" si="80"/>
        <v>#REF!</v>
      </c>
      <c r="BP261" t="e">
        <f t="shared" si="80"/>
        <v>#REF!</v>
      </c>
      <c r="BQ261" t="e">
        <f t="shared" si="78"/>
        <v>#REF!</v>
      </c>
      <c r="BR261" t="e">
        <f t="shared" si="78"/>
        <v>#REF!</v>
      </c>
      <c r="BS261" t="e">
        <f t="shared" si="78"/>
        <v>#REF!</v>
      </c>
      <c r="BT261" t="e">
        <f t="shared" si="78"/>
        <v>#REF!</v>
      </c>
      <c r="BU261" t="e">
        <f t="shared" si="78"/>
        <v>#REF!</v>
      </c>
      <c r="BV261" t="e">
        <f t="shared" si="78"/>
        <v>#REF!</v>
      </c>
      <c r="BW261" t="e">
        <f t="shared" si="78"/>
        <v>#REF!</v>
      </c>
      <c r="BX261" t="e">
        <f t="shared" si="78"/>
        <v>#REF!</v>
      </c>
      <c r="BY261" t="e">
        <f t="shared" si="78"/>
        <v>#REF!</v>
      </c>
      <c r="BZ261" t="e">
        <f t="shared" si="78"/>
        <v>#REF!</v>
      </c>
      <c r="CA261" t="e">
        <f t="shared" si="78"/>
        <v>#REF!</v>
      </c>
      <c r="CB261" t="e">
        <f t="shared" si="78"/>
        <v>#REF!</v>
      </c>
      <c r="CC261" t="e">
        <f t="shared" si="78"/>
        <v>#REF!</v>
      </c>
      <c r="CD261" t="e">
        <f t="shared" si="78"/>
        <v>#REF!</v>
      </c>
      <c r="CE261" t="e">
        <f t="shared" si="78"/>
        <v>#REF!</v>
      </c>
      <c r="CF261" t="e">
        <f t="shared" si="78"/>
        <v>#REF!</v>
      </c>
      <c r="CG261" t="e">
        <f t="shared" si="78"/>
        <v>#REF!</v>
      </c>
      <c r="CH261" t="e">
        <f t="shared" si="78"/>
        <v>#REF!</v>
      </c>
      <c r="CI261" t="e">
        <f t="shared" si="78"/>
        <v>#REF!</v>
      </c>
      <c r="CJ261" t="e">
        <f t="shared" si="78"/>
        <v>#REF!</v>
      </c>
      <c r="CK261" t="e">
        <f t="shared" si="78"/>
        <v>#REF!</v>
      </c>
      <c r="CL261" t="e">
        <f t="shared" si="78"/>
        <v>#REF!</v>
      </c>
      <c r="CM261" t="e">
        <f t="shared" si="78"/>
        <v>#REF!</v>
      </c>
      <c r="CN261" t="e">
        <f t="shared" si="78"/>
        <v>#REF!</v>
      </c>
      <c r="CO261" t="e">
        <f t="shared" si="78"/>
        <v>#REF!</v>
      </c>
      <c r="CP261" t="e">
        <f t="shared" si="78"/>
        <v>#REF!</v>
      </c>
      <c r="CQ261" t="e">
        <f t="shared" si="78"/>
        <v>#REF!</v>
      </c>
      <c r="CR261" t="e">
        <f t="shared" si="78"/>
        <v>#REF!</v>
      </c>
      <c r="CS261" t="e">
        <f t="shared" si="78"/>
        <v>#REF!</v>
      </c>
      <c r="CT261" t="e">
        <f t="shared" si="78"/>
        <v>#REF!</v>
      </c>
      <c r="CU261" t="e">
        <f t="shared" si="78"/>
        <v>#REF!</v>
      </c>
      <c r="CV261" t="e">
        <f t="shared" si="78"/>
        <v>#REF!</v>
      </c>
      <c r="CW261" t="e">
        <f t="shared" si="78"/>
        <v>#REF!</v>
      </c>
      <c r="CX261" t="e">
        <f t="shared" si="78"/>
        <v>#REF!</v>
      </c>
      <c r="CY261" t="e">
        <f t="shared" si="78"/>
        <v>#REF!</v>
      </c>
      <c r="CZ261" t="e">
        <f t="shared" si="78"/>
        <v>#REF!</v>
      </c>
      <c r="DA261" t="e">
        <f t="shared" si="78"/>
        <v>#REF!</v>
      </c>
      <c r="DB261" t="e">
        <f t="shared" si="78"/>
        <v>#REF!</v>
      </c>
      <c r="DC261" t="e">
        <f t="shared" si="78"/>
        <v>#REF!</v>
      </c>
      <c r="DD261" t="e">
        <f t="shared" si="78"/>
        <v>#REF!</v>
      </c>
      <c r="DE261" t="e">
        <f t="shared" si="78"/>
        <v>#REF!</v>
      </c>
      <c r="DF261" t="e">
        <f t="shared" si="78"/>
        <v>#REF!</v>
      </c>
      <c r="DG261" t="e">
        <f t="shared" si="78"/>
        <v>#REF!</v>
      </c>
      <c r="DH261" t="e">
        <f t="shared" si="78"/>
        <v>#REF!</v>
      </c>
      <c r="DI261" t="e">
        <f t="shared" si="78"/>
        <v>#REF!</v>
      </c>
      <c r="DJ261" t="e">
        <f t="shared" si="78"/>
        <v>#REF!</v>
      </c>
      <c r="DK261" t="e">
        <f t="shared" si="78"/>
        <v>#REF!</v>
      </c>
      <c r="DL261" t="e">
        <f t="shared" si="78"/>
        <v>#REF!</v>
      </c>
      <c r="DM261" t="e">
        <f t="shared" si="78"/>
        <v>#REF!</v>
      </c>
      <c r="DN261" t="e">
        <f t="shared" si="78"/>
        <v>#REF!</v>
      </c>
      <c r="DO261" t="e">
        <f t="shared" si="78"/>
        <v>#REF!</v>
      </c>
      <c r="DP261" t="e">
        <f t="shared" si="78"/>
        <v>#REF!</v>
      </c>
      <c r="DQ261" t="e">
        <f t="shared" si="78"/>
        <v>#REF!</v>
      </c>
      <c r="DR261" t="e">
        <f t="shared" si="78"/>
        <v>#REF!</v>
      </c>
      <c r="DS261" t="e">
        <f t="shared" si="78"/>
        <v>#REF!</v>
      </c>
      <c r="DT261" t="e">
        <f t="shared" si="78"/>
        <v>#REF!</v>
      </c>
      <c r="DU261" t="e">
        <f t="shared" si="78"/>
        <v>#REF!</v>
      </c>
      <c r="DV261" t="e">
        <f t="shared" si="78"/>
        <v>#REF!</v>
      </c>
      <c r="DW261" t="e">
        <f t="shared" si="78"/>
        <v>#REF!</v>
      </c>
      <c r="DX261" t="e">
        <f t="shared" si="78"/>
        <v>#REF!</v>
      </c>
      <c r="DY261" t="e">
        <f t="shared" si="78"/>
        <v>#REF!</v>
      </c>
      <c r="DZ261" t="e">
        <f t="shared" si="78"/>
        <v>#REF!</v>
      </c>
      <c r="EA261" t="e">
        <f t="shared" si="78"/>
        <v>#REF!</v>
      </c>
      <c r="EB261" t="e">
        <f t="shared" si="79"/>
        <v>#REF!</v>
      </c>
      <c r="EC261" t="e">
        <f t="shared" si="79"/>
        <v>#REF!</v>
      </c>
      <c r="ED261" t="e">
        <f t="shared" si="79"/>
        <v>#REF!</v>
      </c>
      <c r="EE261" t="e">
        <f t="shared" si="79"/>
        <v>#REF!</v>
      </c>
      <c r="EF261" t="e">
        <f t="shared" si="79"/>
        <v>#REF!</v>
      </c>
      <c r="EG261" t="e">
        <f t="shared" si="79"/>
        <v>#REF!</v>
      </c>
      <c r="EH261" t="e">
        <f t="shared" si="79"/>
        <v>#REF!</v>
      </c>
      <c r="EI261" t="e">
        <f t="shared" si="79"/>
        <v>#REF!</v>
      </c>
      <c r="EJ261" t="e">
        <f t="shared" si="79"/>
        <v>#REF!</v>
      </c>
      <c r="EK261" t="e">
        <f t="shared" si="79"/>
        <v>#REF!</v>
      </c>
      <c r="EL261" t="e">
        <f t="shared" si="79"/>
        <v>#REF!</v>
      </c>
      <c r="EM261" t="e">
        <f t="shared" si="79"/>
        <v>#REF!</v>
      </c>
      <c r="EN261" t="e">
        <f t="shared" si="79"/>
        <v>#REF!</v>
      </c>
      <c r="EO261" t="e">
        <f t="shared" si="79"/>
        <v>#REF!</v>
      </c>
      <c r="EP261" t="e">
        <f t="shared" si="79"/>
        <v>#REF!</v>
      </c>
      <c r="EQ261" t="e">
        <f t="shared" si="79"/>
        <v>#REF!</v>
      </c>
      <c r="ER261" t="e">
        <f t="shared" si="79"/>
        <v>#REF!</v>
      </c>
      <c r="ES261" t="e">
        <f t="shared" si="79"/>
        <v>#REF!</v>
      </c>
      <c r="ET261" t="e">
        <f t="shared" si="79"/>
        <v>#REF!</v>
      </c>
      <c r="EU261" t="e">
        <f t="shared" si="79"/>
        <v>#REF!</v>
      </c>
      <c r="EV261" t="e">
        <f t="shared" si="79"/>
        <v>#REF!</v>
      </c>
      <c r="EW261" t="e">
        <f t="shared" si="79"/>
        <v>#REF!</v>
      </c>
      <c r="EX261" t="e">
        <f t="shared" si="79"/>
        <v>#REF!</v>
      </c>
      <c r="EY261" t="e">
        <f t="shared" si="79"/>
        <v>#REF!</v>
      </c>
      <c r="EZ261" t="e">
        <f t="shared" si="79"/>
        <v>#REF!</v>
      </c>
      <c r="FA261" s="162" t="s">
        <v>262</v>
      </c>
      <c r="FB261" s="163" t="s">
        <v>263</v>
      </c>
    </row>
    <row r="262" ht="24" hidden="1" spans="1:158">
      <c r="A262" s="203">
        <v>98</v>
      </c>
      <c r="B262" s="162" t="s">
        <v>264</v>
      </c>
      <c r="C262" s="163" t="s">
        <v>265</v>
      </c>
      <c r="D262" t="e">
        <f t="shared" si="57"/>
        <v>#REF!</v>
      </c>
      <c r="E262" t="e">
        <f t="shared" si="80"/>
        <v>#REF!</v>
      </c>
      <c r="F262" t="e">
        <f t="shared" si="80"/>
        <v>#REF!</v>
      </c>
      <c r="G262" t="e">
        <f t="shared" si="80"/>
        <v>#REF!</v>
      </c>
      <c r="H262" t="e">
        <f t="shared" si="80"/>
        <v>#REF!</v>
      </c>
      <c r="I262" t="e">
        <f t="shared" si="80"/>
        <v>#REF!</v>
      </c>
      <c r="J262" t="e">
        <f t="shared" si="80"/>
        <v>#REF!</v>
      </c>
      <c r="K262" t="e">
        <f t="shared" si="80"/>
        <v>#REF!</v>
      </c>
      <c r="L262" t="e">
        <f t="shared" si="80"/>
        <v>#REF!</v>
      </c>
      <c r="M262" t="e">
        <f t="shared" si="80"/>
        <v>#REF!</v>
      </c>
      <c r="N262" t="e">
        <f t="shared" si="80"/>
        <v>#REF!</v>
      </c>
      <c r="O262" t="e">
        <f t="shared" si="80"/>
        <v>#REF!</v>
      </c>
      <c r="P262" t="e">
        <f t="shared" si="80"/>
        <v>#REF!</v>
      </c>
      <c r="Q262" t="e">
        <f t="shared" si="80"/>
        <v>#REF!</v>
      </c>
      <c r="R262" t="e">
        <f t="shared" si="80"/>
        <v>#REF!</v>
      </c>
      <c r="S262" t="e">
        <f t="shared" si="80"/>
        <v>#REF!</v>
      </c>
      <c r="T262" t="e">
        <f t="shared" si="80"/>
        <v>#REF!</v>
      </c>
      <c r="U262" t="e">
        <f t="shared" si="80"/>
        <v>#REF!</v>
      </c>
      <c r="V262" t="e">
        <f t="shared" si="80"/>
        <v>#REF!</v>
      </c>
      <c r="W262" t="e">
        <f t="shared" si="80"/>
        <v>#REF!</v>
      </c>
      <c r="X262" t="e">
        <f t="shared" si="80"/>
        <v>#REF!</v>
      </c>
      <c r="Y262" t="e">
        <f t="shared" si="80"/>
        <v>#REF!</v>
      </c>
      <c r="Z262" t="e">
        <f t="shared" si="80"/>
        <v>#REF!</v>
      </c>
      <c r="AA262" t="e">
        <f t="shared" si="80"/>
        <v>#REF!</v>
      </c>
      <c r="AB262" t="e">
        <f t="shared" si="80"/>
        <v>#REF!</v>
      </c>
      <c r="AC262" t="e">
        <f t="shared" si="80"/>
        <v>#REF!</v>
      </c>
      <c r="AD262" t="e">
        <f t="shared" si="80"/>
        <v>#REF!</v>
      </c>
      <c r="AE262" t="e">
        <f t="shared" si="80"/>
        <v>#REF!</v>
      </c>
      <c r="AF262" t="e">
        <f t="shared" si="80"/>
        <v>#REF!</v>
      </c>
      <c r="AG262" t="e">
        <f t="shared" si="80"/>
        <v>#REF!</v>
      </c>
      <c r="AH262" t="e">
        <f t="shared" si="80"/>
        <v>#REF!</v>
      </c>
      <c r="AI262" t="e">
        <f t="shared" si="80"/>
        <v>#REF!</v>
      </c>
      <c r="AJ262" t="e">
        <f t="shared" si="80"/>
        <v>#REF!</v>
      </c>
      <c r="AK262" t="e">
        <f t="shared" si="80"/>
        <v>#REF!</v>
      </c>
      <c r="AL262" t="e">
        <f t="shared" si="80"/>
        <v>#REF!</v>
      </c>
      <c r="AM262" t="e">
        <f t="shared" si="80"/>
        <v>#REF!</v>
      </c>
      <c r="AN262" t="e">
        <f t="shared" si="80"/>
        <v>#REF!</v>
      </c>
      <c r="AO262" t="e">
        <f t="shared" si="80"/>
        <v>#REF!</v>
      </c>
      <c r="AP262" t="e">
        <f t="shared" si="80"/>
        <v>#REF!</v>
      </c>
      <c r="AQ262" t="e">
        <f t="shared" si="80"/>
        <v>#REF!</v>
      </c>
      <c r="AR262" t="e">
        <f t="shared" si="80"/>
        <v>#REF!</v>
      </c>
      <c r="AS262" t="e">
        <f t="shared" si="80"/>
        <v>#REF!</v>
      </c>
      <c r="AT262" t="e">
        <f t="shared" si="80"/>
        <v>#REF!</v>
      </c>
      <c r="AU262" t="e">
        <f t="shared" si="80"/>
        <v>#REF!</v>
      </c>
      <c r="AV262" t="e">
        <f t="shared" si="80"/>
        <v>#REF!</v>
      </c>
      <c r="AW262" t="e">
        <f t="shared" si="80"/>
        <v>#REF!</v>
      </c>
      <c r="AX262" t="e">
        <f t="shared" si="80"/>
        <v>#REF!</v>
      </c>
      <c r="AY262" t="e">
        <f t="shared" si="80"/>
        <v>#REF!</v>
      </c>
      <c r="AZ262" t="e">
        <f t="shared" si="80"/>
        <v>#REF!</v>
      </c>
      <c r="BA262" t="e">
        <f t="shared" si="80"/>
        <v>#REF!</v>
      </c>
      <c r="BB262" t="e">
        <f t="shared" si="80"/>
        <v>#REF!</v>
      </c>
      <c r="BC262" t="e">
        <f t="shared" si="80"/>
        <v>#REF!</v>
      </c>
      <c r="BD262" t="e">
        <f t="shared" si="80"/>
        <v>#REF!</v>
      </c>
      <c r="BE262" t="e">
        <f t="shared" si="80"/>
        <v>#REF!</v>
      </c>
      <c r="BF262" t="e">
        <f t="shared" si="80"/>
        <v>#REF!</v>
      </c>
      <c r="BG262" t="e">
        <f t="shared" si="80"/>
        <v>#REF!</v>
      </c>
      <c r="BH262" t="e">
        <f t="shared" si="80"/>
        <v>#REF!</v>
      </c>
      <c r="BI262" t="e">
        <f t="shared" si="80"/>
        <v>#REF!</v>
      </c>
      <c r="BJ262" t="e">
        <f t="shared" si="80"/>
        <v>#REF!</v>
      </c>
      <c r="BK262" t="e">
        <f t="shared" si="80"/>
        <v>#REF!</v>
      </c>
      <c r="BL262" t="e">
        <f t="shared" si="80"/>
        <v>#REF!</v>
      </c>
      <c r="BM262" t="e">
        <f t="shared" si="80"/>
        <v>#REF!</v>
      </c>
      <c r="BN262" t="e">
        <f t="shared" si="80"/>
        <v>#REF!</v>
      </c>
      <c r="BO262" t="e">
        <f t="shared" si="80"/>
        <v>#REF!</v>
      </c>
      <c r="BP262" t="e">
        <f t="shared" ref="BP262:EA265" si="81">_xlfn.RANK.EQ(BP100,BP$3:BP$155,0)</f>
        <v>#REF!</v>
      </c>
      <c r="BQ262" t="e">
        <f t="shared" si="81"/>
        <v>#REF!</v>
      </c>
      <c r="BR262" t="e">
        <f t="shared" si="81"/>
        <v>#REF!</v>
      </c>
      <c r="BS262" t="e">
        <f t="shared" si="81"/>
        <v>#REF!</v>
      </c>
      <c r="BT262" t="e">
        <f t="shared" si="81"/>
        <v>#REF!</v>
      </c>
      <c r="BU262" t="e">
        <f t="shared" si="81"/>
        <v>#REF!</v>
      </c>
      <c r="BV262" t="e">
        <f t="shared" si="81"/>
        <v>#REF!</v>
      </c>
      <c r="BW262" t="e">
        <f t="shared" si="81"/>
        <v>#REF!</v>
      </c>
      <c r="BX262" t="e">
        <f t="shared" si="81"/>
        <v>#REF!</v>
      </c>
      <c r="BY262" t="e">
        <f t="shared" si="81"/>
        <v>#REF!</v>
      </c>
      <c r="BZ262" t="e">
        <f t="shared" si="81"/>
        <v>#REF!</v>
      </c>
      <c r="CA262" t="e">
        <f t="shared" si="81"/>
        <v>#REF!</v>
      </c>
      <c r="CB262" t="e">
        <f t="shared" si="81"/>
        <v>#REF!</v>
      </c>
      <c r="CC262" t="e">
        <f t="shared" si="81"/>
        <v>#REF!</v>
      </c>
      <c r="CD262" t="e">
        <f t="shared" si="81"/>
        <v>#REF!</v>
      </c>
      <c r="CE262" t="e">
        <f t="shared" si="81"/>
        <v>#REF!</v>
      </c>
      <c r="CF262" t="e">
        <f t="shared" si="81"/>
        <v>#REF!</v>
      </c>
      <c r="CG262" t="e">
        <f t="shared" si="81"/>
        <v>#REF!</v>
      </c>
      <c r="CH262" t="e">
        <f t="shared" si="81"/>
        <v>#REF!</v>
      </c>
      <c r="CI262" t="e">
        <f t="shared" si="81"/>
        <v>#REF!</v>
      </c>
      <c r="CJ262" t="e">
        <f t="shared" si="81"/>
        <v>#REF!</v>
      </c>
      <c r="CK262" t="e">
        <f t="shared" si="81"/>
        <v>#REF!</v>
      </c>
      <c r="CL262" t="e">
        <f t="shared" si="81"/>
        <v>#REF!</v>
      </c>
      <c r="CM262" t="e">
        <f t="shared" si="81"/>
        <v>#REF!</v>
      </c>
      <c r="CN262" t="e">
        <f t="shared" si="81"/>
        <v>#REF!</v>
      </c>
      <c r="CO262" t="e">
        <f t="shared" si="81"/>
        <v>#REF!</v>
      </c>
      <c r="CP262" t="e">
        <f t="shared" si="81"/>
        <v>#REF!</v>
      </c>
      <c r="CQ262" t="e">
        <f t="shared" si="81"/>
        <v>#REF!</v>
      </c>
      <c r="CR262" t="e">
        <f t="shared" si="81"/>
        <v>#REF!</v>
      </c>
      <c r="CS262" t="e">
        <f t="shared" si="81"/>
        <v>#REF!</v>
      </c>
      <c r="CT262" t="e">
        <f t="shared" si="81"/>
        <v>#REF!</v>
      </c>
      <c r="CU262" t="e">
        <f t="shared" si="81"/>
        <v>#REF!</v>
      </c>
      <c r="CV262" t="e">
        <f t="shared" si="81"/>
        <v>#REF!</v>
      </c>
      <c r="CW262" t="e">
        <f t="shared" si="81"/>
        <v>#REF!</v>
      </c>
      <c r="CX262" t="e">
        <f t="shared" si="81"/>
        <v>#REF!</v>
      </c>
      <c r="CY262" t="e">
        <f t="shared" si="81"/>
        <v>#REF!</v>
      </c>
      <c r="CZ262" t="e">
        <f t="shared" si="81"/>
        <v>#REF!</v>
      </c>
      <c r="DA262" t="e">
        <f t="shared" si="81"/>
        <v>#REF!</v>
      </c>
      <c r="DB262" t="e">
        <f t="shared" si="81"/>
        <v>#REF!</v>
      </c>
      <c r="DC262" t="e">
        <f t="shared" si="81"/>
        <v>#REF!</v>
      </c>
      <c r="DD262" t="e">
        <f t="shared" si="81"/>
        <v>#REF!</v>
      </c>
      <c r="DE262" t="e">
        <f t="shared" si="81"/>
        <v>#REF!</v>
      </c>
      <c r="DF262" t="e">
        <f t="shared" si="81"/>
        <v>#REF!</v>
      </c>
      <c r="DG262" t="e">
        <f t="shared" si="81"/>
        <v>#REF!</v>
      </c>
      <c r="DH262" t="e">
        <f t="shared" si="81"/>
        <v>#REF!</v>
      </c>
      <c r="DI262" t="e">
        <f t="shared" si="81"/>
        <v>#REF!</v>
      </c>
      <c r="DJ262" t="e">
        <f t="shared" si="81"/>
        <v>#REF!</v>
      </c>
      <c r="DK262" t="e">
        <f t="shared" si="81"/>
        <v>#REF!</v>
      </c>
      <c r="DL262" t="e">
        <f t="shared" si="81"/>
        <v>#REF!</v>
      </c>
      <c r="DM262" t="e">
        <f t="shared" si="81"/>
        <v>#REF!</v>
      </c>
      <c r="DN262" t="e">
        <f t="shared" si="81"/>
        <v>#REF!</v>
      </c>
      <c r="DO262" t="e">
        <f t="shared" si="81"/>
        <v>#REF!</v>
      </c>
      <c r="DP262" t="e">
        <f t="shared" si="81"/>
        <v>#REF!</v>
      </c>
      <c r="DQ262" t="e">
        <f t="shared" si="81"/>
        <v>#REF!</v>
      </c>
      <c r="DR262" t="e">
        <f t="shared" si="81"/>
        <v>#REF!</v>
      </c>
      <c r="DS262" t="e">
        <f t="shared" si="81"/>
        <v>#REF!</v>
      </c>
      <c r="DT262" t="e">
        <f t="shared" si="81"/>
        <v>#REF!</v>
      </c>
      <c r="DU262" t="e">
        <f t="shared" si="81"/>
        <v>#REF!</v>
      </c>
      <c r="DV262" t="e">
        <f t="shared" si="81"/>
        <v>#REF!</v>
      </c>
      <c r="DW262" t="e">
        <f t="shared" si="81"/>
        <v>#REF!</v>
      </c>
      <c r="DX262" t="e">
        <f t="shared" si="81"/>
        <v>#REF!</v>
      </c>
      <c r="DY262" t="e">
        <f t="shared" si="81"/>
        <v>#REF!</v>
      </c>
      <c r="DZ262" t="e">
        <f t="shared" si="81"/>
        <v>#REF!</v>
      </c>
      <c r="EA262" t="e">
        <f t="shared" si="81"/>
        <v>#REF!</v>
      </c>
      <c r="EB262" t="e">
        <f t="shared" si="79"/>
        <v>#REF!</v>
      </c>
      <c r="EC262" t="e">
        <f t="shared" si="79"/>
        <v>#REF!</v>
      </c>
      <c r="ED262" t="e">
        <f t="shared" si="79"/>
        <v>#REF!</v>
      </c>
      <c r="EE262" t="e">
        <f t="shared" si="79"/>
        <v>#REF!</v>
      </c>
      <c r="EF262" t="e">
        <f t="shared" si="79"/>
        <v>#REF!</v>
      </c>
      <c r="EG262" t="e">
        <f t="shared" si="79"/>
        <v>#REF!</v>
      </c>
      <c r="EH262" t="e">
        <f t="shared" si="79"/>
        <v>#REF!</v>
      </c>
      <c r="EI262" t="e">
        <f t="shared" si="79"/>
        <v>#REF!</v>
      </c>
      <c r="EJ262" t="e">
        <f t="shared" si="79"/>
        <v>#REF!</v>
      </c>
      <c r="EK262" t="e">
        <f t="shared" si="79"/>
        <v>#REF!</v>
      </c>
      <c r="EL262" t="e">
        <f t="shared" si="79"/>
        <v>#REF!</v>
      </c>
      <c r="EM262" t="e">
        <f t="shared" si="79"/>
        <v>#REF!</v>
      </c>
      <c r="EN262" t="e">
        <f t="shared" si="79"/>
        <v>#REF!</v>
      </c>
      <c r="EO262" t="e">
        <f t="shared" si="79"/>
        <v>#REF!</v>
      </c>
      <c r="EP262" t="e">
        <f t="shared" si="79"/>
        <v>#REF!</v>
      </c>
      <c r="EQ262" t="e">
        <f t="shared" si="79"/>
        <v>#REF!</v>
      </c>
      <c r="ER262" t="e">
        <f t="shared" si="79"/>
        <v>#REF!</v>
      </c>
      <c r="ES262" t="e">
        <f t="shared" si="79"/>
        <v>#REF!</v>
      </c>
      <c r="ET262" t="e">
        <f t="shared" si="79"/>
        <v>#REF!</v>
      </c>
      <c r="EU262" t="e">
        <f t="shared" si="79"/>
        <v>#REF!</v>
      </c>
      <c r="EV262" t="e">
        <f t="shared" si="79"/>
        <v>#REF!</v>
      </c>
      <c r="EW262" t="e">
        <f t="shared" si="79"/>
        <v>#REF!</v>
      </c>
      <c r="EX262" t="e">
        <f t="shared" si="79"/>
        <v>#REF!</v>
      </c>
      <c r="EY262" t="e">
        <f t="shared" si="79"/>
        <v>#REF!</v>
      </c>
      <c r="EZ262" t="e">
        <f t="shared" si="79"/>
        <v>#REF!</v>
      </c>
      <c r="FA262" s="162" t="s">
        <v>264</v>
      </c>
      <c r="FB262" s="163" t="s">
        <v>265</v>
      </c>
    </row>
    <row r="263" ht="24" hidden="1" spans="1:158">
      <c r="A263" s="203">
        <v>99</v>
      </c>
      <c r="B263" s="162" t="s">
        <v>266</v>
      </c>
      <c r="C263" s="163" t="s">
        <v>267</v>
      </c>
      <c r="D263" t="e">
        <f t="shared" si="57"/>
        <v>#REF!</v>
      </c>
      <c r="E263" t="e">
        <f t="shared" ref="E263:BP266" si="82">_xlfn.RANK.EQ(E101,E$3:E$155,0)</f>
        <v>#REF!</v>
      </c>
      <c r="F263" t="e">
        <f t="shared" si="82"/>
        <v>#REF!</v>
      </c>
      <c r="G263" t="e">
        <f t="shared" si="82"/>
        <v>#REF!</v>
      </c>
      <c r="H263" t="e">
        <f t="shared" si="82"/>
        <v>#REF!</v>
      </c>
      <c r="I263" t="e">
        <f t="shared" si="82"/>
        <v>#REF!</v>
      </c>
      <c r="J263" t="e">
        <f t="shared" si="82"/>
        <v>#REF!</v>
      </c>
      <c r="K263" t="e">
        <f t="shared" si="82"/>
        <v>#REF!</v>
      </c>
      <c r="L263" t="e">
        <f t="shared" si="82"/>
        <v>#REF!</v>
      </c>
      <c r="M263" t="e">
        <f t="shared" si="82"/>
        <v>#REF!</v>
      </c>
      <c r="N263" t="e">
        <f t="shared" si="82"/>
        <v>#REF!</v>
      </c>
      <c r="O263" t="e">
        <f t="shared" si="82"/>
        <v>#REF!</v>
      </c>
      <c r="P263" t="e">
        <f t="shared" si="82"/>
        <v>#REF!</v>
      </c>
      <c r="Q263" t="e">
        <f t="shared" si="82"/>
        <v>#REF!</v>
      </c>
      <c r="R263" t="e">
        <f t="shared" si="82"/>
        <v>#REF!</v>
      </c>
      <c r="S263" t="e">
        <f t="shared" si="82"/>
        <v>#REF!</v>
      </c>
      <c r="T263" t="e">
        <f t="shared" si="82"/>
        <v>#REF!</v>
      </c>
      <c r="U263" t="e">
        <f t="shared" si="82"/>
        <v>#REF!</v>
      </c>
      <c r="V263" t="e">
        <f t="shared" si="82"/>
        <v>#REF!</v>
      </c>
      <c r="W263" t="e">
        <f t="shared" si="82"/>
        <v>#REF!</v>
      </c>
      <c r="X263" t="e">
        <f t="shared" si="82"/>
        <v>#REF!</v>
      </c>
      <c r="Y263" t="e">
        <f t="shared" si="82"/>
        <v>#REF!</v>
      </c>
      <c r="Z263" t="e">
        <f t="shared" si="82"/>
        <v>#REF!</v>
      </c>
      <c r="AA263" t="e">
        <f t="shared" si="82"/>
        <v>#REF!</v>
      </c>
      <c r="AB263" t="e">
        <f t="shared" si="82"/>
        <v>#REF!</v>
      </c>
      <c r="AC263" t="e">
        <f t="shared" si="82"/>
        <v>#REF!</v>
      </c>
      <c r="AD263" t="e">
        <f t="shared" si="82"/>
        <v>#REF!</v>
      </c>
      <c r="AE263" t="e">
        <f t="shared" si="82"/>
        <v>#REF!</v>
      </c>
      <c r="AF263" t="e">
        <f t="shared" si="82"/>
        <v>#REF!</v>
      </c>
      <c r="AG263" t="e">
        <f t="shared" si="82"/>
        <v>#REF!</v>
      </c>
      <c r="AH263" t="e">
        <f t="shared" si="82"/>
        <v>#REF!</v>
      </c>
      <c r="AI263" t="e">
        <f t="shared" si="82"/>
        <v>#REF!</v>
      </c>
      <c r="AJ263" t="e">
        <f t="shared" si="82"/>
        <v>#REF!</v>
      </c>
      <c r="AK263" t="e">
        <f t="shared" si="82"/>
        <v>#REF!</v>
      </c>
      <c r="AL263" t="e">
        <f t="shared" si="82"/>
        <v>#REF!</v>
      </c>
      <c r="AM263" t="e">
        <f t="shared" si="82"/>
        <v>#REF!</v>
      </c>
      <c r="AN263" t="e">
        <f t="shared" si="82"/>
        <v>#REF!</v>
      </c>
      <c r="AO263" t="e">
        <f t="shared" si="82"/>
        <v>#REF!</v>
      </c>
      <c r="AP263" t="e">
        <f t="shared" si="82"/>
        <v>#REF!</v>
      </c>
      <c r="AQ263" t="e">
        <f t="shared" si="82"/>
        <v>#REF!</v>
      </c>
      <c r="AR263" t="e">
        <f t="shared" si="82"/>
        <v>#REF!</v>
      </c>
      <c r="AS263" t="e">
        <f t="shared" si="82"/>
        <v>#REF!</v>
      </c>
      <c r="AT263" t="e">
        <f t="shared" si="82"/>
        <v>#REF!</v>
      </c>
      <c r="AU263" t="e">
        <f t="shared" si="82"/>
        <v>#REF!</v>
      </c>
      <c r="AV263" t="e">
        <f t="shared" si="82"/>
        <v>#REF!</v>
      </c>
      <c r="AW263" t="e">
        <f t="shared" si="82"/>
        <v>#REF!</v>
      </c>
      <c r="AX263" t="e">
        <f t="shared" si="82"/>
        <v>#REF!</v>
      </c>
      <c r="AY263" t="e">
        <f t="shared" si="82"/>
        <v>#REF!</v>
      </c>
      <c r="AZ263" t="e">
        <f t="shared" si="82"/>
        <v>#REF!</v>
      </c>
      <c r="BA263" t="e">
        <f t="shared" si="82"/>
        <v>#REF!</v>
      </c>
      <c r="BB263" t="e">
        <f t="shared" si="82"/>
        <v>#REF!</v>
      </c>
      <c r="BC263" t="e">
        <f t="shared" si="82"/>
        <v>#REF!</v>
      </c>
      <c r="BD263" t="e">
        <f t="shared" si="82"/>
        <v>#REF!</v>
      </c>
      <c r="BE263" t="e">
        <f t="shared" si="82"/>
        <v>#REF!</v>
      </c>
      <c r="BF263" t="e">
        <f t="shared" si="82"/>
        <v>#REF!</v>
      </c>
      <c r="BG263" t="e">
        <f t="shared" si="82"/>
        <v>#REF!</v>
      </c>
      <c r="BH263" t="e">
        <f t="shared" si="82"/>
        <v>#REF!</v>
      </c>
      <c r="BI263" t="e">
        <f t="shared" si="82"/>
        <v>#REF!</v>
      </c>
      <c r="BJ263" t="e">
        <f t="shared" si="82"/>
        <v>#REF!</v>
      </c>
      <c r="BK263" t="e">
        <f t="shared" si="82"/>
        <v>#REF!</v>
      </c>
      <c r="BL263" t="e">
        <f t="shared" si="82"/>
        <v>#REF!</v>
      </c>
      <c r="BM263" t="e">
        <f t="shared" si="82"/>
        <v>#REF!</v>
      </c>
      <c r="BN263" t="e">
        <f t="shared" si="82"/>
        <v>#REF!</v>
      </c>
      <c r="BO263" t="e">
        <f t="shared" si="82"/>
        <v>#REF!</v>
      </c>
      <c r="BP263" t="e">
        <f t="shared" si="82"/>
        <v>#REF!</v>
      </c>
      <c r="BQ263" t="e">
        <f t="shared" si="81"/>
        <v>#REF!</v>
      </c>
      <c r="BR263" t="e">
        <f t="shared" si="81"/>
        <v>#REF!</v>
      </c>
      <c r="BS263" t="e">
        <f t="shared" si="81"/>
        <v>#REF!</v>
      </c>
      <c r="BT263" t="e">
        <f t="shared" si="81"/>
        <v>#REF!</v>
      </c>
      <c r="BU263" t="e">
        <f t="shared" si="81"/>
        <v>#REF!</v>
      </c>
      <c r="BV263" t="e">
        <f t="shared" si="81"/>
        <v>#REF!</v>
      </c>
      <c r="BW263" t="e">
        <f t="shared" si="81"/>
        <v>#REF!</v>
      </c>
      <c r="BX263" t="e">
        <f t="shared" si="81"/>
        <v>#REF!</v>
      </c>
      <c r="BY263" t="e">
        <f t="shared" si="81"/>
        <v>#REF!</v>
      </c>
      <c r="BZ263" t="e">
        <f t="shared" si="81"/>
        <v>#REF!</v>
      </c>
      <c r="CA263" t="e">
        <f t="shared" si="81"/>
        <v>#REF!</v>
      </c>
      <c r="CB263" t="e">
        <f t="shared" si="81"/>
        <v>#REF!</v>
      </c>
      <c r="CC263" t="e">
        <f t="shared" si="81"/>
        <v>#REF!</v>
      </c>
      <c r="CD263" t="e">
        <f t="shared" si="81"/>
        <v>#REF!</v>
      </c>
      <c r="CE263" t="e">
        <f t="shared" si="81"/>
        <v>#REF!</v>
      </c>
      <c r="CF263" t="e">
        <f t="shared" si="81"/>
        <v>#REF!</v>
      </c>
      <c r="CG263" t="e">
        <f t="shared" si="81"/>
        <v>#REF!</v>
      </c>
      <c r="CH263" t="e">
        <f t="shared" si="81"/>
        <v>#REF!</v>
      </c>
      <c r="CI263" t="e">
        <f t="shared" si="81"/>
        <v>#REF!</v>
      </c>
      <c r="CJ263" t="e">
        <f t="shared" si="81"/>
        <v>#REF!</v>
      </c>
      <c r="CK263" t="e">
        <f t="shared" si="81"/>
        <v>#REF!</v>
      </c>
      <c r="CL263" t="e">
        <f t="shared" si="81"/>
        <v>#REF!</v>
      </c>
      <c r="CM263" t="e">
        <f t="shared" si="81"/>
        <v>#REF!</v>
      </c>
      <c r="CN263" t="e">
        <f t="shared" si="81"/>
        <v>#REF!</v>
      </c>
      <c r="CO263" t="e">
        <f t="shared" si="81"/>
        <v>#REF!</v>
      </c>
      <c r="CP263" t="e">
        <f t="shared" si="81"/>
        <v>#REF!</v>
      </c>
      <c r="CQ263" t="e">
        <f t="shared" si="81"/>
        <v>#REF!</v>
      </c>
      <c r="CR263" t="e">
        <f t="shared" si="81"/>
        <v>#REF!</v>
      </c>
      <c r="CS263" t="e">
        <f t="shared" si="81"/>
        <v>#REF!</v>
      </c>
      <c r="CT263" t="e">
        <f t="shared" si="81"/>
        <v>#REF!</v>
      </c>
      <c r="CU263" t="e">
        <f t="shared" si="81"/>
        <v>#REF!</v>
      </c>
      <c r="CV263" t="e">
        <f t="shared" si="81"/>
        <v>#REF!</v>
      </c>
      <c r="CW263" t="e">
        <f t="shared" si="81"/>
        <v>#REF!</v>
      </c>
      <c r="CX263" t="e">
        <f t="shared" si="81"/>
        <v>#REF!</v>
      </c>
      <c r="CY263" t="e">
        <f t="shared" si="81"/>
        <v>#REF!</v>
      </c>
      <c r="CZ263" t="e">
        <f t="shared" si="81"/>
        <v>#REF!</v>
      </c>
      <c r="DA263" t="e">
        <f t="shared" si="81"/>
        <v>#REF!</v>
      </c>
      <c r="DB263" t="e">
        <f t="shared" si="81"/>
        <v>#REF!</v>
      </c>
      <c r="DC263" t="e">
        <f t="shared" si="81"/>
        <v>#REF!</v>
      </c>
      <c r="DD263" t="e">
        <f t="shared" si="81"/>
        <v>#REF!</v>
      </c>
      <c r="DE263" t="e">
        <f t="shared" si="81"/>
        <v>#REF!</v>
      </c>
      <c r="DF263" t="e">
        <f t="shared" si="81"/>
        <v>#REF!</v>
      </c>
      <c r="DG263" t="e">
        <f t="shared" si="81"/>
        <v>#REF!</v>
      </c>
      <c r="DH263" t="e">
        <f t="shared" si="81"/>
        <v>#REF!</v>
      </c>
      <c r="DI263" t="e">
        <f t="shared" si="81"/>
        <v>#REF!</v>
      </c>
      <c r="DJ263" t="e">
        <f t="shared" si="81"/>
        <v>#REF!</v>
      </c>
      <c r="DK263" t="e">
        <f t="shared" si="81"/>
        <v>#REF!</v>
      </c>
      <c r="DL263" t="e">
        <f t="shared" si="81"/>
        <v>#REF!</v>
      </c>
      <c r="DM263" t="e">
        <f t="shared" si="81"/>
        <v>#REF!</v>
      </c>
      <c r="DN263" t="e">
        <f t="shared" si="81"/>
        <v>#REF!</v>
      </c>
      <c r="DO263" t="e">
        <f t="shared" si="81"/>
        <v>#REF!</v>
      </c>
      <c r="DP263" t="e">
        <f t="shared" si="81"/>
        <v>#REF!</v>
      </c>
      <c r="DQ263" t="e">
        <f t="shared" si="81"/>
        <v>#REF!</v>
      </c>
      <c r="DR263" t="e">
        <f t="shared" si="81"/>
        <v>#REF!</v>
      </c>
      <c r="DS263" t="e">
        <f t="shared" si="81"/>
        <v>#REF!</v>
      </c>
      <c r="DT263" t="e">
        <f t="shared" si="81"/>
        <v>#REF!</v>
      </c>
      <c r="DU263" t="e">
        <f t="shared" si="81"/>
        <v>#REF!</v>
      </c>
      <c r="DV263" t="e">
        <f t="shared" si="81"/>
        <v>#REF!</v>
      </c>
      <c r="DW263" t="e">
        <f t="shared" si="81"/>
        <v>#REF!</v>
      </c>
      <c r="DX263" t="e">
        <f t="shared" si="81"/>
        <v>#REF!</v>
      </c>
      <c r="DY263" t="e">
        <f t="shared" si="81"/>
        <v>#REF!</v>
      </c>
      <c r="DZ263" t="e">
        <f t="shared" si="81"/>
        <v>#REF!</v>
      </c>
      <c r="EA263" t="e">
        <f t="shared" si="81"/>
        <v>#REF!</v>
      </c>
      <c r="EB263" t="e">
        <f t="shared" si="79"/>
        <v>#REF!</v>
      </c>
      <c r="EC263" t="e">
        <f t="shared" si="79"/>
        <v>#REF!</v>
      </c>
      <c r="ED263" t="e">
        <f t="shared" si="79"/>
        <v>#REF!</v>
      </c>
      <c r="EE263" t="e">
        <f t="shared" si="79"/>
        <v>#REF!</v>
      </c>
      <c r="EF263" t="e">
        <f t="shared" si="79"/>
        <v>#REF!</v>
      </c>
      <c r="EG263" t="e">
        <f t="shared" si="79"/>
        <v>#REF!</v>
      </c>
      <c r="EH263" t="e">
        <f t="shared" si="79"/>
        <v>#REF!</v>
      </c>
      <c r="EI263" t="e">
        <f t="shared" si="79"/>
        <v>#REF!</v>
      </c>
      <c r="EJ263" t="e">
        <f t="shared" si="79"/>
        <v>#REF!</v>
      </c>
      <c r="EK263" t="e">
        <f t="shared" si="79"/>
        <v>#REF!</v>
      </c>
      <c r="EL263" t="e">
        <f t="shared" si="79"/>
        <v>#REF!</v>
      </c>
      <c r="EM263" t="e">
        <f t="shared" si="79"/>
        <v>#REF!</v>
      </c>
      <c r="EN263" t="e">
        <f t="shared" si="79"/>
        <v>#REF!</v>
      </c>
      <c r="EO263" t="e">
        <f t="shared" si="79"/>
        <v>#REF!</v>
      </c>
      <c r="EP263" t="e">
        <f t="shared" si="79"/>
        <v>#REF!</v>
      </c>
      <c r="EQ263" t="e">
        <f t="shared" si="79"/>
        <v>#REF!</v>
      </c>
      <c r="ER263" t="e">
        <f t="shared" si="79"/>
        <v>#REF!</v>
      </c>
      <c r="ES263" t="e">
        <f t="shared" si="79"/>
        <v>#REF!</v>
      </c>
      <c r="ET263" t="e">
        <f t="shared" si="79"/>
        <v>#REF!</v>
      </c>
      <c r="EU263" t="e">
        <f t="shared" si="79"/>
        <v>#REF!</v>
      </c>
      <c r="EV263" t="e">
        <f t="shared" si="79"/>
        <v>#REF!</v>
      </c>
      <c r="EW263" t="e">
        <f t="shared" si="79"/>
        <v>#REF!</v>
      </c>
      <c r="EX263" t="e">
        <f t="shared" si="79"/>
        <v>#REF!</v>
      </c>
      <c r="EY263" t="e">
        <f t="shared" si="79"/>
        <v>#REF!</v>
      </c>
      <c r="EZ263" t="e">
        <f t="shared" si="79"/>
        <v>#REF!</v>
      </c>
      <c r="FA263" s="162" t="s">
        <v>266</v>
      </c>
      <c r="FB263" s="163" t="s">
        <v>267</v>
      </c>
    </row>
    <row r="264" hidden="1" spans="1:158">
      <c r="A264" s="203">
        <v>100</v>
      </c>
      <c r="B264" s="162" t="s">
        <v>268</v>
      </c>
      <c r="C264" s="163" t="s">
        <v>269</v>
      </c>
      <c r="D264" t="e">
        <f t="shared" si="57"/>
        <v>#REF!</v>
      </c>
      <c r="E264" t="e">
        <f t="shared" si="82"/>
        <v>#REF!</v>
      </c>
      <c r="F264" t="e">
        <f t="shared" si="82"/>
        <v>#REF!</v>
      </c>
      <c r="G264" t="e">
        <f t="shared" si="82"/>
        <v>#REF!</v>
      </c>
      <c r="H264" t="e">
        <f t="shared" si="82"/>
        <v>#REF!</v>
      </c>
      <c r="I264" t="e">
        <f t="shared" si="82"/>
        <v>#REF!</v>
      </c>
      <c r="J264" t="e">
        <f t="shared" si="82"/>
        <v>#REF!</v>
      </c>
      <c r="K264" t="e">
        <f t="shared" si="82"/>
        <v>#REF!</v>
      </c>
      <c r="L264" t="e">
        <f t="shared" si="82"/>
        <v>#REF!</v>
      </c>
      <c r="M264" t="e">
        <f t="shared" si="82"/>
        <v>#REF!</v>
      </c>
      <c r="N264" t="e">
        <f t="shared" si="82"/>
        <v>#REF!</v>
      </c>
      <c r="O264" t="e">
        <f t="shared" si="82"/>
        <v>#REF!</v>
      </c>
      <c r="P264" t="e">
        <f t="shared" si="82"/>
        <v>#REF!</v>
      </c>
      <c r="Q264" t="e">
        <f t="shared" si="82"/>
        <v>#REF!</v>
      </c>
      <c r="R264" t="e">
        <f t="shared" si="82"/>
        <v>#REF!</v>
      </c>
      <c r="S264" t="e">
        <f t="shared" si="82"/>
        <v>#REF!</v>
      </c>
      <c r="T264" t="e">
        <f t="shared" si="82"/>
        <v>#REF!</v>
      </c>
      <c r="U264" t="e">
        <f t="shared" si="82"/>
        <v>#REF!</v>
      </c>
      <c r="V264" t="e">
        <f t="shared" si="82"/>
        <v>#REF!</v>
      </c>
      <c r="W264" t="e">
        <f t="shared" si="82"/>
        <v>#REF!</v>
      </c>
      <c r="X264" t="e">
        <f t="shared" si="82"/>
        <v>#REF!</v>
      </c>
      <c r="Y264" t="e">
        <f t="shared" si="82"/>
        <v>#REF!</v>
      </c>
      <c r="Z264" t="e">
        <f t="shared" si="82"/>
        <v>#REF!</v>
      </c>
      <c r="AA264" t="e">
        <f t="shared" si="82"/>
        <v>#REF!</v>
      </c>
      <c r="AB264" t="e">
        <f t="shared" si="82"/>
        <v>#REF!</v>
      </c>
      <c r="AC264" t="e">
        <f t="shared" si="82"/>
        <v>#REF!</v>
      </c>
      <c r="AD264" t="e">
        <f t="shared" si="82"/>
        <v>#REF!</v>
      </c>
      <c r="AE264" t="e">
        <f t="shared" si="82"/>
        <v>#REF!</v>
      </c>
      <c r="AF264" t="e">
        <f t="shared" si="82"/>
        <v>#REF!</v>
      </c>
      <c r="AG264" t="e">
        <f t="shared" si="82"/>
        <v>#REF!</v>
      </c>
      <c r="AH264" t="e">
        <f t="shared" si="82"/>
        <v>#REF!</v>
      </c>
      <c r="AI264" t="e">
        <f t="shared" si="82"/>
        <v>#REF!</v>
      </c>
      <c r="AJ264" t="e">
        <f t="shared" si="82"/>
        <v>#REF!</v>
      </c>
      <c r="AK264" t="e">
        <f t="shared" si="82"/>
        <v>#REF!</v>
      </c>
      <c r="AL264" t="e">
        <f t="shared" si="82"/>
        <v>#REF!</v>
      </c>
      <c r="AM264" t="e">
        <f t="shared" si="82"/>
        <v>#REF!</v>
      </c>
      <c r="AN264" t="e">
        <f t="shared" si="82"/>
        <v>#REF!</v>
      </c>
      <c r="AO264" t="e">
        <f t="shared" si="82"/>
        <v>#REF!</v>
      </c>
      <c r="AP264" t="e">
        <f t="shared" si="82"/>
        <v>#REF!</v>
      </c>
      <c r="AQ264" t="e">
        <f t="shared" si="82"/>
        <v>#REF!</v>
      </c>
      <c r="AR264" t="e">
        <f t="shared" si="82"/>
        <v>#REF!</v>
      </c>
      <c r="AS264" t="e">
        <f t="shared" si="82"/>
        <v>#REF!</v>
      </c>
      <c r="AT264" t="e">
        <f t="shared" si="82"/>
        <v>#REF!</v>
      </c>
      <c r="AU264" t="e">
        <f t="shared" si="82"/>
        <v>#REF!</v>
      </c>
      <c r="AV264" t="e">
        <f t="shared" si="82"/>
        <v>#REF!</v>
      </c>
      <c r="AW264" t="e">
        <f t="shared" si="82"/>
        <v>#REF!</v>
      </c>
      <c r="AX264" t="e">
        <f t="shared" si="82"/>
        <v>#REF!</v>
      </c>
      <c r="AY264" t="e">
        <f t="shared" si="82"/>
        <v>#REF!</v>
      </c>
      <c r="AZ264" t="e">
        <f t="shared" si="82"/>
        <v>#REF!</v>
      </c>
      <c r="BA264" t="e">
        <f t="shared" si="82"/>
        <v>#REF!</v>
      </c>
      <c r="BB264" t="e">
        <f t="shared" si="82"/>
        <v>#REF!</v>
      </c>
      <c r="BC264" t="e">
        <f t="shared" si="82"/>
        <v>#REF!</v>
      </c>
      <c r="BD264" t="e">
        <f t="shared" si="82"/>
        <v>#REF!</v>
      </c>
      <c r="BE264" t="e">
        <f t="shared" si="82"/>
        <v>#REF!</v>
      </c>
      <c r="BF264" t="e">
        <f t="shared" si="82"/>
        <v>#REF!</v>
      </c>
      <c r="BG264" t="e">
        <f t="shared" si="82"/>
        <v>#REF!</v>
      </c>
      <c r="BH264" t="e">
        <f t="shared" si="82"/>
        <v>#REF!</v>
      </c>
      <c r="BI264" t="e">
        <f t="shared" si="82"/>
        <v>#REF!</v>
      </c>
      <c r="BJ264" t="e">
        <f t="shared" si="82"/>
        <v>#REF!</v>
      </c>
      <c r="BK264" t="e">
        <f t="shared" si="82"/>
        <v>#REF!</v>
      </c>
      <c r="BL264" t="e">
        <f t="shared" si="82"/>
        <v>#REF!</v>
      </c>
      <c r="BM264" t="e">
        <f t="shared" si="82"/>
        <v>#REF!</v>
      </c>
      <c r="BN264" t="e">
        <f t="shared" si="82"/>
        <v>#REF!</v>
      </c>
      <c r="BO264" t="e">
        <f t="shared" si="82"/>
        <v>#REF!</v>
      </c>
      <c r="BP264" t="e">
        <f t="shared" si="82"/>
        <v>#REF!</v>
      </c>
      <c r="BQ264" t="e">
        <f t="shared" si="81"/>
        <v>#REF!</v>
      </c>
      <c r="BR264" t="e">
        <f t="shared" si="81"/>
        <v>#REF!</v>
      </c>
      <c r="BS264" t="e">
        <f t="shared" si="81"/>
        <v>#REF!</v>
      </c>
      <c r="BT264" t="e">
        <f t="shared" si="81"/>
        <v>#REF!</v>
      </c>
      <c r="BU264" t="e">
        <f t="shared" si="81"/>
        <v>#REF!</v>
      </c>
      <c r="BV264" t="e">
        <f t="shared" si="81"/>
        <v>#REF!</v>
      </c>
      <c r="BW264" t="e">
        <f t="shared" si="81"/>
        <v>#REF!</v>
      </c>
      <c r="BX264" t="e">
        <f t="shared" si="81"/>
        <v>#REF!</v>
      </c>
      <c r="BY264" t="e">
        <f t="shared" si="81"/>
        <v>#REF!</v>
      </c>
      <c r="BZ264" t="e">
        <f t="shared" si="81"/>
        <v>#REF!</v>
      </c>
      <c r="CA264" t="e">
        <f t="shared" si="81"/>
        <v>#REF!</v>
      </c>
      <c r="CB264" t="e">
        <f t="shared" si="81"/>
        <v>#REF!</v>
      </c>
      <c r="CC264" t="e">
        <f t="shared" si="81"/>
        <v>#REF!</v>
      </c>
      <c r="CD264" t="e">
        <f t="shared" si="81"/>
        <v>#REF!</v>
      </c>
      <c r="CE264" t="e">
        <f t="shared" si="81"/>
        <v>#REF!</v>
      </c>
      <c r="CF264" t="e">
        <f t="shared" si="81"/>
        <v>#REF!</v>
      </c>
      <c r="CG264" t="e">
        <f t="shared" si="81"/>
        <v>#REF!</v>
      </c>
      <c r="CH264" t="e">
        <f t="shared" si="81"/>
        <v>#REF!</v>
      </c>
      <c r="CI264" t="e">
        <f t="shared" si="81"/>
        <v>#REF!</v>
      </c>
      <c r="CJ264" t="e">
        <f t="shared" si="81"/>
        <v>#REF!</v>
      </c>
      <c r="CK264" t="e">
        <f t="shared" si="81"/>
        <v>#REF!</v>
      </c>
      <c r="CL264" t="e">
        <f t="shared" si="81"/>
        <v>#REF!</v>
      </c>
      <c r="CM264" t="e">
        <f t="shared" si="81"/>
        <v>#REF!</v>
      </c>
      <c r="CN264" t="e">
        <f t="shared" si="81"/>
        <v>#REF!</v>
      </c>
      <c r="CO264" t="e">
        <f t="shared" si="81"/>
        <v>#REF!</v>
      </c>
      <c r="CP264" t="e">
        <f t="shared" si="81"/>
        <v>#REF!</v>
      </c>
      <c r="CQ264" t="e">
        <f t="shared" si="81"/>
        <v>#REF!</v>
      </c>
      <c r="CR264" t="e">
        <f t="shared" si="81"/>
        <v>#REF!</v>
      </c>
      <c r="CS264" t="e">
        <f t="shared" si="81"/>
        <v>#REF!</v>
      </c>
      <c r="CT264" t="e">
        <f t="shared" si="81"/>
        <v>#REF!</v>
      </c>
      <c r="CU264" t="e">
        <f t="shared" si="81"/>
        <v>#REF!</v>
      </c>
      <c r="CV264" t="e">
        <f t="shared" si="81"/>
        <v>#REF!</v>
      </c>
      <c r="CW264" t="e">
        <f t="shared" si="81"/>
        <v>#REF!</v>
      </c>
      <c r="CX264" t="e">
        <f t="shared" si="81"/>
        <v>#REF!</v>
      </c>
      <c r="CY264" t="e">
        <f t="shared" si="81"/>
        <v>#REF!</v>
      </c>
      <c r="CZ264" t="e">
        <f t="shared" si="81"/>
        <v>#REF!</v>
      </c>
      <c r="DA264" t="e">
        <f t="shared" si="81"/>
        <v>#REF!</v>
      </c>
      <c r="DB264" t="e">
        <f t="shared" si="81"/>
        <v>#REF!</v>
      </c>
      <c r="DC264" t="e">
        <f t="shared" si="81"/>
        <v>#REF!</v>
      </c>
      <c r="DD264" t="e">
        <f t="shared" si="81"/>
        <v>#REF!</v>
      </c>
      <c r="DE264" t="e">
        <f t="shared" si="81"/>
        <v>#REF!</v>
      </c>
      <c r="DF264" t="e">
        <f t="shared" si="81"/>
        <v>#REF!</v>
      </c>
      <c r="DG264" t="e">
        <f t="shared" si="81"/>
        <v>#REF!</v>
      </c>
      <c r="DH264" t="e">
        <f t="shared" si="81"/>
        <v>#REF!</v>
      </c>
      <c r="DI264" t="e">
        <f t="shared" si="81"/>
        <v>#REF!</v>
      </c>
      <c r="DJ264" t="e">
        <f t="shared" si="81"/>
        <v>#REF!</v>
      </c>
      <c r="DK264" t="e">
        <f t="shared" si="81"/>
        <v>#REF!</v>
      </c>
      <c r="DL264" t="e">
        <f t="shared" si="81"/>
        <v>#REF!</v>
      </c>
      <c r="DM264" t="e">
        <f t="shared" si="81"/>
        <v>#REF!</v>
      </c>
      <c r="DN264" t="e">
        <f t="shared" si="81"/>
        <v>#REF!</v>
      </c>
      <c r="DO264" t="e">
        <f t="shared" si="81"/>
        <v>#REF!</v>
      </c>
      <c r="DP264" t="e">
        <f t="shared" si="81"/>
        <v>#REF!</v>
      </c>
      <c r="DQ264" t="e">
        <f t="shared" si="81"/>
        <v>#REF!</v>
      </c>
      <c r="DR264" t="e">
        <f t="shared" si="81"/>
        <v>#REF!</v>
      </c>
      <c r="DS264" t="e">
        <f t="shared" si="81"/>
        <v>#REF!</v>
      </c>
      <c r="DT264" t="e">
        <f t="shared" si="81"/>
        <v>#REF!</v>
      </c>
      <c r="DU264" t="e">
        <f t="shared" si="81"/>
        <v>#REF!</v>
      </c>
      <c r="DV264" t="e">
        <f t="shared" si="81"/>
        <v>#REF!</v>
      </c>
      <c r="DW264" t="e">
        <f t="shared" si="81"/>
        <v>#REF!</v>
      </c>
      <c r="DX264" t="e">
        <f t="shared" si="81"/>
        <v>#REF!</v>
      </c>
      <c r="DY264" t="e">
        <f t="shared" si="81"/>
        <v>#REF!</v>
      </c>
      <c r="DZ264" t="e">
        <f t="shared" si="81"/>
        <v>#REF!</v>
      </c>
      <c r="EA264" t="e">
        <f t="shared" si="81"/>
        <v>#REF!</v>
      </c>
      <c r="EB264" t="e">
        <f t="shared" si="79"/>
        <v>#REF!</v>
      </c>
      <c r="EC264" t="e">
        <f t="shared" si="79"/>
        <v>#REF!</v>
      </c>
      <c r="ED264" t="e">
        <f t="shared" si="79"/>
        <v>#REF!</v>
      </c>
      <c r="EE264" t="e">
        <f t="shared" si="79"/>
        <v>#REF!</v>
      </c>
      <c r="EF264" t="e">
        <f t="shared" si="79"/>
        <v>#REF!</v>
      </c>
      <c r="EG264" t="e">
        <f t="shared" si="79"/>
        <v>#REF!</v>
      </c>
      <c r="EH264" t="e">
        <f t="shared" si="79"/>
        <v>#REF!</v>
      </c>
      <c r="EI264" t="e">
        <f t="shared" si="79"/>
        <v>#REF!</v>
      </c>
      <c r="EJ264" t="e">
        <f t="shared" si="79"/>
        <v>#REF!</v>
      </c>
      <c r="EK264" t="e">
        <f t="shared" si="79"/>
        <v>#REF!</v>
      </c>
      <c r="EL264" t="e">
        <f t="shared" si="79"/>
        <v>#REF!</v>
      </c>
      <c r="EM264" t="e">
        <f t="shared" si="79"/>
        <v>#REF!</v>
      </c>
      <c r="EN264" t="e">
        <f t="shared" si="79"/>
        <v>#REF!</v>
      </c>
      <c r="EO264" t="e">
        <f t="shared" si="79"/>
        <v>#REF!</v>
      </c>
      <c r="EP264" t="e">
        <f t="shared" si="79"/>
        <v>#REF!</v>
      </c>
      <c r="EQ264" t="e">
        <f t="shared" si="79"/>
        <v>#REF!</v>
      </c>
      <c r="ER264" t="e">
        <f t="shared" si="79"/>
        <v>#REF!</v>
      </c>
      <c r="ES264" t="e">
        <f t="shared" si="79"/>
        <v>#REF!</v>
      </c>
      <c r="ET264" t="e">
        <f t="shared" si="79"/>
        <v>#REF!</v>
      </c>
      <c r="EU264" t="e">
        <f t="shared" si="79"/>
        <v>#REF!</v>
      </c>
      <c r="EV264" t="e">
        <f t="shared" si="79"/>
        <v>#REF!</v>
      </c>
      <c r="EW264" t="e">
        <f t="shared" si="79"/>
        <v>#REF!</v>
      </c>
      <c r="EX264" t="e">
        <f t="shared" si="79"/>
        <v>#REF!</v>
      </c>
      <c r="EY264" t="e">
        <f t="shared" si="79"/>
        <v>#REF!</v>
      </c>
      <c r="EZ264" t="e">
        <f t="shared" si="79"/>
        <v>#REF!</v>
      </c>
      <c r="FA264" s="162" t="s">
        <v>268</v>
      </c>
      <c r="FB264" s="163" t="s">
        <v>269</v>
      </c>
    </row>
    <row r="265" hidden="1" spans="1:158">
      <c r="A265" s="203">
        <v>101</v>
      </c>
      <c r="B265" s="162" t="s">
        <v>270</v>
      </c>
      <c r="C265" s="174" t="s">
        <v>271</v>
      </c>
      <c r="D265" t="e">
        <f t="shared" si="57"/>
        <v>#REF!</v>
      </c>
      <c r="E265" t="e">
        <f t="shared" si="82"/>
        <v>#REF!</v>
      </c>
      <c r="F265" t="e">
        <f t="shared" si="82"/>
        <v>#REF!</v>
      </c>
      <c r="G265" t="e">
        <f t="shared" si="82"/>
        <v>#REF!</v>
      </c>
      <c r="H265" t="e">
        <f t="shared" si="82"/>
        <v>#REF!</v>
      </c>
      <c r="I265" t="e">
        <f t="shared" si="82"/>
        <v>#REF!</v>
      </c>
      <c r="J265" t="e">
        <f t="shared" si="82"/>
        <v>#REF!</v>
      </c>
      <c r="K265" t="e">
        <f t="shared" si="82"/>
        <v>#REF!</v>
      </c>
      <c r="L265" t="e">
        <f t="shared" si="82"/>
        <v>#REF!</v>
      </c>
      <c r="M265" t="e">
        <f t="shared" si="82"/>
        <v>#REF!</v>
      </c>
      <c r="N265" t="e">
        <f t="shared" si="82"/>
        <v>#REF!</v>
      </c>
      <c r="O265" t="e">
        <f t="shared" si="82"/>
        <v>#REF!</v>
      </c>
      <c r="P265" t="e">
        <f t="shared" si="82"/>
        <v>#REF!</v>
      </c>
      <c r="Q265" t="e">
        <f t="shared" si="82"/>
        <v>#REF!</v>
      </c>
      <c r="R265" t="e">
        <f t="shared" si="82"/>
        <v>#REF!</v>
      </c>
      <c r="S265" t="e">
        <f t="shared" si="82"/>
        <v>#REF!</v>
      </c>
      <c r="T265" t="e">
        <f t="shared" si="82"/>
        <v>#REF!</v>
      </c>
      <c r="U265" t="e">
        <f t="shared" si="82"/>
        <v>#REF!</v>
      </c>
      <c r="V265" t="e">
        <f t="shared" si="82"/>
        <v>#REF!</v>
      </c>
      <c r="W265" t="e">
        <f t="shared" si="82"/>
        <v>#REF!</v>
      </c>
      <c r="X265" t="e">
        <f t="shared" si="82"/>
        <v>#REF!</v>
      </c>
      <c r="Y265" t="e">
        <f t="shared" si="82"/>
        <v>#REF!</v>
      </c>
      <c r="Z265" t="e">
        <f t="shared" si="82"/>
        <v>#REF!</v>
      </c>
      <c r="AA265" t="e">
        <f t="shared" si="82"/>
        <v>#REF!</v>
      </c>
      <c r="AB265" t="e">
        <f t="shared" si="82"/>
        <v>#REF!</v>
      </c>
      <c r="AC265" t="e">
        <f t="shared" si="82"/>
        <v>#REF!</v>
      </c>
      <c r="AD265" t="e">
        <f t="shared" si="82"/>
        <v>#REF!</v>
      </c>
      <c r="AE265" t="e">
        <f t="shared" si="82"/>
        <v>#REF!</v>
      </c>
      <c r="AF265" t="e">
        <f t="shared" si="82"/>
        <v>#REF!</v>
      </c>
      <c r="AG265" t="e">
        <f t="shared" si="82"/>
        <v>#REF!</v>
      </c>
      <c r="AH265" t="e">
        <f t="shared" si="82"/>
        <v>#REF!</v>
      </c>
      <c r="AI265" t="e">
        <f t="shared" si="82"/>
        <v>#REF!</v>
      </c>
      <c r="AJ265" t="e">
        <f t="shared" si="82"/>
        <v>#REF!</v>
      </c>
      <c r="AK265" t="e">
        <f t="shared" si="82"/>
        <v>#REF!</v>
      </c>
      <c r="AL265" t="e">
        <f t="shared" si="82"/>
        <v>#REF!</v>
      </c>
      <c r="AM265" t="e">
        <f t="shared" si="82"/>
        <v>#REF!</v>
      </c>
      <c r="AN265" t="e">
        <f t="shared" si="82"/>
        <v>#REF!</v>
      </c>
      <c r="AO265" t="e">
        <f t="shared" si="82"/>
        <v>#REF!</v>
      </c>
      <c r="AP265" t="e">
        <f t="shared" si="82"/>
        <v>#REF!</v>
      </c>
      <c r="AQ265" t="e">
        <f t="shared" si="82"/>
        <v>#REF!</v>
      </c>
      <c r="AR265" t="e">
        <f t="shared" si="82"/>
        <v>#REF!</v>
      </c>
      <c r="AS265" t="e">
        <f t="shared" si="82"/>
        <v>#REF!</v>
      </c>
      <c r="AT265" t="e">
        <f t="shared" si="82"/>
        <v>#REF!</v>
      </c>
      <c r="AU265" t="e">
        <f t="shared" si="82"/>
        <v>#REF!</v>
      </c>
      <c r="AV265" t="e">
        <f t="shared" si="82"/>
        <v>#REF!</v>
      </c>
      <c r="AW265" t="e">
        <f t="shared" si="82"/>
        <v>#REF!</v>
      </c>
      <c r="AX265" t="e">
        <f t="shared" si="82"/>
        <v>#REF!</v>
      </c>
      <c r="AY265" t="e">
        <f t="shared" si="82"/>
        <v>#REF!</v>
      </c>
      <c r="AZ265" t="e">
        <f t="shared" si="82"/>
        <v>#REF!</v>
      </c>
      <c r="BA265" t="e">
        <f t="shared" si="82"/>
        <v>#REF!</v>
      </c>
      <c r="BB265" t="e">
        <f t="shared" si="82"/>
        <v>#REF!</v>
      </c>
      <c r="BC265" t="e">
        <f t="shared" si="82"/>
        <v>#REF!</v>
      </c>
      <c r="BD265" t="e">
        <f t="shared" si="82"/>
        <v>#REF!</v>
      </c>
      <c r="BE265" t="e">
        <f t="shared" si="82"/>
        <v>#REF!</v>
      </c>
      <c r="BF265" t="e">
        <f t="shared" si="82"/>
        <v>#REF!</v>
      </c>
      <c r="BG265" t="e">
        <f t="shared" si="82"/>
        <v>#REF!</v>
      </c>
      <c r="BH265" t="e">
        <f t="shared" si="82"/>
        <v>#REF!</v>
      </c>
      <c r="BI265" t="e">
        <f t="shared" si="82"/>
        <v>#REF!</v>
      </c>
      <c r="BJ265" t="e">
        <f t="shared" si="82"/>
        <v>#REF!</v>
      </c>
      <c r="BK265" t="e">
        <f t="shared" si="82"/>
        <v>#REF!</v>
      </c>
      <c r="BL265" t="e">
        <f t="shared" si="82"/>
        <v>#REF!</v>
      </c>
      <c r="BM265" t="e">
        <f t="shared" si="82"/>
        <v>#REF!</v>
      </c>
      <c r="BN265" t="e">
        <f t="shared" si="82"/>
        <v>#REF!</v>
      </c>
      <c r="BO265" t="e">
        <f t="shared" si="82"/>
        <v>#REF!</v>
      </c>
      <c r="BP265" t="e">
        <f t="shared" si="82"/>
        <v>#REF!</v>
      </c>
      <c r="BQ265" t="e">
        <f t="shared" si="81"/>
        <v>#REF!</v>
      </c>
      <c r="BR265" t="e">
        <f t="shared" si="81"/>
        <v>#REF!</v>
      </c>
      <c r="BS265" t="e">
        <f t="shared" si="81"/>
        <v>#REF!</v>
      </c>
      <c r="BT265" t="e">
        <f t="shared" si="81"/>
        <v>#REF!</v>
      </c>
      <c r="BU265" t="e">
        <f t="shared" si="81"/>
        <v>#REF!</v>
      </c>
      <c r="BV265" t="e">
        <f t="shared" si="81"/>
        <v>#REF!</v>
      </c>
      <c r="BW265" t="e">
        <f t="shared" si="81"/>
        <v>#REF!</v>
      </c>
      <c r="BX265" t="e">
        <f t="shared" si="81"/>
        <v>#REF!</v>
      </c>
      <c r="BY265" t="e">
        <f t="shared" si="81"/>
        <v>#REF!</v>
      </c>
      <c r="BZ265" t="e">
        <f t="shared" si="81"/>
        <v>#REF!</v>
      </c>
      <c r="CA265" t="e">
        <f t="shared" si="81"/>
        <v>#REF!</v>
      </c>
      <c r="CB265" t="e">
        <f t="shared" si="81"/>
        <v>#REF!</v>
      </c>
      <c r="CC265" t="e">
        <f t="shared" si="81"/>
        <v>#REF!</v>
      </c>
      <c r="CD265" t="e">
        <f t="shared" si="81"/>
        <v>#REF!</v>
      </c>
      <c r="CE265" t="e">
        <f t="shared" si="81"/>
        <v>#REF!</v>
      </c>
      <c r="CF265" t="e">
        <f t="shared" si="81"/>
        <v>#REF!</v>
      </c>
      <c r="CG265" t="e">
        <f t="shared" si="81"/>
        <v>#REF!</v>
      </c>
      <c r="CH265" t="e">
        <f t="shared" si="81"/>
        <v>#REF!</v>
      </c>
      <c r="CI265" t="e">
        <f t="shared" si="81"/>
        <v>#REF!</v>
      </c>
      <c r="CJ265" t="e">
        <f t="shared" si="81"/>
        <v>#REF!</v>
      </c>
      <c r="CK265" t="e">
        <f t="shared" si="81"/>
        <v>#REF!</v>
      </c>
      <c r="CL265" t="e">
        <f t="shared" si="81"/>
        <v>#REF!</v>
      </c>
      <c r="CM265" t="e">
        <f t="shared" si="81"/>
        <v>#REF!</v>
      </c>
      <c r="CN265" t="e">
        <f t="shared" si="81"/>
        <v>#REF!</v>
      </c>
      <c r="CO265" t="e">
        <f t="shared" si="81"/>
        <v>#REF!</v>
      </c>
      <c r="CP265" t="e">
        <f t="shared" si="81"/>
        <v>#REF!</v>
      </c>
      <c r="CQ265" t="e">
        <f t="shared" si="81"/>
        <v>#REF!</v>
      </c>
      <c r="CR265" t="e">
        <f t="shared" si="81"/>
        <v>#REF!</v>
      </c>
      <c r="CS265" t="e">
        <f t="shared" si="81"/>
        <v>#REF!</v>
      </c>
      <c r="CT265" t="e">
        <f t="shared" si="81"/>
        <v>#REF!</v>
      </c>
      <c r="CU265" t="e">
        <f t="shared" si="81"/>
        <v>#REF!</v>
      </c>
      <c r="CV265" t="e">
        <f t="shared" si="81"/>
        <v>#REF!</v>
      </c>
      <c r="CW265" t="e">
        <f t="shared" si="81"/>
        <v>#REF!</v>
      </c>
      <c r="CX265" t="e">
        <f t="shared" si="81"/>
        <v>#REF!</v>
      </c>
      <c r="CY265" t="e">
        <f t="shared" si="81"/>
        <v>#REF!</v>
      </c>
      <c r="CZ265" t="e">
        <f t="shared" si="81"/>
        <v>#REF!</v>
      </c>
      <c r="DA265" t="e">
        <f t="shared" si="81"/>
        <v>#REF!</v>
      </c>
      <c r="DB265" t="e">
        <f t="shared" si="81"/>
        <v>#REF!</v>
      </c>
      <c r="DC265" t="e">
        <f t="shared" si="81"/>
        <v>#REF!</v>
      </c>
      <c r="DD265" t="e">
        <f t="shared" si="81"/>
        <v>#REF!</v>
      </c>
      <c r="DE265" t="e">
        <f t="shared" si="81"/>
        <v>#REF!</v>
      </c>
      <c r="DF265" t="e">
        <f t="shared" si="81"/>
        <v>#REF!</v>
      </c>
      <c r="DG265" t="e">
        <f t="shared" si="81"/>
        <v>#REF!</v>
      </c>
      <c r="DH265" t="e">
        <f t="shared" si="81"/>
        <v>#REF!</v>
      </c>
      <c r="DI265" t="e">
        <f t="shared" si="81"/>
        <v>#REF!</v>
      </c>
      <c r="DJ265" t="e">
        <f t="shared" si="81"/>
        <v>#REF!</v>
      </c>
      <c r="DK265" t="e">
        <f t="shared" si="81"/>
        <v>#REF!</v>
      </c>
      <c r="DL265" t="e">
        <f t="shared" si="81"/>
        <v>#REF!</v>
      </c>
      <c r="DM265" t="e">
        <f t="shared" si="81"/>
        <v>#REF!</v>
      </c>
      <c r="DN265" t="e">
        <f t="shared" si="81"/>
        <v>#REF!</v>
      </c>
      <c r="DO265" t="e">
        <f t="shared" si="81"/>
        <v>#REF!</v>
      </c>
      <c r="DP265" t="e">
        <f t="shared" si="81"/>
        <v>#REF!</v>
      </c>
      <c r="DQ265" t="e">
        <f t="shared" si="81"/>
        <v>#REF!</v>
      </c>
      <c r="DR265" t="e">
        <f t="shared" si="81"/>
        <v>#REF!</v>
      </c>
      <c r="DS265" t="e">
        <f t="shared" si="81"/>
        <v>#REF!</v>
      </c>
      <c r="DT265" t="e">
        <f t="shared" si="81"/>
        <v>#REF!</v>
      </c>
      <c r="DU265" t="e">
        <f t="shared" si="81"/>
        <v>#REF!</v>
      </c>
      <c r="DV265" t="e">
        <f t="shared" si="81"/>
        <v>#REF!</v>
      </c>
      <c r="DW265" t="e">
        <f t="shared" si="81"/>
        <v>#REF!</v>
      </c>
      <c r="DX265" t="e">
        <f t="shared" si="81"/>
        <v>#REF!</v>
      </c>
      <c r="DY265" t="e">
        <f t="shared" si="81"/>
        <v>#REF!</v>
      </c>
      <c r="DZ265" t="e">
        <f t="shared" si="81"/>
        <v>#REF!</v>
      </c>
      <c r="EA265" t="e">
        <f t="shared" si="81"/>
        <v>#REF!</v>
      </c>
      <c r="EB265" t="e">
        <f t="shared" si="79"/>
        <v>#REF!</v>
      </c>
      <c r="EC265" t="e">
        <f t="shared" si="79"/>
        <v>#REF!</v>
      </c>
      <c r="ED265" t="e">
        <f t="shared" si="79"/>
        <v>#REF!</v>
      </c>
      <c r="EE265" t="e">
        <f t="shared" si="79"/>
        <v>#REF!</v>
      </c>
      <c r="EF265" t="e">
        <f t="shared" si="79"/>
        <v>#REF!</v>
      </c>
      <c r="EG265" t="e">
        <f t="shared" si="79"/>
        <v>#REF!</v>
      </c>
      <c r="EH265" t="e">
        <f t="shared" si="79"/>
        <v>#REF!</v>
      </c>
      <c r="EI265" t="e">
        <f t="shared" si="79"/>
        <v>#REF!</v>
      </c>
      <c r="EJ265" t="e">
        <f t="shared" si="79"/>
        <v>#REF!</v>
      </c>
      <c r="EK265" t="e">
        <f t="shared" si="79"/>
        <v>#REF!</v>
      </c>
      <c r="EL265" t="e">
        <f t="shared" si="79"/>
        <v>#REF!</v>
      </c>
      <c r="EM265" t="e">
        <f t="shared" si="79"/>
        <v>#REF!</v>
      </c>
      <c r="EN265" t="e">
        <f t="shared" si="79"/>
        <v>#REF!</v>
      </c>
      <c r="EO265" t="e">
        <f t="shared" si="79"/>
        <v>#REF!</v>
      </c>
      <c r="EP265" t="e">
        <f t="shared" si="79"/>
        <v>#REF!</v>
      </c>
      <c r="EQ265" t="e">
        <f t="shared" si="79"/>
        <v>#REF!</v>
      </c>
      <c r="ER265" t="e">
        <f t="shared" si="79"/>
        <v>#REF!</v>
      </c>
      <c r="ES265" t="e">
        <f t="shared" si="79"/>
        <v>#REF!</v>
      </c>
      <c r="ET265" t="e">
        <f t="shared" si="79"/>
        <v>#REF!</v>
      </c>
      <c r="EU265" t="e">
        <f t="shared" si="79"/>
        <v>#REF!</v>
      </c>
      <c r="EV265" t="e">
        <f t="shared" si="79"/>
        <v>#REF!</v>
      </c>
      <c r="EW265" t="e">
        <f t="shared" si="79"/>
        <v>#REF!</v>
      </c>
      <c r="EX265" t="e">
        <f t="shared" si="79"/>
        <v>#REF!</v>
      </c>
      <c r="EY265" t="e">
        <f t="shared" si="79"/>
        <v>#REF!</v>
      </c>
      <c r="EZ265" t="e">
        <f t="shared" si="79"/>
        <v>#REF!</v>
      </c>
      <c r="FA265" s="162" t="s">
        <v>270</v>
      </c>
      <c r="FB265" s="174" t="s">
        <v>271</v>
      </c>
    </row>
    <row r="266" hidden="1" spans="1:158">
      <c r="A266" s="203">
        <v>102</v>
      </c>
      <c r="B266" s="162" t="s">
        <v>272</v>
      </c>
      <c r="C266" s="174" t="s">
        <v>273</v>
      </c>
      <c r="D266" t="e">
        <f t="shared" si="57"/>
        <v>#REF!</v>
      </c>
      <c r="E266" t="e">
        <f t="shared" si="82"/>
        <v>#REF!</v>
      </c>
      <c r="F266" t="e">
        <f t="shared" si="82"/>
        <v>#REF!</v>
      </c>
      <c r="G266" t="e">
        <f t="shared" si="82"/>
        <v>#REF!</v>
      </c>
      <c r="H266" t="e">
        <f t="shared" si="82"/>
        <v>#REF!</v>
      </c>
      <c r="I266" t="e">
        <f t="shared" si="82"/>
        <v>#REF!</v>
      </c>
      <c r="J266" t="e">
        <f t="shared" si="82"/>
        <v>#REF!</v>
      </c>
      <c r="K266" t="e">
        <f t="shared" si="82"/>
        <v>#REF!</v>
      </c>
      <c r="L266" t="e">
        <f t="shared" si="82"/>
        <v>#REF!</v>
      </c>
      <c r="M266" t="e">
        <f t="shared" si="82"/>
        <v>#REF!</v>
      </c>
      <c r="N266" t="e">
        <f t="shared" si="82"/>
        <v>#REF!</v>
      </c>
      <c r="O266" t="e">
        <f t="shared" si="82"/>
        <v>#REF!</v>
      </c>
      <c r="P266" t="e">
        <f t="shared" si="82"/>
        <v>#REF!</v>
      </c>
      <c r="Q266" t="e">
        <f t="shared" si="82"/>
        <v>#REF!</v>
      </c>
      <c r="R266" t="e">
        <f t="shared" si="82"/>
        <v>#REF!</v>
      </c>
      <c r="S266" t="e">
        <f t="shared" si="82"/>
        <v>#REF!</v>
      </c>
      <c r="T266" t="e">
        <f t="shared" si="82"/>
        <v>#REF!</v>
      </c>
      <c r="U266" t="e">
        <f t="shared" si="82"/>
        <v>#REF!</v>
      </c>
      <c r="V266" t="e">
        <f t="shared" si="82"/>
        <v>#REF!</v>
      </c>
      <c r="W266" t="e">
        <f t="shared" si="82"/>
        <v>#REF!</v>
      </c>
      <c r="X266" t="e">
        <f t="shared" si="82"/>
        <v>#REF!</v>
      </c>
      <c r="Y266" t="e">
        <f t="shared" si="82"/>
        <v>#REF!</v>
      </c>
      <c r="Z266" t="e">
        <f t="shared" si="82"/>
        <v>#REF!</v>
      </c>
      <c r="AA266" t="e">
        <f t="shared" si="82"/>
        <v>#REF!</v>
      </c>
      <c r="AB266" t="e">
        <f t="shared" si="82"/>
        <v>#REF!</v>
      </c>
      <c r="AC266" t="e">
        <f t="shared" si="82"/>
        <v>#REF!</v>
      </c>
      <c r="AD266" t="e">
        <f t="shared" si="82"/>
        <v>#REF!</v>
      </c>
      <c r="AE266" t="e">
        <f t="shared" si="82"/>
        <v>#REF!</v>
      </c>
      <c r="AF266" t="e">
        <f t="shared" si="82"/>
        <v>#REF!</v>
      </c>
      <c r="AG266" t="e">
        <f t="shared" si="82"/>
        <v>#REF!</v>
      </c>
      <c r="AH266" t="e">
        <f t="shared" si="82"/>
        <v>#REF!</v>
      </c>
      <c r="AI266" t="e">
        <f t="shared" si="82"/>
        <v>#REF!</v>
      </c>
      <c r="AJ266" t="e">
        <f t="shared" si="82"/>
        <v>#REF!</v>
      </c>
      <c r="AK266" t="e">
        <f t="shared" si="82"/>
        <v>#REF!</v>
      </c>
      <c r="AL266" t="e">
        <f t="shared" si="82"/>
        <v>#REF!</v>
      </c>
      <c r="AM266" t="e">
        <f t="shared" si="82"/>
        <v>#REF!</v>
      </c>
      <c r="AN266" t="e">
        <f t="shared" si="82"/>
        <v>#REF!</v>
      </c>
      <c r="AO266" t="e">
        <f t="shared" si="82"/>
        <v>#REF!</v>
      </c>
      <c r="AP266" t="e">
        <f t="shared" si="82"/>
        <v>#REF!</v>
      </c>
      <c r="AQ266" t="e">
        <f t="shared" si="82"/>
        <v>#REF!</v>
      </c>
      <c r="AR266" t="e">
        <f t="shared" si="82"/>
        <v>#REF!</v>
      </c>
      <c r="AS266" t="e">
        <f t="shared" si="82"/>
        <v>#REF!</v>
      </c>
      <c r="AT266" t="e">
        <f t="shared" si="82"/>
        <v>#REF!</v>
      </c>
      <c r="AU266" t="e">
        <f t="shared" si="82"/>
        <v>#REF!</v>
      </c>
      <c r="AV266" t="e">
        <f t="shared" si="82"/>
        <v>#REF!</v>
      </c>
      <c r="AW266" t="e">
        <f t="shared" si="82"/>
        <v>#REF!</v>
      </c>
      <c r="AX266" t="e">
        <f t="shared" si="82"/>
        <v>#REF!</v>
      </c>
      <c r="AY266" t="e">
        <f t="shared" si="82"/>
        <v>#REF!</v>
      </c>
      <c r="AZ266" t="e">
        <f t="shared" si="82"/>
        <v>#REF!</v>
      </c>
      <c r="BA266" t="e">
        <f t="shared" si="82"/>
        <v>#REF!</v>
      </c>
      <c r="BB266" t="e">
        <f t="shared" si="82"/>
        <v>#REF!</v>
      </c>
      <c r="BC266" t="e">
        <f t="shared" si="82"/>
        <v>#REF!</v>
      </c>
      <c r="BD266" t="e">
        <f t="shared" si="82"/>
        <v>#REF!</v>
      </c>
      <c r="BE266" t="e">
        <f t="shared" si="82"/>
        <v>#REF!</v>
      </c>
      <c r="BF266" t="e">
        <f t="shared" si="82"/>
        <v>#REF!</v>
      </c>
      <c r="BG266" t="e">
        <f t="shared" si="82"/>
        <v>#REF!</v>
      </c>
      <c r="BH266" t="e">
        <f t="shared" si="82"/>
        <v>#REF!</v>
      </c>
      <c r="BI266" t="e">
        <f t="shared" si="82"/>
        <v>#REF!</v>
      </c>
      <c r="BJ266" t="e">
        <f t="shared" si="82"/>
        <v>#REF!</v>
      </c>
      <c r="BK266" t="e">
        <f t="shared" si="82"/>
        <v>#REF!</v>
      </c>
      <c r="BL266" t="e">
        <f t="shared" si="82"/>
        <v>#REF!</v>
      </c>
      <c r="BM266" t="e">
        <f t="shared" si="82"/>
        <v>#REF!</v>
      </c>
      <c r="BN266" t="e">
        <f t="shared" si="82"/>
        <v>#REF!</v>
      </c>
      <c r="BO266" t="e">
        <f t="shared" si="82"/>
        <v>#REF!</v>
      </c>
      <c r="BP266" t="e">
        <f t="shared" ref="BP266:EA269" si="83">_xlfn.RANK.EQ(BP104,BP$3:BP$155,0)</f>
        <v>#REF!</v>
      </c>
      <c r="BQ266" t="e">
        <f t="shared" si="83"/>
        <v>#REF!</v>
      </c>
      <c r="BR266" t="e">
        <f t="shared" si="83"/>
        <v>#REF!</v>
      </c>
      <c r="BS266" t="e">
        <f t="shared" si="83"/>
        <v>#REF!</v>
      </c>
      <c r="BT266" t="e">
        <f t="shared" si="83"/>
        <v>#REF!</v>
      </c>
      <c r="BU266" t="e">
        <f t="shared" si="83"/>
        <v>#REF!</v>
      </c>
      <c r="BV266" t="e">
        <f t="shared" si="83"/>
        <v>#REF!</v>
      </c>
      <c r="BW266" t="e">
        <f t="shared" si="83"/>
        <v>#REF!</v>
      </c>
      <c r="BX266" t="e">
        <f t="shared" si="83"/>
        <v>#REF!</v>
      </c>
      <c r="BY266" t="e">
        <f t="shared" si="83"/>
        <v>#REF!</v>
      </c>
      <c r="BZ266" t="e">
        <f t="shared" si="83"/>
        <v>#REF!</v>
      </c>
      <c r="CA266" t="e">
        <f t="shared" si="83"/>
        <v>#REF!</v>
      </c>
      <c r="CB266" t="e">
        <f t="shared" si="83"/>
        <v>#REF!</v>
      </c>
      <c r="CC266" t="e">
        <f t="shared" si="83"/>
        <v>#REF!</v>
      </c>
      <c r="CD266" t="e">
        <f t="shared" si="83"/>
        <v>#REF!</v>
      </c>
      <c r="CE266" t="e">
        <f t="shared" si="83"/>
        <v>#REF!</v>
      </c>
      <c r="CF266" t="e">
        <f t="shared" si="83"/>
        <v>#REF!</v>
      </c>
      <c r="CG266" t="e">
        <f t="shared" si="83"/>
        <v>#REF!</v>
      </c>
      <c r="CH266" t="e">
        <f t="shared" si="83"/>
        <v>#REF!</v>
      </c>
      <c r="CI266" t="e">
        <f t="shared" si="83"/>
        <v>#REF!</v>
      </c>
      <c r="CJ266" t="e">
        <f t="shared" si="83"/>
        <v>#REF!</v>
      </c>
      <c r="CK266" t="e">
        <f t="shared" si="83"/>
        <v>#REF!</v>
      </c>
      <c r="CL266" t="e">
        <f t="shared" si="83"/>
        <v>#REF!</v>
      </c>
      <c r="CM266" t="e">
        <f t="shared" si="83"/>
        <v>#REF!</v>
      </c>
      <c r="CN266" t="e">
        <f t="shared" si="83"/>
        <v>#REF!</v>
      </c>
      <c r="CO266" t="e">
        <f t="shared" si="83"/>
        <v>#REF!</v>
      </c>
      <c r="CP266" t="e">
        <f t="shared" si="83"/>
        <v>#REF!</v>
      </c>
      <c r="CQ266" t="e">
        <f t="shared" si="83"/>
        <v>#REF!</v>
      </c>
      <c r="CR266" t="e">
        <f t="shared" si="83"/>
        <v>#REF!</v>
      </c>
      <c r="CS266" t="e">
        <f t="shared" si="83"/>
        <v>#REF!</v>
      </c>
      <c r="CT266" t="e">
        <f t="shared" si="83"/>
        <v>#REF!</v>
      </c>
      <c r="CU266" t="e">
        <f t="shared" si="83"/>
        <v>#REF!</v>
      </c>
      <c r="CV266" t="e">
        <f t="shared" si="83"/>
        <v>#REF!</v>
      </c>
      <c r="CW266" t="e">
        <f t="shared" si="83"/>
        <v>#REF!</v>
      </c>
      <c r="CX266" t="e">
        <f t="shared" si="83"/>
        <v>#REF!</v>
      </c>
      <c r="CY266" t="e">
        <f t="shared" si="83"/>
        <v>#REF!</v>
      </c>
      <c r="CZ266" t="e">
        <f t="shared" si="83"/>
        <v>#REF!</v>
      </c>
      <c r="DA266" t="e">
        <f t="shared" si="83"/>
        <v>#REF!</v>
      </c>
      <c r="DB266" t="e">
        <f t="shared" si="83"/>
        <v>#REF!</v>
      </c>
      <c r="DC266" t="e">
        <f t="shared" si="83"/>
        <v>#REF!</v>
      </c>
      <c r="DD266" t="e">
        <f t="shared" si="83"/>
        <v>#REF!</v>
      </c>
      <c r="DE266" t="e">
        <f t="shared" si="83"/>
        <v>#REF!</v>
      </c>
      <c r="DF266" t="e">
        <f t="shared" si="83"/>
        <v>#REF!</v>
      </c>
      <c r="DG266" t="e">
        <f t="shared" si="83"/>
        <v>#REF!</v>
      </c>
      <c r="DH266" t="e">
        <f t="shared" si="83"/>
        <v>#REF!</v>
      </c>
      <c r="DI266" t="e">
        <f t="shared" si="83"/>
        <v>#REF!</v>
      </c>
      <c r="DJ266" t="e">
        <f t="shared" si="83"/>
        <v>#REF!</v>
      </c>
      <c r="DK266" t="e">
        <f t="shared" si="83"/>
        <v>#REF!</v>
      </c>
      <c r="DL266" t="e">
        <f t="shared" si="83"/>
        <v>#REF!</v>
      </c>
      <c r="DM266" t="e">
        <f t="shared" si="83"/>
        <v>#REF!</v>
      </c>
      <c r="DN266" t="e">
        <f t="shared" si="83"/>
        <v>#REF!</v>
      </c>
      <c r="DO266" t="e">
        <f t="shared" si="83"/>
        <v>#REF!</v>
      </c>
      <c r="DP266" t="e">
        <f t="shared" si="83"/>
        <v>#REF!</v>
      </c>
      <c r="DQ266" t="e">
        <f t="shared" si="83"/>
        <v>#REF!</v>
      </c>
      <c r="DR266" t="e">
        <f t="shared" si="83"/>
        <v>#REF!</v>
      </c>
      <c r="DS266" t="e">
        <f t="shared" si="83"/>
        <v>#REF!</v>
      </c>
      <c r="DT266" t="e">
        <f t="shared" si="83"/>
        <v>#REF!</v>
      </c>
      <c r="DU266" t="e">
        <f t="shared" si="83"/>
        <v>#REF!</v>
      </c>
      <c r="DV266" t="e">
        <f t="shared" si="83"/>
        <v>#REF!</v>
      </c>
      <c r="DW266" t="e">
        <f t="shared" si="83"/>
        <v>#REF!</v>
      </c>
      <c r="DX266" t="e">
        <f t="shared" si="83"/>
        <v>#REF!</v>
      </c>
      <c r="DY266" t="e">
        <f t="shared" si="83"/>
        <v>#REF!</v>
      </c>
      <c r="DZ266" t="e">
        <f t="shared" si="83"/>
        <v>#REF!</v>
      </c>
      <c r="EA266" t="e">
        <f t="shared" si="83"/>
        <v>#REF!</v>
      </c>
      <c r="EB266" t="e">
        <f t="shared" si="79"/>
        <v>#REF!</v>
      </c>
      <c r="EC266" t="e">
        <f t="shared" si="79"/>
        <v>#REF!</v>
      </c>
      <c r="ED266" t="e">
        <f t="shared" si="79"/>
        <v>#REF!</v>
      </c>
      <c r="EE266" t="e">
        <f t="shared" si="79"/>
        <v>#REF!</v>
      </c>
      <c r="EF266" t="e">
        <f t="shared" si="79"/>
        <v>#REF!</v>
      </c>
      <c r="EG266" t="e">
        <f t="shared" si="79"/>
        <v>#REF!</v>
      </c>
      <c r="EH266" t="e">
        <f t="shared" si="79"/>
        <v>#REF!</v>
      </c>
      <c r="EI266" t="e">
        <f t="shared" si="79"/>
        <v>#REF!</v>
      </c>
      <c r="EJ266" t="e">
        <f t="shared" si="79"/>
        <v>#REF!</v>
      </c>
      <c r="EK266" t="e">
        <f t="shared" si="79"/>
        <v>#REF!</v>
      </c>
      <c r="EL266" t="e">
        <f t="shared" si="79"/>
        <v>#REF!</v>
      </c>
      <c r="EM266" t="e">
        <f t="shared" si="79"/>
        <v>#REF!</v>
      </c>
      <c r="EN266" t="e">
        <f t="shared" si="79"/>
        <v>#REF!</v>
      </c>
      <c r="EO266" t="e">
        <f t="shared" si="79"/>
        <v>#REF!</v>
      </c>
      <c r="EP266" t="e">
        <f t="shared" si="79"/>
        <v>#REF!</v>
      </c>
      <c r="EQ266" t="e">
        <f t="shared" si="79"/>
        <v>#REF!</v>
      </c>
      <c r="ER266" t="e">
        <f t="shared" si="79"/>
        <v>#REF!</v>
      </c>
      <c r="ES266" t="e">
        <f t="shared" si="79"/>
        <v>#REF!</v>
      </c>
      <c r="ET266" t="e">
        <f t="shared" si="79"/>
        <v>#REF!</v>
      </c>
      <c r="EU266" t="e">
        <f t="shared" si="79"/>
        <v>#REF!</v>
      </c>
      <c r="EV266" t="e">
        <f t="shared" si="79"/>
        <v>#REF!</v>
      </c>
      <c r="EW266" t="e">
        <f t="shared" si="79"/>
        <v>#REF!</v>
      </c>
      <c r="EX266" t="e">
        <f t="shared" si="79"/>
        <v>#REF!</v>
      </c>
      <c r="EY266" t="e">
        <f t="shared" si="79"/>
        <v>#REF!</v>
      </c>
      <c r="EZ266" t="e">
        <f t="shared" si="79"/>
        <v>#REF!</v>
      </c>
      <c r="FA266" s="162" t="s">
        <v>272</v>
      </c>
      <c r="FB266" s="174" t="s">
        <v>273</v>
      </c>
    </row>
    <row r="267" hidden="1" spans="1:158">
      <c r="A267" s="203">
        <v>103</v>
      </c>
      <c r="B267" s="175" t="s">
        <v>354</v>
      </c>
      <c r="C267" s="176" t="s">
        <v>355</v>
      </c>
      <c r="D267" t="e">
        <f t="shared" si="57"/>
        <v>#REF!</v>
      </c>
      <c r="E267" t="e">
        <f t="shared" ref="E267:BP270" si="84">_xlfn.RANK.EQ(E105,E$3:E$155,0)</f>
        <v>#REF!</v>
      </c>
      <c r="F267" t="e">
        <f t="shared" si="84"/>
        <v>#REF!</v>
      </c>
      <c r="G267" t="e">
        <f t="shared" si="84"/>
        <v>#REF!</v>
      </c>
      <c r="H267" t="e">
        <f t="shared" si="84"/>
        <v>#REF!</v>
      </c>
      <c r="I267" t="e">
        <f t="shared" si="84"/>
        <v>#REF!</v>
      </c>
      <c r="J267" t="e">
        <f t="shared" si="84"/>
        <v>#REF!</v>
      </c>
      <c r="K267" t="e">
        <f t="shared" si="84"/>
        <v>#REF!</v>
      </c>
      <c r="L267" t="e">
        <f t="shared" si="84"/>
        <v>#REF!</v>
      </c>
      <c r="M267" t="e">
        <f t="shared" si="84"/>
        <v>#REF!</v>
      </c>
      <c r="N267" t="e">
        <f t="shared" si="84"/>
        <v>#REF!</v>
      </c>
      <c r="O267" t="e">
        <f t="shared" si="84"/>
        <v>#REF!</v>
      </c>
      <c r="P267" t="e">
        <f t="shared" si="84"/>
        <v>#REF!</v>
      </c>
      <c r="Q267" t="e">
        <f t="shared" si="84"/>
        <v>#REF!</v>
      </c>
      <c r="R267" t="e">
        <f t="shared" si="84"/>
        <v>#REF!</v>
      </c>
      <c r="S267" t="e">
        <f t="shared" si="84"/>
        <v>#REF!</v>
      </c>
      <c r="T267" t="e">
        <f t="shared" si="84"/>
        <v>#REF!</v>
      </c>
      <c r="U267" t="e">
        <f t="shared" si="84"/>
        <v>#REF!</v>
      </c>
      <c r="V267" t="e">
        <f t="shared" si="84"/>
        <v>#REF!</v>
      </c>
      <c r="W267" t="e">
        <f t="shared" si="84"/>
        <v>#REF!</v>
      </c>
      <c r="X267" t="e">
        <f t="shared" si="84"/>
        <v>#REF!</v>
      </c>
      <c r="Y267" t="e">
        <f t="shared" si="84"/>
        <v>#REF!</v>
      </c>
      <c r="Z267" t="e">
        <f t="shared" si="84"/>
        <v>#REF!</v>
      </c>
      <c r="AA267" t="e">
        <f t="shared" si="84"/>
        <v>#REF!</v>
      </c>
      <c r="AB267" t="e">
        <f t="shared" si="84"/>
        <v>#REF!</v>
      </c>
      <c r="AC267" t="e">
        <f t="shared" si="84"/>
        <v>#REF!</v>
      </c>
      <c r="AD267" t="e">
        <f t="shared" si="84"/>
        <v>#REF!</v>
      </c>
      <c r="AE267" t="e">
        <f t="shared" si="84"/>
        <v>#REF!</v>
      </c>
      <c r="AF267" t="e">
        <f t="shared" si="84"/>
        <v>#REF!</v>
      </c>
      <c r="AG267" t="e">
        <f t="shared" si="84"/>
        <v>#REF!</v>
      </c>
      <c r="AH267" t="e">
        <f t="shared" si="84"/>
        <v>#REF!</v>
      </c>
      <c r="AI267" t="e">
        <f t="shared" si="84"/>
        <v>#REF!</v>
      </c>
      <c r="AJ267" t="e">
        <f t="shared" si="84"/>
        <v>#REF!</v>
      </c>
      <c r="AK267" t="e">
        <f t="shared" si="84"/>
        <v>#REF!</v>
      </c>
      <c r="AL267" t="e">
        <f t="shared" si="84"/>
        <v>#REF!</v>
      </c>
      <c r="AM267" t="e">
        <f t="shared" si="84"/>
        <v>#REF!</v>
      </c>
      <c r="AN267" t="e">
        <f t="shared" si="84"/>
        <v>#REF!</v>
      </c>
      <c r="AO267" t="e">
        <f t="shared" si="84"/>
        <v>#REF!</v>
      </c>
      <c r="AP267" t="e">
        <f t="shared" si="84"/>
        <v>#REF!</v>
      </c>
      <c r="AQ267" t="e">
        <f t="shared" si="84"/>
        <v>#REF!</v>
      </c>
      <c r="AR267" t="e">
        <f t="shared" si="84"/>
        <v>#REF!</v>
      </c>
      <c r="AS267" t="e">
        <f t="shared" si="84"/>
        <v>#REF!</v>
      </c>
      <c r="AT267" t="e">
        <f t="shared" si="84"/>
        <v>#REF!</v>
      </c>
      <c r="AU267" t="e">
        <f t="shared" si="84"/>
        <v>#REF!</v>
      </c>
      <c r="AV267" t="e">
        <f t="shared" si="84"/>
        <v>#REF!</v>
      </c>
      <c r="AW267" t="e">
        <f t="shared" si="84"/>
        <v>#REF!</v>
      </c>
      <c r="AX267" t="e">
        <f t="shared" si="84"/>
        <v>#REF!</v>
      </c>
      <c r="AY267" t="e">
        <f t="shared" si="84"/>
        <v>#REF!</v>
      </c>
      <c r="AZ267" t="e">
        <f t="shared" si="84"/>
        <v>#REF!</v>
      </c>
      <c r="BA267" t="e">
        <f t="shared" si="84"/>
        <v>#REF!</v>
      </c>
      <c r="BB267" t="e">
        <f t="shared" si="84"/>
        <v>#REF!</v>
      </c>
      <c r="BC267" t="e">
        <f t="shared" si="84"/>
        <v>#REF!</v>
      </c>
      <c r="BD267" t="e">
        <f t="shared" si="84"/>
        <v>#REF!</v>
      </c>
      <c r="BE267" t="e">
        <f t="shared" si="84"/>
        <v>#REF!</v>
      </c>
      <c r="BF267" t="e">
        <f t="shared" si="84"/>
        <v>#REF!</v>
      </c>
      <c r="BG267" t="e">
        <f t="shared" si="84"/>
        <v>#REF!</v>
      </c>
      <c r="BH267" t="e">
        <f t="shared" si="84"/>
        <v>#REF!</v>
      </c>
      <c r="BI267" t="e">
        <f t="shared" si="84"/>
        <v>#REF!</v>
      </c>
      <c r="BJ267" t="e">
        <f t="shared" si="84"/>
        <v>#REF!</v>
      </c>
      <c r="BK267" t="e">
        <f t="shared" si="84"/>
        <v>#REF!</v>
      </c>
      <c r="BL267" t="e">
        <f t="shared" si="84"/>
        <v>#REF!</v>
      </c>
      <c r="BM267" t="e">
        <f t="shared" si="84"/>
        <v>#REF!</v>
      </c>
      <c r="BN267" t="e">
        <f t="shared" si="84"/>
        <v>#REF!</v>
      </c>
      <c r="BO267" t="e">
        <f t="shared" si="84"/>
        <v>#REF!</v>
      </c>
      <c r="BP267" t="e">
        <f t="shared" si="84"/>
        <v>#REF!</v>
      </c>
      <c r="BQ267" t="e">
        <f t="shared" si="83"/>
        <v>#REF!</v>
      </c>
      <c r="BR267" t="e">
        <f t="shared" si="83"/>
        <v>#REF!</v>
      </c>
      <c r="BS267" t="e">
        <f t="shared" si="83"/>
        <v>#REF!</v>
      </c>
      <c r="BT267" t="e">
        <f t="shared" si="83"/>
        <v>#REF!</v>
      </c>
      <c r="BU267" t="e">
        <f t="shared" si="83"/>
        <v>#REF!</v>
      </c>
      <c r="BV267" t="e">
        <f t="shared" si="83"/>
        <v>#REF!</v>
      </c>
      <c r="BW267" t="e">
        <f t="shared" si="83"/>
        <v>#REF!</v>
      </c>
      <c r="BX267" t="e">
        <f t="shared" si="83"/>
        <v>#REF!</v>
      </c>
      <c r="BY267" t="e">
        <f t="shared" si="83"/>
        <v>#REF!</v>
      </c>
      <c r="BZ267" t="e">
        <f t="shared" si="83"/>
        <v>#REF!</v>
      </c>
      <c r="CA267" t="e">
        <f t="shared" si="83"/>
        <v>#REF!</v>
      </c>
      <c r="CB267" t="e">
        <f t="shared" si="83"/>
        <v>#REF!</v>
      </c>
      <c r="CC267" t="e">
        <f t="shared" si="83"/>
        <v>#REF!</v>
      </c>
      <c r="CD267" t="e">
        <f t="shared" si="83"/>
        <v>#REF!</v>
      </c>
      <c r="CE267" t="e">
        <f t="shared" si="83"/>
        <v>#REF!</v>
      </c>
      <c r="CF267" t="e">
        <f t="shared" si="83"/>
        <v>#REF!</v>
      </c>
      <c r="CG267" t="e">
        <f t="shared" si="83"/>
        <v>#REF!</v>
      </c>
      <c r="CH267" t="e">
        <f t="shared" si="83"/>
        <v>#REF!</v>
      </c>
      <c r="CI267" t="e">
        <f t="shared" si="83"/>
        <v>#REF!</v>
      </c>
      <c r="CJ267" t="e">
        <f t="shared" si="83"/>
        <v>#REF!</v>
      </c>
      <c r="CK267" t="e">
        <f t="shared" si="83"/>
        <v>#REF!</v>
      </c>
      <c r="CL267" t="e">
        <f t="shared" si="83"/>
        <v>#REF!</v>
      </c>
      <c r="CM267" t="e">
        <f t="shared" si="83"/>
        <v>#REF!</v>
      </c>
      <c r="CN267" t="e">
        <f t="shared" si="83"/>
        <v>#REF!</v>
      </c>
      <c r="CO267" t="e">
        <f t="shared" si="83"/>
        <v>#REF!</v>
      </c>
      <c r="CP267" t="e">
        <f t="shared" si="83"/>
        <v>#REF!</v>
      </c>
      <c r="CQ267" t="e">
        <f t="shared" si="83"/>
        <v>#REF!</v>
      </c>
      <c r="CR267" t="e">
        <f t="shared" si="83"/>
        <v>#REF!</v>
      </c>
      <c r="CS267" t="e">
        <f t="shared" si="83"/>
        <v>#REF!</v>
      </c>
      <c r="CT267" t="e">
        <f t="shared" si="83"/>
        <v>#REF!</v>
      </c>
      <c r="CU267" t="e">
        <f t="shared" si="83"/>
        <v>#REF!</v>
      </c>
      <c r="CV267" t="e">
        <f t="shared" si="83"/>
        <v>#REF!</v>
      </c>
      <c r="CW267" t="e">
        <f t="shared" si="83"/>
        <v>#REF!</v>
      </c>
      <c r="CX267" t="e">
        <f t="shared" si="83"/>
        <v>#REF!</v>
      </c>
      <c r="CY267" t="e">
        <f t="shared" si="83"/>
        <v>#REF!</v>
      </c>
      <c r="CZ267" t="e">
        <f t="shared" si="83"/>
        <v>#REF!</v>
      </c>
      <c r="DA267" t="e">
        <f t="shared" si="83"/>
        <v>#REF!</v>
      </c>
      <c r="DB267" t="e">
        <f t="shared" si="83"/>
        <v>#REF!</v>
      </c>
      <c r="DC267" t="e">
        <f t="shared" si="83"/>
        <v>#REF!</v>
      </c>
      <c r="DD267" t="e">
        <f t="shared" si="83"/>
        <v>#REF!</v>
      </c>
      <c r="DE267" t="e">
        <f t="shared" si="83"/>
        <v>#REF!</v>
      </c>
      <c r="DF267" t="e">
        <f t="shared" si="83"/>
        <v>#REF!</v>
      </c>
      <c r="DG267" t="e">
        <f t="shared" si="83"/>
        <v>#REF!</v>
      </c>
      <c r="DH267" t="e">
        <f t="shared" si="83"/>
        <v>#REF!</v>
      </c>
      <c r="DI267" t="e">
        <f t="shared" si="83"/>
        <v>#REF!</v>
      </c>
      <c r="DJ267" t="e">
        <f t="shared" si="83"/>
        <v>#REF!</v>
      </c>
      <c r="DK267" t="e">
        <f t="shared" si="83"/>
        <v>#REF!</v>
      </c>
      <c r="DL267" t="e">
        <f t="shared" si="83"/>
        <v>#REF!</v>
      </c>
      <c r="DM267" t="e">
        <f t="shared" si="83"/>
        <v>#REF!</v>
      </c>
      <c r="DN267" t="e">
        <f t="shared" si="83"/>
        <v>#REF!</v>
      </c>
      <c r="DO267" t="e">
        <f t="shared" si="83"/>
        <v>#REF!</v>
      </c>
      <c r="DP267" t="e">
        <f t="shared" si="83"/>
        <v>#REF!</v>
      </c>
      <c r="DQ267" t="e">
        <f t="shared" si="83"/>
        <v>#REF!</v>
      </c>
      <c r="DR267" t="e">
        <f t="shared" si="83"/>
        <v>#REF!</v>
      </c>
      <c r="DS267" t="e">
        <f t="shared" si="83"/>
        <v>#REF!</v>
      </c>
      <c r="DT267" t="e">
        <f t="shared" si="83"/>
        <v>#REF!</v>
      </c>
      <c r="DU267" t="e">
        <f t="shared" si="83"/>
        <v>#REF!</v>
      </c>
      <c r="DV267" t="e">
        <f t="shared" si="83"/>
        <v>#REF!</v>
      </c>
      <c r="DW267" t="e">
        <f t="shared" si="83"/>
        <v>#REF!</v>
      </c>
      <c r="DX267" t="e">
        <f t="shared" si="83"/>
        <v>#REF!</v>
      </c>
      <c r="DY267" t="e">
        <f t="shared" si="83"/>
        <v>#REF!</v>
      </c>
      <c r="DZ267" t="e">
        <f t="shared" si="83"/>
        <v>#REF!</v>
      </c>
      <c r="EA267" t="e">
        <f t="shared" si="83"/>
        <v>#REF!</v>
      </c>
      <c r="EB267" t="e">
        <f t="shared" si="79"/>
        <v>#REF!</v>
      </c>
      <c r="EC267" t="e">
        <f t="shared" si="79"/>
        <v>#REF!</v>
      </c>
      <c r="ED267" t="e">
        <f t="shared" si="79"/>
        <v>#REF!</v>
      </c>
      <c r="EE267" t="e">
        <f t="shared" si="79"/>
        <v>#REF!</v>
      </c>
      <c r="EF267" t="e">
        <f t="shared" si="79"/>
        <v>#REF!</v>
      </c>
      <c r="EG267" t="e">
        <f t="shared" si="79"/>
        <v>#REF!</v>
      </c>
      <c r="EH267" t="e">
        <f t="shared" si="79"/>
        <v>#REF!</v>
      </c>
      <c r="EI267" t="e">
        <f t="shared" si="79"/>
        <v>#REF!</v>
      </c>
      <c r="EJ267" t="e">
        <f t="shared" si="79"/>
        <v>#REF!</v>
      </c>
      <c r="EK267" t="e">
        <f t="shared" si="79"/>
        <v>#REF!</v>
      </c>
      <c r="EL267" t="e">
        <f t="shared" si="79"/>
        <v>#REF!</v>
      </c>
      <c r="EM267" t="e">
        <f t="shared" si="79"/>
        <v>#REF!</v>
      </c>
      <c r="EN267" t="e">
        <f t="shared" si="79"/>
        <v>#REF!</v>
      </c>
      <c r="EO267" t="e">
        <f t="shared" si="79"/>
        <v>#REF!</v>
      </c>
      <c r="EP267" t="e">
        <f t="shared" si="79"/>
        <v>#REF!</v>
      </c>
      <c r="EQ267" t="e">
        <f t="shared" si="79"/>
        <v>#REF!</v>
      </c>
      <c r="ER267" t="e">
        <f t="shared" si="79"/>
        <v>#REF!</v>
      </c>
      <c r="ES267" t="e">
        <f t="shared" si="79"/>
        <v>#REF!</v>
      </c>
      <c r="ET267" t="e">
        <f t="shared" si="79"/>
        <v>#REF!</v>
      </c>
      <c r="EU267" t="e">
        <f t="shared" si="79"/>
        <v>#REF!</v>
      </c>
      <c r="EV267" t="e">
        <f t="shared" si="79"/>
        <v>#REF!</v>
      </c>
      <c r="EW267" t="e">
        <f t="shared" si="79"/>
        <v>#REF!</v>
      </c>
      <c r="EX267" t="e">
        <f t="shared" si="79"/>
        <v>#REF!</v>
      </c>
      <c r="EY267" t="e">
        <f t="shared" si="79"/>
        <v>#REF!</v>
      </c>
      <c r="EZ267" t="e">
        <f t="shared" si="79"/>
        <v>#REF!</v>
      </c>
      <c r="FA267" s="175" t="s">
        <v>354</v>
      </c>
      <c r="FB267" s="176" t="s">
        <v>355</v>
      </c>
    </row>
    <row r="268" hidden="1" spans="1:158">
      <c r="A268" s="203">
        <v>104</v>
      </c>
      <c r="B268" s="175" t="s">
        <v>356</v>
      </c>
      <c r="C268" s="176" t="s">
        <v>357</v>
      </c>
      <c r="D268" t="e">
        <f t="shared" si="57"/>
        <v>#REF!</v>
      </c>
      <c r="E268" t="e">
        <f t="shared" si="84"/>
        <v>#REF!</v>
      </c>
      <c r="F268" t="e">
        <f t="shared" si="84"/>
        <v>#REF!</v>
      </c>
      <c r="G268" t="e">
        <f t="shared" si="84"/>
        <v>#REF!</v>
      </c>
      <c r="H268" t="e">
        <f t="shared" si="84"/>
        <v>#REF!</v>
      </c>
      <c r="I268" t="e">
        <f t="shared" si="84"/>
        <v>#REF!</v>
      </c>
      <c r="J268" t="e">
        <f t="shared" si="84"/>
        <v>#REF!</v>
      </c>
      <c r="K268" t="e">
        <f t="shared" si="84"/>
        <v>#REF!</v>
      </c>
      <c r="L268" t="e">
        <f t="shared" si="84"/>
        <v>#REF!</v>
      </c>
      <c r="M268" t="e">
        <f t="shared" si="84"/>
        <v>#REF!</v>
      </c>
      <c r="N268" t="e">
        <f t="shared" si="84"/>
        <v>#REF!</v>
      </c>
      <c r="O268" t="e">
        <f t="shared" si="84"/>
        <v>#REF!</v>
      </c>
      <c r="P268" t="e">
        <f t="shared" si="84"/>
        <v>#REF!</v>
      </c>
      <c r="Q268" t="e">
        <f t="shared" si="84"/>
        <v>#REF!</v>
      </c>
      <c r="R268" t="e">
        <f t="shared" si="84"/>
        <v>#REF!</v>
      </c>
      <c r="S268" t="e">
        <f t="shared" si="84"/>
        <v>#REF!</v>
      </c>
      <c r="T268" t="e">
        <f t="shared" si="84"/>
        <v>#REF!</v>
      </c>
      <c r="U268" t="e">
        <f t="shared" si="84"/>
        <v>#REF!</v>
      </c>
      <c r="V268" t="e">
        <f t="shared" si="84"/>
        <v>#REF!</v>
      </c>
      <c r="W268" t="e">
        <f t="shared" si="84"/>
        <v>#REF!</v>
      </c>
      <c r="X268" t="e">
        <f t="shared" si="84"/>
        <v>#REF!</v>
      </c>
      <c r="Y268" t="e">
        <f t="shared" si="84"/>
        <v>#REF!</v>
      </c>
      <c r="Z268" t="e">
        <f t="shared" si="84"/>
        <v>#REF!</v>
      </c>
      <c r="AA268" t="e">
        <f t="shared" si="84"/>
        <v>#REF!</v>
      </c>
      <c r="AB268" t="e">
        <f t="shared" si="84"/>
        <v>#REF!</v>
      </c>
      <c r="AC268" t="e">
        <f t="shared" si="84"/>
        <v>#REF!</v>
      </c>
      <c r="AD268" t="e">
        <f t="shared" si="84"/>
        <v>#REF!</v>
      </c>
      <c r="AE268" t="e">
        <f t="shared" si="84"/>
        <v>#REF!</v>
      </c>
      <c r="AF268" t="e">
        <f t="shared" si="84"/>
        <v>#REF!</v>
      </c>
      <c r="AG268" t="e">
        <f t="shared" si="84"/>
        <v>#REF!</v>
      </c>
      <c r="AH268" t="e">
        <f t="shared" si="84"/>
        <v>#REF!</v>
      </c>
      <c r="AI268" t="e">
        <f t="shared" si="84"/>
        <v>#REF!</v>
      </c>
      <c r="AJ268" t="e">
        <f t="shared" si="84"/>
        <v>#REF!</v>
      </c>
      <c r="AK268" t="e">
        <f t="shared" si="84"/>
        <v>#REF!</v>
      </c>
      <c r="AL268" t="e">
        <f t="shared" si="84"/>
        <v>#REF!</v>
      </c>
      <c r="AM268" t="e">
        <f t="shared" si="84"/>
        <v>#REF!</v>
      </c>
      <c r="AN268" t="e">
        <f t="shared" si="84"/>
        <v>#REF!</v>
      </c>
      <c r="AO268" t="e">
        <f t="shared" si="84"/>
        <v>#REF!</v>
      </c>
      <c r="AP268" t="e">
        <f t="shared" si="84"/>
        <v>#REF!</v>
      </c>
      <c r="AQ268" t="e">
        <f t="shared" si="84"/>
        <v>#REF!</v>
      </c>
      <c r="AR268" t="e">
        <f t="shared" si="84"/>
        <v>#REF!</v>
      </c>
      <c r="AS268" t="e">
        <f t="shared" si="84"/>
        <v>#REF!</v>
      </c>
      <c r="AT268" t="e">
        <f t="shared" si="84"/>
        <v>#REF!</v>
      </c>
      <c r="AU268" t="e">
        <f t="shared" si="84"/>
        <v>#REF!</v>
      </c>
      <c r="AV268" t="e">
        <f t="shared" si="84"/>
        <v>#REF!</v>
      </c>
      <c r="AW268" t="e">
        <f t="shared" si="84"/>
        <v>#REF!</v>
      </c>
      <c r="AX268" t="e">
        <f t="shared" si="84"/>
        <v>#REF!</v>
      </c>
      <c r="AY268" t="e">
        <f t="shared" si="84"/>
        <v>#REF!</v>
      </c>
      <c r="AZ268" t="e">
        <f t="shared" si="84"/>
        <v>#REF!</v>
      </c>
      <c r="BA268" t="e">
        <f t="shared" si="84"/>
        <v>#REF!</v>
      </c>
      <c r="BB268" t="e">
        <f t="shared" si="84"/>
        <v>#REF!</v>
      </c>
      <c r="BC268" t="e">
        <f t="shared" si="84"/>
        <v>#REF!</v>
      </c>
      <c r="BD268" t="e">
        <f t="shared" si="84"/>
        <v>#REF!</v>
      </c>
      <c r="BE268" t="e">
        <f t="shared" si="84"/>
        <v>#REF!</v>
      </c>
      <c r="BF268" t="e">
        <f t="shared" si="84"/>
        <v>#REF!</v>
      </c>
      <c r="BG268" t="e">
        <f t="shared" si="84"/>
        <v>#REF!</v>
      </c>
      <c r="BH268" t="e">
        <f t="shared" si="84"/>
        <v>#REF!</v>
      </c>
      <c r="BI268" t="e">
        <f t="shared" si="84"/>
        <v>#REF!</v>
      </c>
      <c r="BJ268" t="e">
        <f t="shared" si="84"/>
        <v>#REF!</v>
      </c>
      <c r="BK268" t="e">
        <f t="shared" si="84"/>
        <v>#REF!</v>
      </c>
      <c r="BL268" t="e">
        <f t="shared" si="84"/>
        <v>#REF!</v>
      </c>
      <c r="BM268" t="e">
        <f t="shared" si="84"/>
        <v>#REF!</v>
      </c>
      <c r="BN268" t="e">
        <f t="shared" si="84"/>
        <v>#REF!</v>
      </c>
      <c r="BO268" t="e">
        <f t="shared" si="84"/>
        <v>#REF!</v>
      </c>
      <c r="BP268" t="e">
        <f t="shared" si="84"/>
        <v>#REF!</v>
      </c>
      <c r="BQ268" t="e">
        <f t="shared" si="83"/>
        <v>#REF!</v>
      </c>
      <c r="BR268" t="e">
        <f t="shared" si="83"/>
        <v>#REF!</v>
      </c>
      <c r="BS268" t="e">
        <f t="shared" si="83"/>
        <v>#REF!</v>
      </c>
      <c r="BT268" t="e">
        <f t="shared" si="83"/>
        <v>#REF!</v>
      </c>
      <c r="BU268" t="e">
        <f t="shared" si="83"/>
        <v>#REF!</v>
      </c>
      <c r="BV268" t="e">
        <f t="shared" si="83"/>
        <v>#REF!</v>
      </c>
      <c r="BW268" t="e">
        <f t="shared" si="83"/>
        <v>#REF!</v>
      </c>
      <c r="BX268" t="e">
        <f t="shared" si="83"/>
        <v>#REF!</v>
      </c>
      <c r="BY268" t="e">
        <f t="shared" si="83"/>
        <v>#REF!</v>
      </c>
      <c r="BZ268" t="e">
        <f t="shared" si="83"/>
        <v>#REF!</v>
      </c>
      <c r="CA268" t="e">
        <f t="shared" si="83"/>
        <v>#REF!</v>
      </c>
      <c r="CB268" t="e">
        <f t="shared" si="83"/>
        <v>#REF!</v>
      </c>
      <c r="CC268" t="e">
        <f t="shared" si="83"/>
        <v>#REF!</v>
      </c>
      <c r="CD268" t="e">
        <f t="shared" si="83"/>
        <v>#REF!</v>
      </c>
      <c r="CE268" t="e">
        <f t="shared" si="83"/>
        <v>#REF!</v>
      </c>
      <c r="CF268" t="e">
        <f t="shared" si="83"/>
        <v>#REF!</v>
      </c>
      <c r="CG268" t="e">
        <f t="shared" si="83"/>
        <v>#REF!</v>
      </c>
      <c r="CH268" t="e">
        <f t="shared" si="83"/>
        <v>#REF!</v>
      </c>
      <c r="CI268" t="e">
        <f t="shared" si="83"/>
        <v>#REF!</v>
      </c>
      <c r="CJ268" t="e">
        <f t="shared" si="83"/>
        <v>#REF!</v>
      </c>
      <c r="CK268" t="e">
        <f t="shared" si="83"/>
        <v>#REF!</v>
      </c>
      <c r="CL268" t="e">
        <f t="shared" si="83"/>
        <v>#REF!</v>
      </c>
      <c r="CM268" t="e">
        <f t="shared" si="83"/>
        <v>#REF!</v>
      </c>
      <c r="CN268" t="e">
        <f t="shared" si="83"/>
        <v>#REF!</v>
      </c>
      <c r="CO268" t="e">
        <f t="shared" si="83"/>
        <v>#REF!</v>
      </c>
      <c r="CP268" t="e">
        <f t="shared" si="83"/>
        <v>#REF!</v>
      </c>
      <c r="CQ268" t="e">
        <f t="shared" si="83"/>
        <v>#REF!</v>
      </c>
      <c r="CR268" t="e">
        <f t="shared" si="83"/>
        <v>#REF!</v>
      </c>
      <c r="CS268" t="e">
        <f t="shared" si="83"/>
        <v>#REF!</v>
      </c>
      <c r="CT268" t="e">
        <f t="shared" si="83"/>
        <v>#REF!</v>
      </c>
      <c r="CU268" t="e">
        <f t="shared" si="83"/>
        <v>#REF!</v>
      </c>
      <c r="CV268" t="e">
        <f t="shared" si="83"/>
        <v>#REF!</v>
      </c>
      <c r="CW268" t="e">
        <f t="shared" si="83"/>
        <v>#REF!</v>
      </c>
      <c r="CX268" t="e">
        <f t="shared" si="83"/>
        <v>#REF!</v>
      </c>
      <c r="CY268" t="e">
        <f t="shared" si="83"/>
        <v>#REF!</v>
      </c>
      <c r="CZ268" t="e">
        <f t="shared" si="83"/>
        <v>#REF!</v>
      </c>
      <c r="DA268" t="e">
        <f t="shared" si="83"/>
        <v>#REF!</v>
      </c>
      <c r="DB268" t="e">
        <f t="shared" si="83"/>
        <v>#REF!</v>
      </c>
      <c r="DC268" t="e">
        <f t="shared" si="83"/>
        <v>#REF!</v>
      </c>
      <c r="DD268" t="e">
        <f t="shared" si="83"/>
        <v>#REF!</v>
      </c>
      <c r="DE268" t="e">
        <f t="shared" si="83"/>
        <v>#REF!</v>
      </c>
      <c r="DF268" t="e">
        <f t="shared" si="83"/>
        <v>#REF!</v>
      </c>
      <c r="DG268" t="e">
        <f t="shared" si="83"/>
        <v>#REF!</v>
      </c>
      <c r="DH268" t="e">
        <f t="shared" si="83"/>
        <v>#REF!</v>
      </c>
      <c r="DI268" t="e">
        <f t="shared" si="83"/>
        <v>#REF!</v>
      </c>
      <c r="DJ268" t="e">
        <f t="shared" si="83"/>
        <v>#REF!</v>
      </c>
      <c r="DK268" t="e">
        <f t="shared" si="83"/>
        <v>#REF!</v>
      </c>
      <c r="DL268" t="e">
        <f t="shared" si="83"/>
        <v>#REF!</v>
      </c>
      <c r="DM268" t="e">
        <f t="shared" si="83"/>
        <v>#REF!</v>
      </c>
      <c r="DN268" t="e">
        <f t="shared" si="83"/>
        <v>#REF!</v>
      </c>
      <c r="DO268" t="e">
        <f t="shared" si="83"/>
        <v>#REF!</v>
      </c>
      <c r="DP268" t="e">
        <f t="shared" si="83"/>
        <v>#REF!</v>
      </c>
      <c r="DQ268" t="e">
        <f t="shared" si="83"/>
        <v>#REF!</v>
      </c>
      <c r="DR268" t="e">
        <f t="shared" si="83"/>
        <v>#REF!</v>
      </c>
      <c r="DS268" t="e">
        <f t="shared" si="83"/>
        <v>#REF!</v>
      </c>
      <c r="DT268" t="e">
        <f t="shared" si="83"/>
        <v>#REF!</v>
      </c>
      <c r="DU268" t="e">
        <f t="shared" si="83"/>
        <v>#REF!</v>
      </c>
      <c r="DV268" t="e">
        <f t="shared" si="83"/>
        <v>#REF!</v>
      </c>
      <c r="DW268" t="e">
        <f t="shared" si="83"/>
        <v>#REF!</v>
      </c>
      <c r="DX268" t="e">
        <f t="shared" si="83"/>
        <v>#REF!</v>
      </c>
      <c r="DY268" t="e">
        <f t="shared" si="83"/>
        <v>#REF!</v>
      </c>
      <c r="DZ268" t="e">
        <f t="shared" si="83"/>
        <v>#REF!</v>
      </c>
      <c r="EA268" t="e">
        <f t="shared" si="83"/>
        <v>#REF!</v>
      </c>
      <c r="EB268" t="e">
        <f t="shared" si="79"/>
        <v>#REF!</v>
      </c>
      <c r="EC268" t="e">
        <f t="shared" si="79"/>
        <v>#REF!</v>
      </c>
      <c r="ED268" t="e">
        <f t="shared" si="79"/>
        <v>#REF!</v>
      </c>
      <c r="EE268" t="e">
        <f t="shared" si="79"/>
        <v>#REF!</v>
      </c>
      <c r="EF268" t="e">
        <f t="shared" si="79"/>
        <v>#REF!</v>
      </c>
      <c r="EG268" t="e">
        <f t="shared" ref="EG268:EZ268" si="85">_xlfn.RANK.EQ(EG106,EG$3:EG$155,0)</f>
        <v>#REF!</v>
      </c>
      <c r="EH268" t="e">
        <f t="shared" si="85"/>
        <v>#REF!</v>
      </c>
      <c r="EI268" t="e">
        <f t="shared" si="85"/>
        <v>#REF!</v>
      </c>
      <c r="EJ268" t="e">
        <f t="shared" si="85"/>
        <v>#REF!</v>
      </c>
      <c r="EK268" t="e">
        <f t="shared" si="85"/>
        <v>#REF!</v>
      </c>
      <c r="EL268" t="e">
        <f t="shared" si="85"/>
        <v>#REF!</v>
      </c>
      <c r="EM268" t="e">
        <f t="shared" si="85"/>
        <v>#REF!</v>
      </c>
      <c r="EN268" t="e">
        <f t="shared" si="85"/>
        <v>#REF!</v>
      </c>
      <c r="EO268" t="e">
        <f t="shared" si="85"/>
        <v>#REF!</v>
      </c>
      <c r="EP268" t="e">
        <f t="shared" si="85"/>
        <v>#REF!</v>
      </c>
      <c r="EQ268" t="e">
        <f t="shared" si="85"/>
        <v>#REF!</v>
      </c>
      <c r="ER268" t="e">
        <f t="shared" si="85"/>
        <v>#REF!</v>
      </c>
      <c r="ES268" t="e">
        <f t="shared" si="85"/>
        <v>#REF!</v>
      </c>
      <c r="ET268" t="e">
        <f t="shared" si="85"/>
        <v>#REF!</v>
      </c>
      <c r="EU268" t="e">
        <f t="shared" si="85"/>
        <v>#REF!</v>
      </c>
      <c r="EV268" t="e">
        <f t="shared" si="85"/>
        <v>#REF!</v>
      </c>
      <c r="EW268" t="e">
        <f t="shared" si="85"/>
        <v>#REF!</v>
      </c>
      <c r="EX268" t="e">
        <f t="shared" si="85"/>
        <v>#REF!</v>
      </c>
      <c r="EY268" t="e">
        <f t="shared" si="85"/>
        <v>#REF!</v>
      </c>
      <c r="EZ268" t="e">
        <f t="shared" si="85"/>
        <v>#REF!</v>
      </c>
      <c r="FA268" s="175" t="s">
        <v>356</v>
      </c>
      <c r="FB268" s="176" t="s">
        <v>357</v>
      </c>
    </row>
    <row r="269" ht="24" hidden="1" spans="1:158">
      <c r="A269" s="203">
        <v>105</v>
      </c>
      <c r="B269" s="175" t="s">
        <v>358</v>
      </c>
      <c r="C269" s="176" t="s">
        <v>359</v>
      </c>
      <c r="D269" t="e">
        <f t="shared" si="57"/>
        <v>#REF!</v>
      </c>
      <c r="E269" t="e">
        <f t="shared" si="84"/>
        <v>#REF!</v>
      </c>
      <c r="F269" t="e">
        <f t="shared" si="84"/>
        <v>#REF!</v>
      </c>
      <c r="G269" t="e">
        <f t="shared" si="84"/>
        <v>#REF!</v>
      </c>
      <c r="H269" t="e">
        <f t="shared" si="84"/>
        <v>#REF!</v>
      </c>
      <c r="I269" t="e">
        <f t="shared" si="84"/>
        <v>#REF!</v>
      </c>
      <c r="J269" t="e">
        <f t="shared" si="84"/>
        <v>#REF!</v>
      </c>
      <c r="K269" t="e">
        <f t="shared" si="84"/>
        <v>#REF!</v>
      </c>
      <c r="L269" t="e">
        <f t="shared" si="84"/>
        <v>#REF!</v>
      </c>
      <c r="M269" t="e">
        <f t="shared" si="84"/>
        <v>#REF!</v>
      </c>
      <c r="N269" t="e">
        <f t="shared" si="84"/>
        <v>#REF!</v>
      </c>
      <c r="O269" t="e">
        <f t="shared" si="84"/>
        <v>#REF!</v>
      </c>
      <c r="P269" t="e">
        <f t="shared" si="84"/>
        <v>#REF!</v>
      </c>
      <c r="Q269" t="e">
        <f t="shared" si="84"/>
        <v>#REF!</v>
      </c>
      <c r="R269" t="e">
        <f t="shared" si="84"/>
        <v>#REF!</v>
      </c>
      <c r="S269" t="e">
        <f t="shared" si="84"/>
        <v>#REF!</v>
      </c>
      <c r="T269" t="e">
        <f t="shared" si="84"/>
        <v>#REF!</v>
      </c>
      <c r="U269" t="e">
        <f t="shared" si="84"/>
        <v>#REF!</v>
      </c>
      <c r="V269" t="e">
        <f t="shared" si="84"/>
        <v>#REF!</v>
      </c>
      <c r="W269" t="e">
        <f t="shared" si="84"/>
        <v>#REF!</v>
      </c>
      <c r="X269" t="e">
        <f t="shared" si="84"/>
        <v>#REF!</v>
      </c>
      <c r="Y269" t="e">
        <f t="shared" si="84"/>
        <v>#REF!</v>
      </c>
      <c r="Z269" t="e">
        <f t="shared" si="84"/>
        <v>#REF!</v>
      </c>
      <c r="AA269" t="e">
        <f t="shared" si="84"/>
        <v>#REF!</v>
      </c>
      <c r="AB269" t="e">
        <f t="shared" si="84"/>
        <v>#REF!</v>
      </c>
      <c r="AC269" t="e">
        <f t="shared" si="84"/>
        <v>#REF!</v>
      </c>
      <c r="AD269" t="e">
        <f t="shared" si="84"/>
        <v>#REF!</v>
      </c>
      <c r="AE269" t="e">
        <f t="shared" si="84"/>
        <v>#REF!</v>
      </c>
      <c r="AF269" t="e">
        <f t="shared" si="84"/>
        <v>#REF!</v>
      </c>
      <c r="AG269" t="e">
        <f t="shared" si="84"/>
        <v>#REF!</v>
      </c>
      <c r="AH269" t="e">
        <f t="shared" si="84"/>
        <v>#REF!</v>
      </c>
      <c r="AI269" t="e">
        <f t="shared" si="84"/>
        <v>#REF!</v>
      </c>
      <c r="AJ269" t="e">
        <f t="shared" si="84"/>
        <v>#REF!</v>
      </c>
      <c r="AK269" t="e">
        <f t="shared" si="84"/>
        <v>#REF!</v>
      </c>
      <c r="AL269" t="e">
        <f t="shared" si="84"/>
        <v>#REF!</v>
      </c>
      <c r="AM269" t="e">
        <f t="shared" si="84"/>
        <v>#REF!</v>
      </c>
      <c r="AN269" t="e">
        <f t="shared" si="84"/>
        <v>#REF!</v>
      </c>
      <c r="AO269" t="e">
        <f t="shared" si="84"/>
        <v>#REF!</v>
      </c>
      <c r="AP269" t="e">
        <f t="shared" si="84"/>
        <v>#REF!</v>
      </c>
      <c r="AQ269" t="e">
        <f t="shared" si="84"/>
        <v>#REF!</v>
      </c>
      <c r="AR269" t="e">
        <f t="shared" si="84"/>
        <v>#REF!</v>
      </c>
      <c r="AS269" t="e">
        <f t="shared" si="84"/>
        <v>#REF!</v>
      </c>
      <c r="AT269" t="e">
        <f t="shared" si="84"/>
        <v>#REF!</v>
      </c>
      <c r="AU269" t="e">
        <f t="shared" si="84"/>
        <v>#REF!</v>
      </c>
      <c r="AV269" t="e">
        <f t="shared" si="84"/>
        <v>#REF!</v>
      </c>
      <c r="AW269" t="e">
        <f t="shared" si="84"/>
        <v>#REF!</v>
      </c>
      <c r="AX269" t="e">
        <f t="shared" si="84"/>
        <v>#REF!</v>
      </c>
      <c r="AY269" t="e">
        <f t="shared" si="84"/>
        <v>#REF!</v>
      </c>
      <c r="AZ269" t="e">
        <f t="shared" si="84"/>
        <v>#REF!</v>
      </c>
      <c r="BA269" t="e">
        <f t="shared" si="84"/>
        <v>#REF!</v>
      </c>
      <c r="BB269" t="e">
        <f t="shared" si="84"/>
        <v>#REF!</v>
      </c>
      <c r="BC269" t="e">
        <f t="shared" si="84"/>
        <v>#REF!</v>
      </c>
      <c r="BD269" t="e">
        <f t="shared" si="84"/>
        <v>#REF!</v>
      </c>
      <c r="BE269" t="e">
        <f t="shared" si="84"/>
        <v>#REF!</v>
      </c>
      <c r="BF269" t="e">
        <f t="shared" si="84"/>
        <v>#REF!</v>
      </c>
      <c r="BG269" t="e">
        <f t="shared" si="84"/>
        <v>#REF!</v>
      </c>
      <c r="BH269" t="e">
        <f t="shared" si="84"/>
        <v>#REF!</v>
      </c>
      <c r="BI269" t="e">
        <f t="shared" si="84"/>
        <v>#REF!</v>
      </c>
      <c r="BJ269" t="e">
        <f t="shared" si="84"/>
        <v>#REF!</v>
      </c>
      <c r="BK269" t="e">
        <f t="shared" si="84"/>
        <v>#REF!</v>
      </c>
      <c r="BL269" t="e">
        <f t="shared" si="84"/>
        <v>#REF!</v>
      </c>
      <c r="BM269" t="e">
        <f t="shared" si="84"/>
        <v>#REF!</v>
      </c>
      <c r="BN269" t="e">
        <f t="shared" si="84"/>
        <v>#REF!</v>
      </c>
      <c r="BO269" t="e">
        <f t="shared" si="84"/>
        <v>#REF!</v>
      </c>
      <c r="BP269" t="e">
        <f t="shared" si="84"/>
        <v>#REF!</v>
      </c>
      <c r="BQ269" t="e">
        <f t="shared" si="83"/>
        <v>#REF!</v>
      </c>
      <c r="BR269" t="e">
        <f t="shared" si="83"/>
        <v>#REF!</v>
      </c>
      <c r="BS269" t="e">
        <f t="shared" si="83"/>
        <v>#REF!</v>
      </c>
      <c r="BT269" t="e">
        <f t="shared" si="83"/>
        <v>#REF!</v>
      </c>
      <c r="BU269" t="e">
        <f t="shared" si="83"/>
        <v>#REF!</v>
      </c>
      <c r="BV269" t="e">
        <f t="shared" si="83"/>
        <v>#REF!</v>
      </c>
      <c r="BW269" t="e">
        <f t="shared" si="83"/>
        <v>#REF!</v>
      </c>
      <c r="BX269" t="e">
        <f t="shared" si="83"/>
        <v>#REF!</v>
      </c>
      <c r="BY269" t="e">
        <f t="shared" si="83"/>
        <v>#REF!</v>
      </c>
      <c r="BZ269" t="e">
        <f t="shared" si="83"/>
        <v>#REF!</v>
      </c>
      <c r="CA269" t="e">
        <f t="shared" si="83"/>
        <v>#REF!</v>
      </c>
      <c r="CB269" t="e">
        <f t="shared" si="83"/>
        <v>#REF!</v>
      </c>
      <c r="CC269" t="e">
        <f t="shared" si="83"/>
        <v>#REF!</v>
      </c>
      <c r="CD269" t="e">
        <f t="shared" si="83"/>
        <v>#REF!</v>
      </c>
      <c r="CE269" t="e">
        <f t="shared" si="83"/>
        <v>#REF!</v>
      </c>
      <c r="CF269" t="e">
        <f t="shared" si="83"/>
        <v>#REF!</v>
      </c>
      <c r="CG269" t="e">
        <f t="shared" si="83"/>
        <v>#REF!</v>
      </c>
      <c r="CH269" t="e">
        <f t="shared" si="83"/>
        <v>#REF!</v>
      </c>
      <c r="CI269" t="e">
        <f t="shared" si="83"/>
        <v>#REF!</v>
      </c>
      <c r="CJ269" t="e">
        <f t="shared" si="83"/>
        <v>#REF!</v>
      </c>
      <c r="CK269" t="e">
        <f t="shared" si="83"/>
        <v>#REF!</v>
      </c>
      <c r="CL269" t="e">
        <f t="shared" si="83"/>
        <v>#REF!</v>
      </c>
      <c r="CM269" t="e">
        <f t="shared" si="83"/>
        <v>#REF!</v>
      </c>
      <c r="CN269" t="e">
        <f t="shared" si="83"/>
        <v>#REF!</v>
      </c>
      <c r="CO269" t="e">
        <f t="shared" si="83"/>
        <v>#REF!</v>
      </c>
      <c r="CP269" t="e">
        <f t="shared" si="83"/>
        <v>#REF!</v>
      </c>
      <c r="CQ269" t="e">
        <f t="shared" si="83"/>
        <v>#REF!</v>
      </c>
      <c r="CR269" t="e">
        <f t="shared" si="83"/>
        <v>#REF!</v>
      </c>
      <c r="CS269" t="e">
        <f t="shared" si="83"/>
        <v>#REF!</v>
      </c>
      <c r="CT269" t="e">
        <f t="shared" si="83"/>
        <v>#REF!</v>
      </c>
      <c r="CU269" t="e">
        <f t="shared" si="83"/>
        <v>#REF!</v>
      </c>
      <c r="CV269" t="e">
        <f t="shared" si="83"/>
        <v>#REF!</v>
      </c>
      <c r="CW269" t="e">
        <f t="shared" si="83"/>
        <v>#REF!</v>
      </c>
      <c r="CX269" t="e">
        <f t="shared" si="83"/>
        <v>#REF!</v>
      </c>
      <c r="CY269" t="e">
        <f t="shared" si="83"/>
        <v>#REF!</v>
      </c>
      <c r="CZ269" t="e">
        <f t="shared" si="83"/>
        <v>#REF!</v>
      </c>
      <c r="DA269" t="e">
        <f t="shared" si="83"/>
        <v>#REF!</v>
      </c>
      <c r="DB269" t="e">
        <f t="shared" si="83"/>
        <v>#REF!</v>
      </c>
      <c r="DC269" t="e">
        <f t="shared" si="83"/>
        <v>#REF!</v>
      </c>
      <c r="DD269" t="e">
        <f t="shared" si="83"/>
        <v>#REF!</v>
      </c>
      <c r="DE269" t="e">
        <f t="shared" si="83"/>
        <v>#REF!</v>
      </c>
      <c r="DF269" t="e">
        <f t="shared" si="83"/>
        <v>#REF!</v>
      </c>
      <c r="DG269" t="e">
        <f t="shared" si="83"/>
        <v>#REF!</v>
      </c>
      <c r="DH269" t="e">
        <f t="shared" si="83"/>
        <v>#REF!</v>
      </c>
      <c r="DI269" t="e">
        <f t="shared" si="83"/>
        <v>#REF!</v>
      </c>
      <c r="DJ269" t="e">
        <f t="shared" si="83"/>
        <v>#REF!</v>
      </c>
      <c r="DK269" t="e">
        <f t="shared" si="83"/>
        <v>#REF!</v>
      </c>
      <c r="DL269" t="e">
        <f t="shared" si="83"/>
        <v>#REF!</v>
      </c>
      <c r="DM269" t="e">
        <f t="shared" si="83"/>
        <v>#REF!</v>
      </c>
      <c r="DN269" t="e">
        <f t="shared" si="83"/>
        <v>#REF!</v>
      </c>
      <c r="DO269" t="e">
        <f t="shared" si="83"/>
        <v>#REF!</v>
      </c>
      <c r="DP269" t="e">
        <f t="shared" si="83"/>
        <v>#REF!</v>
      </c>
      <c r="DQ269" t="e">
        <f t="shared" si="83"/>
        <v>#REF!</v>
      </c>
      <c r="DR269" t="e">
        <f t="shared" si="83"/>
        <v>#REF!</v>
      </c>
      <c r="DS269" t="e">
        <f t="shared" si="83"/>
        <v>#REF!</v>
      </c>
      <c r="DT269" t="e">
        <f t="shared" si="83"/>
        <v>#REF!</v>
      </c>
      <c r="DU269" t="e">
        <f t="shared" si="83"/>
        <v>#REF!</v>
      </c>
      <c r="DV269" t="e">
        <f t="shared" si="83"/>
        <v>#REF!</v>
      </c>
      <c r="DW269" t="e">
        <f t="shared" si="83"/>
        <v>#REF!</v>
      </c>
      <c r="DX269" t="e">
        <f t="shared" si="83"/>
        <v>#REF!</v>
      </c>
      <c r="DY269" t="e">
        <f t="shared" si="83"/>
        <v>#REF!</v>
      </c>
      <c r="DZ269" t="e">
        <f t="shared" si="83"/>
        <v>#REF!</v>
      </c>
      <c r="EA269" t="e">
        <f t="shared" si="83"/>
        <v>#REF!</v>
      </c>
      <c r="EB269" t="e">
        <f t="shared" ref="EB269:EZ279" si="86">_xlfn.RANK.EQ(EB107,EB$3:EB$155,0)</f>
        <v>#REF!</v>
      </c>
      <c r="EC269" t="e">
        <f t="shared" si="86"/>
        <v>#REF!</v>
      </c>
      <c r="ED269" t="e">
        <f t="shared" si="86"/>
        <v>#REF!</v>
      </c>
      <c r="EE269" t="e">
        <f t="shared" si="86"/>
        <v>#REF!</v>
      </c>
      <c r="EF269" t="e">
        <f t="shared" si="86"/>
        <v>#REF!</v>
      </c>
      <c r="EG269" t="e">
        <f t="shared" si="86"/>
        <v>#REF!</v>
      </c>
      <c r="EH269" t="e">
        <f t="shared" si="86"/>
        <v>#REF!</v>
      </c>
      <c r="EI269" t="e">
        <f t="shared" si="86"/>
        <v>#REF!</v>
      </c>
      <c r="EJ269" t="e">
        <f t="shared" si="86"/>
        <v>#REF!</v>
      </c>
      <c r="EK269" t="e">
        <f t="shared" si="86"/>
        <v>#REF!</v>
      </c>
      <c r="EL269" t="e">
        <f t="shared" si="86"/>
        <v>#REF!</v>
      </c>
      <c r="EM269" t="e">
        <f t="shared" si="86"/>
        <v>#REF!</v>
      </c>
      <c r="EN269" t="e">
        <f t="shared" si="86"/>
        <v>#REF!</v>
      </c>
      <c r="EO269" t="e">
        <f t="shared" si="86"/>
        <v>#REF!</v>
      </c>
      <c r="EP269" t="e">
        <f t="shared" si="86"/>
        <v>#REF!</v>
      </c>
      <c r="EQ269" t="e">
        <f t="shared" si="86"/>
        <v>#REF!</v>
      </c>
      <c r="ER269" t="e">
        <f t="shared" si="86"/>
        <v>#REF!</v>
      </c>
      <c r="ES269" t="e">
        <f t="shared" si="86"/>
        <v>#REF!</v>
      </c>
      <c r="ET269" t="e">
        <f t="shared" si="86"/>
        <v>#REF!</v>
      </c>
      <c r="EU269" t="e">
        <f t="shared" si="86"/>
        <v>#REF!</v>
      </c>
      <c r="EV269" t="e">
        <f t="shared" si="86"/>
        <v>#REF!</v>
      </c>
      <c r="EW269" t="e">
        <f t="shared" si="86"/>
        <v>#REF!</v>
      </c>
      <c r="EX269" t="e">
        <f t="shared" si="86"/>
        <v>#REF!</v>
      </c>
      <c r="EY269" t="e">
        <f t="shared" si="86"/>
        <v>#REF!</v>
      </c>
      <c r="EZ269" t="e">
        <f t="shared" si="86"/>
        <v>#REF!</v>
      </c>
      <c r="FA269" s="175" t="s">
        <v>358</v>
      </c>
      <c r="FB269" s="176" t="s">
        <v>359</v>
      </c>
    </row>
    <row r="270" hidden="1" spans="1:158">
      <c r="A270" s="203">
        <v>106</v>
      </c>
      <c r="B270" s="175" t="s">
        <v>360</v>
      </c>
      <c r="C270" s="176" t="s">
        <v>361</v>
      </c>
      <c r="D270" t="e">
        <f t="shared" si="57"/>
        <v>#REF!</v>
      </c>
      <c r="E270" t="e">
        <f t="shared" si="84"/>
        <v>#REF!</v>
      </c>
      <c r="F270" t="e">
        <f t="shared" si="84"/>
        <v>#REF!</v>
      </c>
      <c r="G270" t="e">
        <f t="shared" si="84"/>
        <v>#REF!</v>
      </c>
      <c r="H270" t="e">
        <f t="shared" si="84"/>
        <v>#REF!</v>
      </c>
      <c r="I270" t="e">
        <f t="shared" si="84"/>
        <v>#REF!</v>
      </c>
      <c r="J270" t="e">
        <f t="shared" si="84"/>
        <v>#REF!</v>
      </c>
      <c r="K270" t="e">
        <f t="shared" si="84"/>
        <v>#REF!</v>
      </c>
      <c r="L270" t="e">
        <f t="shared" si="84"/>
        <v>#REF!</v>
      </c>
      <c r="M270" t="e">
        <f t="shared" si="84"/>
        <v>#REF!</v>
      </c>
      <c r="N270" t="e">
        <f t="shared" si="84"/>
        <v>#REF!</v>
      </c>
      <c r="O270" t="e">
        <f t="shared" si="84"/>
        <v>#REF!</v>
      </c>
      <c r="P270" t="e">
        <f t="shared" si="84"/>
        <v>#REF!</v>
      </c>
      <c r="Q270" t="e">
        <f t="shared" si="84"/>
        <v>#REF!</v>
      </c>
      <c r="R270" t="e">
        <f t="shared" si="84"/>
        <v>#REF!</v>
      </c>
      <c r="S270" t="e">
        <f t="shared" si="84"/>
        <v>#REF!</v>
      </c>
      <c r="T270" t="e">
        <f t="shared" si="84"/>
        <v>#REF!</v>
      </c>
      <c r="U270" t="e">
        <f t="shared" si="84"/>
        <v>#REF!</v>
      </c>
      <c r="V270" t="e">
        <f t="shared" si="84"/>
        <v>#REF!</v>
      </c>
      <c r="W270" t="e">
        <f t="shared" si="84"/>
        <v>#REF!</v>
      </c>
      <c r="X270" t="e">
        <f t="shared" si="84"/>
        <v>#REF!</v>
      </c>
      <c r="Y270" t="e">
        <f t="shared" si="84"/>
        <v>#REF!</v>
      </c>
      <c r="Z270" t="e">
        <f t="shared" si="84"/>
        <v>#REF!</v>
      </c>
      <c r="AA270" t="e">
        <f t="shared" si="84"/>
        <v>#REF!</v>
      </c>
      <c r="AB270" t="e">
        <f t="shared" si="84"/>
        <v>#REF!</v>
      </c>
      <c r="AC270" t="e">
        <f t="shared" si="84"/>
        <v>#REF!</v>
      </c>
      <c r="AD270" t="e">
        <f t="shared" si="84"/>
        <v>#REF!</v>
      </c>
      <c r="AE270" t="e">
        <f t="shared" si="84"/>
        <v>#REF!</v>
      </c>
      <c r="AF270" t="e">
        <f t="shared" si="84"/>
        <v>#REF!</v>
      </c>
      <c r="AG270" t="e">
        <f t="shared" si="84"/>
        <v>#REF!</v>
      </c>
      <c r="AH270" t="e">
        <f t="shared" si="84"/>
        <v>#REF!</v>
      </c>
      <c r="AI270" t="e">
        <f t="shared" si="84"/>
        <v>#REF!</v>
      </c>
      <c r="AJ270" t="e">
        <f t="shared" si="84"/>
        <v>#REF!</v>
      </c>
      <c r="AK270" t="e">
        <f t="shared" si="84"/>
        <v>#REF!</v>
      </c>
      <c r="AL270" t="e">
        <f t="shared" si="84"/>
        <v>#REF!</v>
      </c>
      <c r="AM270" t="e">
        <f t="shared" si="84"/>
        <v>#REF!</v>
      </c>
      <c r="AN270" t="e">
        <f t="shared" si="84"/>
        <v>#REF!</v>
      </c>
      <c r="AO270" t="e">
        <f t="shared" si="84"/>
        <v>#REF!</v>
      </c>
      <c r="AP270" t="e">
        <f t="shared" si="84"/>
        <v>#REF!</v>
      </c>
      <c r="AQ270" t="e">
        <f t="shared" si="84"/>
        <v>#REF!</v>
      </c>
      <c r="AR270" t="e">
        <f t="shared" si="84"/>
        <v>#REF!</v>
      </c>
      <c r="AS270" t="e">
        <f t="shared" si="84"/>
        <v>#REF!</v>
      </c>
      <c r="AT270" t="e">
        <f t="shared" si="84"/>
        <v>#REF!</v>
      </c>
      <c r="AU270" t="e">
        <f t="shared" si="84"/>
        <v>#REF!</v>
      </c>
      <c r="AV270" t="e">
        <f t="shared" si="84"/>
        <v>#REF!</v>
      </c>
      <c r="AW270" t="e">
        <f t="shared" si="84"/>
        <v>#REF!</v>
      </c>
      <c r="AX270" t="e">
        <f t="shared" si="84"/>
        <v>#REF!</v>
      </c>
      <c r="AY270" t="e">
        <f t="shared" si="84"/>
        <v>#REF!</v>
      </c>
      <c r="AZ270" t="e">
        <f t="shared" si="84"/>
        <v>#REF!</v>
      </c>
      <c r="BA270" t="e">
        <f t="shared" si="84"/>
        <v>#REF!</v>
      </c>
      <c r="BB270" t="e">
        <f t="shared" si="84"/>
        <v>#REF!</v>
      </c>
      <c r="BC270" t="e">
        <f t="shared" si="84"/>
        <v>#REF!</v>
      </c>
      <c r="BD270" t="e">
        <f t="shared" si="84"/>
        <v>#REF!</v>
      </c>
      <c r="BE270" t="e">
        <f t="shared" si="84"/>
        <v>#REF!</v>
      </c>
      <c r="BF270" t="e">
        <f t="shared" si="84"/>
        <v>#REF!</v>
      </c>
      <c r="BG270" t="e">
        <f t="shared" si="84"/>
        <v>#REF!</v>
      </c>
      <c r="BH270" t="e">
        <f t="shared" si="84"/>
        <v>#REF!</v>
      </c>
      <c r="BI270" t="e">
        <f t="shared" si="84"/>
        <v>#REF!</v>
      </c>
      <c r="BJ270" t="e">
        <f t="shared" si="84"/>
        <v>#REF!</v>
      </c>
      <c r="BK270" t="e">
        <f t="shared" si="84"/>
        <v>#REF!</v>
      </c>
      <c r="BL270" t="e">
        <f t="shared" si="84"/>
        <v>#REF!</v>
      </c>
      <c r="BM270" t="e">
        <f t="shared" si="84"/>
        <v>#REF!</v>
      </c>
      <c r="BN270" t="e">
        <f t="shared" si="84"/>
        <v>#REF!</v>
      </c>
      <c r="BO270" t="e">
        <f t="shared" si="84"/>
        <v>#REF!</v>
      </c>
      <c r="BP270" t="e">
        <f t="shared" ref="BP270:EA273" si="87">_xlfn.RANK.EQ(BP108,BP$3:BP$155,0)</f>
        <v>#REF!</v>
      </c>
      <c r="BQ270" t="e">
        <f t="shared" si="87"/>
        <v>#REF!</v>
      </c>
      <c r="BR270" t="e">
        <f t="shared" si="87"/>
        <v>#REF!</v>
      </c>
      <c r="BS270" t="e">
        <f t="shared" si="87"/>
        <v>#REF!</v>
      </c>
      <c r="BT270" t="e">
        <f t="shared" si="87"/>
        <v>#REF!</v>
      </c>
      <c r="BU270" t="e">
        <f t="shared" si="87"/>
        <v>#REF!</v>
      </c>
      <c r="BV270" t="e">
        <f t="shared" si="87"/>
        <v>#REF!</v>
      </c>
      <c r="BW270" t="e">
        <f t="shared" si="87"/>
        <v>#REF!</v>
      </c>
      <c r="BX270" t="e">
        <f t="shared" si="87"/>
        <v>#REF!</v>
      </c>
      <c r="BY270" t="e">
        <f t="shared" si="87"/>
        <v>#REF!</v>
      </c>
      <c r="BZ270" t="e">
        <f t="shared" si="87"/>
        <v>#REF!</v>
      </c>
      <c r="CA270" t="e">
        <f t="shared" si="87"/>
        <v>#REF!</v>
      </c>
      <c r="CB270" t="e">
        <f t="shared" si="87"/>
        <v>#REF!</v>
      </c>
      <c r="CC270" t="e">
        <f t="shared" si="87"/>
        <v>#REF!</v>
      </c>
      <c r="CD270" t="e">
        <f t="shared" si="87"/>
        <v>#REF!</v>
      </c>
      <c r="CE270" t="e">
        <f t="shared" si="87"/>
        <v>#REF!</v>
      </c>
      <c r="CF270" t="e">
        <f t="shared" si="87"/>
        <v>#REF!</v>
      </c>
      <c r="CG270" t="e">
        <f t="shared" si="87"/>
        <v>#REF!</v>
      </c>
      <c r="CH270" t="e">
        <f t="shared" si="87"/>
        <v>#REF!</v>
      </c>
      <c r="CI270" t="e">
        <f t="shared" si="87"/>
        <v>#REF!</v>
      </c>
      <c r="CJ270" t="e">
        <f t="shared" si="87"/>
        <v>#REF!</v>
      </c>
      <c r="CK270" t="e">
        <f t="shared" si="87"/>
        <v>#REF!</v>
      </c>
      <c r="CL270" t="e">
        <f t="shared" si="87"/>
        <v>#REF!</v>
      </c>
      <c r="CM270" t="e">
        <f t="shared" si="87"/>
        <v>#REF!</v>
      </c>
      <c r="CN270" t="e">
        <f t="shared" si="87"/>
        <v>#REF!</v>
      </c>
      <c r="CO270" t="e">
        <f t="shared" si="87"/>
        <v>#REF!</v>
      </c>
      <c r="CP270" t="e">
        <f t="shared" si="87"/>
        <v>#REF!</v>
      </c>
      <c r="CQ270" t="e">
        <f t="shared" si="87"/>
        <v>#REF!</v>
      </c>
      <c r="CR270" t="e">
        <f t="shared" si="87"/>
        <v>#REF!</v>
      </c>
      <c r="CS270" t="e">
        <f t="shared" si="87"/>
        <v>#REF!</v>
      </c>
      <c r="CT270" t="e">
        <f t="shared" si="87"/>
        <v>#REF!</v>
      </c>
      <c r="CU270" t="e">
        <f t="shared" si="87"/>
        <v>#REF!</v>
      </c>
      <c r="CV270" t="e">
        <f t="shared" si="87"/>
        <v>#REF!</v>
      </c>
      <c r="CW270" t="e">
        <f t="shared" si="87"/>
        <v>#REF!</v>
      </c>
      <c r="CX270" t="e">
        <f t="shared" si="87"/>
        <v>#REF!</v>
      </c>
      <c r="CY270" t="e">
        <f t="shared" si="87"/>
        <v>#REF!</v>
      </c>
      <c r="CZ270" t="e">
        <f t="shared" si="87"/>
        <v>#REF!</v>
      </c>
      <c r="DA270" t="e">
        <f t="shared" si="87"/>
        <v>#REF!</v>
      </c>
      <c r="DB270" t="e">
        <f t="shared" si="87"/>
        <v>#REF!</v>
      </c>
      <c r="DC270" t="e">
        <f t="shared" si="87"/>
        <v>#REF!</v>
      </c>
      <c r="DD270" t="e">
        <f t="shared" si="87"/>
        <v>#REF!</v>
      </c>
      <c r="DE270" t="e">
        <f t="shared" si="87"/>
        <v>#REF!</v>
      </c>
      <c r="DF270" t="e">
        <f t="shared" si="87"/>
        <v>#REF!</v>
      </c>
      <c r="DG270" t="e">
        <f t="shared" si="87"/>
        <v>#REF!</v>
      </c>
      <c r="DH270" t="e">
        <f t="shared" si="87"/>
        <v>#REF!</v>
      </c>
      <c r="DI270" t="e">
        <f t="shared" si="87"/>
        <v>#REF!</v>
      </c>
      <c r="DJ270" t="e">
        <f t="shared" si="87"/>
        <v>#REF!</v>
      </c>
      <c r="DK270" t="e">
        <f t="shared" si="87"/>
        <v>#REF!</v>
      </c>
      <c r="DL270" t="e">
        <f t="shared" si="87"/>
        <v>#REF!</v>
      </c>
      <c r="DM270" t="e">
        <f t="shared" si="87"/>
        <v>#REF!</v>
      </c>
      <c r="DN270" t="e">
        <f t="shared" si="87"/>
        <v>#REF!</v>
      </c>
      <c r="DO270" t="e">
        <f t="shared" si="87"/>
        <v>#REF!</v>
      </c>
      <c r="DP270" t="e">
        <f t="shared" si="87"/>
        <v>#REF!</v>
      </c>
      <c r="DQ270" t="e">
        <f t="shared" si="87"/>
        <v>#REF!</v>
      </c>
      <c r="DR270" t="e">
        <f t="shared" si="87"/>
        <v>#REF!</v>
      </c>
      <c r="DS270" t="e">
        <f t="shared" si="87"/>
        <v>#REF!</v>
      </c>
      <c r="DT270" t="e">
        <f t="shared" si="87"/>
        <v>#REF!</v>
      </c>
      <c r="DU270" t="e">
        <f t="shared" si="87"/>
        <v>#REF!</v>
      </c>
      <c r="DV270" t="e">
        <f t="shared" si="87"/>
        <v>#REF!</v>
      </c>
      <c r="DW270" t="e">
        <f t="shared" si="87"/>
        <v>#REF!</v>
      </c>
      <c r="DX270" t="e">
        <f t="shared" si="87"/>
        <v>#REF!</v>
      </c>
      <c r="DY270" t="e">
        <f t="shared" si="87"/>
        <v>#REF!</v>
      </c>
      <c r="DZ270" t="e">
        <f t="shared" si="87"/>
        <v>#REF!</v>
      </c>
      <c r="EA270" t="e">
        <f t="shared" si="87"/>
        <v>#REF!</v>
      </c>
      <c r="EB270" t="e">
        <f t="shared" si="86"/>
        <v>#REF!</v>
      </c>
      <c r="EC270" t="e">
        <f t="shared" si="86"/>
        <v>#REF!</v>
      </c>
      <c r="ED270" t="e">
        <f t="shared" si="86"/>
        <v>#REF!</v>
      </c>
      <c r="EE270" t="e">
        <f t="shared" si="86"/>
        <v>#REF!</v>
      </c>
      <c r="EF270" t="e">
        <f t="shared" si="86"/>
        <v>#REF!</v>
      </c>
      <c r="EG270" t="e">
        <f t="shared" si="86"/>
        <v>#REF!</v>
      </c>
      <c r="EH270" t="e">
        <f t="shared" si="86"/>
        <v>#REF!</v>
      </c>
      <c r="EI270" t="e">
        <f t="shared" si="86"/>
        <v>#REF!</v>
      </c>
      <c r="EJ270" t="e">
        <f t="shared" si="86"/>
        <v>#REF!</v>
      </c>
      <c r="EK270" t="e">
        <f t="shared" si="86"/>
        <v>#REF!</v>
      </c>
      <c r="EL270" t="e">
        <f t="shared" si="86"/>
        <v>#REF!</v>
      </c>
      <c r="EM270" t="e">
        <f t="shared" si="86"/>
        <v>#REF!</v>
      </c>
      <c r="EN270" t="e">
        <f t="shared" si="86"/>
        <v>#REF!</v>
      </c>
      <c r="EO270" t="e">
        <f t="shared" si="86"/>
        <v>#REF!</v>
      </c>
      <c r="EP270" t="e">
        <f t="shared" si="86"/>
        <v>#REF!</v>
      </c>
      <c r="EQ270" t="e">
        <f t="shared" si="86"/>
        <v>#REF!</v>
      </c>
      <c r="ER270" t="e">
        <f t="shared" si="86"/>
        <v>#REF!</v>
      </c>
      <c r="ES270" t="e">
        <f t="shared" si="86"/>
        <v>#REF!</v>
      </c>
      <c r="ET270" t="e">
        <f t="shared" si="86"/>
        <v>#REF!</v>
      </c>
      <c r="EU270" t="e">
        <f t="shared" si="86"/>
        <v>#REF!</v>
      </c>
      <c r="EV270" t="e">
        <f t="shared" si="86"/>
        <v>#REF!</v>
      </c>
      <c r="EW270" t="e">
        <f t="shared" si="86"/>
        <v>#REF!</v>
      </c>
      <c r="EX270" t="e">
        <f t="shared" si="86"/>
        <v>#REF!</v>
      </c>
      <c r="EY270" t="e">
        <f t="shared" si="86"/>
        <v>#REF!</v>
      </c>
      <c r="EZ270" t="e">
        <f t="shared" si="86"/>
        <v>#REF!</v>
      </c>
      <c r="FA270" s="175" t="s">
        <v>360</v>
      </c>
      <c r="FB270" s="176" t="s">
        <v>361</v>
      </c>
    </row>
    <row r="271" hidden="1" spans="1:158">
      <c r="A271" s="203">
        <v>107</v>
      </c>
      <c r="B271" s="177" t="s">
        <v>362</v>
      </c>
      <c r="C271" s="178" t="s">
        <v>363</v>
      </c>
      <c r="D271" t="e">
        <f t="shared" si="57"/>
        <v>#REF!</v>
      </c>
      <c r="E271" t="e">
        <f t="shared" ref="E271:BP274" si="88">_xlfn.RANK.EQ(E109,E$3:E$155,0)</f>
        <v>#REF!</v>
      </c>
      <c r="F271" t="e">
        <f t="shared" si="88"/>
        <v>#REF!</v>
      </c>
      <c r="G271" t="e">
        <f t="shared" si="88"/>
        <v>#REF!</v>
      </c>
      <c r="H271" t="e">
        <f t="shared" si="88"/>
        <v>#REF!</v>
      </c>
      <c r="I271" t="e">
        <f t="shared" si="88"/>
        <v>#REF!</v>
      </c>
      <c r="J271" t="e">
        <f t="shared" si="88"/>
        <v>#REF!</v>
      </c>
      <c r="K271" t="e">
        <f t="shared" si="88"/>
        <v>#REF!</v>
      </c>
      <c r="L271" t="e">
        <f t="shared" si="88"/>
        <v>#REF!</v>
      </c>
      <c r="M271" t="e">
        <f t="shared" si="88"/>
        <v>#REF!</v>
      </c>
      <c r="N271" t="e">
        <f t="shared" si="88"/>
        <v>#REF!</v>
      </c>
      <c r="O271" t="e">
        <f t="shared" si="88"/>
        <v>#REF!</v>
      </c>
      <c r="P271" t="e">
        <f t="shared" si="88"/>
        <v>#REF!</v>
      </c>
      <c r="Q271" t="e">
        <f t="shared" si="88"/>
        <v>#REF!</v>
      </c>
      <c r="R271" t="e">
        <f t="shared" si="88"/>
        <v>#REF!</v>
      </c>
      <c r="S271" t="e">
        <f t="shared" si="88"/>
        <v>#REF!</v>
      </c>
      <c r="T271" t="e">
        <f t="shared" si="88"/>
        <v>#REF!</v>
      </c>
      <c r="U271" t="e">
        <f t="shared" si="88"/>
        <v>#REF!</v>
      </c>
      <c r="V271" t="e">
        <f t="shared" si="88"/>
        <v>#REF!</v>
      </c>
      <c r="W271" t="e">
        <f t="shared" si="88"/>
        <v>#REF!</v>
      </c>
      <c r="X271" t="e">
        <f t="shared" si="88"/>
        <v>#REF!</v>
      </c>
      <c r="Y271" t="e">
        <f t="shared" si="88"/>
        <v>#REF!</v>
      </c>
      <c r="Z271" t="e">
        <f t="shared" si="88"/>
        <v>#REF!</v>
      </c>
      <c r="AA271" t="e">
        <f t="shared" si="88"/>
        <v>#REF!</v>
      </c>
      <c r="AB271" t="e">
        <f t="shared" si="88"/>
        <v>#REF!</v>
      </c>
      <c r="AC271" t="e">
        <f t="shared" si="88"/>
        <v>#REF!</v>
      </c>
      <c r="AD271" t="e">
        <f t="shared" si="88"/>
        <v>#REF!</v>
      </c>
      <c r="AE271" t="e">
        <f t="shared" si="88"/>
        <v>#REF!</v>
      </c>
      <c r="AF271" t="e">
        <f t="shared" si="88"/>
        <v>#REF!</v>
      </c>
      <c r="AG271" t="e">
        <f t="shared" si="88"/>
        <v>#REF!</v>
      </c>
      <c r="AH271" t="e">
        <f t="shared" si="88"/>
        <v>#REF!</v>
      </c>
      <c r="AI271" t="e">
        <f t="shared" si="88"/>
        <v>#REF!</v>
      </c>
      <c r="AJ271" t="e">
        <f t="shared" si="88"/>
        <v>#REF!</v>
      </c>
      <c r="AK271" t="e">
        <f t="shared" si="88"/>
        <v>#REF!</v>
      </c>
      <c r="AL271" t="e">
        <f t="shared" si="88"/>
        <v>#REF!</v>
      </c>
      <c r="AM271" t="e">
        <f t="shared" si="88"/>
        <v>#REF!</v>
      </c>
      <c r="AN271" t="e">
        <f t="shared" si="88"/>
        <v>#REF!</v>
      </c>
      <c r="AO271" t="e">
        <f t="shared" si="88"/>
        <v>#REF!</v>
      </c>
      <c r="AP271" t="e">
        <f t="shared" si="88"/>
        <v>#REF!</v>
      </c>
      <c r="AQ271" t="e">
        <f t="shared" si="88"/>
        <v>#REF!</v>
      </c>
      <c r="AR271" t="e">
        <f t="shared" si="88"/>
        <v>#REF!</v>
      </c>
      <c r="AS271" t="e">
        <f t="shared" si="88"/>
        <v>#REF!</v>
      </c>
      <c r="AT271" t="e">
        <f t="shared" si="88"/>
        <v>#REF!</v>
      </c>
      <c r="AU271" t="e">
        <f t="shared" si="88"/>
        <v>#REF!</v>
      </c>
      <c r="AV271" t="e">
        <f t="shared" si="88"/>
        <v>#REF!</v>
      </c>
      <c r="AW271" t="e">
        <f t="shared" si="88"/>
        <v>#REF!</v>
      </c>
      <c r="AX271" t="e">
        <f t="shared" si="88"/>
        <v>#REF!</v>
      </c>
      <c r="AY271" t="e">
        <f t="shared" si="88"/>
        <v>#REF!</v>
      </c>
      <c r="AZ271" t="e">
        <f t="shared" si="88"/>
        <v>#REF!</v>
      </c>
      <c r="BA271" t="e">
        <f t="shared" si="88"/>
        <v>#REF!</v>
      </c>
      <c r="BB271" t="e">
        <f t="shared" si="88"/>
        <v>#REF!</v>
      </c>
      <c r="BC271" t="e">
        <f t="shared" si="88"/>
        <v>#REF!</v>
      </c>
      <c r="BD271" t="e">
        <f t="shared" si="88"/>
        <v>#REF!</v>
      </c>
      <c r="BE271" t="e">
        <f t="shared" si="88"/>
        <v>#REF!</v>
      </c>
      <c r="BF271" t="e">
        <f t="shared" si="88"/>
        <v>#REF!</v>
      </c>
      <c r="BG271" t="e">
        <f t="shared" si="88"/>
        <v>#REF!</v>
      </c>
      <c r="BH271" t="e">
        <f t="shared" si="88"/>
        <v>#REF!</v>
      </c>
      <c r="BI271" t="e">
        <f t="shared" si="88"/>
        <v>#REF!</v>
      </c>
      <c r="BJ271" t="e">
        <f t="shared" si="88"/>
        <v>#REF!</v>
      </c>
      <c r="BK271" t="e">
        <f t="shared" si="88"/>
        <v>#REF!</v>
      </c>
      <c r="BL271" t="e">
        <f t="shared" si="88"/>
        <v>#REF!</v>
      </c>
      <c r="BM271" t="e">
        <f t="shared" si="88"/>
        <v>#REF!</v>
      </c>
      <c r="BN271" t="e">
        <f t="shared" si="88"/>
        <v>#REF!</v>
      </c>
      <c r="BO271" t="e">
        <f t="shared" si="88"/>
        <v>#REF!</v>
      </c>
      <c r="BP271" t="e">
        <f t="shared" si="88"/>
        <v>#REF!</v>
      </c>
      <c r="BQ271" t="e">
        <f t="shared" si="87"/>
        <v>#REF!</v>
      </c>
      <c r="BR271" t="e">
        <f t="shared" si="87"/>
        <v>#REF!</v>
      </c>
      <c r="BS271" t="e">
        <f t="shared" si="87"/>
        <v>#REF!</v>
      </c>
      <c r="BT271" t="e">
        <f t="shared" si="87"/>
        <v>#REF!</v>
      </c>
      <c r="BU271" t="e">
        <f t="shared" si="87"/>
        <v>#REF!</v>
      </c>
      <c r="BV271" t="e">
        <f t="shared" si="87"/>
        <v>#REF!</v>
      </c>
      <c r="BW271" t="e">
        <f t="shared" si="87"/>
        <v>#REF!</v>
      </c>
      <c r="BX271" t="e">
        <f t="shared" si="87"/>
        <v>#REF!</v>
      </c>
      <c r="BY271" t="e">
        <f t="shared" si="87"/>
        <v>#REF!</v>
      </c>
      <c r="BZ271" t="e">
        <f t="shared" si="87"/>
        <v>#REF!</v>
      </c>
      <c r="CA271" t="e">
        <f t="shared" si="87"/>
        <v>#REF!</v>
      </c>
      <c r="CB271" t="e">
        <f t="shared" si="87"/>
        <v>#REF!</v>
      </c>
      <c r="CC271" t="e">
        <f t="shared" si="87"/>
        <v>#REF!</v>
      </c>
      <c r="CD271" t="e">
        <f t="shared" si="87"/>
        <v>#REF!</v>
      </c>
      <c r="CE271" t="e">
        <f t="shared" si="87"/>
        <v>#REF!</v>
      </c>
      <c r="CF271" t="e">
        <f t="shared" si="87"/>
        <v>#REF!</v>
      </c>
      <c r="CG271" t="e">
        <f t="shared" si="87"/>
        <v>#REF!</v>
      </c>
      <c r="CH271" t="e">
        <f t="shared" si="87"/>
        <v>#REF!</v>
      </c>
      <c r="CI271" t="e">
        <f t="shared" si="87"/>
        <v>#REF!</v>
      </c>
      <c r="CJ271" t="e">
        <f t="shared" si="87"/>
        <v>#REF!</v>
      </c>
      <c r="CK271" t="e">
        <f t="shared" si="87"/>
        <v>#REF!</v>
      </c>
      <c r="CL271" t="e">
        <f t="shared" si="87"/>
        <v>#REF!</v>
      </c>
      <c r="CM271" t="e">
        <f t="shared" si="87"/>
        <v>#REF!</v>
      </c>
      <c r="CN271" t="e">
        <f t="shared" si="87"/>
        <v>#REF!</v>
      </c>
      <c r="CO271" t="e">
        <f t="shared" si="87"/>
        <v>#REF!</v>
      </c>
      <c r="CP271" t="e">
        <f t="shared" si="87"/>
        <v>#REF!</v>
      </c>
      <c r="CQ271" t="e">
        <f t="shared" si="87"/>
        <v>#REF!</v>
      </c>
      <c r="CR271" t="e">
        <f t="shared" si="87"/>
        <v>#REF!</v>
      </c>
      <c r="CS271" t="e">
        <f t="shared" si="87"/>
        <v>#REF!</v>
      </c>
      <c r="CT271" t="e">
        <f t="shared" si="87"/>
        <v>#REF!</v>
      </c>
      <c r="CU271" t="e">
        <f t="shared" si="87"/>
        <v>#REF!</v>
      </c>
      <c r="CV271" t="e">
        <f t="shared" si="87"/>
        <v>#REF!</v>
      </c>
      <c r="CW271" t="e">
        <f t="shared" si="87"/>
        <v>#REF!</v>
      </c>
      <c r="CX271" t="e">
        <f t="shared" si="87"/>
        <v>#REF!</v>
      </c>
      <c r="CY271" t="e">
        <f t="shared" si="87"/>
        <v>#REF!</v>
      </c>
      <c r="CZ271" t="e">
        <f t="shared" si="87"/>
        <v>#REF!</v>
      </c>
      <c r="DA271" t="e">
        <f t="shared" si="87"/>
        <v>#REF!</v>
      </c>
      <c r="DB271" t="e">
        <f t="shared" si="87"/>
        <v>#REF!</v>
      </c>
      <c r="DC271" t="e">
        <f t="shared" si="87"/>
        <v>#REF!</v>
      </c>
      <c r="DD271" t="e">
        <f t="shared" si="87"/>
        <v>#REF!</v>
      </c>
      <c r="DE271" t="e">
        <f t="shared" si="87"/>
        <v>#REF!</v>
      </c>
      <c r="DF271" t="e">
        <f t="shared" si="87"/>
        <v>#REF!</v>
      </c>
      <c r="DG271" t="e">
        <f t="shared" si="87"/>
        <v>#REF!</v>
      </c>
      <c r="DH271" t="e">
        <f t="shared" si="87"/>
        <v>#REF!</v>
      </c>
      <c r="DI271" t="e">
        <f t="shared" si="87"/>
        <v>#REF!</v>
      </c>
      <c r="DJ271" t="e">
        <f t="shared" si="87"/>
        <v>#REF!</v>
      </c>
      <c r="DK271" t="e">
        <f t="shared" si="87"/>
        <v>#REF!</v>
      </c>
      <c r="DL271" t="e">
        <f t="shared" si="87"/>
        <v>#REF!</v>
      </c>
      <c r="DM271" t="e">
        <f t="shared" si="87"/>
        <v>#REF!</v>
      </c>
      <c r="DN271" t="e">
        <f t="shared" si="87"/>
        <v>#REF!</v>
      </c>
      <c r="DO271" t="e">
        <f t="shared" si="87"/>
        <v>#REF!</v>
      </c>
      <c r="DP271" t="e">
        <f t="shared" si="87"/>
        <v>#REF!</v>
      </c>
      <c r="DQ271" t="e">
        <f t="shared" si="87"/>
        <v>#REF!</v>
      </c>
      <c r="DR271" t="e">
        <f t="shared" si="87"/>
        <v>#REF!</v>
      </c>
      <c r="DS271" t="e">
        <f t="shared" si="87"/>
        <v>#REF!</v>
      </c>
      <c r="DT271" t="e">
        <f t="shared" si="87"/>
        <v>#REF!</v>
      </c>
      <c r="DU271" t="e">
        <f t="shared" si="87"/>
        <v>#REF!</v>
      </c>
      <c r="DV271" t="e">
        <f t="shared" si="87"/>
        <v>#REF!</v>
      </c>
      <c r="DW271" t="e">
        <f t="shared" si="87"/>
        <v>#REF!</v>
      </c>
      <c r="DX271" t="e">
        <f t="shared" si="87"/>
        <v>#REF!</v>
      </c>
      <c r="DY271" t="e">
        <f t="shared" si="87"/>
        <v>#REF!</v>
      </c>
      <c r="DZ271" t="e">
        <f t="shared" si="87"/>
        <v>#REF!</v>
      </c>
      <c r="EA271" t="e">
        <f t="shared" si="87"/>
        <v>#REF!</v>
      </c>
      <c r="EB271" t="e">
        <f t="shared" si="86"/>
        <v>#REF!</v>
      </c>
      <c r="EC271" t="e">
        <f t="shared" si="86"/>
        <v>#REF!</v>
      </c>
      <c r="ED271" t="e">
        <f t="shared" si="86"/>
        <v>#REF!</v>
      </c>
      <c r="EE271" t="e">
        <f t="shared" si="86"/>
        <v>#REF!</v>
      </c>
      <c r="EF271" t="e">
        <f t="shared" si="86"/>
        <v>#REF!</v>
      </c>
      <c r="EG271" t="e">
        <f t="shared" si="86"/>
        <v>#REF!</v>
      </c>
      <c r="EH271" t="e">
        <f t="shared" si="86"/>
        <v>#REF!</v>
      </c>
      <c r="EI271" t="e">
        <f t="shared" si="86"/>
        <v>#REF!</v>
      </c>
      <c r="EJ271" t="e">
        <f t="shared" si="86"/>
        <v>#REF!</v>
      </c>
      <c r="EK271" t="e">
        <f t="shared" si="86"/>
        <v>#REF!</v>
      </c>
      <c r="EL271" t="e">
        <f t="shared" si="86"/>
        <v>#REF!</v>
      </c>
      <c r="EM271" t="e">
        <f t="shared" si="86"/>
        <v>#REF!</v>
      </c>
      <c r="EN271" t="e">
        <f t="shared" si="86"/>
        <v>#REF!</v>
      </c>
      <c r="EO271" t="e">
        <f t="shared" si="86"/>
        <v>#REF!</v>
      </c>
      <c r="EP271" t="e">
        <f t="shared" si="86"/>
        <v>#REF!</v>
      </c>
      <c r="EQ271" t="e">
        <f t="shared" si="86"/>
        <v>#REF!</v>
      </c>
      <c r="ER271" t="e">
        <f t="shared" si="86"/>
        <v>#REF!</v>
      </c>
      <c r="ES271" t="e">
        <f t="shared" si="86"/>
        <v>#REF!</v>
      </c>
      <c r="ET271" t="e">
        <f t="shared" si="86"/>
        <v>#REF!</v>
      </c>
      <c r="EU271" t="e">
        <f t="shared" si="86"/>
        <v>#REF!</v>
      </c>
      <c r="EV271" t="e">
        <f t="shared" si="86"/>
        <v>#REF!</v>
      </c>
      <c r="EW271" t="e">
        <f t="shared" si="86"/>
        <v>#REF!</v>
      </c>
      <c r="EX271" t="e">
        <f t="shared" si="86"/>
        <v>#REF!</v>
      </c>
      <c r="EY271" t="e">
        <f t="shared" si="86"/>
        <v>#REF!</v>
      </c>
      <c r="EZ271" t="e">
        <f t="shared" si="86"/>
        <v>#REF!</v>
      </c>
      <c r="FA271" s="177" t="s">
        <v>362</v>
      </c>
      <c r="FB271" s="178" t="s">
        <v>363</v>
      </c>
    </row>
    <row r="272" ht="24" hidden="1" spans="1:158">
      <c r="A272" s="203">
        <v>108</v>
      </c>
      <c r="B272" s="177" t="s">
        <v>364</v>
      </c>
      <c r="C272" s="178" t="s">
        <v>365</v>
      </c>
      <c r="D272" t="e">
        <f t="shared" si="57"/>
        <v>#REF!</v>
      </c>
      <c r="E272" t="e">
        <f t="shared" si="88"/>
        <v>#REF!</v>
      </c>
      <c r="F272" t="e">
        <f t="shared" si="88"/>
        <v>#REF!</v>
      </c>
      <c r="G272" t="e">
        <f t="shared" si="88"/>
        <v>#REF!</v>
      </c>
      <c r="H272" t="e">
        <f t="shared" si="88"/>
        <v>#REF!</v>
      </c>
      <c r="I272" t="e">
        <f t="shared" si="88"/>
        <v>#REF!</v>
      </c>
      <c r="J272" t="e">
        <f t="shared" si="88"/>
        <v>#REF!</v>
      </c>
      <c r="K272" t="e">
        <f t="shared" si="88"/>
        <v>#REF!</v>
      </c>
      <c r="L272" t="e">
        <f t="shared" si="88"/>
        <v>#REF!</v>
      </c>
      <c r="M272" t="e">
        <f t="shared" si="88"/>
        <v>#REF!</v>
      </c>
      <c r="N272" t="e">
        <f t="shared" si="88"/>
        <v>#REF!</v>
      </c>
      <c r="O272" t="e">
        <f t="shared" si="88"/>
        <v>#REF!</v>
      </c>
      <c r="P272" t="e">
        <f t="shared" si="88"/>
        <v>#REF!</v>
      </c>
      <c r="Q272" t="e">
        <f t="shared" si="88"/>
        <v>#REF!</v>
      </c>
      <c r="R272" t="e">
        <f t="shared" si="88"/>
        <v>#REF!</v>
      </c>
      <c r="S272" t="e">
        <f t="shared" si="88"/>
        <v>#REF!</v>
      </c>
      <c r="T272" t="e">
        <f t="shared" si="88"/>
        <v>#REF!</v>
      </c>
      <c r="U272" t="e">
        <f t="shared" si="88"/>
        <v>#REF!</v>
      </c>
      <c r="V272" t="e">
        <f t="shared" si="88"/>
        <v>#REF!</v>
      </c>
      <c r="W272" t="e">
        <f t="shared" si="88"/>
        <v>#REF!</v>
      </c>
      <c r="X272" t="e">
        <f t="shared" si="88"/>
        <v>#REF!</v>
      </c>
      <c r="Y272" t="e">
        <f t="shared" si="88"/>
        <v>#REF!</v>
      </c>
      <c r="Z272" t="e">
        <f t="shared" si="88"/>
        <v>#REF!</v>
      </c>
      <c r="AA272" t="e">
        <f t="shared" si="88"/>
        <v>#REF!</v>
      </c>
      <c r="AB272" t="e">
        <f t="shared" si="88"/>
        <v>#REF!</v>
      </c>
      <c r="AC272" t="e">
        <f t="shared" si="88"/>
        <v>#REF!</v>
      </c>
      <c r="AD272" t="e">
        <f t="shared" si="88"/>
        <v>#REF!</v>
      </c>
      <c r="AE272" t="e">
        <f t="shared" si="88"/>
        <v>#REF!</v>
      </c>
      <c r="AF272" t="e">
        <f t="shared" si="88"/>
        <v>#REF!</v>
      </c>
      <c r="AG272" t="e">
        <f t="shared" si="88"/>
        <v>#REF!</v>
      </c>
      <c r="AH272" t="e">
        <f t="shared" si="88"/>
        <v>#REF!</v>
      </c>
      <c r="AI272" t="e">
        <f t="shared" si="88"/>
        <v>#REF!</v>
      </c>
      <c r="AJ272" t="e">
        <f t="shared" si="88"/>
        <v>#REF!</v>
      </c>
      <c r="AK272" t="e">
        <f t="shared" si="88"/>
        <v>#REF!</v>
      </c>
      <c r="AL272" t="e">
        <f t="shared" si="88"/>
        <v>#REF!</v>
      </c>
      <c r="AM272" t="e">
        <f t="shared" si="88"/>
        <v>#REF!</v>
      </c>
      <c r="AN272" t="e">
        <f t="shared" si="88"/>
        <v>#REF!</v>
      </c>
      <c r="AO272" t="e">
        <f t="shared" si="88"/>
        <v>#REF!</v>
      </c>
      <c r="AP272" t="e">
        <f t="shared" si="88"/>
        <v>#REF!</v>
      </c>
      <c r="AQ272" t="e">
        <f t="shared" si="88"/>
        <v>#REF!</v>
      </c>
      <c r="AR272" t="e">
        <f t="shared" si="88"/>
        <v>#REF!</v>
      </c>
      <c r="AS272" t="e">
        <f t="shared" si="88"/>
        <v>#REF!</v>
      </c>
      <c r="AT272" t="e">
        <f t="shared" si="88"/>
        <v>#REF!</v>
      </c>
      <c r="AU272" t="e">
        <f t="shared" si="88"/>
        <v>#REF!</v>
      </c>
      <c r="AV272" t="e">
        <f t="shared" si="88"/>
        <v>#REF!</v>
      </c>
      <c r="AW272" t="e">
        <f t="shared" si="88"/>
        <v>#REF!</v>
      </c>
      <c r="AX272" t="e">
        <f t="shared" si="88"/>
        <v>#REF!</v>
      </c>
      <c r="AY272" t="e">
        <f t="shared" si="88"/>
        <v>#REF!</v>
      </c>
      <c r="AZ272" t="e">
        <f t="shared" si="88"/>
        <v>#REF!</v>
      </c>
      <c r="BA272" t="e">
        <f t="shared" si="88"/>
        <v>#REF!</v>
      </c>
      <c r="BB272" t="e">
        <f t="shared" si="88"/>
        <v>#REF!</v>
      </c>
      <c r="BC272" t="e">
        <f t="shared" si="88"/>
        <v>#REF!</v>
      </c>
      <c r="BD272" t="e">
        <f t="shared" si="88"/>
        <v>#REF!</v>
      </c>
      <c r="BE272" t="e">
        <f t="shared" si="88"/>
        <v>#REF!</v>
      </c>
      <c r="BF272" t="e">
        <f t="shared" si="88"/>
        <v>#REF!</v>
      </c>
      <c r="BG272" t="e">
        <f t="shared" si="88"/>
        <v>#REF!</v>
      </c>
      <c r="BH272" t="e">
        <f t="shared" si="88"/>
        <v>#REF!</v>
      </c>
      <c r="BI272" t="e">
        <f t="shared" si="88"/>
        <v>#REF!</v>
      </c>
      <c r="BJ272" t="e">
        <f t="shared" si="88"/>
        <v>#REF!</v>
      </c>
      <c r="BK272" t="e">
        <f t="shared" si="88"/>
        <v>#REF!</v>
      </c>
      <c r="BL272" t="e">
        <f t="shared" si="88"/>
        <v>#REF!</v>
      </c>
      <c r="BM272" t="e">
        <f t="shared" si="88"/>
        <v>#REF!</v>
      </c>
      <c r="BN272" t="e">
        <f t="shared" si="88"/>
        <v>#REF!</v>
      </c>
      <c r="BO272" t="e">
        <f t="shared" si="88"/>
        <v>#REF!</v>
      </c>
      <c r="BP272" t="e">
        <f t="shared" si="88"/>
        <v>#REF!</v>
      </c>
      <c r="BQ272" t="e">
        <f t="shared" si="87"/>
        <v>#REF!</v>
      </c>
      <c r="BR272" t="e">
        <f t="shared" si="87"/>
        <v>#REF!</v>
      </c>
      <c r="BS272" t="e">
        <f t="shared" si="87"/>
        <v>#REF!</v>
      </c>
      <c r="BT272" t="e">
        <f t="shared" si="87"/>
        <v>#REF!</v>
      </c>
      <c r="BU272" t="e">
        <f t="shared" si="87"/>
        <v>#REF!</v>
      </c>
      <c r="BV272" t="e">
        <f t="shared" si="87"/>
        <v>#REF!</v>
      </c>
      <c r="BW272" t="e">
        <f t="shared" si="87"/>
        <v>#REF!</v>
      </c>
      <c r="BX272" t="e">
        <f t="shared" si="87"/>
        <v>#REF!</v>
      </c>
      <c r="BY272" t="e">
        <f t="shared" si="87"/>
        <v>#REF!</v>
      </c>
      <c r="BZ272" t="e">
        <f t="shared" si="87"/>
        <v>#REF!</v>
      </c>
      <c r="CA272" t="e">
        <f t="shared" si="87"/>
        <v>#REF!</v>
      </c>
      <c r="CB272" t="e">
        <f t="shared" si="87"/>
        <v>#REF!</v>
      </c>
      <c r="CC272" t="e">
        <f t="shared" si="87"/>
        <v>#REF!</v>
      </c>
      <c r="CD272" t="e">
        <f t="shared" si="87"/>
        <v>#REF!</v>
      </c>
      <c r="CE272" t="e">
        <f t="shared" si="87"/>
        <v>#REF!</v>
      </c>
      <c r="CF272" t="e">
        <f t="shared" si="87"/>
        <v>#REF!</v>
      </c>
      <c r="CG272" t="e">
        <f t="shared" si="87"/>
        <v>#REF!</v>
      </c>
      <c r="CH272" t="e">
        <f t="shared" si="87"/>
        <v>#REF!</v>
      </c>
      <c r="CI272" t="e">
        <f t="shared" si="87"/>
        <v>#REF!</v>
      </c>
      <c r="CJ272" t="e">
        <f t="shared" si="87"/>
        <v>#REF!</v>
      </c>
      <c r="CK272" t="e">
        <f t="shared" si="87"/>
        <v>#REF!</v>
      </c>
      <c r="CL272" t="e">
        <f t="shared" si="87"/>
        <v>#REF!</v>
      </c>
      <c r="CM272" t="e">
        <f t="shared" si="87"/>
        <v>#REF!</v>
      </c>
      <c r="CN272" t="e">
        <f t="shared" si="87"/>
        <v>#REF!</v>
      </c>
      <c r="CO272" t="e">
        <f t="shared" si="87"/>
        <v>#REF!</v>
      </c>
      <c r="CP272" t="e">
        <f t="shared" si="87"/>
        <v>#REF!</v>
      </c>
      <c r="CQ272" t="e">
        <f t="shared" si="87"/>
        <v>#REF!</v>
      </c>
      <c r="CR272" t="e">
        <f t="shared" si="87"/>
        <v>#REF!</v>
      </c>
      <c r="CS272" t="e">
        <f t="shared" si="87"/>
        <v>#REF!</v>
      </c>
      <c r="CT272" t="e">
        <f t="shared" si="87"/>
        <v>#REF!</v>
      </c>
      <c r="CU272" t="e">
        <f t="shared" si="87"/>
        <v>#REF!</v>
      </c>
      <c r="CV272" t="e">
        <f t="shared" si="87"/>
        <v>#REF!</v>
      </c>
      <c r="CW272" t="e">
        <f t="shared" si="87"/>
        <v>#REF!</v>
      </c>
      <c r="CX272" t="e">
        <f t="shared" si="87"/>
        <v>#REF!</v>
      </c>
      <c r="CY272" t="e">
        <f t="shared" si="87"/>
        <v>#REF!</v>
      </c>
      <c r="CZ272" t="e">
        <f t="shared" si="87"/>
        <v>#REF!</v>
      </c>
      <c r="DA272" t="e">
        <f t="shared" si="87"/>
        <v>#REF!</v>
      </c>
      <c r="DB272" t="e">
        <f t="shared" si="87"/>
        <v>#REF!</v>
      </c>
      <c r="DC272" t="e">
        <f t="shared" si="87"/>
        <v>#REF!</v>
      </c>
      <c r="DD272" t="e">
        <f t="shared" si="87"/>
        <v>#REF!</v>
      </c>
      <c r="DE272" t="e">
        <f t="shared" si="87"/>
        <v>#REF!</v>
      </c>
      <c r="DF272" t="e">
        <f t="shared" si="87"/>
        <v>#REF!</v>
      </c>
      <c r="DG272" t="e">
        <f t="shared" si="87"/>
        <v>#REF!</v>
      </c>
      <c r="DH272" t="e">
        <f t="shared" si="87"/>
        <v>#REF!</v>
      </c>
      <c r="DI272" t="e">
        <f t="shared" si="87"/>
        <v>#REF!</v>
      </c>
      <c r="DJ272" t="e">
        <f t="shared" si="87"/>
        <v>#REF!</v>
      </c>
      <c r="DK272" t="e">
        <f t="shared" si="87"/>
        <v>#REF!</v>
      </c>
      <c r="DL272" t="e">
        <f t="shared" si="87"/>
        <v>#REF!</v>
      </c>
      <c r="DM272" t="e">
        <f t="shared" si="87"/>
        <v>#REF!</v>
      </c>
      <c r="DN272" t="e">
        <f t="shared" si="87"/>
        <v>#REF!</v>
      </c>
      <c r="DO272" t="e">
        <f t="shared" si="87"/>
        <v>#REF!</v>
      </c>
      <c r="DP272" t="e">
        <f t="shared" si="87"/>
        <v>#REF!</v>
      </c>
      <c r="DQ272" t="e">
        <f t="shared" si="87"/>
        <v>#REF!</v>
      </c>
      <c r="DR272" t="e">
        <f t="shared" si="87"/>
        <v>#REF!</v>
      </c>
      <c r="DS272" t="e">
        <f t="shared" si="87"/>
        <v>#REF!</v>
      </c>
      <c r="DT272" t="e">
        <f t="shared" si="87"/>
        <v>#REF!</v>
      </c>
      <c r="DU272" t="e">
        <f t="shared" si="87"/>
        <v>#REF!</v>
      </c>
      <c r="DV272" t="e">
        <f t="shared" si="87"/>
        <v>#REF!</v>
      </c>
      <c r="DW272" t="e">
        <f t="shared" si="87"/>
        <v>#REF!</v>
      </c>
      <c r="DX272" t="e">
        <f t="shared" si="87"/>
        <v>#REF!</v>
      </c>
      <c r="DY272" t="e">
        <f t="shared" si="87"/>
        <v>#REF!</v>
      </c>
      <c r="DZ272" t="e">
        <f t="shared" si="87"/>
        <v>#REF!</v>
      </c>
      <c r="EA272" t="e">
        <f t="shared" si="87"/>
        <v>#REF!</v>
      </c>
      <c r="EB272" t="e">
        <f t="shared" si="86"/>
        <v>#REF!</v>
      </c>
      <c r="EC272" t="e">
        <f t="shared" si="86"/>
        <v>#REF!</v>
      </c>
      <c r="ED272" t="e">
        <f t="shared" si="86"/>
        <v>#REF!</v>
      </c>
      <c r="EE272" t="e">
        <f t="shared" si="86"/>
        <v>#REF!</v>
      </c>
      <c r="EF272" t="e">
        <f t="shared" si="86"/>
        <v>#REF!</v>
      </c>
      <c r="EG272" t="e">
        <f t="shared" si="86"/>
        <v>#REF!</v>
      </c>
      <c r="EH272" t="e">
        <f t="shared" si="86"/>
        <v>#REF!</v>
      </c>
      <c r="EI272" t="e">
        <f t="shared" si="86"/>
        <v>#REF!</v>
      </c>
      <c r="EJ272" t="e">
        <f t="shared" si="86"/>
        <v>#REF!</v>
      </c>
      <c r="EK272" t="e">
        <f t="shared" si="86"/>
        <v>#REF!</v>
      </c>
      <c r="EL272" t="e">
        <f t="shared" si="86"/>
        <v>#REF!</v>
      </c>
      <c r="EM272" t="e">
        <f t="shared" si="86"/>
        <v>#REF!</v>
      </c>
      <c r="EN272" t="e">
        <f t="shared" si="86"/>
        <v>#REF!</v>
      </c>
      <c r="EO272" t="e">
        <f t="shared" si="86"/>
        <v>#REF!</v>
      </c>
      <c r="EP272" t="e">
        <f t="shared" si="86"/>
        <v>#REF!</v>
      </c>
      <c r="EQ272" t="e">
        <f t="shared" si="86"/>
        <v>#REF!</v>
      </c>
      <c r="ER272" t="e">
        <f t="shared" si="86"/>
        <v>#REF!</v>
      </c>
      <c r="ES272" t="e">
        <f t="shared" si="86"/>
        <v>#REF!</v>
      </c>
      <c r="ET272" t="e">
        <f t="shared" si="86"/>
        <v>#REF!</v>
      </c>
      <c r="EU272" t="e">
        <f t="shared" si="86"/>
        <v>#REF!</v>
      </c>
      <c r="EV272" t="e">
        <f t="shared" si="86"/>
        <v>#REF!</v>
      </c>
      <c r="EW272" t="e">
        <f t="shared" si="86"/>
        <v>#REF!</v>
      </c>
      <c r="EX272" t="e">
        <f t="shared" si="86"/>
        <v>#REF!</v>
      </c>
      <c r="EY272" t="e">
        <f t="shared" si="86"/>
        <v>#REF!</v>
      </c>
      <c r="EZ272" t="e">
        <f t="shared" si="86"/>
        <v>#REF!</v>
      </c>
      <c r="FA272" s="177" t="s">
        <v>364</v>
      </c>
      <c r="FB272" s="178" t="s">
        <v>365</v>
      </c>
    </row>
    <row r="273" hidden="1" spans="1:158">
      <c r="A273" s="203">
        <v>109</v>
      </c>
      <c r="B273" s="179" t="s">
        <v>366</v>
      </c>
      <c r="C273" s="180" t="s">
        <v>367</v>
      </c>
      <c r="D273" t="e">
        <f t="shared" si="57"/>
        <v>#REF!</v>
      </c>
      <c r="E273" t="e">
        <f t="shared" si="88"/>
        <v>#REF!</v>
      </c>
      <c r="F273" t="e">
        <f t="shared" si="88"/>
        <v>#REF!</v>
      </c>
      <c r="G273" t="e">
        <f t="shared" si="88"/>
        <v>#REF!</v>
      </c>
      <c r="H273" t="e">
        <f t="shared" si="88"/>
        <v>#REF!</v>
      </c>
      <c r="I273" t="e">
        <f t="shared" si="88"/>
        <v>#REF!</v>
      </c>
      <c r="J273" t="e">
        <f t="shared" si="88"/>
        <v>#REF!</v>
      </c>
      <c r="K273" t="e">
        <f t="shared" si="88"/>
        <v>#REF!</v>
      </c>
      <c r="L273" t="e">
        <f t="shared" si="88"/>
        <v>#REF!</v>
      </c>
      <c r="M273" t="e">
        <f t="shared" si="88"/>
        <v>#REF!</v>
      </c>
      <c r="N273" t="e">
        <f t="shared" si="88"/>
        <v>#REF!</v>
      </c>
      <c r="O273" t="e">
        <f t="shared" si="88"/>
        <v>#REF!</v>
      </c>
      <c r="P273" t="e">
        <f t="shared" si="88"/>
        <v>#REF!</v>
      </c>
      <c r="Q273" t="e">
        <f t="shared" si="88"/>
        <v>#REF!</v>
      </c>
      <c r="R273" t="e">
        <f t="shared" si="88"/>
        <v>#REF!</v>
      </c>
      <c r="S273" t="e">
        <f t="shared" si="88"/>
        <v>#REF!</v>
      </c>
      <c r="T273" t="e">
        <f t="shared" si="88"/>
        <v>#REF!</v>
      </c>
      <c r="U273" t="e">
        <f t="shared" si="88"/>
        <v>#REF!</v>
      </c>
      <c r="V273" t="e">
        <f t="shared" si="88"/>
        <v>#REF!</v>
      </c>
      <c r="W273" t="e">
        <f t="shared" si="88"/>
        <v>#REF!</v>
      </c>
      <c r="X273" t="e">
        <f t="shared" si="88"/>
        <v>#REF!</v>
      </c>
      <c r="Y273" t="e">
        <f t="shared" si="88"/>
        <v>#REF!</v>
      </c>
      <c r="Z273" t="e">
        <f t="shared" si="88"/>
        <v>#REF!</v>
      </c>
      <c r="AA273" t="e">
        <f t="shared" si="88"/>
        <v>#REF!</v>
      </c>
      <c r="AB273" t="e">
        <f t="shared" si="88"/>
        <v>#REF!</v>
      </c>
      <c r="AC273" t="e">
        <f t="shared" si="88"/>
        <v>#REF!</v>
      </c>
      <c r="AD273" t="e">
        <f t="shared" si="88"/>
        <v>#REF!</v>
      </c>
      <c r="AE273" t="e">
        <f t="shared" si="88"/>
        <v>#REF!</v>
      </c>
      <c r="AF273" t="e">
        <f t="shared" si="88"/>
        <v>#REF!</v>
      </c>
      <c r="AG273" t="e">
        <f t="shared" si="88"/>
        <v>#REF!</v>
      </c>
      <c r="AH273" t="e">
        <f t="shared" si="88"/>
        <v>#REF!</v>
      </c>
      <c r="AI273" t="e">
        <f t="shared" si="88"/>
        <v>#REF!</v>
      </c>
      <c r="AJ273" t="e">
        <f t="shared" si="88"/>
        <v>#REF!</v>
      </c>
      <c r="AK273" t="e">
        <f t="shared" si="88"/>
        <v>#REF!</v>
      </c>
      <c r="AL273" t="e">
        <f t="shared" si="88"/>
        <v>#REF!</v>
      </c>
      <c r="AM273" t="e">
        <f t="shared" si="88"/>
        <v>#REF!</v>
      </c>
      <c r="AN273" t="e">
        <f t="shared" si="88"/>
        <v>#REF!</v>
      </c>
      <c r="AO273" t="e">
        <f t="shared" si="88"/>
        <v>#REF!</v>
      </c>
      <c r="AP273" t="e">
        <f t="shared" si="88"/>
        <v>#REF!</v>
      </c>
      <c r="AQ273" t="e">
        <f t="shared" si="88"/>
        <v>#REF!</v>
      </c>
      <c r="AR273" t="e">
        <f t="shared" si="88"/>
        <v>#REF!</v>
      </c>
      <c r="AS273" t="e">
        <f t="shared" si="88"/>
        <v>#REF!</v>
      </c>
      <c r="AT273" t="e">
        <f t="shared" si="88"/>
        <v>#REF!</v>
      </c>
      <c r="AU273" t="e">
        <f t="shared" si="88"/>
        <v>#REF!</v>
      </c>
      <c r="AV273" t="e">
        <f t="shared" si="88"/>
        <v>#REF!</v>
      </c>
      <c r="AW273" t="e">
        <f t="shared" si="88"/>
        <v>#REF!</v>
      </c>
      <c r="AX273" t="e">
        <f t="shared" si="88"/>
        <v>#REF!</v>
      </c>
      <c r="AY273" t="e">
        <f t="shared" si="88"/>
        <v>#REF!</v>
      </c>
      <c r="AZ273" t="e">
        <f t="shared" si="88"/>
        <v>#REF!</v>
      </c>
      <c r="BA273" t="e">
        <f t="shared" si="88"/>
        <v>#REF!</v>
      </c>
      <c r="BB273" t="e">
        <f t="shared" si="88"/>
        <v>#REF!</v>
      </c>
      <c r="BC273" t="e">
        <f t="shared" si="88"/>
        <v>#REF!</v>
      </c>
      <c r="BD273" t="e">
        <f t="shared" si="88"/>
        <v>#REF!</v>
      </c>
      <c r="BE273" t="e">
        <f t="shared" si="88"/>
        <v>#REF!</v>
      </c>
      <c r="BF273" t="e">
        <f t="shared" si="88"/>
        <v>#REF!</v>
      </c>
      <c r="BG273" t="e">
        <f t="shared" si="88"/>
        <v>#REF!</v>
      </c>
      <c r="BH273" t="e">
        <f t="shared" si="88"/>
        <v>#REF!</v>
      </c>
      <c r="BI273" t="e">
        <f t="shared" si="88"/>
        <v>#REF!</v>
      </c>
      <c r="BJ273" t="e">
        <f t="shared" si="88"/>
        <v>#REF!</v>
      </c>
      <c r="BK273" t="e">
        <f t="shared" si="88"/>
        <v>#REF!</v>
      </c>
      <c r="BL273" t="e">
        <f t="shared" si="88"/>
        <v>#REF!</v>
      </c>
      <c r="BM273" t="e">
        <f t="shared" si="88"/>
        <v>#REF!</v>
      </c>
      <c r="BN273" t="e">
        <f t="shared" si="88"/>
        <v>#REF!</v>
      </c>
      <c r="BO273" t="e">
        <f t="shared" si="88"/>
        <v>#REF!</v>
      </c>
      <c r="BP273" t="e">
        <f t="shared" si="88"/>
        <v>#REF!</v>
      </c>
      <c r="BQ273" t="e">
        <f t="shared" si="87"/>
        <v>#REF!</v>
      </c>
      <c r="BR273" t="e">
        <f t="shared" si="87"/>
        <v>#REF!</v>
      </c>
      <c r="BS273" t="e">
        <f t="shared" si="87"/>
        <v>#REF!</v>
      </c>
      <c r="BT273" t="e">
        <f t="shared" si="87"/>
        <v>#REF!</v>
      </c>
      <c r="BU273" t="e">
        <f t="shared" si="87"/>
        <v>#REF!</v>
      </c>
      <c r="BV273" t="e">
        <f t="shared" si="87"/>
        <v>#REF!</v>
      </c>
      <c r="BW273" t="e">
        <f t="shared" si="87"/>
        <v>#REF!</v>
      </c>
      <c r="BX273" t="e">
        <f t="shared" si="87"/>
        <v>#REF!</v>
      </c>
      <c r="BY273" t="e">
        <f t="shared" si="87"/>
        <v>#REF!</v>
      </c>
      <c r="BZ273" t="e">
        <f t="shared" si="87"/>
        <v>#REF!</v>
      </c>
      <c r="CA273" t="e">
        <f t="shared" si="87"/>
        <v>#REF!</v>
      </c>
      <c r="CB273" t="e">
        <f t="shared" si="87"/>
        <v>#REF!</v>
      </c>
      <c r="CC273" t="e">
        <f t="shared" si="87"/>
        <v>#REF!</v>
      </c>
      <c r="CD273" t="e">
        <f t="shared" si="87"/>
        <v>#REF!</v>
      </c>
      <c r="CE273" t="e">
        <f t="shared" si="87"/>
        <v>#REF!</v>
      </c>
      <c r="CF273" t="e">
        <f t="shared" si="87"/>
        <v>#REF!</v>
      </c>
      <c r="CG273" t="e">
        <f t="shared" si="87"/>
        <v>#REF!</v>
      </c>
      <c r="CH273" t="e">
        <f t="shared" si="87"/>
        <v>#REF!</v>
      </c>
      <c r="CI273" t="e">
        <f t="shared" si="87"/>
        <v>#REF!</v>
      </c>
      <c r="CJ273" t="e">
        <f t="shared" si="87"/>
        <v>#REF!</v>
      </c>
      <c r="CK273" t="e">
        <f t="shared" si="87"/>
        <v>#REF!</v>
      </c>
      <c r="CL273" t="e">
        <f t="shared" si="87"/>
        <v>#REF!</v>
      </c>
      <c r="CM273" t="e">
        <f t="shared" si="87"/>
        <v>#REF!</v>
      </c>
      <c r="CN273" t="e">
        <f t="shared" si="87"/>
        <v>#REF!</v>
      </c>
      <c r="CO273" t="e">
        <f t="shared" si="87"/>
        <v>#REF!</v>
      </c>
      <c r="CP273" t="e">
        <f t="shared" si="87"/>
        <v>#REF!</v>
      </c>
      <c r="CQ273" t="e">
        <f t="shared" si="87"/>
        <v>#REF!</v>
      </c>
      <c r="CR273" t="e">
        <f t="shared" si="87"/>
        <v>#REF!</v>
      </c>
      <c r="CS273" t="e">
        <f t="shared" si="87"/>
        <v>#REF!</v>
      </c>
      <c r="CT273" t="e">
        <f t="shared" si="87"/>
        <v>#REF!</v>
      </c>
      <c r="CU273" t="e">
        <f t="shared" si="87"/>
        <v>#REF!</v>
      </c>
      <c r="CV273" t="e">
        <f t="shared" si="87"/>
        <v>#REF!</v>
      </c>
      <c r="CW273" t="e">
        <f t="shared" si="87"/>
        <v>#REF!</v>
      </c>
      <c r="CX273" t="e">
        <f t="shared" si="87"/>
        <v>#REF!</v>
      </c>
      <c r="CY273" t="e">
        <f t="shared" si="87"/>
        <v>#REF!</v>
      </c>
      <c r="CZ273" t="e">
        <f t="shared" si="87"/>
        <v>#REF!</v>
      </c>
      <c r="DA273" t="e">
        <f t="shared" si="87"/>
        <v>#REF!</v>
      </c>
      <c r="DB273" t="e">
        <f t="shared" si="87"/>
        <v>#REF!</v>
      </c>
      <c r="DC273" t="e">
        <f t="shared" si="87"/>
        <v>#REF!</v>
      </c>
      <c r="DD273" t="e">
        <f t="shared" si="87"/>
        <v>#REF!</v>
      </c>
      <c r="DE273" t="e">
        <f t="shared" si="87"/>
        <v>#REF!</v>
      </c>
      <c r="DF273" t="e">
        <f t="shared" si="87"/>
        <v>#REF!</v>
      </c>
      <c r="DG273" t="e">
        <f t="shared" si="87"/>
        <v>#REF!</v>
      </c>
      <c r="DH273" t="e">
        <f t="shared" si="87"/>
        <v>#REF!</v>
      </c>
      <c r="DI273" t="e">
        <f t="shared" si="87"/>
        <v>#REF!</v>
      </c>
      <c r="DJ273" t="e">
        <f t="shared" si="87"/>
        <v>#REF!</v>
      </c>
      <c r="DK273" t="e">
        <f t="shared" si="87"/>
        <v>#REF!</v>
      </c>
      <c r="DL273" t="e">
        <f t="shared" si="87"/>
        <v>#REF!</v>
      </c>
      <c r="DM273" t="e">
        <f t="shared" si="87"/>
        <v>#REF!</v>
      </c>
      <c r="DN273" t="e">
        <f t="shared" si="87"/>
        <v>#REF!</v>
      </c>
      <c r="DO273" t="e">
        <f t="shared" si="87"/>
        <v>#REF!</v>
      </c>
      <c r="DP273" t="e">
        <f t="shared" si="87"/>
        <v>#REF!</v>
      </c>
      <c r="DQ273" t="e">
        <f t="shared" si="87"/>
        <v>#REF!</v>
      </c>
      <c r="DR273" t="e">
        <f t="shared" si="87"/>
        <v>#REF!</v>
      </c>
      <c r="DS273" t="e">
        <f t="shared" si="87"/>
        <v>#REF!</v>
      </c>
      <c r="DT273" t="e">
        <f t="shared" si="87"/>
        <v>#REF!</v>
      </c>
      <c r="DU273" t="e">
        <f t="shared" si="87"/>
        <v>#REF!</v>
      </c>
      <c r="DV273" t="e">
        <f t="shared" si="87"/>
        <v>#REF!</v>
      </c>
      <c r="DW273" t="e">
        <f t="shared" si="87"/>
        <v>#REF!</v>
      </c>
      <c r="DX273" t="e">
        <f t="shared" si="87"/>
        <v>#REF!</v>
      </c>
      <c r="DY273" t="e">
        <f t="shared" si="87"/>
        <v>#REF!</v>
      </c>
      <c r="DZ273" t="e">
        <f t="shared" si="87"/>
        <v>#REF!</v>
      </c>
      <c r="EA273" t="e">
        <f t="shared" si="87"/>
        <v>#REF!</v>
      </c>
      <c r="EB273" t="e">
        <f t="shared" si="86"/>
        <v>#REF!</v>
      </c>
      <c r="EC273" t="e">
        <f t="shared" si="86"/>
        <v>#REF!</v>
      </c>
      <c r="ED273" t="e">
        <f t="shared" si="86"/>
        <v>#REF!</v>
      </c>
      <c r="EE273" t="e">
        <f t="shared" si="86"/>
        <v>#REF!</v>
      </c>
      <c r="EF273" t="e">
        <f t="shared" si="86"/>
        <v>#REF!</v>
      </c>
      <c r="EG273" t="e">
        <f t="shared" si="86"/>
        <v>#REF!</v>
      </c>
      <c r="EH273" t="e">
        <f t="shared" si="86"/>
        <v>#REF!</v>
      </c>
      <c r="EI273" t="e">
        <f t="shared" si="86"/>
        <v>#REF!</v>
      </c>
      <c r="EJ273" t="e">
        <f t="shared" si="86"/>
        <v>#REF!</v>
      </c>
      <c r="EK273" t="e">
        <f t="shared" si="86"/>
        <v>#REF!</v>
      </c>
      <c r="EL273" t="e">
        <f t="shared" si="86"/>
        <v>#REF!</v>
      </c>
      <c r="EM273" t="e">
        <f t="shared" si="86"/>
        <v>#REF!</v>
      </c>
      <c r="EN273" t="e">
        <f t="shared" si="86"/>
        <v>#REF!</v>
      </c>
      <c r="EO273" t="e">
        <f t="shared" si="86"/>
        <v>#REF!</v>
      </c>
      <c r="EP273" t="e">
        <f t="shared" si="86"/>
        <v>#REF!</v>
      </c>
      <c r="EQ273" t="e">
        <f t="shared" si="86"/>
        <v>#REF!</v>
      </c>
      <c r="ER273" t="e">
        <f t="shared" si="86"/>
        <v>#REF!</v>
      </c>
      <c r="ES273" t="e">
        <f t="shared" si="86"/>
        <v>#REF!</v>
      </c>
      <c r="ET273" t="e">
        <f t="shared" si="86"/>
        <v>#REF!</v>
      </c>
      <c r="EU273" t="e">
        <f t="shared" si="86"/>
        <v>#REF!</v>
      </c>
      <c r="EV273" t="e">
        <f t="shared" si="86"/>
        <v>#REF!</v>
      </c>
      <c r="EW273" t="e">
        <f t="shared" si="86"/>
        <v>#REF!</v>
      </c>
      <c r="EX273" t="e">
        <f t="shared" si="86"/>
        <v>#REF!</v>
      </c>
      <c r="EY273" t="e">
        <f t="shared" si="86"/>
        <v>#REF!</v>
      </c>
      <c r="EZ273" t="e">
        <f t="shared" si="86"/>
        <v>#REF!</v>
      </c>
      <c r="FA273" s="179" t="s">
        <v>366</v>
      </c>
      <c r="FB273" s="180" t="s">
        <v>367</v>
      </c>
    </row>
    <row r="274" hidden="1" spans="1:158">
      <c r="A274" s="203">
        <v>110</v>
      </c>
      <c r="B274" s="179" t="s">
        <v>368</v>
      </c>
      <c r="C274" s="180" t="s">
        <v>369</v>
      </c>
      <c r="D274" t="e">
        <f t="shared" si="57"/>
        <v>#REF!</v>
      </c>
      <c r="E274" t="e">
        <f t="shared" si="88"/>
        <v>#REF!</v>
      </c>
      <c r="F274" t="e">
        <f t="shared" si="88"/>
        <v>#REF!</v>
      </c>
      <c r="G274" t="e">
        <f t="shared" si="88"/>
        <v>#REF!</v>
      </c>
      <c r="H274" t="e">
        <f t="shared" si="88"/>
        <v>#REF!</v>
      </c>
      <c r="I274" t="e">
        <f t="shared" si="88"/>
        <v>#REF!</v>
      </c>
      <c r="J274" t="e">
        <f t="shared" si="88"/>
        <v>#REF!</v>
      </c>
      <c r="K274" t="e">
        <f t="shared" si="88"/>
        <v>#REF!</v>
      </c>
      <c r="L274" t="e">
        <f t="shared" si="88"/>
        <v>#REF!</v>
      </c>
      <c r="M274" t="e">
        <f t="shared" si="88"/>
        <v>#REF!</v>
      </c>
      <c r="N274" t="e">
        <f t="shared" si="88"/>
        <v>#REF!</v>
      </c>
      <c r="O274" t="e">
        <f t="shared" si="88"/>
        <v>#REF!</v>
      </c>
      <c r="P274" t="e">
        <f t="shared" si="88"/>
        <v>#REF!</v>
      </c>
      <c r="Q274" t="e">
        <f t="shared" si="88"/>
        <v>#REF!</v>
      </c>
      <c r="R274" t="e">
        <f t="shared" si="88"/>
        <v>#REF!</v>
      </c>
      <c r="S274" t="e">
        <f t="shared" si="88"/>
        <v>#REF!</v>
      </c>
      <c r="T274" t="e">
        <f t="shared" si="88"/>
        <v>#REF!</v>
      </c>
      <c r="U274" t="e">
        <f t="shared" si="88"/>
        <v>#REF!</v>
      </c>
      <c r="V274" t="e">
        <f t="shared" si="88"/>
        <v>#REF!</v>
      </c>
      <c r="W274" t="e">
        <f t="shared" si="88"/>
        <v>#REF!</v>
      </c>
      <c r="X274" t="e">
        <f t="shared" si="88"/>
        <v>#REF!</v>
      </c>
      <c r="Y274" t="e">
        <f t="shared" si="88"/>
        <v>#REF!</v>
      </c>
      <c r="Z274" t="e">
        <f t="shared" si="88"/>
        <v>#REF!</v>
      </c>
      <c r="AA274" t="e">
        <f t="shared" si="88"/>
        <v>#REF!</v>
      </c>
      <c r="AB274" t="e">
        <f t="shared" si="88"/>
        <v>#REF!</v>
      </c>
      <c r="AC274" t="e">
        <f t="shared" si="88"/>
        <v>#REF!</v>
      </c>
      <c r="AD274" t="e">
        <f t="shared" si="88"/>
        <v>#REF!</v>
      </c>
      <c r="AE274" t="e">
        <f t="shared" si="88"/>
        <v>#REF!</v>
      </c>
      <c r="AF274" t="e">
        <f t="shared" si="88"/>
        <v>#REF!</v>
      </c>
      <c r="AG274" t="e">
        <f t="shared" si="88"/>
        <v>#REF!</v>
      </c>
      <c r="AH274" t="e">
        <f t="shared" si="88"/>
        <v>#REF!</v>
      </c>
      <c r="AI274" t="e">
        <f t="shared" si="88"/>
        <v>#REF!</v>
      </c>
      <c r="AJ274" t="e">
        <f t="shared" si="88"/>
        <v>#REF!</v>
      </c>
      <c r="AK274" t="e">
        <f t="shared" si="88"/>
        <v>#REF!</v>
      </c>
      <c r="AL274" t="e">
        <f t="shared" si="88"/>
        <v>#REF!</v>
      </c>
      <c r="AM274" t="e">
        <f t="shared" si="88"/>
        <v>#REF!</v>
      </c>
      <c r="AN274" t="e">
        <f t="shared" si="88"/>
        <v>#REF!</v>
      </c>
      <c r="AO274" t="e">
        <f t="shared" si="88"/>
        <v>#REF!</v>
      </c>
      <c r="AP274" t="e">
        <f t="shared" si="88"/>
        <v>#REF!</v>
      </c>
      <c r="AQ274" t="e">
        <f t="shared" si="88"/>
        <v>#REF!</v>
      </c>
      <c r="AR274" t="e">
        <f t="shared" si="88"/>
        <v>#REF!</v>
      </c>
      <c r="AS274" t="e">
        <f t="shared" si="88"/>
        <v>#REF!</v>
      </c>
      <c r="AT274" t="e">
        <f t="shared" si="88"/>
        <v>#REF!</v>
      </c>
      <c r="AU274" t="e">
        <f t="shared" si="88"/>
        <v>#REF!</v>
      </c>
      <c r="AV274" t="e">
        <f t="shared" si="88"/>
        <v>#REF!</v>
      </c>
      <c r="AW274" t="e">
        <f t="shared" si="88"/>
        <v>#REF!</v>
      </c>
      <c r="AX274" t="e">
        <f t="shared" si="88"/>
        <v>#REF!</v>
      </c>
      <c r="AY274" t="e">
        <f t="shared" si="88"/>
        <v>#REF!</v>
      </c>
      <c r="AZ274" t="e">
        <f t="shared" si="88"/>
        <v>#REF!</v>
      </c>
      <c r="BA274" t="e">
        <f t="shared" si="88"/>
        <v>#REF!</v>
      </c>
      <c r="BB274" t="e">
        <f t="shared" si="88"/>
        <v>#REF!</v>
      </c>
      <c r="BC274" t="e">
        <f t="shared" si="88"/>
        <v>#REF!</v>
      </c>
      <c r="BD274" t="e">
        <f t="shared" si="88"/>
        <v>#REF!</v>
      </c>
      <c r="BE274" t="e">
        <f t="shared" si="88"/>
        <v>#REF!</v>
      </c>
      <c r="BF274" t="e">
        <f t="shared" si="88"/>
        <v>#REF!</v>
      </c>
      <c r="BG274" t="e">
        <f t="shared" si="88"/>
        <v>#REF!</v>
      </c>
      <c r="BH274" t="e">
        <f t="shared" si="88"/>
        <v>#REF!</v>
      </c>
      <c r="BI274" t="e">
        <f t="shared" si="88"/>
        <v>#REF!</v>
      </c>
      <c r="BJ274" t="e">
        <f t="shared" si="88"/>
        <v>#REF!</v>
      </c>
      <c r="BK274" t="e">
        <f t="shared" si="88"/>
        <v>#REF!</v>
      </c>
      <c r="BL274" t="e">
        <f t="shared" si="88"/>
        <v>#REF!</v>
      </c>
      <c r="BM274" t="e">
        <f t="shared" si="88"/>
        <v>#REF!</v>
      </c>
      <c r="BN274" t="e">
        <f t="shared" si="88"/>
        <v>#REF!</v>
      </c>
      <c r="BO274" t="e">
        <f t="shared" si="88"/>
        <v>#REF!</v>
      </c>
      <c r="BP274" t="e">
        <f t="shared" ref="BP274:EA277" si="89">_xlfn.RANK.EQ(BP112,BP$3:BP$155,0)</f>
        <v>#REF!</v>
      </c>
      <c r="BQ274" t="e">
        <f t="shared" si="89"/>
        <v>#REF!</v>
      </c>
      <c r="BR274" t="e">
        <f t="shared" si="89"/>
        <v>#REF!</v>
      </c>
      <c r="BS274" t="e">
        <f t="shared" si="89"/>
        <v>#REF!</v>
      </c>
      <c r="BT274" t="e">
        <f t="shared" si="89"/>
        <v>#REF!</v>
      </c>
      <c r="BU274" t="e">
        <f t="shared" si="89"/>
        <v>#REF!</v>
      </c>
      <c r="BV274" t="e">
        <f t="shared" si="89"/>
        <v>#REF!</v>
      </c>
      <c r="BW274" t="e">
        <f t="shared" si="89"/>
        <v>#REF!</v>
      </c>
      <c r="BX274" t="e">
        <f t="shared" si="89"/>
        <v>#REF!</v>
      </c>
      <c r="BY274" t="e">
        <f t="shared" si="89"/>
        <v>#REF!</v>
      </c>
      <c r="BZ274" t="e">
        <f t="shared" si="89"/>
        <v>#REF!</v>
      </c>
      <c r="CA274" t="e">
        <f t="shared" si="89"/>
        <v>#REF!</v>
      </c>
      <c r="CB274" t="e">
        <f t="shared" si="89"/>
        <v>#REF!</v>
      </c>
      <c r="CC274" t="e">
        <f t="shared" si="89"/>
        <v>#REF!</v>
      </c>
      <c r="CD274" t="e">
        <f t="shared" si="89"/>
        <v>#REF!</v>
      </c>
      <c r="CE274" t="e">
        <f t="shared" si="89"/>
        <v>#REF!</v>
      </c>
      <c r="CF274" t="e">
        <f t="shared" si="89"/>
        <v>#REF!</v>
      </c>
      <c r="CG274" t="e">
        <f t="shared" si="89"/>
        <v>#REF!</v>
      </c>
      <c r="CH274" t="e">
        <f t="shared" si="89"/>
        <v>#REF!</v>
      </c>
      <c r="CI274" t="e">
        <f t="shared" si="89"/>
        <v>#REF!</v>
      </c>
      <c r="CJ274" t="e">
        <f t="shared" si="89"/>
        <v>#REF!</v>
      </c>
      <c r="CK274" t="e">
        <f t="shared" si="89"/>
        <v>#REF!</v>
      </c>
      <c r="CL274" t="e">
        <f t="shared" si="89"/>
        <v>#REF!</v>
      </c>
      <c r="CM274" t="e">
        <f t="shared" si="89"/>
        <v>#REF!</v>
      </c>
      <c r="CN274" t="e">
        <f t="shared" si="89"/>
        <v>#REF!</v>
      </c>
      <c r="CO274" t="e">
        <f t="shared" si="89"/>
        <v>#REF!</v>
      </c>
      <c r="CP274" t="e">
        <f t="shared" si="89"/>
        <v>#REF!</v>
      </c>
      <c r="CQ274" t="e">
        <f t="shared" si="89"/>
        <v>#REF!</v>
      </c>
      <c r="CR274" t="e">
        <f t="shared" si="89"/>
        <v>#REF!</v>
      </c>
      <c r="CS274" t="e">
        <f t="shared" si="89"/>
        <v>#REF!</v>
      </c>
      <c r="CT274" t="e">
        <f t="shared" si="89"/>
        <v>#REF!</v>
      </c>
      <c r="CU274" t="e">
        <f t="shared" si="89"/>
        <v>#REF!</v>
      </c>
      <c r="CV274" t="e">
        <f t="shared" si="89"/>
        <v>#REF!</v>
      </c>
      <c r="CW274" t="e">
        <f t="shared" si="89"/>
        <v>#REF!</v>
      </c>
      <c r="CX274" t="e">
        <f t="shared" si="89"/>
        <v>#REF!</v>
      </c>
      <c r="CY274" t="e">
        <f t="shared" si="89"/>
        <v>#REF!</v>
      </c>
      <c r="CZ274" t="e">
        <f t="shared" si="89"/>
        <v>#REF!</v>
      </c>
      <c r="DA274" t="e">
        <f t="shared" si="89"/>
        <v>#REF!</v>
      </c>
      <c r="DB274" t="e">
        <f t="shared" si="89"/>
        <v>#REF!</v>
      </c>
      <c r="DC274" t="e">
        <f t="shared" si="89"/>
        <v>#REF!</v>
      </c>
      <c r="DD274" t="e">
        <f t="shared" si="89"/>
        <v>#REF!</v>
      </c>
      <c r="DE274" t="e">
        <f t="shared" si="89"/>
        <v>#REF!</v>
      </c>
      <c r="DF274" t="e">
        <f t="shared" si="89"/>
        <v>#REF!</v>
      </c>
      <c r="DG274" t="e">
        <f t="shared" si="89"/>
        <v>#REF!</v>
      </c>
      <c r="DH274" t="e">
        <f t="shared" si="89"/>
        <v>#REF!</v>
      </c>
      <c r="DI274" t="e">
        <f t="shared" si="89"/>
        <v>#REF!</v>
      </c>
      <c r="DJ274" t="e">
        <f t="shared" si="89"/>
        <v>#REF!</v>
      </c>
      <c r="DK274" t="e">
        <f t="shared" si="89"/>
        <v>#REF!</v>
      </c>
      <c r="DL274" t="e">
        <f t="shared" si="89"/>
        <v>#REF!</v>
      </c>
      <c r="DM274" t="e">
        <f t="shared" si="89"/>
        <v>#REF!</v>
      </c>
      <c r="DN274" t="e">
        <f t="shared" si="89"/>
        <v>#REF!</v>
      </c>
      <c r="DO274" t="e">
        <f t="shared" si="89"/>
        <v>#REF!</v>
      </c>
      <c r="DP274" t="e">
        <f t="shared" si="89"/>
        <v>#REF!</v>
      </c>
      <c r="DQ274" t="e">
        <f t="shared" si="89"/>
        <v>#REF!</v>
      </c>
      <c r="DR274" t="e">
        <f t="shared" si="89"/>
        <v>#REF!</v>
      </c>
      <c r="DS274" t="e">
        <f t="shared" si="89"/>
        <v>#REF!</v>
      </c>
      <c r="DT274" t="e">
        <f t="shared" si="89"/>
        <v>#REF!</v>
      </c>
      <c r="DU274" t="e">
        <f t="shared" si="89"/>
        <v>#REF!</v>
      </c>
      <c r="DV274" t="e">
        <f t="shared" si="89"/>
        <v>#REF!</v>
      </c>
      <c r="DW274" t="e">
        <f t="shared" si="89"/>
        <v>#REF!</v>
      </c>
      <c r="DX274" t="e">
        <f t="shared" si="89"/>
        <v>#REF!</v>
      </c>
      <c r="DY274" t="e">
        <f t="shared" si="89"/>
        <v>#REF!</v>
      </c>
      <c r="DZ274" t="e">
        <f t="shared" si="89"/>
        <v>#REF!</v>
      </c>
      <c r="EA274" t="e">
        <f t="shared" si="89"/>
        <v>#REF!</v>
      </c>
      <c r="EB274" t="e">
        <f t="shared" si="86"/>
        <v>#REF!</v>
      </c>
      <c r="EC274" t="e">
        <f t="shared" si="86"/>
        <v>#REF!</v>
      </c>
      <c r="ED274" t="e">
        <f t="shared" si="86"/>
        <v>#REF!</v>
      </c>
      <c r="EE274" t="e">
        <f t="shared" si="86"/>
        <v>#REF!</v>
      </c>
      <c r="EF274" t="e">
        <f t="shared" si="86"/>
        <v>#REF!</v>
      </c>
      <c r="EG274" t="e">
        <f t="shared" si="86"/>
        <v>#REF!</v>
      </c>
      <c r="EH274" t="e">
        <f t="shared" si="86"/>
        <v>#REF!</v>
      </c>
      <c r="EI274" t="e">
        <f t="shared" si="86"/>
        <v>#REF!</v>
      </c>
      <c r="EJ274" t="e">
        <f t="shared" si="86"/>
        <v>#REF!</v>
      </c>
      <c r="EK274" t="e">
        <f t="shared" si="86"/>
        <v>#REF!</v>
      </c>
      <c r="EL274" t="e">
        <f t="shared" si="86"/>
        <v>#REF!</v>
      </c>
      <c r="EM274" t="e">
        <f t="shared" si="86"/>
        <v>#REF!</v>
      </c>
      <c r="EN274" t="e">
        <f t="shared" si="86"/>
        <v>#REF!</v>
      </c>
      <c r="EO274" t="e">
        <f t="shared" si="86"/>
        <v>#REF!</v>
      </c>
      <c r="EP274" t="e">
        <f t="shared" si="86"/>
        <v>#REF!</v>
      </c>
      <c r="EQ274" t="e">
        <f t="shared" si="86"/>
        <v>#REF!</v>
      </c>
      <c r="ER274" t="e">
        <f t="shared" si="86"/>
        <v>#REF!</v>
      </c>
      <c r="ES274" t="e">
        <f t="shared" si="86"/>
        <v>#REF!</v>
      </c>
      <c r="ET274" t="e">
        <f t="shared" si="86"/>
        <v>#REF!</v>
      </c>
      <c r="EU274" t="e">
        <f t="shared" si="86"/>
        <v>#REF!</v>
      </c>
      <c r="EV274" t="e">
        <f t="shared" si="86"/>
        <v>#REF!</v>
      </c>
      <c r="EW274" t="e">
        <f t="shared" si="86"/>
        <v>#REF!</v>
      </c>
      <c r="EX274" t="e">
        <f t="shared" si="86"/>
        <v>#REF!</v>
      </c>
      <c r="EY274" t="e">
        <f t="shared" si="86"/>
        <v>#REF!</v>
      </c>
      <c r="EZ274" t="e">
        <f t="shared" si="86"/>
        <v>#REF!</v>
      </c>
      <c r="FA274" s="179" t="s">
        <v>368</v>
      </c>
      <c r="FB274" s="180" t="s">
        <v>369</v>
      </c>
    </row>
    <row r="275" hidden="1" spans="1:158">
      <c r="A275" s="203">
        <v>111</v>
      </c>
      <c r="B275" s="179" t="s">
        <v>370</v>
      </c>
      <c r="C275" s="180" t="s">
        <v>371</v>
      </c>
      <c r="D275" t="e">
        <f t="shared" si="57"/>
        <v>#REF!</v>
      </c>
      <c r="E275" t="e">
        <f t="shared" ref="E275:BP278" si="90">_xlfn.RANK.EQ(E113,E$3:E$155,0)</f>
        <v>#REF!</v>
      </c>
      <c r="F275" t="e">
        <f t="shared" si="90"/>
        <v>#REF!</v>
      </c>
      <c r="G275" t="e">
        <f t="shared" si="90"/>
        <v>#REF!</v>
      </c>
      <c r="H275" t="e">
        <f t="shared" si="90"/>
        <v>#REF!</v>
      </c>
      <c r="I275" t="e">
        <f t="shared" si="90"/>
        <v>#REF!</v>
      </c>
      <c r="J275" t="e">
        <f t="shared" si="90"/>
        <v>#REF!</v>
      </c>
      <c r="K275" t="e">
        <f t="shared" si="90"/>
        <v>#REF!</v>
      </c>
      <c r="L275" t="e">
        <f t="shared" si="90"/>
        <v>#REF!</v>
      </c>
      <c r="M275" t="e">
        <f t="shared" si="90"/>
        <v>#REF!</v>
      </c>
      <c r="N275" t="e">
        <f t="shared" si="90"/>
        <v>#REF!</v>
      </c>
      <c r="O275" t="e">
        <f t="shared" si="90"/>
        <v>#REF!</v>
      </c>
      <c r="P275" t="e">
        <f t="shared" si="90"/>
        <v>#REF!</v>
      </c>
      <c r="Q275" t="e">
        <f t="shared" si="90"/>
        <v>#REF!</v>
      </c>
      <c r="R275" t="e">
        <f t="shared" si="90"/>
        <v>#REF!</v>
      </c>
      <c r="S275" t="e">
        <f t="shared" si="90"/>
        <v>#REF!</v>
      </c>
      <c r="T275" t="e">
        <f t="shared" si="90"/>
        <v>#REF!</v>
      </c>
      <c r="U275" t="e">
        <f t="shared" si="90"/>
        <v>#REF!</v>
      </c>
      <c r="V275" t="e">
        <f t="shared" si="90"/>
        <v>#REF!</v>
      </c>
      <c r="W275" t="e">
        <f t="shared" si="90"/>
        <v>#REF!</v>
      </c>
      <c r="X275" t="e">
        <f t="shared" si="90"/>
        <v>#REF!</v>
      </c>
      <c r="Y275" t="e">
        <f t="shared" si="90"/>
        <v>#REF!</v>
      </c>
      <c r="Z275" t="e">
        <f t="shared" si="90"/>
        <v>#REF!</v>
      </c>
      <c r="AA275" t="e">
        <f t="shared" si="90"/>
        <v>#REF!</v>
      </c>
      <c r="AB275" t="e">
        <f t="shared" si="90"/>
        <v>#REF!</v>
      </c>
      <c r="AC275" t="e">
        <f t="shared" si="90"/>
        <v>#REF!</v>
      </c>
      <c r="AD275" t="e">
        <f t="shared" si="90"/>
        <v>#REF!</v>
      </c>
      <c r="AE275" t="e">
        <f t="shared" si="90"/>
        <v>#REF!</v>
      </c>
      <c r="AF275" t="e">
        <f t="shared" si="90"/>
        <v>#REF!</v>
      </c>
      <c r="AG275" t="e">
        <f t="shared" si="90"/>
        <v>#REF!</v>
      </c>
      <c r="AH275" t="e">
        <f t="shared" si="90"/>
        <v>#REF!</v>
      </c>
      <c r="AI275" t="e">
        <f t="shared" si="90"/>
        <v>#REF!</v>
      </c>
      <c r="AJ275" t="e">
        <f t="shared" si="90"/>
        <v>#REF!</v>
      </c>
      <c r="AK275" t="e">
        <f t="shared" si="90"/>
        <v>#REF!</v>
      </c>
      <c r="AL275" t="e">
        <f t="shared" si="90"/>
        <v>#REF!</v>
      </c>
      <c r="AM275" t="e">
        <f t="shared" si="90"/>
        <v>#REF!</v>
      </c>
      <c r="AN275" t="e">
        <f t="shared" si="90"/>
        <v>#REF!</v>
      </c>
      <c r="AO275" t="e">
        <f t="shared" si="90"/>
        <v>#REF!</v>
      </c>
      <c r="AP275" t="e">
        <f t="shared" si="90"/>
        <v>#REF!</v>
      </c>
      <c r="AQ275" t="e">
        <f t="shared" si="90"/>
        <v>#REF!</v>
      </c>
      <c r="AR275" t="e">
        <f t="shared" si="90"/>
        <v>#REF!</v>
      </c>
      <c r="AS275" t="e">
        <f t="shared" si="90"/>
        <v>#REF!</v>
      </c>
      <c r="AT275" t="e">
        <f t="shared" si="90"/>
        <v>#REF!</v>
      </c>
      <c r="AU275" t="e">
        <f t="shared" si="90"/>
        <v>#REF!</v>
      </c>
      <c r="AV275" t="e">
        <f t="shared" si="90"/>
        <v>#REF!</v>
      </c>
      <c r="AW275" t="e">
        <f t="shared" si="90"/>
        <v>#REF!</v>
      </c>
      <c r="AX275" t="e">
        <f t="shared" si="90"/>
        <v>#REF!</v>
      </c>
      <c r="AY275" t="e">
        <f t="shared" si="90"/>
        <v>#REF!</v>
      </c>
      <c r="AZ275" t="e">
        <f t="shared" si="90"/>
        <v>#REF!</v>
      </c>
      <c r="BA275" t="e">
        <f t="shared" si="90"/>
        <v>#REF!</v>
      </c>
      <c r="BB275" t="e">
        <f t="shared" si="90"/>
        <v>#REF!</v>
      </c>
      <c r="BC275" t="e">
        <f t="shared" si="90"/>
        <v>#REF!</v>
      </c>
      <c r="BD275" t="e">
        <f t="shared" si="90"/>
        <v>#REF!</v>
      </c>
      <c r="BE275" t="e">
        <f t="shared" si="90"/>
        <v>#REF!</v>
      </c>
      <c r="BF275" t="e">
        <f t="shared" si="90"/>
        <v>#REF!</v>
      </c>
      <c r="BG275" t="e">
        <f t="shared" si="90"/>
        <v>#REF!</v>
      </c>
      <c r="BH275" t="e">
        <f t="shared" si="90"/>
        <v>#REF!</v>
      </c>
      <c r="BI275" t="e">
        <f t="shared" si="90"/>
        <v>#REF!</v>
      </c>
      <c r="BJ275" t="e">
        <f t="shared" si="90"/>
        <v>#REF!</v>
      </c>
      <c r="BK275" t="e">
        <f t="shared" si="90"/>
        <v>#REF!</v>
      </c>
      <c r="BL275" t="e">
        <f t="shared" si="90"/>
        <v>#REF!</v>
      </c>
      <c r="BM275" t="e">
        <f t="shared" si="90"/>
        <v>#REF!</v>
      </c>
      <c r="BN275" t="e">
        <f t="shared" si="90"/>
        <v>#REF!</v>
      </c>
      <c r="BO275" t="e">
        <f t="shared" si="90"/>
        <v>#REF!</v>
      </c>
      <c r="BP275" t="e">
        <f t="shared" si="90"/>
        <v>#REF!</v>
      </c>
      <c r="BQ275" t="e">
        <f t="shared" si="89"/>
        <v>#REF!</v>
      </c>
      <c r="BR275" t="e">
        <f t="shared" si="89"/>
        <v>#REF!</v>
      </c>
      <c r="BS275" t="e">
        <f t="shared" si="89"/>
        <v>#REF!</v>
      </c>
      <c r="BT275" t="e">
        <f t="shared" si="89"/>
        <v>#REF!</v>
      </c>
      <c r="BU275" t="e">
        <f t="shared" si="89"/>
        <v>#REF!</v>
      </c>
      <c r="BV275" t="e">
        <f t="shared" si="89"/>
        <v>#REF!</v>
      </c>
      <c r="BW275" t="e">
        <f t="shared" si="89"/>
        <v>#REF!</v>
      </c>
      <c r="BX275" t="e">
        <f t="shared" si="89"/>
        <v>#REF!</v>
      </c>
      <c r="BY275" t="e">
        <f t="shared" si="89"/>
        <v>#REF!</v>
      </c>
      <c r="BZ275" t="e">
        <f t="shared" si="89"/>
        <v>#REF!</v>
      </c>
      <c r="CA275" t="e">
        <f t="shared" si="89"/>
        <v>#REF!</v>
      </c>
      <c r="CB275" t="e">
        <f t="shared" si="89"/>
        <v>#REF!</v>
      </c>
      <c r="CC275" t="e">
        <f t="shared" si="89"/>
        <v>#REF!</v>
      </c>
      <c r="CD275" t="e">
        <f t="shared" si="89"/>
        <v>#REF!</v>
      </c>
      <c r="CE275" t="e">
        <f t="shared" si="89"/>
        <v>#REF!</v>
      </c>
      <c r="CF275" t="e">
        <f t="shared" si="89"/>
        <v>#REF!</v>
      </c>
      <c r="CG275" t="e">
        <f t="shared" si="89"/>
        <v>#REF!</v>
      </c>
      <c r="CH275" t="e">
        <f t="shared" si="89"/>
        <v>#REF!</v>
      </c>
      <c r="CI275" t="e">
        <f t="shared" si="89"/>
        <v>#REF!</v>
      </c>
      <c r="CJ275" t="e">
        <f t="shared" si="89"/>
        <v>#REF!</v>
      </c>
      <c r="CK275" t="e">
        <f t="shared" si="89"/>
        <v>#REF!</v>
      </c>
      <c r="CL275" t="e">
        <f t="shared" si="89"/>
        <v>#REF!</v>
      </c>
      <c r="CM275" t="e">
        <f t="shared" si="89"/>
        <v>#REF!</v>
      </c>
      <c r="CN275" t="e">
        <f t="shared" si="89"/>
        <v>#REF!</v>
      </c>
      <c r="CO275" t="e">
        <f t="shared" si="89"/>
        <v>#REF!</v>
      </c>
      <c r="CP275" t="e">
        <f t="shared" si="89"/>
        <v>#REF!</v>
      </c>
      <c r="CQ275" t="e">
        <f t="shared" si="89"/>
        <v>#REF!</v>
      </c>
      <c r="CR275" t="e">
        <f t="shared" si="89"/>
        <v>#REF!</v>
      </c>
      <c r="CS275" t="e">
        <f t="shared" si="89"/>
        <v>#REF!</v>
      </c>
      <c r="CT275" t="e">
        <f t="shared" si="89"/>
        <v>#REF!</v>
      </c>
      <c r="CU275" t="e">
        <f t="shared" si="89"/>
        <v>#REF!</v>
      </c>
      <c r="CV275" t="e">
        <f t="shared" si="89"/>
        <v>#REF!</v>
      </c>
      <c r="CW275" t="e">
        <f t="shared" si="89"/>
        <v>#REF!</v>
      </c>
      <c r="CX275" t="e">
        <f t="shared" si="89"/>
        <v>#REF!</v>
      </c>
      <c r="CY275" t="e">
        <f t="shared" si="89"/>
        <v>#REF!</v>
      </c>
      <c r="CZ275" t="e">
        <f t="shared" si="89"/>
        <v>#REF!</v>
      </c>
      <c r="DA275" t="e">
        <f t="shared" si="89"/>
        <v>#REF!</v>
      </c>
      <c r="DB275" t="e">
        <f t="shared" si="89"/>
        <v>#REF!</v>
      </c>
      <c r="DC275" t="e">
        <f t="shared" si="89"/>
        <v>#REF!</v>
      </c>
      <c r="DD275" t="e">
        <f t="shared" si="89"/>
        <v>#REF!</v>
      </c>
      <c r="DE275" t="e">
        <f t="shared" si="89"/>
        <v>#REF!</v>
      </c>
      <c r="DF275" t="e">
        <f t="shared" si="89"/>
        <v>#REF!</v>
      </c>
      <c r="DG275" t="e">
        <f t="shared" si="89"/>
        <v>#REF!</v>
      </c>
      <c r="DH275" t="e">
        <f t="shared" si="89"/>
        <v>#REF!</v>
      </c>
      <c r="DI275" t="e">
        <f t="shared" si="89"/>
        <v>#REF!</v>
      </c>
      <c r="DJ275" t="e">
        <f t="shared" si="89"/>
        <v>#REF!</v>
      </c>
      <c r="DK275" t="e">
        <f t="shared" si="89"/>
        <v>#REF!</v>
      </c>
      <c r="DL275" t="e">
        <f t="shared" si="89"/>
        <v>#REF!</v>
      </c>
      <c r="DM275" t="e">
        <f t="shared" si="89"/>
        <v>#REF!</v>
      </c>
      <c r="DN275" t="e">
        <f t="shared" si="89"/>
        <v>#REF!</v>
      </c>
      <c r="DO275" t="e">
        <f t="shared" si="89"/>
        <v>#REF!</v>
      </c>
      <c r="DP275" t="e">
        <f t="shared" si="89"/>
        <v>#REF!</v>
      </c>
      <c r="DQ275" t="e">
        <f t="shared" si="89"/>
        <v>#REF!</v>
      </c>
      <c r="DR275" t="e">
        <f t="shared" si="89"/>
        <v>#REF!</v>
      </c>
      <c r="DS275" t="e">
        <f t="shared" si="89"/>
        <v>#REF!</v>
      </c>
      <c r="DT275" t="e">
        <f t="shared" si="89"/>
        <v>#REF!</v>
      </c>
      <c r="DU275" t="e">
        <f t="shared" si="89"/>
        <v>#REF!</v>
      </c>
      <c r="DV275" t="e">
        <f t="shared" si="89"/>
        <v>#REF!</v>
      </c>
      <c r="DW275" t="e">
        <f t="shared" si="89"/>
        <v>#REF!</v>
      </c>
      <c r="DX275" t="e">
        <f t="shared" si="89"/>
        <v>#REF!</v>
      </c>
      <c r="DY275" t="e">
        <f t="shared" si="89"/>
        <v>#REF!</v>
      </c>
      <c r="DZ275" t="e">
        <f t="shared" si="89"/>
        <v>#REF!</v>
      </c>
      <c r="EA275" t="e">
        <f t="shared" si="89"/>
        <v>#REF!</v>
      </c>
      <c r="EB275" t="e">
        <f t="shared" si="86"/>
        <v>#REF!</v>
      </c>
      <c r="EC275" t="e">
        <f t="shared" si="86"/>
        <v>#REF!</v>
      </c>
      <c r="ED275" t="e">
        <f t="shared" si="86"/>
        <v>#REF!</v>
      </c>
      <c r="EE275" t="e">
        <f t="shared" si="86"/>
        <v>#REF!</v>
      </c>
      <c r="EF275" t="e">
        <f t="shared" si="86"/>
        <v>#REF!</v>
      </c>
      <c r="EG275" t="e">
        <f t="shared" si="86"/>
        <v>#REF!</v>
      </c>
      <c r="EH275" t="e">
        <f t="shared" si="86"/>
        <v>#REF!</v>
      </c>
      <c r="EI275" t="e">
        <f t="shared" si="86"/>
        <v>#REF!</v>
      </c>
      <c r="EJ275" t="e">
        <f t="shared" si="86"/>
        <v>#REF!</v>
      </c>
      <c r="EK275" t="e">
        <f t="shared" si="86"/>
        <v>#REF!</v>
      </c>
      <c r="EL275" t="e">
        <f t="shared" si="86"/>
        <v>#REF!</v>
      </c>
      <c r="EM275" t="e">
        <f t="shared" si="86"/>
        <v>#REF!</v>
      </c>
      <c r="EN275" t="e">
        <f t="shared" si="86"/>
        <v>#REF!</v>
      </c>
      <c r="EO275" t="e">
        <f t="shared" si="86"/>
        <v>#REF!</v>
      </c>
      <c r="EP275" t="e">
        <f t="shared" si="86"/>
        <v>#REF!</v>
      </c>
      <c r="EQ275" t="e">
        <f t="shared" si="86"/>
        <v>#REF!</v>
      </c>
      <c r="ER275" t="e">
        <f t="shared" si="86"/>
        <v>#REF!</v>
      </c>
      <c r="ES275" t="e">
        <f t="shared" si="86"/>
        <v>#REF!</v>
      </c>
      <c r="ET275" t="e">
        <f t="shared" si="86"/>
        <v>#REF!</v>
      </c>
      <c r="EU275" t="e">
        <f t="shared" si="86"/>
        <v>#REF!</v>
      </c>
      <c r="EV275" t="e">
        <f t="shared" si="86"/>
        <v>#REF!</v>
      </c>
      <c r="EW275" t="e">
        <f t="shared" si="86"/>
        <v>#REF!</v>
      </c>
      <c r="EX275" t="e">
        <f t="shared" si="86"/>
        <v>#REF!</v>
      </c>
      <c r="EY275" t="e">
        <f t="shared" si="86"/>
        <v>#REF!</v>
      </c>
      <c r="EZ275" t="e">
        <f t="shared" si="86"/>
        <v>#REF!</v>
      </c>
      <c r="FA275" s="179" t="s">
        <v>370</v>
      </c>
      <c r="FB275" s="180" t="s">
        <v>371</v>
      </c>
    </row>
    <row r="276" ht="24" hidden="1" spans="1:158">
      <c r="A276" s="203">
        <v>112</v>
      </c>
      <c r="B276" s="179" t="s">
        <v>372</v>
      </c>
      <c r="C276" s="180" t="s">
        <v>373</v>
      </c>
      <c r="D276" t="e">
        <f t="shared" si="57"/>
        <v>#REF!</v>
      </c>
      <c r="E276" t="e">
        <f t="shared" si="90"/>
        <v>#REF!</v>
      </c>
      <c r="F276" t="e">
        <f t="shared" si="90"/>
        <v>#REF!</v>
      </c>
      <c r="G276" t="e">
        <f t="shared" si="90"/>
        <v>#REF!</v>
      </c>
      <c r="H276" t="e">
        <f t="shared" si="90"/>
        <v>#REF!</v>
      </c>
      <c r="I276" t="e">
        <f t="shared" si="90"/>
        <v>#REF!</v>
      </c>
      <c r="J276" t="e">
        <f t="shared" si="90"/>
        <v>#REF!</v>
      </c>
      <c r="K276" t="e">
        <f t="shared" si="90"/>
        <v>#REF!</v>
      </c>
      <c r="L276" t="e">
        <f t="shared" si="90"/>
        <v>#REF!</v>
      </c>
      <c r="M276" t="e">
        <f t="shared" si="90"/>
        <v>#REF!</v>
      </c>
      <c r="N276" t="e">
        <f t="shared" si="90"/>
        <v>#REF!</v>
      </c>
      <c r="O276" t="e">
        <f t="shared" si="90"/>
        <v>#REF!</v>
      </c>
      <c r="P276" t="e">
        <f t="shared" si="90"/>
        <v>#REF!</v>
      </c>
      <c r="Q276" t="e">
        <f t="shared" si="90"/>
        <v>#REF!</v>
      </c>
      <c r="R276" t="e">
        <f t="shared" si="90"/>
        <v>#REF!</v>
      </c>
      <c r="S276" t="e">
        <f t="shared" si="90"/>
        <v>#REF!</v>
      </c>
      <c r="T276" t="e">
        <f t="shared" si="90"/>
        <v>#REF!</v>
      </c>
      <c r="U276" t="e">
        <f t="shared" si="90"/>
        <v>#REF!</v>
      </c>
      <c r="V276" t="e">
        <f t="shared" si="90"/>
        <v>#REF!</v>
      </c>
      <c r="W276" t="e">
        <f t="shared" si="90"/>
        <v>#REF!</v>
      </c>
      <c r="X276" t="e">
        <f t="shared" si="90"/>
        <v>#REF!</v>
      </c>
      <c r="Y276" t="e">
        <f t="shared" si="90"/>
        <v>#REF!</v>
      </c>
      <c r="Z276" t="e">
        <f t="shared" si="90"/>
        <v>#REF!</v>
      </c>
      <c r="AA276" t="e">
        <f t="shared" si="90"/>
        <v>#REF!</v>
      </c>
      <c r="AB276" t="e">
        <f t="shared" si="90"/>
        <v>#REF!</v>
      </c>
      <c r="AC276" t="e">
        <f t="shared" si="90"/>
        <v>#REF!</v>
      </c>
      <c r="AD276" t="e">
        <f t="shared" si="90"/>
        <v>#REF!</v>
      </c>
      <c r="AE276" t="e">
        <f t="shared" si="90"/>
        <v>#REF!</v>
      </c>
      <c r="AF276" t="e">
        <f t="shared" si="90"/>
        <v>#REF!</v>
      </c>
      <c r="AG276" t="e">
        <f t="shared" si="90"/>
        <v>#REF!</v>
      </c>
      <c r="AH276" t="e">
        <f t="shared" si="90"/>
        <v>#REF!</v>
      </c>
      <c r="AI276" t="e">
        <f t="shared" si="90"/>
        <v>#REF!</v>
      </c>
      <c r="AJ276" t="e">
        <f t="shared" si="90"/>
        <v>#REF!</v>
      </c>
      <c r="AK276" t="e">
        <f t="shared" si="90"/>
        <v>#REF!</v>
      </c>
      <c r="AL276" t="e">
        <f t="shared" si="90"/>
        <v>#REF!</v>
      </c>
      <c r="AM276" t="e">
        <f t="shared" si="90"/>
        <v>#REF!</v>
      </c>
      <c r="AN276" t="e">
        <f t="shared" si="90"/>
        <v>#REF!</v>
      </c>
      <c r="AO276" t="e">
        <f t="shared" si="90"/>
        <v>#REF!</v>
      </c>
      <c r="AP276" t="e">
        <f t="shared" si="90"/>
        <v>#REF!</v>
      </c>
      <c r="AQ276" t="e">
        <f t="shared" si="90"/>
        <v>#REF!</v>
      </c>
      <c r="AR276" t="e">
        <f t="shared" si="90"/>
        <v>#REF!</v>
      </c>
      <c r="AS276" t="e">
        <f t="shared" si="90"/>
        <v>#REF!</v>
      </c>
      <c r="AT276" t="e">
        <f t="shared" si="90"/>
        <v>#REF!</v>
      </c>
      <c r="AU276" t="e">
        <f t="shared" si="90"/>
        <v>#REF!</v>
      </c>
      <c r="AV276" t="e">
        <f t="shared" si="90"/>
        <v>#REF!</v>
      </c>
      <c r="AW276" t="e">
        <f t="shared" si="90"/>
        <v>#REF!</v>
      </c>
      <c r="AX276" t="e">
        <f t="shared" si="90"/>
        <v>#REF!</v>
      </c>
      <c r="AY276" t="e">
        <f t="shared" si="90"/>
        <v>#REF!</v>
      </c>
      <c r="AZ276" t="e">
        <f t="shared" si="90"/>
        <v>#REF!</v>
      </c>
      <c r="BA276" t="e">
        <f t="shared" si="90"/>
        <v>#REF!</v>
      </c>
      <c r="BB276" t="e">
        <f t="shared" si="90"/>
        <v>#REF!</v>
      </c>
      <c r="BC276" t="e">
        <f t="shared" si="90"/>
        <v>#REF!</v>
      </c>
      <c r="BD276" t="e">
        <f t="shared" si="90"/>
        <v>#REF!</v>
      </c>
      <c r="BE276" t="e">
        <f t="shared" si="90"/>
        <v>#REF!</v>
      </c>
      <c r="BF276" t="e">
        <f t="shared" si="90"/>
        <v>#REF!</v>
      </c>
      <c r="BG276" t="e">
        <f t="shared" si="90"/>
        <v>#REF!</v>
      </c>
      <c r="BH276" t="e">
        <f t="shared" si="90"/>
        <v>#REF!</v>
      </c>
      <c r="BI276" t="e">
        <f t="shared" si="90"/>
        <v>#REF!</v>
      </c>
      <c r="BJ276" t="e">
        <f t="shared" si="90"/>
        <v>#REF!</v>
      </c>
      <c r="BK276" t="e">
        <f t="shared" si="90"/>
        <v>#REF!</v>
      </c>
      <c r="BL276" t="e">
        <f t="shared" si="90"/>
        <v>#REF!</v>
      </c>
      <c r="BM276" t="e">
        <f t="shared" si="90"/>
        <v>#REF!</v>
      </c>
      <c r="BN276" t="e">
        <f t="shared" si="90"/>
        <v>#REF!</v>
      </c>
      <c r="BO276" t="e">
        <f t="shared" si="90"/>
        <v>#REF!</v>
      </c>
      <c r="BP276" t="e">
        <f t="shared" si="90"/>
        <v>#REF!</v>
      </c>
      <c r="BQ276" t="e">
        <f t="shared" si="89"/>
        <v>#REF!</v>
      </c>
      <c r="BR276" t="e">
        <f t="shared" si="89"/>
        <v>#REF!</v>
      </c>
      <c r="BS276" t="e">
        <f t="shared" si="89"/>
        <v>#REF!</v>
      </c>
      <c r="BT276" t="e">
        <f t="shared" si="89"/>
        <v>#REF!</v>
      </c>
      <c r="BU276" t="e">
        <f t="shared" si="89"/>
        <v>#REF!</v>
      </c>
      <c r="BV276" t="e">
        <f t="shared" si="89"/>
        <v>#REF!</v>
      </c>
      <c r="BW276" t="e">
        <f t="shared" si="89"/>
        <v>#REF!</v>
      </c>
      <c r="BX276" t="e">
        <f t="shared" si="89"/>
        <v>#REF!</v>
      </c>
      <c r="BY276" t="e">
        <f t="shared" si="89"/>
        <v>#REF!</v>
      </c>
      <c r="BZ276" t="e">
        <f t="shared" si="89"/>
        <v>#REF!</v>
      </c>
      <c r="CA276" t="e">
        <f t="shared" si="89"/>
        <v>#REF!</v>
      </c>
      <c r="CB276" t="e">
        <f t="shared" si="89"/>
        <v>#REF!</v>
      </c>
      <c r="CC276" t="e">
        <f t="shared" si="89"/>
        <v>#REF!</v>
      </c>
      <c r="CD276" t="e">
        <f t="shared" si="89"/>
        <v>#REF!</v>
      </c>
      <c r="CE276" t="e">
        <f t="shared" si="89"/>
        <v>#REF!</v>
      </c>
      <c r="CF276" t="e">
        <f t="shared" si="89"/>
        <v>#REF!</v>
      </c>
      <c r="CG276" t="e">
        <f t="shared" si="89"/>
        <v>#REF!</v>
      </c>
      <c r="CH276" t="e">
        <f t="shared" si="89"/>
        <v>#REF!</v>
      </c>
      <c r="CI276" t="e">
        <f t="shared" si="89"/>
        <v>#REF!</v>
      </c>
      <c r="CJ276" t="e">
        <f t="shared" si="89"/>
        <v>#REF!</v>
      </c>
      <c r="CK276" t="e">
        <f t="shared" si="89"/>
        <v>#REF!</v>
      </c>
      <c r="CL276" t="e">
        <f t="shared" si="89"/>
        <v>#REF!</v>
      </c>
      <c r="CM276" t="e">
        <f t="shared" si="89"/>
        <v>#REF!</v>
      </c>
      <c r="CN276" t="e">
        <f t="shared" si="89"/>
        <v>#REF!</v>
      </c>
      <c r="CO276" t="e">
        <f t="shared" si="89"/>
        <v>#REF!</v>
      </c>
      <c r="CP276" t="e">
        <f t="shared" si="89"/>
        <v>#REF!</v>
      </c>
      <c r="CQ276" t="e">
        <f t="shared" si="89"/>
        <v>#REF!</v>
      </c>
      <c r="CR276" t="e">
        <f t="shared" si="89"/>
        <v>#REF!</v>
      </c>
      <c r="CS276" t="e">
        <f t="shared" si="89"/>
        <v>#REF!</v>
      </c>
      <c r="CT276" t="e">
        <f t="shared" si="89"/>
        <v>#REF!</v>
      </c>
      <c r="CU276" t="e">
        <f t="shared" si="89"/>
        <v>#REF!</v>
      </c>
      <c r="CV276" t="e">
        <f t="shared" si="89"/>
        <v>#REF!</v>
      </c>
      <c r="CW276" t="e">
        <f t="shared" si="89"/>
        <v>#REF!</v>
      </c>
      <c r="CX276" t="e">
        <f t="shared" si="89"/>
        <v>#REF!</v>
      </c>
      <c r="CY276" t="e">
        <f t="shared" si="89"/>
        <v>#REF!</v>
      </c>
      <c r="CZ276" t="e">
        <f t="shared" si="89"/>
        <v>#REF!</v>
      </c>
      <c r="DA276" t="e">
        <f t="shared" si="89"/>
        <v>#REF!</v>
      </c>
      <c r="DB276" t="e">
        <f t="shared" si="89"/>
        <v>#REF!</v>
      </c>
      <c r="DC276" t="e">
        <f t="shared" si="89"/>
        <v>#REF!</v>
      </c>
      <c r="DD276" t="e">
        <f t="shared" si="89"/>
        <v>#REF!</v>
      </c>
      <c r="DE276" t="e">
        <f t="shared" si="89"/>
        <v>#REF!</v>
      </c>
      <c r="DF276" t="e">
        <f t="shared" si="89"/>
        <v>#REF!</v>
      </c>
      <c r="DG276" t="e">
        <f t="shared" si="89"/>
        <v>#REF!</v>
      </c>
      <c r="DH276" t="e">
        <f t="shared" si="89"/>
        <v>#REF!</v>
      </c>
      <c r="DI276" t="e">
        <f t="shared" si="89"/>
        <v>#REF!</v>
      </c>
      <c r="DJ276" t="e">
        <f t="shared" si="89"/>
        <v>#REF!</v>
      </c>
      <c r="DK276" t="e">
        <f t="shared" si="89"/>
        <v>#REF!</v>
      </c>
      <c r="DL276" t="e">
        <f t="shared" si="89"/>
        <v>#REF!</v>
      </c>
      <c r="DM276" t="e">
        <f t="shared" si="89"/>
        <v>#REF!</v>
      </c>
      <c r="DN276" t="e">
        <f t="shared" si="89"/>
        <v>#REF!</v>
      </c>
      <c r="DO276" t="e">
        <f t="shared" si="89"/>
        <v>#REF!</v>
      </c>
      <c r="DP276" t="e">
        <f t="shared" si="89"/>
        <v>#REF!</v>
      </c>
      <c r="DQ276" t="e">
        <f t="shared" si="89"/>
        <v>#REF!</v>
      </c>
      <c r="DR276" t="e">
        <f t="shared" si="89"/>
        <v>#REF!</v>
      </c>
      <c r="DS276" t="e">
        <f t="shared" si="89"/>
        <v>#REF!</v>
      </c>
      <c r="DT276" t="e">
        <f t="shared" si="89"/>
        <v>#REF!</v>
      </c>
      <c r="DU276" t="e">
        <f t="shared" si="89"/>
        <v>#REF!</v>
      </c>
      <c r="DV276" t="e">
        <f t="shared" si="89"/>
        <v>#REF!</v>
      </c>
      <c r="DW276" t="e">
        <f t="shared" si="89"/>
        <v>#REF!</v>
      </c>
      <c r="DX276" t="e">
        <f t="shared" si="89"/>
        <v>#REF!</v>
      </c>
      <c r="DY276" t="e">
        <f t="shared" si="89"/>
        <v>#REF!</v>
      </c>
      <c r="DZ276" t="e">
        <f t="shared" si="89"/>
        <v>#REF!</v>
      </c>
      <c r="EA276" t="e">
        <f t="shared" si="89"/>
        <v>#REF!</v>
      </c>
      <c r="EB276" t="e">
        <f t="shared" si="86"/>
        <v>#REF!</v>
      </c>
      <c r="EC276" t="e">
        <f t="shared" si="86"/>
        <v>#REF!</v>
      </c>
      <c r="ED276" t="e">
        <f t="shared" si="86"/>
        <v>#REF!</v>
      </c>
      <c r="EE276" t="e">
        <f t="shared" si="86"/>
        <v>#REF!</v>
      </c>
      <c r="EF276" t="e">
        <f t="shared" si="86"/>
        <v>#REF!</v>
      </c>
      <c r="EG276" t="e">
        <f t="shared" si="86"/>
        <v>#REF!</v>
      </c>
      <c r="EH276" t="e">
        <f t="shared" si="86"/>
        <v>#REF!</v>
      </c>
      <c r="EI276" t="e">
        <f t="shared" si="86"/>
        <v>#REF!</v>
      </c>
      <c r="EJ276" t="e">
        <f t="shared" si="86"/>
        <v>#REF!</v>
      </c>
      <c r="EK276" t="e">
        <f t="shared" si="86"/>
        <v>#REF!</v>
      </c>
      <c r="EL276" t="e">
        <f t="shared" si="86"/>
        <v>#REF!</v>
      </c>
      <c r="EM276" t="e">
        <f t="shared" si="86"/>
        <v>#REF!</v>
      </c>
      <c r="EN276" t="e">
        <f t="shared" si="86"/>
        <v>#REF!</v>
      </c>
      <c r="EO276" t="e">
        <f t="shared" si="86"/>
        <v>#REF!</v>
      </c>
      <c r="EP276" t="e">
        <f t="shared" si="86"/>
        <v>#REF!</v>
      </c>
      <c r="EQ276" t="e">
        <f t="shared" si="86"/>
        <v>#REF!</v>
      </c>
      <c r="ER276" t="e">
        <f t="shared" si="86"/>
        <v>#REF!</v>
      </c>
      <c r="ES276" t="e">
        <f t="shared" si="86"/>
        <v>#REF!</v>
      </c>
      <c r="ET276" t="e">
        <f t="shared" si="86"/>
        <v>#REF!</v>
      </c>
      <c r="EU276" t="e">
        <f t="shared" si="86"/>
        <v>#REF!</v>
      </c>
      <c r="EV276" t="e">
        <f t="shared" si="86"/>
        <v>#REF!</v>
      </c>
      <c r="EW276" t="e">
        <f t="shared" si="86"/>
        <v>#REF!</v>
      </c>
      <c r="EX276" t="e">
        <f t="shared" si="86"/>
        <v>#REF!</v>
      </c>
      <c r="EY276" t="e">
        <f t="shared" si="86"/>
        <v>#REF!</v>
      </c>
      <c r="EZ276" t="e">
        <f t="shared" si="86"/>
        <v>#REF!</v>
      </c>
      <c r="FA276" s="179" t="s">
        <v>372</v>
      </c>
      <c r="FB276" s="180" t="s">
        <v>373</v>
      </c>
    </row>
    <row r="277" hidden="1" spans="1:158">
      <c r="A277" s="203">
        <v>113</v>
      </c>
      <c r="B277" s="179" t="s">
        <v>374</v>
      </c>
      <c r="C277" s="180" t="s">
        <v>375</v>
      </c>
      <c r="D277" t="e">
        <f t="shared" si="57"/>
        <v>#REF!</v>
      </c>
      <c r="E277" t="e">
        <f t="shared" si="90"/>
        <v>#REF!</v>
      </c>
      <c r="F277" t="e">
        <f t="shared" si="90"/>
        <v>#REF!</v>
      </c>
      <c r="G277" t="e">
        <f t="shared" si="90"/>
        <v>#REF!</v>
      </c>
      <c r="H277" t="e">
        <f t="shared" si="90"/>
        <v>#REF!</v>
      </c>
      <c r="I277" t="e">
        <f t="shared" si="90"/>
        <v>#REF!</v>
      </c>
      <c r="J277" t="e">
        <f t="shared" si="90"/>
        <v>#REF!</v>
      </c>
      <c r="K277" t="e">
        <f t="shared" si="90"/>
        <v>#REF!</v>
      </c>
      <c r="L277" t="e">
        <f t="shared" si="90"/>
        <v>#REF!</v>
      </c>
      <c r="M277" t="e">
        <f t="shared" si="90"/>
        <v>#REF!</v>
      </c>
      <c r="N277" t="e">
        <f t="shared" si="90"/>
        <v>#REF!</v>
      </c>
      <c r="O277" t="e">
        <f t="shared" si="90"/>
        <v>#REF!</v>
      </c>
      <c r="P277" t="e">
        <f t="shared" si="90"/>
        <v>#REF!</v>
      </c>
      <c r="Q277" t="e">
        <f t="shared" si="90"/>
        <v>#REF!</v>
      </c>
      <c r="R277" t="e">
        <f t="shared" si="90"/>
        <v>#REF!</v>
      </c>
      <c r="S277" t="e">
        <f t="shared" si="90"/>
        <v>#REF!</v>
      </c>
      <c r="T277" t="e">
        <f t="shared" si="90"/>
        <v>#REF!</v>
      </c>
      <c r="U277" t="e">
        <f t="shared" si="90"/>
        <v>#REF!</v>
      </c>
      <c r="V277" t="e">
        <f t="shared" si="90"/>
        <v>#REF!</v>
      </c>
      <c r="W277" t="e">
        <f t="shared" si="90"/>
        <v>#REF!</v>
      </c>
      <c r="X277" t="e">
        <f t="shared" si="90"/>
        <v>#REF!</v>
      </c>
      <c r="Y277" t="e">
        <f t="shared" si="90"/>
        <v>#REF!</v>
      </c>
      <c r="Z277" t="e">
        <f t="shared" si="90"/>
        <v>#REF!</v>
      </c>
      <c r="AA277" t="e">
        <f t="shared" si="90"/>
        <v>#REF!</v>
      </c>
      <c r="AB277" t="e">
        <f t="shared" si="90"/>
        <v>#REF!</v>
      </c>
      <c r="AC277" t="e">
        <f t="shared" si="90"/>
        <v>#REF!</v>
      </c>
      <c r="AD277" t="e">
        <f t="shared" si="90"/>
        <v>#REF!</v>
      </c>
      <c r="AE277" t="e">
        <f t="shared" si="90"/>
        <v>#REF!</v>
      </c>
      <c r="AF277" t="e">
        <f t="shared" si="90"/>
        <v>#REF!</v>
      </c>
      <c r="AG277" t="e">
        <f t="shared" si="90"/>
        <v>#REF!</v>
      </c>
      <c r="AH277" t="e">
        <f t="shared" si="90"/>
        <v>#REF!</v>
      </c>
      <c r="AI277" t="e">
        <f t="shared" si="90"/>
        <v>#REF!</v>
      </c>
      <c r="AJ277" t="e">
        <f t="shared" si="90"/>
        <v>#REF!</v>
      </c>
      <c r="AK277" t="e">
        <f t="shared" si="90"/>
        <v>#REF!</v>
      </c>
      <c r="AL277" t="e">
        <f t="shared" si="90"/>
        <v>#REF!</v>
      </c>
      <c r="AM277" t="e">
        <f t="shared" si="90"/>
        <v>#REF!</v>
      </c>
      <c r="AN277" t="e">
        <f t="shared" si="90"/>
        <v>#REF!</v>
      </c>
      <c r="AO277" t="e">
        <f t="shared" si="90"/>
        <v>#REF!</v>
      </c>
      <c r="AP277" t="e">
        <f t="shared" si="90"/>
        <v>#REF!</v>
      </c>
      <c r="AQ277" t="e">
        <f t="shared" si="90"/>
        <v>#REF!</v>
      </c>
      <c r="AR277" t="e">
        <f t="shared" si="90"/>
        <v>#REF!</v>
      </c>
      <c r="AS277" t="e">
        <f t="shared" si="90"/>
        <v>#REF!</v>
      </c>
      <c r="AT277" t="e">
        <f t="shared" si="90"/>
        <v>#REF!</v>
      </c>
      <c r="AU277" t="e">
        <f t="shared" si="90"/>
        <v>#REF!</v>
      </c>
      <c r="AV277" t="e">
        <f t="shared" si="90"/>
        <v>#REF!</v>
      </c>
      <c r="AW277" t="e">
        <f t="shared" si="90"/>
        <v>#REF!</v>
      </c>
      <c r="AX277" t="e">
        <f t="shared" si="90"/>
        <v>#REF!</v>
      </c>
      <c r="AY277" t="e">
        <f t="shared" si="90"/>
        <v>#REF!</v>
      </c>
      <c r="AZ277" t="e">
        <f t="shared" si="90"/>
        <v>#REF!</v>
      </c>
      <c r="BA277" t="e">
        <f t="shared" si="90"/>
        <v>#REF!</v>
      </c>
      <c r="BB277" t="e">
        <f t="shared" si="90"/>
        <v>#REF!</v>
      </c>
      <c r="BC277" t="e">
        <f t="shared" si="90"/>
        <v>#REF!</v>
      </c>
      <c r="BD277" t="e">
        <f t="shared" si="90"/>
        <v>#REF!</v>
      </c>
      <c r="BE277" t="e">
        <f t="shared" si="90"/>
        <v>#REF!</v>
      </c>
      <c r="BF277" t="e">
        <f t="shared" si="90"/>
        <v>#REF!</v>
      </c>
      <c r="BG277" t="e">
        <f t="shared" si="90"/>
        <v>#REF!</v>
      </c>
      <c r="BH277" t="e">
        <f t="shared" si="90"/>
        <v>#REF!</v>
      </c>
      <c r="BI277" t="e">
        <f t="shared" si="90"/>
        <v>#REF!</v>
      </c>
      <c r="BJ277" t="e">
        <f t="shared" si="90"/>
        <v>#REF!</v>
      </c>
      <c r="BK277" t="e">
        <f t="shared" si="90"/>
        <v>#REF!</v>
      </c>
      <c r="BL277" t="e">
        <f t="shared" si="90"/>
        <v>#REF!</v>
      </c>
      <c r="BM277" t="e">
        <f t="shared" si="90"/>
        <v>#REF!</v>
      </c>
      <c r="BN277" t="e">
        <f t="shared" si="90"/>
        <v>#REF!</v>
      </c>
      <c r="BO277" t="e">
        <f t="shared" si="90"/>
        <v>#REF!</v>
      </c>
      <c r="BP277" t="e">
        <f t="shared" si="90"/>
        <v>#REF!</v>
      </c>
      <c r="BQ277" t="e">
        <f t="shared" si="89"/>
        <v>#REF!</v>
      </c>
      <c r="BR277" t="e">
        <f t="shared" si="89"/>
        <v>#REF!</v>
      </c>
      <c r="BS277" t="e">
        <f t="shared" si="89"/>
        <v>#REF!</v>
      </c>
      <c r="BT277" t="e">
        <f t="shared" si="89"/>
        <v>#REF!</v>
      </c>
      <c r="BU277" t="e">
        <f t="shared" si="89"/>
        <v>#REF!</v>
      </c>
      <c r="BV277" t="e">
        <f t="shared" si="89"/>
        <v>#REF!</v>
      </c>
      <c r="BW277" t="e">
        <f t="shared" si="89"/>
        <v>#REF!</v>
      </c>
      <c r="BX277" t="e">
        <f t="shared" si="89"/>
        <v>#REF!</v>
      </c>
      <c r="BY277" t="e">
        <f t="shared" si="89"/>
        <v>#REF!</v>
      </c>
      <c r="BZ277" t="e">
        <f t="shared" si="89"/>
        <v>#REF!</v>
      </c>
      <c r="CA277" t="e">
        <f t="shared" si="89"/>
        <v>#REF!</v>
      </c>
      <c r="CB277" t="e">
        <f t="shared" si="89"/>
        <v>#REF!</v>
      </c>
      <c r="CC277" t="e">
        <f t="shared" si="89"/>
        <v>#REF!</v>
      </c>
      <c r="CD277" t="e">
        <f t="shared" si="89"/>
        <v>#REF!</v>
      </c>
      <c r="CE277" t="e">
        <f t="shared" si="89"/>
        <v>#REF!</v>
      </c>
      <c r="CF277" t="e">
        <f t="shared" si="89"/>
        <v>#REF!</v>
      </c>
      <c r="CG277" t="e">
        <f t="shared" si="89"/>
        <v>#REF!</v>
      </c>
      <c r="CH277" t="e">
        <f t="shared" si="89"/>
        <v>#REF!</v>
      </c>
      <c r="CI277" t="e">
        <f t="shared" si="89"/>
        <v>#REF!</v>
      </c>
      <c r="CJ277" t="e">
        <f t="shared" si="89"/>
        <v>#REF!</v>
      </c>
      <c r="CK277" t="e">
        <f t="shared" si="89"/>
        <v>#REF!</v>
      </c>
      <c r="CL277" t="e">
        <f t="shared" si="89"/>
        <v>#REF!</v>
      </c>
      <c r="CM277" t="e">
        <f t="shared" si="89"/>
        <v>#REF!</v>
      </c>
      <c r="CN277" t="e">
        <f t="shared" si="89"/>
        <v>#REF!</v>
      </c>
      <c r="CO277" t="e">
        <f t="shared" si="89"/>
        <v>#REF!</v>
      </c>
      <c r="CP277" t="e">
        <f t="shared" si="89"/>
        <v>#REF!</v>
      </c>
      <c r="CQ277" t="e">
        <f t="shared" si="89"/>
        <v>#REF!</v>
      </c>
      <c r="CR277" t="e">
        <f t="shared" si="89"/>
        <v>#REF!</v>
      </c>
      <c r="CS277" t="e">
        <f t="shared" si="89"/>
        <v>#REF!</v>
      </c>
      <c r="CT277" t="e">
        <f t="shared" si="89"/>
        <v>#REF!</v>
      </c>
      <c r="CU277" t="e">
        <f t="shared" si="89"/>
        <v>#REF!</v>
      </c>
      <c r="CV277" t="e">
        <f t="shared" si="89"/>
        <v>#REF!</v>
      </c>
      <c r="CW277" t="e">
        <f t="shared" si="89"/>
        <v>#REF!</v>
      </c>
      <c r="CX277" t="e">
        <f t="shared" si="89"/>
        <v>#REF!</v>
      </c>
      <c r="CY277" t="e">
        <f t="shared" si="89"/>
        <v>#REF!</v>
      </c>
      <c r="CZ277" t="e">
        <f t="shared" si="89"/>
        <v>#REF!</v>
      </c>
      <c r="DA277" t="e">
        <f t="shared" si="89"/>
        <v>#REF!</v>
      </c>
      <c r="DB277" t="e">
        <f t="shared" si="89"/>
        <v>#REF!</v>
      </c>
      <c r="DC277" t="e">
        <f t="shared" si="89"/>
        <v>#REF!</v>
      </c>
      <c r="DD277" t="e">
        <f t="shared" si="89"/>
        <v>#REF!</v>
      </c>
      <c r="DE277" t="e">
        <f t="shared" si="89"/>
        <v>#REF!</v>
      </c>
      <c r="DF277" t="e">
        <f t="shared" si="89"/>
        <v>#REF!</v>
      </c>
      <c r="DG277" t="e">
        <f t="shared" si="89"/>
        <v>#REF!</v>
      </c>
      <c r="DH277" t="e">
        <f t="shared" si="89"/>
        <v>#REF!</v>
      </c>
      <c r="DI277" t="e">
        <f t="shared" si="89"/>
        <v>#REF!</v>
      </c>
      <c r="DJ277" t="e">
        <f t="shared" si="89"/>
        <v>#REF!</v>
      </c>
      <c r="DK277" t="e">
        <f t="shared" si="89"/>
        <v>#REF!</v>
      </c>
      <c r="DL277" t="e">
        <f t="shared" si="89"/>
        <v>#REF!</v>
      </c>
      <c r="DM277" t="e">
        <f t="shared" si="89"/>
        <v>#REF!</v>
      </c>
      <c r="DN277" t="e">
        <f t="shared" si="89"/>
        <v>#REF!</v>
      </c>
      <c r="DO277" t="e">
        <f t="shared" si="89"/>
        <v>#REF!</v>
      </c>
      <c r="DP277" t="e">
        <f t="shared" si="89"/>
        <v>#REF!</v>
      </c>
      <c r="DQ277" t="e">
        <f t="shared" si="89"/>
        <v>#REF!</v>
      </c>
      <c r="DR277" t="e">
        <f t="shared" si="89"/>
        <v>#REF!</v>
      </c>
      <c r="DS277" t="e">
        <f t="shared" si="89"/>
        <v>#REF!</v>
      </c>
      <c r="DT277" t="e">
        <f t="shared" si="89"/>
        <v>#REF!</v>
      </c>
      <c r="DU277" t="e">
        <f t="shared" si="89"/>
        <v>#REF!</v>
      </c>
      <c r="DV277" t="e">
        <f t="shared" si="89"/>
        <v>#REF!</v>
      </c>
      <c r="DW277" t="e">
        <f t="shared" si="89"/>
        <v>#REF!</v>
      </c>
      <c r="DX277" t="e">
        <f t="shared" si="89"/>
        <v>#REF!</v>
      </c>
      <c r="DY277" t="e">
        <f t="shared" si="89"/>
        <v>#REF!</v>
      </c>
      <c r="DZ277" t="e">
        <f t="shared" si="89"/>
        <v>#REF!</v>
      </c>
      <c r="EA277" t="e">
        <f t="shared" si="89"/>
        <v>#REF!</v>
      </c>
      <c r="EB277" t="e">
        <f t="shared" si="86"/>
        <v>#REF!</v>
      </c>
      <c r="EC277" t="e">
        <f t="shared" si="86"/>
        <v>#REF!</v>
      </c>
      <c r="ED277" t="e">
        <f t="shared" si="86"/>
        <v>#REF!</v>
      </c>
      <c r="EE277" t="e">
        <f t="shared" si="86"/>
        <v>#REF!</v>
      </c>
      <c r="EF277" t="e">
        <f t="shared" si="86"/>
        <v>#REF!</v>
      </c>
      <c r="EG277" t="e">
        <f t="shared" si="86"/>
        <v>#REF!</v>
      </c>
      <c r="EH277" t="e">
        <f t="shared" si="86"/>
        <v>#REF!</v>
      </c>
      <c r="EI277" t="e">
        <f t="shared" si="86"/>
        <v>#REF!</v>
      </c>
      <c r="EJ277" t="e">
        <f t="shared" si="86"/>
        <v>#REF!</v>
      </c>
      <c r="EK277" t="e">
        <f t="shared" si="86"/>
        <v>#REF!</v>
      </c>
      <c r="EL277" t="e">
        <f t="shared" si="86"/>
        <v>#REF!</v>
      </c>
      <c r="EM277" t="e">
        <f t="shared" si="86"/>
        <v>#REF!</v>
      </c>
      <c r="EN277" t="e">
        <f t="shared" si="86"/>
        <v>#REF!</v>
      </c>
      <c r="EO277" t="e">
        <f t="shared" si="86"/>
        <v>#REF!</v>
      </c>
      <c r="EP277" t="e">
        <f t="shared" si="86"/>
        <v>#REF!</v>
      </c>
      <c r="EQ277" t="e">
        <f t="shared" si="86"/>
        <v>#REF!</v>
      </c>
      <c r="ER277" t="e">
        <f t="shared" si="86"/>
        <v>#REF!</v>
      </c>
      <c r="ES277" t="e">
        <f t="shared" si="86"/>
        <v>#REF!</v>
      </c>
      <c r="ET277" t="e">
        <f t="shared" si="86"/>
        <v>#REF!</v>
      </c>
      <c r="EU277" t="e">
        <f t="shared" si="86"/>
        <v>#REF!</v>
      </c>
      <c r="EV277" t="e">
        <f t="shared" si="86"/>
        <v>#REF!</v>
      </c>
      <c r="EW277" t="e">
        <f t="shared" si="86"/>
        <v>#REF!</v>
      </c>
      <c r="EX277" t="e">
        <f t="shared" si="86"/>
        <v>#REF!</v>
      </c>
      <c r="EY277" t="e">
        <f t="shared" si="86"/>
        <v>#REF!</v>
      </c>
      <c r="EZ277" t="e">
        <f t="shared" si="86"/>
        <v>#REF!</v>
      </c>
      <c r="FA277" s="179" t="s">
        <v>374</v>
      </c>
      <c r="FB277" s="180" t="s">
        <v>375</v>
      </c>
    </row>
    <row r="278" ht="24" hidden="1" spans="1:158">
      <c r="A278" s="203">
        <v>114</v>
      </c>
      <c r="B278" s="179" t="s">
        <v>376</v>
      </c>
      <c r="C278" s="180" t="s">
        <v>377</v>
      </c>
      <c r="D278" t="e">
        <f t="shared" si="57"/>
        <v>#REF!</v>
      </c>
      <c r="E278" t="e">
        <f t="shared" si="90"/>
        <v>#REF!</v>
      </c>
      <c r="F278" t="e">
        <f t="shared" si="90"/>
        <v>#REF!</v>
      </c>
      <c r="G278" t="e">
        <f t="shared" si="90"/>
        <v>#REF!</v>
      </c>
      <c r="H278" t="e">
        <f t="shared" si="90"/>
        <v>#REF!</v>
      </c>
      <c r="I278" t="e">
        <f t="shared" si="90"/>
        <v>#REF!</v>
      </c>
      <c r="J278" t="e">
        <f t="shared" si="90"/>
        <v>#REF!</v>
      </c>
      <c r="K278" t="e">
        <f t="shared" si="90"/>
        <v>#REF!</v>
      </c>
      <c r="L278" t="e">
        <f t="shared" si="90"/>
        <v>#REF!</v>
      </c>
      <c r="M278" t="e">
        <f t="shared" si="90"/>
        <v>#REF!</v>
      </c>
      <c r="N278" t="e">
        <f t="shared" si="90"/>
        <v>#REF!</v>
      </c>
      <c r="O278" t="e">
        <f t="shared" si="90"/>
        <v>#REF!</v>
      </c>
      <c r="P278" t="e">
        <f t="shared" si="90"/>
        <v>#REF!</v>
      </c>
      <c r="Q278" t="e">
        <f t="shared" si="90"/>
        <v>#REF!</v>
      </c>
      <c r="R278" t="e">
        <f t="shared" si="90"/>
        <v>#REF!</v>
      </c>
      <c r="S278" t="e">
        <f t="shared" si="90"/>
        <v>#REF!</v>
      </c>
      <c r="T278" t="e">
        <f t="shared" si="90"/>
        <v>#REF!</v>
      </c>
      <c r="U278" t="e">
        <f t="shared" si="90"/>
        <v>#REF!</v>
      </c>
      <c r="V278" t="e">
        <f t="shared" si="90"/>
        <v>#REF!</v>
      </c>
      <c r="W278" t="e">
        <f t="shared" si="90"/>
        <v>#REF!</v>
      </c>
      <c r="X278" t="e">
        <f t="shared" si="90"/>
        <v>#REF!</v>
      </c>
      <c r="Y278" t="e">
        <f t="shared" si="90"/>
        <v>#REF!</v>
      </c>
      <c r="Z278" t="e">
        <f t="shared" si="90"/>
        <v>#REF!</v>
      </c>
      <c r="AA278" t="e">
        <f t="shared" si="90"/>
        <v>#REF!</v>
      </c>
      <c r="AB278" t="e">
        <f t="shared" si="90"/>
        <v>#REF!</v>
      </c>
      <c r="AC278" t="e">
        <f t="shared" si="90"/>
        <v>#REF!</v>
      </c>
      <c r="AD278" t="e">
        <f t="shared" si="90"/>
        <v>#REF!</v>
      </c>
      <c r="AE278" t="e">
        <f t="shared" si="90"/>
        <v>#REF!</v>
      </c>
      <c r="AF278" t="e">
        <f t="shared" si="90"/>
        <v>#REF!</v>
      </c>
      <c r="AG278" t="e">
        <f t="shared" si="90"/>
        <v>#REF!</v>
      </c>
      <c r="AH278" t="e">
        <f t="shared" si="90"/>
        <v>#REF!</v>
      </c>
      <c r="AI278" t="e">
        <f t="shared" si="90"/>
        <v>#REF!</v>
      </c>
      <c r="AJ278" t="e">
        <f t="shared" si="90"/>
        <v>#REF!</v>
      </c>
      <c r="AK278" t="e">
        <f t="shared" si="90"/>
        <v>#REF!</v>
      </c>
      <c r="AL278" t="e">
        <f t="shared" si="90"/>
        <v>#REF!</v>
      </c>
      <c r="AM278" t="e">
        <f t="shared" si="90"/>
        <v>#REF!</v>
      </c>
      <c r="AN278" t="e">
        <f t="shared" si="90"/>
        <v>#REF!</v>
      </c>
      <c r="AO278" t="e">
        <f t="shared" si="90"/>
        <v>#REF!</v>
      </c>
      <c r="AP278" t="e">
        <f t="shared" si="90"/>
        <v>#REF!</v>
      </c>
      <c r="AQ278" t="e">
        <f t="shared" si="90"/>
        <v>#REF!</v>
      </c>
      <c r="AR278" t="e">
        <f t="shared" si="90"/>
        <v>#REF!</v>
      </c>
      <c r="AS278" t="e">
        <f t="shared" si="90"/>
        <v>#REF!</v>
      </c>
      <c r="AT278" t="e">
        <f t="shared" si="90"/>
        <v>#REF!</v>
      </c>
      <c r="AU278" t="e">
        <f t="shared" si="90"/>
        <v>#REF!</v>
      </c>
      <c r="AV278" t="e">
        <f t="shared" si="90"/>
        <v>#REF!</v>
      </c>
      <c r="AW278" t="e">
        <f t="shared" si="90"/>
        <v>#REF!</v>
      </c>
      <c r="AX278" t="e">
        <f t="shared" si="90"/>
        <v>#REF!</v>
      </c>
      <c r="AY278" t="e">
        <f t="shared" si="90"/>
        <v>#REF!</v>
      </c>
      <c r="AZ278" t="e">
        <f t="shared" si="90"/>
        <v>#REF!</v>
      </c>
      <c r="BA278" t="e">
        <f t="shared" si="90"/>
        <v>#REF!</v>
      </c>
      <c r="BB278" t="e">
        <f t="shared" si="90"/>
        <v>#REF!</v>
      </c>
      <c r="BC278" t="e">
        <f t="shared" si="90"/>
        <v>#REF!</v>
      </c>
      <c r="BD278" t="e">
        <f t="shared" si="90"/>
        <v>#REF!</v>
      </c>
      <c r="BE278" t="e">
        <f t="shared" si="90"/>
        <v>#REF!</v>
      </c>
      <c r="BF278" t="e">
        <f t="shared" si="90"/>
        <v>#REF!</v>
      </c>
      <c r="BG278" t="e">
        <f t="shared" si="90"/>
        <v>#REF!</v>
      </c>
      <c r="BH278" t="e">
        <f t="shared" si="90"/>
        <v>#REF!</v>
      </c>
      <c r="BI278" t="e">
        <f t="shared" si="90"/>
        <v>#REF!</v>
      </c>
      <c r="BJ278" t="e">
        <f t="shared" si="90"/>
        <v>#REF!</v>
      </c>
      <c r="BK278" t="e">
        <f t="shared" si="90"/>
        <v>#REF!</v>
      </c>
      <c r="BL278" t="e">
        <f t="shared" si="90"/>
        <v>#REF!</v>
      </c>
      <c r="BM278" t="e">
        <f t="shared" si="90"/>
        <v>#REF!</v>
      </c>
      <c r="BN278" t="e">
        <f t="shared" si="90"/>
        <v>#REF!</v>
      </c>
      <c r="BO278" t="e">
        <f t="shared" si="90"/>
        <v>#REF!</v>
      </c>
      <c r="BP278" t="e">
        <f t="shared" ref="BP278:EA281" si="91">_xlfn.RANK.EQ(BP116,BP$3:BP$155,0)</f>
        <v>#REF!</v>
      </c>
      <c r="BQ278" t="e">
        <f t="shared" si="91"/>
        <v>#REF!</v>
      </c>
      <c r="BR278" t="e">
        <f t="shared" si="91"/>
        <v>#REF!</v>
      </c>
      <c r="BS278" t="e">
        <f t="shared" si="91"/>
        <v>#REF!</v>
      </c>
      <c r="BT278" t="e">
        <f t="shared" si="91"/>
        <v>#REF!</v>
      </c>
      <c r="BU278" t="e">
        <f t="shared" si="91"/>
        <v>#REF!</v>
      </c>
      <c r="BV278" t="e">
        <f t="shared" si="91"/>
        <v>#REF!</v>
      </c>
      <c r="BW278" t="e">
        <f t="shared" si="91"/>
        <v>#REF!</v>
      </c>
      <c r="BX278" t="e">
        <f t="shared" si="91"/>
        <v>#REF!</v>
      </c>
      <c r="BY278" t="e">
        <f t="shared" si="91"/>
        <v>#REF!</v>
      </c>
      <c r="BZ278" t="e">
        <f t="shared" si="91"/>
        <v>#REF!</v>
      </c>
      <c r="CA278" t="e">
        <f t="shared" si="91"/>
        <v>#REF!</v>
      </c>
      <c r="CB278" t="e">
        <f t="shared" si="91"/>
        <v>#REF!</v>
      </c>
      <c r="CC278" t="e">
        <f t="shared" si="91"/>
        <v>#REF!</v>
      </c>
      <c r="CD278" t="e">
        <f t="shared" si="91"/>
        <v>#REF!</v>
      </c>
      <c r="CE278" t="e">
        <f t="shared" si="91"/>
        <v>#REF!</v>
      </c>
      <c r="CF278" t="e">
        <f t="shared" si="91"/>
        <v>#REF!</v>
      </c>
      <c r="CG278" t="e">
        <f t="shared" si="91"/>
        <v>#REF!</v>
      </c>
      <c r="CH278" t="e">
        <f t="shared" si="91"/>
        <v>#REF!</v>
      </c>
      <c r="CI278" t="e">
        <f t="shared" si="91"/>
        <v>#REF!</v>
      </c>
      <c r="CJ278" t="e">
        <f t="shared" si="91"/>
        <v>#REF!</v>
      </c>
      <c r="CK278" t="e">
        <f t="shared" si="91"/>
        <v>#REF!</v>
      </c>
      <c r="CL278" t="e">
        <f t="shared" si="91"/>
        <v>#REF!</v>
      </c>
      <c r="CM278" t="e">
        <f t="shared" si="91"/>
        <v>#REF!</v>
      </c>
      <c r="CN278" t="e">
        <f t="shared" si="91"/>
        <v>#REF!</v>
      </c>
      <c r="CO278" t="e">
        <f t="shared" si="91"/>
        <v>#REF!</v>
      </c>
      <c r="CP278" t="e">
        <f t="shared" si="91"/>
        <v>#REF!</v>
      </c>
      <c r="CQ278" t="e">
        <f t="shared" si="91"/>
        <v>#REF!</v>
      </c>
      <c r="CR278" t="e">
        <f t="shared" si="91"/>
        <v>#REF!</v>
      </c>
      <c r="CS278" t="e">
        <f t="shared" si="91"/>
        <v>#REF!</v>
      </c>
      <c r="CT278" t="e">
        <f t="shared" si="91"/>
        <v>#REF!</v>
      </c>
      <c r="CU278" t="e">
        <f t="shared" si="91"/>
        <v>#REF!</v>
      </c>
      <c r="CV278" t="e">
        <f t="shared" si="91"/>
        <v>#REF!</v>
      </c>
      <c r="CW278" t="e">
        <f t="shared" si="91"/>
        <v>#REF!</v>
      </c>
      <c r="CX278" t="e">
        <f t="shared" si="91"/>
        <v>#REF!</v>
      </c>
      <c r="CY278" t="e">
        <f t="shared" si="91"/>
        <v>#REF!</v>
      </c>
      <c r="CZ278" t="e">
        <f t="shared" si="91"/>
        <v>#REF!</v>
      </c>
      <c r="DA278" t="e">
        <f t="shared" si="91"/>
        <v>#REF!</v>
      </c>
      <c r="DB278" t="e">
        <f t="shared" si="91"/>
        <v>#REF!</v>
      </c>
      <c r="DC278" t="e">
        <f t="shared" si="91"/>
        <v>#REF!</v>
      </c>
      <c r="DD278" t="e">
        <f t="shared" si="91"/>
        <v>#REF!</v>
      </c>
      <c r="DE278" t="e">
        <f t="shared" si="91"/>
        <v>#REF!</v>
      </c>
      <c r="DF278" t="e">
        <f t="shared" si="91"/>
        <v>#REF!</v>
      </c>
      <c r="DG278" t="e">
        <f t="shared" si="91"/>
        <v>#REF!</v>
      </c>
      <c r="DH278" t="e">
        <f t="shared" si="91"/>
        <v>#REF!</v>
      </c>
      <c r="DI278" t="e">
        <f t="shared" si="91"/>
        <v>#REF!</v>
      </c>
      <c r="DJ278" t="e">
        <f t="shared" si="91"/>
        <v>#REF!</v>
      </c>
      <c r="DK278" t="e">
        <f t="shared" si="91"/>
        <v>#REF!</v>
      </c>
      <c r="DL278" t="e">
        <f t="shared" si="91"/>
        <v>#REF!</v>
      </c>
      <c r="DM278" t="e">
        <f t="shared" si="91"/>
        <v>#REF!</v>
      </c>
      <c r="DN278" t="e">
        <f t="shared" si="91"/>
        <v>#REF!</v>
      </c>
      <c r="DO278" t="e">
        <f t="shared" si="91"/>
        <v>#REF!</v>
      </c>
      <c r="DP278" t="e">
        <f t="shared" si="91"/>
        <v>#REF!</v>
      </c>
      <c r="DQ278" t="e">
        <f t="shared" si="91"/>
        <v>#REF!</v>
      </c>
      <c r="DR278" t="e">
        <f t="shared" si="91"/>
        <v>#REF!</v>
      </c>
      <c r="DS278" t="e">
        <f t="shared" si="91"/>
        <v>#REF!</v>
      </c>
      <c r="DT278" t="e">
        <f t="shared" si="91"/>
        <v>#REF!</v>
      </c>
      <c r="DU278" t="e">
        <f t="shared" si="91"/>
        <v>#REF!</v>
      </c>
      <c r="DV278" t="e">
        <f t="shared" si="91"/>
        <v>#REF!</v>
      </c>
      <c r="DW278" t="e">
        <f t="shared" si="91"/>
        <v>#REF!</v>
      </c>
      <c r="DX278" t="e">
        <f t="shared" si="91"/>
        <v>#REF!</v>
      </c>
      <c r="DY278" t="e">
        <f t="shared" si="91"/>
        <v>#REF!</v>
      </c>
      <c r="DZ278" t="e">
        <f t="shared" si="91"/>
        <v>#REF!</v>
      </c>
      <c r="EA278" t="e">
        <f t="shared" si="91"/>
        <v>#REF!</v>
      </c>
      <c r="EB278" t="e">
        <f t="shared" si="86"/>
        <v>#REF!</v>
      </c>
      <c r="EC278" t="e">
        <f t="shared" si="86"/>
        <v>#REF!</v>
      </c>
      <c r="ED278" t="e">
        <f t="shared" si="86"/>
        <v>#REF!</v>
      </c>
      <c r="EE278" t="e">
        <f t="shared" si="86"/>
        <v>#REF!</v>
      </c>
      <c r="EF278" t="e">
        <f t="shared" si="86"/>
        <v>#REF!</v>
      </c>
      <c r="EG278" t="e">
        <f t="shared" si="86"/>
        <v>#REF!</v>
      </c>
      <c r="EH278" t="e">
        <f t="shared" si="86"/>
        <v>#REF!</v>
      </c>
      <c r="EI278" t="e">
        <f t="shared" si="86"/>
        <v>#REF!</v>
      </c>
      <c r="EJ278" t="e">
        <f t="shared" si="86"/>
        <v>#REF!</v>
      </c>
      <c r="EK278" t="e">
        <f t="shared" si="86"/>
        <v>#REF!</v>
      </c>
      <c r="EL278" t="e">
        <f t="shared" si="86"/>
        <v>#REF!</v>
      </c>
      <c r="EM278" t="e">
        <f t="shared" si="86"/>
        <v>#REF!</v>
      </c>
      <c r="EN278" t="e">
        <f t="shared" si="86"/>
        <v>#REF!</v>
      </c>
      <c r="EO278" t="e">
        <f t="shared" si="86"/>
        <v>#REF!</v>
      </c>
      <c r="EP278" t="e">
        <f t="shared" si="86"/>
        <v>#REF!</v>
      </c>
      <c r="EQ278" t="e">
        <f t="shared" si="86"/>
        <v>#REF!</v>
      </c>
      <c r="ER278" t="e">
        <f t="shared" si="86"/>
        <v>#REF!</v>
      </c>
      <c r="ES278" t="e">
        <f t="shared" si="86"/>
        <v>#REF!</v>
      </c>
      <c r="ET278" t="e">
        <f t="shared" si="86"/>
        <v>#REF!</v>
      </c>
      <c r="EU278" t="e">
        <f t="shared" si="86"/>
        <v>#REF!</v>
      </c>
      <c r="EV278" t="e">
        <f t="shared" si="86"/>
        <v>#REF!</v>
      </c>
      <c r="EW278" t="e">
        <f t="shared" si="86"/>
        <v>#REF!</v>
      </c>
      <c r="EX278" t="e">
        <f t="shared" si="86"/>
        <v>#REF!</v>
      </c>
      <c r="EY278" t="e">
        <f t="shared" si="86"/>
        <v>#REF!</v>
      </c>
      <c r="EZ278" t="e">
        <f t="shared" si="86"/>
        <v>#REF!</v>
      </c>
      <c r="FA278" s="179" t="s">
        <v>376</v>
      </c>
      <c r="FB278" s="180" t="s">
        <v>377</v>
      </c>
    </row>
    <row r="279" hidden="1" spans="1:158">
      <c r="A279" s="203">
        <v>115</v>
      </c>
      <c r="B279" s="179" t="s">
        <v>378</v>
      </c>
      <c r="C279" s="180" t="s">
        <v>379</v>
      </c>
      <c r="D279" t="e">
        <f t="shared" si="57"/>
        <v>#REF!</v>
      </c>
      <c r="E279" t="e">
        <f t="shared" ref="E279:BP282" si="92">_xlfn.RANK.EQ(E117,E$3:E$155,0)</f>
        <v>#REF!</v>
      </c>
      <c r="F279" t="e">
        <f t="shared" si="92"/>
        <v>#REF!</v>
      </c>
      <c r="G279" t="e">
        <f t="shared" si="92"/>
        <v>#REF!</v>
      </c>
      <c r="H279" t="e">
        <f t="shared" si="92"/>
        <v>#REF!</v>
      </c>
      <c r="I279" t="e">
        <f t="shared" si="92"/>
        <v>#REF!</v>
      </c>
      <c r="J279" t="e">
        <f t="shared" si="92"/>
        <v>#REF!</v>
      </c>
      <c r="K279" t="e">
        <f t="shared" si="92"/>
        <v>#REF!</v>
      </c>
      <c r="L279" t="e">
        <f t="shared" si="92"/>
        <v>#REF!</v>
      </c>
      <c r="M279" t="e">
        <f t="shared" si="92"/>
        <v>#REF!</v>
      </c>
      <c r="N279" t="e">
        <f t="shared" si="92"/>
        <v>#REF!</v>
      </c>
      <c r="O279" t="e">
        <f t="shared" si="92"/>
        <v>#REF!</v>
      </c>
      <c r="P279" t="e">
        <f t="shared" si="92"/>
        <v>#REF!</v>
      </c>
      <c r="Q279" t="e">
        <f t="shared" si="92"/>
        <v>#REF!</v>
      </c>
      <c r="R279" t="e">
        <f t="shared" si="92"/>
        <v>#REF!</v>
      </c>
      <c r="S279" t="e">
        <f t="shared" si="92"/>
        <v>#REF!</v>
      </c>
      <c r="T279" t="e">
        <f t="shared" si="92"/>
        <v>#REF!</v>
      </c>
      <c r="U279" t="e">
        <f t="shared" si="92"/>
        <v>#REF!</v>
      </c>
      <c r="V279" t="e">
        <f t="shared" si="92"/>
        <v>#REF!</v>
      </c>
      <c r="W279" t="e">
        <f t="shared" si="92"/>
        <v>#REF!</v>
      </c>
      <c r="X279" t="e">
        <f t="shared" si="92"/>
        <v>#REF!</v>
      </c>
      <c r="Y279" t="e">
        <f t="shared" si="92"/>
        <v>#REF!</v>
      </c>
      <c r="Z279" t="e">
        <f t="shared" si="92"/>
        <v>#REF!</v>
      </c>
      <c r="AA279" t="e">
        <f t="shared" si="92"/>
        <v>#REF!</v>
      </c>
      <c r="AB279" t="e">
        <f t="shared" si="92"/>
        <v>#REF!</v>
      </c>
      <c r="AC279" t="e">
        <f t="shared" si="92"/>
        <v>#REF!</v>
      </c>
      <c r="AD279" t="e">
        <f t="shared" si="92"/>
        <v>#REF!</v>
      </c>
      <c r="AE279" t="e">
        <f t="shared" si="92"/>
        <v>#REF!</v>
      </c>
      <c r="AF279" t="e">
        <f t="shared" si="92"/>
        <v>#REF!</v>
      </c>
      <c r="AG279" t="e">
        <f t="shared" si="92"/>
        <v>#REF!</v>
      </c>
      <c r="AH279" t="e">
        <f t="shared" si="92"/>
        <v>#REF!</v>
      </c>
      <c r="AI279" t="e">
        <f t="shared" si="92"/>
        <v>#REF!</v>
      </c>
      <c r="AJ279" t="e">
        <f t="shared" si="92"/>
        <v>#REF!</v>
      </c>
      <c r="AK279" t="e">
        <f t="shared" si="92"/>
        <v>#REF!</v>
      </c>
      <c r="AL279" t="e">
        <f t="shared" si="92"/>
        <v>#REF!</v>
      </c>
      <c r="AM279" t="e">
        <f t="shared" si="92"/>
        <v>#REF!</v>
      </c>
      <c r="AN279" t="e">
        <f t="shared" si="92"/>
        <v>#REF!</v>
      </c>
      <c r="AO279" t="e">
        <f t="shared" si="92"/>
        <v>#REF!</v>
      </c>
      <c r="AP279" t="e">
        <f t="shared" si="92"/>
        <v>#REF!</v>
      </c>
      <c r="AQ279" t="e">
        <f t="shared" si="92"/>
        <v>#REF!</v>
      </c>
      <c r="AR279" t="e">
        <f t="shared" si="92"/>
        <v>#REF!</v>
      </c>
      <c r="AS279" t="e">
        <f t="shared" si="92"/>
        <v>#REF!</v>
      </c>
      <c r="AT279" t="e">
        <f t="shared" si="92"/>
        <v>#REF!</v>
      </c>
      <c r="AU279" t="e">
        <f t="shared" si="92"/>
        <v>#REF!</v>
      </c>
      <c r="AV279" t="e">
        <f t="shared" si="92"/>
        <v>#REF!</v>
      </c>
      <c r="AW279" t="e">
        <f t="shared" si="92"/>
        <v>#REF!</v>
      </c>
      <c r="AX279" t="e">
        <f t="shared" si="92"/>
        <v>#REF!</v>
      </c>
      <c r="AY279" t="e">
        <f t="shared" si="92"/>
        <v>#REF!</v>
      </c>
      <c r="AZ279" t="e">
        <f t="shared" si="92"/>
        <v>#REF!</v>
      </c>
      <c r="BA279" t="e">
        <f t="shared" si="92"/>
        <v>#REF!</v>
      </c>
      <c r="BB279" t="e">
        <f t="shared" si="92"/>
        <v>#REF!</v>
      </c>
      <c r="BC279" t="e">
        <f t="shared" si="92"/>
        <v>#REF!</v>
      </c>
      <c r="BD279" t="e">
        <f t="shared" si="92"/>
        <v>#REF!</v>
      </c>
      <c r="BE279" t="e">
        <f t="shared" si="92"/>
        <v>#REF!</v>
      </c>
      <c r="BF279" t="e">
        <f t="shared" si="92"/>
        <v>#REF!</v>
      </c>
      <c r="BG279" t="e">
        <f t="shared" si="92"/>
        <v>#REF!</v>
      </c>
      <c r="BH279" t="e">
        <f t="shared" si="92"/>
        <v>#REF!</v>
      </c>
      <c r="BI279" t="e">
        <f t="shared" si="92"/>
        <v>#REF!</v>
      </c>
      <c r="BJ279" t="e">
        <f t="shared" si="92"/>
        <v>#REF!</v>
      </c>
      <c r="BK279" t="e">
        <f t="shared" si="92"/>
        <v>#REF!</v>
      </c>
      <c r="BL279" t="e">
        <f t="shared" si="92"/>
        <v>#REF!</v>
      </c>
      <c r="BM279" t="e">
        <f t="shared" si="92"/>
        <v>#REF!</v>
      </c>
      <c r="BN279" t="e">
        <f t="shared" si="92"/>
        <v>#REF!</v>
      </c>
      <c r="BO279" t="e">
        <f t="shared" si="92"/>
        <v>#REF!</v>
      </c>
      <c r="BP279" t="e">
        <f t="shared" si="92"/>
        <v>#REF!</v>
      </c>
      <c r="BQ279" t="e">
        <f t="shared" si="91"/>
        <v>#REF!</v>
      </c>
      <c r="BR279" t="e">
        <f t="shared" si="91"/>
        <v>#REF!</v>
      </c>
      <c r="BS279" t="e">
        <f t="shared" si="91"/>
        <v>#REF!</v>
      </c>
      <c r="BT279" t="e">
        <f t="shared" si="91"/>
        <v>#REF!</v>
      </c>
      <c r="BU279" t="e">
        <f t="shared" si="91"/>
        <v>#REF!</v>
      </c>
      <c r="BV279" t="e">
        <f t="shared" si="91"/>
        <v>#REF!</v>
      </c>
      <c r="BW279" t="e">
        <f t="shared" si="91"/>
        <v>#REF!</v>
      </c>
      <c r="BX279" t="e">
        <f t="shared" si="91"/>
        <v>#REF!</v>
      </c>
      <c r="BY279" t="e">
        <f t="shared" si="91"/>
        <v>#REF!</v>
      </c>
      <c r="BZ279" t="e">
        <f t="shared" si="91"/>
        <v>#REF!</v>
      </c>
      <c r="CA279" t="e">
        <f t="shared" si="91"/>
        <v>#REF!</v>
      </c>
      <c r="CB279" t="e">
        <f t="shared" si="91"/>
        <v>#REF!</v>
      </c>
      <c r="CC279" t="e">
        <f t="shared" si="91"/>
        <v>#REF!</v>
      </c>
      <c r="CD279" t="e">
        <f t="shared" si="91"/>
        <v>#REF!</v>
      </c>
      <c r="CE279" t="e">
        <f t="shared" si="91"/>
        <v>#REF!</v>
      </c>
      <c r="CF279" t="e">
        <f t="shared" si="91"/>
        <v>#REF!</v>
      </c>
      <c r="CG279" t="e">
        <f t="shared" si="91"/>
        <v>#REF!</v>
      </c>
      <c r="CH279" t="e">
        <f t="shared" si="91"/>
        <v>#REF!</v>
      </c>
      <c r="CI279" t="e">
        <f t="shared" si="91"/>
        <v>#REF!</v>
      </c>
      <c r="CJ279" t="e">
        <f t="shared" si="91"/>
        <v>#REF!</v>
      </c>
      <c r="CK279" t="e">
        <f t="shared" si="91"/>
        <v>#REF!</v>
      </c>
      <c r="CL279" t="e">
        <f t="shared" si="91"/>
        <v>#REF!</v>
      </c>
      <c r="CM279" t="e">
        <f t="shared" si="91"/>
        <v>#REF!</v>
      </c>
      <c r="CN279" t="e">
        <f t="shared" si="91"/>
        <v>#REF!</v>
      </c>
      <c r="CO279" t="e">
        <f t="shared" si="91"/>
        <v>#REF!</v>
      </c>
      <c r="CP279" t="e">
        <f t="shared" si="91"/>
        <v>#REF!</v>
      </c>
      <c r="CQ279" t="e">
        <f t="shared" si="91"/>
        <v>#REF!</v>
      </c>
      <c r="CR279" t="e">
        <f t="shared" si="91"/>
        <v>#REF!</v>
      </c>
      <c r="CS279" t="e">
        <f t="shared" si="91"/>
        <v>#REF!</v>
      </c>
      <c r="CT279" t="e">
        <f t="shared" si="91"/>
        <v>#REF!</v>
      </c>
      <c r="CU279" t="e">
        <f t="shared" si="91"/>
        <v>#REF!</v>
      </c>
      <c r="CV279" t="e">
        <f t="shared" si="91"/>
        <v>#REF!</v>
      </c>
      <c r="CW279" t="e">
        <f t="shared" si="91"/>
        <v>#REF!</v>
      </c>
      <c r="CX279" t="e">
        <f t="shared" si="91"/>
        <v>#REF!</v>
      </c>
      <c r="CY279" t="e">
        <f t="shared" si="91"/>
        <v>#REF!</v>
      </c>
      <c r="CZ279" t="e">
        <f t="shared" si="91"/>
        <v>#REF!</v>
      </c>
      <c r="DA279" t="e">
        <f t="shared" si="91"/>
        <v>#REF!</v>
      </c>
      <c r="DB279" t="e">
        <f t="shared" si="91"/>
        <v>#REF!</v>
      </c>
      <c r="DC279" t="e">
        <f t="shared" si="91"/>
        <v>#REF!</v>
      </c>
      <c r="DD279" t="e">
        <f t="shared" si="91"/>
        <v>#REF!</v>
      </c>
      <c r="DE279" t="e">
        <f t="shared" si="91"/>
        <v>#REF!</v>
      </c>
      <c r="DF279" t="e">
        <f t="shared" si="91"/>
        <v>#REF!</v>
      </c>
      <c r="DG279" t="e">
        <f t="shared" si="91"/>
        <v>#REF!</v>
      </c>
      <c r="DH279" t="e">
        <f t="shared" si="91"/>
        <v>#REF!</v>
      </c>
      <c r="DI279" t="e">
        <f t="shared" si="91"/>
        <v>#REF!</v>
      </c>
      <c r="DJ279" t="e">
        <f t="shared" si="91"/>
        <v>#REF!</v>
      </c>
      <c r="DK279" t="e">
        <f t="shared" si="91"/>
        <v>#REF!</v>
      </c>
      <c r="DL279" t="e">
        <f t="shared" si="91"/>
        <v>#REF!</v>
      </c>
      <c r="DM279" t="e">
        <f t="shared" si="91"/>
        <v>#REF!</v>
      </c>
      <c r="DN279" t="e">
        <f t="shared" si="91"/>
        <v>#REF!</v>
      </c>
      <c r="DO279" t="e">
        <f t="shared" si="91"/>
        <v>#REF!</v>
      </c>
      <c r="DP279" t="e">
        <f t="shared" si="91"/>
        <v>#REF!</v>
      </c>
      <c r="DQ279" t="e">
        <f t="shared" si="91"/>
        <v>#REF!</v>
      </c>
      <c r="DR279" t="e">
        <f t="shared" si="91"/>
        <v>#REF!</v>
      </c>
      <c r="DS279" t="e">
        <f t="shared" si="91"/>
        <v>#REF!</v>
      </c>
      <c r="DT279" t="e">
        <f t="shared" si="91"/>
        <v>#REF!</v>
      </c>
      <c r="DU279" t="e">
        <f t="shared" si="91"/>
        <v>#REF!</v>
      </c>
      <c r="DV279" t="e">
        <f t="shared" si="91"/>
        <v>#REF!</v>
      </c>
      <c r="DW279" t="e">
        <f t="shared" si="91"/>
        <v>#REF!</v>
      </c>
      <c r="DX279" t="e">
        <f t="shared" si="91"/>
        <v>#REF!</v>
      </c>
      <c r="DY279" t="e">
        <f t="shared" si="91"/>
        <v>#REF!</v>
      </c>
      <c r="DZ279" t="e">
        <f t="shared" si="91"/>
        <v>#REF!</v>
      </c>
      <c r="EA279" t="e">
        <f t="shared" si="91"/>
        <v>#REF!</v>
      </c>
      <c r="EB279" t="e">
        <f t="shared" si="86"/>
        <v>#REF!</v>
      </c>
      <c r="EC279" t="e">
        <f t="shared" si="86"/>
        <v>#REF!</v>
      </c>
      <c r="ED279" t="e">
        <f t="shared" si="86"/>
        <v>#REF!</v>
      </c>
      <c r="EE279" t="e">
        <f t="shared" si="86"/>
        <v>#REF!</v>
      </c>
      <c r="EF279" t="e">
        <f t="shared" si="86"/>
        <v>#REF!</v>
      </c>
      <c r="EG279" t="e">
        <f t="shared" ref="EG279:EZ279" si="93">_xlfn.RANK.EQ(EG117,EG$3:EG$155,0)</f>
        <v>#REF!</v>
      </c>
      <c r="EH279" t="e">
        <f t="shared" si="93"/>
        <v>#REF!</v>
      </c>
      <c r="EI279" t="e">
        <f t="shared" si="93"/>
        <v>#REF!</v>
      </c>
      <c r="EJ279" t="e">
        <f t="shared" si="93"/>
        <v>#REF!</v>
      </c>
      <c r="EK279" t="e">
        <f t="shared" si="93"/>
        <v>#REF!</v>
      </c>
      <c r="EL279" t="e">
        <f t="shared" si="93"/>
        <v>#REF!</v>
      </c>
      <c r="EM279" t="e">
        <f t="shared" si="93"/>
        <v>#REF!</v>
      </c>
      <c r="EN279" t="e">
        <f t="shared" si="93"/>
        <v>#REF!</v>
      </c>
      <c r="EO279" t="e">
        <f t="shared" si="93"/>
        <v>#REF!</v>
      </c>
      <c r="EP279" t="e">
        <f t="shared" si="93"/>
        <v>#REF!</v>
      </c>
      <c r="EQ279" t="e">
        <f t="shared" si="93"/>
        <v>#REF!</v>
      </c>
      <c r="ER279" t="e">
        <f t="shared" si="93"/>
        <v>#REF!</v>
      </c>
      <c r="ES279" t="e">
        <f t="shared" si="93"/>
        <v>#REF!</v>
      </c>
      <c r="ET279" t="e">
        <f t="shared" si="93"/>
        <v>#REF!</v>
      </c>
      <c r="EU279" t="e">
        <f t="shared" si="93"/>
        <v>#REF!</v>
      </c>
      <c r="EV279" t="e">
        <f t="shared" si="93"/>
        <v>#REF!</v>
      </c>
      <c r="EW279" t="e">
        <f t="shared" si="93"/>
        <v>#REF!</v>
      </c>
      <c r="EX279" t="e">
        <f t="shared" si="93"/>
        <v>#REF!</v>
      </c>
      <c r="EY279" t="e">
        <f t="shared" si="93"/>
        <v>#REF!</v>
      </c>
      <c r="EZ279" t="e">
        <f t="shared" si="93"/>
        <v>#REF!</v>
      </c>
      <c r="FA279" s="179" t="s">
        <v>378</v>
      </c>
      <c r="FB279" s="180" t="s">
        <v>379</v>
      </c>
    </row>
    <row r="280" ht="24" hidden="1" spans="1:158">
      <c r="A280" s="203">
        <v>116</v>
      </c>
      <c r="B280" s="179" t="s">
        <v>380</v>
      </c>
      <c r="C280" s="180" t="s">
        <v>381</v>
      </c>
      <c r="D280" t="e">
        <f t="shared" si="57"/>
        <v>#REF!</v>
      </c>
      <c r="E280" t="e">
        <f t="shared" si="92"/>
        <v>#REF!</v>
      </c>
      <c r="F280" t="e">
        <f t="shared" si="92"/>
        <v>#REF!</v>
      </c>
      <c r="G280" t="e">
        <f t="shared" si="92"/>
        <v>#REF!</v>
      </c>
      <c r="H280" t="e">
        <f t="shared" si="92"/>
        <v>#REF!</v>
      </c>
      <c r="I280" t="e">
        <f t="shared" si="92"/>
        <v>#REF!</v>
      </c>
      <c r="J280" t="e">
        <f t="shared" si="92"/>
        <v>#REF!</v>
      </c>
      <c r="K280" t="e">
        <f t="shared" si="92"/>
        <v>#REF!</v>
      </c>
      <c r="L280" t="e">
        <f t="shared" si="92"/>
        <v>#REF!</v>
      </c>
      <c r="M280" t="e">
        <f t="shared" si="92"/>
        <v>#REF!</v>
      </c>
      <c r="N280" t="e">
        <f t="shared" si="92"/>
        <v>#REF!</v>
      </c>
      <c r="O280" t="e">
        <f t="shared" si="92"/>
        <v>#REF!</v>
      </c>
      <c r="P280" t="e">
        <f t="shared" si="92"/>
        <v>#REF!</v>
      </c>
      <c r="Q280" t="e">
        <f t="shared" si="92"/>
        <v>#REF!</v>
      </c>
      <c r="R280" t="e">
        <f t="shared" si="92"/>
        <v>#REF!</v>
      </c>
      <c r="S280" t="e">
        <f t="shared" si="92"/>
        <v>#REF!</v>
      </c>
      <c r="T280" t="e">
        <f t="shared" si="92"/>
        <v>#REF!</v>
      </c>
      <c r="U280" t="e">
        <f t="shared" si="92"/>
        <v>#REF!</v>
      </c>
      <c r="V280" t="e">
        <f t="shared" si="92"/>
        <v>#REF!</v>
      </c>
      <c r="W280" t="e">
        <f t="shared" si="92"/>
        <v>#REF!</v>
      </c>
      <c r="X280" t="e">
        <f t="shared" si="92"/>
        <v>#REF!</v>
      </c>
      <c r="Y280" t="e">
        <f t="shared" si="92"/>
        <v>#REF!</v>
      </c>
      <c r="Z280" t="e">
        <f t="shared" si="92"/>
        <v>#REF!</v>
      </c>
      <c r="AA280" t="e">
        <f t="shared" si="92"/>
        <v>#REF!</v>
      </c>
      <c r="AB280" t="e">
        <f t="shared" si="92"/>
        <v>#REF!</v>
      </c>
      <c r="AC280" t="e">
        <f t="shared" si="92"/>
        <v>#REF!</v>
      </c>
      <c r="AD280" t="e">
        <f t="shared" si="92"/>
        <v>#REF!</v>
      </c>
      <c r="AE280" t="e">
        <f t="shared" si="92"/>
        <v>#REF!</v>
      </c>
      <c r="AF280" t="e">
        <f t="shared" si="92"/>
        <v>#REF!</v>
      </c>
      <c r="AG280" t="e">
        <f t="shared" si="92"/>
        <v>#REF!</v>
      </c>
      <c r="AH280" t="e">
        <f t="shared" si="92"/>
        <v>#REF!</v>
      </c>
      <c r="AI280" t="e">
        <f t="shared" si="92"/>
        <v>#REF!</v>
      </c>
      <c r="AJ280" t="e">
        <f t="shared" si="92"/>
        <v>#REF!</v>
      </c>
      <c r="AK280" t="e">
        <f t="shared" si="92"/>
        <v>#REF!</v>
      </c>
      <c r="AL280" t="e">
        <f t="shared" si="92"/>
        <v>#REF!</v>
      </c>
      <c r="AM280" t="e">
        <f t="shared" si="92"/>
        <v>#REF!</v>
      </c>
      <c r="AN280" t="e">
        <f t="shared" si="92"/>
        <v>#REF!</v>
      </c>
      <c r="AO280" t="e">
        <f t="shared" si="92"/>
        <v>#REF!</v>
      </c>
      <c r="AP280" t="e">
        <f t="shared" si="92"/>
        <v>#REF!</v>
      </c>
      <c r="AQ280" t="e">
        <f t="shared" si="92"/>
        <v>#REF!</v>
      </c>
      <c r="AR280" t="e">
        <f t="shared" si="92"/>
        <v>#REF!</v>
      </c>
      <c r="AS280" t="e">
        <f t="shared" si="92"/>
        <v>#REF!</v>
      </c>
      <c r="AT280" t="e">
        <f t="shared" si="92"/>
        <v>#REF!</v>
      </c>
      <c r="AU280" t="e">
        <f t="shared" si="92"/>
        <v>#REF!</v>
      </c>
      <c r="AV280" t="e">
        <f t="shared" si="92"/>
        <v>#REF!</v>
      </c>
      <c r="AW280" t="e">
        <f t="shared" si="92"/>
        <v>#REF!</v>
      </c>
      <c r="AX280" t="e">
        <f t="shared" si="92"/>
        <v>#REF!</v>
      </c>
      <c r="AY280" t="e">
        <f t="shared" si="92"/>
        <v>#REF!</v>
      </c>
      <c r="AZ280" t="e">
        <f t="shared" si="92"/>
        <v>#REF!</v>
      </c>
      <c r="BA280" t="e">
        <f t="shared" si="92"/>
        <v>#REF!</v>
      </c>
      <c r="BB280" t="e">
        <f t="shared" si="92"/>
        <v>#REF!</v>
      </c>
      <c r="BC280" t="e">
        <f t="shared" si="92"/>
        <v>#REF!</v>
      </c>
      <c r="BD280" t="e">
        <f t="shared" si="92"/>
        <v>#REF!</v>
      </c>
      <c r="BE280" t="e">
        <f t="shared" si="92"/>
        <v>#REF!</v>
      </c>
      <c r="BF280" t="e">
        <f t="shared" si="92"/>
        <v>#REF!</v>
      </c>
      <c r="BG280" t="e">
        <f t="shared" si="92"/>
        <v>#REF!</v>
      </c>
      <c r="BH280" t="e">
        <f t="shared" si="92"/>
        <v>#REF!</v>
      </c>
      <c r="BI280" t="e">
        <f t="shared" si="92"/>
        <v>#REF!</v>
      </c>
      <c r="BJ280" t="e">
        <f t="shared" si="92"/>
        <v>#REF!</v>
      </c>
      <c r="BK280" t="e">
        <f t="shared" si="92"/>
        <v>#REF!</v>
      </c>
      <c r="BL280" t="e">
        <f t="shared" si="92"/>
        <v>#REF!</v>
      </c>
      <c r="BM280" t="e">
        <f t="shared" si="92"/>
        <v>#REF!</v>
      </c>
      <c r="BN280" t="e">
        <f t="shared" si="92"/>
        <v>#REF!</v>
      </c>
      <c r="BO280" t="e">
        <f t="shared" si="92"/>
        <v>#REF!</v>
      </c>
      <c r="BP280" t="e">
        <f t="shared" si="92"/>
        <v>#REF!</v>
      </c>
      <c r="BQ280" t="e">
        <f t="shared" si="91"/>
        <v>#REF!</v>
      </c>
      <c r="BR280" t="e">
        <f t="shared" si="91"/>
        <v>#REF!</v>
      </c>
      <c r="BS280" t="e">
        <f t="shared" si="91"/>
        <v>#REF!</v>
      </c>
      <c r="BT280" t="e">
        <f t="shared" si="91"/>
        <v>#REF!</v>
      </c>
      <c r="BU280" t="e">
        <f t="shared" si="91"/>
        <v>#REF!</v>
      </c>
      <c r="BV280" t="e">
        <f t="shared" si="91"/>
        <v>#REF!</v>
      </c>
      <c r="BW280" t="e">
        <f t="shared" si="91"/>
        <v>#REF!</v>
      </c>
      <c r="BX280" t="e">
        <f t="shared" si="91"/>
        <v>#REF!</v>
      </c>
      <c r="BY280" t="e">
        <f t="shared" si="91"/>
        <v>#REF!</v>
      </c>
      <c r="BZ280" t="e">
        <f t="shared" si="91"/>
        <v>#REF!</v>
      </c>
      <c r="CA280" t="e">
        <f t="shared" si="91"/>
        <v>#REF!</v>
      </c>
      <c r="CB280" t="e">
        <f t="shared" si="91"/>
        <v>#REF!</v>
      </c>
      <c r="CC280" t="e">
        <f t="shared" si="91"/>
        <v>#REF!</v>
      </c>
      <c r="CD280" t="e">
        <f t="shared" si="91"/>
        <v>#REF!</v>
      </c>
      <c r="CE280" t="e">
        <f t="shared" si="91"/>
        <v>#REF!</v>
      </c>
      <c r="CF280" t="e">
        <f t="shared" si="91"/>
        <v>#REF!</v>
      </c>
      <c r="CG280" t="e">
        <f t="shared" si="91"/>
        <v>#REF!</v>
      </c>
      <c r="CH280" t="e">
        <f t="shared" si="91"/>
        <v>#REF!</v>
      </c>
      <c r="CI280" t="e">
        <f t="shared" si="91"/>
        <v>#REF!</v>
      </c>
      <c r="CJ280" t="e">
        <f t="shared" si="91"/>
        <v>#REF!</v>
      </c>
      <c r="CK280" t="e">
        <f t="shared" si="91"/>
        <v>#REF!</v>
      </c>
      <c r="CL280" t="e">
        <f t="shared" si="91"/>
        <v>#REF!</v>
      </c>
      <c r="CM280" t="e">
        <f t="shared" si="91"/>
        <v>#REF!</v>
      </c>
      <c r="CN280" t="e">
        <f t="shared" si="91"/>
        <v>#REF!</v>
      </c>
      <c r="CO280" t="e">
        <f t="shared" si="91"/>
        <v>#REF!</v>
      </c>
      <c r="CP280" t="e">
        <f t="shared" si="91"/>
        <v>#REF!</v>
      </c>
      <c r="CQ280" t="e">
        <f t="shared" si="91"/>
        <v>#REF!</v>
      </c>
      <c r="CR280" t="e">
        <f t="shared" si="91"/>
        <v>#REF!</v>
      </c>
      <c r="CS280" t="e">
        <f t="shared" si="91"/>
        <v>#REF!</v>
      </c>
      <c r="CT280" t="e">
        <f t="shared" si="91"/>
        <v>#REF!</v>
      </c>
      <c r="CU280" t="e">
        <f t="shared" si="91"/>
        <v>#REF!</v>
      </c>
      <c r="CV280" t="e">
        <f t="shared" si="91"/>
        <v>#REF!</v>
      </c>
      <c r="CW280" t="e">
        <f t="shared" si="91"/>
        <v>#REF!</v>
      </c>
      <c r="CX280" t="e">
        <f t="shared" si="91"/>
        <v>#REF!</v>
      </c>
      <c r="CY280" t="e">
        <f t="shared" si="91"/>
        <v>#REF!</v>
      </c>
      <c r="CZ280" t="e">
        <f t="shared" si="91"/>
        <v>#REF!</v>
      </c>
      <c r="DA280" t="e">
        <f t="shared" si="91"/>
        <v>#REF!</v>
      </c>
      <c r="DB280" t="e">
        <f t="shared" si="91"/>
        <v>#REF!</v>
      </c>
      <c r="DC280" t="e">
        <f t="shared" si="91"/>
        <v>#REF!</v>
      </c>
      <c r="DD280" t="e">
        <f t="shared" si="91"/>
        <v>#REF!</v>
      </c>
      <c r="DE280" t="e">
        <f t="shared" si="91"/>
        <v>#REF!</v>
      </c>
      <c r="DF280" t="e">
        <f t="shared" si="91"/>
        <v>#REF!</v>
      </c>
      <c r="DG280" t="e">
        <f t="shared" si="91"/>
        <v>#REF!</v>
      </c>
      <c r="DH280" t="e">
        <f t="shared" si="91"/>
        <v>#REF!</v>
      </c>
      <c r="DI280" t="e">
        <f t="shared" si="91"/>
        <v>#REF!</v>
      </c>
      <c r="DJ280" t="e">
        <f t="shared" si="91"/>
        <v>#REF!</v>
      </c>
      <c r="DK280" t="e">
        <f t="shared" si="91"/>
        <v>#REF!</v>
      </c>
      <c r="DL280" t="e">
        <f t="shared" si="91"/>
        <v>#REF!</v>
      </c>
      <c r="DM280" t="e">
        <f t="shared" si="91"/>
        <v>#REF!</v>
      </c>
      <c r="DN280" t="e">
        <f t="shared" si="91"/>
        <v>#REF!</v>
      </c>
      <c r="DO280" t="e">
        <f t="shared" si="91"/>
        <v>#REF!</v>
      </c>
      <c r="DP280" t="e">
        <f t="shared" si="91"/>
        <v>#REF!</v>
      </c>
      <c r="DQ280" t="e">
        <f t="shared" si="91"/>
        <v>#REF!</v>
      </c>
      <c r="DR280" t="e">
        <f t="shared" si="91"/>
        <v>#REF!</v>
      </c>
      <c r="DS280" t="e">
        <f t="shared" si="91"/>
        <v>#REF!</v>
      </c>
      <c r="DT280" t="e">
        <f t="shared" si="91"/>
        <v>#REF!</v>
      </c>
      <c r="DU280" t="e">
        <f t="shared" si="91"/>
        <v>#REF!</v>
      </c>
      <c r="DV280" t="e">
        <f t="shared" si="91"/>
        <v>#REF!</v>
      </c>
      <c r="DW280" t="e">
        <f t="shared" si="91"/>
        <v>#REF!</v>
      </c>
      <c r="DX280" t="e">
        <f t="shared" si="91"/>
        <v>#REF!</v>
      </c>
      <c r="DY280" t="e">
        <f t="shared" si="91"/>
        <v>#REF!</v>
      </c>
      <c r="DZ280" t="e">
        <f t="shared" si="91"/>
        <v>#REF!</v>
      </c>
      <c r="EA280" t="e">
        <f t="shared" si="91"/>
        <v>#REF!</v>
      </c>
      <c r="EB280" t="e">
        <f t="shared" ref="EB280:EZ290" si="94">_xlfn.RANK.EQ(EB118,EB$3:EB$155,0)</f>
        <v>#REF!</v>
      </c>
      <c r="EC280" t="e">
        <f t="shared" si="94"/>
        <v>#REF!</v>
      </c>
      <c r="ED280" t="e">
        <f t="shared" si="94"/>
        <v>#REF!</v>
      </c>
      <c r="EE280" t="e">
        <f t="shared" si="94"/>
        <v>#REF!</v>
      </c>
      <c r="EF280" t="e">
        <f t="shared" si="94"/>
        <v>#REF!</v>
      </c>
      <c r="EG280" t="e">
        <f t="shared" si="94"/>
        <v>#REF!</v>
      </c>
      <c r="EH280" t="e">
        <f t="shared" si="94"/>
        <v>#REF!</v>
      </c>
      <c r="EI280" t="e">
        <f t="shared" si="94"/>
        <v>#REF!</v>
      </c>
      <c r="EJ280" t="e">
        <f t="shared" si="94"/>
        <v>#REF!</v>
      </c>
      <c r="EK280" t="e">
        <f t="shared" si="94"/>
        <v>#REF!</v>
      </c>
      <c r="EL280" t="e">
        <f t="shared" si="94"/>
        <v>#REF!</v>
      </c>
      <c r="EM280" t="e">
        <f t="shared" si="94"/>
        <v>#REF!</v>
      </c>
      <c r="EN280" t="e">
        <f t="shared" si="94"/>
        <v>#REF!</v>
      </c>
      <c r="EO280" t="e">
        <f t="shared" si="94"/>
        <v>#REF!</v>
      </c>
      <c r="EP280" t="e">
        <f t="shared" si="94"/>
        <v>#REF!</v>
      </c>
      <c r="EQ280" t="e">
        <f t="shared" si="94"/>
        <v>#REF!</v>
      </c>
      <c r="ER280" t="e">
        <f t="shared" si="94"/>
        <v>#REF!</v>
      </c>
      <c r="ES280" t="e">
        <f t="shared" si="94"/>
        <v>#REF!</v>
      </c>
      <c r="ET280" t="e">
        <f t="shared" si="94"/>
        <v>#REF!</v>
      </c>
      <c r="EU280" t="e">
        <f t="shared" si="94"/>
        <v>#REF!</v>
      </c>
      <c r="EV280" t="e">
        <f t="shared" si="94"/>
        <v>#REF!</v>
      </c>
      <c r="EW280" t="e">
        <f t="shared" si="94"/>
        <v>#REF!</v>
      </c>
      <c r="EX280" t="e">
        <f t="shared" si="94"/>
        <v>#REF!</v>
      </c>
      <c r="EY280" t="e">
        <f t="shared" si="94"/>
        <v>#REF!</v>
      </c>
      <c r="EZ280" t="e">
        <f t="shared" si="94"/>
        <v>#REF!</v>
      </c>
      <c r="FA280" s="179" t="s">
        <v>380</v>
      </c>
      <c r="FB280" s="180" t="s">
        <v>381</v>
      </c>
    </row>
    <row r="281" hidden="1" spans="1:158">
      <c r="A281" s="203">
        <v>117</v>
      </c>
      <c r="B281" s="179" t="s">
        <v>382</v>
      </c>
      <c r="C281" s="180" t="s">
        <v>383</v>
      </c>
      <c r="D281" t="e">
        <f t="shared" si="57"/>
        <v>#REF!</v>
      </c>
      <c r="E281" t="e">
        <f t="shared" si="92"/>
        <v>#REF!</v>
      </c>
      <c r="F281" t="e">
        <f t="shared" si="92"/>
        <v>#REF!</v>
      </c>
      <c r="G281" t="e">
        <f t="shared" si="92"/>
        <v>#REF!</v>
      </c>
      <c r="H281" t="e">
        <f t="shared" si="92"/>
        <v>#REF!</v>
      </c>
      <c r="I281" t="e">
        <f t="shared" si="92"/>
        <v>#REF!</v>
      </c>
      <c r="J281" t="e">
        <f t="shared" si="92"/>
        <v>#REF!</v>
      </c>
      <c r="K281" t="e">
        <f t="shared" si="92"/>
        <v>#REF!</v>
      </c>
      <c r="L281" t="e">
        <f t="shared" si="92"/>
        <v>#REF!</v>
      </c>
      <c r="M281" t="e">
        <f t="shared" si="92"/>
        <v>#REF!</v>
      </c>
      <c r="N281" t="e">
        <f t="shared" si="92"/>
        <v>#REF!</v>
      </c>
      <c r="O281" t="e">
        <f t="shared" si="92"/>
        <v>#REF!</v>
      </c>
      <c r="P281" t="e">
        <f t="shared" si="92"/>
        <v>#REF!</v>
      </c>
      <c r="Q281" t="e">
        <f t="shared" si="92"/>
        <v>#REF!</v>
      </c>
      <c r="R281" t="e">
        <f t="shared" si="92"/>
        <v>#REF!</v>
      </c>
      <c r="S281" t="e">
        <f t="shared" si="92"/>
        <v>#REF!</v>
      </c>
      <c r="T281" t="e">
        <f t="shared" si="92"/>
        <v>#REF!</v>
      </c>
      <c r="U281" t="e">
        <f t="shared" si="92"/>
        <v>#REF!</v>
      </c>
      <c r="V281" t="e">
        <f t="shared" si="92"/>
        <v>#REF!</v>
      </c>
      <c r="W281" t="e">
        <f t="shared" si="92"/>
        <v>#REF!</v>
      </c>
      <c r="X281" t="e">
        <f t="shared" si="92"/>
        <v>#REF!</v>
      </c>
      <c r="Y281" t="e">
        <f t="shared" si="92"/>
        <v>#REF!</v>
      </c>
      <c r="Z281" t="e">
        <f t="shared" si="92"/>
        <v>#REF!</v>
      </c>
      <c r="AA281" t="e">
        <f t="shared" si="92"/>
        <v>#REF!</v>
      </c>
      <c r="AB281" t="e">
        <f t="shared" si="92"/>
        <v>#REF!</v>
      </c>
      <c r="AC281" t="e">
        <f t="shared" si="92"/>
        <v>#REF!</v>
      </c>
      <c r="AD281" t="e">
        <f t="shared" si="92"/>
        <v>#REF!</v>
      </c>
      <c r="AE281" t="e">
        <f t="shared" si="92"/>
        <v>#REF!</v>
      </c>
      <c r="AF281" t="e">
        <f t="shared" si="92"/>
        <v>#REF!</v>
      </c>
      <c r="AG281" t="e">
        <f t="shared" si="92"/>
        <v>#REF!</v>
      </c>
      <c r="AH281" t="e">
        <f t="shared" si="92"/>
        <v>#REF!</v>
      </c>
      <c r="AI281" t="e">
        <f t="shared" si="92"/>
        <v>#REF!</v>
      </c>
      <c r="AJ281" t="e">
        <f t="shared" si="92"/>
        <v>#REF!</v>
      </c>
      <c r="AK281" t="e">
        <f t="shared" si="92"/>
        <v>#REF!</v>
      </c>
      <c r="AL281" t="e">
        <f t="shared" si="92"/>
        <v>#REF!</v>
      </c>
      <c r="AM281" t="e">
        <f t="shared" si="92"/>
        <v>#REF!</v>
      </c>
      <c r="AN281" t="e">
        <f t="shared" si="92"/>
        <v>#REF!</v>
      </c>
      <c r="AO281" t="e">
        <f t="shared" si="92"/>
        <v>#REF!</v>
      </c>
      <c r="AP281" t="e">
        <f t="shared" si="92"/>
        <v>#REF!</v>
      </c>
      <c r="AQ281" t="e">
        <f t="shared" si="92"/>
        <v>#REF!</v>
      </c>
      <c r="AR281" t="e">
        <f t="shared" si="92"/>
        <v>#REF!</v>
      </c>
      <c r="AS281" t="e">
        <f t="shared" si="92"/>
        <v>#REF!</v>
      </c>
      <c r="AT281" t="e">
        <f t="shared" si="92"/>
        <v>#REF!</v>
      </c>
      <c r="AU281" t="e">
        <f t="shared" si="92"/>
        <v>#REF!</v>
      </c>
      <c r="AV281" t="e">
        <f t="shared" si="92"/>
        <v>#REF!</v>
      </c>
      <c r="AW281" t="e">
        <f t="shared" si="92"/>
        <v>#REF!</v>
      </c>
      <c r="AX281" t="e">
        <f t="shared" si="92"/>
        <v>#REF!</v>
      </c>
      <c r="AY281" t="e">
        <f t="shared" si="92"/>
        <v>#REF!</v>
      </c>
      <c r="AZ281" t="e">
        <f t="shared" si="92"/>
        <v>#REF!</v>
      </c>
      <c r="BA281" t="e">
        <f t="shared" si="92"/>
        <v>#REF!</v>
      </c>
      <c r="BB281" t="e">
        <f t="shared" si="92"/>
        <v>#REF!</v>
      </c>
      <c r="BC281" t="e">
        <f t="shared" si="92"/>
        <v>#REF!</v>
      </c>
      <c r="BD281" t="e">
        <f t="shared" si="92"/>
        <v>#REF!</v>
      </c>
      <c r="BE281" t="e">
        <f t="shared" si="92"/>
        <v>#REF!</v>
      </c>
      <c r="BF281" t="e">
        <f t="shared" si="92"/>
        <v>#REF!</v>
      </c>
      <c r="BG281" t="e">
        <f t="shared" si="92"/>
        <v>#REF!</v>
      </c>
      <c r="BH281" t="e">
        <f t="shared" si="92"/>
        <v>#REF!</v>
      </c>
      <c r="BI281" t="e">
        <f t="shared" si="92"/>
        <v>#REF!</v>
      </c>
      <c r="BJ281" t="e">
        <f t="shared" si="92"/>
        <v>#REF!</v>
      </c>
      <c r="BK281" t="e">
        <f t="shared" si="92"/>
        <v>#REF!</v>
      </c>
      <c r="BL281" t="e">
        <f t="shared" si="92"/>
        <v>#REF!</v>
      </c>
      <c r="BM281" t="e">
        <f t="shared" si="92"/>
        <v>#REF!</v>
      </c>
      <c r="BN281" t="e">
        <f t="shared" si="92"/>
        <v>#REF!</v>
      </c>
      <c r="BO281" t="e">
        <f t="shared" si="92"/>
        <v>#REF!</v>
      </c>
      <c r="BP281" t="e">
        <f t="shared" si="92"/>
        <v>#REF!</v>
      </c>
      <c r="BQ281" t="e">
        <f t="shared" si="91"/>
        <v>#REF!</v>
      </c>
      <c r="BR281" t="e">
        <f t="shared" si="91"/>
        <v>#REF!</v>
      </c>
      <c r="BS281" t="e">
        <f t="shared" si="91"/>
        <v>#REF!</v>
      </c>
      <c r="BT281" t="e">
        <f t="shared" si="91"/>
        <v>#REF!</v>
      </c>
      <c r="BU281" t="e">
        <f t="shared" si="91"/>
        <v>#REF!</v>
      </c>
      <c r="BV281" t="e">
        <f t="shared" si="91"/>
        <v>#REF!</v>
      </c>
      <c r="BW281" t="e">
        <f t="shared" si="91"/>
        <v>#REF!</v>
      </c>
      <c r="BX281" t="e">
        <f t="shared" si="91"/>
        <v>#REF!</v>
      </c>
      <c r="BY281" t="e">
        <f t="shared" si="91"/>
        <v>#REF!</v>
      </c>
      <c r="BZ281" t="e">
        <f t="shared" si="91"/>
        <v>#REF!</v>
      </c>
      <c r="CA281" t="e">
        <f t="shared" si="91"/>
        <v>#REF!</v>
      </c>
      <c r="CB281" t="e">
        <f t="shared" si="91"/>
        <v>#REF!</v>
      </c>
      <c r="CC281" t="e">
        <f t="shared" si="91"/>
        <v>#REF!</v>
      </c>
      <c r="CD281" t="e">
        <f t="shared" si="91"/>
        <v>#REF!</v>
      </c>
      <c r="CE281" t="e">
        <f t="shared" si="91"/>
        <v>#REF!</v>
      </c>
      <c r="CF281" t="e">
        <f t="shared" si="91"/>
        <v>#REF!</v>
      </c>
      <c r="CG281" t="e">
        <f t="shared" si="91"/>
        <v>#REF!</v>
      </c>
      <c r="CH281" t="e">
        <f t="shared" si="91"/>
        <v>#REF!</v>
      </c>
      <c r="CI281" t="e">
        <f t="shared" si="91"/>
        <v>#REF!</v>
      </c>
      <c r="CJ281" t="e">
        <f t="shared" si="91"/>
        <v>#REF!</v>
      </c>
      <c r="CK281" t="e">
        <f t="shared" si="91"/>
        <v>#REF!</v>
      </c>
      <c r="CL281" t="e">
        <f t="shared" si="91"/>
        <v>#REF!</v>
      </c>
      <c r="CM281" t="e">
        <f t="shared" si="91"/>
        <v>#REF!</v>
      </c>
      <c r="CN281" t="e">
        <f t="shared" si="91"/>
        <v>#REF!</v>
      </c>
      <c r="CO281" t="e">
        <f t="shared" si="91"/>
        <v>#REF!</v>
      </c>
      <c r="CP281" t="e">
        <f t="shared" si="91"/>
        <v>#REF!</v>
      </c>
      <c r="CQ281" t="e">
        <f t="shared" si="91"/>
        <v>#REF!</v>
      </c>
      <c r="CR281" t="e">
        <f t="shared" si="91"/>
        <v>#REF!</v>
      </c>
      <c r="CS281" t="e">
        <f t="shared" si="91"/>
        <v>#REF!</v>
      </c>
      <c r="CT281" t="e">
        <f t="shared" si="91"/>
        <v>#REF!</v>
      </c>
      <c r="CU281" t="e">
        <f t="shared" si="91"/>
        <v>#REF!</v>
      </c>
      <c r="CV281" t="e">
        <f t="shared" si="91"/>
        <v>#REF!</v>
      </c>
      <c r="CW281" t="e">
        <f t="shared" si="91"/>
        <v>#REF!</v>
      </c>
      <c r="CX281" t="e">
        <f t="shared" si="91"/>
        <v>#REF!</v>
      </c>
      <c r="CY281" t="e">
        <f t="shared" si="91"/>
        <v>#REF!</v>
      </c>
      <c r="CZ281" t="e">
        <f t="shared" si="91"/>
        <v>#REF!</v>
      </c>
      <c r="DA281" t="e">
        <f t="shared" si="91"/>
        <v>#REF!</v>
      </c>
      <c r="DB281" t="e">
        <f t="shared" si="91"/>
        <v>#REF!</v>
      </c>
      <c r="DC281" t="e">
        <f t="shared" si="91"/>
        <v>#REF!</v>
      </c>
      <c r="DD281" t="e">
        <f t="shared" si="91"/>
        <v>#REF!</v>
      </c>
      <c r="DE281" t="e">
        <f t="shared" si="91"/>
        <v>#REF!</v>
      </c>
      <c r="DF281" t="e">
        <f t="shared" si="91"/>
        <v>#REF!</v>
      </c>
      <c r="DG281" t="e">
        <f t="shared" si="91"/>
        <v>#REF!</v>
      </c>
      <c r="DH281" t="e">
        <f t="shared" si="91"/>
        <v>#REF!</v>
      </c>
      <c r="DI281" t="e">
        <f t="shared" si="91"/>
        <v>#REF!</v>
      </c>
      <c r="DJ281" t="e">
        <f t="shared" si="91"/>
        <v>#REF!</v>
      </c>
      <c r="DK281" t="e">
        <f t="shared" si="91"/>
        <v>#REF!</v>
      </c>
      <c r="DL281" t="e">
        <f t="shared" si="91"/>
        <v>#REF!</v>
      </c>
      <c r="DM281" t="e">
        <f t="shared" si="91"/>
        <v>#REF!</v>
      </c>
      <c r="DN281" t="e">
        <f t="shared" si="91"/>
        <v>#REF!</v>
      </c>
      <c r="DO281" t="e">
        <f t="shared" si="91"/>
        <v>#REF!</v>
      </c>
      <c r="DP281" t="e">
        <f t="shared" si="91"/>
        <v>#REF!</v>
      </c>
      <c r="DQ281" t="e">
        <f t="shared" si="91"/>
        <v>#REF!</v>
      </c>
      <c r="DR281" t="e">
        <f t="shared" si="91"/>
        <v>#REF!</v>
      </c>
      <c r="DS281" t="e">
        <f t="shared" si="91"/>
        <v>#REF!</v>
      </c>
      <c r="DT281" t="e">
        <f t="shared" si="91"/>
        <v>#REF!</v>
      </c>
      <c r="DU281" t="e">
        <f t="shared" si="91"/>
        <v>#REF!</v>
      </c>
      <c r="DV281" t="e">
        <f t="shared" si="91"/>
        <v>#REF!</v>
      </c>
      <c r="DW281" t="e">
        <f t="shared" si="91"/>
        <v>#REF!</v>
      </c>
      <c r="DX281" t="e">
        <f t="shared" si="91"/>
        <v>#REF!</v>
      </c>
      <c r="DY281" t="e">
        <f t="shared" si="91"/>
        <v>#REF!</v>
      </c>
      <c r="DZ281" t="e">
        <f t="shared" si="91"/>
        <v>#REF!</v>
      </c>
      <c r="EA281" t="e">
        <f t="shared" si="91"/>
        <v>#REF!</v>
      </c>
      <c r="EB281" t="e">
        <f t="shared" si="94"/>
        <v>#REF!</v>
      </c>
      <c r="EC281" t="e">
        <f t="shared" si="94"/>
        <v>#REF!</v>
      </c>
      <c r="ED281" t="e">
        <f t="shared" si="94"/>
        <v>#REF!</v>
      </c>
      <c r="EE281" t="e">
        <f t="shared" si="94"/>
        <v>#REF!</v>
      </c>
      <c r="EF281" t="e">
        <f t="shared" si="94"/>
        <v>#REF!</v>
      </c>
      <c r="EG281" t="e">
        <f t="shared" si="94"/>
        <v>#REF!</v>
      </c>
      <c r="EH281" t="e">
        <f t="shared" si="94"/>
        <v>#REF!</v>
      </c>
      <c r="EI281" t="e">
        <f t="shared" si="94"/>
        <v>#REF!</v>
      </c>
      <c r="EJ281" t="e">
        <f t="shared" si="94"/>
        <v>#REF!</v>
      </c>
      <c r="EK281" t="e">
        <f t="shared" si="94"/>
        <v>#REF!</v>
      </c>
      <c r="EL281" t="e">
        <f t="shared" si="94"/>
        <v>#REF!</v>
      </c>
      <c r="EM281" t="e">
        <f t="shared" si="94"/>
        <v>#REF!</v>
      </c>
      <c r="EN281" t="e">
        <f t="shared" si="94"/>
        <v>#REF!</v>
      </c>
      <c r="EO281" t="e">
        <f t="shared" si="94"/>
        <v>#REF!</v>
      </c>
      <c r="EP281" t="e">
        <f t="shared" si="94"/>
        <v>#REF!</v>
      </c>
      <c r="EQ281" t="e">
        <f t="shared" si="94"/>
        <v>#REF!</v>
      </c>
      <c r="ER281" t="e">
        <f t="shared" si="94"/>
        <v>#REF!</v>
      </c>
      <c r="ES281" t="e">
        <f t="shared" si="94"/>
        <v>#REF!</v>
      </c>
      <c r="ET281" t="e">
        <f t="shared" si="94"/>
        <v>#REF!</v>
      </c>
      <c r="EU281" t="e">
        <f t="shared" si="94"/>
        <v>#REF!</v>
      </c>
      <c r="EV281" t="e">
        <f t="shared" si="94"/>
        <v>#REF!</v>
      </c>
      <c r="EW281" t="e">
        <f t="shared" si="94"/>
        <v>#REF!</v>
      </c>
      <c r="EX281" t="e">
        <f t="shared" si="94"/>
        <v>#REF!</v>
      </c>
      <c r="EY281" t="e">
        <f t="shared" si="94"/>
        <v>#REF!</v>
      </c>
      <c r="EZ281" t="e">
        <f t="shared" si="94"/>
        <v>#REF!</v>
      </c>
      <c r="FA281" s="179" t="s">
        <v>382</v>
      </c>
      <c r="FB281" s="180" t="s">
        <v>383</v>
      </c>
    </row>
    <row r="282" ht="24" hidden="1" spans="1:158">
      <c r="A282" s="203">
        <v>118</v>
      </c>
      <c r="B282" s="179" t="s">
        <v>384</v>
      </c>
      <c r="C282" s="180" t="s">
        <v>385</v>
      </c>
      <c r="D282" t="e">
        <f t="shared" si="57"/>
        <v>#REF!</v>
      </c>
      <c r="E282" t="e">
        <f t="shared" si="92"/>
        <v>#REF!</v>
      </c>
      <c r="F282" t="e">
        <f t="shared" si="92"/>
        <v>#REF!</v>
      </c>
      <c r="G282" t="e">
        <f t="shared" si="92"/>
        <v>#REF!</v>
      </c>
      <c r="H282" t="e">
        <f t="shared" si="92"/>
        <v>#REF!</v>
      </c>
      <c r="I282" t="e">
        <f t="shared" si="92"/>
        <v>#REF!</v>
      </c>
      <c r="J282" t="e">
        <f t="shared" si="92"/>
        <v>#REF!</v>
      </c>
      <c r="K282" t="e">
        <f t="shared" si="92"/>
        <v>#REF!</v>
      </c>
      <c r="L282" t="e">
        <f t="shared" si="92"/>
        <v>#REF!</v>
      </c>
      <c r="M282" t="e">
        <f t="shared" si="92"/>
        <v>#REF!</v>
      </c>
      <c r="N282" t="e">
        <f t="shared" si="92"/>
        <v>#REF!</v>
      </c>
      <c r="O282" t="e">
        <f t="shared" si="92"/>
        <v>#REF!</v>
      </c>
      <c r="P282" t="e">
        <f t="shared" si="92"/>
        <v>#REF!</v>
      </c>
      <c r="Q282" t="e">
        <f t="shared" si="92"/>
        <v>#REF!</v>
      </c>
      <c r="R282" t="e">
        <f t="shared" si="92"/>
        <v>#REF!</v>
      </c>
      <c r="S282" t="e">
        <f t="shared" si="92"/>
        <v>#REF!</v>
      </c>
      <c r="T282" t="e">
        <f t="shared" si="92"/>
        <v>#REF!</v>
      </c>
      <c r="U282" t="e">
        <f t="shared" si="92"/>
        <v>#REF!</v>
      </c>
      <c r="V282" t="e">
        <f t="shared" si="92"/>
        <v>#REF!</v>
      </c>
      <c r="W282" t="e">
        <f t="shared" si="92"/>
        <v>#REF!</v>
      </c>
      <c r="X282" t="e">
        <f t="shared" si="92"/>
        <v>#REF!</v>
      </c>
      <c r="Y282" t="e">
        <f t="shared" si="92"/>
        <v>#REF!</v>
      </c>
      <c r="Z282" t="e">
        <f t="shared" si="92"/>
        <v>#REF!</v>
      </c>
      <c r="AA282" t="e">
        <f t="shared" si="92"/>
        <v>#REF!</v>
      </c>
      <c r="AB282" t="e">
        <f t="shared" si="92"/>
        <v>#REF!</v>
      </c>
      <c r="AC282" t="e">
        <f t="shared" si="92"/>
        <v>#REF!</v>
      </c>
      <c r="AD282" t="e">
        <f t="shared" si="92"/>
        <v>#REF!</v>
      </c>
      <c r="AE282" t="e">
        <f t="shared" si="92"/>
        <v>#REF!</v>
      </c>
      <c r="AF282" t="e">
        <f t="shared" si="92"/>
        <v>#REF!</v>
      </c>
      <c r="AG282" t="e">
        <f t="shared" si="92"/>
        <v>#REF!</v>
      </c>
      <c r="AH282" t="e">
        <f t="shared" si="92"/>
        <v>#REF!</v>
      </c>
      <c r="AI282" t="e">
        <f t="shared" si="92"/>
        <v>#REF!</v>
      </c>
      <c r="AJ282" t="e">
        <f t="shared" si="92"/>
        <v>#REF!</v>
      </c>
      <c r="AK282" t="e">
        <f t="shared" si="92"/>
        <v>#REF!</v>
      </c>
      <c r="AL282" t="e">
        <f t="shared" si="92"/>
        <v>#REF!</v>
      </c>
      <c r="AM282" t="e">
        <f t="shared" si="92"/>
        <v>#REF!</v>
      </c>
      <c r="AN282" t="e">
        <f t="shared" si="92"/>
        <v>#REF!</v>
      </c>
      <c r="AO282" t="e">
        <f t="shared" si="92"/>
        <v>#REF!</v>
      </c>
      <c r="AP282" t="e">
        <f t="shared" si="92"/>
        <v>#REF!</v>
      </c>
      <c r="AQ282" t="e">
        <f t="shared" si="92"/>
        <v>#REF!</v>
      </c>
      <c r="AR282" t="e">
        <f t="shared" si="92"/>
        <v>#REF!</v>
      </c>
      <c r="AS282" t="e">
        <f t="shared" si="92"/>
        <v>#REF!</v>
      </c>
      <c r="AT282" t="e">
        <f t="shared" si="92"/>
        <v>#REF!</v>
      </c>
      <c r="AU282" t="e">
        <f t="shared" si="92"/>
        <v>#REF!</v>
      </c>
      <c r="AV282" t="e">
        <f t="shared" si="92"/>
        <v>#REF!</v>
      </c>
      <c r="AW282" t="e">
        <f t="shared" si="92"/>
        <v>#REF!</v>
      </c>
      <c r="AX282" t="e">
        <f t="shared" si="92"/>
        <v>#REF!</v>
      </c>
      <c r="AY282" t="e">
        <f t="shared" si="92"/>
        <v>#REF!</v>
      </c>
      <c r="AZ282" t="e">
        <f t="shared" si="92"/>
        <v>#REF!</v>
      </c>
      <c r="BA282" t="e">
        <f t="shared" si="92"/>
        <v>#REF!</v>
      </c>
      <c r="BB282" t="e">
        <f t="shared" si="92"/>
        <v>#REF!</v>
      </c>
      <c r="BC282" t="e">
        <f t="shared" si="92"/>
        <v>#REF!</v>
      </c>
      <c r="BD282" t="e">
        <f t="shared" si="92"/>
        <v>#REF!</v>
      </c>
      <c r="BE282" t="e">
        <f t="shared" si="92"/>
        <v>#REF!</v>
      </c>
      <c r="BF282" t="e">
        <f t="shared" si="92"/>
        <v>#REF!</v>
      </c>
      <c r="BG282" t="e">
        <f t="shared" si="92"/>
        <v>#REF!</v>
      </c>
      <c r="BH282" t="e">
        <f t="shared" si="92"/>
        <v>#REF!</v>
      </c>
      <c r="BI282" t="e">
        <f t="shared" si="92"/>
        <v>#REF!</v>
      </c>
      <c r="BJ282" t="e">
        <f t="shared" si="92"/>
        <v>#REF!</v>
      </c>
      <c r="BK282" t="e">
        <f t="shared" si="92"/>
        <v>#REF!</v>
      </c>
      <c r="BL282" t="e">
        <f t="shared" si="92"/>
        <v>#REF!</v>
      </c>
      <c r="BM282" t="e">
        <f t="shared" si="92"/>
        <v>#REF!</v>
      </c>
      <c r="BN282" t="e">
        <f t="shared" si="92"/>
        <v>#REF!</v>
      </c>
      <c r="BO282" t="e">
        <f t="shared" si="92"/>
        <v>#REF!</v>
      </c>
      <c r="BP282" t="e">
        <f t="shared" ref="BP282:EA285" si="95">_xlfn.RANK.EQ(BP120,BP$3:BP$155,0)</f>
        <v>#REF!</v>
      </c>
      <c r="BQ282" t="e">
        <f t="shared" si="95"/>
        <v>#REF!</v>
      </c>
      <c r="BR282" t="e">
        <f t="shared" si="95"/>
        <v>#REF!</v>
      </c>
      <c r="BS282" t="e">
        <f t="shared" si="95"/>
        <v>#REF!</v>
      </c>
      <c r="BT282" t="e">
        <f t="shared" si="95"/>
        <v>#REF!</v>
      </c>
      <c r="BU282" t="e">
        <f t="shared" si="95"/>
        <v>#REF!</v>
      </c>
      <c r="BV282" t="e">
        <f t="shared" si="95"/>
        <v>#REF!</v>
      </c>
      <c r="BW282" t="e">
        <f t="shared" si="95"/>
        <v>#REF!</v>
      </c>
      <c r="BX282" t="e">
        <f t="shared" si="95"/>
        <v>#REF!</v>
      </c>
      <c r="BY282" t="e">
        <f t="shared" si="95"/>
        <v>#REF!</v>
      </c>
      <c r="BZ282" t="e">
        <f t="shared" si="95"/>
        <v>#REF!</v>
      </c>
      <c r="CA282" t="e">
        <f t="shared" si="95"/>
        <v>#REF!</v>
      </c>
      <c r="CB282" t="e">
        <f t="shared" si="95"/>
        <v>#REF!</v>
      </c>
      <c r="CC282" t="e">
        <f t="shared" si="95"/>
        <v>#REF!</v>
      </c>
      <c r="CD282" t="e">
        <f t="shared" si="95"/>
        <v>#REF!</v>
      </c>
      <c r="CE282" t="e">
        <f t="shared" si="95"/>
        <v>#REF!</v>
      </c>
      <c r="CF282" t="e">
        <f t="shared" si="95"/>
        <v>#REF!</v>
      </c>
      <c r="CG282" t="e">
        <f t="shared" si="95"/>
        <v>#REF!</v>
      </c>
      <c r="CH282" t="e">
        <f t="shared" si="95"/>
        <v>#REF!</v>
      </c>
      <c r="CI282" t="e">
        <f t="shared" si="95"/>
        <v>#REF!</v>
      </c>
      <c r="CJ282" t="e">
        <f t="shared" si="95"/>
        <v>#REF!</v>
      </c>
      <c r="CK282" t="e">
        <f t="shared" si="95"/>
        <v>#REF!</v>
      </c>
      <c r="CL282" t="e">
        <f t="shared" si="95"/>
        <v>#REF!</v>
      </c>
      <c r="CM282" t="e">
        <f t="shared" si="95"/>
        <v>#REF!</v>
      </c>
      <c r="CN282" t="e">
        <f t="shared" si="95"/>
        <v>#REF!</v>
      </c>
      <c r="CO282" t="e">
        <f t="shared" si="95"/>
        <v>#REF!</v>
      </c>
      <c r="CP282" t="e">
        <f t="shared" si="95"/>
        <v>#REF!</v>
      </c>
      <c r="CQ282" t="e">
        <f t="shared" si="95"/>
        <v>#REF!</v>
      </c>
      <c r="CR282" t="e">
        <f t="shared" si="95"/>
        <v>#REF!</v>
      </c>
      <c r="CS282" t="e">
        <f t="shared" si="95"/>
        <v>#REF!</v>
      </c>
      <c r="CT282" t="e">
        <f t="shared" si="95"/>
        <v>#REF!</v>
      </c>
      <c r="CU282" t="e">
        <f t="shared" si="95"/>
        <v>#REF!</v>
      </c>
      <c r="CV282" t="e">
        <f t="shared" si="95"/>
        <v>#REF!</v>
      </c>
      <c r="CW282" t="e">
        <f t="shared" si="95"/>
        <v>#REF!</v>
      </c>
      <c r="CX282" t="e">
        <f t="shared" si="95"/>
        <v>#REF!</v>
      </c>
      <c r="CY282" t="e">
        <f t="shared" si="95"/>
        <v>#REF!</v>
      </c>
      <c r="CZ282" t="e">
        <f t="shared" si="95"/>
        <v>#REF!</v>
      </c>
      <c r="DA282" t="e">
        <f t="shared" si="95"/>
        <v>#REF!</v>
      </c>
      <c r="DB282" t="e">
        <f t="shared" si="95"/>
        <v>#REF!</v>
      </c>
      <c r="DC282" t="e">
        <f t="shared" si="95"/>
        <v>#REF!</v>
      </c>
      <c r="DD282" t="e">
        <f t="shared" si="95"/>
        <v>#REF!</v>
      </c>
      <c r="DE282" t="e">
        <f t="shared" si="95"/>
        <v>#REF!</v>
      </c>
      <c r="DF282" t="e">
        <f t="shared" si="95"/>
        <v>#REF!</v>
      </c>
      <c r="DG282" t="e">
        <f t="shared" si="95"/>
        <v>#REF!</v>
      </c>
      <c r="DH282" t="e">
        <f t="shared" si="95"/>
        <v>#REF!</v>
      </c>
      <c r="DI282" t="e">
        <f t="shared" si="95"/>
        <v>#REF!</v>
      </c>
      <c r="DJ282" t="e">
        <f t="shared" si="95"/>
        <v>#REF!</v>
      </c>
      <c r="DK282" t="e">
        <f t="shared" si="95"/>
        <v>#REF!</v>
      </c>
      <c r="DL282" t="e">
        <f t="shared" si="95"/>
        <v>#REF!</v>
      </c>
      <c r="DM282" t="e">
        <f t="shared" si="95"/>
        <v>#REF!</v>
      </c>
      <c r="DN282" t="e">
        <f t="shared" si="95"/>
        <v>#REF!</v>
      </c>
      <c r="DO282" t="e">
        <f t="shared" si="95"/>
        <v>#REF!</v>
      </c>
      <c r="DP282" t="e">
        <f t="shared" si="95"/>
        <v>#REF!</v>
      </c>
      <c r="DQ282" t="e">
        <f t="shared" si="95"/>
        <v>#REF!</v>
      </c>
      <c r="DR282" t="e">
        <f t="shared" si="95"/>
        <v>#REF!</v>
      </c>
      <c r="DS282" t="e">
        <f t="shared" si="95"/>
        <v>#REF!</v>
      </c>
      <c r="DT282" t="e">
        <f t="shared" si="95"/>
        <v>#REF!</v>
      </c>
      <c r="DU282" t="e">
        <f t="shared" si="95"/>
        <v>#REF!</v>
      </c>
      <c r="DV282" t="e">
        <f t="shared" si="95"/>
        <v>#REF!</v>
      </c>
      <c r="DW282" t="e">
        <f t="shared" si="95"/>
        <v>#REF!</v>
      </c>
      <c r="DX282" t="e">
        <f t="shared" si="95"/>
        <v>#REF!</v>
      </c>
      <c r="DY282" t="e">
        <f t="shared" si="95"/>
        <v>#REF!</v>
      </c>
      <c r="DZ282" t="e">
        <f t="shared" si="95"/>
        <v>#REF!</v>
      </c>
      <c r="EA282" t="e">
        <f t="shared" si="95"/>
        <v>#REF!</v>
      </c>
      <c r="EB282" t="e">
        <f t="shared" si="94"/>
        <v>#REF!</v>
      </c>
      <c r="EC282" t="e">
        <f t="shared" si="94"/>
        <v>#REF!</v>
      </c>
      <c r="ED282" t="e">
        <f t="shared" si="94"/>
        <v>#REF!</v>
      </c>
      <c r="EE282" t="e">
        <f t="shared" si="94"/>
        <v>#REF!</v>
      </c>
      <c r="EF282" t="e">
        <f t="shared" si="94"/>
        <v>#REF!</v>
      </c>
      <c r="EG282" t="e">
        <f t="shared" si="94"/>
        <v>#REF!</v>
      </c>
      <c r="EH282" t="e">
        <f t="shared" si="94"/>
        <v>#REF!</v>
      </c>
      <c r="EI282" t="e">
        <f t="shared" si="94"/>
        <v>#REF!</v>
      </c>
      <c r="EJ282" t="e">
        <f t="shared" si="94"/>
        <v>#REF!</v>
      </c>
      <c r="EK282" t="e">
        <f t="shared" si="94"/>
        <v>#REF!</v>
      </c>
      <c r="EL282" t="e">
        <f t="shared" si="94"/>
        <v>#REF!</v>
      </c>
      <c r="EM282" t="e">
        <f t="shared" si="94"/>
        <v>#REF!</v>
      </c>
      <c r="EN282" t="e">
        <f t="shared" si="94"/>
        <v>#REF!</v>
      </c>
      <c r="EO282" t="e">
        <f t="shared" si="94"/>
        <v>#REF!</v>
      </c>
      <c r="EP282" t="e">
        <f t="shared" si="94"/>
        <v>#REF!</v>
      </c>
      <c r="EQ282" t="e">
        <f t="shared" si="94"/>
        <v>#REF!</v>
      </c>
      <c r="ER282" t="e">
        <f t="shared" si="94"/>
        <v>#REF!</v>
      </c>
      <c r="ES282" t="e">
        <f t="shared" si="94"/>
        <v>#REF!</v>
      </c>
      <c r="ET282" t="e">
        <f t="shared" si="94"/>
        <v>#REF!</v>
      </c>
      <c r="EU282" t="e">
        <f t="shared" si="94"/>
        <v>#REF!</v>
      </c>
      <c r="EV282" t="e">
        <f t="shared" si="94"/>
        <v>#REF!</v>
      </c>
      <c r="EW282" t="e">
        <f t="shared" si="94"/>
        <v>#REF!</v>
      </c>
      <c r="EX282" t="e">
        <f t="shared" si="94"/>
        <v>#REF!</v>
      </c>
      <c r="EY282" t="e">
        <f t="shared" si="94"/>
        <v>#REF!</v>
      </c>
      <c r="EZ282" t="e">
        <f t="shared" si="94"/>
        <v>#REF!</v>
      </c>
      <c r="FA282" s="179" t="s">
        <v>384</v>
      </c>
      <c r="FB282" s="180" t="s">
        <v>385</v>
      </c>
    </row>
    <row r="283" hidden="1" spans="1:158">
      <c r="A283" s="203">
        <v>119</v>
      </c>
      <c r="B283" s="179" t="s">
        <v>386</v>
      </c>
      <c r="C283" s="180" t="s">
        <v>387</v>
      </c>
      <c r="D283" t="e">
        <f t="shared" si="57"/>
        <v>#REF!</v>
      </c>
      <c r="E283" t="e">
        <f t="shared" ref="E283:BP286" si="96">_xlfn.RANK.EQ(E121,E$3:E$155,0)</f>
        <v>#REF!</v>
      </c>
      <c r="F283" t="e">
        <f t="shared" si="96"/>
        <v>#REF!</v>
      </c>
      <c r="G283" t="e">
        <f t="shared" si="96"/>
        <v>#REF!</v>
      </c>
      <c r="H283" t="e">
        <f t="shared" si="96"/>
        <v>#REF!</v>
      </c>
      <c r="I283" t="e">
        <f t="shared" si="96"/>
        <v>#REF!</v>
      </c>
      <c r="J283" t="e">
        <f t="shared" si="96"/>
        <v>#REF!</v>
      </c>
      <c r="K283" t="e">
        <f t="shared" si="96"/>
        <v>#REF!</v>
      </c>
      <c r="L283" t="e">
        <f t="shared" si="96"/>
        <v>#REF!</v>
      </c>
      <c r="M283" t="e">
        <f t="shared" si="96"/>
        <v>#REF!</v>
      </c>
      <c r="N283" t="e">
        <f t="shared" si="96"/>
        <v>#REF!</v>
      </c>
      <c r="O283" t="e">
        <f t="shared" si="96"/>
        <v>#REF!</v>
      </c>
      <c r="P283" t="e">
        <f t="shared" si="96"/>
        <v>#REF!</v>
      </c>
      <c r="Q283" t="e">
        <f t="shared" si="96"/>
        <v>#REF!</v>
      </c>
      <c r="R283" t="e">
        <f t="shared" si="96"/>
        <v>#REF!</v>
      </c>
      <c r="S283" t="e">
        <f t="shared" si="96"/>
        <v>#REF!</v>
      </c>
      <c r="T283" t="e">
        <f t="shared" si="96"/>
        <v>#REF!</v>
      </c>
      <c r="U283" t="e">
        <f t="shared" si="96"/>
        <v>#REF!</v>
      </c>
      <c r="V283" t="e">
        <f t="shared" si="96"/>
        <v>#REF!</v>
      </c>
      <c r="W283" t="e">
        <f t="shared" si="96"/>
        <v>#REF!</v>
      </c>
      <c r="X283" t="e">
        <f t="shared" si="96"/>
        <v>#REF!</v>
      </c>
      <c r="Y283" t="e">
        <f t="shared" si="96"/>
        <v>#REF!</v>
      </c>
      <c r="Z283" t="e">
        <f t="shared" si="96"/>
        <v>#REF!</v>
      </c>
      <c r="AA283" t="e">
        <f t="shared" si="96"/>
        <v>#REF!</v>
      </c>
      <c r="AB283" t="e">
        <f t="shared" si="96"/>
        <v>#REF!</v>
      </c>
      <c r="AC283" t="e">
        <f t="shared" si="96"/>
        <v>#REF!</v>
      </c>
      <c r="AD283" t="e">
        <f t="shared" si="96"/>
        <v>#REF!</v>
      </c>
      <c r="AE283" t="e">
        <f t="shared" si="96"/>
        <v>#REF!</v>
      </c>
      <c r="AF283" t="e">
        <f t="shared" si="96"/>
        <v>#REF!</v>
      </c>
      <c r="AG283" t="e">
        <f t="shared" si="96"/>
        <v>#REF!</v>
      </c>
      <c r="AH283" t="e">
        <f t="shared" si="96"/>
        <v>#REF!</v>
      </c>
      <c r="AI283" t="e">
        <f t="shared" si="96"/>
        <v>#REF!</v>
      </c>
      <c r="AJ283" t="e">
        <f t="shared" si="96"/>
        <v>#REF!</v>
      </c>
      <c r="AK283" t="e">
        <f t="shared" si="96"/>
        <v>#REF!</v>
      </c>
      <c r="AL283" t="e">
        <f t="shared" si="96"/>
        <v>#REF!</v>
      </c>
      <c r="AM283" t="e">
        <f t="shared" si="96"/>
        <v>#REF!</v>
      </c>
      <c r="AN283" t="e">
        <f t="shared" si="96"/>
        <v>#REF!</v>
      </c>
      <c r="AO283" t="e">
        <f t="shared" si="96"/>
        <v>#REF!</v>
      </c>
      <c r="AP283" t="e">
        <f t="shared" si="96"/>
        <v>#REF!</v>
      </c>
      <c r="AQ283" t="e">
        <f t="shared" si="96"/>
        <v>#REF!</v>
      </c>
      <c r="AR283" t="e">
        <f t="shared" si="96"/>
        <v>#REF!</v>
      </c>
      <c r="AS283" t="e">
        <f t="shared" si="96"/>
        <v>#REF!</v>
      </c>
      <c r="AT283" t="e">
        <f t="shared" si="96"/>
        <v>#REF!</v>
      </c>
      <c r="AU283" t="e">
        <f t="shared" si="96"/>
        <v>#REF!</v>
      </c>
      <c r="AV283" t="e">
        <f t="shared" si="96"/>
        <v>#REF!</v>
      </c>
      <c r="AW283" t="e">
        <f t="shared" si="96"/>
        <v>#REF!</v>
      </c>
      <c r="AX283" t="e">
        <f t="shared" si="96"/>
        <v>#REF!</v>
      </c>
      <c r="AY283" t="e">
        <f t="shared" si="96"/>
        <v>#REF!</v>
      </c>
      <c r="AZ283" t="e">
        <f t="shared" si="96"/>
        <v>#REF!</v>
      </c>
      <c r="BA283" t="e">
        <f t="shared" si="96"/>
        <v>#REF!</v>
      </c>
      <c r="BB283" t="e">
        <f t="shared" si="96"/>
        <v>#REF!</v>
      </c>
      <c r="BC283" t="e">
        <f t="shared" si="96"/>
        <v>#REF!</v>
      </c>
      <c r="BD283" t="e">
        <f t="shared" si="96"/>
        <v>#REF!</v>
      </c>
      <c r="BE283" t="e">
        <f t="shared" si="96"/>
        <v>#REF!</v>
      </c>
      <c r="BF283" t="e">
        <f t="shared" si="96"/>
        <v>#REF!</v>
      </c>
      <c r="BG283" t="e">
        <f t="shared" si="96"/>
        <v>#REF!</v>
      </c>
      <c r="BH283" t="e">
        <f t="shared" si="96"/>
        <v>#REF!</v>
      </c>
      <c r="BI283" t="e">
        <f t="shared" si="96"/>
        <v>#REF!</v>
      </c>
      <c r="BJ283" t="e">
        <f t="shared" si="96"/>
        <v>#REF!</v>
      </c>
      <c r="BK283" t="e">
        <f t="shared" si="96"/>
        <v>#REF!</v>
      </c>
      <c r="BL283" t="e">
        <f t="shared" si="96"/>
        <v>#REF!</v>
      </c>
      <c r="BM283" t="e">
        <f t="shared" si="96"/>
        <v>#REF!</v>
      </c>
      <c r="BN283" t="e">
        <f t="shared" si="96"/>
        <v>#REF!</v>
      </c>
      <c r="BO283" t="e">
        <f t="shared" si="96"/>
        <v>#REF!</v>
      </c>
      <c r="BP283" t="e">
        <f t="shared" si="96"/>
        <v>#REF!</v>
      </c>
      <c r="BQ283" t="e">
        <f t="shared" si="95"/>
        <v>#REF!</v>
      </c>
      <c r="BR283" t="e">
        <f t="shared" si="95"/>
        <v>#REF!</v>
      </c>
      <c r="BS283" t="e">
        <f t="shared" si="95"/>
        <v>#REF!</v>
      </c>
      <c r="BT283" t="e">
        <f t="shared" si="95"/>
        <v>#REF!</v>
      </c>
      <c r="BU283" t="e">
        <f t="shared" si="95"/>
        <v>#REF!</v>
      </c>
      <c r="BV283" t="e">
        <f t="shared" si="95"/>
        <v>#REF!</v>
      </c>
      <c r="BW283" t="e">
        <f t="shared" si="95"/>
        <v>#REF!</v>
      </c>
      <c r="BX283" t="e">
        <f t="shared" si="95"/>
        <v>#REF!</v>
      </c>
      <c r="BY283" t="e">
        <f t="shared" si="95"/>
        <v>#REF!</v>
      </c>
      <c r="BZ283" t="e">
        <f t="shared" si="95"/>
        <v>#REF!</v>
      </c>
      <c r="CA283" t="e">
        <f t="shared" si="95"/>
        <v>#REF!</v>
      </c>
      <c r="CB283" t="e">
        <f t="shared" si="95"/>
        <v>#REF!</v>
      </c>
      <c r="CC283" t="e">
        <f t="shared" si="95"/>
        <v>#REF!</v>
      </c>
      <c r="CD283" t="e">
        <f t="shared" si="95"/>
        <v>#REF!</v>
      </c>
      <c r="CE283" t="e">
        <f t="shared" si="95"/>
        <v>#REF!</v>
      </c>
      <c r="CF283" t="e">
        <f t="shared" si="95"/>
        <v>#REF!</v>
      </c>
      <c r="CG283" t="e">
        <f t="shared" si="95"/>
        <v>#REF!</v>
      </c>
      <c r="CH283" t="e">
        <f t="shared" si="95"/>
        <v>#REF!</v>
      </c>
      <c r="CI283" t="e">
        <f t="shared" si="95"/>
        <v>#REF!</v>
      </c>
      <c r="CJ283" t="e">
        <f t="shared" si="95"/>
        <v>#REF!</v>
      </c>
      <c r="CK283" t="e">
        <f t="shared" si="95"/>
        <v>#REF!</v>
      </c>
      <c r="CL283" t="e">
        <f t="shared" si="95"/>
        <v>#REF!</v>
      </c>
      <c r="CM283" t="e">
        <f t="shared" si="95"/>
        <v>#REF!</v>
      </c>
      <c r="CN283" t="e">
        <f t="shared" si="95"/>
        <v>#REF!</v>
      </c>
      <c r="CO283" t="e">
        <f t="shared" si="95"/>
        <v>#REF!</v>
      </c>
      <c r="CP283" t="e">
        <f t="shared" si="95"/>
        <v>#REF!</v>
      </c>
      <c r="CQ283" t="e">
        <f t="shared" si="95"/>
        <v>#REF!</v>
      </c>
      <c r="CR283" t="e">
        <f t="shared" si="95"/>
        <v>#REF!</v>
      </c>
      <c r="CS283" t="e">
        <f t="shared" si="95"/>
        <v>#REF!</v>
      </c>
      <c r="CT283" t="e">
        <f t="shared" si="95"/>
        <v>#REF!</v>
      </c>
      <c r="CU283" t="e">
        <f t="shared" si="95"/>
        <v>#REF!</v>
      </c>
      <c r="CV283" t="e">
        <f t="shared" si="95"/>
        <v>#REF!</v>
      </c>
      <c r="CW283" t="e">
        <f t="shared" si="95"/>
        <v>#REF!</v>
      </c>
      <c r="CX283" t="e">
        <f t="shared" si="95"/>
        <v>#REF!</v>
      </c>
      <c r="CY283" t="e">
        <f t="shared" si="95"/>
        <v>#REF!</v>
      </c>
      <c r="CZ283" t="e">
        <f t="shared" si="95"/>
        <v>#REF!</v>
      </c>
      <c r="DA283" t="e">
        <f t="shared" si="95"/>
        <v>#REF!</v>
      </c>
      <c r="DB283" t="e">
        <f t="shared" si="95"/>
        <v>#REF!</v>
      </c>
      <c r="DC283" t="e">
        <f t="shared" si="95"/>
        <v>#REF!</v>
      </c>
      <c r="DD283" t="e">
        <f t="shared" si="95"/>
        <v>#REF!</v>
      </c>
      <c r="DE283" t="e">
        <f t="shared" si="95"/>
        <v>#REF!</v>
      </c>
      <c r="DF283" t="e">
        <f t="shared" si="95"/>
        <v>#REF!</v>
      </c>
      <c r="DG283" t="e">
        <f t="shared" si="95"/>
        <v>#REF!</v>
      </c>
      <c r="DH283" t="e">
        <f t="shared" si="95"/>
        <v>#REF!</v>
      </c>
      <c r="DI283" t="e">
        <f t="shared" si="95"/>
        <v>#REF!</v>
      </c>
      <c r="DJ283" t="e">
        <f t="shared" si="95"/>
        <v>#REF!</v>
      </c>
      <c r="DK283" t="e">
        <f t="shared" si="95"/>
        <v>#REF!</v>
      </c>
      <c r="DL283" t="e">
        <f t="shared" si="95"/>
        <v>#REF!</v>
      </c>
      <c r="DM283" t="e">
        <f t="shared" si="95"/>
        <v>#REF!</v>
      </c>
      <c r="DN283" t="e">
        <f t="shared" si="95"/>
        <v>#REF!</v>
      </c>
      <c r="DO283" t="e">
        <f t="shared" si="95"/>
        <v>#REF!</v>
      </c>
      <c r="DP283" t="e">
        <f t="shared" si="95"/>
        <v>#REF!</v>
      </c>
      <c r="DQ283" t="e">
        <f t="shared" si="95"/>
        <v>#REF!</v>
      </c>
      <c r="DR283" t="e">
        <f t="shared" si="95"/>
        <v>#REF!</v>
      </c>
      <c r="DS283" t="e">
        <f t="shared" si="95"/>
        <v>#REF!</v>
      </c>
      <c r="DT283" t="e">
        <f t="shared" si="95"/>
        <v>#REF!</v>
      </c>
      <c r="DU283" t="e">
        <f t="shared" si="95"/>
        <v>#REF!</v>
      </c>
      <c r="DV283" t="e">
        <f t="shared" si="95"/>
        <v>#REF!</v>
      </c>
      <c r="DW283" t="e">
        <f t="shared" si="95"/>
        <v>#REF!</v>
      </c>
      <c r="DX283" t="e">
        <f t="shared" si="95"/>
        <v>#REF!</v>
      </c>
      <c r="DY283" t="e">
        <f t="shared" si="95"/>
        <v>#REF!</v>
      </c>
      <c r="DZ283" t="e">
        <f t="shared" si="95"/>
        <v>#REF!</v>
      </c>
      <c r="EA283" t="e">
        <f t="shared" si="95"/>
        <v>#REF!</v>
      </c>
      <c r="EB283" t="e">
        <f t="shared" si="94"/>
        <v>#REF!</v>
      </c>
      <c r="EC283" t="e">
        <f t="shared" si="94"/>
        <v>#REF!</v>
      </c>
      <c r="ED283" t="e">
        <f t="shared" si="94"/>
        <v>#REF!</v>
      </c>
      <c r="EE283" t="e">
        <f t="shared" si="94"/>
        <v>#REF!</v>
      </c>
      <c r="EF283" t="e">
        <f t="shared" si="94"/>
        <v>#REF!</v>
      </c>
      <c r="EG283" t="e">
        <f t="shared" si="94"/>
        <v>#REF!</v>
      </c>
      <c r="EH283" t="e">
        <f t="shared" si="94"/>
        <v>#REF!</v>
      </c>
      <c r="EI283" t="e">
        <f t="shared" si="94"/>
        <v>#REF!</v>
      </c>
      <c r="EJ283" t="e">
        <f t="shared" si="94"/>
        <v>#REF!</v>
      </c>
      <c r="EK283" t="e">
        <f t="shared" si="94"/>
        <v>#REF!</v>
      </c>
      <c r="EL283" t="e">
        <f t="shared" si="94"/>
        <v>#REF!</v>
      </c>
      <c r="EM283" t="e">
        <f t="shared" si="94"/>
        <v>#REF!</v>
      </c>
      <c r="EN283" t="e">
        <f t="shared" si="94"/>
        <v>#REF!</v>
      </c>
      <c r="EO283" t="e">
        <f t="shared" si="94"/>
        <v>#REF!</v>
      </c>
      <c r="EP283" t="e">
        <f t="shared" si="94"/>
        <v>#REF!</v>
      </c>
      <c r="EQ283" t="e">
        <f t="shared" si="94"/>
        <v>#REF!</v>
      </c>
      <c r="ER283" t="e">
        <f t="shared" si="94"/>
        <v>#REF!</v>
      </c>
      <c r="ES283" t="e">
        <f t="shared" si="94"/>
        <v>#REF!</v>
      </c>
      <c r="ET283" t="e">
        <f t="shared" si="94"/>
        <v>#REF!</v>
      </c>
      <c r="EU283" t="e">
        <f t="shared" si="94"/>
        <v>#REF!</v>
      </c>
      <c r="EV283" t="e">
        <f t="shared" si="94"/>
        <v>#REF!</v>
      </c>
      <c r="EW283" t="e">
        <f t="shared" si="94"/>
        <v>#REF!</v>
      </c>
      <c r="EX283" t="e">
        <f t="shared" si="94"/>
        <v>#REF!</v>
      </c>
      <c r="EY283" t="e">
        <f t="shared" si="94"/>
        <v>#REF!</v>
      </c>
      <c r="EZ283" t="e">
        <f t="shared" si="94"/>
        <v>#REF!</v>
      </c>
      <c r="FA283" s="179" t="s">
        <v>386</v>
      </c>
      <c r="FB283" s="180" t="s">
        <v>387</v>
      </c>
    </row>
    <row r="284" hidden="1" spans="1:158">
      <c r="A284" s="203">
        <v>120</v>
      </c>
      <c r="B284" s="179" t="s">
        <v>388</v>
      </c>
      <c r="C284" s="180" t="s">
        <v>389</v>
      </c>
      <c r="D284" t="e">
        <f t="shared" si="57"/>
        <v>#REF!</v>
      </c>
      <c r="E284" t="e">
        <f t="shared" si="96"/>
        <v>#REF!</v>
      </c>
      <c r="F284" t="e">
        <f t="shared" si="96"/>
        <v>#REF!</v>
      </c>
      <c r="G284" t="e">
        <f t="shared" si="96"/>
        <v>#REF!</v>
      </c>
      <c r="H284" t="e">
        <f t="shared" si="96"/>
        <v>#REF!</v>
      </c>
      <c r="I284" t="e">
        <f t="shared" si="96"/>
        <v>#REF!</v>
      </c>
      <c r="J284" t="e">
        <f t="shared" si="96"/>
        <v>#REF!</v>
      </c>
      <c r="K284" t="e">
        <f t="shared" si="96"/>
        <v>#REF!</v>
      </c>
      <c r="L284" t="e">
        <f t="shared" si="96"/>
        <v>#REF!</v>
      </c>
      <c r="M284" t="e">
        <f t="shared" si="96"/>
        <v>#REF!</v>
      </c>
      <c r="N284" t="e">
        <f t="shared" si="96"/>
        <v>#REF!</v>
      </c>
      <c r="O284" t="e">
        <f t="shared" si="96"/>
        <v>#REF!</v>
      </c>
      <c r="P284" t="e">
        <f t="shared" si="96"/>
        <v>#REF!</v>
      </c>
      <c r="Q284" t="e">
        <f t="shared" si="96"/>
        <v>#REF!</v>
      </c>
      <c r="R284" t="e">
        <f t="shared" si="96"/>
        <v>#REF!</v>
      </c>
      <c r="S284" t="e">
        <f t="shared" si="96"/>
        <v>#REF!</v>
      </c>
      <c r="T284" t="e">
        <f t="shared" si="96"/>
        <v>#REF!</v>
      </c>
      <c r="U284" t="e">
        <f t="shared" si="96"/>
        <v>#REF!</v>
      </c>
      <c r="V284" t="e">
        <f t="shared" si="96"/>
        <v>#REF!</v>
      </c>
      <c r="W284" t="e">
        <f t="shared" si="96"/>
        <v>#REF!</v>
      </c>
      <c r="X284" t="e">
        <f t="shared" si="96"/>
        <v>#REF!</v>
      </c>
      <c r="Y284" t="e">
        <f t="shared" si="96"/>
        <v>#REF!</v>
      </c>
      <c r="Z284" t="e">
        <f t="shared" si="96"/>
        <v>#REF!</v>
      </c>
      <c r="AA284" t="e">
        <f t="shared" si="96"/>
        <v>#REF!</v>
      </c>
      <c r="AB284" t="e">
        <f t="shared" si="96"/>
        <v>#REF!</v>
      </c>
      <c r="AC284" t="e">
        <f t="shared" si="96"/>
        <v>#REF!</v>
      </c>
      <c r="AD284" t="e">
        <f t="shared" si="96"/>
        <v>#REF!</v>
      </c>
      <c r="AE284" t="e">
        <f t="shared" si="96"/>
        <v>#REF!</v>
      </c>
      <c r="AF284" t="e">
        <f t="shared" si="96"/>
        <v>#REF!</v>
      </c>
      <c r="AG284" t="e">
        <f t="shared" si="96"/>
        <v>#REF!</v>
      </c>
      <c r="AH284" t="e">
        <f t="shared" si="96"/>
        <v>#REF!</v>
      </c>
      <c r="AI284" t="e">
        <f t="shared" si="96"/>
        <v>#REF!</v>
      </c>
      <c r="AJ284" t="e">
        <f t="shared" si="96"/>
        <v>#REF!</v>
      </c>
      <c r="AK284" t="e">
        <f t="shared" si="96"/>
        <v>#REF!</v>
      </c>
      <c r="AL284" t="e">
        <f t="shared" si="96"/>
        <v>#REF!</v>
      </c>
      <c r="AM284" t="e">
        <f t="shared" si="96"/>
        <v>#REF!</v>
      </c>
      <c r="AN284" t="e">
        <f t="shared" si="96"/>
        <v>#REF!</v>
      </c>
      <c r="AO284" t="e">
        <f t="shared" si="96"/>
        <v>#REF!</v>
      </c>
      <c r="AP284" t="e">
        <f t="shared" si="96"/>
        <v>#REF!</v>
      </c>
      <c r="AQ284" t="e">
        <f t="shared" si="96"/>
        <v>#REF!</v>
      </c>
      <c r="AR284" t="e">
        <f t="shared" si="96"/>
        <v>#REF!</v>
      </c>
      <c r="AS284" t="e">
        <f t="shared" si="96"/>
        <v>#REF!</v>
      </c>
      <c r="AT284" t="e">
        <f t="shared" si="96"/>
        <v>#REF!</v>
      </c>
      <c r="AU284" t="e">
        <f t="shared" si="96"/>
        <v>#REF!</v>
      </c>
      <c r="AV284" t="e">
        <f t="shared" si="96"/>
        <v>#REF!</v>
      </c>
      <c r="AW284" t="e">
        <f t="shared" si="96"/>
        <v>#REF!</v>
      </c>
      <c r="AX284" t="e">
        <f t="shared" si="96"/>
        <v>#REF!</v>
      </c>
      <c r="AY284" t="e">
        <f t="shared" si="96"/>
        <v>#REF!</v>
      </c>
      <c r="AZ284" t="e">
        <f t="shared" si="96"/>
        <v>#REF!</v>
      </c>
      <c r="BA284" t="e">
        <f t="shared" si="96"/>
        <v>#REF!</v>
      </c>
      <c r="BB284" t="e">
        <f t="shared" si="96"/>
        <v>#REF!</v>
      </c>
      <c r="BC284" t="e">
        <f t="shared" si="96"/>
        <v>#REF!</v>
      </c>
      <c r="BD284" t="e">
        <f t="shared" si="96"/>
        <v>#REF!</v>
      </c>
      <c r="BE284" t="e">
        <f t="shared" si="96"/>
        <v>#REF!</v>
      </c>
      <c r="BF284" t="e">
        <f t="shared" si="96"/>
        <v>#REF!</v>
      </c>
      <c r="BG284" t="e">
        <f t="shared" si="96"/>
        <v>#REF!</v>
      </c>
      <c r="BH284" t="e">
        <f t="shared" si="96"/>
        <v>#REF!</v>
      </c>
      <c r="BI284" t="e">
        <f t="shared" si="96"/>
        <v>#REF!</v>
      </c>
      <c r="BJ284" t="e">
        <f t="shared" si="96"/>
        <v>#REF!</v>
      </c>
      <c r="BK284" t="e">
        <f t="shared" si="96"/>
        <v>#REF!</v>
      </c>
      <c r="BL284" t="e">
        <f t="shared" si="96"/>
        <v>#REF!</v>
      </c>
      <c r="BM284" t="e">
        <f t="shared" si="96"/>
        <v>#REF!</v>
      </c>
      <c r="BN284" t="e">
        <f t="shared" si="96"/>
        <v>#REF!</v>
      </c>
      <c r="BO284" t="e">
        <f t="shared" si="96"/>
        <v>#REF!</v>
      </c>
      <c r="BP284" t="e">
        <f t="shared" si="96"/>
        <v>#REF!</v>
      </c>
      <c r="BQ284" t="e">
        <f t="shared" si="95"/>
        <v>#REF!</v>
      </c>
      <c r="BR284" t="e">
        <f t="shared" si="95"/>
        <v>#REF!</v>
      </c>
      <c r="BS284" t="e">
        <f t="shared" si="95"/>
        <v>#REF!</v>
      </c>
      <c r="BT284" t="e">
        <f t="shared" si="95"/>
        <v>#REF!</v>
      </c>
      <c r="BU284" t="e">
        <f t="shared" si="95"/>
        <v>#REF!</v>
      </c>
      <c r="BV284" t="e">
        <f t="shared" si="95"/>
        <v>#REF!</v>
      </c>
      <c r="BW284" t="e">
        <f t="shared" si="95"/>
        <v>#REF!</v>
      </c>
      <c r="BX284" t="e">
        <f t="shared" si="95"/>
        <v>#REF!</v>
      </c>
      <c r="BY284" t="e">
        <f t="shared" si="95"/>
        <v>#REF!</v>
      </c>
      <c r="BZ284" t="e">
        <f t="shared" si="95"/>
        <v>#REF!</v>
      </c>
      <c r="CA284" t="e">
        <f t="shared" si="95"/>
        <v>#REF!</v>
      </c>
      <c r="CB284" t="e">
        <f t="shared" si="95"/>
        <v>#REF!</v>
      </c>
      <c r="CC284" t="e">
        <f t="shared" si="95"/>
        <v>#REF!</v>
      </c>
      <c r="CD284" t="e">
        <f t="shared" si="95"/>
        <v>#REF!</v>
      </c>
      <c r="CE284" t="e">
        <f t="shared" si="95"/>
        <v>#REF!</v>
      </c>
      <c r="CF284" t="e">
        <f t="shared" si="95"/>
        <v>#REF!</v>
      </c>
      <c r="CG284" t="e">
        <f t="shared" si="95"/>
        <v>#REF!</v>
      </c>
      <c r="CH284" t="e">
        <f t="shared" si="95"/>
        <v>#REF!</v>
      </c>
      <c r="CI284" t="e">
        <f t="shared" si="95"/>
        <v>#REF!</v>
      </c>
      <c r="CJ284" t="e">
        <f t="shared" si="95"/>
        <v>#REF!</v>
      </c>
      <c r="CK284" t="e">
        <f t="shared" si="95"/>
        <v>#REF!</v>
      </c>
      <c r="CL284" t="e">
        <f t="shared" si="95"/>
        <v>#REF!</v>
      </c>
      <c r="CM284" t="e">
        <f t="shared" si="95"/>
        <v>#REF!</v>
      </c>
      <c r="CN284" t="e">
        <f t="shared" si="95"/>
        <v>#REF!</v>
      </c>
      <c r="CO284" t="e">
        <f t="shared" si="95"/>
        <v>#REF!</v>
      </c>
      <c r="CP284" t="e">
        <f t="shared" si="95"/>
        <v>#REF!</v>
      </c>
      <c r="CQ284" t="e">
        <f t="shared" si="95"/>
        <v>#REF!</v>
      </c>
      <c r="CR284" t="e">
        <f t="shared" si="95"/>
        <v>#REF!</v>
      </c>
      <c r="CS284" t="e">
        <f t="shared" si="95"/>
        <v>#REF!</v>
      </c>
      <c r="CT284" t="e">
        <f t="shared" si="95"/>
        <v>#REF!</v>
      </c>
      <c r="CU284" t="e">
        <f t="shared" si="95"/>
        <v>#REF!</v>
      </c>
      <c r="CV284" t="e">
        <f t="shared" si="95"/>
        <v>#REF!</v>
      </c>
      <c r="CW284" t="e">
        <f t="shared" si="95"/>
        <v>#REF!</v>
      </c>
      <c r="CX284" t="e">
        <f t="shared" si="95"/>
        <v>#REF!</v>
      </c>
      <c r="CY284" t="e">
        <f t="shared" si="95"/>
        <v>#REF!</v>
      </c>
      <c r="CZ284" t="e">
        <f t="shared" si="95"/>
        <v>#REF!</v>
      </c>
      <c r="DA284" t="e">
        <f t="shared" si="95"/>
        <v>#REF!</v>
      </c>
      <c r="DB284" t="e">
        <f t="shared" si="95"/>
        <v>#REF!</v>
      </c>
      <c r="DC284" t="e">
        <f t="shared" si="95"/>
        <v>#REF!</v>
      </c>
      <c r="DD284" t="e">
        <f t="shared" si="95"/>
        <v>#REF!</v>
      </c>
      <c r="DE284" t="e">
        <f t="shared" si="95"/>
        <v>#REF!</v>
      </c>
      <c r="DF284" t="e">
        <f t="shared" si="95"/>
        <v>#REF!</v>
      </c>
      <c r="DG284" t="e">
        <f t="shared" si="95"/>
        <v>#REF!</v>
      </c>
      <c r="DH284" t="e">
        <f t="shared" si="95"/>
        <v>#REF!</v>
      </c>
      <c r="DI284" t="e">
        <f t="shared" si="95"/>
        <v>#REF!</v>
      </c>
      <c r="DJ284" t="e">
        <f t="shared" si="95"/>
        <v>#REF!</v>
      </c>
      <c r="DK284" t="e">
        <f t="shared" si="95"/>
        <v>#REF!</v>
      </c>
      <c r="DL284" t="e">
        <f t="shared" si="95"/>
        <v>#REF!</v>
      </c>
      <c r="DM284" t="e">
        <f t="shared" si="95"/>
        <v>#REF!</v>
      </c>
      <c r="DN284" t="e">
        <f t="shared" si="95"/>
        <v>#REF!</v>
      </c>
      <c r="DO284" t="e">
        <f t="shared" si="95"/>
        <v>#REF!</v>
      </c>
      <c r="DP284" t="e">
        <f t="shared" si="95"/>
        <v>#REF!</v>
      </c>
      <c r="DQ284" t="e">
        <f t="shared" si="95"/>
        <v>#REF!</v>
      </c>
      <c r="DR284" t="e">
        <f t="shared" si="95"/>
        <v>#REF!</v>
      </c>
      <c r="DS284" t="e">
        <f t="shared" si="95"/>
        <v>#REF!</v>
      </c>
      <c r="DT284" t="e">
        <f t="shared" si="95"/>
        <v>#REF!</v>
      </c>
      <c r="DU284" t="e">
        <f t="shared" si="95"/>
        <v>#REF!</v>
      </c>
      <c r="DV284" t="e">
        <f t="shared" si="95"/>
        <v>#REF!</v>
      </c>
      <c r="DW284" t="e">
        <f t="shared" si="95"/>
        <v>#REF!</v>
      </c>
      <c r="DX284" t="e">
        <f t="shared" si="95"/>
        <v>#REF!</v>
      </c>
      <c r="DY284" t="e">
        <f t="shared" si="95"/>
        <v>#REF!</v>
      </c>
      <c r="DZ284" t="e">
        <f t="shared" si="95"/>
        <v>#REF!</v>
      </c>
      <c r="EA284" t="e">
        <f t="shared" si="95"/>
        <v>#REF!</v>
      </c>
      <c r="EB284" t="e">
        <f t="shared" si="94"/>
        <v>#REF!</v>
      </c>
      <c r="EC284" t="e">
        <f t="shared" si="94"/>
        <v>#REF!</v>
      </c>
      <c r="ED284" t="e">
        <f t="shared" si="94"/>
        <v>#REF!</v>
      </c>
      <c r="EE284" t="e">
        <f t="shared" si="94"/>
        <v>#REF!</v>
      </c>
      <c r="EF284" t="e">
        <f t="shared" si="94"/>
        <v>#REF!</v>
      </c>
      <c r="EG284" t="e">
        <f t="shared" si="94"/>
        <v>#REF!</v>
      </c>
      <c r="EH284" t="e">
        <f t="shared" si="94"/>
        <v>#REF!</v>
      </c>
      <c r="EI284" t="e">
        <f t="shared" si="94"/>
        <v>#REF!</v>
      </c>
      <c r="EJ284" t="e">
        <f t="shared" si="94"/>
        <v>#REF!</v>
      </c>
      <c r="EK284" t="e">
        <f t="shared" si="94"/>
        <v>#REF!</v>
      </c>
      <c r="EL284" t="e">
        <f t="shared" si="94"/>
        <v>#REF!</v>
      </c>
      <c r="EM284" t="e">
        <f t="shared" si="94"/>
        <v>#REF!</v>
      </c>
      <c r="EN284" t="e">
        <f t="shared" si="94"/>
        <v>#REF!</v>
      </c>
      <c r="EO284" t="e">
        <f t="shared" si="94"/>
        <v>#REF!</v>
      </c>
      <c r="EP284" t="e">
        <f t="shared" si="94"/>
        <v>#REF!</v>
      </c>
      <c r="EQ284" t="e">
        <f t="shared" si="94"/>
        <v>#REF!</v>
      </c>
      <c r="ER284" t="e">
        <f t="shared" si="94"/>
        <v>#REF!</v>
      </c>
      <c r="ES284" t="e">
        <f t="shared" si="94"/>
        <v>#REF!</v>
      </c>
      <c r="ET284" t="e">
        <f t="shared" si="94"/>
        <v>#REF!</v>
      </c>
      <c r="EU284" t="e">
        <f t="shared" si="94"/>
        <v>#REF!</v>
      </c>
      <c r="EV284" t="e">
        <f t="shared" si="94"/>
        <v>#REF!</v>
      </c>
      <c r="EW284" t="e">
        <f t="shared" si="94"/>
        <v>#REF!</v>
      </c>
      <c r="EX284" t="e">
        <f t="shared" si="94"/>
        <v>#REF!</v>
      </c>
      <c r="EY284" t="e">
        <f t="shared" si="94"/>
        <v>#REF!</v>
      </c>
      <c r="EZ284" t="e">
        <f t="shared" si="94"/>
        <v>#REF!</v>
      </c>
      <c r="FA284" s="179" t="s">
        <v>388</v>
      </c>
      <c r="FB284" s="180" t="s">
        <v>389</v>
      </c>
    </row>
    <row r="285" hidden="1" spans="1:158">
      <c r="A285" s="203">
        <v>121</v>
      </c>
      <c r="B285" s="179" t="s">
        <v>390</v>
      </c>
      <c r="C285" s="180" t="s">
        <v>391</v>
      </c>
      <c r="D285" t="e">
        <f t="shared" si="57"/>
        <v>#REF!</v>
      </c>
      <c r="E285" t="e">
        <f t="shared" si="96"/>
        <v>#REF!</v>
      </c>
      <c r="F285" t="e">
        <f t="shared" si="96"/>
        <v>#REF!</v>
      </c>
      <c r="G285" t="e">
        <f t="shared" si="96"/>
        <v>#REF!</v>
      </c>
      <c r="H285" t="e">
        <f t="shared" si="96"/>
        <v>#REF!</v>
      </c>
      <c r="I285" t="e">
        <f t="shared" si="96"/>
        <v>#REF!</v>
      </c>
      <c r="J285" t="e">
        <f t="shared" si="96"/>
        <v>#REF!</v>
      </c>
      <c r="K285" t="e">
        <f t="shared" si="96"/>
        <v>#REF!</v>
      </c>
      <c r="L285" t="e">
        <f t="shared" si="96"/>
        <v>#REF!</v>
      </c>
      <c r="M285" t="e">
        <f t="shared" si="96"/>
        <v>#REF!</v>
      </c>
      <c r="N285" t="e">
        <f t="shared" si="96"/>
        <v>#REF!</v>
      </c>
      <c r="O285" t="e">
        <f t="shared" si="96"/>
        <v>#REF!</v>
      </c>
      <c r="P285" t="e">
        <f t="shared" si="96"/>
        <v>#REF!</v>
      </c>
      <c r="Q285" t="e">
        <f t="shared" si="96"/>
        <v>#REF!</v>
      </c>
      <c r="R285" t="e">
        <f t="shared" si="96"/>
        <v>#REF!</v>
      </c>
      <c r="S285" t="e">
        <f t="shared" si="96"/>
        <v>#REF!</v>
      </c>
      <c r="T285" t="e">
        <f t="shared" si="96"/>
        <v>#REF!</v>
      </c>
      <c r="U285" t="e">
        <f t="shared" si="96"/>
        <v>#REF!</v>
      </c>
      <c r="V285" t="e">
        <f t="shared" si="96"/>
        <v>#REF!</v>
      </c>
      <c r="W285" t="e">
        <f t="shared" si="96"/>
        <v>#REF!</v>
      </c>
      <c r="X285" t="e">
        <f t="shared" si="96"/>
        <v>#REF!</v>
      </c>
      <c r="Y285" t="e">
        <f t="shared" si="96"/>
        <v>#REF!</v>
      </c>
      <c r="Z285" t="e">
        <f t="shared" si="96"/>
        <v>#REF!</v>
      </c>
      <c r="AA285" t="e">
        <f t="shared" si="96"/>
        <v>#REF!</v>
      </c>
      <c r="AB285" t="e">
        <f t="shared" si="96"/>
        <v>#REF!</v>
      </c>
      <c r="AC285" t="e">
        <f t="shared" si="96"/>
        <v>#REF!</v>
      </c>
      <c r="AD285" t="e">
        <f t="shared" si="96"/>
        <v>#REF!</v>
      </c>
      <c r="AE285" t="e">
        <f t="shared" si="96"/>
        <v>#REF!</v>
      </c>
      <c r="AF285" t="e">
        <f t="shared" si="96"/>
        <v>#REF!</v>
      </c>
      <c r="AG285" t="e">
        <f t="shared" si="96"/>
        <v>#REF!</v>
      </c>
      <c r="AH285" t="e">
        <f t="shared" si="96"/>
        <v>#REF!</v>
      </c>
      <c r="AI285" t="e">
        <f t="shared" si="96"/>
        <v>#REF!</v>
      </c>
      <c r="AJ285" t="e">
        <f t="shared" si="96"/>
        <v>#REF!</v>
      </c>
      <c r="AK285" t="e">
        <f t="shared" si="96"/>
        <v>#REF!</v>
      </c>
      <c r="AL285" t="e">
        <f t="shared" si="96"/>
        <v>#REF!</v>
      </c>
      <c r="AM285" t="e">
        <f t="shared" si="96"/>
        <v>#REF!</v>
      </c>
      <c r="AN285" t="e">
        <f t="shared" si="96"/>
        <v>#REF!</v>
      </c>
      <c r="AO285" t="e">
        <f t="shared" si="96"/>
        <v>#REF!</v>
      </c>
      <c r="AP285" t="e">
        <f t="shared" si="96"/>
        <v>#REF!</v>
      </c>
      <c r="AQ285" t="e">
        <f t="shared" si="96"/>
        <v>#REF!</v>
      </c>
      <c r="AR285" t="e">
        <f t="shared" si="96"/>
        <v>#REF!</v>
      </c>
      <c r="AS285" t="e">
        <f t="shared" si="96"/>
        <v>#REF!</v>
      </c>
      <c r="AT285" t="e">
        <f t="shared" si="96"/>
        <v>#REF!</v>
      </c>
      <c r="AU285" t="e">
        <f t="shared" si="96"/>
        <v>#REF!</v>
      </c>
      <c r="AV285" t="e">
        <f t="shared" si="96"/>
        <v>#REF!</v>
      </c>
      <c r="AW285" t="e">
        <f t="shared" si="96"/>
        <v>#REF!</v>
      </c>
      <c r="AX285" t="e">
        <f t="shared" si="96"/>
        <v>#REF!</v>
      </c>
      <c r="AY285" t="e">
        <f t="shared" si="96"/>
        <v>#REF!</v>
      </c>
      <c r="AZ285" t="e">
        <f t="shared" si="96"/>
        <v>#REF!</v>
      </c>
      <c r="BA285" t="e">
        <f t="shared" si="96"/>
        <v>#REF!</v>
      </c>
      <c r="BB285" t="e">
        <f t="shared" si="96"/>
        <v>#REF!</v>
      </c>
      <c r="BC285" t="e">
        <f t="shared" si="96"/>
        <v>#REF!</v>
      </c>
      <c r="BD285" t="e">
        <f t="shared" si="96"/>
        <v>#REF!</v>
      </c>
      <c r="BE285" t="e">
        <f t="shared" si="96"/>
        <v>#REF!</v>
      </c>
      <c r="BF285" t="e">
        <f t="shared" si="96"/>
        <v>#REF!</v>
      </c>
      <c r="BG285" t="e">
        <f t="shared" si="96"/>
        <v>#REF!</v>
      </c>
      <c r="BH285" t="e">
        <f t="shared" si="96"/>
        <v>#REF!</v>
      </c>
      <c r="BI285" t="e">
        <f t="shared" si="96"/>
        <v>#REF!</v>
      </c>
      <c r="BJ285" t="e">
        <f t="shared" si="96"/>
        <v>#REF!</v>
      </c>
      <c r="BK285" t="e">
        <f t="shared" si="96"/>
        <v>#REF!</v>
      </c>
      <c r="BL285" t="e">
        <f t="shared" si="96"/>
        <v>#REF!</v>
      </c>
      <c r="BM285" t="e">
        <f t="shared" si="96"/>
        <v>#REF!</v>
      </c>
      <c r="BN285" t="e">
        <f t="shared" si="96"/>
        <v>#REF!</v>
      </c>
      <c r="BO285" t="e">
        <f t="shared" si="96"/>
        <v>#REF!</v>
      </c>
      <c r="BP285" t="e">
        <f t="shared" si="96"/>
        <v>#REF!</v>
      </c>
      <c r="BQ285" t="e">
        <f t="shared" si="95"/>
        <v>#REF!</v>
      </c>
      <c r="BR285" t="e">
        <f t="shared" si="95"/>
        <v>#REF!</v>
      </c>
      <c r="BS285" t="e">
        <f t="shared" si="95"/>
        <v>#REF!</v>
      </c>
      <c r="BT285" t="e">
        <f t="shared" si="95"/>
        <v>#REF!</v>
      </c>
      <c r="BU285" t="e">
        <f t="shared" si="95"/>
        <v>#REF!</v>
      </c>
      <c r="BV285" t="e">
        <f t="shared" si="95"/>
        <v>#REF!</v>
      </c>
      <c r="BW285" t="e">
        <f t="shared" si="95"/>
        <v>#REF!</v>
      </c>
      <c r="BX285" t="e">
        <f t="shared" si="95"/>
        <v>#REF!</v>
      </c>
      <c r="BY285" t="e">
        <f t="shared" si="95"/>
        <v>#REF!</v>
      </c>
      <c r="BZ285" t="e">
        <f t="shared" si="95"/>
        <v>#REF!</v>
      </c>
      <c r="CA285" t="e">
        <f t="shared" si="95"/>
        <v>#REF!</v>
      </c>
      <c r="CB285" t="e">
        <f t="shared" si="95"/>
        <v>#REF!</v>
      </c>
      <c r="CC285" t="e">
        <f t="shared" si="95"/>
        <v>#REF!</v>
      </c>
      <c r="CD285" t="e">
        <f t="shared" si="95"/>
        <v>#REF!</v>
      </c>
      <c r="CE285" t="e">
        <f t="shared" si="95"/>
        <v>#REF!</v>
      </c>
      <c r="CF285" t="e">
        <f t="shared" si="95"/>
        <v>#REF!</v>
      </c>
      <c r="CG285" t="e">
        <f t="shared" si="95"/>
        <v>#REF!</v>
      </c>
      <c r="CH285" t="e">
        <f t="shared" si="95"/>
        <v>#REF!</v>
      </c>
      <c r="CI285" t="e">
        <f t="shared" si="95"/>
        <v>#REF!</v>
      </c>
      <c r="CJ285" t="e">
        <f t="shared" si="95"/>
        <v>#REF!</v>
      </c>
      <c r="CK285" t="e">
        <f t="shared" si="95"/>
        <v>#REF!</v>
      </c>
      <c r="CL285" t="e">
        <f t="shared" si="95"/>
        <v>#REF!</v>
      </c>
      <c r="CM285" t="e">
        <f t="shared" si="95"/>
        <v>#REF!</v>
      </c>
      <c r="CN285" t="e">
        <f t="shared" si="95"/>
        <v>#REF!</v>
      </c>
      <c r="CO285" t="e">
        <f t="shared" si="95"/>
        <v>#REF!</v>
      </c>
      <c r="CP285" t="e">
        <f t="shared" si="95"/>
        <v>#REF!</v>
      </c>
      <c r="CQ285" t="e">
        <f t="shared" si="95"/>
        <v>#REF!</v>
      </c>
      <c r="CR285" t="e">
        <f t="shared" si="95"/>
        <v>#REF!</v>
      </c>
      <c r="CS285" t="e">
        <f t="shared" si="95"/>
        <v>#REF!</v>
      </c>
      <c r="CT285" t="e">
        <f t="shared" si="95"/>
        <v>#REF!</v>
      </c>
      <c r="CU285" t="e">
        <f t="shared" si="95"/>
        <v>#REF!</v>
      </c>
      <c r="CV285" t="e">
        <f t="shared" si="95"/>
        <v>#REF!</v>
      </c>
      <c r="CW285" t="e">
        <f t="shared" si="95"/>
        <v>#REF!</v>
      </c>
      <c r="CX285" t="e">
        <f t="shared" si="95"/>
        <v>#REF!</v>
      </c>
      <c r="CY285" t="e">
        <f t="shared" si="95"/>
        <v>#REF!</v>
      </c>
      <c r="CZ285" t="e">
        <f t="shared" si="95"/>
        <v>#REF!</v>
      </c>
      <c r="DA285" t="e">
        <f t="shared" si="95"/>
        <v>#REF!</v>
      </c>
      <c r="DB285" t="e">
        <f t="shared" si="95"/>
        <v>#REF!</v>
      </c>
      <c r="DC285" t="e">
        <f t="shared" si="95"/>
        <v>#REF!</v>
      </c>
      <c r="DD285" t="e">
        <f t="shared" si="95"/>
        <v>#REF!</v>
      </c>
      <c r="DE285" t="e">
        <f t="shared" si="95"/>
        <v>#REF!</v>
      </c>
      <c r="DF285" t="e">
        <f t="shared" si="95"/>
        <v>#REF!</v>
      </c>
      <c r="DG285" t="e">
        <f t="shared" si="95"/>
        <v>#REF!</v>
      </c>
      <c r="DH285" t="e">
        <f t="shared" si="95"/>
        <v>#REF!</v>
      </c>
      <c r="DI285" t="e">
        <f t="shared" si="95"/>
        <v>#REF!</v>
      </c>
      <c r="DJ285" t="e">
        <f t="shared" si="95"/>
        <v>#REF!</v>
      </c>
      <c r="DK285" t="e">
        <f t="shared" si="95"/>
        <v>#REF!</v>
      </c>
      <c r="DL285" t="e">
        <f t="shared" si="95"/>
        <v>#REF!</v>
      </c>
      <c r="DM285" t="e">
        <f t="shared" si="95"/>
        <v>#REF!</v>
      </c>
      <c r="DN285" t="e">
        <f t="shared" si="95"/>
        <v>#REF!</v>
      </c>
      <c r="DO285" t="e">
        <f t="shared" si="95"/>
        <v>#REF!</v>
      </c>
      <c r="DP285" t="e">
        <f t="shared" si="95"/>
        <v>#REF!</v>
      </c>
      <c r="DQ285" t="e">
        <f t="shared" si="95"/>
        <v>#REF!</v>
      </c>
      <c r="DR285" t="e">
        <f t="shared" si="95"/>
        <v>#REF!</v>
      </c>
      <c r="DS285" t="e">
        <f t="shared" si="95"/>
        <v>#REF!</v>
      </c>
      <c r="DT285" t="e">
        <f t="shared" si="95"/>
        <v>#REF!</v>
      </c>
      <c r="DU285" t="e">
        <f t="shared" si="95"/>
        <v>#REF!</v>
      </c>
      <c r="DV285" t="e">
        <f t="shared" si="95"/>
        <v>#REF!</v>
      </c>
      <c r="DW285" t="e">
        <f t="shared" si="95"/>
        <v>#REF!</v>
      </c>
      <c r="DX285" t="e">
        <f t="shared" si="95"/>
        <v>#REF!</v>
      </c>
      <c r="DY285" t="e">
        <f t="shared" si="95"/>
        <v>#REF!</v>
      </c>
      <c r="DZ285" t="e">
        <f t="shared" si="95"/>
        <v>#REF!</v>
      </c>
      <c r="EA285" t="e">
        <f t="shared" si="95"/>
        <v>#REF!</v>
      </c>
      <c r="EB285" t="e">
        <f t="shared" si="94"/>
        <v>#REF!</v>
      </c>
      <c r="EC285" t="e">
        <f t="shared" si="94"/>
        <v>#REF!</v>
      </c>
      <c r="ED285" t="e">
        <f t="shared" si="94"/>
        <v>#REF!</v>
      </c>
      <c r="EE285" t="e">
        <f t="shared" si="94"/>
        <v>#REF!</v>
      </c>
      <c r="EF285" t="e">
        <f t="shared" si="94"/>
        <v>#REF!</v>
      </c>
      <c r="EG285" t="e">
        <f t="shared" si="94"/>
        <v>#REF!</v>
      </c>
      <c r="EH285" t="e">
        <f t="shared" si="94"/>
        <v>#REF!</v>
      </c>
      <c r="EI285" t="e">
        <f t="shared" si="94"/>
        <v>#REF!</v>
      </c>
      <c r="EJ285" t="e">
        <f t="shared" si="94"/>
        <v>#REF!</v>
      </c>
      <c r="EK285" t="e">
        <f t="shared" si="94"/>
        <v>#REF!</v>
      </c>
      <c r="EL285" t="e">
        <f t="shared" si="94"/>
        <v>#REF!</v>
      </c>
      <c r="EM285" t="e">
        <f t="shared" si="94"/>
        <v>#REF!</v>
      </c>
      <c r="EN285" t="e">
        <f t="shared" si="94"/>
        <v>#REF!</v>
      </c>
      <c r="EO285" t="e">
        <f t="shared" si="94"/>
        <v>#REF!</v>
      </c>
      <c r="EP285" t="e">
        <f t="shared" si="94"/>
        <v>#REF!</v>
      </c>
      <c r="EQ285" t="e">
        <f t="shared" si="94"/>
        <v>#REF!</v>
      </c>
      <c r="ER285" t="e">
        <f t="shared" si="94"/>
        <v>#REF!</v>
      </c>
      <c r="ES285" t="e">
        <f t="shared" si="94"/>
        <v>#REF!</v>
      </c>
      <c r="ET285" t="e">
        <f t="shared" si="94"/>
        <v>#REF!</v>
      </c>
      <c r="EU285" t="e">
        <f t="shared" si="94"/>
        <v>#REF!</v>
      </c>
      <c r="EV285" t="e">
        <f t="shared" si="94"/>
        <v>#REF!</v>
      </c>
      <c r="EW285" t="e">
        <f t="shared" si="94"/>
        <v>#REF!</v>
      </c>
      <c r="EX285" t="e">
        <f t="shared" si="94"/>
        <v>#REF!</v>
      </c>
      <c r="EY285" t="e">
        <f t="shared" si="94"/>
        <v>#REF!</v>
      </c>
      <c r="EZ285" t="e">
        <f t="shared" si="94"/>
        <v>#REF!</v>
      </c>
      <c r="FA285" s="179" t="s">
        <v>390</v>
      </c>
      <c r="FB285" s="180" t="s">
        <v>391</v>
      </c>
    </row>
    <row r="286" hidden="1" spans="1:158">
      <c r="A286" s="203">
        <v>122</v>
      </c>
      <c r="B286" s="179" t="s">
        <v>392</v>
      </c>
      <c r="C286" s="180" t="s">
        <v>393</v>
      </c>
      <c r="D286" t="e">
        <f t="shared" si="57"/>
        <v>#REF!</v>
      </c>
      <c r="E286" t="e">
        <f t="shared" si="96"/>
        <v>#REF!</v>
      </c>
      <c r="F286" t="e">
        <f t="shared" si="96"/>
        <v>#REF!</v>
      </c>
      <c r="G286" t="e">
        <f t="shared" si="96"/>
        <v>#REF!</v>
      </c>
      <c r="H286" t="e">
        <f t="shared" si="96"/>
        <v>#REF!</v>
      </c>
      <c r="I286" t="e">
        <f t="shared" si="96"/>
        <v>#REF!</v>
      </c>
      <c r="J286" t="e">
        <f t="shared" si="96"/>
        <v>#REF!</v>
      </c>
      <c r="K286" t="e">
        <f t="shared" si="96"/>
        <v>#REF!</v>
      </c>
      <c r="L286" t="e">
        <f t="shared" si="96"/>
        <v>#REF!</v>
      </c>
      <c r="M286" t="e">
        <f t="shared" si="96"/>
        <v>#REF!</v>
      </c>
      <c r="N286" t="e">
        <f t="shared" si="96"/>
        <v>#REF!</v>
      </c>
      <c r="O286" t="e">
        <f t="shared" si="96"/>
        <v>#REF!</v>
      </c>
      <c r="P286" t="e">
        <f t="shared" si="96"/>
        <v>#REF!</v>
      </c>
      <c r="Q286" t="e">
        <f t="shared" si="96"/>
        <v>#REF!</v>
      </c>
      <c r="R286" t="e">
        <f t="shared" si="96"/>
        <v>#REF!</v>
      </c>
      <c r="S286" t="e">
        <f t="shared" si="96"/>
        <v>#REF!</v>
      </c>
      <c r="T286" t="e">
        <f t="shared" si="96"/>
        <v>#REF!</v>
      </c>
      <c r="U286" t="e">
        <f t="shared" si="96"/>
        <v>#REF!</v>
      </c>
      <c r="V286" t="e">
        <f t="shared" si="96"/>
        <v>#REF!</v>
      </c>
      <c r="W286" t="e">
        <f t="shared" si="96"/>
        <v>#REF!</v>
      </c>
      <c r="X286" t="e">
        <f t="shared" si="96"/>
        <v>#REF!</v>
      </c>
      <c r="Y286" t="e">
        <f t="shared" si="96"/>
        <v>#REF!</v>
      </c>
      <c r="Z286" t="e">
        <f t="shared" si="96"/>
        <v>#REF!</v>
      </c>
      <c r="AA286" t="e">
        <f t="shared" si="96"/>
        <v>#REF!</v>
      </c>
      <c r="AB286" t="e">
        <f t="shared" si="96"/>
        <v>#REF!</v>
      </c>
      <c r="AC286" t="e">
        <f t="shared" si="96"/>
        <v>#REF!</v>
      </c>
      <c r="AD286" t="e">
        <f t="shared" si="96"/>
        <v>#REF!</v>
      </c>
      <c r="AE286" t="e">
        <f t="shared" si="96"/>
        <v>#REF!</v>
      </c>
      <c r="AF286" t="e">
        <f t="shared" si="96"/>
        <v>#REF!</v>
      </c>
      <c r="AG286" t="e">
        <f t="shared" si="96"/>
        <v>#REF!</v>
      </c>
      <c r="AH286" t="e">
        <f t="shared" si="96"/>
        <v>#REF!</v>
      </c>
      <c r="AI286" t="e">
        <f t="shared" si="96"/>
        <v>#REF!</v>
      </c>
      <c r="AJ286" t="e">
        <f t="shared" si="96"/>
        <v>#REF!</v>
      </c>
      <c r="AK286" t="e">
        <f t="shared" si="96"/>
        <v>#REF!</v>
      </c>
      <c r="AL286" t="e">
        <f t="shared" si="96"/>
        <v>#REF!</v>
      </c>
      <c r="AM286" t="e">
        <f t="shared" si="96"/>
        <v>#REF!</v>
      </c>
      <c r="AN286" t="e">
        <f t="shared" si="96"/>
        <v>#REF!</v>
      </c>
      <c r="AO286" t="e">
        <f t="shared" si="96"/>
        <v>#REF!</v>
      </c>
      <c r="AP286" t="e">
        <f t="shared" si="96"/>
        <v>#REF!</v>
      </c>
      <c r="AQ286" t="e">
        <f t="shared" si="96"/>
        <v>#REF!</v>
      </c>
      <c r="AR286" t="e">
        <f t="shared" si="96"/>
        <v>#REF!</v>
      </c>
      <c r="AS286" t="e">
        <f t="shared" si="96"/>
        <v>#REF!</v>
      </c>
      <c r="AT286" t="e">
        <f t="shared" si="96"/>
        <v>#REF!</v>
      </c>
      <c r="AU286" t="e">
        <f t="shared" si="96"/>
        <v>#REF!</v>
      </c>
      <c r="AV286" t="e">
        <f t="shared" si="96"/>
        <v>#REF!</v>
      </c>
      <c r="AW286" t="e">
        <f t="shared" si="96"/>
        <v>#REF!</v>
      </c>
      <c r="AX286" t="e">
        <f t="shared" si="96"/>
        <v>#REF!</v>
      </c>
      <c r="AY286" t="e">
        <f t="shared" si="96"/>
        <v>#REF!</v>
      </c>
      <c r="AZ286" t="e">
        <f t="shared" si="96"/>
        <v>#REF!</v>
      </c>
      <c r="BA286" t="e">
        <f t="shared" si="96"/>
        <v>#REF!</v>
      </c>
      <c r="BB286" t="e">
        <f t="shared" si="96"/>
        <v>#REF!</v>
      </c>
      <c r="BC286" t="e">
        <f t="shared" si="96"/>
        <v>#REF!</v>
      </c>
      <c r="BD286" t="e">
        <f t="shared" si="96"/>
        <v>#REF!</v>
      </c>
      <c r="BE286" t="e">
        <f t="shared" si="96"/>
        <v>#REF!</v>
      </c>
      <c r="BF286" t="e">
        <f t="shared" si="96"/>
        <v>#REF!</v>
      </c>
      <c r="BG286" t="e">
        <f t="shared" si="96"/>
        <v>#REF!</v>
      </c>
      <c r="BH286" t="e">
        <f t="shared" si="96"/>
        <v>#REF!</v>
      </c>
      <c r="BI286" t="e">
        <f t="shared" si="96"/>
        <v>#REF!</v>
      </c>
      <c r="BJ286" t="e">
        <f t="shared" si="96"/>
        <v>#REF!</v>
      </c>
      <c r="BK286" t="e">
        <f t="shared" si="96"/>
        <v>#REF!</v>
      </c>
      <c r="BL286" t="e">
        <f t="shared" si="96"/>
        <v>#REF!</v>
      </c>
      <c r="BM286" t="e">
        <f t="shared" si="96"/>
        <v>#REF!</v>
      </c>
      <c r="BN286" t="e">
        <f t="shared" si="96"/>
        <v>#REF!</v>
      </c>
      <c r="BO286" t="e">
        <f t="shared" si="96"/>
        <v>#REF!</v>
      </c>
      <c r="BP286" t="e">
        <f t="shared" ref="BP286:EA289" si="97">_xlfn.RANK.EQ(BP124,BP$3:BP$155,0)</f>
        <v>#REF!</v>
      </c>
      <c r="BQ286" t="e">
        <f t="shared" si="97"/>
        <v>#REF!</v>
      </c>
      <c r="BR286" t="e">
        <f t="shared" si="97"/>
        <v>#REF!</v>
      </c>
      <c r="BS286" t="e">
        <f t="shared" si="97"/>
        <v>#REF!</v>
      </c>
      <c r="BT286" t="e">
        <f t="shared" si="97"/>
        <v>#REF!</v>
      </c>
      <c r="BU286" t="e">
        <f t="shared" si="97"/>
        <v>#REF!</v>
      </c>
      <c r="BV286" t="e">
        <f t="shared" si="97"/>
        <v>#REF!</v>
      </c>
      <c r="BW286" t="e">
        <f t="shared" si="97"/>
        <v>#REF!</v>
      </c>
      <c r="BX286" t="e">
        <f t="shared" si="97"/>
        <v>#REF!</v>
      </c>
      <c r="BY286" t="e">
        <f t="shared" si="97"/>
        <v>#REF!</v>
      </c>
      <c r="BZ286" t="e">
        <f t="shared" si="97"/>
        <v>#REF!</v>
      </c>
      <c r="CA286" t="e">
        <f t="shared" si="97"/>
        <v>#REF!</v>
      </c>
      <c r="CB286" t="e">
        <f t="shared" si="97"/>
        <v>#REF!</v>
      </c>
      <c r="CC286" t="e">
        <f t="shared" si="97"/>
        <v>#REF!</v>
      </c>
      <c r="CD286" t="e">
        <f t="shared" si="97"/>
        <v>#REF!</v>
      </c>
      <c r="CE286" t="e">
        <f t="shared" si="97"/>
        <v>#REF!</v>
      </c>
      <c r="CF286" t="e">
        <f t="shared" si="97"/>
        <v>#REF!</v>
      </c>
      <c r="CG286" t="e">
        <f t="shared" si="97"/>
        <v>#REF!</v>
      </c>
      <c r="CH286" t="e">
        <f t="shared" si="97"/>
        <v>#REF!</v>
      </c>
      <c r="CI286" t="e">
        <f t="shared" si="97"/>
        <v>#REF!</v>
      </c>
      <c r="CJ286" t="e">
        <f t="shared" si="97"/>
        <v>#REF!</v>
      </c>
      <c r="CK286" t="e">
        <f t="shared" si="97"/>
        <v>#REF!</v>
      </c>
      <c r="CL286" t="e">
        <f t="shared" si="97"/>
        <v>#REF!</v>
      </c>
      <c r="CM286" t="e">
        <f t="shared" si="97"/>
        <v>#REF!</v>
      </c>
      <c r="CN286" t="e">
        <f t="shared" si="97"/>
        <v>#REF!</v>
      </c>
      <c r="CO286" t="e">
        <f t="shared" si="97"/>
        <v>#REF!</v>
      </c>
      <c r="CP286" t="e">
        <f t="shared" si="97"/>
        <v>#REF!</v>
      </c>
      <c r="CQ286" t="e">
        <f t="shared" si="97"/>
        <v>#REF!</v>
      </c>
      <c r="CR286" t="e">
        <f t="shared" si="97"/>
        <v>#REF!</v>
      </c>
      <c r="CS286" t="e">
        <f t="shared" si="97"/>
        <v>#REF!</v>
      </c>
      <c r="CT286" t="e">
        <f t="shared" si="97"/>
        <v>#REF!</v>
      </c>
      <c r="CU286" t="e">
        <f t="shared" si="97"/>
        <v>#REF!</v>
      </c>
      <c r="CV286" t="e">
        <f t="shared" si="97"/>
        <v>#REF!</v>
      </c>
      <c r="CW286" t="e">
        <f t="shared" si="97"/>
        <v>#REF!</v>
      </c>
      <c r="CX286" t="e">
        <f t="shared" si="97"/>
        <v>#REF!</v>
      </c>
      <c r="CY286" t="e">
        <f t="shared" si="97"/>
        <v>#REF!</v>
      </c>
      <c r="CZ286" t="e">
        <f t="shared" si="97"/>
        <v>#REF!</v>
      </c>
      <c r="DA286" t="e">
        <f t="shared" si="97"/>
        <v>#REF!</v>
      </c>
      <c r="DB286" t="e">
        <f t="shared" si="97"/>
        <v>#REF!</v>
      </c>
      <c r="DC286" t="e">
        <f t="shared" si="97"/>
        <v>#REF!</v>
      </c>
      <c r="DD286" t="e">
        <f t="shared" si="97"/>
        <v>#REF!</v>
      </c>
      <c r="DE286" t="e">
        <f t="shared" si="97"/>
        <v>#REF!</v>
      </c>
      <c r="DF286" t="e">
        <f t="shared" si="97"/>
        <v>#REF!</v>
      </c>
      <c r="DG286" t="e">
        <f t="shared" si="97"/>
        <v>#REF!</v>
      </c>
      <c r="DH286" t="e">
        <f t="shared" si="97"/>
        <v>#REF!</v>
      </c>
      <c r="DI286" t="e">
        <f t="shared" si="97"/>
        <v>#REF!</v>
      </c>
      <c r="DJ286" t="e">
        <f t="shared" si="97"/>
        <v>#REF!</v>
      </c>
      <c r="DK286" t="e">
        <f t="shared" si="97"/>
        <v>#REF!</v>
      </c>
      <c r="DL286" t="e">
        <f t="shared" si="97"/>
        <v>#REF!</v>
      </c>
      <c r="DM286" t="e">
        <f t="shared" si="97"/>
        <v>#REF!</v>
      </c>
      <c r="DN286" t="e">
        <f t="shared" si="97"/>
        <v>#REF!</v>
      </c>
      <c r="DO286" t="e">
        <f t="shared" si="97"/>
        <v>#REF!</v>
      </c>
      <c r="DP286" t="e">
        <f t="shared" si="97"/>
        <v>#REF!</v>
      </c>
      <c r="DQ286" t="e">
        <f t="shared" si="97"/>
        <v>#REF!</v>
      </c>
      <c r="DR286" t="e">
        <f t="shared" si="97"/>
        <v>#REF!</v>
      </c>
      <c r="DS286" t="e">
        <f t="shared" si="97"/>
        <v>#REF!</v>
      </c>
      <c r="DT286" t="e">
        <f t="shared" si="97"/>
        <v>#REF!</v>
      </c>
      <c r="DU286" t="e">
        <f t="shared" si="97"/>
        <v>#REF!</v>
      </c>
      <c r="DV286" t="e">
        <f t="shared" si="97"/>
        <v>#REF!</v>
      </c>
      <c r="DW286" t="e">
        <f t="shared" si="97"/>
        <v>#REF!</v>
      </c>
      <c r="DX286" t="e">
        <f t="shared" si="97"/>
        <v>#REF!</v>
      </c>
      <c r="DY286" t="e">
        <f t="shared" si="97"/>
        <v>#REF!</v>
      </c>
      <c r="DZ286" t="e">
        <f t="shared" si="97"/>
        <v>#REF!</v>
      </c>
      <c r="EA286" t="e">
        <f t="shared" si="97"/>
        <v>#REF!</v>
      </c>
      <c r="EB286" t="e">
        <f t="shared" si="94"/>
        <v>#REF!</v>
      </c>
      <c r="EC286" t="e">
        <f t="shared" si="94"/>
        <v>#REF!</v>
      </c>
      <c r="ED286" t="e">
        <f t="shared" si="94"/>
        <v>#REF!</v>
      </c>
      <c r="EE286" t="e">
        <f t="shared" si="94"/>
        <v>#REF!</v>
      </c>
      <c r="EF286" t="e">
        <f t="shared" si="94"/>
        <v>#REF!</v>
      </c>
      <c r="EG286" t="e">
        <f t="shared" si="94"/>
        <v>#REF!</v>
      </c>
      <c r="EH286" t="e">
        <f t="shared" si="94"/>
        <v>#REF!</v>
      </c>
      <c r="EI286" t="e">
        <f t="shared" si="94"/>
        <v>#REF!</v>
      </c>
      <c r="EJ286" t="e">
        <f t="shared" si="94"/>
        <v>#REF!</v>
      </c>
      <c r="EK286" t="e">
        <f t="shared" si="94"/>
        <v>#REF!</v>
      </c>
      <c r="EL286" t="e">
        <f t="shared" si="94"/>
        <v>#REF!</v>
      </c>
      <c r="EM286" t="e">
        <f t="shared" si="94"/>
        <v>#REF!</v>
      </c>
      <c r="EN286" t="e">
        <f t="shared" si="94"/>
        <v>#REF!</v>
      </c>
      <c r="EO286" t="e">
        <f t="shared" si="94"/>
        <v>#REF!</v>
      </c>
      <c r="EP286" t="e">
        <f t="shared" si="94"/>
        <v>#REF!</v>
      </c>
      <c r="EQ286" t="e">
        <f t="shared" si="94"/>
        <v>#REF!</v>
      </c>
      <c r="ER286" t="e">
        <f t="shared" si="94"/>
        <v>#REF!</v>
      </c>
      <c r="ES286" t="e">
        <f t="shared" si="94"/>
        <v>#REF!</v>
      </c>
      <c r="ET286" t="e">
        <f t="shared" si="94"/>
        <v>#REF!</v>
      </c>
      <c r="EU286" t="e">
        <f t="shared" si="94"/>
        <v>#REF!</v>
      </c>
      <c r="EV286" t="e">
        <f t="shared" si="94"/>
        <v>#REF!</v>
      </c>
      <c r="EW286" t="e">
        <f t="shared" si="94"/>
        <v>#REF!</v>
      </c>
      <c r="EX286" t="e">
        <f t="shared" si="94"/>
        <v>#REF!</v>
      </c>
      <c r="EY286" t="e">
        <f t="shared" si="94"/>
        <v>#REF!</v>
      </c>
      <c r="EZ286" t="e">
        <f t="shared" si="94"/>
        <v>#REF!</v>
      </c>
      <c r="FA286" s="179" t="s">
        <v>392</v>
      </c>
      <c r="FB286" s="180" t="s">
        <v>393</v>
      </c>
    </row>
    <row r="287" hidden="1" spans="1:158">
      <c r="A287" s="203">
        <v>123</v>
      </c>
      <c r="B287" s="179" t="s">
        <v>394</v>
      </c>
      <c r="C287" s="180" t="s">
        <v>395</v>
      </c>
      <c r="D287" t="e">
        <f t="shared" si="57"/>
        <v>#REF!</v>
      </c>
      <c r="E287" t="e">
        <f t="shared" ref="E287:BP290" si="98">_xlfn.RANK.EQ(E125,E$3:E$155,0)</f>
        <v>#REF!</v>
      </c>
      <c r="F287" t="e">
        <f t="shared" si="98"/>
        <v>#REF!</v>
      </c>
      <c r="G287" t="e">
        <f t="shared" si="98"/>
        <v>#REF!</v>
      </c>
      <c r="H287" t="e">
        <f t="shared" si="98"/>
        <v>#REF!</v>
      </c>
      <c r="I287" t="e">
        <f t="shared" si="98"/>
        <v>#REF!</v>
      </c>
      <c r="J287" t="e">
        <f t="shared" si="98"/>
        <v>#REF!</v>
      </c>
      <c r="K287" t="e">
        <f t="shared" si="98"/>
        <v>#REF!</v>
      </c>
      <c r="L287" t="e">
        <f t="shared" si="98"/>
        <v>#REF!</v>
      </c>
      <c r="M287" t="e">
        <f t="shared" si="98"/>
        <v>#REF!</v>
      </c>
      <c r="N287" t="e">
        <f t="shared" si="98"/>
        <v>#REF!</v>
      </c>
      <c r="O287" t="e">
        <f t="shared" si="98"/>
        <v>#REF!</v>
      </c>
      <c r="P287" t="e">
        <f t="shared" si="98"/>
        <v>#REF!</v>
      </c>
      <c r="Q287" t="e">
        <f t="shared" si="98"/>
        <v>#REF!</v>
      </c>
      <c r="R287" t="e">
        <f t="shared" si="98"/>
        <v>#REF!</v>
      </c>
      <c r="S287" t="e">
        <f t="shared" si="98"/>
        <v>#REF!</v>
      </c>
      <c r="T287" t="e">
        <f t="shared" si="98"/>
        <v>#REF!</v>
      </c>
      <c r="U287" t="e">
        <f t="shared" si="98"/>
        <v>#REF!</v>
      </c>
      <c r="V287" t="e">
        <f t="shared" si="98"/>
        <v>#REF!</v>
      </c>
      <c r="W287" t="e">
        <f t="shared" si="98"/>
        <v>#REF!</v>
      </c>
      <c r="X287" t="e">
        <f t="shared" si="98"/>
        <v>#REF!</v>
      </c>
      <c r="Y287" t="e">
        <f t="shared" si="98"/>
        <v>#REF!</v>
      </c>
      <c r="Z287" t="e">
        <f t="shared" si="98"/>
        <v>#REF!</v>
      </c>
      <c r="AA287" t="e">
        <f t="shared" si="98"/>
        <v>#REF!</v>
      </c>
      <c r="AB287" t="e">
        <f t="shared" si="98"/>
        <v>#REF!</v>
      </c>
      <c r="AC287" t="e">
        <f t="shared" si="98"/>
        <v>#REF!</v>
      </c>
      <c r="AD287" t="e">
        <f t="shared" si="98"/>
        <v>#REF!</v>
      </c>
      <c r="AE287" t="e">
        <f t="shared" si="98"/>
        <v>#REF!</v>
      </c>
      <c r="AF287" t="e">
        <f t="shared" si="98"/>
        <v>#REF!</v>
      </c>
      <c r="AG287" t="e">
        <f t="shared" si="98"/>
        <v>#REF!</v>
      </c>
      <c r="AH287" t="e">
        <f t="shared" si="98"/>
        <v>#REF!</v>
      </c>
      <c r="AI287" t="e">
        <f t="shared" si="98"/>
        <v>#REF!</v>
      </c>
      <c r="AJ287" t="e">
        <f t="shared" si="98"/>
        <v>#REF!</v>
      </c>
      <c r="AK287" t="e">
        <f t="shared" si="98"/>
        <v>#REF!</v>
      </c>
      <c r="AL287" t="e">
        <f t="shared" si="98"/>
        <v>#REF!</v>
      </c>
      <c r="AM287" t="e">
        <f t="shared" si="98"/>
        <v>#REF!</v>
      </c>
      <c r="AN287" t="e">
        <f t="shared" si="98"/>
        <v>#REF!</v>
      </c>
      <c r="AO287" t="e">
        <f t="shared" si="98"/>
        <v>#REF!</v>
      </c>
      <c r="AP287" t="e">
        <f t="shared" si="98"/>
        <v>#REF!</v>
      </c>
      <c r="AQ287" t="e">
        <f t="shared" si="98"/>
        <v>#REF!</v>
      </c>
      <c r="AR287" t="e">
        <f t="shared" si="98"/>
        <v>#REF!</v>
      </c>
      <c r="AS287" t="e">
        <f t="shared" si="98"/>
        <v>#REF!</v>
      </c>
      <c r="AT287" t="e">
        <f t="shared" si="98"/>
        <v>#REF!</v>
      </c>
      <c r="AU287" t="e">
        <f t="shared" si="98"/>
        <v>#REF!</v>
      </c>
      <c r="AV287" t="e">
        <f t="shared" si="98"/>
        <v>#REF!</v>
      </c>
      <c r="AW287" t="e">
        <f t="shared" si="98"/>
        <v>#REF!</v>
      </c>
      <c r="AX287" t="e">
        <f t="shared" si="98"/>
        <v>#REF!</v>
      </c>
      <c r="AY287" t="e">
        <f t="shared" si="98"/>
        <v>#REF!</v>
      </c>
      <c r="AZ287" t="e">
        <f t="shared" si="98"/>
        <v>#REF!</v>
      </c>
      <c r="BA287" t="e">
        <f t="shared" si="98"/>
        <v>#REF!</v>
      </c>
      <c r="BB287" t="e">
        <f t="shared" si="98"/>
        <v>#REF!</v>
      </c>
      <c r="BC287" t="e">
        <f t="shared" si="98"/>
        <v>#REF!</v>
      </c>
      <c r="BD287" t="e">
        <f t="shared" si="98"/>
        <v>#REF!</v>
      </c>
      <c r="BE287" t="e">
        <f t="shared" si="98"/>
        <v>#REF!</v>
      </c>
      <c r="BF287" t="e">
        <f t="shared" si="98"/>
        <v>#REF!</v>
      </c>
      <c r="BG287" t="e">
        <f t="shared" si="98"/>
        <v>#REF!</v>
      </c>
      <c r="BH287" t="e">
        <f t="shared" si="98"/>
        <v>#REF!</v>
      </c>
      <c r="BI287" t="e">
        <f t="shared" si="98"/>
        <v>#REF!</v>
      </c>
      <c r="BJ287" t="e">
        <f t="shared" si="98"/>
        <v>#REF!</v>
      </c>
      <c r="BK287" t="e">
        <f t="shared" si="98"/>
        <v>#REF!</v>
      </c>
      <c r="BL287" t="e">
        <f t="shared" si="98"/>
        <v>#REF!</v>
      </c>
      <c r="BM287" t="e">
        <f t="shared" si="98"/>
        <v>#REF!</v>
      </c>
      <c r="BN287" t="e">
        <f t="shared" si="98"/>
        <v>#REF!</v>
      </c>
      <c r="BO287" t="e">
        <f t="shared" si="98"/>
        <v>#REF!</v>
      </c>
      <c r="BP287" t="e">
        <f t="shared" si="98"/>
        <v>#REF!</v>
      </c>
      <c r="BQ287" t="e">
        <f t="shared" si="97"/>
        <v>#REF!</v>
      </c>
      <c r="BR287" t="e">
        <f t="shared" si="97"/>
        <v>#REF!</v>
      </c>
      <c r="BS287" t="e">
        <f t="shared" si="97"/>
        <v>#REF!</v>
      </c>
      <c r="BT287" t="e">
        <f t="shared" si="97"/>
        <v>#REF!</v>
      </c>
      <c r="BU287" t="e">
        <f t="shared" si="97"/>
        <v>#REF!</v>
      </c>
      <c r="BV287" t="e">
        <f t="shared" si="97"/>
        <v>#REF!</v>
      </c>
      <c r="BW287" t="e">
        <f t="shared" si="97"/>
        <v>#REF!</v>
      </c>
      <c r="BX287" t="e">
        <f t="shared" si="97"/>
        <v>#REF!</v>
      </c>
      <c r="BY287" t="e">
        <f t="shared" si="97"/>
        <v>#REF!</v>
      </c>
      <c r="BZ287" t="e">
        <f t="shared" si="97"/>
        <v>#REF!</v>
      </c>
      <c r="CA287" t="e">
        <f t="shared" si="97"/>
        <v>#REF!</v>
      </c>
      <c r="CB287" t="e">
        <f t="shared" si="97"/>
        <v>#REF!</v>
      </c>
      <c r="CC287" t="e">
        <f t="shared" si="97"/>
        <v>#REF!</v>
      </c>
      <c r="CD287" t="e">
        <f t="shared" si="97"/>
        <v>#REF!</v>
      </c>
      <c r="CE287" t="e">
        <f t="shared" si="97"/>
        <v>#REF!</v>
      </c>
      <c r="CF287" t="e">
        <f t="shared" si="97"/>
        <v>#REF!</v>
      </c>
      <c r="CG287" t="e">
        <f t="shared" si="97"/>
        <v>#REF!</v>
      </c>
      <c r="CH287" t="e">
        <f t="shared" si="97"/>
        <v>#REF!</v>
      </c>
      <c r="CI287" t="e">
        <f t="shared" si="97"/>
        <v>#REF!</v>
      </c>
      <c r="CJ287" t="e">
        <f t="shared" si="97"/>
        <v>#REF!</v>
      </c>
      <c r="CK287" t="e">
        <f t="shared" si="97"/>
        <v>#REF!</v>
      </c>
      <c r="CL287" t="e">
        <f t="shared" si="97"/>
        <v>#REF!</v>
      </c>
      <c r="CM287" t="e">
        <f t="shared" si="97"/>
        <v>#REF!</v>
      </c>
      <c r="CN287" t="e">
        <f t="shared" si="97"/>
        <v>#REF!</v>
      </c>
      <c r="CO287" t="e">
        <f t="shared" si="97"/>
        <v>#REF!</v>
      </c>
      <c r="CP287" t="e">
        <f t="shared" si="97"/>
        <v>#REF!</v>
      </c>
      <c r="CQ287" t="e">
        <f t="shared" si="97"/>
        <v>#REF!</v>
      </c>
      <c r="CR287" t="e">
        <f t="shared" si="97"/>
        <v>#REF!</v>
      </c>
      <c r="CS287" t="e">
        <f t="shared" si="97"/>
        <v>#REF!</v>
      </c>
      <c r="CT287" t="e">
        <f t="shared" si="97"/>
        <v>#REF!</v>
      </c>
      <c r="CU287" t="e">
        <f t="shared" si="97"/>
        <v>#REF!</v>
      </c>
      <c r="CV287" t="e">
        <f t="shared" si="97"/>
        <v>#REF!</v>
      </c>
      <c r="CW287" t="e">
        <f t="shared" si="97"/>
        <v>#REF!</v>
      </c>
      <c r="CX287" t="e">
        <f t="shared" si="97"/>
        <v>#REF!</v>
      </c>
      <c r="CY287" t="e">
        <f t="shared" si="97"/>
        <v>#REF!</v>
      </c>
      <c r="CZ287" t="e">
        <f t="shared" si="97"/>
        <v>#REF!</v>
      </c>
      <c r="DA287" t="e">
        <f t="shared" si="97"/>
        <v>#REF!</v>
      </c>
      <c r="DB287" t="e">
        <f t="shared" si="97"/>
        <v>#REF!</v>
      </c>
      <c r="DC287" t="e">
        <f t="shared" si="97"/>
        <v>#REF!</v>
      </c>
      <c r="DD287" t="e">
        <f t="shared" si="97"/>
        <v>#REF!</v>
      </c>
      <c r="DE287" t="e">
        <f t="shared" si="97"/>
        <v>#REF!</v>
      </c>
      <c r="DF287" t="e">
        <f t="shared" si="97"/>
        <v>#REF!</v>
      </c>
      <c r="DG287" t="e">
        <f t="shared" si="97"/>
        <v>#REF!</v>
      </c>
      <c r="DH287" t="e">
        <f t="shared" si="97"/>
        <v>#REF!</v>
      </c>
      <c r="DI287" t="e">
        <f t="shared" si="97"/>
        <v>#REF!</v>
      </c>
      <c r="DJ287" t="e">
        <f t="shared" si="97"/>
        <v>#REF!</v>
      </c>
      <c r="DK287" t="e">
        <f t="shared" si="97"/>
        <v>#REF!</v>
      </c>
      <c r="DL287" t="e">
        <f t="shared" si="97"/>
        <v>#REF!</v>
      </c>
      <c r="DM287" t="e">
        <f t="shared" si="97"/>
        <v>#REF!</v>
      </c>
      <c r="DN287" t="e">
        <f t="shared" si="97"/>
        <v>#REF!</v>
      </c>
      <c r="DO287" t="e">
        <f t="shared" si="97"/>
        <v>#REF!</v>
      </c>
      <c r="DP287" t="e">
        <f t="shared" si="97"/>
        <v>#REF!</v>
      </c>
      <c r="DQ287" t="e">
        <f t="shared" si="97"/>
        <v>#REF!</v>
      </c>
      <c r="DR287" t="e">
        <f t="shared" si="97"/>
        <v>#REF!</v>
      </c>
      <c r="DS287" t="e">
        <f t="shared" si="97"/>
        <v>#REF!</v>
      </c>
      <c r="DT287" t="e">
        <f t="shared" si="97"/>
        <v>#REF!</v>
      </c>
      <c r="DU287" t="e">
        <f t="shared" si="97"/>
        <v>#REF!</v>
      </c>
      <c r="DV287" t="e">
        <f t="shared" si="97"/>
        <v>#REF!</v>
      </c>
      <c r="DW287" t="e">
        <f t="shared" si="97"/>
        <v>#REF!</v>
      </c>
      <c r="DX287" t="e">
        <f t="shared" si="97"/>
        <v>#REF!</v>
      </c>
      <c r="DY287" t="e">
        <f t="shared" si="97"/>
        <v>#REF!</v>
      </c>
      <c r="DZ287" t="e">
        <f t="shared" si="97"/>
        <v>#REF!</v>
      </c>
      <c r="EA287" t="e">
        <f t="shared" si="97"/>
        <v>#REF!</v>
      </c>
      <c r="EB287" t="e">
        <f t="shared" si="94"/>
        <v>#REF!</v>
      </c>
      <c r="EC287" t="e">
        <f t="shared" si="94"/>
        <v>#REF!</v>
      </c>
      <c r="ED287" t="e">
        <f t="shared" si="94"/>
        <v>#REF!</v>
      </c>
      <c r="EE287" t="e">
        <f t="shared" si="94"/>
        <v>#REF!</v>
      </c>
      <c r="EF287" t="e">
        <f t="shared" si="94"/>
        <v>#REF!</v>
      </c>
      <c r="EG287" t="e">
        <f t="shared" si="94"/>
        <v>#REF!</v>
      </c>
      <c r="EH287" t="e">
        <f t="shared" si="94"/>
        <v>#REF!</v>
      </c>
      <c r="EI287" t="e">
        <f t="shared" si="94"/>
        <v>#REF!</v>
      </c>
      <c r="EJ287" t="e">
        <f t="shared" si="94"/>
        <v>#REF!</v>
      </c>
      <c r="EK287" t="e">
        <f t="shared" si="94"/>
        <v>#REF!</v>
      </c>
      <c r="EL287" t="e">
        <f t="shared" si="94"/>
        <v>#REF!</v>
      </c>
      <c r="EM287" t="e">
        <f t="shared" si="94"/>
        <v>#REF!</v>
      </c>
      <c r="EN287" t="e">
        <f t="shared" si="94"/>
        <v>#REF!</v>
      </c>
      <c r="EO287" t="e">
        <f t="shared" si="94"/>
        <v>#REF!</v>
      </c>
      <c r="EP287" t="e">
        <f t="shared" si="94"/>
        <v>#REF!</v>
      </c>
      <c r="EQ287" t="e">
        <f t="shared" si="94"/>
        <v>#REF!</v>
      </c>
      <c r="ER287" t="e">
        <f t="shared" si="94"/>
        <v>#REF!</v>
      </c>
      <c r="ES287" t="e">
        <f t="shared" si="94"/>
        <v>#REF!</v>
      </c>
      <c r="ET287" t="e">
        <f t="shared" si="94"/>
        <v>#REF!</v>
      </c>
      <c r="EU287" t="e">
        <f t="shared" si="94"/>
        <v>#REF!</v>
      </c>
      <c r="EV287" t="e">
        <f t="shared" si="94"/>
        <v>#REF!</v>
      </c>
      <c r="EW287" t="e">
        <f t="shared" si="94"/>
        <v>#REF!</v>
      </c>
      <c r="EX287" t="e">
        <f t="shared" si="94"/>
        <v>#REF!</v>
      </c>
      <c r="EY287" t="e">
        <f t="shared" si="94"/>
        <v>#REF!</v>
      </c>
      <c r="EZ287" t="e">
        <f t="shared" si="94"/>
        <v>#REF!</v>
      </c>
      <c r="FA287" s="179" t="s">
        <v>394</v>
      </c>
      <c r="FB287" s="180" t="s">
        <v>395</v>
      </c>
    </row>
    <row r="288" hidden="1" spans="1:158">
      <c r="A288" s="203">
        <v>124</v>
      </c>
      <c r="B288" s="179" t="s">
        <v>396</v>
      </c>
      <c r="C288" s="180" t="s">
        <v>397</v>
      </c>
      <c r="D288" t="e">
        <f t="shared" si="57"/>
        <v>#REF!</v>
      </c>
      <c r="E288" t="e">
        <f t="shared" si="98"/>
        <v>#REF!</v>
      </c>
      <c r="F288" t="e">
        <f t="shared" si="98"/>
        <v>#REF!</v>
      </c>
      <c r="G288" t="e">
        <f t="shared" si="98"/>
        <v>#REF!</v>
      </c>
      <c r="H288" t="e">
        <f t="shared" si="98"/>
        <v>#REF!</v>
      </c>
      <c r="I288" t="e">
        <f t="shared" si="98"/>
        <v>#REF!</v>
      </c>
      <c r="J288" t="e">
        <f t="shared" si="98"/>
        <v>#REF!</v>
      </c>
      <c r="K288" t="e">
        <f t="shared" si="98"/>
        <v>#REF!</v>
      </c>
      <c r="L288" t="e">
        <f t="shared" si="98"/>
        <v>#REF!</v>
      </c>
      <c r="M288" t="e">
        <f t="shared" si="98"/>
        <v>#REF!</v>
      </c>
      <c r="N288" t="e">
        <f t="shared" si="98"/>
        <v>#REF!</v>
      </c>
      <c r="O288" t="e">
        <f t="shared" si="98"/>
        <v>#REF!</v>
      </c>
      <c r="P288" t="e">
        <f t="shared" si="98"/>
        <v>#REF!</v>
      </c>
      <c r="Q288" t="e">
        <f t="shared" si="98"/>
        <v>#REF!</v>
      </c>
      <c r="R288" t="e">
        <f t="shared" si="98"/>
        <v>#REF!</v>
      </c>
      <c r="S288" t="e">
        <f t="shared" si="98"/>
        <v>#REF!</v>
      </c>
      <c r="T288" t="e">
        <f t="shared" si="98"/>
        <v>#REF!</v>
      </c>
      <c r="U288" t="e">
        <f t="shared" si="98"/>
        <v>#REF!</v>
      </c>
      <c r="V288" t="e">
        <f t="shared" si="98"/>
        <v>#REF!</v>
      </c>
      <c r="W288" t="e">
        <f t="shared" si="98"/>
        <v>#REF!</v>
      </c>
      <c r="X288" t="e">
        <f t="shared" si="98"/>
        <v>#REF!</v>
      </c>
      <c r="Y288" t="e">
        <f t="shared" si="98"/>
        <v>#REF!</v>
      </c>
      <c r="Z288" t="e">
        <f t="shared" si="98"/>
        <v>#REF!</v>
      </c>
      <c r="AA288" t="e">
        <f t="shared" si="98"/>
        <v>#REF!</v>
      </c>
      <c r="AB288" t="e">
        <f t="shared" si="98"/>
        <v>#REF!</v>
      </c>
      <c r="AC288" t="e">
        <f t="shared" si="98"/>
        <v>#REF!</v>
      </c>
      <c r="AD288" t="e">
        <f t="shared" si="98"/>
        <v>#REF!</v>
      </c>
      <c r="AE288" t="e">
        <f t="shared" si="98"/>
        <v>#REF!</v>
      </c>
      <c r="AF288" t="e">
        <f t="shared" si="98"/>
        <v>#REF!</v>
      </c>
      <c r="AG288" t="e">
        <f t="shared" si="98"/>
        <v>#REF!</v>
      </c>
      <c r="AH288" t="e">
        <f t="shared" si="98"/>
        <v>#REF!</v>
      </c>
      <c r="AI288" t="e">
        <f t="shared" si="98"/>
        <v>#REF!</v>
      </c>
      <c r="AJ288" t="e">
        <f t="shared" si="98"/>
        <v>#REF!</v>
      </c>
      <c r="AK288" t="e">
        <f t="shared" si="98"/>
        <v>#REF!</v>
      </c>
      <c r="AL288" t="e">
        <f t="shared" si="98"/>
        <v>#REF!</v>
      </c>
      <c r="AM288" t="e">
        <f t="shared" si="98"/>
        <v>#REF!</v>
      </c>
      <c r="AN288" t="e">
        <f t="shared" si="98"/>
        <v>#REF!</v>
      </c>
      <c r="AO288" t="e">
        <f t="shared" si="98"/>
        <v>#REF!</v>
      </c>
      <c r="AP288" t="e">
        <f t="shared" si="98"/>
        <v>#REF!</v>
      </c>
      <c r="AQ288" t="e">
        <f t="shared" si="98"/>
        <v>#REF!</v>
      </c>
      <c r="AR288" t="e">
        <f t="shared" si="98"/>
        <v>#REF!</v>
      </c>
      <c r="AS288" t="e">
        <f t="shared" si="98"/>
        <v>#REF!</v>
      </c>
      <c r="AT288" t="e">
        <f t="shared" si="98"/>
        <v>#REF!</v>
      </c>
      <c r="AU288" t="e">
        <f t="shared" si="98"/>
        <v>#REF!</v>
      </c>
      <c r="AV288" t="e">
        <f t="shared" si="98"/>
        <v>#REF!</v>
      </c>
      <c r="AW288" t="e">
        <f t="shared" si="98"/>
        <v>#REF!</v>
      </c>
      <c r="AX288" t="e">
        <f t="shared" si="98"/>
        <v>#REF!</v>
      </c>
      <c r="AY288" t="e">
        <f t="shared" si="98"/>
        <v>#REF!</v>
      </c>
      <c r="AZ288" t="e">
        <f t="shared" si="98"/>
        <v>#REF!</v>
      </c>
      <c r="BA288" t="e">
        <f t="shared" si="98"/>
        <v>#REF!</v>
      </c>
      <c r="BB288" t="e">
        <f t="shared" si="98"/>
        <v>#REF!</v>
      </c>
      <c r="BC288" t="e">
        <f t="shared" si="98"/>
        <v>#REF!</v>
      </c>
      <c r="BD288" t="e">
        <f t="shared" si="98"/>
        <v>#REF!</v>
      </c>
      <c r="BE288" t="e">
        <f t="shared" si="98"/>
        <v>#REF!</v>
      </c>
      <c r="BF288" t="e">
        <f t="shared" si="98"/>
        <v>#REF!</v>
      </c>
      <c r="BG288" t="e">
        <f t="shared" si="98"/>
        <v>#REF!</v>
      </c>
      <c r="BH288" t="e">
        <f t="shared" si="98"/>
        <v>#REF!</v>
      </c>
      <c r="BI288" t="e">
        <f t="shared" si="98"/>
        <v>#REF!</v>
      </c>
      <c r="BJ288" t="e">
        <f t="shared" si="98"/>
        <v>#REF!</v>
      </c>
      <c r="BK288" t="e">
        <f t="shared" si="98"/>
        <v>#REF!</v>
      </c>
      <c r="BL288" t="e">
        <f t="shared" si="98"/>
        <v>#REF!</v>
      </c>
      <c r="BM288" t="e">
        <f t="shared" si="98"/>
        <v>#REF!</v>
      </c>
      <c r="BN288" t="e">
        <f t="shared" si="98"/>
        <v>#REF!</v>
      </c>
      <c r="BO288" t="e">
        <f t="shared" si="98"/>
        <v>#REF!</v>
      </c>
      <c r="BP288" t="e">
        <f t="shared" si="98"/>
        <v>#REF!</v>
      </c>
      <c r="BQ288" t="e">
        <f t="shared" si="97"/>
        <v>#REF!</v>
      </c>
      <c r="BR288" t="e">
        <f t="shared" si="97"/>
        <v>#REF!</v>
      </c>
      <c r="BS288" t="e">
        <f t="shared" si="97"/>
        <v>#REF!</v>
      </c>
      <c r="BT288" t="e">
        <f t="shared" si="97"/>
        <v>#REF!</v>
      </c>
      <c r="BU288" t="e">
        <f t="shared" si="97"/>
        <v>#REF!</v>
      </c>
      <c r="BV288" t="e">
        <f t="shared" si="97"/>
        <v>#REF!</v>
      </c>
      <c r="BW288" t="e">
        <f t="shared" si="97"/>
        <v>#REF!</v>
      </c>
      <c r="BX288" t="e">
        <f t="shared" si="97"/>
        <v>#REF!</v>
      </c>
      <c r="BY288" t="e">
        <f t="shared" si="97"/>
        <v>#REF!</v>
      </c>
      <c r="BZ288" t="e">
        <f t="shared" si="97"/>
        <v>#REF!</v>
      </c>
      <c r="CA288" t="e">
        <f t="shared" si="97"/>
        <v>#REF!</v>
      </c>
      <c r="CB288" t="e">
        <f t="shared" si="97"/>
        <v>#REF!</v>
      </c>
      <c r="CC288" t="e">
        <f t="shared" si="97"/>
        <v>#REF!</v>
      </c>
      <c r="CD288" t="e">
        <f t="shared" si="97"/>
        <v>#REF!</v>
      </c>
      <c r="CE288" t="e">
        <f t="shared" si="97"/>
        <v>#REF!</v>
      </c>
      <c r="CF288" t="e">
        <f t="shared" si="97"/>
        <v>#REF!</v>
      </c>
      <c r="CG288" t="e">
        <f t="shared" si="97"/>
        <v>#REF!</v>
      </c>
      <c r="CH288" t="e">
        <f t="shared" si="97"/>
        <v>#REF!</v>
      </c>
      <c r="CI288" t="e">
        <f t="shared" si="97"/>
        <v>#REF!</v>
      </c>
      <c r="CJ288" t="e">
        <f t="shared" si="97"/>
        <v>#REF!</v>
      </c>
      <c r="CK288" t="e">
        <f t="shared" si="97"/>
        <v>#REF!</v>
      </c>
      <c r="CL288" t="e">
        <f t="shared" si="97"/>
        <v>#REF!</v>
      </c>
      <c r="CM288" t="e">
        <f t="shared" si="97"/>
        <v>#REF!</v>
      </c>
      <c r="CN288" t="e">
        <f t="shared" si="97"/>
        <v>#REF!</v>
      </c>
      <c r="CO288" t="e">
        <f t="shared" si="97"/>
        <v>#REF!</v>
      </c>
      <c r="CP288" t="e">
        <f t="shared" si="97"/>
        <v>#REF!</v>
      </c>
      <c r="CQ288" t="e">
        <f t="shared" si="97"/>
        <v>#REF!</v>
      </c>
      <c r="CR288" t="e">
        <f t="shared" si="97"/>
        <v>#REF!</v>
      </c>
      <c r="CS288" t="e">
        <f t="shared" si="97"/>
        <v>#REF!</v>
      </c>
      <c r="CT288" t="e">
        <f t="shared" si="97"/>
        <v>#REF!</v>
      </c>
      <c r="CU288" t="e">
        <f t="shared" si="97"/>
        <v>#REF!</v>
      </c>
      <c r="CV288" t="e">
        <f t="shared" si="97"/>
        <v>#REF!</v>
      </c>
      <c r="CW288" t="e">
        <f t="shared" si="97"/>
        <v>#REF!</v>
      </c>
      <c r="CX288" t="e">
        <f t="shared" si="97"/>
        <v>#REF!</v>
      </c>
      <c r="CY288" t="e">
        <f t="shared" si="97"/>
        <v>#REF!</v>
      </c>
      <c r="CZ288" t="e">
        <f t="shared" si="97"/>
        <v>#REF!</v>
      </c>
      <c r="DA288" t="e">
        <f t="shared" si="97"/>
        <v>#REF!</v>
      </c>
      <c r="DB288" t="e">
        <f t="shared" si="97"/>
        <v>#REF!</v>
      </c>
      <c r="DC288" t="e">
        <f t="shared" si="97"/>
        <v>#REF!</v>
      </c>
      <c r="DD288" t="e">
        <f t="shared" si="97"/>
        <v>#REF!</v>
      </c>
      <c r="DE288" t="e">
        <f t="shared" si="97"/>
        <v>#REF!</v>
      </c>
      <c r="DF288" t="e">
        <f t="shared" si="97"/>
        <v>#REF!</v>
      </c>
      <c r="DG288" t="e">
        <f t="shared" si="97"/>
        <v>#REF!</v>
      </c>
      <c r="DH288" t="e">
        <f t="shared" si="97"/>
        <v>#REF!</v>
      </c>
      <c r="DI288" t="e">
        <f t="shared" si="97"/>
        <v>#REF!</v>
      </c>
      <c r="DJ288" t="e">
        <f t="shared" si="97"/>
        <v>#REF!</v>
      </c>
      <c r="DK288" t="e">
        <f t="shared" si="97"/>
        <v>#REF!</v>
      </c>
      <c r="DL288" t="e">
        <f t="shared" si="97"/>
        <v>#REF!</v>
      </c>
      <c r="DM288" t="e">
        <f t="shared" si="97"/>
        <v>#REF!</v>
      </c>
      <c r="DN288" t="e">
        <f t="shared" si="97"/>
        <v>#REF!</v>
      </c>
      <c r="DO288" t="e">
        <f t="shared" si="97"/>
        <v>#REF!</v>
      </c>
      <c r="DP288" t="e">
        <f t="shared" si="97"/>
        <v>#REF!</v>
      </c>
      <c r="DQ288" t="e">
        <f t="shared" si="97"/>
        <v>#REF!</v>
      </c>
      <c r="DR288" t="e">
        <f t="shared" si="97"/>
        <v>#REF!</v>
      </c>
      <c r="DS288" t="e">
        <f t="shared" si="97"/>
        <v>#REF!</v>
      </c>
      <c r="DT288" t="e">
        <f t="shared" si="97"/>
        <v>#REF!</v>
      </c>
      <c r="DU288" t="e">
        <f t="shared" si="97"/>
        <v>#REF!</v>
      </c>
      <c r="DV288" t="e">
        <f t="shared" si="97"/>
        <v>#REF!</v>
      </c>
      <c r="DW288" t="e">
        <f t="shared" si="97"/>
        <v>#REF!</v>
      </c>
      <c r="DX288" t="e">
        <f t="shared" si="97"/>
        <v>#REF!</v>
      </c>
      <c r="DY288" t="e">
        <f t="shared" si="97"/>
        <v>#REF!</v>
      </c>
      <c r="DZ288" t="e">
        <f t="shared" si="97"/>
        <v>#REF!</v>
      </c>
      <c r="EA288" t="e">
        <f t="shared" si="97"/>
        <v>#REF!</v>
      </c>
      <c r="EB288" t="e">
        <f t="shared" si="94"/>
        <v>#REF!</v>
      </c>
      <c r="EC288" t="e">
        <f t="shared" si="94"/>
        <v>#REF!</v>
      </c>
      <c r="ED288" t="e">
        <f t="shared" si="94"/>
        <v>#REF!</v>
      </c>
      <c r="EE288" t="e">
        <f t="shared" si="94"/>
        <v>#REF!</v>
      </c>
      <c r="EF288" t="e">
        <f t="shared" si="94"/>
        <v>#REF!</v>
      </c>
      <c r="EG288" t="e">
        <f t="shared" si="94"/>
        <v>#REF!</v>
      </c>
      <c r="EH288" t="e">
        <f t="shared" si="94"/>
        <v>#REF!</v>
      </c>
      <c r="EI288" t="e">
        <f t="shared" si="94"/>
        <v>#REF!</v>
      </c>
      <c r="EJ288" t="e">
        <f t="shared" si="94"/>
        <v>#REF!</v>
      </c>
      <c r="EK288" t="e">
        <f t="shared" si="94"/>
        <v>#REF!</v>
      </c>
      <c r="EL288" t="e">
        <f t="shared" si="94"/>
        <v>#REF!</v>
      </c>
      <c r="EM288" t="e">
        <f t="shared" si="94"/>
        <v>#REF!</v>
      </c>
      <c r="EN288" t="e">
        <f t="shared" si="94"/>
        <v>#REF!</v>
      </c>
      <c r="EO288" t="e">
        <f t="shared" si="94"/>
        <v>#REF!</v>
      </c>
      <c r="EP288" t="e">
        <f t="shared" si="94"/>
        <v>#REF!</v>
      </c>
      <c r="EQ288" t="e">
        <f t="shared" si="94"/>
        <v>#REF!</v>
      </c>
      <c r="ER288" t="e">
        <f t="shared" si="94"/>
        <v>#REF!</v>
      </c>
      <c r="ES288" t="e">
        <f t="shared" si="94"/>
        <v>#REF!</v>
      </c>
      <c r="ET288" t="e">
        <f t="shared" si="94"/>
        <v>#REF!</v>
      </c>
      <c r="EU288" t="e">
        <f t="shared" si="94"/>
        <v>#REF!</v>
      </c>
      <c r="EV288" t="e">
        <f t="shared" si="94"/>
        <v>#REF!</v>
      </c>
      <c r="EW288" t="e">
        <f t="shared" si="94"/>
        <v>#REF!</v>
      </c>
      <c r="EX288" t="e">
        <f t="shared" si="94"/>
        <v>#REF!</v>
      </c>
      <c r="EY288" t="e">
        <f t="shared" si="94"/>
        <v>#REF!</v>
      </c>
      <c r="EZ288" t="e">
        <f t="shared" si="94"/>
        <v>#REF!</v>
      </c>
      <c r="FA288" s="179" t="s">
        <v>396</v>
      </c>
      <c r="FB288" s="180" t="s">
        <v>397</v>
      </c>
    </row>
    <row r="289" hidden="1" spans="1:158">
      <c r="A289" s="203">
        <v>125</v>
      </c>
      <c r="B289" s="179" t="s">
        <v>398</v>
      </c>
      <c r="C289" s="180" t="s">
        <v>399</v>
      </c>
      <c r="D289" t="e">
        <f t="shared" si="57"/>
        <v>#REF!</v>
      </c>
      <c r="E289" t="e">
        <f t="shared" si="98"/>
        <v>#REF!</v>
      </c>
      <c r="F289" t="e">
        <f t="shared" si="98"/>
        <v>#REF!</v>
      </c>
      <c r="G289" t="e">
        <f t="shared" si="98"/>
        <v>#REF!</v>
      </c>
      <c r="H289" t="e">
        <f t="shared" si="98"/>
        <v>#REF!</v>
      </c>
      <c r="I289" t="e">
        <f t="shared" si="98"/>
        <v>#REF!</v>
      </c>
      <c r="J289" t="e">
        <f t="shared" si="98"/>
        <v>#REF!</v>
      </c>
      <c r="K289" t="e">
        <f t="shared" si="98"/>
        <v>#REF!</v>
      </c>
      <c r="L289" t="e">
        <f t="shared" si="98"/>
        <v>#REF!</v>
      </c>
      <c r="M289" t="e">
        <f t="shared" si="98"/>
        <v>#REF!</v>
      </c>
      <c r="N289" t="e">
        <f t="shared" si="98"/>
        <v>#REF!</v>
      </c>
      <c r="O289" t="e">
        <f t="shared" si="98"/>
        <v>#REF!</v>
      </c>
      <c r="P289" t="e">
        <f t="shared" si="98"/>
        <v>#REF!</v>
      </c>
      <c r="Q289" t="e">
        <f t="shared" si="98"/>
        <v>#REF!</v>
      </c>
      <c r="R289" t="e">
        <f t="shared" si="98"/>
        <v>#REF!</v>
      </c>
      <c r="S289" t="e">
        <f t="shared" si="98"/>
        <v>#REF!</v>
      </c>
      <c r="T289" t="e">
        <f t="shared" si="98"/>
        <v>#REF!</v>
      </c>
      <c r="U289" t="e">
        <f t="shared" si="98"/>
        <v>#REF!</v>
      </c>
      <c r="V289" t="e">
        <f t="shared" si="98"/>
        <v>#REF!</v>
      </c>
      <c r="W289" t="e">
        <f t="shared" si="98"/>
        <v>#REF!</v>
      </c>
      <c r="X289" t="e">
        <f t="shared" si="98"/>
        <v>#REF!</v>
      </c>
      <c r="Y289" t="e">
        <f t="shared" si="98"/>
        <v>#REF!</v>
      </c>
      <c r="Z289" t="e">
        <f t="shared" si="98"/>
        <v>#REF!</v>
      </c>
      <c r="AA289" t="e">
        <f t="shared" si="98"/>
        <v>#REF!</v>
      </c>
      <c r="AB289" t="e">
        <f t="shared" si="98"/>
        <v>#REF!</v>
      </c>
      <c r="AC289" t="e">
        <f t="shared" si="98"/>
        <v>#REF!</v>
      </c>
      <c r="AD289" t="e">
        <f t="shared" si="98"/>
        <v>#REF!</v>
      </c>
      <c r="AE289" t="e">
        <f t="shared" si="98"/>
        <v>#REF!</v>
      </c>
      <c r="AF289" t="e">
        <f t="shared" si="98"/>
        <v>#REF!</v>
      </c>
      <c r="AG289" t="e">
        <f t="shared" si="98"/>
        <v>#REF!</v>
      </c>
      <c r="AH289" t="e">
        <f t="shared" si="98"/>
        <v>#REF!</v>
      </c>
      <c r="AI289" t="e">
        <f t="shared" si="98"/>
        <v>#REF!</v>
      </c>
      <c r="AJ289" t="e">
        <f t="shared" si="98"/>
        <v>#REF!</v>
      </c>
      <c r="AK289" t="e">
        <f t="shared" si="98"/>
        <v>#REF!</v>
      </c>
      <c r="AL289" t="e">
        <f t="shared" si="98"/>
        <v>#REF!</v>
      </c>
      <c r="AM289" t="e">
        <f t="shared" si="98"/>
        <v>#REF!</v>
      </c>
      <c r="AN289" t="e">
        <f t="shared" si="98"/>
        <v>#REF!</v>
      </c>
      <c r="AO289" t="e">
        <f t="shared" si="98"/>
        <v>#REF!</v>
      </c>
      <c r="AP289" t="e">
        <f t="shared" si="98"/>
        <v>#REF!</v>
      </c>
      <c r="AQ289" t="e">
        <f t="shared" si="98"/>
        <v>#REF!</v>
      </c>
      <c r="AR289" t="e">
        <f t="shared" si="98"/>
        <v>#REF!</v>
      </c>
      <c r="AS289" t="e">
        <f t="shared" si="98"/>
        <v>#REF!</v>
      </c>
      <c r="AT289" t="e">
        <f t="shared" si="98"/>
        <v>#REF!</v>
      </c>
      <c r="AU289" t="e">
        <f t="shared" si="98"/>
        <v>#REF!</v>
      </c>
      <c r="AV289" t="e">
        <f t="shared" si="98"/>
        <v>#REF!</v>
      </c>
      <c r="AW289" t="e">
        <f t="shared" si="98"/>
        <v>#REF!</v>
      </c>
      <c r="AX289" t="e">
        <f t="shared" si="98"/>
        <v>#REF!</v>
      </c>
      <c r="AY289" t="e">
        <f t="shared" si="98"/>
        <v>#REF!</v>
      </c>
      <c r="AZ289" t="e">
        <f t="shared" si="98"/>
        <v>#REF!</v>
      </c>
      <c r="BA289" t="e">
        <f t="shared" si="98"/>
        <v>#REF!</v>
      </c>
      <c r="BB289" t="e">
        <f t="shared" si="98"/>
        <v>#REF!</v>
      </c>
      <c r="BC289" t="e">
        <f t="shared" si="98"/>
        <v>#REF!</v>
      </c>
      <c r="BD289" t="e">
        <f t="shared" si="98"/>
        <v>#REF!</v>
      </c>
      <c r="BE289" t="e">
        <f t="shared" si="98"/>
        <v>#REF!</v>
      </c>
      <c r="BF289" t="e">
        <f t="shared" si="98"/>
        <v>#REF!</v>
      </c>
      <c r="BG289" t="e">
        <f t="shared" si="98"/>
        <v>#REF!</v>
      </c>
      <c r="BH289" t="e">
        <f t="shared" si="98"/>
        <v>#REF!</v>
      </c>
      <c r="BI289" t="e">
        <f t="shared" si="98"/>
        <v>#REF!</v>
      </c>
      <c r="BJ289" t="e">
        <f t="shared" si="98"/>
        <v>#REF!</v>
      </c>
      <c r="BK289" t="e">
        <f t="shared" si="98"/>
        <v>#REF!</v>
      </c>
      <c r="BL289" t="e">
        <f t="shared" si="98"/>
        <v>#REF!</v>
      </c>
      <c r="BM289" t="e">
        <f t="shared" si="98"/>
        <v>#REF!</v>
      </c>
      <c r="BN289" t="e">
        <f t="shared" si="98"/>
        <v>#REF!</v>
      </c>
      <c r="BO289" t="e">
        <f t="shared" si="98"/>
        <v>#REF!</v>
      </c>
      <c r="BP289" t="e">
        <f t="shared" si="98"/>
        <v>#REF!</v>
      </c>
      <c r="BQ289" t="e">
        <f t="shared" si="97"/>
        <v>#REF!</v>
      </c>
      <c r="BR289" t="e">
        <f t="shared" si="97"/>
        <v>#REF!</v>
      </c>
      <c r="BS289" t="e">
        <f t="shared" si="97"/>
        <v>#REF!</v>
      </c>
      <c r="BT289" t="e">
        <f t="shared" si="97"/>
        <v>#REF!</v>
      </c>
      <c r="BU289" t="e">
        <f t="shared" si="97"/>
        <v>#REF!</v>
      </c>
      <c r="BV289" t="e">
        <f t="shared" si="97"/>
        <v>#REF!</v>
      </c>
      <c r="BW289" t="e">
        <f t="shared" si="97"/>
        <v>#REF!</v>
      </c>
      <c r="BX289" t="e">
        <f t="shared" si="97"/>
        <v>#REF!</v>
      </c>
      <c r="BY289" t="e">
        <f t="shared" si="97"/>
        <v>#REF!</v>
      </c>
      <c r="BZ289" t="e">
        <f t="shared" si="97"/>
        <v>#REF!</v>
      </c>
      <c r="CA289" t="e">
        <f t="shared" si="97"/>
        <v>#REF!</v>
      </c>
      <c r="CB289" t="e">
        <f t="shared" si="97"/>
        <v>#REF!</v>
      </c>
      <c r="CC289" t="e">
        <f t="shared" si="97"/>
        <v>#REF!</v>
      </c>
      <c r="CD289" t="e">
        <f t="shared" si="97"/>
        <v>#REF!</v>
      </c>
      <c r="CE289" t="e">
        <f t="shared" si="97"/>
        <v>#REF!</v>
      </c>
      <c r="CF289" t="e">
        <f t="shared" si="97"/>
        <v>#REF!</v>
      </c>
      <c r="CG289" t="e">
        <f t="shared" si="97"/>
        <v>#REF!</v>
      </c>
      <c r="CH289" t="e">
        <f t="shared" si="97"/>
        <v>#REF!</v>
      </c>
      <c r="CI289" t="e">
        <f t="shared" si="97"/>
        <v>#REF!</v>
      </c>
      <c r="CJ289" t="e">
        <f t="shared" si="97"/>
        <v>#REF!</v>
      </c>
      <c r="CK289" t="e">
        <f t="shared" si="97"/>
        <v>#REF!</v>
      </c>
      <c r="CL289" t="e">
        <f t="shared" si="97"/>
        <v>#REF!</v>
      </c>
      <c r="CM289" t="e">
        <f t="shared" si="97"/>
        <v>#REF!</v>
      </c>
      <c r="CN289" t="e">
        <f t="shared" si="97"/>
        <v>#REF!</v>
      </c>
      <c r="CO289" t="e">
        <f t="shared" si="97"/>
        <v>#REF!</v>
      </c>
      <c r="CP289" t="e">
        <f t="shared" si="97"/>
        <v>#REF!</v>
      </c>
      <c r="CQ289" t="e">
        <f t="shared" si="97"/>
        <v>#REF!</v>
      </c>
      <c r="CR289" t="e">
        <f t="shared" si="97"/>
        <v>#REF!</v>
      </c>
      <c r="CS289" t="e">
        <f t="shared" si="97"/>
        <v>#REF!</v>
      </c>
      <c r="CT289" t="e">
        <f t="shared" si="97"/>
        <v>#REF!</v>
      </c>
      <c r="CU289" t="e">
        <f t="shared" si="97"/>
        <v>#REF!</v>
      </c>
      <c r="CV289" t="e">
        <f t="shared" si="97"/>
        <v>#REF!</v>
      </c>
      <c r="CW289" t="e">
        <f t="shared" si="97"/>
        <v>#REF!</v>
      </c>
      <c r="CX289" t="e">
        <f t="shared" si="97"/>
        <v>#REF!</v>
      </c>
      <c r="CY289" t="e">
        <f t="shared" si="97"/>
        <v>#REF!</v>
      </c>
      <c r="CZ289" t="e">
        <f t="shared" si="97"/>
        <v>#REF!</v>
      </c>
      <c r="DA289" t="e">
        <f t="shared" si="97"/>
        <v>#REF!</v>
      </c>
      <c r="DB289" t="e">
        <f t="shared" si="97"/>
        <v>#REF!</v>
      </c>
      <c r="DC289" t="e">
        <f t="shared" si="97"/>
        <v>#REF!</v>
      </c>
      <c r="DD289" t="e">
        <f t="shared" si="97"/>
        <v>#REF!</v>
      </c>
      <c r="DE289" t="e">
        <f t="shared" si="97"/>
        <v>#REF!</v>
      </c>
      <c r="DF289" t="e">
        <f t="shared" si="97"/>
        <v>#REF!</v>
      </c>
      <c r="DG289" t="e">
        <f t="shared" si="97"/>
        <v>#REF!</v>
      </c>
      <c r="DH289" t="e">
        <f t="shared" si="97"/>
        <v>#REF!</v>
      </c>
      <c r="DI289" t="e">
        <f t="shared" si="97"/>
        <v>#REF!</v>
      </c>
      <c r="DJ289" t="e">
        <f t="shared" si="97"/>
        <v>#REF!</v>
      </c>
      <c r="DK289" t="e">
        <f t="shared" si="97"/>
        <v>#REF!</v>
      </c>
      <c r="DL289" t="e">
        <f t="shared" si="97"/>
        <v>#REF!</v>
      </c>
      <c r="DM289" t="e">
        <f t="shared" si="97"/>
        <v>#REF!</v>
      </c>
      <c r="DN289" t="e">
        <f t="shared" si="97"/>
        <v>#REF!</v>
      </c>
      <c r="DO289" t="e">
        <f t="shared" si="97"/>
        <v>#REF!</v>
      </c>
      <c r="DP289" t="e">
        <f t="shared" si="97"/>
        <v>#REF!</v>
      </c>
      <c r="DQ289" t="e">
        <f t="shared" si="97"/>
        <v>#REF!</v>
      </c>
      <c r="DR289" t="e">
        <f t="shared" si="97"/>
        <v>#REF!</v>
      </c>
      <c r="DS289" t="e">
        <f t="shared" si="97"/>
        <v>#REF!</v>
      </c>
      <c r="DT289" t="e">
        <f t="shared" si="97"/>
        <v>#REF!</v>
      </c>
      <c r="DU289" t="e">
        <f t="shared" si="97"/>
        <v>#REF!</v>
      </c>
      <c r="DV289" t="e">
        <f t="shared" si="97"/>
        <v>#REF!</v>
      </c>
      <c r="DW289" t="e">
        <f t="shared" si="97"/>
        <v>#REF!</v>
      </c>
      <c r="DX289" t="e">
        <f t="shared" si="97"/>
        <v>#REF!</v>
      </c>
      <c r="DY289" t="e">
        <f t="shared" si="97"/>
        <v>#REF!</v>
      </c>
      <c r="DZ289" t="e">
        <f t="shared" si="97"/>
        <v>#REF!</v>
      </c>
      <c r="EA289" t="e">
        <f t="shared" si="97"/>
        <v>#REF!</v>
      </c>
      <c r="EB289" t="e">
        <f t="shared" si="94"/>
        <v>#REF!</v>
      </c>
      <c r="EC289" t="e">
        <f t="shared" si="94"/>
        <v>#REF!</v>
      </c>
      <c r="ED289" t="e">
        <f t="shared" si="94"/>
        <v>#REF!</v>
      </c>
      <c r="EE289" t="e">
        <f t="shared" si="94"/>
        <v>#REF!</v>
      </c>
      <c r="EF289" t="e">
        <f t="shared" si="94"/>
        <v>#REF!</v>
      </c>
      <c r="EG289" t="e">
        <f t="shared" si="94"/>
        <v>#REF!</v>
      </c>
      <c r="EH289" t="e">
        <f t="shared" si="94"/>
        <v>#REF!</v>
      </c>
      <c r="EI289" t="e">
        <f t="shared" si="94"/>
        <v>#REF!</v>
      </c>
      <c r="EJ289" t="e">
        <f t="shared" si="94"/>
        <v>#REF!</v>
      </c>
      <c r="EK289" t="e">
        <f t="shared" si="94"/>
        <v>#REF!</v>
      </c>
      <c r="EL289" t="e">
        <f t="shared" si="94"/>
        <v>#REF!</v>
      </c>
      <c r="EM289" t="e">
        <f t="shared" si="94"/>
        <v>#REF!</v>
      </c>
      <c r="EN289" t="e">
        <f t="shared" si="94"/>
        <v>#REF!</v>
      </c>
      <c r="EO289" t="e">
        <f t="shared" si="94"/>
        <v>#REF!</v>
      </c>
      <c r="EP289" t="e">
        <f t="shared" si="94"/>
        <v>#REF!</v>
      </c>
      <c r="EQ289" t="e">
        <f t="shared" si="94"/>
        <v>#REF!</v>
      </c>
      <c r="ER289" t="e">
        <f t="shared" si="94"/>
        <v>#REF!</v>
      </c>
      <c r="ES289" t="e">
        <f t="shared" si="94"/>
        <v>#REF!</v>
      </c>
      <c r="ET289" t="e">
        <f t="shared" si="94"/>
        <v>#REF!</v>
      </c>
      <c r="EU289" t="e">
        <f t="shared" si="94"/>
        <v>#REF!</v>
      </c>
      <c r="EV289" t="e">
        <f t="shared" si="94"/>
        <v>#REF!</v>
      </c>
      <c r="EW289" t="e">
        <f t="shared" si="94"/>
        <v>#REF!</v>
      </c>
      <c r="EX289" t="e">
        <f t="shared" si="94"/>
        <v>#REF!</v>
      </c>
      <c r="EY289" t="e">
        <f t="shared" si="94"/>
        <v>#REF!</v>
      </c>
      <c r="EZ289" t="e">
        <f t="shared" si="94"/>
        <v>#REF!</v>
      </c>
      <c r="FA289" s="179" t="s">
        <v>398</v>
      </c>
      <c r="FB289" s="180" t="s">
        <v>399</v>
      </c>
    </row>
    <row r="290" hidden="1" spans="1:158">
      <c r="A290" s="203">
        <v>126</v>
      </c>
      <c r="B290" s="179" t="s">
        <v>400</v>
      </c>
      <c r="C290" s="180" t="s">
        <v>401</v>
      </c>
      <c r="D290" t="e">
        <f t="shared" si="57"/>
        <v>#REF!</v>
      </c>
      <c r="E290" t="e">
        <f t="shared" si="98"/>
        <v>#REF!</v>
      </c>
      <c r="F290" t="e">
        <f t="shared" si="98"/>
        <v>#REF!</v>
      </c>
      <c r="G290" t="e">
        <f t="shared" si="98"/>
        <v>#REF!</v>
      </c>
      <c r="H290" t="e">
        <f t="shared" si="98"/>
        <v>#REF!</v>
      </c>
      <c r="I290" t="e">
        <f t="shared" si="98"/>
        <v>#REF!</v>
      </c>
      <c r="J290" t="e">
        <f t="shared" si="98"/>
        <v>#REF!</v>
      </c>
      <c r="K290" t="e">
        <f t="shared" si="98"/>
        <v>#REF!</v>
      </c>
      <c r="L290" t="e">
        <f t="shared" si="98"/>
        <v>#REF!</v>
      </c>
      <c r="M290" t="e">
        <f t="shared" si="98"/>
        <v>#REF!</v>
      </c>
      <c r="N290" t="e">
        <f t="shared" si="98"/>
        <v>#REF!</v>
      </c>
      <c r="O290" t="e">
        <f t="shared" si="98"/>
        <v>#REF!</v>
      </c>
      <c r="P290" t="e">
        <f t="shared" si="98"/>
        <v>#REF!</v>
      </c>
      <c r="Q290" t="e">
        <f t="shared" si="98"/>
        <v>#REF!</v>
      </c>
      <c r="R290" t="e">
        <f t="shared" si="98"/>
        <v>#REF!</v>
      </c>
      <c r="S290" t="e">
        <f t="shared" si="98"/>
        <v>#REF!</v>
      </c>
      <c r="T290" t="e">
        <f t="shared" si="98"/>
        <v>#REF!</v>
      </c>
      <c r="U290" t="e">
        <f t="shared" si="98"/>
        <v>#REF!</v>
      </c>
      <c r="V290" t="e">
        <f t="shared" si="98"/>
        <v>#REF!</v>
      </c>
      <c r="W290" t="e">
        <f t="shared" si="98"/>
        <v>#REF!</v>
      </c>
      <c r="X290" t="e">
        <f t="shared" si="98"/>
        <v>#REF!</v>
      </c>
      <c r="Y290" t="e">
        <f t="shared" si="98"/>
        <v>#REF!</v>
      </c>
      <c r="Z290" t="e">
        <f t="shared" si="98"/>
        <v>#REF!</v>
      </c>
      <c r="AA290" t="e">
        <f t="shared" si="98"/>
        <v>#REF!</v>
      </c>
      <c r="AB290" t="e">
        <f t="shared" si="98"/>
        <v>#REF!</v>
      </c>
      <c r="AC290" t="e">
        <f t="shared" si="98"/>
        <v>#REF!</v>
      </c>
      <c r="AD290" t="e">
        <f t="shared" si="98"/>
        <v>#REF!</v>
      </c>
      <c r="AE290" t="e">
        <f t="shared" si="98"/>
        <v>#REF!</v>
      </c>
      <c r="AF290" t="e">
        <f t="shared" si="98"/>
        <v>#REF!</v>
      </c>
      <c r="AG290" t="e">
        <f t="shared" si="98"/>
        <v>#REF!</v>
      </c>
      <c r="AH290" t="e">
        <f t="shared" si="98"/>
        <v>#REF!</v>
      </c>
      <c r="AI290" t="e">
        <f t="shared" si="98"/>
        <v>#REF!</v>
      </c>
      <c r="AJ290" t="e">
        <f t="shared" si="98"/>
        <v>#REF!</v>
      </c>
      <c r="AK290" t="e">
        <f t="shared" si="98"/>
        <v>#REF!</v>
      </c>
      <c r="AL290" t="e">
        <f t="shared" si="98"/>
        <v>#REF!</v>
      </c>
      <c r="AM290" t="e">
        <f t="shared" si="98"/>
        <v>#REF!</v>
      </c>
      <c r="AN290" t="e">
        <f t="shared" si="98"/>
        <v>#REF!</v>
      </c>
      <c r="AO290" t="e">
        <f t="shared" si="98"/>
        <v>#REF!</v>
      </c>
      <c r="AP290" t="e">
        <f t="shared" si="98"/>
        <v>#REF!</v>
      </c>
      <c r="AQ290" t="e">
        <f t="shared" si="98"/>
        <v>#REF!</v>
      </c>
      <c r="AR290" t="e">
        <f t="shared" si="98"/>
        <v>#REF!</v>
      </c>
      <c r="AS290" t="e">
        <f t="shared" si="98"/>
        <v>#REF!</v>
      </c>
      <c r="AT290" t="e">
        <f t="shared" si="98"/>
        <v>#REF!</v>
      </c>
      <c r="AU290" t="e">
        <f t="shared" si="98"/>
        <v>#REF!</v>
      </c>
      <c r="AV290" t="e">
        <f t="shared" si="98"/>
        <v>#REF!</v>
      </c>
      <c r="AW290" t="e">
        <f t="shared" si="98"/>
        <v>#REF!</v>
      </c>
      <c r="AX290" t="e">
        <f t="shared" si="98"/>
        <v>#REF!</v>
      </c>
      <c r="AY290" t="e">
        <f t="shared" si="98"/>
        <v>#REF!</v>
      </c>
      <c r="AZ290" t="e">
        <f t="shared" si="98"/>
        <v>#REF!</v>
      </c>
      <c r="BA290" t="e">
        <f t="shared" si="98"/>
        <v>#REF!</v>
      </c>
      <c r="BB290" t="e">
        <f t="shared" si="98"/>
        <v>#REF!</v>
      </c>
      <c r="BC290" t="e">
        <f t="shared" si="98"/>
        <v>#REF!</v>
      </c>
      <c r="BD290" t="e">
        <f t="shared" si="98"/>
        <v>#REF!</v>
      </c>
      <c r="BE290" t="e">
        <f t="shared" si="98"/>
        <v>#REF!</v>
      </c>
      <c r="BF290" t="e">
        <f t="shared" si="98"/>
        <v>#REF!</v>
      </c>
      <c r="BG290" t="e">
        <f t="shared" si="98"/>
        <v>#REF!</v>
      </c>
      <c r="BH290" t="e">
        <f t="shared" si="98"/>
        <v>#REF!</v>
      </c>
      <c r="BI290" t="e">
        <f t="shared" si="98"/>
        <v>#REF!</v>
      </c>
      <c r="BJ290" t="e">
        <f t="shared" si="98"/>
        <v>#REF!</v>
      </c>
      <c r="BK290" t="e">
        <f t="shared" si="98"/>
        <v>#REF!</v>
      </c>
      <c r="BL290" t="e">
        <f t="shared" si="98"/>
        <v>#REF!</v>
      </c>
      <c r="BM290" t="e">
        <f t="shared" si="98"/>
        <v>#REF!</v>
      </c>
      <c r="BN290" t="e">
        <f t="shared" si="98"/>
        <v>#REF!</v>
      </c>
      <c r="BO290" t="e">
        <f t="shared" si="98"/>
        <v>#REF!</v>
      </c>
      <c r="BP290" t="e">
        <f t="shared" ref="BP290:EA294" si="99">_xlfn.RANK.EQ(BP128,BP$3:BP$155,0)</f>
        <v>#REF!</v>
      </c>
      <c r="BQ290" t="e">
        <f t="shared" si="99"/>
        <v>#REF!</v>
      </c>
      <c r="BR290" t="e">
        <f t="shared" si="99"/>
        <v>#REF!</v>
      </c>
      <c r="BS290" t="e">
        <f t="shared" si="99"/>
        <v>#REF!</v>
      </c>
      <c r="BT290" t="e">
        <f t="shared" si="99"/>
        <v>#REF!</v>
      </c>
      <c r="BU290" t="e">
        <f t="shared" si="99"/>
        <v>#REF!</v>
      </c>
      <c r="BV290" t="e">
        <f t="shared" si="99"/>
        <v>#REF!</v>
      </c>
      <c r="BW290" t="e">
        <f t="shared" si="99"/>
        <v>#REF!</v>
      </c>
      <c r="BX290" t="e">
        <f t="shared" si="99"/>
        <v>#REF!</v>
      </c>
      <c r="BY290" t="e">
        <f t="shared" si="99"/>
        <v>#REF!</v>
      </c>
      <c r="BZ290" t="e">
        <f t="shared" si="99"/>
        <v>#REF!</v>
      </c>
      <c r="CA290" t="e">
        <f t="shared" si="99"/>
        <v>#REF!</v>
      </c>
      <c r="CB290" t="e">
        <f t="shared" si="99"/>
        <v>#REF!</v>
      </c>
      <c r="CC290" t="e">
        <f t="shared" si="99"/>
        <v>#REF!</v>
      </c>
      <c r="CD290" t="e">
        <f t="shared" si="99"/>
        <v>#REF!</v>
      </c>
      <c r="CE290" t="e">
        <f t="shared" si="99"/>
        <v>#REF!</v>
      </c>
      <c r="CF290" t="e">
        <f t="shared" si="99"/>
        <v>#REF!</v>
      </c>
      <c r="CG290" t="e">
        <f t="shared" si="99"/>
        <v>#REF!</v>
      </c>
      <c r="CH290" t="e">
        <f t="shared" si="99"/>
        <v>#REF!</v>
      </c>
      <c r="CI290" t="e">
        <f t="shared" si="99"/>
        <v>#REF!</v>
      </c>
      <c r="CJ290" t="e">
        <f t="shared" si="99"/>
        <v>#REF!</v>
      </c>
      <c r="CK290" t="e">
        <f t="shared" si="99"/>
        <v>#REF!</v>
      </c>
      <c r="CL290" t="e">
        <f t="shared" si="99"/>
        <v>#REF!</v>
      </c>
      <c r="CM290" t="e">
        <f t="shared" si="99"/>
        <v>#REF!</v>
      </c>
      <c r="CN290" t="e">
        <f t="shared" si="99"/>
        <v>#REF!</v>
      </c>
      <c r="CO290" t="e">
        <f t="shared" si="99"/>
        <v>#REF!</v>
      </c>
      <c r="CP290" t="e">
        <f t="shared" si="99"/>
        <v>#REF!</v>
      </c>
      <c r="CQ290" t="e">
        <f t="shared" si="99"/>
        <v>#REF!</v>
      </c>
      <c r="CR290" t="e">
        <f t="shared" si="99"/>
        <v>#REF!</v>
      </c>
      <c r="CS290" t="e">
        <f t="shared" si="99"/>
        <v>#REF!</v>
      </c>
      <c r="CT290" t="e">
        <f t="shared" si="99"/>
        <v>#REF!</v>
      </c>
      <c r="CU290" t="e">
        <f t="shared" si="99"/>
        <v>#REF!</v>
      </c>
      <c r="CV290" t="e">
        <f t="shared" si="99"/>
        <v>#REF!</v>
      </c>
      <c r="CW290" t="e">
        <f t="shared" si="99"/>
        <v>#REF!</v>
      </c>
      <c r="CX290" t="e">
        <f t="shared" si="99"/>
        <v>#REF!</v>
      </c>
      <c r="CY290" t="e">
        <f t="shared" si="99"/>
        <v>#REF!</v>
      </c>
      <c r="CZ290" t="e">
        <f t="shared" si="99"/>
        <v>#REF!</v>
      </c>
      <c r="DA290" t="e">
        <f t="shared" si="99"/>
        <v>#REF!</v>
      </c>
      <c r="DB290" t="e">
        <f t="shared" si="99"/>
        <v>#REF!</v>
      </c>
      <c r="DC290" t="e">
        <f t="shared" si="99"/>
        <v>#REF!</v>
      </c>
      <c r="DD290" t="e">
        <f t="shared" si="99"/>
        <v>#REF!</v>
      </c>
      <c r="DE290" t="e">
        <f t="shared" si="99"/>
        <v>#REF!</v>
      </c>
      <c r="DF290" t="e">
        <f t="shared" si="99"/>
        <v>#REF!</v>
      </c>
      <c r="DG290" t="e">
        <f t="shared" si="99"/>
        <v>#REF!</v>
      </c>
      <c r="DH290" t="e">
        <f t="shared" si="99"/>
        <v>#REF!</v>
      </c>
      <c r="DI290" t="e">
        <f t="shared" si="99"/>
        <v>#REF!</v>
      </c>
      <c r="DJ290" t="e">
        <f t="shared" si="99"/>
        <v>#REF!</v>
      </c>
      <c r="DK290" t="e">
        <f t="shared" si="99"/>
        <v>#REF!</v>
      </c>
      <c r="DL290" t="e">
        <f t="shared" si="99"/>
        <v>#REF!</v>
      </c>
      <c r="DM290" t="e">
        <f t="shared" si="99"/>
        <v>#REF!</v>
      </c>
      <c r="DN290" t="e">
        <f t="shared" si="99"/>
        <v>#REF!</v>
      </c>
      <c r="DO290" t="e">
        <f t="shared" si="99"/>
        <v>#REF!</v>
      </c>
      <c r="DP290" t="e">
        <f t="shared" si="99"/>
        <v>#REF!</v>
      </c>
      <c r="DQ290" t="e">
        <f t="shared" si="99"/>
        <v>#REF!</v>
      </c>
      <c r="DR290" t="e">
        <f t="shared" si="99"/>
        <v>#REF!</v>
      </c>
      <c r="DS290" t="e">
        <f t="shared" si="99"/>
        <v>#REF!</v>
      </c>
      <c r="DT290" t="e">
        <f t="shared" si="99"/>
        <v>#REF!</v>
      </c>
      <c r="DU290" t="e">
        <f t="shared" si="99"/>
        <v>#REF!</v>
      </c>
      <c r="DV290" t="e">
        <f t="shared" si="99"/>
        <v>#REF!</v>
      </c>
      <c r="DW290" t="e">
        <f t="shared" si="99"/>
        <v>#REF!</v>
      </c>
      <c r="DX290" t="e">
        <f t="shared" si="99"/>
        <v>#REF!</v>
      </c>
      <c r="DY290" t="e">
        <f t="shared" si="99"/>
        <v>#REF!</v>
      </c>
      <c r="DZ290" t="e">
        <f t="shared" si="99"/>
        <v>#REF!</v>
      </c>
      <c r="EA290" t="e">
        <f t="shared" si="99"/>
        <v>#REF!</v>
      </c>
      <c r="EB290" t="e">
        <f t="shared" si="94"/>
        <v>#REF!</v>
      </c>
      <c r="EC290" t="e">
        <f t="shared" si="94"/>
        <v>#REF!</v>
      </c>
      <c r="ED290" t="e">
        <f t="shared" si="94"/>
        <v>#REF!</v>
      </c>
      <c r="EE290" t="e">
        <f t="shared" si="94"/>
        <v>#REF!</v>
      </c>
      <c r="EF290" t="e">
        <f t="shared" si="94"/>
        <v>#REF!</v>
      </c>
      <c r="EG290" t="e">
        <f t="shared" ref="EG290:EZ290" si="100">_xlfn.RANK.EQ(EG128,EG$3:EG$155,0)</f>
        <v>#REF!</v>
      </c>
      <c r="EH290" t="e">
        <f t="shared" si="100"/>
        <v>#REF!</v>
      </c>
      <c r="EI290" t="e">
        <f t="shared" si="100"/>
        <v>#REF!</v>
      </c>
      <c r="EJ290" t="e">
        <f t="shared" si="100"/>
        <v>#REF!</v>
      </c>
      <c r="EK290" t="e">
        <f t="shared" si="100"/>
        <v>#REF!</v>
      </c>
      <c r="EL290" t="e">
        <f t="shared" si="100"/>
        <v>#REF!</v>
      </c>
      <c r="EM290" t="e">
        <f t="shared" si="100"/>
        <v>#REF!</v>
      </c>
      <c r="EN290" t="e">
        <f t="shared" si="100"/>
        <v>#REF!</v>
      </c>
      <c r="EO290" t="e">
        <f t="shared" si="100"/>
        <v>#REF!</v>
      </c>
      <c r="EP290" t="e">
        <f t="shared" si="100"/>
        <v>#REF!</v>
      </c>
      <c r="EQ290" t="e">
        <f t="shared" si="100"/>
        <v>#REF!</v>
      </c>
      <c r="ER290" t="e">
        <f t="shared" si="100"/>
        <v>#REF!</v>
      </c>
      <c r="ES290" t="e">
        <f t="shared" si="100"/>
        <v>#REF!</v>
      </c>
      <c r="ET290" t="e">
        <f t="shared" si="100"/>
        <v>#REF!</v>
      </c>
      <c r="EU290" t="e">
        <f t="shared" si="100"/>
        <v>#REF!</v>
      </c>
      <c r="EV290" t="e">
        <f t="shared" si="100"/>
        <v>#REF!</v>
      </c>
      <c r="EW290" t="e">
        <f t="shared" si="100"/>
        <v>#REF!</v>
      </c>
      <c r="EX290" t="e">
        <f t="shared" si="100"/>
        <v>#REF!</v>
      </c>
      <c r="EY290" t="e">
        <f t="shared" si="100"/>
        <v>#REF!</v>
      </c>
      <c r="EZ290" t="e">
        <f t="shared" si="100"/>
        <v>#REF!</v>
      </c>
      <c r="FA290" s="179" t="s">
        <v>400</v>
      </c>
      <c r="FB290" s="180" t="s">
        <v>401</v>
      </c>
    </row>
    <row r="291" hidden="1" spans="1:158">
      <c r="A291" s="203">
        <v>127</v>
      </c>
      <c r="B291" s="179" t="s">
        <v>304</v>
      </c>
      <c r="C291" s="180" t="s">
        <v>402</v>
      </c>
      <c r="D291" t="e">
        <f t="shared" si="57"/>
        <v>#REF!</v>
      </c>
      <c r="E291" t="e">
        <f t="shared" ref="E291:BP294" si="101">_xlfn.RANK.EQ(E129,E$3:E$155,0)</f>
        <v>#REF!</v>
      </c>
      <c r="F291" t="e">
        <f t="shared" si="101"/>
        <v>#REF!</v>
      </c>
      <c r="G291" t="e">
        <f t="shared" si="101"/>
        <v>#REF!</v>
      </c>
      <c r="H291" t="e">
        <f t="shared" si="101"/>
        <v>#REF!</v>
      </c>
      <c r="I291" t="e">
        <f t="shared" si="101"/>
        <v>#REF!</v>
      </c>
      <c r="J291" t="e">
        <f t="shared" si="101"/>
        <v>#REF!</v>
      </c>
      <c r="K291" t="e">
        <f t="shared" si="101"/>
        <v>#REF!</v>
      </c>
      <c r="L291" t="e">
        <f t="shared" si="101"/>
        <v>#REF!</v>
      </c>
      <c r="M291" t="e">
        <f t="shared" si="101"/>
        <v>#REF!</v>
      </c>
      <c r="N291" t="e">
        <f t="shared" si="101"/>
        <v>#REF!</v>
      </c>
      <c r="O291" t="e">
        <f t="shared" si="101"/>
        <v>#REF!</v>
      </c>
      <c r="P291" t="e">
        <f t="shared" si="101"/>
        <v>#REF!</v>
      </c>
      <c r="Q291" t="e">
        <f t="shared" si="101"/>
        <v>#REF!</v>
      </c>
      <c r="R291" t="e">
        <f t="shared" si="101"/>
        <v>#REF!</v>
      </c>
      <c r="S291" t="e">
        <f t="shared" si="101"/>
        <v>#REF!</v>
      </c>
      <c r="T291" t="e">
        <f t="shared" si="101"/>
        <v>#REF!</v>
      </c>
      <c r="U291" t="e">
        <f t="shared" si="101"/>
        <v>#REF!</v>
      </c>
      <c r="V291" t="e">
        <f t="shared" si="101"/>
        <v>#REF!</v>
      </c>
      <c r="W291" t="e">
        <f t="shared" si="101"/>
        <v>#REF!</v>
      </c>
      <c r="X291" t="e">
        <f t="shared" si="101"/>
        <v>#REF!</v>
      </c>
      <c r="Y291" t="e">
        <f t="shared" si="101"/>
        <v>#REF!</v>
      </c>
      <c r="Z291" t="e">
        <f t="shared" si="101"/>
        <v>#REF!</v>
      </c>
      <c r="AA291" t="e">
        <f t="shared" si="101"/>
        <v>#REF!</v>
      </c>
      <c r="AB291" t="e">
        <f t="shared" si="101"/>
        <v>#REF!</v>
      </c>
      <c r="AC291" t="e">
        <f t="shared" si="101"/>
        <v>#REF!</v>
      </c>
      <c r="AD291" t="e">
        <f t="shared" si="101"/>
        <v>#REF!</v>
      </c>
      <c r="AE291" t="e">
        <f t="shared" si="101"/>
        <v>#REF!</v>
      </c>
      <c r="AF291" t="e">
        <f t="shared" si="101"/>
        <v>#REF!</v>
      </c>
      <c r="AG291" t="e">
        <f t="shared" si="101"/>
        <v>#REF!</v>
      </c>
      <c r="AH291" t="e">
        <f t="shared" si="101"/>
        <v>#REF!</v>
      </c>
      <c r="AI291" t="e">
        <f t="shared" si="101"/>
        <v>#REF!</v>
      </c>
      <c r="AJ291" t="e">
        <f t="shared" si="101"/>
        <v>#REF!</v>
      </c>
      <c r="AK291" t="e">
        <f t="shared" si="101"/>
        <v>#REF!</v>
      </c>
      <c r="AL291" t="e">
        <f t="shared" si="101"/>
        <v>#REF!</v>
      </c>
      <c r="AM291" t="e">
        <f t="shared" si="101"/>
        <v>#REF!</v>
      </c>
      <c r="AN291" t="e">
        <f t="shared" si="101"/>
        <v>#REF!</v>
      </c>
      <c r="AO291" t="e">
        <f t="shared" si="101"/>
        <v>#REF!</v>
      </c>
      <c r="AP291" t="e">
        <f t="shared" si="101"/>
        <v>#REF!</v>
      </c>
      <c r="AQ291" t="e">
        <f t="shared" si="101"/>
        <v>#REF!</v>
      </c>
      <c r="AR291" t="e">
        <f t="shared" si="101"/>
        <v>#REF!</v>
      </c>
      <c r="AS291" t="e">
        <f t="shared" si="101"/>
        <v>#REF!</v>
      </c>
      <c r="AT291" t="e">
        <f t="shared" si="101"/>
        <v>#REF!</v>
      </c>
      <c r="AU291" t="e">
        <f t="shared" si="101"/>
        <v>#REF!</v>
      </c>
      <c r="AV291" t="e">
        <f t="shared" si="101"/>
        <v>#REF!</v>
      </c>
      <c r="AW291" t="e">
        <f t="shared" si="101"/>
        <v>#REF!</v>
      </c>
      <c r="AX291" t="e">
        <f t="shared" si="101"/>
        <v>#REF!</v>
      </c>
      <c r="AY291" t="e">
        <f t="shared" si="101"/>
        <v>#REF!</v>
      </c>
      <c r="AZ291" t="e">
        <f t="shared" si="101"/>
        <v>#REF!</v>
      </c>
      <c r="BA291" t="e">
        <f t="shared" si="101"/>
        <v>#REF!</v>
      </c>
      <c r="BB291" t="e">
        <f t="shared" si="101"/>
        <v>#REF!</v>
      </c>
      <c r="BC291" t="e">
        <f t="shared" si="101"/>
        <v>#REF!</v>
      </c>
      <c r="BD291" t="e">
        <f t="shared" si="101"/>
        <v>#REF!</v>
      </c>
      <c r="BE291" t="e">
        <f t="shared" si="101"/>
        <v>#REF!</v>
      </c>
      <c r="BF291" t="e">
        <f t="shared" si="101"/>
        <v>#REF!</v>
      </c>
      <c r="BG291" t="e">
        <f t="shared" si="101"/>
        <v>#REF!</v>
      </c>
      <c r="BH291" t="e">
        <f t="shared" si="101"/>
        <v>#REF!</v>
      </c>
      <c r="BI291" t="e">
        <f t="shared" si="101"/>
        <v>#REF!</v>
      </c>
      <c r="BJ291" t="e">
        <f t="shared" si="101"/>
        <v>#REF!</v>
      </c>
      <c r="BK291" t="e">
        <f t="shared" si="101"/>
        <v>#REF!</v>
      </c>
      <c r="BL291" t="e">
        <f t="shared" si="101"/>
        <v>#REF!</v>
      </c>
      <c r="BM291" t="e">
        <f t="shared" si="101"/>
        <v>#REF!</v>
      </c>
      <c r="BN291" t="e">
        <f t="shared" si="101"/>
        <v>#REF!</v>
      </c>
      <c r="BO291" t="e">
        <f t="shared" si="101"/>
        <v>#REF!</v>
      </c>
      <c r="BP291" t="e">
        <f t="shared" si="101"/>
        <v>#REF!</v>
      </c>
      <c r="BQ291" t="e">
        <f t="shared" si="99"/>
        <v>#REF!</v>
      </c>
      <c r="BR291" t="e">
        <f t="shared" si="99"/>
        <v>#REF!</v>
      </c>
      <c r="BS291" t="e">
        <f t="shared" si="99"/>
        <v>#REF!</v>
      </c>
      <c r="BT291" t="e">
        <f t="shared" si="99"/>
        <v>#REF!</v>
      </c>
      <c r="BU291" t="e">
        <f t="shared" si="99"/>
        <v>#REF!</v>
      </c>
      <c r="BV291" t="e">
        <f t="shared" si="99"/>
        <v>#REF!</v>
      </c>
      <c r="BW291" t="e">
        <f t="shared" si="99"/>
        <v>#REF!</v>
      </c>
      <c r="BX291" t="e">
        <f t="shared" si="99"/>
        <v>#REF!</v>
      </c>
      <c r="BY291" t="e">
        <f t="shared" si="99"/>
        <v>#REF!</v>
      </c>
      <c r="BZ291" t="e">
        <f t="shared" si="99"/>
        <v>#REF!</v>
      </c>
      <c r="CA291" t="e">
        <f t="shared" si="99"/>
        <v>#REF!</v>
      </c>
      <c r="CB291" t="e">
        <f t="shared" si="99"/>
        <v>#REF!</v>
      </c>
      <c r="CC291" t="e">
        <f t="shared" si="99"/>
        <v>#REF!</v>
      </c>
      <c r="CD291" t="e">
        <f t="shared" si="99"/>
        <v>#REF!</v>
      </c>
      <c r="CE291" t="e">
        <f t="shared" si="99"/>
        <v>#REF!</v>
      </c>
      <c r="CF291" t="e">
        <f t="shared" si="99"/>
        <v>#REF!</v>
      </c>
      <c r="CG291" t="e">
        <f t="shared" si="99"/>
        <v>#REF!</v>
      </c>
      <c r="CH291" t="e">
        <f t="shared" si="99"/>
        <v>#REF!</v>
      </c>
      <c r="CI291" t="e">
        <f t="shared" si="99"/>
        <v>#REF!</v>
      </c>
      <c r="CJ291" t="e">
        <f t="shared" si="99"/>
        <v>#REF!</v>
      </c>
      <c r="CK291" t="e">
        <f t="shared" si="99"/>
        <v>#REF!</v>
      </c>
      <c r="CL291" t="e">
        <f t="shared" si="99"/>
        <v>#REF!</v>
      </c>
      <c r="CM291" t="e">
        <f t="shared" si="99"/>
        <v>#REF!</v>
      </c>
      <c r="CN291" t="e">
        <f t="shared" si="99"/>
        <v>#REF!</v>
      </c>
      <c r="CO291" t="e">
        <f t="shared" si="99"/>
        <v>#REF!</v>
      </c>
      <c r="CP291" t="e">
        <f t="shared" si="99"/>
        <v>#REF!</v>
      </c>
      <c r="CQ291" t="e">
        <f t="shared" si="99"/>
        <v>#REF!</v>
      </c>
      <c r="CR291" t="e">
        <f t="shared" si="99"/>
        <v>#REF!</v>
      </c>
      <c r="CS291" t="e">
        <f t="shared" si="99"/>
        <v>#REF!</v>
      </c>
      <c r="CT291" t="e">
        <f t="shared" si="99"/>
        <v>#REF!</v>
      </c>
      <c r="CU291" t="e">
        <f t="shared" si="99"/>
        <v>#REF!</v>
      </c>
      <c r="CV291" t="e">
        <f t="shared" si="99"/>
        <v>#REF!</v>
      </c>
      <c r="CW291" t="e">
        <f t="shared" si="99"/>
        <v>#REF!</v>
      </c>
      <c r="CX291" t="e">
        <f t="shared" si="99"/>
        <v>#REF!</v>
      </c>
      <c r="CY291" t="e">
        <f t="shared" si="99"/>
        <v>#REF!</v>
      </c>
      <c r="CZ291" t="e">
        <f t="shared" si="99"/>
        <v>#REF!</v>
      </c>
      <c r="DA291" t="e">
        <f t="shared" si="99"/>
        <v>#REF!</v>
      </c>
      <c r="DB291" t="e">
        <f t="shared" si="99"/>
        <v>#REF!</v>
      </c>
      <c r="DC291" t="e">
        <f t="shared" si="99"/>
        <v>#REF!</v>
      </c>
      <c r="DD291" t="e">
        <f t="shared" si="99"/>
        <v>#REF!</v>
      </c>
      <c r="DE291" t="e">
        <f t="shared" si="99"/>
        <v>#REF!</v>
      </c>
      <c r="DF291" t="e">
        <f t="shared" si="99"/>
        <v>#REF!</v>
      </c>
      <c r="DG291" t="e">
        <f t="shared" si="99"/>
        <v>#REF!</v>
      </c>
      <c r="DH291" t="e">
        <f t="shared" si="99"/>
        <v>#REF!</v>
      </c>
      <c r="DI291" t="e">
        <f t="shared" si="99"/>
        <v>#REF!</v>
      </c>
      <c r="DJ291" t="e">
        <f t="shared" si="99"/>
        <v>#REF!</v>
      </c>
      <c r="DK291" t="e">
        <f t="shared" si="99"/>
        <v>#REF!</v>
      </c>
      <c r="DL291" t="e">
        <f t="shared" si="99"/>
        <v>#REF!</v>
      </c>
      <c r="DM291" t="e">
        <f t="shared" si="99"/>
        <v>#REF!</v>
      </c>
      <c r="DN291" t="e">
        <f t="shared" si="99"/>
        <v>#REF!</v>
      </c>
      <c r="DO291" t="e">
        <f t="shared" si="99"/>
        <v>#REF!</v>
      </c>
      <c r="DP291" t="e">
        <f t="shared" si="99"/>
        <v>#REF!</v>
      </c>
      <c r="DQ291" t="e">
        <f t="shared" si="99"/>
        <v>#REF!</v>
      </c>
      <c r="DR291" t="e">
        <f t="shared" si="99"/>
        <v>#REF!</v>
      </c>
      <c r="DS291" t="e">
        <f t="shared" si="99"/>
        <v>#REF!</v>
      </c>
      <c r="DT291" t="e">
        <f t="shared" si="99"/>
        <v>#REF!</v>
      </c>
      <c r="DU291" t="e">
        <f t="shared" si="99"/>
        <v>#REF!</v>
      </c>
      <c r="DV291" t="e">
        <f t="shared" si="99"/>
        <v>#REF!</v>
      </c>
      <c r="DW291" t="e">
        <f t="shared" si="99"/>
        <v>#REF!</v>
      </c>
      <c r="DX291" t="e">
        <f t="shared" si="99"/>
        <v>#REF!</v>
      </c>
      <c r="DY291" t="e">
        <f t="shared" si="99"/>
        <v>#REF!</v>
      </c>
      <c r="DZ291" t="e">
        <f t="shared" si="99"/>
        <v>#REF!</v>
      </c>
      <c r="EA291" t="e">
        <f t="shared" si="99"/>
        <v>#REF!</v>
      </c>
      <c r="EB291" t="e">
        <f t="shared" ref="EB291:EZ302" si="102">_xlfn.RANK.EQ(EB129,EB$3:EB$155,0)</f>
        <v>#REF!</v>
      </c>
      <c r="EC291" t="e">
        <f t="shared" si="102"/>
        <v>#REF!</v>
      </c>
      <c r="ED291" t="e">
        <f t="shared" si="102"/>
        <v>#REF!</v>
      </c>
      <c r="EE291" t="e">
        <f t="shared" si="102"/>
        <v>#REF!</v>
      </c>
      <c r="EF291" t="e">
        <f t="shared" si="102"/>
        <v>#REF!</v>
      </c>
      <c r="EG291" t="e">
        <f t="shared" si="102"/>
        <v>#REF!</v>
      </c>
      <c r="EH291" t="e">
        <f t="shared" si="102"/>
        <v>#REF!</v>
      </c>
      <c r="EI291" t="e">
        <f t="shared" si="102"/>
        <v>#REF!</v>
      </c>
      <c r="EJ291" t="e">
        <f t="shared" si="102"/>
        <v>#REF!</v>
      </c>
      <c r="EK291" t="e">
        <f t="shared" si="102"/>
        <v>#REF!</v>
      </c>
      <c r="EL291" t="e">
        <f t="shared" si="102"/>
        <v>#REF!</v>
      </c>
      <c r="EM291" t="e">
        <f t="shared" si="102"/>
        <v>#REF!</v>
      </c>
      <c r="EN291" t="e">
        <f t="shared" si="102"/>
        <v>#REF!</v>
      </c>
      <c r="EO291" t="e">
        <f t="shared" si="102"/>
        <v>#REF!</v>
      </c>
      <c r="EP291" t="e">
        <f t="shared" si="102"/>
        <v>#REF!</v>
      </c>
      <c r="EQ291" t="e">
        <f t="shared" si="102"/>
        <v>#REF!</v>
      </c>
      <c r="ER291" t="e">
        <f t="shared" si="102"/>
        <v>#REF!</v>
      </c>
      <c r="ES291" t="e">
        <f t="shared" si="102"/>
        <v>#REF!</v>
      </c>
      <c r="ET291" t="e">
        <f t="shared" si="102"/>
        <v>#REF!</v>
      </c>
      <c r="EU291" t="e">
        <f t="shared" si="102"/>
        <v>#REF!</v>
      </c>
      <c r="EV291" t="e">
        <f t="shared" si="102"/>
        <v>#REF!</v>
      </c>
      <c r="EW291" t="e">
        <f t="shared" si="102"/>
        <v>#REF!</v>
      </c>
      <c r="EX291" t="e">
        <f t="shared" si="102"/>
        <v>#REF!</v>
      </c>
      <c r="EY291" t="e">
        <f t="shared" si="102"/>
        <v>#REF!</v>
      </c>
      <c r="EZ291" t="e">
        <f t="shared" si="102"/>
        <v>#REF!</v>
      </c>
      <c r="FA291" s="179" t="s">
        <v>304</v>
      </c>
      <c r="FB291" s="180" t="s">
        <v>402</v>
      </c>
    </row>
    <row r="292" hidden="1" spans="1:158">
      <c r="A292" s="203">
        <v>128</v>
      </c>
      <c r="B292" s="179" t="s">
        <v>403</v>
      </c>
      <c r="C292" s="180" t="s">
        <v>404</v>
      </c>
      <c r="D292" t="e">
        <f t="shared" si="57"/>
        <v>#REF!</v>
      </c>
      <c r="E292" t="e">
        <f t="shared" si="101"/>
        <v>#REF!</v>
      </c>
      <c r="F292" t="e">
        <f t="shared" si="101"/>
        <v>#REF!</v>
      </c>
      <c r="G292" t="e">
        <f t="shared" si="101"/>
        <v>#REF!</v>
      </c>
      <c r="H292" t="e">
        <f t="shared" si="101"/>
        <v>#REF!</v>
      </c>
      <c r="I292" t="e">
        <f t="shared" si="101"/>
        <v>#REF!</v>
      </c>
      <c r="J292" t="e">
        <f t="shared" si="101"/>
        <v>#REF!</v>
      </c>
      <c r="K292" t="e">
        <f t="shared" si="101"/>
        <v>#REF!</v>
      </c>
      <c r="L292" t="e">
        <f t="shared" si="101"/>
        <v>#REF!</v>
      </c>
      <c r="M292" t="e">
        <f t="shared" si="101"/>
        <v>#REF!</v>
      </c>
      <c r="N292" t="e">
        <f t="shared" si="101"/>
        <v>#REF!</v>
      </c>
      <c r="O292" t="e">
        <f t="shared" si="101"/>
        <v>#REF!</v>
      </c>
      <c r="P292" t="e">
        <f t="shared" si="101"/>
        <v>#REF!</v>
      </c>
      <c r="Q292" t="e">
        <f t="shared" si="101"/>
        <v>#REF!</v>
      </c>
      <c r="R292" t="e">
        <f t="shared" si="101"/>
        <v>#REF!</v>
      </c>
      <c r="S292" t="e">
        <f t="shared" si="101"/>
        <v>#REF!</v>
      </c>
      <c r="T292" t="e">
        <f t="shared" si="101"/>
        <v>#REF!</v>
      </c>
      <c r="U292" t="e">
        <f t="shared" si="101"/>
        <v>#REF!</v>
      </c>
      <c r="V292" t="e">
        <f t="shared" si="101"/>
        <v>#REF!</v>
      </c>
      <c r="W292" t="e">
        <f t="shared" si="101"/>
        <v>#REF!</v>
      </c>
      <c r="X292" t="e">
        <f t="shared" si="101"/>
        <v>#REF!</v>
      </c>
      <c r="Y292" t="e">
        <f t="shared" si="101"/>
        <v>#REF!</v>
      </c>
      <c r="Z292" t="e">
        <f t="shared" si="101"/>
        <v>#REF!</v>
      </c>
      <c r="AA292" t="e">
        <f t="shared" si="101"/>
        <v>#REF!</v>
      </c>
      <c r="AB292" t="e">
        <f t="shared" si="101"/>
        <v>#REF!</v>
      </c>
      <c r="AC292" t="e">
        <f t="shared" si="101"/>
        <v>#REF!</v>
      </c>
      <c r="AD292" t="e">
        <f t="shared" si="101"/>
        <v>#REF!</v>
      </c>
      <c r="AE292" t="e">
        <f t="shared" si="101"/>
        <v>#REF!</v>
      </c>
      <c r="AF292" t="e">
        <f t="shared" si="101"/>
        <v>#REF!</v>
      </c>
      <c r="AG292" t="e">
        <f t="shared" si="101"/>
        <v>#REF!</v>
      </c>
      <c r="AH292" t="e">
        <f t="shared" si="101"/>
        <v>#REF!</v>
      </c>
      <c r="AI292" t="e">
        <f t="shared" si="101"/>
        <v>#REF!</v>
      </c>
      <c r="AJ292" t="e">
        <f t="shared" si="101"/>
        <v>#REF!</v>
      </c>
      <c r="AK292" t="e">
        <f t="shared" si="101"/>
        <v>#REF!</v>
      </c>
      <c r="AL292" t="e">
        <f t="shared" si="101"/>
        <v>#REF!</v>
      </c>
      <c r="AM292" t="e">
        <f t="shared" si="101"/>
        <v>#REF!</v>
      </c>
      <c r="AN292" t="e">
        <f t="shared" si="101"/>
        <v>#REF!</v>
      </c>
      <c r="AO292" t="e">
        <f t="shared" si="101"/>
        <v>#REF!</v>
      </c>
      <c r="AP292" t="e">
        <f t="shared" si="101"/>
        <v>#REF!</v>
      </c>
      <c r="AQ292" t="e">
        <f t="shared" si="101"/>
        <v>#REF!</v>
      </c>
      <c r="AR292" t="e">
        <f t="shared" si="101"/>
        <v>#REF!</v>
      </c>
      <c r="AS292" t="e">
        <f t="shared" si="101"/>
        <v>#REF!</v>
      </c>
      <c r="AT292" t="e">
        <f t="shared" si="101"/>
        <v>#REF!</v>
      </c>
      <c r="AU292" t="e">
        <f t="shared" si="101"/>
        <v>#REF!</v>
      </c>
      <c r="AV292" t="e">
        <f t="shared" si="101"/>
        <v>#REF!</v>
      </c>
      <c r="AW292" t="e">
        <f t="shared" si="101"/>
        <v>#REF!</v>
      </c>
      <c r="AX292" t="e">
        <f t="shared" si="101"/>
        <v>#REF!</v>
      </c>
      <c r="AY292" t="e">
        <f t="shared" si="101"/>
        <v>#REF!</v>
      </c>
      <c r="AZ292" t="e">
        <f t="shared" si="101"/>
        <v>#REF!</v>
      </c>
      <c r="BA292" t="e">
        <f t="shared" si="101"/>
        <v>#REF!</v>
      </c>
      <c r="BB292" t="e">
        <f t="shared" si="101"/>
        <v>#REF!</v>
      </c>
      <c r="BC292" t="e">
        <f t="shared" si="101"/>
        <v>#REF!</v>
      </c>
      <c r="BD292" t="e">
        <f t="shared" si="101"/>
        <v>#REF!</v>
      </c>
      <c r="BE292" t="e">
        <f t="shared" si="101"/>
        <v>#REF!</v>
      </c>
      <c r="BF292" t="e">
        <f t="shared" si="101"/>
        <v>#REF!</v>
      </c>
      <c r="BG292" t="e">
        <f t="shared" si="101"/>
        <v>#REF!</v>
      </c>
      <c r="BH292" t="e">
        <f t="shared" si="101"/>
        <v>#REF!</v>
      </c>
      <c r="BI292" t="e">
        <f t="shared" si="101"/>
        <v>#REF!</v>
      </c>
      <c r="BJ292" t="e">
        <f t="shared" si="101"/>
        <v>#REF!</v>
      </c>
      <c r="BK292" t="e">
        <f t="shared" si="101"/>
        <v>#REF!</v>
      </c>
      <c r="BL292" t="e">
        <f t="shared" si="101"/>
        <v>#REF!</v>
      </c>
      <c r="BM292" t="e">
        <f t="shared" si="101"/>
        <v>#REF!</v>
      </c>
      <c r="BN292" t="e">
        <f t="shared" si="101"/>
        <v>#REF!</v>
      </c>
      <c r="BO292" t="e">
        <f t="shared" si="101"/>
        <v>#REF!</v>
      </c>
      <c r="BP292" t="e">
        <f t="shared" si="101"/>
        <v>#REF!</v>
      </c>
      <c r="BQ292" t="e">
        <f t="shared" si="99"/>
        <v>#REF!</v>
      </c>
      <c r="BR292" t="e">
        <f t="shared" si="99"/>
        <v>#REF!</v>
      </c>
      <c r="BS292" t="e">
        <f t="shared" si="99"/>
        <v>#REF!</v>
      </c>
      <c r="BT292" t="e">
        <f t="shared" si="99"/>
        <v>#REF!</v>
      </c>
      <c r="BU292" t="e">
        <f t="shared" si="99"/>
        <v>#REF!</v>
      </c>
      <c r="BV292" t="e">
        <f t="shared" si="99"/>
        <v>#REF!</v>
      </c>
      <c r="BW292" t="e">
        <f t="shared" si="99"/>
        <v>#REF!</v>
      </c>
      <c r="BX292" t="e">
        <f t="shared" si="99"/>
        <v>#REF!</v>
      </c>
      <c r="BY292" t="e">
        <f t="shared" si="99"/>
        <v>#REF!</v>
      </c>
      <c r="BZ292" t="e">
        <f t="shared" si="99"/>
        <v>#REF!</v>
      </c>
      <c r="CA292" t="e">
        <f t="shared" si="99"/>
        <v>#REF!</v>
      </c>
      <c r="CB292" t="e">
        <f t="shared" si="99"/>
        <v>#REF!</v>
      </c>
      <c r="CC292" t="e">
        <f t="shared" si="99"/>
        <v>#REF!</v>
      </c>
      <c r="CD292" t="e">
        <f t="shared" si="99"/>
        <v>#REF!</v>
      </c>
      <c r="CE292" t="e">
        <f t="shared" si="99"/>
        <v>#REF!</v>
      </c>
      <c r="CF292" t="e">
        <f t="shared" si="99"/>
        <v>#REF!</v>
      </c>
      <c r="CG292" t="e">
        <f t="shared" si="99"/>
        <v>#REF!</v>
      </c>
      <c r="CH292" t="e">
        <f t="shared" si="99"/>
        <v>#REF!</v>
      </c>
      <c r="CI292" t="e">
        <f t="shared" si="99"/>
        <v>#REF!</v>
      </c>
      <c r="CJ292" t="e">
        <f t="shared" si="99"/>
        <v>#REF!</v>
      </c>
      <c r="CK292" t="e">
        <f t="shared" si="99"/>
        <v>#REF!</v>
      </c>
      <c r="CL292" t="e">
        <f t="shared" si="99"/>
        <v>#REF!</v>
      </c>
      <c r="CM292" t="e">
        <f t="shared" si="99"/>
        <v>#REF!</v>
      </c>
      <c r="CN292" t="e">
        <f t="shared" si="99"/>
        <v>#REF!</v>
      </c>
      <c r="CO292" t="e">
        <f t="shared" si="99"/>
        <v>#REF!</v>
      </c>
      <c r="CP292" t="e">
        <f t="shared" si="99"/>
        <v>#REF!</v>
      </c>
      <c r="CQ292" t="e">
        <f t="shared" si="99"/>
        <v>#REF!</v>
      </c>
      <c r="CR292" t="e">
        <f t="shared" si="99"/>
        <v>#REF!</v>
      </c>
      <c r="CS292" t="e">
        <f t="shared" si="99"/>
        <v>#REF!</v>
      </c>
      <c r="CT292" t="e">
        <f t="shared" si="99"/>
        <v>#REF!</v>
      </c>
      <c r="CU292" t="e">
        <f t="shared" si="99"/>
        <v>#REF!</v>
      </c>
      <c r="CV292" t="e">
        <f t="shared" si="99"/>
        <v>#REF!</v>
      </c>
      <c r="CW292" t="e">
        <f t="shared" si="99"/>
        <v>#REF!</v>
      </c>
      <c r="CX292" t="e">
        <f t="shared" si="99"/>
        <v>#REF!</v>
      </c>
      <c r="CY292" t="e">
        <f t="shared" si="99"/>
        <v>#REF!</v>
      </c>
      <c r="CZ292" t="e">
        <f t="shared" si="99"/>
        <v>#REF!</v>
      </c>
      <c r="DA292" t="e">
        <f t="shared" si="99"/>
        <v>#REF!</v>
      </c>
      <c r="DB292" t="e">
        <f t="shared" si="99"/>
        <v>#REF!</v>
      </c>
      <c r="DC292" t="e">
        <f t="shared" si="99"/>
        <v>#REF!</v>
      </c>
      <c r="DD292" t="e">
        <f t="shared" si="99"/>
        <v>#REF!</v>
      </c>
      <c r="DE292" t="e">
        <f t="shared" si="99"/>
        <v>#REF!</v>
      </c>
      <c r="DF292" t="e">
        <f t="shared" si="99"/>
        <v>#REF!</v>
      </c>
      <c r="DG292" t="e">
        <f t="shared" si="99"/>
        <v>#REF!</v>
      </c>
      <c r="DH292" t="e">
        <f t="shared" si="99"/>
        <v>#REF!</v>
      </c>
      <c r="DI292" t="e">
        <f t="shared" si="99"/>
        <v>#REF!</v>
      </c>
      <c r="DJ292" t="e">
        <f t="shared" si="99"/>
        <v>#REF!</v>
      </c>
      <c r="DK292" t="e">
        <f t="shared" si="99"/>
        <v>#REF!</v>
      </c>
      <c r="DL292" t="e">
        <f t="shared" si="99"/>
        <v>#REF!</v>
      </c>
      <c r="DM292" t="e">
        <f t="shared" si="99"/>
        <v>#REF!</v>
      </c>
      <c r="DN292" t="e">
        <f t="shared" si="99"/>
        <v>#REF!</v>
      </c>
      <c r="DO292" t="e">
        <f t="shared" si="99"/>
        <v>#REF!</v>
      </c>
      <c r="DP292" t="e">
        <f t="shared" si="99"/>
        <v>#REF!</v>
      </c>
      <c r="DQ292" t="e">
        <f t="shared" si="99"/>
        <v>#REF!</v>
      </c>
      <c r="DR292" t="e">
        <f t="shared" si="99"/>
        <v>#REF!</v>
      </c>
      <c r="DS292" t="e">
        <f t="shared" si="99"/>
        <v>#REF!</v>
      </c>
      <c r="DT292" t="e">
        <f t="shared" si="99"/>
        <v>#REF!</v>
      </c>
      <c r="DU292" t="e">
        <f t="shared" si="99"/>
        <v>#REF!</v>
      </c>
      <c r="DV292" t="e">
        <f t="shared" si="99"/>
        <v>#REF!</v>
      </c>
      <c r="DW292" t="e">
        <f t="shared" si="99"/>
        <v>#REF!</v>
      </c>
      <c r="DX292" t="e">
        <f t="shared" si="99"/>
        <v>#REF!</v>
      </c>
      <c r="DY292" t="e">
        <f t="shared" si="99"/>
        <v>#REF!</v>
      </c>
      <c r="DZ292" t="e">
        <f t="shared" si="99"/>
        <v>#REF!</v>
      </c>
      <c r="EA292" t="e">
        <f t="shared" si="99"/>
        <v>#REF!</v>
      </c>
      <c r="EB292" t="e">
        <f t="shared" si="102"/>
        <v>#REF!</v>
      </c>
      <c r="EC292" t="e">
        <f t="shared" si="102"/>
        <v>#REF!</v>
      </c>
      <c r="ED292" t="e">
        <f t="shared" si="102"/>
        <v>#REF!</v>
      </c>
      <c r="EE292" t="e">
        <f t="shared" si="102"/>
        <v>#REF!</v>
      </c>
      <c r="EF292" t="e">
        <f t="shared" si="102"/>
        <v>#REF!</v>
      </c>
      <c r="EG292" t="e">
        <f t="shared" si="102"/>
        <v>#REF!</v>
      </c>
      <c r="EH292" t="e">
        <f t="shared" si="102"/>
        <v>#REF!</v>
      </c>
      <c r="EI292" t="e">
        <f t="shared" si="102"/>
        <v>#REF!</v>
      </c>
      <c r="EJ292" t="e">
        <f t="shared" si="102"/>
        <v>#REF!</v>
      </c>
      <c r="EK292" t="e">
        <f t="shared" si="102"/>
        <v>#REF!</v>
      </c>
      <c r="EL292" t="e">
        <f t="shared" si="102"/>
        <v>#REF!</v>
      </c>
      <c r="EM292" t="e">
        <f t="shared" si="102"/>
        <v>#REF!</v>
      </c>
      <c r="EN292" t="e">
        <f t="shared" si="102"/>
        <v>#REF!</v>
      </c>
      <c r="EO292" t="e">
        <f t="shared" si="102"/>
        <v>#REF!</v>
      </c>
      <c r="EP292" t="e">
        <f t="shared" si="102"/>
        <v>#REF!</v>
      </c>
      <c r="EQ292" t="e">
        <f t="shared" si="102"/>
        <v>#REF!</v>
      </c>
      <c r="ER292" t="e">
        <f t="shared" si="102"/>
        <v>#REF!</v>
      </c>
      <c r="ES292" t="e">
        <f t="shared" si="102"/>
        <v>#REF!</v>
      </c>
      <c r="ET292" t="e">
        <f t="shared" si="102"/>
        <v>#REF!</v>
      </c>
      <c r="EU292" t="e">
        <f t="shared" si="102"/>
        <v>#REF!</v>
      </c>
      <c r="EV292" t="e">
        <f t="shared" si="102"/>
        <v>#REF!</v>
      </c>
      <c r="EW292" t="e">
        <f t="shared" si="102"/>
        <v>#REF!</v>
      </c>
      <c r="EX292" t="e">
        <f t="shared" si="102"/>
        <v>#REF!</v>
      </c>
      <c r="EY292" t="e">
        <f t="shared" si="102"/>
        <v>#REF!</v>
      </c>
      <c r="EZ292" t="e">
        <f t="shared" si="102"/>
        <v>#REF!</v>
      </c>
      <c r="FA292" s="179" t="s">
        <v>403</v>
      </c>
      <c r="FB292" s="180" t="s">
        <v>404</v>
      </c>
    </row>
    <row r="293" hidden="1" spans="1:158">
      <c r="A293" s="203">
        <v>129</v>
      </c>
      <c r="B293" s="179" t="s">
        <v>405</v>
      </c>
      <c r="C293" s="180" t="s">
        <v>406</v>
      </c>
      <c r="D293" t="e">
        <f t="shared" si="57"/>
        <v>#REF!</v>
      </c>
      <c r="E293" t="e">
        <f t="shared" si="101"/>
        <v>#REF!</v>
      </c>
      <c r="F293" t="e">
        <f t="shared" si="101"/>
        <v>#REF!</v>
      </c>
      <c r="G293" t="e">
        <f t="shared" si="101"/>
        <v>#REF!</v>
      </c>
      <c r="H293" t="e">
        <f t="shared" si="101"/>
        <v>#REF!</v>
      </c>
      <c r="I293" t="e">
        <f t="shared" si="101"/>
        <v>#REF!</v>
      </c>
      <c r="J293" t="e">
        <f t="shared" si="101"/>
        <v>#REF!</v>
      </c>
      <c r="K293" t="e">
        <f t="shared" si="101"/>
        <v>#REF!</v>
      </c>
      <c r="L293" t="e">
        <f t="shared" si="101"/>
        <v>#REF!</v>
      </c>
      <c r="M293" t="e">
        <f t="shared" si="101"/>
        <v>#REF!</v>
      </c>
      <c r="N293" t="e">
        <f t="shared" si="101"/>
        <v>#REF!</v>
      </c>
      <c r="O293" t="e">
        <f t="shared" si="101"/>
        <v>#REF!</v>
      </c>
      <c r="P293" t="e">
        <f t="shared" si="101"/>
        <v>#REF!</v>
      </c>
      <c r="Q293" t="e">
        <f t="shared" si="101"/>
        <v>#REF!</v>
      </c>
      <c r="R293" t="e">
        <f t="shared" si="101"/>
        <v>#REF!</v>
      </c>
      <c r="S293" t="e">
        <f t="shared" si="101"/>
        <v>#REF!</v>
      </c>
      <c r="T293" t="e">
        <f t="shared" si="101"/>
        <v>#REF!</v>
      </c>
      <c r="U293" t="e">
        <f t="shared" si="101"/>
        <v>#REF!</v>
      </c>
      <c r="V293" t="e">
        <f t="shared" si="101"/>
        <v>#REF!</v>
      </c>
      <c r="W293" t="e">
        <f t="shared" si="101"/>
        <v>#REF!</v>
      </c>
      <c r="X293" t="e">
        <f t="shared" si="101"/>
        <v>#REF!</v>
      </c>
      <c r="Y293" t="e">
        <f t="shared" si="101"/>
        <v>#REF!</v>
      </c>
      <c r="Z293" t="e">
        <f t="shared" si="101"/>
        <v>#REF!</v>
      </c>
      <c r="AA293" t="e">
        <f t="shared" si="101"/>
        <v>#REF!</v>
      </c>
      <c r="AB293" t="e">
        <f t="shared" si="101"/>
        <v>#REF!</v>
      </c>
      <c r="AC293" t="e">
        <f t="shared" si="101"/>
        <v>#REF!</v>
      </c>
      <c r="AD293" t="e">
        <f t="shared" si="101"/>
        <v>#REF!</v>
      </c>
      <c r="AE293" t="e">
        <f t="shared" si="101"/>
        <v>#REF!</v>
      </c>
      <c r="AF293" t="e">
        <f t="shared" si="101"/>
        <v>#REF!</v>
      </c>
      <c r="AG293" t="e">
        <f t="shared" si="101"/>
        <v>#REF!</v>
      </c>
      <c r="AH293" t="e">
        <f t="shared" si="101"/>
        <v>#REF!</v>
      </c>
      <c r="AI293" t="e">
        <f t="shared" si="101"/>
        <v>#REF!</v>
      </c>
      <c r="AJ293" t="e">
        <f t="shared" si="101"/>
        <v>#REF!</v>
      </c>
      <c r="AK293" t="e">
        <f t="shared" si="101"/>
        <v>#REF!</v>
      </c>
      <c r="AL293" t="e">
        <f t="shared" si="101"/>
        <v>#REF!</v>
      </c>
      <c r="AM293" t="e">
        <f t="shared" si="101"/>
        <v>#REF!</v>
      </c>
      <c r="AN293" t="e">
        <f t="shared" si="101"/>
        <v>#REF!</v>
      </c>
      <c r="AO293" t="e">
        <f t="shared" si="101"/>
        <v>#REF!</v>
      </c>
      <c r="AP293" t="e">
        <f t="shared" si="101"/>
        <v>#REF!</v>
      </c>
      <c r="AQ293" t="e">
        <f t="shared" si="101"/>
        <v>#REF!</v>
      </c>
      <c r="AR293" t="e">
        <f t="shared" si="101"/>
        <v>#REF!</v>
      </c>
      <c r="AS293" t="e">
        <f t="shared" si="101"/>
        <v>#REF!</v>
      </c>
      <c r="AT293" t="e">
        <f t="shared" si="101"/>
        <v>#REF!</v>
      </c>
      <c r="AU293" t="e">
        <f t="shared" si="101"/>
        <v>#REF!</v>
      </c>
      <c r="AV293" t="e">
        <f t="shared" si="101"/>
        <v>#REF!</v>
      </c>
      <c r="AW293" t="e">
        <f t="shared" si="101"/>
        <v>#REF!</v>
      </c>
      <c r="AX293" t="e">
        <f t="shared" si="101"/>
        <v>#REF!</v>
      </c>
      <c r="AY293" t="e">
        <f t="shared" si="101"/>
        <v>#REF!</v>
      </c>
      <c r="AZ293" t="e">
        <f t="shared" si="101"/>
        <v>#REF!</v>
      </c>
      <c r="BA293" t="e">
        <f t="shared" si="101"/>
        <v>#REF!</v>
      </c>
      <c r="BB293" t="e">
        <f t="shared" si="101"/>
        <v>#REF!</v>
      </c>
      <c r="BC293" t="e">
        <f t="shared" si="101"/>
        <v>#REF!</v>
      </c>
      <c r="BD293" t="e">
        <f t="shared" si="101"/>
        <v>#REF!</v>
      </c>
      <c r="BE293" t="e">
        <f t="shared" si="101"/>
        <v>#REF!</v>
      </c>
      <c r="BF293" t="e">
        <f t="shared" si="101"/>
        <v>#REF!</v>
      </c>
      <c r="BG293" t="e">
        <f t="shared" si="101"/>
        <v>#REF!</v>
      </c>
      <c r="BH293" t="e">
        <f t="shared" si="101"/>
        <v>#REF!</v>
      </c>
      <c r="BI293" t="e">
        <f t="shared" si="101"/>
        <v>#REF!</v>
      </c>
      <c r="BJ293" t="e">
        <f t="shared" si="101"/>
        <v>#REF!</v>
      </c>
      <c r="BK293" t="e">
        <f t="shared" si="101"/>
        <v>#REF!</v>
      </c>
      <c r="BL293" t="e">
        <f t="shared" si="101"/>
        <v>#REF!</v>
      </c>
      <c r="BM293" t="e">
        <f t="shared" si="101"/>
        <v>#REF!</v>
      </c>
      <c r="BN293" t="e">
        <f t="shared" si="101"/>
        <v>#REF!</v>
      </c>
      <c r="BO293" t="e">
        <f t="shared" si="101"/>
        <v>#REF!</v>
      </c>
      <c r="BP293" t="e">
        <f t="shared" si="101"/>
        <v>#REF!</v>
      </c>
      <c r="BQ293" t="e">
        <f t="shared" si="99"/>
        <v>#REF!</v>
      </c>
      <c r="BR293" t="e">
        <f t="shared" si="99"/>
        <v>#REF!</v>
      </c>
      <c r="BS293" t="e">
        <f t="shared" si="99"/>
        <v>#REF!</v>
      </c>
      <c r="BT293" t="e">
        <f t="shared" si="99"/>
        <v>#REF!</v>
      </c>
      <c r="BU293" t="e">
        <f t="shared" si="99"/>
        <v>#REF!</v>
      </c>
      <c r="BV293" t="e">
        <f t="shared" si="99"/>
        <v>#REF!</v>
      </c>
      <c r="BW293" t="e">
        <f t="shared" si="99"/>
        <v>#REF!</v>
      </c>
      <c r="BX293" t="e">
        <f t="shared" si="99"/>
        <v>#REF!</v>
      </c>
      <c r="BY293" t="e">
        <f t="shared" si="99"/>
        <v>#REF!</v>
      </c>
      <c r="BZ293" t="e">
        <f t="shared" si="99"/>
        <v>#REF!</v>
      </c>
      <c r="CA293" t="e">
        <f t="shared" si="99"/>
        <v>#REF!</v>
      </c>
      <c r="CB293" t="e">
        <f t="shared" si="99"/>
        <v>#REF!</v>
      </c>
      <c r="CC293" t="e">
        <f t="shared" si="99"/>
        <v>#REF!</v>
      </c>
      <c r="CD293" t="e">
        <f t="shared" si="99"/>
        <v>#REF!</v>
      </c>
      <c r="CE293" t="e">
        <f t="shared" si="99"/>
        <v>#REF!</v>
      </c>
      <c r="CF293" t="e">
        <f t="shared" si="99"/>
        <v>#REF!</v>
      </c>
      <c r="CG293" t="e">
        <f t="shared" si="99"/>
        <v>#REF!</v>
      </c>
      <c r="CH293" t="e">
        <f t="shared" si="99"/>
        <v>#REF!</v>
      </c>
      <c r="CI293" t="e">
        <f t="shared" si="99"/>
        <v>#REF!</v>
      </c>
      <c r="CJ293" t="e">
        <f t="shared" si="99"/>
        <v>#REF!</v>
      </c>
      <c r="CK293" t="e">
        <f t="shared" si="99"/>
        <v>#REF!</v>
      </c>
      <c r="CL293" t="e">
        <f t="shared" si="99"/>
        <v>#REF!</v>
      </c>
      <c r="CM293" t="e">
        <f t="shared" si="99"/>
        <v>#REF!</v>
      </c>
      <c r="CN293" t="e">
        <f t="shared" si="99"/>
        <v>#REF!</v>
      </c>
      <c r="CO293" t="e">
        <f t="shared" si="99"/>
        <v>#REF!</v>
      </c>
      <c r="CP293" t="e">
        <f t="shared" si="99"/>
        <v>#REF!</v>
      </c>
      <c r="CQ293" t="e">
        <f t="shared" si="99"/>
        <v>#REF!</v>
      </c>
      <c r="CR293" t="e">
        <f t="shared" si="99"/>
        <v>#REF!</v>
      </c>
      <c r="CS293" t="e">
        <f t="shared" si="99"/>
        <v>#REF!</v>
      </c>
      <c r="CT293" t="e">
        <f t="shared" si="99"/>
        <v>#REF!</v>
      </c>
      <c r="CU293" t="e">
        <f t="shared" si="99"/>
        <v>#REF!</v>
      </c>
      <c r="CV293" t="e">
        <f t="shared" si="99"/>
        <v>#REF!</v>
      </c>
      <c r="CW293" t="e">
        <f t="shared" si="99"/>
        <v>#REF!</v>
      </c>
      <c r="CX293" t="e">
        <f t="shared" si="99"/>
        <v>#REF!</v>
      </c>
      <c r="CY293" t="e">
        <f t="shared" si="99"/>
        <v>#REF!</v>
      </c>
      <c r="CZ293" t="e">
        <f t="shared" si="99"/>
        <v>#REF!</v>
      </c>
      <c r="DA293" t="e">
        <f t="shared" si="99"/>
        <v>#REF!</v>
      </c>
      <c r="DB293" t="e">
        <f t="shared" si="99"/>
        <v>#REF!</v>
      </c>
      <c r="DC293" t="e">
        <f t="shared" si="99"/>
        <v>#REF!</v>
      </c>
      <c r="DD293" t="e">
        <f t="shared" si="99"/>
        <v>#REF!</v>
      </c>
      <c r="DE293" t="e">
        <f t="shared" si="99"/>
        <v>#REF!</v>
      </c>
      <c r="DF293" t="e">
        <f t="shared" si="99"/>
        <v>#REF!</v>
      </c>
      <c r="DG293" t="e">
        <f t="shared" si="99"/>
        <v>#REF!</v>
      </c>
      <c r="DH293" t="e">
        <f t="shared" si="99"/>
        <v>#REF!</v>
      </c>
      <c r="DI293" t="e">
        <f t="shared" si="99"/>
        <v>#REF!</v>
      </c>
      <c r="DJ293" t="e">
        <f t="shared" si="99"/>
        <v>#REF!</v>
      </c>
      <c r="DK293" t="e">
        <f t="shared" si="99"/>
        <v>#REF!</v>
      </c>
      <c r="DL293" t="e">
        <f t="shared" si="99"/>
        <v>#REF!</v>
      </c>
      <c r="DM293" t="e">
        <f t="shared" si="99"/>
        <v>#REF!</v>
      </c>
      <c r="DN293" t="e">
        <f t="shared" si="99"/>
        <v>#REF!</v>
      </c>
      <c r="DO293" t="e">
        <f t="shared" si="99"/>
        <v>#REF!</v>
      </c>
      <c r="DP293" t="e">
        <f t="shared" si="99"/>
        <v>#REF!</v>
      </c>
      <c r="DQ293" t="e">
        <f t="shared" si="99"/>
        <v>#REF!</v>
      </c>
      <c r="DR293" t="e">
        <f t="shared" si="99"/>
        <v>#REF!</v>
      </c>
      <c r="DS293" t="e">
        <f t="shared" si="99"/>
        <v>#REF!</v>
      </c>
      <c r="DT293" t="e">
        <f t="shared" si="99"/>
        <v>#REF!</v>
      </c>
      <c r="DU293" t="e">
        <f t="shared" si="99"/>
        <v>#REF!</v>
      </c>
      <c r="DV293" t="e">
        <f t="shared" si="99"/>
        <v>#REF!</v>
      </c>
      <c r="DW293" t="e">
        <f t="shared" si="99"/>
        <v>#REF!</v>
      </c>
      <c r="DX293" t="e">
        <f t="shared" si="99"/>
        <v>#REF!</v>
      </c>
      <c r="DY293" t="e">
        <f t="shared" si="99"/>
        <v>#REF!</v>
      </c>
      <c r="DZ293" t="e">
        <f t="shared" si="99"/>
        <v>#REF!</v>
      </c>
      <c r="EA293" t="e">
        <f t="shared" si="99"/>
        <v>#REF!</v>
      </c>
      <c r="EB293" t="e">
        <f t="shared" si="102"/>
        <v>#REF!</v>
      </c>
      <c r="EC293" t="e">
        <f t="shared" si="102"/>
        <v>#REF!</v>
      </c>
      <c r="ED293" t="e">
        <f t="shared" si="102"/>
        <v>#REF!</v>
      </c>
      <c r="EE293" t="e">
        <f t="shared" si="102"/>
        <v>#REF!</v>
      </c>
      <c r="EF293" t="e">
        <f t="shared" si="102"/>
        <v>#REF!</v>
      </c>
      <c r="EG293" t="e">
        <f t="shared" si="102"/>
        <v>#REF!</v>
      </c>
      <c r="EH293" t="e">
        <f t="shared" si="102"/>
        <v>#REF!</v>
      </c>
      <c r="EI293" t="e">
        <f t="shared" si="102"/>
        <v>#REF!</v>
      </c>
      <c r="EJ293" t="e">
        <f t="shared" si="102"/>
        <v>#REF!</v>
      </c>
      <c r="EK293" t="e">
        <f t="shared" si="102"/>
        <v>#REF!</v>
      </c>
      <c r="EL293" t="e">
        <f t="shared" si="102"/>
        <v>#REF!</v>
      </c>
      <c r="EM293" t="e">
        <f t="shared" si="102"/>
        <v>#REF!</v>
      </c>
      <c r="EN293" t="e">
        <f t="shared" si="102"/>
        <v>#REF!</v>
      </c>
      <c r="EO293" t="e">
        <f t="shared" si="102"/>
        <v>#REF!</v>
      </c>
      <c r="EP293" t="e">
        <f t="shared" si="102"/>
        <v>#REF!</v>
      </c>
      <c r="EQ293" t="e">
        <f t="shared" si="102"/>
        <v>#REF!</v>
      </c>
      <c r="ER293" t="e">
        <f t="shared" si="102"/>
        <v>#REF!</v>
      </c>
      <c r="ES293" t="e">
        <f t="shared" si="102"/>
        <v>#REF!</v>
      </c>
      <c r="ET293" t="e">
        <f t="shared" si="102"/>
        <v>#REF!</v>
      </c>
      <c r="EU293" t="e">
        <f t="shared" si="102"/>
        <v>#REF!</v>
      </c>
      <c r="EV293" t="e">
        <f t="shared" si="102"/>
        <v>#REF!</v>
      </c>
      <c r="EW293" t="e">
        <f t="shared" si="102"/>
        <v>#REF!</v>
      </c>
      <c r="EX293" t="e">
        <f t="shared" si="102"/>
        <v>#REF!</v>
      </c>
      <c r="EY293" t="e">
        <f t="shared" si="102"/>
        <v>#REF!</v>
      </c>
      <c r="EZ293" t="e">
        <f t="shared" si="102"/>
        <v>#REF!</v>
      </c>
      <c r="FA293" s="179" t="s">
        <v>405</v>
      </c>
      <c r="FB293" s="180" t="s">
        <v>406</v>
      </c>
    </row>
    <row r="294" hidden="1" spans="1:158">
      <c r="A294" s="203">
        <v>130</v>
      </c>
      <c r="B294" s="179" t="s">
        <v>407</v>
      </c>
      <c r="C294" s="180" t="s">
        <v>408</v>
      </c>
      <c r="D294" t="e">
        <f t="shared" ref="D294:S317" si="103">_xlfn.RANK.EQ(D132,D$3:D$155,0)</f>
        <v>#REF!</v>
      </c>
      <c r="E294" t="e">
        <f t="shared" si="103"/>
        <v>#REF!</v>
      </c>
      <c r="F294" t="e">
        <f t="shared" si="103"/>
        <v>#REF!</v>
      </c>
      <c r="G294" t="e">
        <f t="shared" si="103"/>
        <v>#REF!</v>
      </c>
      <c r="H294" t="e">
        <f t="shared" si="103"/>
        <v>#REF!</v>
      </c>
      <c r="I294" t="e">
        <f t="shared" si="103"/>
        <v>#REF!</v>
      </c>
      <c r="J294" t="e">
        <f t="shared" si="103"/>
        <v>#REF!</v>
      </c>
      <c r="K294" t="e">
        <f t="shared" si="103"/>
        <v>#REF!</v>
      </c>
      <c r="L294" t="e">
        <f t="shared" si="103"/>
        <v>#REF!</v>
      </c>
      <c r="M294" t="e">
        <f t="shared" si="103"/>
        <v>#REF!</v>
      </c>
      <c r="N294" t="e">
        <f t="shared" si="103"/>
        <v>#REF!</v>
      </c>
      <c r="O294" t="e">
        <f t="shared" si="103"/>
        <v>#REF!</v>
      </c>
      <c r="P294" t="e">
        <f t="shared" si="103"/>
        <v>#REF!</v>
      </c>
      <c r="Q294" t="e">
        <f t="shared" si="103"/>
        <v>#REF!</v>
      </c>
      <c r="R294" t="e">
        <f t="shared" si="103"/>
        <v>#REF!</v>
      </c>
      <c r="S294" t="e">
        <f t="shared" si="103"/>
        <v>#REF!</v>
      </c>
      <c r="T294" t="e">
        <f t="shared" si="101"/>
        <v>#REF!</v>
      </c>
      <c r="U294" t="e">
        <f t="shared" si="101"/>
        <v>#REF!</v>
      </c>
      <c r="V294" t="e">
        <f t="shared" si="101"/>
        <v>#REF!</v>
      </c>
      <c r="W294" t="e">
        <f t="shared" si="101"/>
        <v>#REF!</v>
      </c>
      <c r="X294" t="e">
        <f t="shared" si="101"/>
        <v>#REF!</v>
      </c>
      <c r="Y294" t="e">
        <f t="shared" si="101"/>
        <v>#REF!</v>
      </c>
      <c r="Z294" t="e">
        <f t="shared" si="101"/>
        <v>#REF!</v>
      </c>
      <c r="AA294" t="e">
        <f t="shared" si="101"/>
        <v>#REF!</v>
      </c>
      <c r="AB294" t="e">
        <f t="shared" si="101"/>
        <v>#REF!</v>
      </c>
      <c r="AC294" t="e">
        <f t="shared" si="101"/>
        <v>#REF!</v>
      </c>
      <c r="AD294" t="e">
        <f t="shared" si="101"/>
        <v>#REF!</v>
      </c>
      <c r="AE294" t="e">
        <f t="shared" si="101"/>
        <v>#REF!</v>
      </c>
      <c r="AF294" t="e">
        <f t="shared" si="101"/>
        <v>#REF!</v>
      </c>
      <c r="AG294" t="e">
        <f t="shared" si="101"/>
        <v>#REF!</v>
      </c>
      <c r="AH294" t="e">
        <f t="shared" si="101"/>
        <v>#REF!</v>
      </c>
      <c r="AI294" t="e">
        <f t="shared" si="101"/>
        <v>#REF!</v>
      </c>
      <c r="AJ294" t="e">
        <f t="shared" si="101"/>
        <v>#REF!</v>
      </c>
      <c r="AK294" t="e">
        <f t="shared" si="101"/>
        <v>#REF!</v>
      </c>
      <c r="AL294" t="e">
        <f t="shared" si="101"/>
        <v>#REF!</v>
      </c>
      <c r="AM294" t="e">
        <f t="shared" si="101"/>
        <v>#REF!</v>
      </c>
      <c r="AN294" t="e">
        <f t="shared" si="101"/>
        <v>#REF!</v>
      </c>
      <c r="AO294" t="e">
        <f t="shared" si="101"/>
        <v>#REF!</v>
      </c>
      <c r="AP294" t="e">
        <f t="shared" si="101"/>
        <v>#REF!</v>
      </c>
      <c r="AQ294" t="e">
        <f t="shared" si="101"/>
        <v>#REF!</v>
      </c>
      <c r="AR294" t="e">
        <f t="shared" si="101"/>
        <v>#REF!</v>
      </c>
      <c r="AS294" t="e">
        <f t="shared" si="101"/>
        <v>#REF!</v>
      </c>
      <c r="AT294" t="e">
        <f t="shared" si="101"/>
        <v>#REF!</v>
      </c>
      <c r="AU294" t="e">
        <f t="shared" si="101"/>
        <v>#REF!</v>
      </c>
      <c r="AV294" t="e">
        <f t="shared" si="101"/>
        <v>#REF!</v>
      </c>
      <c r="AW294" t="e">
        <f t="shared" si="101"/>
        <v>#REF!</v>
      </c>
      <c r="AX294" t="e">
        <f t="shared" si="101"/>
        <v>#REF!</v>
      </c>
      <c r="AY294" t="e">
        <f t="shared" si="101"/>
        <v>#REF!</v>
      </c>
      <c r="AZ294" t="e">
        <f t="shared" si="101"/>
        <v>#REF!</v>
      </c>
      <c r="BA294" t="e">
        <f t="shared" si="101"/>
        <v>#REF!</v>
      </c>
      <c r="BB294" t="e">
        <f t="shared" si="101"/>
        <v>#REF!</v>
      </c>
      <c r="BC294" t="e">
        <f t="shared" si="101"/>
        <v>#REF!</v>
      </c>
      <c r="BD294" t="e">
        <f t="shared" si="101"/>
        <v>#REF!</v>
      </c>
      <c r="BE294" t="e">
        <f t="shared" si="101"/>
        <v>#REF!</v>
      </c>
      <c r="BF294" t="e">
        <f t="shared" si="101"/>
        <v>#REF!</v>
      </c>
      <c r="BG294" t="e">
        <f t="shared" si="101"/>
        <v>#REF!</v>
      </c>
      <c r="BH294" t="e">
        <f t="shared" si="101"/>
        <v>#REF!</v>
      </c>
      <c r="BI294" t="e">
        <f t="shared" si="101"/>
        <v>#REF!</v>
      </c>
      <c r="BJ294" t="e">
        <f t="shared" si="101"/>
        <v>#REF!</v>
      </c>
      <c r="BK294" t="e">
        <f t="shared" si="101"/>
        <v>#REF!</v>
      </c>
      <c r="BL294" t="e">
        <f t="shared" si="101"/>
        <v>#REF!</v>
      </c>
      <c r="BM294" t="e">
        <f t="shared" si="101"/>
        <v>#REF!</v>
      </c>
      <c r="BN294" t="e">
        <f t="shared" si="101"/>
        <v>#REF!</v>
      </c>
      <c r="BO294" t="e">
        <f t="shared" si="101"/>
        <v>#REF!</v>
      </c>
      <c r="BP294" t="e">
        <f t="shared" si="101"/>
        <v>#REF!</v>
      </c>
      <c r="BQ294" t="e">
        <f t="shared" si="99"/>
        <v>#REF!</v>
      </c>
      <c r="BR294" t="e">
        <f t="shared" si="99"/>
        <v>#REF!</v>
      </c>
      <c r="BS294" t="e">
        <f t="shared" ref="BS294:ED309" si="104">_xlfn.RANK.EQ(BS132,BS$3:BS$155,0)</f>
        <v>#REF!</v>
      </c>
      <c r="BT294" t="e">
        <f t="shared" si="104"/>
        <v>#REF!</v>
      </c>
      <c r="BU294" t="e">
        <f t="shared" si="104"/>
        <v>#REF!</v>
      </c>
      <c r="BV294" t="e">
        <f t="shared" si="104"/>
        <v>#REF!</v>
      </c>
      <c r="BW294" t="e">
        <f t="shared" si="104"/>
        <v>#REF!</v>
      </c>
      <c r="BX294" t="e">
        <f t="shared" si="104"/>
        <v>#REF!</v>
      </c>
      <c r="BY294" t="e">
        <f t="shared" si="104"/>
        <v>#REF!</v>
      </c>
      <c r="BZ294" t="e">
        <f t="shared" si="104"/>
        <v>#REF!</v>
      </c>
      <c r="CA294" t="e">
        <f t="shared" si="104"/>
        <v>#REF!</v>
      </c>
      <c r="CB294" t="e">
        <f t="shared" si="104"/>
        <v>#REF!</v>
      </c>
      <c r="CC294" t="e">
        <f t="shared" si="104"/>
        <v>#REF!</v>
      </c>
      <c r="CD294" t="e">
        <f t="shared" si="104"/>
        <v>#REF!</v>
      </c>
      <c r="CE294" t="e">
        <f t="shared" si="104"/>
        <v>#REF!</v>
      </c>
      <c r="CF294" t="e">
        <f t="shared" si="104"/>
        <v>#REF!</v>
      </c>
      <c r="CG294" t="e">
        <f t="shared" si="104"/>
        <v>#REF!</v>
      </c>
      <c r="CH294" t="e">
        <f t="shared" si="104"/>
        <v>#REF!</v>
      </c>
      <c r="CI294" t="e">
        <f t="shared" si="104"/>
        <v>#REF!</v>
      </c>
      <c r="CJ294" t="e">
        <f t="shared" si="104"/>
        <v>#REF!</v>
      </c>
      <c r="CK294" t="e">
        <f t="shared" si="104"/>
        <v>#REF!</v>
      </c>
      <c r="CL294" t="e">
        <f t="shared" si="104"/>
        <v>#REF!</v>
      </c>
      <c r="CM294" t="e">
        <f t="shared" si="104"/>
        <v>#REF!</v>
      </c>
      <c r="CN294" t="e">
        <f t="shared" si="104"/>
        <v>#REF!</v>
      </c>
      <c r="CO294" t="e">
        <f t="shared" si="104"/>
        <v>#REF!</v>
      </c>
      <c r="CP294" t="e">
        <f t="shared" si="104"/>
        <v>#REF!</v>
      </c>
      <c r="CQ294" t="e">
        <f t="shared" si="104"/>
        <v>#REF!</v>
      </c>
      <c r="CR294" t="e">
        <f t="shared" si="104"/>
        <v>#REF!</v>
      </c>
      <c r="CS294" t="e">
        <f t="shared" si="104"/>
        <v>#REF!</v>
      </c>
      <c r="CT294" t="e">
        <f t="shared" si="104"/>
        <v>#REF!</v>
      </c>
      <c r="CU294" t="e">
        <f t="shared" si="104"/>
        <v>#REF!</v>
      </c>
      <c r="CV294" t="e">
        <f t="shared" si="104"/>
        <v>#REF!</v>
      </c>
      <c r="CW294" t="e">
        <f t="shared" si="104"/>
        <v>#REF!</v>
      </c>
      <c r="CX294" t="e">
        <f t="shared" si="104"/>
        <v>#REF!</v>
      </c>
      <c r="CY294" t="e">
        <f t="shared" si="104"/>
        <v>#REF!</v>
      </c>
      <c r="CZ294" t="e">
        <f t="shared" si="104"/>
        <v>#REF!</v>
      </c>
      <c r="DA294" t="e">
        <f t="shared" si="104"/>
        <v>#REF!</v>
      </c>
      <c r="DB294" t="e">
        <f t="shared" si="104"/>
        <v>#REF!</v>
      </c>
      <c r="DC294" t="e">
        <f t="shared" si="104"/>
        <v>#REF!</v>
      </c>
      <c r="DD294" t="e">
        <f t="shared" si="104"/>
        <v>#REF!</v>
      </c>
      <c r="DE294" t="e">
        <f t="shared" si="104"/>
        <v>#REF!</v>
      </c>
      <c r="DF294" t="e">
        <f t="shared" si="104"/>
        <v>#REF!</v>
      </c>
      <c r="DG294" t="e">
        <f t="shared" si="104"/>
        <v>#REF!</v>
      </c>
      <c r="DH294" t="e">
        <f t="shared" si="104"/>
        <v>#REF!</v>
      </c>
      <c r="DI294" t="e">
        <f t="shared" si="104"/>
        <v>#REF!</v>
      </c>
      <c r="DJ294" t="e">
        <f t="shared" si="104"/>
        <v>#REF!</v>
      </c>
      <c r="DK294" t="e">
        <f t="shared" si="104"/>
        <v>#REF!</v>
      </c>
      <c r="DL294" t="e">
        <f t="shared" si="104"/>
        <v>#REF!</v>
      </c>
      <c r="DM294" t="e">
        <f t="shared" si="104"/>
        <v>#REF!</v>
      </c>
      <c r="DN294" t="e">
        <f t="shared" si="104"/>
        <v>#REF!</v>
      </c>
      <c r="DO294" t="e">
        <f t="shared" si="104"/>
        <v>#REF!</v>
      </c>
      <c r="DP294" t="e">
        <f t="shared" si="104"/>
        <v>#REF!</v>
      </c>
      <c r="DQ294" t="e">
        <f t="shared" si="104"/>
        <v>#REF!</v>
      </c>
      <c r="DR294" t="e">
        <f t="shared" si="104"/>
        <v>#REF!</v>
      </c>
      <c r="DS294" t="e">
        <f t="shared" si="104"/>
        <v>#REF!</v>
      </c>
      <c r="DT294" t="e">
        <f t="shared" si="104"/>
        <v>#REF!</v>
      </c>
      <c r="DU294" t="e">
        <f t="shared" si="104"/>
        <v>#REF!</v>
      </c>
      <c r="DV294" t="e">
        <f t="shared" si="104"/>
        <v>#REF!</v>
      </c>
      <c r="DW294" t="e">
        <f t="shared" si="104"/>
        <v>#REF!</v>
      </c>
      <c r="DX294" t="e">
        <f t="shared" si="104"/>
        <v>#REF!</v>
      </c>
      <c r="DY294" t="e">
        <f t="shared" si="104"/>
        <v>#REF!</v>
      </c>
      <c r="DZ294" t="e">
        <f t="shared" si="104"/>
        <v>#REF!</v>
      </c>
      <c r="EA294" t="e">
        <f t="shared" si="104"/>
        <v>#REF!</v>
      </c>
      <c r="EB294" t="e">
        <f t="shared" si="104"/>
        <v>#REF!</v>
      </c>
      <c r="EC294" t="e">
        <f t="shared" si="104"/>
        <v>#REF!</v>
      </c>
      <c r="ED294" t="e">
        <f t="shared" si="104"/>
        <v>#REF!</v>
      </c>
      <c r="EE294" t="e">
        <f t="shared" si="102"/>
        <v>#REF!</v>
      </c>
      <c r="EF294" t="e">
        <f t="shared" si="102"/>
        <v>#REF!</v>
      </c>
      <c r="EG294" t="e">
        <f t="shared" si="102"/>
        <v>#REF!</v>
      </c>
      <c r="EH294" t="e">
        <f t="shared" si="102"/>
        <v>#REF!</v>
      </c>
      <c r="EI294" t="e">
        <f t="shared" si="102"/>
        <v>#REF!</v>
      </c>
      <c r="EJ294" t="e">
        <f t="shared" si="102"/>
        <v>#REF!</v>
      </c>
      <c r="EK294" t="e">
        <f t="shared" si="102"/>
        <v>#REF!</v>
      </c>
      <c r="EL294" t="e">
        <f t="shared" si="102"/>
        <v>#REF!</v>
      </c>
      <c r="EM294" t="e">
        <f t="shared" si="102"/>
        <v>#REF!</v>
      </c>
      <c r="EN294" t="e">
        <f t="shared" si="102"/>
        <v>#REF!</v>
      </c>
      <c r="EO294" t="e">
        <f t="shared" si="102"/>
        <v>#REF!</v>
      </c>
      <c r="EP294" t="e">
        <f t="shared" si="102"/>
        <v>#REF!</v>
      </c>
      <c r="EQ294" t="e">
        <f t="shared" si="102"/>
        <v>#REF!</v>
      </c>
      <c r="ER294" t="e">
        <f t="shared" si="102"/>
        <v>#REF!</v>
      </c>
      <c r="ES294" t="e">
        <f t="shared" si="102"/>
        <v>#REF!</v>
      </c>
      <c r="ET294" t="e">
        <f t="shared" si="102"/>
        <v>#REF!</v>
      </c>
      <c r="EU294" t="e">
        <f t="shared" si="102"/>
        <v>#REF!</v>
      </c>
      <c r="EV294" t="e">
        <f t="shared" si="102"/>
        <v>#REF!</v>
      </c>
      <c r="EW294" t="e">
        <f t="shared" si="102"/>
        <v>#REF!</v>
      </c>
      <c r="EX294" t="e">
        <f t="shared" si="102"/>
        <v>#REF!</v>
      </c>
      <c r="EY294" t="e">
        <f t="shared" si="102"/>
        <v>#REF!</v>
      </c>
      <c r="EZ294" t="e">
        <f t="shared" si="102"/>
        <v>#REF!</v>
      </c>
      <c r="FA294" s="179" t="s">
        <v>407</v>
      </c>
      <c r="FB294" s="180" t="s">
        <v>408</v>
      </c>
    </row>
    <row r="295" hidden="1" spans="1:158">
      <c r="A295" s="203">
        <v>131</v>
      </c>
      <c r="B295" s="179" t="s">
        <v>307</v>
      </c>
      <c r="C295" s="180" t="s">
        <v>409</v>
      </c>
      <c r="D295" t="e">
        <f t="shared" si="103"/>
        <v>#REF!</v>
      </c>
      <c r="E295" t="e">
        <f t="shared" ref="E295:BP298" si="105">_xlfn.RANK.EQ(E133,E$3:E$155,0)</f>
        <v>#REF!</v>
      </c>
      <c r="F295" t="e">
        <f t="shared" si="105"/>
        <v>#REF!</v>
      </c>
      <c r="G295" t="e">
        <f t="shared" si="105"/>
        <v>#REF!</v>
      </c>
      <c r="H295" t="e">
        <f t="shared" si="105"/>
        <v>#REF!</v>
      </c>
      <c r="I295" t="e">
        <f t="shared" si="105"/>
        <v>#REF!</v>
      </c>
      <c r="J295" t="e">
        <f t="shared" si="105"/>
        <v>#REF!</v>
      </c>
      <c r="K295" t="e">
        <f t="shared" si="105"/>
        <v>#REF!</v>
      </c>
      <c r="L295" t="e">
        <f t="shared" si="105"/>
        <v>#REF!</v>
      </c>
      <c r="M295" t="e">
        <f t="shared" si="105"/>
        <v>#REF!</v>
      </c>
      <c r="N295" t="e">
        <f t="shared" si="105"/>
        <v>#REF!</v>
      </c>
      <c r="O295" t="e">
        <f t="shared" si="105"/>
        <v>#REF!</v>
      </c>
      <c r="P295" t="e">
        <f t="shared" si="105"/>
        <v>#REF!</v>
      </c>
      <c r="Q295" t="e">
        <f t="shared" si="105"/>
        <v>#REF!</v>
      </c>
      <c r="R295" t="e">
        <f t="shared" si="105"/>
        <v>#REF!</v>
      </c>
      <c r="S295" t="e">
        <f t="shared" si="105"/>
        <v>#REF!</v>
      </c>
      <c r="T295" t="e">
        <f t="shared" si="105"/>
        <v>#REF!</v>
      </c>
      <c r="U295" t="e">
        <f t="shared" si="105"/>
        <v>#REF!</v>
      </c>
      <c r="V295" t="e">
        <f t="shared" si="105"/>
        <v>#REF!</v>
      </c>
      <c r="W295" t="e">
        <f t="shared" si="105"/>
        <v>#REF!</v>
      </c>
      <c r="X295" t="e">
        <f t="shared" si="105"/>
        <v>#REF!</v>
      </c>
      <c r="Y295" t="e">
        <f t="shared" si="105"/>
        <v>#REF!</v>
      </c>
      <c r="Z295" t="e">
        <f t="shared" si="105"/>
        <v>#REF!</v>
      </c>
      <c r="AA295" t="e">
        <f t="shared" si="105"/>
        <v>#REF!</v>
      </c>
      <c r="AB295" t="e">
        <f t="shared" si="105"/>
        <v>#REF!</v>
      </c>
      <c r="AC295" t="e">
        <f t="shared" si="105"/>
        <v>#REF!</v>
      </c>
      <c r="AD295" t="e">
        <f t="shared" si="105"/>
        <v>#REF!</v>
      </c>
      <c r="AE295" t="e">
        <f t="shared" si="105"/>
        <v>#REF!</v>
      </c>
      <c r="AF295" t="e">
        <f t="shared" si="105"/>
        <v>#REF!</v>
      </c>
      <c r="AG295" t="e">
        <f t="shared" si="105"/>
        <v>#REF!</v>
      </c>
      <c r="AH295" t="e">
        <f t="shared" si="105"/>
        <v>#REF!</v>
      </c>
      <c r="AI295" t="e">
        <f t="shared" si="105"/>
        <v>#REF!</v>
      </c>
      <c r="AJ295" t="e">
        <f t="shared" si="105"/>
        <v>#REF!</v>
      </c>
      <c r="AK295" t="e">
        <f t="shared" si="105"/>
        <v>#REF!</v>
      </c>
      <c r="AL295" t="e">
        <f t="shared" si="105"/>
        <v>#REF!</v>
      </c>
      <c r="AM295" t="e">
        <f t="shared" si="105"/>
        <v>#REF!</v>
      </c>
      <c r="AN295" t="e">
        <f t="shared" si="105"/>
        <v>#REF!</v>
      </c>
      <c r="AO295" t="e">
        <f t="shared" si="105"/>
        <v>#REF!</v>
      </c>
      <c r="AP295" t="e">
        <f t="shared" si="105"/>
        <v>#REF!</v>
      </c>
      <c r="AQ295" t="e">
        <f t="shared" si="105"/>
        <v>#REF!</v>
      </c>
      <c r="AR295" t="e">
        <f t="shared" si="105"/>
        <v>#REF!</v>
      </c>
      <c r="AS295" t="e">
        <f t="shared" si="105"/>
        <v>#REF!</v>
      </c>
      <c r="AT295" t="e">
        <f t="shared" si="105"/>
        <v>#REF!</v>
      </c>
      <c r="AU295" t="e">
        <f t="shared" si="105"/>
        <v>#REF!</v>
      </c>
      <c r="AV295" t="e">
        <f t="shared" si="105"/>
        <v>#REF!</v>
      </c>
      <c r="AW295" t="e">
        <f t="shared" si="105"/>
        <v>#REF!</v>
      </c>
      <c r="AX295" t="e">
        <f t="shared" si="105"/>
        <v>#REF!</v>
      </c>
      <c r="AY295" t="e">
        <f t="shared" si="105"/>
        <v>#REF!</v>
      </c>
      <c r="AZ295" t="e">
        <f t="shared" si="105"/>
        <v>#REF!</v>
      </c>
      <c r="BA295" t="e">
        <f t="shared" si="105"/>
        <v>#REF!</v>
      </c>
      <c r="BB295" t="e">
        <f t="shared" si="105"/>
        <v>#REF!</v>
      </c>
      <c r="BC295" t="e">
        <f t="shared" si="105"/>
        <v>#REF!</v>
      </c>
      <c r="BD295" t="e">
        <f t="shared" si="105"/>
        <v>#REF!</v>
      </c>
      <c r="BE295" t="e">
        <f t="shared" si="105"/>
        <v>#REF!</v>
      </c>
      <c r="BF295" t="e">
        <f t="shared" si="105"/>
        <v>#REF!</v>
      </c>
      <c r="BG295" t="e">
        <f t="shared" si="105"/>
        <v>#REF!</v>
      </c>
      <c r="BH295" t="e">
        <f t="shared" si="105"/>
        <v>#REF!</v>
      </c>
      <c r="BI295" t="e">
        <f t="shared" si="105"/>
        <v>#REF!</v>
      </c>
      <c r="BJ295" t="e">
        <f t="shared" si="105"/>
        <v>#REF!</v>
      </c>
      <c r="BK295" t="e">
        <f t="shared" si="105"/>
        <v>#REF!</v>
      </c>
      <c r="BL295" t="e">
        <f t="shared" si="105"/>
        <v>#REF!</v>
      </c>
      <c r="BM295" t="e">
        <f t="shared" si="105"/>
        <v>#REF!</v>
      </c>
      <c r="BN295" t="e">
        <f t="shared" si="105"/>
        <v>#REF!</v>
      </c>
      <c r="BO295" t="e">
        <f t="shared" si="105"/>
        <v>#REF!</v>
      </c>
      <c r="BP295" t="e">
        <f t="shared" si="105"/>
        <v>#REF!</v>
      </c>
      <c r="BQ295" t="e">
        <f t="shared" ref="BQ295:EB310" si="106">_xlfn.RANK.EQ(BQ133,BQ$3:BQ$155,0)</f>
        <v>#REF!</v>
      </c>
      <c r="BR295" t="e">
        <f t="shared" si="106"/>
        <v>#REF!</v>
      </c>
      <c r="BS295" t="e">
        <f t="shared" si="106"/>
        <v>#REF!</v>
      </c>
      <c r="BT295" t="e">
        <f t="shared" si="106"/>
        <v>#REF!</v>
      </c>
      <c r="BU295" t="e">
        <f t="shared" si="106"/>
        <v>#REF!</v>
      </c>
      <c r="BV295" t="e">
        <f t="shared" si="106"/>
        <v>#REF!</v>
      </c>
      <c r="BW295" t="e">
        <f t="shared" si="106"/>
        <v>#REF!</v>
      </c>
      <c r="BX295" t="e">
        <f t="shared" si="106"/>
        <v>#REF!</v>
      </c>
      <c r="BY295" t="e">
        <f t="shared" si="106"/>
        <v>#REF!</v>
      </c>
      <c r="BZ295" t="e">
        <f t="shared" si="106"/>
        <v>#REF!</v>
      </c>
      <c r="CA295" t="e">
        <f t="shared" si="106"/>
        <v>#REF!</v>
      </c>
      <c r="CB295" t="e">
        <f t="shared" si="106"/>
        <v>#REF!</v>
      </c>
      <c r="CC295" t="e">
        <f t="shared" si="106"/>
        <v>#REF!</v>
      </c>
      <c r="CD295" t="e">
        <f t="shared" si="106"/>
        <v>#REF!</v>
      </c>
      <c r="CE295" t="e">
        <f t="shared" si="106"/>
        <v>#REF!</v>
      </c>
      <c r="CF295" t="e">
        <f t="shared" si="106"/>
        <v>#REF!</v>
      </c>
      <c r="CG295" t="e">
        <f t="shared" si="106"/>
        <v>#REF!</v>
      </c>
      <c r="CH295" t="e">
        <f t="shared" si="106"/>
        <v>#REF!</v>
      </c>
      <c r="CI295" t="e">
        <f t="shared" si="106"/>
        <v>#REF!</v>
      </c>
      <c r="CJ295" t="e">
        <f t="shared" si="106"/>
        <v>#REF!</v>
      </c>
      <c r="CK295" t="e">
        <f t="shared" si="106"/>
        <v>#REF!</v>
      </c>
      <c r="CL295" t="e">
        <f t="shared" si="106"/>
        <v>#REF!</v>
      </c>
      <c r="CM295" t="e">
        <f t="shared" si="106"/>
        <v>#REF!</v>
      </c>
      <c r="CN295" t="e">
        <f t="shared" si="106"/>
        <v>#REF!</v>
      </c>
      <c r="CO295" t="e">
        <f t="shared" si="106"/>
        <v>#REF!</v>
      </c>
      <c r="CP295" t="e">
        <f t="shared" si="106"/>
        <v>#REF!</v>
      </c>
      <c r="CQ295" t="e">
        <f t="shared" si="106"/>
        <v>#REF!</v>
      </c>
      <c r="CR295" t="e">
        <f t="shared" si="106"/>
        <v>#REF!</v>
      </c>
      <c r="CS295" t="e">
        <f t="shared" si="106"/>
        <v>#REF!</v>
      </c>
      <c r="CT295" t="e">
        <f t="shared" si="106"/>
        <v>#REF!</v>
      </c>
      <c r="CU295" t="e">
        <f t="shared" si="106"/>
        <v>#REF!</v>
      </c>
      <c r="CV295" t="e">
        <f t="shared" si="106"/>
        <v>#REF!</v>
      </c>
      <c r="CW295" t="e">
        <f t="shared" si="106"/>
        <v>#REF!</v>
      </c>
      <c r="CX295" t="e">
        <f t="shared" si="106"/>
        <v>#REF!</v>
      </c>
      <c r="CY295" t="e">
        <f t="shared" si="106"/>
        <v>#REF!</v>
      </c>
      <c r="CZ295" t="e">
        <f t="shared" si="106"/>
        <v>#REF!</v>
      </c>
      <c r="DA295" t="e">
        <f t="shared" si="106"/>
        <v>#REF!</v>
      </c>
      <c r="DB295" t="e">
        <f t="shared" si="106"/>
        <v>#REF!</v>
      </c>
      <c r="DC295" t="e">
        <f t="shared" si="106"/>
        <v>#REF!</v>
      </c>
      <c r="DD295" t="e">
        <f t="shared" si="106"/>
        <v>#REF!</v>
      </c>
      <c r="DE295" t="e">
        <f t="shared" si="106"/>
        <v>#REF!</v>
      </c>
      <c r="DF295" t="e">
        <f t="shared" si="106"/>
        <v>#REF!</v>
      </c>
      <c r="DG295" t="e">
        <f t="shared" si="106"/>
        <v>#REF!</v>
      </c>
      <c r="DH295" t="e">
        <f t="shared" si="106"/>
        <v>#REF!</v>
      </c>
      <c r="DI295" t="e">
        <f t="shared" si="106"/>
        <v>#REF!</v>
      </c>
      <c r="DJ295" t="e">
        <f t="shared" si="106"/>
        <v>#REF!</v>
      </c>
      <c r="DK295" t="e">
        <f t="shared" si="106"/>
        <v>#REF!</v>
      </c>
      <c r="DL295" t="e">
        <f t="shared" si="106"/>
        <v>#REF!</v>
      </c>
      <c r="DM295" t="e">
        <f t="shared" si="106"/>
        <v>#REF!</v>
      </c>
      <c r="DN295" t="e">
        <f t="shared" si="106"/>
        <v>#REF!</v>
      </c>
      <c r="DO295" t="e">
        <f t="shared" si="106"/>
        <v>#REF!</v>
      </c>
      <c r="DP295" t="e">
        <f t="shared" si="106"/>
        <v>#REF!</v>
      </c>
      <c r="DQ295" t="e">
        <f t="shared" si="106"/>
        <v>#REF!</v>
      </c>
      <c r="DR295" t="e">
        <f t="shared" si="106"/>
        <v>#REF!</v>
      </c>
      <c r="DS295" t="e">
        <f t="shared" si="106"/>
        <v>#REF!</v>
      </c>
      <c r="DT295" t="e">
        <f t="shared" si="106"/>
        <v>#REF!</v>
      </c>
      <c r="DU295" t="e">
        <f t="shared" si="106"/>
        <v>#REF!</v>
      </c>
      <c r="DV295" t="e">
        <f t="shared" si="106"/>
        <v>#REF!</v>
      </c>
      <c r="DW295" t="e">
        <f t="shared" si="106"/>
        <v>#REF!</v>
      </c>
      <c r="DX295" t="e">
        <f t="shared" si="106"/>
        <v>#REF!</v>
      </c>
      <c r="DY295" t="e">
        <f t="shared" si="106"/>
        <v>#REF!</v>
      </c>
      <c r="DZ295" t="e">
        <f t="shared" si="106"/>
        <v>#REF!</v>
      </c>
      <c r="EA295" t="e">
        <f t="shared" si="106"/>
        <v>#REF!</v>
      </c>
      <c r="EB295" t="e">
        <f t="shared" si="106"/>
        <v>#REF!</v>
      </c>
      <c r="EC295" t="e">
        <f t="shared" si="104"/>
        <v>#REF!</v>
      </c>
      <c r="ED295" t="e">
        <f t="shared" si="104"/>
        <v>#REF!</v>
      </c>
      <c r="EE295" t="e">
        <f t="shared" si="102"/>
        <v>#REF!</v>
      </c>
      <c r="EF295" t="e">
        <f t="shared" si="102"/>
        <v>#REF!</v>
      </c>
      <c r="EG295" t="e">
        <f t="shared" si="102"/>
        <v>#REF!</v>
      </c>
      <c r="EH295" t="e">
        <f t="shared" si="102"/>
        <v>#REF!</v>
      </c>
      <c r="EI295" t="e">
        <f t="shared" si="102"/>
        <v>#REF!</v>
      </c>
      <c r="EJ295" t="e">
        <f t="shared" si="102"/>
        <v>#REF!</v>
      </c>
      <c r="EK295" t="e">
        <f t="shared" si="102"/>
        <v>#REF!</v>
      </c>
      <c r="EL295" t="e">
        <f t="shared" si="102"/>
        <v>#REF!</v>
      </c>
      <c r="EM295" t="e">
        <f t="shared" si="102"/>
        <v>#REF!</v>
      </c>
      <c r="EN295" t="e">
        <f t="shared" si="102"/>
        <v>#REF!</v>
      </c>
      <c r="EO295" t="e">
        <f t="shared" si="102"/>
        <v>#REF!</v>
      </c>
      <c r="EP295" t="e">
        <f t="shared" si="102"/>
        <v>#REF!</v>
      </c>
      <c r="EQ295" t="e">
        <f t="shared" si="102"/>
        <v>#REF!</v>
      </c>
      <c r="ER295" t="e">
        <f t="shared" si="102"/>
        <v>#REF!</v>
      </c>
      <c r="ES295" t="e">
        <f t="shared" si="102"/>
        <v>#REF!</v>
      </c>
      <c r="ET295" t="e">
        <f t="shared" si="102"/>
        <v>#REF!</v>
      </c>
      <c r="EU295" t="e">
        <f t="shared" si="102"/>
        <v>#REF!</v>
      </c>
      <c r="EV295" t="e">
        <f t="shared" si="102"/>
        <v>#REF!</v>
      </c>
      <c r="EW295" t="e">
        <f t="shared" si="102"/>
        <v>#REF!</v>
      </c>
      <c r="EX295" t="e">
        <f t="shared" si="102"/>
        <v>#REF!</v>
      </c>
      <c r="EY295" t="e">
        <f t="shared" si="102"/>
        <v>#REF!</v>
      </c>
      <c r="EZ295" t="e">
        <f t="shared" si="102"/>
        <v>#REF!</v>
      </c>
      <c r="FA295" s="179" t="s">
        <v>307</v>
      </c>
      <c r="FB295" s="180" t="s">
        <v>409</v>
      </c>
    </row>
    <row r="296" hidden="1" spans="1:158">
      <c r="A296" s="203">
        <v>132</v>
      </c>
      <c r="B296" s="179" t="s">
        <v>410</v>
      </c>
      <c r="C296" s="180" t="s">
        <v>411</v>
      </c>
      <c r="D296" t="e">
        <f t="shared" si="103"/>
        <v>#REF!</v>
      </c>
      <c r="E296" t="e">
        <f t="shared" si="105"/>
        <v>#REF!</v>
      </c>
      <c r="F296" t="e">
        <f t="shared" si="105"/>
        <v>#REF!</v>
      </c>
      <c r="G296" t="e">
        <f t="shared" si="105"/>
        <v>#REF!</v>
      </c>
      <c r="H296" t="e">
        <f t="shared" si="105"/>
        <v>#REF!</v>
      </c>
      <c r="I296" t="e">
        <f t="shared" si="105"/>
        <v>#REF!</v>
      </c>
      <c r="J296" t="e">
        <f t="shared" si="105"/>
        <v>#REF!</v>
      </c>
      <c r="K296" t="e">
        <f t="shared" si="105"/>
        <v>#REF!</v>
      </c>
      <c r="L296" t="e">
        <f t="shared" si="105"/>
        <v>#REF!</v>
      </c>
      <c r="M296" t="e">
        <f t="shared" si="105"/>
        <v>#REF!</v>
      </c>
      <c r="N296" t="e">
        <f t="shared" si="105"/>
        <v>#REF!</v>
      </c>
      <c r="O296" t="e">
        <f t="shared" si="105"/>
        <v>#REF!</v>
      </c>
      <c r="P296" t="e">
        <f t="shared" si="105"/>
        <v>#REF!</v>
      </c>
      <c r="Q296" t="e">
        <f t="shared" si="105"/>
        <v>#REF!</v>
      </c>
      <c r="R296" t="e">
        <f t="shared" si="105"/>
        <v>#REF!</v>
      </c>
      <c r="S296" t="e">
        <f t="shared" si="105"/>
        <v>#REF!</v>
      </c>
      <c r="T296" t="e">
        <f t="shared" si="105"/>
        <v>#REF!</v>
      </c>
      <c r="U296" t="e">
        <f t="shared" si="105"/>
        <v>#REF!</v>
      </c>
      <c r="V296" t="e">
        <f t="shared" si="105"/>
        <v>#REF!</v>
      </c>
      <c r="W296" t="e">
        <f t="shared" si="105"/>
        <v>#REF!</v>
      </c>
      <c r="X296" t="e">
        <f t="shared" si="105"/>
        <v>#REF!</v>
      </c>
      <c r="Y296" t="e">
        <f t="shared" si="105"/>
        <v>#REF!</v>
      </c>
      <c r="Z296" t="e">
        <f t="shared" si="105"/>
        <v>#REF!</v>
      </c>
      <c r="AA296" t="e">
        <f t="shared" si="105"/>
        <v>#REF!</v>
      </c>
      <c r="AB296" t="e">
        <f t="shared" si="105"/>
        <v>#REF!</v>
      </c>
      <c r="AC296" t="e">
        <f t="shared" si="105"/>
        <v>#REF!</v>
      </c>
      <c r="AD296" t="e">
        <f t="shared" si="105"/>
        <v>#REF!</v>
      </c>
      <c r="AE296" t="e">
        <f t="shared" si="105"/>
        <v>#REF!</v>
      </c>
      <c r="AF296" t="e">
        <f t="shared" si="105"/>
        <v>#REF!</v>
      </c>
      <c r="AG296" t="e">
        <f t="shared" si="105"/>
        <v>#REF!</v>
      </c>
      <c r="AH296" t="e">
        <f t="shared" si="105"/>
        <v>#REF!</v>
      </c>
      <c r="AI296" t="e">
        <f t="shared" si="105"/>
        <v>#REF!</v>
      </c>
      <c r="AJ296" t="e">
        <f t="shared" si="105"/>
        <v>#REF!</v>
      </c>
      <c r="AK296" t="e">
        <f t="shared" si="105"/>
        <v>#REF!</v>
      </c>
      <c r="AL296" t="e">
        <f t="shared" si="105"/>
        <v>#REF!</v>
      </c>
      <c r="AM296" t="e">
        <f t="shared" si="105"/>
        <v>#REF!</v>
      </c>
      <c r="AN296" t="e">
        <f t="shared" si="105"/>
        <v>#REF!</v>
      </c>
      <c r="AO296" t="e">
        <f t="shared" si="105"/>
        <v>#REF!</v>
      </c>
      <c r="AP296" t="e">
        <f t="shared" si="105"/>
        <v>#REF!</v>
      </c>
      <c r="AQ296" t="e">
        <f t="shared" si="105"/>
        <v>#REF!</v>
      </c>
      <c r="AR296" t="e">
        <f t="shared" si="105"/>
        <v>#REF!</v>
      </c>
      <c r="AS296" t="e">
        <f t="shared" si="105"/>
        <v>#REF!</v>
      </c>
      <c r="AT296" t="e">
        <f t="shared" si="105"/>
        <v>#REF!</v>
      </c>
      <c r="AU296" t="e">
        <f t="shared" si="105"/>
        <v>#REF!</v>
      </c>
      <c r="AV296" t="e">
        <f t="shared" si="105"/>
        <v>#REF!</v>
      </c>
      <c r="AW296" t="e">
        <f t="shared" si="105"/>
        <v>#REF!</v>
      </c>
      <c r="AX296" t="e">
        <f t="shared" si="105"/>
        <v>#REF!</v>
      </c>
      <c r="AY296" t="e">
        <f t="shared" si="105"/>
        <v>#REF!</v>
      </c>
      <c r="AZ296" t="e">
        <f t="shared" si="105"/>
        <v>#REF!</v>
      </c>
      <c r="BA296" t="e">
        <f t="shared" si="105"/>
        <v>#REF!</v>
      </c>
      <c r="BB296" t="e">
        <f t="shared" si="105"/>
        <v>#REF!</v>
      </c>
      <c r="BC296" t="e">
        <f t="shared" si="105"/>
        <v>#REF!</v>
      </c>
      <c r="BD296" t="e">
        <f t="shared" si="105"/>
        <v>#REF!</v>
      </c>
      <c r="BE296" t="e">
        <f t="shared" si="105"/>
        <v>#REF!</v>
      </c>
      <c r="BF296" t="e">
        <f t="shared" si="105"/>
        <v>#REF!</v>
      </c>
      <c r="BG296" t="e">
        <f t="shared" si="105"/>
        <v>#REF!</v>
      </c>
      <c r="BH296" t="e">
        <f t="shared" si="105"/>
        <v>#REF!</v>
      </c>
      <c r="BI296" t="e">
        <f t="shared" si="105"/>
        <v>#REF!</v>
      </c>
      <c r="BJ296" t="e">
        <f t="shared" si="105"/>
        <v>#REF!</v>
      </c>
      <c r="BK296" t="e">
        <f t="shared" si="105"/>
        <v>#REF!</v>
      </c>
      <c r="BL296" t="e">
        <f t="shared" si="105"/>
        <v>#REF!</v>
      </c>
      <c r="BM296" t="e">
        <f t="shared" si="105"/>
        <v>#REF!</v>
      </c>
      <c r="BN296" t="e">
        <f t="shared" si="105"/>
        <v>#REF!</v>
      </c>
      <c r="BO296" t="e">
        <f t="shared" si="105"/>
        <v>#REF!</v>
      </c>
      <c r="BP296" t="e">
        <f t="shared" si="105"/>
        <v>#REF!</v>
      </c>
      <c r="BQ296" t="e">
        <f t="shared" si="106"/>
        <v>#REF!</v>
      </c>
      <c r="BR296" t="e">
        <f t="shared" si="106"/>
        <v>#REF!</v>
      </c>
      <c r="BS296" t="e">
        <f t="shared" si="106"/>
        <v>#REF!</v>
      </c>
      <c r="BT296" t="e">
        <f t="shared" si="106"/>
        <v>#REF!</v>
      </c>
      <c r="BU296" t="e">
        <f t="shared" si="106"/>
        <v>#REF!</v>
      </c>
      <c r="BV296" t="e">
        <f t="shared" si="106"/>
        <v>#REF!</v>
      </c>
      <c r="BW296" t="e">
        <f t="shared" si="106"/>
        <v>#REF!</v>
      </c>
      <c r="BX296" t="e">
        <f t="shared" si="106"/>
        <v>#REF!</v>
      </c>
      <c r="BY296" t="e">
        <f t="shared" si="106"/>
        <v>#REF!</v>
      </c>
      <c r="BZ296" t="e">
        <f t="shared" si="106"/>
        <v>#REF!</v>
      </c>
      <c r="CA296" t="e">
        <f t="shared" si="106"/>
        <v>#REF!</v>
      </c>
      <c r="CB296" t="e">
        <f t="shared" si="106"/>
        <v>#REF!</v>
      </c>
      <c r="CC296" t="e">
        <f t="shared" si="106"/>
        <v>#REF!</v>
      </c>
      <c r="CD296" t="e">
        <f t="shared" si="106"/>
        <v>#REF!</v>
      </c>
      <c r="CE296" t="e">
        <f t="shared" si="106"/>
        <v>#REF!</v>
      </c>
      <c r="CF296" t="e">
        <f t="shared" si="106"/>
        <v>#REF!</v>
      </c>
      <c r="CG296" t="e">
        <f t="shared" si="106"/>
        <v>#REF!</v>
      </c>
      <c r="CH296" t="e">
        <f t="shared" si="106"/>
        <v>#REF!</v>
      </c>
      <c r="CI296" t="e">
        <f t="shared" si="106"/>
        <v>#REF!</v>
      </c>
      <c r="CJ296" t="e">
        <f t="shared" si="106"/>
        <v>#REF!</v>
      </c>
      <c r="CK296" t="e">
        <f t="shared" si="106"/>
        <v>#REF!</v>
      </c>
      <c r="CL296" t="e">
        <f t="shared" si="106"/>
        <v>#REF!</v>
      </c>
      <c r="CM296" t="e">
        <f t="shared" si="106"/>
        <v>#REF!</v>
      </c>
      <c r="CN296" t="e">
        <f t="shared" si="106"/>
        <v>#REF!</v>
      </c>
      <c r="CO296" t="e">
        <f t="shared" si="106"/>
        <v>#REF!</v>
      </c>
      <c r="CP296" t="e">
        <f t="shared" si="106"/>
        <v>#REF!</v>
      </c>
      <c r="CQ296" t="e">
        <f t="shared" si="106"/>
        <v>#REF!</v>
      </c>
      <c r="CR296" t="e">
        <f t="shared" si="106"/>
        <v>#REF!</v>
      </c>
      <c r="CS296" t="e">
        <f t="shared" si="106"/>
        <v>#REF!</v>
      </c>
      <c r="CT296" t="e">
        <f t="shared" si="106"/>
        <v>#REF!</v>
      </c>
      <c r="CU296" t="e">
        <f t="shared" si="106"/>
        <v>#REF!</v>
      </c>
      <c r="CV296" t="e">
        <f t="shared" si="106"/>
        <v>#REF!</v>
      </c>
      <c r="CW296" t="e">
        <f t="shared" si="106"/>
        <v>#REF!</v>
      </c>
      <c r="CX296" t="e">
        <f t="shared" si="106"/>
        <v>#REF!</v>
      </c>
      <c r="CY296" t="e">
        <f t="shared" si="106"/>
        <v>#REF!</v>
      </c>
      <c r="CZ296" t="e">
        <f t="shared" si="106"/>
        <v>#REF!</v>
      </c>
      <c r="DA296" t="e">
        <f t="shared" si="106"/>
        <v>#REF!</v>
      </c>
      <c r="DB296" t="e">
        <f t="shared" si="106"/>
        <v>#REF!</v>
      </c>
      <c r="DC296" t="e">
        <f t="shared" si="106"/>
        <v>#REF!</v>
      </c>
      <c r="DD296" t="e">
        <f t="shared" si="106"/>
        <v>#REF!</v>
      </c>
      <c r="DE296" t="e">
        <f t="shared" si="106"/>
        <v>#REF!</v>
      </c>
      <c r="DF296" t="e">
        <f t="shared" si="106"/>
        <v>#REF!</v>
      </c>
      <c r="DG296" t="e">
        <f t="shared" si="106"/>
        <v>#REF!</v>
      </c>
      <c r="DH296" t="e">
        <f t="shared" si="106"/>
        <v>#REF!</v>
      </c>
      <c r="DI296" t="e">
        <f t="shared" si="106"/>
        <v>#REF!</v>
      </c>
      <c r="DJ296" t="e">
        <f t="shared" si="106"/>
        <v>#REF!</v>
      </c>
      <c r="DK296" t="e">
        <f t="shared" si="106"/>
        <v>#REF!</v>
      </c>
      <c r="DL296" t="e">
        <f t="shared" si="106"/>
        <v>#REF!</v>
      </c>
      <c r="DM296" t="e">
        <f t="shared" si="106"/>
        <v>#REF!</v>
      </c>
      <c r="DN296" t="e">
        <f t="shared" si="106"/>
        <v>#REF!</v>
      </c>
      <c r="DO296" t="e">
        <f t="shared" si="106"/>
        <v>#REF!</v>
      </c>
      <c r="DP296" t="e">
        <f t="shared" si="106"/>
        <v>#REF!</v>
      </c>
      <c r="DQ296" t="e">
        <f t="shared" si="106"/>
        <v>#REF!</v>
      </c>
      <c r="DR296" t="e">
        <f t="shared" si="106"/>
        <v>#REF!</v>
      </c>
      <c r="DS296" t="e">
        <f t="shared" si="106"/>
        <v>#REF!</v>
      </c>
      <c r="DT296" t="e">
        <f t="shared" si="106"/>
        <v>#REF!</v>
      </c>
      <c r="DU296" t="e">
        <f t="shared" si="106"/>
        <v>#REF!</v>
      </c>
      <c r="DV296" t="e">
        <f t="shared" si="106"/>
        <v>#REF!</v>
      </c>
      <c r="DW296" t="e">
        <f t="shared" si="106"/>
        <v>#REF!</v>
      </c>
      <c r="DX296" t="e">
        <f t="shared" si="106"/>
        <v>#REF!</v>
      </c>
      <c r="DY296" t="e">
        <f t="shared" si="106"/>
        <v>#REF!</v>
      </c>
      <c r="DZ296" t="e">
        <f t="shared" si="106"/>
        <v>#REF!</v>
      </c>
      <c r="EA296" t="e">
        <f t="shared" si="106"/>
        <v>#REF!</v>
      </c>
      <c r="EB296" t="e">
        <f t="shared" si="106"/>
        <v>#REF!</v>
      </c>
      <c r="EC296" t="e">
        <f t="shared" si="104"/>
        <v>#REF!</v>
      </c>
      <c r="ED296" t="e">
        <f t="shared" si="104"/>
        <v>#REF!</v>
      </c>
      <c r="EE296" t="e">
        <f t="shared" si="102"/>
        <v>#REF!</v>
      </c>
      <c r="EF296" t="e">
        <f t="shared" si="102"/>
        <v>#REF!</v>
      </c>
      <c r="EG296" t="e">
        <f t="shared" si="102"/>
        <v>#REF!</v>
      </c>
      <c r="EH296" t="e">
        <f t="shared" si="102"/>
        <v>#REF!</v>
      </c>
      <c r="EI296" t="e">
        <f t="shared" si="102"/>
        <v>#REF!</v>
      </c>
      <c r="EJ296" t="e">
        <f t="shared" si="102"/>
        <v>#REF!</v>
      </c>
      <c r="EK296" t="e">
        <f t="shared" si="102"/>
        <v>#REF!</v>
      </c>
      <c r="EL296" t="e">
        <f t="shared" si="102"/>
        <v>#REF!</v>
      </c>
      <c r="EM296" t="e">
        <f t="shared" si="102"/>
        <v>#REF!</v>
      </c>
      <c r="EN296" t="e">
        <f t="shared" si="102"/>
        <v>#REF!</v>
      </c>
      <c r="EO296" t="e">
        <f t="shared" si="102"/>
        <v>#REF!</v>
      </c>
      <c r="EP296" t="e">
        <f t="shared" si="102"/>
        <v>#REF!</v>
      </c>
      <c r="EQ296" t="e">
        <f t="shared" si="102"/>
        <v>#REF!</v>
      </c>
      <c r="ER296" t="e">
        <f t="shared" si="102"/>
        <v>#REF!</v>
      </c>
      <c r="ES296" t="e">
        <f t="shared" si="102"/>
        <v>#REF!</v>
      </c>
      <c r="ET296" t="e">
        <f t="shared" si="102"/>
        <v>#REF!</v>
      </c>
      <c r="EU296" t="e">
        <f t="shared" si="102"/>
        <v>#REF!</v>
      </c>
      <c r="EV296" t="e">
        <f t="shared" si="102"/>
        <v>#REF!</v>
      </c>
      <c r="EW296" t="e">
        <f t="shared" si="102"/>
        <v>#REF!</v>
      </c>
      <c r="EX296" t="e">
        <f t="shared" si="102"/>
        <v>#REF!</v>
      </c>
      <c r="EY296" t="e">
        <f t="shared" si="102"/>
        <v>#REF!</v>
      </c>
      <c r="EZ296" t="e">
        <f t="shared" si="102"/>
        <v>#REF!</v>
      </c>
      <c r="FA296" s="179" t="s">
        <v>410</v>
      </c>
      <c r="FB296" s="180" t="s">
        <v>411</v>
      </c>
    </row>
    <row r="297" hidden="1" spans="1:158">
      <c r="A297" s="203">
        <v>133</v>
      </c>
      <c r="B297" s="179" t="s">
        <v>412</v>
      </c>
      <c r="C297" s="180" t="s">
        <v>413</v>
      </c>
      <c r="D297" t="e">
        <f t="shared" si="103"/>
        <v>#REF!</v>
      </c>
      <c r="E297" t="e">
        <f t="shared" si="105"/>
        <v>#REF!</v>
      </c>
      <c r="F297" t="e">
        <f t="shared" si="105"/>
        <v>#REF!</v>
      </c>
      <c r="G297" t="e">
        <f t="shared" si="105"/>
        <v>#REF!</v>
      </c>
      <c r="H297" t="e">
        <f t="shared" si="105"/>
        <v>#REF!</v>
      </c>
      <c r="I297" t="e">
        <f t="shared" si="105"/>
        <v>#REF!</v>
      </c>
      <c r="J297" t="e">
        <f t="shared" si="105"/>
        <v>#REF!</v>
      </c>
      <c r="K297" t="e">
        <f t="shared" si="105"/>
        <v>#REF!</v>
      </c>
      <c r="L297" t="e">
        <f t="shared" si="105"/>
        <v>#REF!</v>
      </c>
      <c r="M297" t="e">
        <f t="shared" si="105"/>
        <v>#REF!</v>
      </c>
      <c r="N297" t="e">
        <f t="shared" si="105"/>
        <v>#REF!</v>
      </c>
      <c r="O297" t="e">
        <f t="shared" si="105"/>
        <v>#REF!</v>
      </c>
      <c r="P297" t="e">
        <f t="shared" si="105"/>
        <v>#REF!</v>
      </c>
      <c r="Q297" t="e">
        <f t="shared" si="105"/>
        <v>#REF!</v>
      </c>
      <c r="R297" t="e">
        <f t="shared" si="105"/>
        <v>#REF!</v>
      </c>
      <c r="S297" t="e">
        <f t="shared" si="105"/>
        <v>#REF!</v>
      </c>
      <c r="T297" t="e">
        <f t="shared" si="105"/>
        <v>#REF!</v>
      </c>
      <c r="U297" t="e">
        <f t="shared" si="105"/>
        <v>#REF!</v>
      </c>
      <c r="V297" t="e">
        <f t="shared" si="105"/>
        <v>#REF!</v>
      </c>
      <c r="W297" t="e">
        <f t="shared" si="105"/>
        <v>#REF!</v>
      </c>
      <c r="X297" t="e">
        <f t="shared" si="105"/>
        <v>#REF!</v>
      </c>
      <c r="Y297" t="e">
        <f t="shared" si="105"/>
        <v>#REF!</v>
      </c>
      <c r="Z297" t="e">
        <f t="shared" si="105"/>
        <v>#REF!</v>
      </c>
      <c r="AA297" t="e">
        <f t="shared" si="105"/>
        <v>#REF!</v>
      </c>
      <c r="AB297" t="e">
        <f t="shared" si="105"/>
        <v>#REF!</v>
      </c>
      <c r="AC297" t="e">
        <f t="shared" si="105"/>
        <v>#REF!</v>
      </c>
      <c r="AD297" t="e">
        <f t="shared" si="105"/>
        <v>#REF!</v>
      </c>
      <c r="AE297" t="e">
        <f t="shared" si="105"/>
        <v>#REF!</v>
      </c>
      <c r="AF297" t="e">
        <f t="shared" si="105"/>
        <v>#REF!</v>
      </c>
      <c r="AG297" t="e">
        <f t="shared" si="105"/>
        <v>#REF!</v>
      </c>
      <c r="AH297" t="e">
        <f t="shared" si="105"/>
        <v>#REF!</v>
      </c>
      <c r="AI297" t="e">
        <f t="shared" si="105"/>
        <v>#REF!</v>
      </c>
      <c r="AJ297" t="e">
        <f t="shared" si="105"/>
        <v>#REF!</v>
      </c>
      <c r="AK297" t="e">
        <f t="shared" si="105"/>
        <v>#REF!</v>
      </c>
      <c r="AL297" t="e">
        <f t="shared" si="105"/>
        <v>#REF!</v>
      </c>
      <c r="AM297" t="e">
        <f t="shared" si="105"/>
        <v>#REF!</v>
      </c>
      <c r="AN297" t="e">
        <f t="shared" si="105"/>
        <v>#REF!</v>
      </c>
      <c r="AO297" t="e">
        <f t="shared" si="105"/>
        <v>#REF!</v>
      </c>
      <c r="AP297" t="e">
        <f t="shared" si="105"/>
        <v>#REF!</v>
      </c>
      <c r="AQ297" t="e">
        <f t="shared" si="105"/>
        <v>#REF!</v>
      </c>
      <c r="AR297" t="e">
        <f t="shared" si="105"/>
        <v>#REF!</v>
      </c>
      <c r="AS297" t="e">
        <f t="shared" si="105"/>
        <v>#REF!</v>
      </c>
      <c r="AT297" t="e">
        <f t="shared" si="105"/>
        <v>#REF!</v>
      </c>
      <c r="AU297" t="e">
        <f t="shared" si="105"/>
        <v>#REF!</v>
      </c>
      <c r="AV297" t="e">
        <f t="shared" si="105"/>
        <v>#REF!</v>
      </c>
      <c r="AW297" t="e">
        <f t="shared" si="105"/>
        <v>#REF!</v>
      </c>
      <c r="AX297" t="e">
        <f t="shared" si="105"/>
        <v>#REF!</v>
      </c>
      <c r="AY297" t="e">
        <f t="shared" si="105"/>
        <v>#REF!</v>
      </c>
      <c r="AZ297" t="e">
        <f t="shared" si="105"/>
        <v>#REF!</v>
      </c>
      <c r="BA297" t="e">
        <f t="shared" si="105"/>
        <v>#REF!</v>
      </c>
      <c r="BB297" t="e">
        <f t="shared" si="105"/>
        <v>#REF!</v>
      </c>
      <c r="BC297" t="e">
        <f t="shared" si="105"/>
        <v>#REF!</v>
      </c>
      <c r="BD297" t="e">
        <f t="shared" si="105"/>
        <v>#REF!</v>
      </c>
      <c r="BE297" t="e">
        <f t="shared" si="105"/>
        <v>#REF!</v>
      </c>
      <c r="BF297" t="e">
        <f t="shared" si="105"/>
        <v>#REF!</v>
      </c>
      <c r="BG297" t="e">
        <f t="shared" si="105"/>
        <v>#REF!</v>
      </c>
      <c r="BH297" t="e">
        <f t="shared" si="105"/>
        <v>#REF!</v>
      </c>
      <c r="BI297" t="e">
        <f t="shared" si="105"/>
        <v>#REF!</v>
      </c>
      <c r="BJ297" t="e">
        <f t="shared" si="105"/>
        <v>#REF!</v>
      </c>
      <c r="BK297" t="e">
        <f t="shared" si="105"/>
        <v>#REF!</v>
      </c>
      <c r="BL297" t="e">
        <f t="shared" si="105"/>
        <v>#REF!</v>
      </c>
      <c r="BM297" t="e">
        <f t="shared" si="105"/>
        <v>#REF!</v>
      </c>
      <c r="BN297" t="e">
        <f t="shared" si="105"/>
        <v>#REF!</v>
      </c>
      <c r="BO297" t="e">
        <f t="shared" si="105"/>
        <v>#REF!</v>
      </c>
      <c r="BP297" t="e">
        <f t="shared" si="105"/>
        <v>#REF!</v>
      </c>
      <c r="BQ297" t="e">
        <f t="shared" si="106"/>
        <v>#REF!</v>
      </c>
      <c r="BR297" t="e">
        <f t="shared" si="106"/>
        <v>#REF!</v>
      </c>
      <c r="BS297" t="e">
        <f t="shared" si="106"/>
        <v>#REF!</v>
      </c>
      <c r="BT297" t="e">
        <f t="shared" si="106"/>
        <v>#REF!</v>
      </c>
      <c r="BU297" t="e">
        <f t="shared" si="106"/>
        <v>#REF!</v>
      </c>
      <c r="BV297" t="e">
        <f t="shared" si="106"/>
        <v>#REF!</v>
      </c>
      <c r="BW297" t="e">
        <f t="shared" si="106"/>
        <v>#REF!</v>
      </c>
      <c r="BX297" t="e">
        <f t="shared" si="106"/>
        <v>#REF!</v>
      </c>
      <c r="BY297" t="e">
        <f t="shared" si="106"/>
        <v>#REF!</v>
      </c>
      <c r="BZ297" t="e">
        <f t="shared" si="106"/>
        <v>#REF!</v>
      </c>
      <c r="CA297" t="e">
        <f t="shared" si="106"/>
        <v>#REF!</v>
      </c>
      <c r="CB297" t="e">
        <f t="shared" si="106"/>
        <v>#REF!</v>
      </c>
      <c r="CC297" t="e">
        <f t="shared" si="106"/>
        <v>#REF!</v>
      </c>
      <c r="CD297" t="e">
        <f t="shared" si="106"/>
        <v>#REF!</v>
      </c>
      <c r="CE297" t="e">
        <f t="shared" si="106"/>
        <v>#REF!</v>
      </c>
      <c r="CF297" t="e">
        <f t="shared" si="106"/>
        <v>#REF!</v>
      </c>
      <c r="CG297" t="e">
        <f t="shared" si="106"/>
        <v>#REF!</v>
      </c>
      <c r="CH297" t="e">
        <f t="shared" si="106"/>
        <v>#REF!</v>
      </c>
      <c r="CI297" t="e">
        <f t="shared" si="106"/>
        <v>#REF!</v>
      </c>
      <c r="CJ297" t="e">
        <f t="shared" si="106"/>
        <v>#REF!</v>
      </c>
      <c r="CK297" t="e">
        <f t="shared" si="106"/>
        <v>#REF!</v>
      </c>
      <c r="CL297" t="e">
        <f t="shared" si="106"/>
        <v>#REF!</v>
      </c>
      <c r="CM297" t="e">
        <f t="shared" si="106"/>
        <v>#REF!</v>
      </c>
      <c r="CN297" t="e">
        <f t="shared" si="106"/>
        <v>#REF!</v>
      </c>
      <c r="CO297" t="e">
        <f t="shared" si="106"/>
        <v>#REF!</v>
      </c>
      <c r="CP297" t="e">
        <f t="shared" si="106"/>
        <v>#REF!</v>
      </c>
      <c r="CQ297" t="e">
        <f t="shared" si="106"/>
        <v>#REF!</v>
      </c>
      <c r="CR297" t="e">
        <f t="shared" si="106"/>
        <v>#REF!</v>
      </c>
      <c r="CS297" t="e">
        <f t="shared" si="106"/>
        <v>#REF!</v>
      </c>
      <c r="CT297" t="e">
        <f t="shared" si="106"/>
        <v>#REF!</v>
      </c>
      <c r="CU297" t="e">
        <f t="shared" si="106"/>
        <v>#REF!</v>
      </c>
      <c r="CV297" t="e">
        <f t="shared" si="106"/>
        <v>#REF!</v>
      </c>
      <c r="CW297" t="e">
        <f t="shared" si="106"/>
        <v>#REF!</v>
      </c>
      <c r="CX297" t="e">
        <f t="shared" si="106"/>
        <v>#REF!</v>
      </c>
      <c r="CY297" t="e">
        <f t="shared" si="106"/>
        <v>#REF!</v>
      </c>
      <c r="CZ297" t="e">
        <f t="shared" si="106"/>
        <v>#REF!</v>
      </c>
      <c r="DA297" t="e">
        <f t="shared" si="106"/>
        <v>#REF!</v>
      </c>
      <c r="DB297" t="e">
        <f t="shared" si="106"/>
        <v>#REF!</v>
      </c>
      <c r="DC297" t="e">
        <f t="shared" si="106"/>
        <v>#REF!</v>
      </c>
      <c r="DD297" t="e">
        <f t="shared" si="106"/>
        <v>#REF!</v>
      </c>
      <c r="DE297" t="e">
        <f t="shared" si="106"/>
        <v>#REF!</v>
      </c>
      <c r="DF297" t="e">
        <f t="shared" si="106"/>
        <v>#REF!</v>
      </c>
      <c r="DG297" t="e">
        <f t="shared" si="106"/>
        <v>#REF!</v>
      </c>
      <c r="DH297" t="e">
        <f t="shared" si="106"/>
        <v>#REF!</v>
      </c>
      <c r="DI297" t="e">
        <f t="shared" si="106"/>
        <v>#REF!</v>
      </c>
      <c r="DJ297" t="e">
        <f t="shared" si="106"/>
        <v>#REF!</v>
      </c>
      <c r="DK297" t="e">
        <f t="shared" si="106"/>
        <v>#REF!</v>
      </c>
      <c r="DL297" t="e">
        <f t="shared" si="106"/>
        <v>#REF!</v>
      </c>
      <c r="DM297" t="e">
        <f t="shared" si="106"/>
        <v>#REF!</v>
      </c>
      <c r="DN297" t="e">
        <f t="shared" si="106"/>
        <v>#REF!</v>
      </c>
      <c r="DO297" t="e">
        <f t="shared" si="106"/>
        <v>#REF!</v>
      </c>
      <c r="DP297" t="e">
        <f t="shared" si="106"/>
        <v>#REF!</v>
      </c>
      <c r="DQ297" t="e">
        <f t="shared" si="106"/>
        <v>#REF!</v>
      </c>
      <c r="DR297" t="e">
        <f t="shared" si="106"/>
        <v>#REF!</v>
      </c>
      <c r="DS297" t="e">
        <f t="shared" si="106"/>
        <v>#REF!</v>
      </c>
      <c r="DT297" t="e">
        <f t="shared" si="106"/>
        <v>#REF!</v>
      </c>
      <c r="DU297" t="e">
        <f t="shared" si="106"/>
        <v>#REF!</v>
      </c>
      <c r="DV297" t="e">
        <f t="shared" si="106"/>
        <v>#REF!</v>
      </c>
      <c r="DW297" t="e">
        <f t="shared" si="106"/>
        <v>#REF!</v>
      </c>
      <c r="DX297" t="e">
        <f t="shared" si="106"/>
        <v>#REF!</v>
      </c>
      <c r="DY297" t="e">
        <f t="shared" si="106"/>
        <v>#REF!</v>
      </c>
      <c r="DZ297" t="e">
        <f t="shared" si="106"/>
        <v>#REF!</v>
      </c>
      <c r="EA297" t="e">
        <f t="shared" si="106"/>
        <v>#REF!</v>
      </c>
      <c r="EB297" t="e">
        <f t="shared" si="106"/>
        <v>#REF!</v>
      </c>
      <c r="EC297" t="e">
        <f t="shared" si="104"/>
        <v>#REF!</v>
      </c>
      <c r="ED297" t="e">
        <f t="shared" si="104"/>
        <v>#REF!</v>
      </c>
      <c r="EE297" t="e">
        <f t="shared" si="102"/>
        <v>#REF!</v>
      </c>
      <c r="EF297" t="e">
        <f t="shared" si="102"/>
        <v>#REF!</v>
      </c>
      <c r="EG297" t="e">
        <f t="shared" si="102"/>
        <v>#REF!</v>
      </c>
      <c r="EH297" t="e">
        <f t="shared" si="102"/>
        <v>#REF!</v>
      </c>
      <c r="EI297" t="e">
        <f t="shared" si="102"/>
        <v>#REF!</v>
      </c>
      <c r="EJ297" t="e">
        <f t="shared" si="102"/>
        <v>#REF!</v>
      </c>
      <c r="EK297" t="e">
        <f t="shared" si="102"/>
        <v>#REF!</v>
      </c>
      <c r="EL297" t="e">
        <f t="shared" si="102"/>
        <v>#REF!</v>
      </c>
      <c r="EM297" t="e">
        <f t="shared" si="102"/>
        <v>#REF!</v>
      </c>
      <c r="EN297" t="e">
        <f t="shared" si="102"/>
        <v>#REF!</v>
      </c>
      <c r="EO297" t="e">
        <f t="shared" si="102"/>
        <v>#REF!</v>
      </c>
      <c r="EP297" t="e">
        <f t="shared" si="102"/>
        <v>#REF!</v>
      </c>
      <c r="EQ297" t="e">
        <f t="shared" si="102"/>
        <v>#REF!</v>
      </c>
      <c r="ER297" t="e">
        <f t="shared" si="102"/>
        <v>#REF!</v>
      </c>
      <c r="ES297" t="e">
        <f t="shared" si="102"/>
        <v>#REF!</v>
      </c>
      <c r="ET297" t="e">
        <f t="shared" si="102"/>
        <v>#REF!</v>
      </c>
      <c r="EU297" t="e">
        <f t="shared" si="102"/>
        <v>#REF!</v>
      </c>
      <c r="EV297" t="e">
        <f t="shared" si="102"/>
        <v>#REF!</v>
      </c>
      <c r="EW297" t="e">
        <f t="shared" si="102"/>
        <v>#REF!</v>
      </c>
      <c r="EX297" t="e">
        <f t="shared" si="102"/>
        <v>#REF!</v>
      </c>
      <c r="EY297" t="e">
        <f t="shared" si="102"/>
        <v>#REF!</v>
      </c>
      <c r="EZ297" t="e">
        <f t="shared" si="102"/>
        <v>#REF!</v>
      </c>
      <c r="FA297" s="179" t="s">
        <v>412</v>
      </c>
      <c r="FB297" s="180" t="s">
        <v>413</v>
      </c>
    </row>
    <row r="298" hidden="1" spans="1:158">
      <c r="A298" s="203">
        <v>134</v>
      </c>
      <c r="B298" s="179" t="s">
        <v>414</v>
      </c>
      <c r="C298" s="180" t="s">
        <v>415</v>
      </c>
      <c r="D298" t="e">
        <f t="shared" si="103"/>
        <v>#REF!</v>
      </c>
      <c r="E298" t="e">
        <f t="shared" si="105"/>
        <v>#REF!</v>
      </c>
      <c r="F298" t="e">
        <f t="shared" si="105"/>
        <v>#REF!</v>
      </c>
      <c r="G298" t="e">
        <f t="shared" si="105"/>
        <v>#REF!</v>
      </c>
      <c r="H298" t="e">
        <f t="shared" si="105"/>
        <v>#REF!</v>
      </c>
      <c r="I298" t="e">
        <f t="shared" si="105"/>
        <v>#REF!</v>
      </c>
      <c r="J298" t="e">
        <f t="shared" si="105"/>
        <v>#REF!</v>
      </c>
      <c r="K298" t="e">
        <f t="shared" si="105"/>
        <v>#REF!</v>
      </c>
      <c r="L298" t="e">
        <f t="shared" si="105"/>
        <v>#REF!</v>
      </c>
      <c r="M298" t="e">
        <f t="shared" si="105"/>
        <v>#REF!</v>
      </c>
      <c r="N298" t="e">
        <f t="shared" si="105"/>
        <v>#REF!</v>
      </c>
      <c r="O298" t="e">
        <f t="shared" si="105"/>
        <v>#REF!</v>
      </c>
      <c r="P298" t="e">
        <f t="shared" si="105"/>
        <v>#REF!</v>
      </c>
      <c r="Q298" t="e">
        <f t="shared" si="105"/>
        <v>#REF!</v>
      </c>
      <c r="R298" t="e">
        <f t="shared" si="105"/>
        <v>#REF!</v>
      </c>
      <c r="S298" t="e">
        <f t="shared" si="105"/>
        <v>#REF!</v>
      </c>
      <c r="T298" t="e">
        <f t="shared" si="105"/>
        <v>#REF!</v>
      </c>
      <c r="U298" t="e">
        <f t="shared" si="105"/>
        <v>#REF!</v>
      </c>
      <c r="V298" t="e">
        <f t="shared" si="105"/>
        <v>#REF!</v>
      </c>
      <c r="W298" t="e">
        <f t="shared" si="105"/>
        <v>#REF!</v>
      </c>
      <c r="X298" t="e">
        <f t="shared" si="105"/>
        <v>#REF!</v>
      </c>
      <c r="Y298" t="e">
        <f t="shared" si="105"/>
        <v>#REF!</v>
      </c>
      <c r="Z298" t="e">
        <f t="shared" si="105"/>
        <v>#REF!</v>
      </c>
      <c r="AA298" t="e">
        <f t="shared" si="105"/>
        <v>#REF!</v>
      </c>
      <c r="AB298" t="e">
        <f t="shared" si="105"/>
        <v>#REF!</v>
      </c>
      <c r="AC298" t="e">
        <f t="shared" si="105"/>
        <v>#REF!</v>
      </c>
      <c r="AD298" t="e">
        <f t="shared" si="105"/>
        <v>#REF!</v>
      </c>
      <c r="AE298" t="e">
        <f t="shared" si="105"/>
        <v>#REF!</v>
      </c>
      <c r="AF298" t="e">
        <f t="shared" si="105"/>
        <v>#REF!</v>
      </c>
      <c r="AG298" t="e">
        <f t="shared" si="105"/>
        <v>#REF!</v>
      </c>
      <c r="AH298" t="e">
        <f t="shared" si="105"/>
        <v>#REF!</v>
      </c>
      <c r="AI298" t="e">
        <f t="shared" si="105"/>
        <v>#REF!</v>
      </c>
      <c r="AJ298" t="e">
        <f t="shared" si="105"/>
        <v>#REF!</v>
      </c>
      <c r="AK298" t="e">
        <f t="shared" si="105"/>
        <v>#REF!</v>
      </c>
      <c r="AL298" t="e">
        <f t="shared" si="105"/>
        <v>#REF!</v>
      </c>
      <c r="AM298" t="e">
        <f t="shared" si="105"/>
        <v>#REF!</v>
      </c>
      <c r="AN298" t="e">
        <f t="shared" si="105"/>
        <v>#REF!</v>
      </c>
      <c r="AO298" t="e">
        <f t="shared" si="105"/>
        <v>#REF!</v>
      </c>
      <c r="AP298" t="e">
        <f t="shared" si="105"/>
        <v>#REF!</v>
      </c>
      <c r="AQ298" t="e">
        <f t="shared" si="105"/>
        <v>#REF!</v>
      </c>
      <c r="AR298" t="e">
        <f t="shared" si="105"/>
        <v>#REF!</v>
      </c>
      <c r="AS298" t="e">
        <f t="shared" si="105"/>
        <v>#REF!</v>
      </c>
      <c r="AT298" t="e">
        <f t="shared" si="105"/>
        <v>#REF!</v>
      </c>
      <c r="AU298" t="e">
        <f t="shared" si="105"/>
        <v>#REF!</v>
      </c>
      <c r="AV298" t="e">
        <f t="shared" si="105"/>
        <v>#REF!</v>
      </c>
      <c r="AW298" t="e">
        <f t="shared" si="105"/>
        <v>#REF!</v>
      </c>
      <c r="AX298" t="e">
        <f t="shared" si="105"/>
        <v>#REF!</v>
      </c>
      <c r="AY298" t="e">
        <f t="shared" si="105"/>
        <v>#REF!</v>
      </c>
      <c r="AZ298" t="e">
        <f t="shared" si="105"/>
        <v>#REF!</v>
      </c>
      <c r="BA298" t="e">
        <f t="shared" si="105"/>
        <v>#REF!</v>
      </c>
      <c r="BB298" t="e">
        <f t="shared" si="105"/>
        <v>#REF!</v>
      </c>
      <c r="BC298" t="e">
        <f t="shared" si="105"/>
        <v>#REF!</v>
      </c>
      <c r="BD298" t="e">
        <f t="shared" si="105"/>
        <v>#REF!</v>
      </c>
      <c r="BE298" t="e">
        <f t="shared" si="105"/>
        <v>#REF!</v>
      </c>
      <c r="BF298" t="e">
        <f t="shared" si="105"/>
        <v>#REF!</v>
      </c>
      <c r="BG298" t="e">
        <f t="shared" si="105"/>
        <v>#REF!</v>
      </c>
      <c r="BH298" t="e">
        <f t="shared" si="105"/>
        <v>#REF!</v>
      </c>
      <c r="BI298" t="e">
        <f t="shared" si="105"/>
        <v>#REF!</v>
      </c>
      <c r="BJ298" t="e">
        <f t="shared" si="105"/>
        <v>#REF!</v>
      </c>
      <c r="BK298" t="e">
        <f t="shared" si="105"/>
        <v>#REF!</v>
      </c>
      <c r="BL298" t="e">
        <f t="shared" si="105"/>
        <v>#REF!</v>
      </c>
      <c r="BM298" t="e">
        <f t="shared" si="105"/>
        <v>#REF!</v>
      </c>
      <c r="BN298" t="e">
        <f t="shared" si="105"/>
        <v>#REF!</v>
      </c>
      <c r="BO298" t="e">
        <f t="shared" si="105"/>
        <v>#REF!</v>
      </c>
      <c r="BP298" t="e">
        <f t="shared" ref="BP298:EA301" si="107">_xlfn.RANK.EQ(BP136,BP$3:BP$155,0)</f>
        <v>#REF!</v>
      </c>
      <c r="BQ298" t="e">
        <f t="shared" si="107"/>
        <v>#REF!</v>
      </c>
      <c r="BR298" t="e">
        <f t="shared" si="107"/>
        <v>#REF!</v>
      </c>
      <c r="BS298" t="e">
        <f t="shared" si="107"/>
        <v>#REF!</v>
      </c>
      <c r="BT298" t="e">
        <f t="shared" si="107"/>
        <v>#REF!</v>
      </c>
      <c r="BU298" t="e">
        <f t="shared" si="107"/>
        <v>#REF!</v>
      </c>
      <c r="BV298" t="e">
        <f t="shared" si="107"/>
        <v>#REF!</v>
      </c>
      <c r="BW298" t="e">
        <f t="shared" si="107"/>
        <v>#REF!</v>
      </c>
      <c r="BX298" t="e">
        <f t="shared" si="107"/>
        <v>#REF!</v>
      </c>
      <c r="BY298" t="e">
        <f t="shared" si="107"/>
        <v>#REF!</v>
      </c>
      <c r="BZ298" t="e">
        <f t="shared" si="107"/>
        <v>#REF!</v>
      </c>
      <c r="CA298" t="e">
        <f t="shared" si="107"/>
        <v>#REF!</v>
      </c>
      <c r="CB298" t="e">
        <f t="shared" si="107"/>
        <v>#REF!</v>
      </c>
      <c r="CC298" t="e">
        <f t="shared" si="107"/>
        <v>#REF!</v>
      </c>
      <c r="CD298" t="e">
        <f t="shared" si="107"/>
        <v>#REF!</v>
      </c>
      <c r="CE298" t="e">
        <f t="shared" si="107"/>
        <v>#REF!</v>
      </c>
      <c r="CF298" t="e">
        <f t="shared" si="107"/>
        <v>#REF!</v>
      </c>
      <c r="CG298" t="e">
        <f t="shared" si="107"/>
        <v>#REF!</v>
      </c>
      <c r="CH298" t="e">
        <f t="shared" si="107"/>
        <v>#REF!</v>
      </c>
      <c r="CI298" t="e">
        <f t="shared" si="107"/>
        <v>#REF!</v>
      </c>
      <c r="CJ298" t="e">
        <f t="shared" si="107"/>
        <v>#REF!</v>
      </c>
      <c r="CK298" t="e">
        <f t="shared" si="107"/>
        <v>#REF!</v>
      </c>
      <c r="CL298" t="e">
        <f t="shared" si="107"/>
        <v>#REF!</v>
      </c>
      <c r="CM298" t="e">
        <f t="shared" si="107"/>
        <v>#REF!</v>
      </c>
      <c r="CN298" t="e">
        <f t="shared" si="107"/>
        <v>#REF!</v>
      </c>
      <c r="CO298" t="e">
        <f t="shared" si="107"/>
        <v>#REF!</v>
      </c>
      <c r="CP298" t="e">
        <f t="shared" si="107"/>
        <v>#REF!</v>
      </c>
      <c r="CQ298" t="e">
        <f t="shared" si="107"/>
        <v>#REF!</v>
      </c>
      <c r="CR298" t="e">
        <f t="shared" si="107"/>
        <v>#REF!</v>
      </c>
      <c r="CS298" t="e">
        <f t="shared" si="107"/>
        <v>#REF!</v>
      </c>
      <c r="CT298" t="e">
        <f t="shared" si="107"/>
        <v>#REF!</v>
      </c>
      <c r="CU298" t="e">
        <f t="shared" si="107"/>
        <v>#REF!</v>
      </c>
      <c r="CV298" t="e">
        <f t="shared" si="107"/>
        <v>#REF!</v>
      </c>
      <c r="CW298" t="e">
        <f t="shared" si="107"/>
        <v>#REF!</v>
      </c>
      <c r="CX298" t="e">
        <f t="shared" si="107"/>
        <v>#REF!</v>
      </c>
      <c r="CY298" t="e">
        <f t="shared" si="107"/>
        <v>#REF!</v>
      </c>
      <c r="CZ298" t="e">
        <f t="shared" si="107"/>
        <v>#REF!</v>
      </c>
      <c r="DA298" t="e">
        <f t="shared" si="107"/>
        <v>#REF!</v>
      </c>
      <c r="DB298" t="e">
        <f t="shared" si="107"/>
        <v>#REF!</v>
      </c>
      <c r="DC298" t="e">
        <f t="shared" si="107"/>
        <v>#REF!</v>
      </c>
      <c r="DD298" t="e">
        <f t="shared" si="107"/>
        <v>#REF!</v>
      </c>
      <c r="DE298" t="e">
        <f t="shared" si="107"/>
        <v>#REF!</v>
      </c>
      <c r="DF298" t="e">
        <f t="shared" si="107"/>
        <v>#REF!</v>
      </c>
      <c r="DG298" t="e">
        <f t="shared" si="107"/>
        <v>#REF!</v>
      </c>
      <c r="DH298" t="e">
        <f t="shared" si="107"/>
        <v>#REF!</v>
      </c>
      <c r="DI298" t="e">
        <f t="shared" si="107"/>
        <v>#REF!</v>
      </c>
      <c r="DJ298" t="e">
        <f t="shared" si="107"/>
        <v>#REF!</v>
      </c>
      <c r="DK298" t="e">
        <f t="shared" si="107"/>
        <v>#REF!</v>
      </c>
      <c r="DL298" t="e">
        <f t="shared" si="107"/>
        <v>#REF!</v>
      </c>
      <c r="DM298" t="e">
        <f t="shared" si="107"/>
        <v>#REF!</v>
      </c>
      <c r="DN298" t="e">
        <f t="shared" si="107"/>
        <v>#REF!</v>
      </c>
      <c r="DO298" t="e">
        <f t="shared" si="107"/>
        <v>#REF!</v>
      </c>
      <c r="DP298" t="e">
        <f t="shared" si="107"/>
        <v>#REF!</v>
      </c>
      <c r="DQ298" t="e">
        <f t="shared" si="107"/>
        <v>#REF!</v>
      </c>
      <c r="DR298" t="e">
        <f t="shared" si="107"/>
        <v>#REF!</v>
      </c>
      <c r="DS298" t="e">
        <f t="shared" si="107"/>
        <v>#REF!</v>
      </c>
      <c r="DT298" t="e">
        <f t="shared" si="107"/>
        <v>#REF!</v>
      </c>
      <c r="DU298" t="e">
        <f t="shared" si="107"/>
        <v>#REF!</v>
      </c>
      <c r="DV298" t="e">
        <f t="shared" si="107"/>
        <v>#REF!</v>
      </c>
      <c r="DW298" t="e">
        <f t="shared" si="107"/>
        <v>#REF!</v>
      </c>
      <c r="DX298" t="e">
        <f t="shared" si="107"/>
        <v>#REF!</v>
      </c>
      <c r="DY298" t="e">
        <f t="shared" si="107"/>
        <v>#REF!</v>
      </c>
      <c r="DZ298" t="e">
        <f t="shared" si="107"/>
        <v>#REF!</v>
      </c>
      <c r="EA298" t="e">
        <f t="shared" si="107"/>
        <v>#REF!</v>
      </c>
      <c r="EB298" t="e">
        <f t="shared" si="106"/>
        <v>#REF!</v>
      </c>
      <c r="EC298" t="e">
        <f t="shared" si="104"/>
        <v>#REF!</v>
      </c>
      <c r="ED298" t="e">
        <f t="shared" si="104"/>
        <v>#REF!</v>
      </c>
      <c r="EE298" t="e">
        <f t="shared" si="102"/>
        <v>#REF!</v>
      </c>
      <c r="EF298" t="e">
        <f t="shared" si="102"/>
        <v>#REF!</v>
      </c>
      <c r="EG298" t="e">
        <f t="shared" si="102"/>
        <v>#REF!</v>
      </c>
      <c r="EH298" t="e">
        <f t="shared" si="102"/>
        <v>#REF!</v>
      </c>
      <c r="EI298" t="e">
        <f t="shared" si="102"/>
        <v>#REF!</v>
      </c>
      <c r="EJ298" t="e">
        <f t="shared" si="102"/>
        <v>#REF!</v>
      </c>
      <c r="EK298" t="e">
        <f t="shared" si="102"/>
        <v>#REF!</v>
      </c>
      <c r="EL298" t="e">
        <f t="shared" si="102"/>
        <v>#REF!</v>
      </c>
      <c r="EM298" t="e">
        <f t="shared" si="102"/>
        <v>#REF!</v>
      </c>
      <c r="EN298" t="e">
        <f t="shared" si="102"/>
        <v>#REF!</v>
      </c>
      <c r="EO298" t="e">
        <f t="shared" si="102"/>
        <v>#REF!</v>
      </c>
      <c r="EP298" t="e">
        <f t="shared" si="102"/>
        <v>#REF!</v>
      </c>
      <c r="EQ298" t="e">
        <f t="shared" si="102"/>
        <v>#REF!</v>
      </c>
      <c r="ER298" t="e">
        <f t="shared" si="102"/>
        <v>#REF!</v>
      </c>
      <c r="ES298" t="e">
        <f t="shared" si="102"/>
        <v>#REF!</v>
      </c>
      <c r="ET298" t="e">
        <f t="shared" si="102"/>
        <v>#REF!</v>
      </c>
      <c r="EU298" t="e">
        <f t="shared" si="102"/>
        <v>#REF!</v>
      </c>
      <c r="EV298" t="e">
        <f t="shared" si="102"/>
        <v>#REF!</v>
      </c>
      <c r="EW298" t="e">
        <f t="shared" si="102"/>
        <v>#REF!</v>
      </c>
      <c r="EX298" t="e">
        <f t="shared" si="102"/>
        <v>#REF!</v>
      </c>
      <c r="EY298" t="e">
        <f t="shared" si="102"/>
        <v>#REF!</v>
      </c>
      <c r="EZ298" t="e">
        <f t="shared" si="102"/>
        <v>#REF!</v>
      </c>
      <c r="FA298" s="179" t="s">
        <v>414</v>
      </c>
      <c r="FB298" s="180" t="s">
        <v>415</v>
      </c>
    </row>
    <row r="299" hidden="1" spans="1:158">
      <c r="A299" s="203">
        <v>135</v>
      </c>
      <c r="B299" s="179" t="s">
        <v>416</v>
      </c>
      <c r="C299" s="180" t="s">
        <v>417</v>
      </c>
      <c r="D299" t="e">
        <f t="shared" si="103"/>
        <v>#REF!</v>
      </c>
      <c r="E299" t="e">
        <f t="shared" ref="E299:BP302" si="108">_xlfn.RANK.EQ(E137,E$3:E$155,0)</f>
        <v>#REF!</v>
      </c>
      <c r="F299" t="e">
        <f t="shared" si="108"/>
        <v>#REF!</v>
      </c>
      <c r="G299" t="e">
        <f t="shared" si="108"/>
        <v>#REF!</v>
      </c>
      <c r="H299" t="e">
        <f t="shared" si="108"/>
        <v>#REF!</v>
      </c>
      <c r="I299" t="e">
        <f t="shared" si="108"/>
        <v>#REF!</v>
      </c>
      <c r="J299" t="e">
        <f t="shared" si="108"/>
        <v>#REF!</v>
      </c>
      <c r="K299" t="e">
        <f t="shared" si="108"/>
        <v>#REF!</v>
      </c>
      <c r="L299" t="e">
        <f t="shared" si="108"/>
        <v>#REF!</v>
      </c>
      <c r="M299" t="e">
        <f t="shared" si="108"/>
        <v>#REF!</v>
      </c>
      <c r="N299" t="e">
        <f t="shared" si="108"/>
        <v>#REF!</v>
      </c>
      <c r="O299" t="e">
        <f t="shared" si="108"/>
        <v>#REF!</v>
      </c>
      <c r="P299" t="e">
        <f t="shared" si="108"/>
        <v>#REF!</v>
      </c>
      <c r="Q299" t="e">
        <f t="shared" si="108"/>
        <v>#REF!</v>
      </c>
      <c r="R299" t="e">
        <f t="shared" si="108"/>
        <v>#REF!</v>
      </c>
      <c r="S299" t="e">
        <f t="shared" si="108"/>
        <v>#REF!</v>
      </c>
      <c r="T299" t="e">
        <f t="shared" si="108"/>
        <v>#REF!</v>
      </c>
      <c r="U299" t="e">
        <f t="shared" si="108"/>
        <v>#REF!</v>
      </c>
      <c r="V299" t="e">
        <f t="shared" si="108"/>
        <v>#REF!</v>
      </c>
      <c r="W299" t="e">
        <f t="shared" si="108"/>
        <v>#REF!</v>
      </c>
      <c r="X299" t="e">
        <f t="shared" si="108"/>
        <v>#REF!</v>
      </c>
      <c r="Y299" t="e">
        <f t="shared" si="108"/>
        <v>#REF!</v>
      </c>
      <c r="Z299" t="e">
        <f t="shared" si="108"/>
        <v>#REF!</v>
      </c>
      <c r="AA299" t="e">
        <f t="shared" si="108"/>
        <v>#REF!</v>
      </c>
      <c r="AB299" t="e">
        <f t="shared" si="108"/>
        <v>#REF!</v>
      </c>
      <c r="AC299" t="e">
        <f t="shared" si="108"/>
        <v>#REF!</v>
      </c>
      <c r="AD299" t="e">
        <f t="shared" si="108"/>
        <v>#REF!</v>
      </c>
      <c r="AE299" t="e">
        <f t="shared" si="108"/>
        <v>#REF!</v>
      </c>
      <c r="AF299" t="e">
        <f t="shared" si="108"/>
        <v>#REF!</v>
      </c>
      <c r="AG299" t="e">
        <f t="shared" si="108"/>
        <v>#REF!</v>
      </c>
      <c r="AH299" t="e">
        <f t="shared" si="108"/>
        <v>#REF!</v>
      </c>
      <c r="AI299" t="e">
        <f t="shared" si="108"/>
        <v>#REF!</v>
      </c>
      <c r="AJ299" t="e">
        <f t="shared" si="108"/>
        <v>#REF!</v>
      </c>
      <c r="AK299" t="e">
        <f t="shared" si="108"/>
        <v>#REF!</v>
      </c>
      <c r="AL299" t="e">
        <f t="shared" si="108"/>
        <v>#REF!</v>
      </c>
      <c r="AM299" t="e">
        <f t="shared" si="108"/>
        <v>#REF!</v>
      </c>
      <c r="AN299" t="e">
        <f t="shared" si="108"/>
        <v>#REF!</v>
      </c>
      <c r="AO299" t="e">
        <f t="shared" si="108"/>
        <v>#REF!</v>
      </c>
      <c r="AP299" t="e">
        <f t="shared" si="108"/>
        <v>#REF!</v>
      </c>
      <c r="AQ299" t="e">
        <f t="shared" si="108"/>
        <v>#REF!</v>
      </c>
      <c r="AR299" t="e">
        <f t="shared" si="108"/>
        <v>#REF!</v>
      </c>
      <c r="AS299" t="e">
        <f t="shared" si="108"/>
        <v>#REF!</v>
      </c>
      <c r="AT299" t="e">
        <f t="shared" si="108"/>
        <v>#REF!</v>
      </c>
      <c r="AU299" t="e">
        <f t="shared" si="108"/>
        <v>#REF!</v>
      </c>
      <c r="AV299" t="e">
        <f t="shared" si="108"/>
        <v>#REF!</v>
      </c>
      <c r="AW299" t="e">
        <f t="shared" si="108"/>
        <v>#REF!</v>
      </c>
      <c r="AX299" t="e">
        <f t="shared" si="108"/>
        <v>#REF!</v>
      </c>
      <c r="AY299" t="e">
        <f t="shared" si="108"/>
        <v>#REF!</v>
      </c>
      <c r="AZ299" t="e">
        <f t="shared" si="108"/>
        <v>#REF!</v>
      </c>
      <c r="BA299" t="e">
        <f t="shared" si="108"/>
        <v>#REF!</v>
      </c>
      <c r="BB299" t="e">
        <f t="shared" si="108"/>
        <v>#REF!</v>
      </c>
      <c r="BC299" t="e">
        <f t="shared" si="108"/>
        <v>#REF!</v>
      </c>
      <c r="BD299" t="e">
        <f t="shared" si="108"/>
        <v>#REF!</v>
      </c>
      <c r="BE299" t="e">
        <f t="shared" si="108"/>
        <v>#REF!</v>
      </c>
      <c r="BF299" t="e">
        <f t="shared" si="108"/>
        <v>#REF!</v>
      </c>
      <c r="BG299" t="e">
        <f t="shared" si="108"/>
        <v>#REF!</v>
      </c>
      <c r="BH299" t="e">
        <f t="shared" si="108"/>
        <v>#REF!</v>
      </c>
      <c r="BI299" t="e">
        <f t="shared" si="108"/>
        <v>#REF!</v>
      </c>
      <c r="BJ299" t="e">
        <f t="shared" si="108"/>
        <v>#REF!</v>
      </c>
      <c r="BK299" t="e">
        <f t="shared" si="108"/>
        <v>#REF!</v>
      </c>
      <c r="BL299" t="e">
        <f t="shared" si="108"/>
        <v>#REF!</v>
      </c>
      <c r="BM299" t="e">
        <f t="shared" si="108"/>
        <v>#REF!</v>
      </c>
      <c r="BN299" t="e">
        <f t="shared" si="108"/>
        <v>#REF!</v>
      </c>
      <c r="BO299" t="e">
        <f t="shared" si="108"/>
        <v>#REF!</v>
      </c>
      <c r="BP299" t="e">
        <f t="shared" si="108"/>
        <v>#REF!</v>
      </c>
      <c r="BQ299" t="e">
        <f t="shared" si="107"/>
        <v>#REF!</v>
      </c>
      <c r="BR299" t="e">
        <f t="shared" si="107"/>
        <v>#REF!</v>
      </c>
      <c r="BS299" t="e">
        <f t="shared" si="107"/>
        <v>#REF!</v>
      </c>
      <c r="BT299" t="e">
        <f t="shared" si="107"/>
        <v>#REF!</v>
      </c>
      <c r="BU299" t="e">
        <f t="shared" si="107"/>
        <v>#REF!</v>
      </c>
      <c r="BV299" t="e">
        <f t="shared" si="107"/>
        <v>#REF!</v>
      </c>
      <c r="BW299" t="e">
        <f t="shared" si="107"/>
        <v>#REF!</v>
      </c>
      <c r="BX299" t="e">
        <f t="shared" si="107"/>
        <v>#REF!</v>
      </c>
      <c r="BY299" t="e">
        <f t="shared" si="107"/>
        <v>#REF!</v>
      </c>
      <c r="BZ299" t="e">
        <f t="shared" si="107"/>
        <v>#REF!</v>
      </c>
      <c r="CA299" t="e">
        <f t="shared" si="107"/>
        <v>#REF!</v>
      </c>
      <c r="CB299" t="e">
        <f t="shared" si="107"/>
        <v>#REF!</v>
      </c>
      <c r="CC299" t="e">
        <f t="shared" si="107"/>
        <v>#REF!</v>
      </c>
      <c r="CD299" t="e">
        <f t="shared" si="107"/>
        <v>#REF!</v>
      </c>
      <c r="CE299" t="e">
        <f t="shared" si="107"/>
        <v>#REF!</v>
      </c>
      <c r="CF299" t="e">
        <f t="shared" si="107"/>
        <v>#REF!</v>
      </c>
      <c r="CG299" t="e">
        <f t="shared" si="107"/>
        <v>#REF!</v>
      </c>
      <c r="CH299" t="e">
        <f t="shared" si="107"/>
        <v>#REF!</v>
      </c>
      <c r="CI299" t="e">
        <f t="shared" si="107"/>
        <v>#REF!</v>
      </c>
      <c r="CJ299" t="e">
        <f t="shared" si="107"/>
        <v>#REF!</v>
      </c>
      <c r="CK299" t="e">
        <f t="shared" si="107"/>
        <v>#REF!</v>
      </c>
      <c r="CL299" t="e">
        <f t="shared" si="107"/>
        <v>#REF!</v>
      </c>
      <c r="CM299" t="e">
        <f t="shared" si="107"/>
        <v>#REF!</v>
      </c>
      <c r="CN299" t="e">
        <f t="shared" si="107"/>
        <v>#REF!</v>
      </c>
      <c r="CO299" t="e">
        <f t="shared" si="107"/>
        <v>#REF!</v>
      </c>
      <c r="CP299" t="e">
        <f t="shared" si="107"/>
        <v>#REF!</v>
      </c>
      <c r="CQ299" t="e">
        <f t="shared" si="107"/>
        <v>#REF!</v>
      </c>
      <c r="CR299" t="e">
        <f t="shared" si="107"/>
        <v>#REF!</v>
      </c>
      <c r="CS299" t="e">
        <f t="shared" si="107"/>
        <v>#REF!</v>
      </c>
      <c r="CT299" t="e">
        <f t="shared" si="107"/>
        <v>#REF!</v>
      </c>
      <c r="CU299" t="e">
        <f t="shared" si="107"/>
        <v>#REF!</v>
      </c>
      <c r="CV299" t="e">
        <f t="shared" si="107"/>
        <v>#REF!</v>
      </c>
      <c r="CW299" t="e">
        <f t="shared" si="107"/>
        <v>#REF!</v>
      </c>
      <c r="CX299" t="e">
        <f t="shared" si="107"/>
        <v>#REF!</v>
      </c>
      <c r="CY299" t="e">
        <f t="shared" si="107"/>
        <v>#REF!</v>
      </c>
      <c r="CZ299" t="e">
        <f t="shared" si="107"/>
        <v>#REF!</v>
      </c>
      <c r="DA299" t="e">
        <f t="shared" si="107"/>
        <v>#REF!</v>
      </c>
      <c r="DB299" t="e">
        <f t="shared" si="107"/>
        <v>#REF!</v>
      </c>
      <c r="DC299" t="e">
        <f t="shared" si="107"/>
        <v>#REF!</v>
      </c>
      <c r="DD299" t="e">
        <f t="shared" si="107"/>
        <v>#REF!</v>
      </c>
      <c r="DE299" t="e">
        <f t="shared" si="107"/>
        <v>#REF!</v>
      </c>
      <c r="DF299" t="e">
        <f t="shared" si="107"/>
        <v>#REF!</v>
      </c>
      <c r="DG299" t="e">
        <f t="shared" si="107"/>
        <v>#REF!</v>
      </c>
      <c r="DH299" t="e">
        <f t="shared" si="107"/>
        <v>#REF!</v>
      </c>
      <c r="DI299" t="e">
        <f t="shared" si="107"/>
        <v>#REF!</v>
      </c>
      <c r="DJ299" t="e">
        <f t="shared" si="107"/>
        <v>#REF!</v>
      </c>
      <c r="DK299" t="e">
        <f t="shared" si="107"/>
        <v>#REF!</v>
      </c>
      <c r="DL299" t="e">
        <f t="shared" si="107"/>
        <v>#REF!</v>
      </c>
      <c r="DM299" t="e">
        <f t="shared" si="107"/>
        <v>#REF!</v>
      </c>
      <c r="DN299" t="e">
        <f t="shared" si="107"/>
        <v>#REF!</v>
      </c>
      <c r="DO299" t="e">
        <f t="shared" si="107"/>
        <v>#REF!</v>
      </c>
      <c r="DP299" t="e">
        <f t="shared" si="107"/>
        <v>#REF!</v>
      </c>
      <c r="DQ299" t="e">
        <f t="shared" si="107"/>
        <v>#REF!</v>
      </c>
      <c r="DR299" t="e">
        <f t="shared" si="107"/>
        <v>#REF!</v>
      </c>
      <c r="DS299" t="e">
        <f t="shared" si="107"/>
        <v>#REF!</v>
      </c>
      <c r="DT299" t="e">
        <f t="shared" si="107"/>
        <v>#REF!</v>
      </c>
      <c r="DU299" t="e">
        <f t="shared" si="107"/>
        <v>#REF!</v>
      </c>
      <c r="DV299" t="e">
        <f t="shared" si="107"/>
        <v>#REF!</v>
      </c>
      <c r="DW299" t="e">
        <f t="shared" si="107"/>
        <v>#REF!</v>
      </c>
      <c r="DX299" t="e">
        <f t="shared" si="107"/>
        <v>#REF!</v>
      </c>
      <c r="DY299" t="e">
        <f t="shared" si="107"/>
        <v>#REF!</v>
      </c>
      <c r="DZ299" t="e">
        <f t="shared" si="107"/>
        <v>#REF!</v>
      </c>
      <c r="EA299" t="e">
        <f t="shared" si="107"/>
        <v>#REF!</v>
      </c>
      <c r="EB299" t="e">
        <f t="shared" si="106"/>
        <v>#REF!</v>
      </c>
      <c r="EC299" t="e">
        <f t="shared" si="104"/>
        <v>#REF!</v>
      </c>
      <c r="ED299" t="e">
        <f t="shared" si="104"/>
        <v>#REF!</v>
      </c>
      <c r="EE299" t="e">
        <f t="shared" si="102"/>
        <v>#REF!</v>
      </c>
      <c r="EF299" t="e">
        <f t="shared" si="102"/>
        <v>#REF!</v>
      </c>
      <c r="EG299" t="e">
        <f t="shared" si="102"/>
        <v>#REF!</v>
      </c>
      <c r="EH299" t="e">
        <f t="shared" si="102"/>
        <v>#REF!</v>
      </c>
      <c r="EI299" t="e">
        <f t="shared" si="102"/>
        <v>#REF!</v>
      </c>
      <c r="EJ299" t="e">
        <f t="shared" si="102"/>
        <v>#REF!</v>
      </c>
      <c r="EK299" t="e">
        <f t="shared" si="102"/>
        <v>#REF!</v>
      </c>
      <c r="EL299" t="e">
        <f t="shared" si="102"/>
        <v>#REF!</v>
      </c>
      <c r="EM299" t="e">
        <f t="shared" si="102"/>
        <v>#REF!</v>
      </c>
      <c r="EN299" t="e">
        <f t="shared" si="102"/>
        <v>#REF!</v>
      </c>
      <c r="EO299" t="e">
        <f t="shared" si="102"/>
        <v>#REF!</v>
      </c>
      <c r="EP299" t="e">
        <f t="shared" si="102"/>
        <v>#REF!</v>
      </c>
      <c r="EQ299" t="e">
        <f t="shared" si="102"/>
        <v>#REF!</v>
      </c>
      <c r="ER299" t="e">
        <f t="shared" si="102"/>
        <v>#REF!</v>
      </c>
      <c r="ES299" t="e">
        <f t="shared" si="102"/>
        <v>#REF!</v>
      </c>
      <c r="ET299" t="e">
        <f t="shared" si="102"/>
        <v>#REF!</v>
      </c>
      <c r="EU299" t="e">
        <f t="shared" si="102"/>
        <v>#REF!</v>
      </c>
      <c r="EV299" t="e">
        <f t="shared" si="102"/>
        <v>#REF!</v>
      </c>
      <c r="EW299" t="e">
        <f t="shared" si="102"/>
        <v>#REF!</v>
      </c>
      <c r="EX299" t="e">
        <f t="shared" si="102"/>
        <v>#REF!</v>
      </c>
      <c r="EY299" t="e">
        <f t="shared" si="102"/>
        <v>#REF!</v>
      </c>
      <c r="EZ299" t="e">
        <f t="shared" si="102"/>
        <v>#REF!</v>
      </c>
      <c r="FA299" s="179" t="s">
        <v>416</v>
      </c>
      <c r="FB299" s="180" t="s">
        <v>417</v>
      </c>
    </row>
    <row r="300" hidden="1" spans="1:158">
      <c r="A300" s="203">
        <v>136</v>
      </c>
      <c r="B300" s="179" t="s">
        <v>313</v>
      </c>
      <c r="C300" s="180" t="s">
        <v>418</v>
      </c>
      <c r="D300" t="e">
        <f t="shared" si="103"/>
        <v>#REF!</v>
      </c>
      <c r="E300" t="e">
        <f t="shared" si="108"/>
        <v>#REF!</v>
      </c>
      <c r="F300" t="e">
        <f t="shared" si="108"/>
        <v>#REF!</v>
      </c>
      <c r="G300" t="e">
        <f t="shared" si="108"/>
        <v>#REF!</v>
      </c>
      <c r="H300" t="e">
        <f t="shared" si="108"/>
        <v>#REF!</v>
      </c>
      <c r="I300" t="e">
        <f t="shared" si="108"/>
        <v>#REF!</v>
      </c>
      <c r="J300" t="e">
        <f t="shared" si="108"/>
        <v>#REF!</v>
      </c>
      <c r="K300" t="e">
        <f t="shared" si="108"/>
        <v>#REF!</v>
      </c>
      <c r="L300" t="e">
        <f t="shared" si="108"/>
        <v>#REF!</v>
      </c>
      <c r="M300" t="e">
        <f t="shared" si="108"/>
        <v>#REF!</v>
      </c>
      <c r="N300" t="e">
        <f t="shared" si="108"/>
        <v>#REF!</v>
      </c>
      <c r="O300" t="e">
        <f t="shared" si="108"/>
        <v>#REF!</v>
      </c>
      <c r="P300" t="e">
        <f t="shared" si="108"/>
        <v>#REF!</v>
      </c>
      <c r="Q300" t="e">
        <f t="shared" si="108"/>
        <v>#REF!</v>
      </c>
      <c r="R300" t="e">
        <f t="shared" si="108"/>
        <v>#REF!</v>
      </c>
      <c r="S300" t="e">
        <f t="shared" si="108"/>
        <v>#REF!</v>
      </c>
      <c r="T300" t="e">
        <f t="shared" si="108"/>
        <v>#REF!</v>
      </c>
      <c r="U300" t="e">
        <f t="shared" si="108"/>
        <v>#REF!</v>
      </c>
      <c r="V300" t="e">
        <f t="shared" si="108"/>
        <v>#REF!</v>
      </c>
      <c r="W300" t="e">
        <f t="shared" si="108"/>
        <v>#REF!</v>
      </c>
      <c r="X300" t="e">
        <f t="shared" si="108"/>
        <v>#REF!</v>
      </c>
      <c r="Y300" t="e">
        <f t="shared" si="108"/>
        <v>#REF!</v>
      </c>
      <c r="Z300" t="e">
        <f t="shared" si="108"/>
        <v>#REF!</v>
      </c>
      <c r="AA300" t="e">
        <f t="shared" si="108"/>
        <v>#REF!</v>
      </c>
      <c r="AB300" t="e">
        <f t="shared" si="108"/>
        <v>#REF!</v>
      </c>
      <c r="AC300" t="e">
        <f t="shared" si="108"/>
        <v>#REF!</v>
      </c>
      <c r="AD300" t="e">
        <f t="shared" si="108"/>
        <v>#REF!</v>
      </c>
      <c r="AE300" t="e">
        <f t="shared" si="108"/>
        <v>#REF!</v>
      </c>
      <c r="AF300" t="e">
        <f t="shared" si="108"/>
        <v>#REF!</v>
      </c>
      <c r="AG300" t="e">
        <f t="shared" si="108"/>
        <v>#REF!</v>
      </c>
      <c r="AH300" t="e">
        <f t="shared" si="108"/>
        <v>#REF!</v>
      </c>
      <c r="AI300" t="e">
        <f t="shared" si="108"/>
        <v>#REF!</v>
      </c>
      <c r="AJ300" t="e">
        <f t="shared" si="108"/>
        <v>#REF!</v>
      </c>
      <c r="AK300" t="e">
        <f t="shared" si="108"/>
        <v>#REF!</v>
      </c>
      <c r="AL300" t="e">
        <f t="shared" si="108"/>
        <v>#REF!</v>
      </c>
      <c r="AM300" t="e">
        <f t="shared" si="108"/>
        <v>#REF!</v>
      </c>
      <c r="AN300" t="e">
        <f t="shared" si="108"/>
        <v>#REF!</v>
      </c>
      <c r="AO300" t="e">
        <f t="shared" si="108"/>
        <v>#REF!</v>
      </c>
      <c r="AP300" t="e">
        <f t="shared" si="108"/>
        <v>#REF!</v>
      </c>
      <c r="AQ300" t="e">
        <f t="shared" si="108"/>
        <v>#REF!</v>
      </c>
      <c r="AR300" t="e">
        <f t="shared" si="108"/>
        <v>#REF!</v>
      </c>
      <c r="AS300" t="e">
        <f t="shared" si="108"/>
        <v>#REF!</v>
      </c>
      <c r="AT300" t="e">
        <f t="shared" si="108"/>
        <v>#REF!</v>
      </c>
      <c r="AU300" t="e">
        <f t="shared" si="108"/>
        <v>#REF!</v>
      </c>
      <c r="AV300" t="e">
        <f t="shared" si="108"/>
        <v>#REF!</v>
      </c>
      <c r="AW300" t="e">
        <f t="shared" si="108"/>
        <v>#REF!</v>
      </c>
      <c r="AX300" t="e">
        <f t="shared" si="108"/>
        <v>#REF!</v>
      </c>
      <c r="AY300" t="e">
        <f t="shared" si="108"/>
        <v>#REF!</v>
      </c>
      <c r="AZ300" t="e">
        <f t="shared" si="108"/>
        <v>#REF!</v>
      </c>
      <c r="BA300" t="e">
        <f t="shared" si="108"/>
        <v>#REF!</v>
      </c>
      <c r="BB300" t="e">
        <f t="shared" si="108"/>
        <v>#REF!</v>
      </c>
      <c r="BC300" t="e">
        <f t="shared" si="108"/>
        <v>#REF!</v>
      </c>
      <c r="BD300" t="e">
        <f t="shared" si="108"/>
        <v>#REF!</v>
      </c>
      <c r="BE300" t="e">
        <f t="shared" si="108"/>
        <v>#REF!</v>
      </c>
      <c r="BF300" t="e">
        <f t="shared" si="108"/>
        <v>#REF!</v>
      </c>
      <c r="BG300" t="e">
        <f t="shared" si="108"/>
        <v>#REF!</v>
      </c>
      <c r="BH300" t="e">
        <f t="shared" si="108"/>
        <v>#REF!</v>
      </c>
      <c r="BI300" t="e">
        <f t="shared" si="108"/>
        <v>#REF!</v>
      </c>
      <c r="BJ300" t="e">
        <f t="shared" si="108"/>
        <v>#REF!</v>
      </c>
      <c r="BK300" t="e">
        <f t="shared" si="108"/>
        <v>#REF!</v>
      </c>
      <c r="BL300" t="e">
        <f t="shared" si="108"/>
        <v>#REF!</v>
      </c>
      <c r="BM300" t="e">
        <f t="shared" si="108"/>
        <v>#REF!</v>
      </c>
      <c r="BN300" t="e">
        <f t="shared" si="108"/>
        <v>#REF!</v>
      </c>
      <c r="BO300" t="e">
        <f t="shared" si="108"/>
        <v>#REF!</v>
      </c>
      <c r="BP300" t="e">
        <f t="shared" si="108"/>
        <v>#REF!</v>
      </c>
      <c r="BQ300" t="e">
        <f t="shared" si="107"/>
        <v>#REF!</v>
      </c>
      <c r="BR300" t="e">
        <f t="shared" si="107"/>
        <v>#REF!</v>
      </c>
      <c r="BS300" t="e">
        <f t="shared" si="107"/>
        <v>#REF!</v>
      </c>
      <c r="BT300" t="e">
        <f t="shared" si="107"/>
        <v>#REF!</v>
      </c>
      <c r="BU300" t="e">
        <f t="shared" si="107"/>
        <v>#REF!</v>
      </c>
      <c r="BV300" t="e">
        <f t="shared" si="107"/>
        <v>#REF!</v>
      </c>
      <c r="BW300" t="e">
        <f t="shared" si="107"/>
        <v>#REF!</v>
      </c>
      <c r="BX300" t="e">
        <f t="shared" si="107"/>
        <v>#REF!</v>
      </c>
      <c r="BY300" t="e">
        <f t="shared" si="107"/>
        <v>#REF!</v>
      </c>
      <c r="BZ300" t="e">
        <f t="shared" si="107"/>
        <v>#REF!</v>
      </c>
      <c r="CA300" t="e">
        <f t="shared" si="107"/>
        <v>#REF!</v>
      </c>
      <c r="CB300" t="e">
        <f t="shared" si="107"/>
        <v>#REF!</v>
      </c>
      <c r="CC300" t="e">
        <f t="shared" si="107"/>
        <v>#REF!</v>
      </c>
      <c r="CD300" t="e">
        <f t="shared" si="107"/>
        <v>#REF!</v>
      </c>
      <c r="CE300" t="e">
        <f t="shared" si="107"/>
        <v>#REF!</v>
      </c>
      <c r="CF300" t="e">
        <f t="shared" si="107"/>
        <v>#REF!</v>
      </c>
      <c r="CG300" t="e">
        <f t="shared" si="107"/>
        <v>#REF!</v>
      </c>
      <c r="CH300" t="e">
        <f t="shared" si="107"/>
        <v>#REF!</v>
      </c>
      <c r="CI300" t="e">
        <f t="shared" si="107"/>
        <v>#REF!</v>
      </c>
      <c r="CJ300" t="e">
        <f t="shared" si="107"/>
        <v>#REF!</v>
      </c>
      <c r="CK300" t="e">
        <f t="shared" si="107"/>
        <v>#REF!</v>
      </c>
      <c r="CL300" t="e">
        <f t="shared" si="107"/>
        <v>#REF!</v>
      </c>
      <c r="CM300" t="e">
        <f t="shared" si="107"/>
        <v>#REF!</v>
      </c>
      <c r="CN300" t="e">
        <f t="shared" si="107"/>
        <v>#REF!</v>
      </c>
      <c r="CO300" t="e">
        <f t="shared" si="107"/>
        <v>#REF!</v>
      </c>
      <c r="CP300" t="e">
        <f t="shared" si="107"/>
        <v>#REF!</v>
      </c>
      <c r="CQ300" t="e">
        <f t="shared" si="107"/>
        <v>#REF!</v>
      </c>
      <c r="CR300" t="e">
        <f t="shared" si="107"/>
        <v>#REF!</v>
      </c>
      <c r="CS300" t="e">
        <f t="shared" si="107"/>
        <v>#REF!</v>
      </c>
      <c r="CT300" t="e">
        <f t="shared" si="107"/>
        <v>#REF!</v>
      </c>
      <c r="CU300" t="e">
        <f t="shared" si="107"/>
        <v>#REF!</v>
      </c>
      <c r="CV300" t="e">
        <f t="shared" si="107"/>
        <v>#REF!</v>
      </c>
      <c r="CW300" t="e">
        <f t="shared" si="107"/>
        <v>#REF!</v>
      </c>
      <c r="CX300" t="e">
        <f t="shared" si="107"/>
        <v>#REF!</v>
      </c>
      <c r="CY300" t="e">
        <f t="shared" si="107"/>
        <v>#REF!</v>
      </c>
      <c r="CZ300" t="e">
        <f t="shared" si="107"/>
        <v>#REF!</v>
      </c>
      <c r="DA300" t="e">
        <f t="shared" si="107"/>
        <v>#REF!</v>
      </c>
      <c r="DB300" t="e">
        <f t="shared" si="107"/>
        <v>#REF!</v>
      </c>
      <c r="DC300" t="e">
        <f t="shared" si="107"/>
        <v>#REF!</v>
      </c>
      <c r="DD300" t="e">
        <f t="shared" si="107"/>
        <v>#REF!</v>
      </c>
      <c r="DE300" t="e">
        <f t="shared" si="107"/>
        <v>#REF!</v>
      </c>
      <c r="DF300" t="e">
        <f t="shared" si="107"/>
        <v>#REF!</v>
      </c>
      <c r="DG300" t="e">
        <f t="shared" si="107"/>
        <v>#REF!</v>
      </c>
      <c r="DH300" t="e">
        <f t="shared" si="107"/>
        <v>#REF!</v>
      </c>
      <c r="DI300" t="e">
        <f t="shared" si="107"/>
        <v>#REF!</v>
      </c>
      <c r="DJ300" t="e">
        <f t="shared" si="107"/>
        <v>#REF!</v>
      </c>
      <c r="DK300" t="e">
        <f t="shared" si="107"/>
        <v>#REF!</v>
      </c>
      <c r="DL300" t="e">
        <f t="shared" si="107"/>
        <v>#REF!</v>
      </c>
      <c r="DM300" t="e">
        <f t="shared" si="107"/>
        <v>#REF!</v>
      </c>
      <c r="DN300" t="e">
        <f t="shared" si="107"/>
        <v>#REF!</v>
      </c>
      <c r="DO300" t="e">
        <f t="shared" si="107"/>
        <v>#REF!</v>
      </c>
      <c r="DP300" t="e">
        <f t="shared" si="107"/>
        <v>#REF!</v>
      </c>
      <c r="DQ300" t="e">
        <f t="shared" si="107"/>
        <v>#REF!</v>
      </c>
      <c r="DR300" t="e">
        <f t="shared" si="107"/>
        <v>#REF!</v>
      </c>
      <c r="DS300" t="e">
        <f t="shared" si="107"/>
        <v>#REF!</v>
      </c>
      <c r="DT300" t="e">
        <f t="shared" si="107"/>
        <v>#REF!</v>
      </c>
      <c r="DU300" t="e">
        <f t="shared" si="107"/>
        <v>#REF!</v>
      </c>
      <c r="DV300" t="e">
        <f t="shared" si="107"/>
        <v>#REF!</v>
      </c>
      <c r="DW300" t="e">
        <f t="shared" si="107"/>
        <v>#REF!</v>
      </c>
      <c r="DX300" t="e">
        <f t="shared" si="107"/>
        <v>#REF!</v>
      </c>
      <c r="DY300" t="e">
        <f t="shared" si="107"/>
        <v>#REF!</v>
      </c>
      <c r="DZ300" t="e">
        <f t="shared" si="107"/>
        <v>#REF!</v>
      </c>
      <c r="EA300" t="e">
        <f t="shared" si="107"/>
        <v>#REF!</v>
      </c>
      <c r="EB300" t="e">
        <f t="shared" si="106"/>
        <v>#REF!</v>
      </c>
      <c r="EC300" t="e">
        <f t="shared" si="104"/>
        <v>#REF!</v>
      </c>
      <c r="ED300" t="e">
        <f t="shared" si="104"/>
        <v>#REF!</v>
      </c>
      <c r="EE300" t="e">
        <f t="shared" si="102"/>
        <v>#REF!</v>
      </c>
      <c r="EF300" t="e">
        <f t="shared" si="102"/>
        <v>#REF!</v>
      </c>
      <c r="EG300" t="e">
        <f t="shared" si="102"/>
        <v>#REF!</v>
      </c>
      <c r="EH300" t="e">
        <f t="shared" si="102"/>
        <v>#REF!</v>
      </c>
      <c r="EI300" t="e">
        <f t="shared" si="102"/>
        <v>#REF!</v>
      </c>
      <c r="EJ300" t="e">
        <f t="shared" si="102"/>
        <v>#REF!</v>
      </c>
      <c r="EK300" t="e">
        <f t="shared" si="102"/>
        <v>#REF!</v>
      </c>
      <c r="EL300" t="e">
        <f t="shared" si="102"/>
        <v>#REF!</v>
      </c>
      <c r="EM300" t="e">
        <f t="shared" si="102"/>
        <v>#REF!</v>
      </c>
      <c r="EN300" t="e">
        <f t="shared" si="102"/>
        <v>#REF!</v>
      </c>
      <c r="EO300" t="e">
        <f t="shared" si="102"/>
        <v>#REF!</v>
      </c>
      <c r="EP300" t="e">
        <f t="shared" si="102"/>
        <v>#REF!</v>
      </c>
      <c r="EQ300" t="e">
        <f t="shared" si="102"/>
        <v>#REF!</v>
      </c>
      <c r="ER300" t="e">
        <f t="shared" si="102"/>
        <v>#REF!</v>
      </c>
      <c r="ES300" t="e">
        <f t="shared" si="102"/>
        <v>#REF!</v>
      </c>
      <c r="ET300" t="e">
        <f t="shared" si="102"/>
        <v>#REF!</v>
      </c>
      <c r="EU300" t="e">
        <f t="shared" si="102"/>
        <v>#REF!</v>
      </c>
      <c r="EV300" t="e">
        <f t="shared" si="102"/>
        <v>#REF!</v>
      </c>
      <c r="EW300" t="e">
        <f t="shared" si="102"/>
        <v>#REF!</v>
      </c>
      <c r="EX300" t="e">
        <f t="shared" si="102"/>
        <v>#REF!</v>
      </c>
      <c r="EY300" t="e">
        <f t="shared" si="102"/>
        <v>#REF!</v>
      </c>
      <c r="EZ300" t="e">
        <f t="shared" si="102"/>
        <v>#REF!</v>
      </c>
      <c r="FA300" s="179" t="s">
        <v>313</v>
      </c>
      <c r="FB300" s="180" t="s">
        <v>418</v>
      </c>
    </row>
    <row r="301" hidden="1" spans="1:158">
      <c r="A301" s="203">
        <v>137</v>
      </c>
      <c r="B301" s="179" t="s">
        <v>419</v>
      </c>
      <c r="C301" s="180" t="s">
        <v>420</v>
      </c>
      <c r="D301" t="e">
        <f t="shared" si="103"/>
        <v>#REF!</v>
      </c>
      <c r="E301" t="e">
        <f t="shared" si="108"/>
        <v>#REF!</v>
      </c>
      <c r="F301" t="e">
        <f t="shared" si="108"/>
        <v>#REF!</v>
      </c>
      <c r="G301" t="e">
        <f t="shared" si="108"/>
        <v>#REF!</v>
      </c>
      <c r="H301" t="e">
        <f t="shared" si="108"/>
        <v>#REF!</v>
      </c>
      <c r="I301" t="e">
        <f t="shared" si="108"/>
        <v>#REF!</v>
      </c>
      <c r="J301" t="e">
        <f t="shared" si="108"/>
        <v>#REF!</v>
      </c>
      <c r="K301" t="e">
        <f t="shared" si="108"/>
        <v>#REF!</v>
      </c>
      <c r="L301" t="e">
        <f t="shared" si="108"/>
        <v>#REF!</v>
      </c>
      <c r="M301" t="e">
        <f t="shared" si="108"/>
        <v>#REF!</v>
      </c>
      <c r="N301" t="e">
        <f t="shared" si="108"/>
        <v>#REF!</v>
      </c>
      <c r="O301" t="e">
        <f t="shared" si="108"/>
        <v>#REF!</v>
      </c>
      <c r="P301" t="e">
        <f t="shared" si="108"/>
        <v>#REF!</v>
      </c>
      <c r="Q301" t="e">
        <f t="shared" si="108"/>
        <v>#REF!</v>
      </c>
      <c r="R301" t="e">
        <f t="shared" si="108"/>
        <v>#REF!</v>
      </c>
      <c r="S301" t="e">
        <f t="shared" si="108"/>
        <v>#REF!</v>
      </c>
      <c r="T301" t="e">
        <f t="shared" si="108"/>
        <v>#REF!</v>
      </c>
      <c r="U301" t="e">
        <f t="shared" si="108"/>
        <v>#REF!</v>
      </c>
      <c r="V301" t="e">
        <f t="shared" si="108"/>
        <v>#REF!</v>
      </c>
      <c r="W301" t="e">
        <f t="shared" si="108"/>
        <v>#REF!</v>
      </c>
      <c r="X301" t="e">
        <f t="shared" si="108"/>
        <v>#REF!</v>
      </c>
      <c r="Y301" t="e">
        <f t="shared" si="108"/>
        <v>#REF!</v>
      </c>
      <c r="Z301" t="e">
        <f t="shared" si="108"/>
        <v>#REF!</v>
      </c>
      <c r="AA301" t="e">
        <f t="shared" si="108"/>
        <v>#REF!</v>
      </c>
      <c r="AB301" t="e">
        <f t="shared" si="108"/>
        <v>#REF!</v>
      </c>
      <c r="AC301" t="e">
        <f t="shared" si="108"/>
        <v>#REF!</v>
      </c>
      <c r="AD301" t="e">
        <f t="shared" si="108"/>
        <v>#REF!</v>
      </c>
      <c r="AE301" t="e">
        <f t="shared" si="108"/>
        <v>#REF!</v>
      </c>
      <c r="AF301" t="e">
        <f t="shared" si="108"/>
        <v>#REF!</v>
      </c>
      <c r="AG301" t="e">
        <f t="shared" si="108"/>
        <v>#REF!</v>
      </c>
      <c r="AH301" t="e">
        <f t="shared" si="108"/>
        <v>#REF!</v>
      </c>
      <c r="AI301" t="e">
        <f t="shared" si="108"/>
        <v>#REF!</v>
      </c>
      <c r="AJ301" t="e">
        <f t="shared" si="108"/>
        <v>#REF!</v>
      </c>
      <c r="AK301" t="e">
        <f t="shared" si="108"/>
        <v>#REF!</v>
      </c>
      <c r="AL301" t="e">
        <f t="shared" si="108"/>
        <v>#REF!</v>
      </c>
      <c r="AM301" t="e">
        <f t="shared" si="108"/>
        <v>#REF!</v>
      </c>
      <c r="AN301" t="e">
        <f t="shared" si="108"/>
        <v>#REF!</v>
      </c>
      <c r="AO301" t="e">
        <f t="shared" si="108"/>
        <v>#REF!</v>
      </c>
      <c r="AP301" t="e">
        <f t="shared" si="108"/>
        <v>#REF!</v>
      </c>
      <c r="AQ301" t="e">
        <f t="shared" si="108"/>
        <v>#REF!</v>
      </c>
      <c r="AR301" t="e">
        <f t="shared" si="108"/>
        <v>#REF!</v>
      </c>
      <c r="AS301" t="e">
        <f t="shared" si="108"/>
        <v>#REF!</v>
      </c>
      <c r="AT301" t="e">
        <f t="shared" si="108"/>
        <v>#REF!</v>
      </c>
      <c r="AU301" t="e">
        <f t="shared" si="108"/>
        <v>#REF!</v>
      </c>
      <c r="AV301" t="e">
        <f t="shared" si="108"/>
        <v>#REF!</v>
      </c>
      <c r="AW301" t="e">
        <f t="shared" si="108"/>
        <v>#REF!</v>
      </c>
      <c r="AX301" t="e">
        <f t="shared" si="108"/>
        <v>#REF!</v>
      </c>
      <c r="AY301" t="e">
        <f t="shared" si="108"/>
        <v>#REF!</v>
      </c>
      <c r="AZ301" t="e">
        <f t="shared" si="108"/>
        <v>#REF!</v>
      </c>
      <c r="BA301" t="e">
        <f t="shared" si="108"/>
        <v>#REF!</v>
      </c>
      <c r="BB301" t="e">
        <f t="shared" si="108"/>
        <v>#REF!</v>
      </c>
      <c r="BC301" t="e">
        <f t="shared" si="108"/>
        <v>#REF!</v>
      </c>
      <c r="BD301" t="e">
        <f t="shared" si="108"/>
        <v>#REF!</v>
      </c>
      <c r="BE301" t="e">
        <f t="shared" si="108"/>
        <v>#REF!</v>
      </c>
      <c r="BF301" t="e">
        <f t="shared" si="108"/>
        <v>#REF!</v>
      </c>
      <c r="BG301" t="e">
        <f t="shared" si="108"/>
        <v>#REF!</v>
      </c>
      <c r="BH301" t="e">
        <f t="shared" si="108"/>
        <v>#REF!</v>
      </c>
      <c r="BI301" t="e">
        <f t="shared" si="108"/>
        <v>#REF!</v>
      </c>
      <c r="BJ301" t="e">
        <f t="shared" si="108"/>
        <v>#REF!</v>
      </c>
      <c r="BK301" t="e">
        <f t="shared" si="108"/>
        <v>#REF!</v>
      </c>
      <c r="BL301" t="e">
        <f t="shared" si="108"/>
        <v>#REF!</v>
      </c>
      <c r="BM301" t="e">
        <f t="shared" si="108"/>
        <v>#REF!</v>
      </c>
      <c r="BN301" t="e">
        <f t="shared" si="108"/>
        <v>#REF!</v>
      </c>
      <c r="BO301" t="e">
        <f t="shared" si="108"/>
        <v>#REF!</v>
      </c>
      <c r="BP301" t="e">
        <f t="shared" si="108"/>
        <v>#REF!</v>
      </c>
      <c r="BQ301" t="e">
        <f t="shared" si="107"/>
        <v>#REF!</v>
      </c>
      <c r="BR301" t="e">
        <f t="shared" si="107"/>
        <v>#REF!</v>
      </c>
      <c r="BS301" t="e">
        <f t="shared" si="107"/>
        <v>#REF!</v>
      </c>
      <c r="BT301" t="e">
        <f t="shared" si="107"/>
        <v>#REF!</v>
      </c>
      <c r="BU301" t="e">
        <f t="shared" si="107"/>
        <v>#REF!</v>
      </c>
      <c r="BV301" t="e">
        <f t="shared" si="107"/>
        <v>#REF!</v>
      </c>
      <c r="BW301" t="e">
        <f t="shared" si="107"/>
        <v>#REF!</v>
      </c>
      <c r="BX301" t="e">
        <f t="shared" si="107"/>
        <v>#REF!</v>
      </c>
      <c r="BY301" t="e">
        <f t="shared" si="107"/>
        <v>#REF!</v>
      </c>
      <c r="BZ301" t="e">
        <f t="shared" si="107"/>
        <v>#REF!</v>
      </c>
      <c r="CA301" t="e">
        <f t="shared" si="107"/>
        <v>#REF!</v>
      </c>
      <c r="CB301" t="e">
        <f t="shared" si="107"/>
        <v>#REF!</v>
      </c>
      <c r="CC301" t="e">
        <f t="shared" si="107"/>
        <v>#REF!</v>
      </c>
      <c r="CD301" t="e">
        <f t="shared" si="107"/>
        <v>#REF!</v>
      </c>
      <c r="CE301" t="e">
        <f t="shared" si="107"/>
        <v>#REF!</v>
      </c>
      <c r="CF301" t="e">
        <f t="shared" si="107"/>
        <v>#REF!</v>
      </c>
      <c r="CG301" t="e">
        <f t="shared" si="107"/>
        <v>#REF!</v>
      </c>
      <c r="CH301" t="e">
        <f t="shared" si="107"/>
        <v>#REF!</v>
      </c>
      <c r="CI301" t="e">
        <f t="shared" si="107"/>
        <v>#REF!</v>
      </c>
      <c r="CJ301" t="e">
        <f t="shared" si="107"/>
        <v>#REF!</v>
      </c>
      <c r="CK301" t="e">
        <f t="shared" si="107"/>
        <v>#REF!</v>
      </c>
      <c r="CL301" t="e">
        <f t="shared" si="107"/>
        <v>#REF!</v>
      </c>
      <c r="CM301" t="e">
        <f t="shared" si="107"/>
        <v>#REF!</v>
      </c>
      <c r="CN301" t="e">
        <f t="shared" si="107"/>
        <v>#REF!</v>
      </c>
      <c r="CO301" t="e">
        <f t="shared" si="107"/>
        <v>#REF!</v>
      </c>
      <c r="CP301" t="e">
        <f t="shared" si="107"/>
        <v>#REF!</v>
      </c>
      <c r="CQ301" t="e">
        <f t="shared" si="107"/>
        <v>#REF!</v>
      </c>
      <c r="CR301" t="e">
        <f t="shared" si="107"/>
        <v>#REF!</v>
      </c>
      <c r="CS301" t="e">
        <f t="shared" si="107"/>
        <v>#REF!</v>
      </c>
      <c r="CT301" t="e">
        <f t="shared" si="107"/>
        <v>#REF!</v>
      </c>
      <c r="CU301" t="e">
        <f t="shared" si="107"/>
        <v>#REF!</v>
      </c>
      <c r="CV301" t="e">
        <f t="shared" si="107"/>
        <v>#REF!</v>
      </c>
      <c r="CW301" t="e">
        <f t="shared" si="107"/>
        <v>#REF!</v>
      </c>
      <c r="CX301" t="e">
        <f t="shared" si="107"/>
        <v>#REF!</v>
      </c>
      <c r="CY301" t="e">
        <f t="shared" si="107"/>
        <v>#REF!</v>
      </c>
      <c r="CZ301" t="e">
        <f t="shared" si="107"/>
        <v>#REF!</v>
      </c>
      <c r="DA301" t="e">
        <f t="shared" si="107"/>
        <v>#REF!</v>
      </c>
      <c r="DB301" t="e">
        <f t="shared" si="107"/>
        <v>#REF!</v>
      </c>
      <c r="DC301" t="e">
        <f t="shared" si="107"/>
        <v>#REF!</v>
      </c>
      <c r="DD301" t="e">
        <f t="shared" si="107"/>
        <v>#REF!</v>
      </c>
      <c r="DE301" t="e">
        <f t="shared" si="107"/>
        <v>#REF!</v>
      </c>
      <c r="DF301" t="e">
        <f t="shared" si="107"/>
        <v>#REF!</v>
      </c>
      <c r="DG301" t="e">
        <f t="shared" si="107"/>
        <v>#REF!</v>
      </c>
      <c r="DH301" t="e">
        <f t="shared" si="107"/>
        <v>#REF!</v>
      </c>
      <c r="DI301" t="e">
        <f t="shared" si="107"/>
        <v>#REF!</v>
      </c>
      <c r="DJ301" t="e">
        <f t="shared" si="107"/>
        <v>#REF!</v>
      </c>
      <c r="DK301" t="e">
        <f t="shared" si="107"/>
        <v>#REF!</v>
      </c>
      <c r="DL301" t="e">
        <f t="shared" si="107"/>
        <v>#REF!</v>
      </c>
      <c r="DM301" t="e">
        <f t="shared" si="107"/>
        <v>#REF!</v>
      </c>
      <c r="DN301" t="e">
        <f t="shared" si="107"/>
        <v>#REF!</v>
      </c>
      <c r="DO301" t="e">
        <f t="shared" si="107"/>
        <v>#REF!</v>
      </c>
      <c r="DP301" t="e">
        <f t="shared" si="107"/>
        <v>#REF!</v>
      </c>
      <c r="DQ301" t="e">
        <f t="shared" si="107"/>
        <v>#REF!</v>
      </c>
      <c r="DR301" t="e">
        <f t="shared" si="107"/>
        <v>#REF!</v>
      </c>
      <c r="DS301" t="e">
        <f t="shared" si="107"/>
        <v>#REF!</v>
      </c>
      <c r="DT301" t="e">
        <f t="shared" si="107"/>
        <v>#REF!</v>
      </c>
      <c r="DU301" t="e">
        <f t="shared" si="107"/>
        <v>#REF!</v>
      </c>
      <c r="DV301" t="e">
        <f t="shared" si="107"/>
        <v>#REF!</v>
      </c>
      <c r="DW301" t="e">
        <f t="shared" si="107"/>
        <v>#REF!</v>
      </c>
      <c r="DX301" t="e">
        <f t="shared" si="107"/>
        <v>#REF!</v>
      </c>
      <c r="DY301" t="e">
        <f t="shared" si="107"/>
        <v>#REF!</v>
      </c>
      <c r="DZ301" t="e">
        <f t="shared" si="107"/>
        <v>#REF!</v>
      </c>
      <c r="EA301" t="e">
        <f t="shared" si="107"/>
        <v>#REF!</v>
      </c>
      <c r="EB301" t="e">
        <f t="shared" si="106"/>
        <v>#REF!</v>
      </c>
      <c r="EC301" t="e">
        <f t="shared" si="104"/>
        <v>#REF!</v>
      </c>
      <c r="ED301" t="e">
        <f t="shared" si="104"/>
        <v>#REF!</v>
      </c>
      <c r="EE301" t="e">
        <f t="shared" si="102"/>
        <v>#REF!</v>
      </c>
      <c r="EF301" t="e">
        <f t="shared" si="102"/>
        <v>#REF!</v>
      </c>
      <c r="EG301" t="e">
        <f t="shared" si="102"/>
        <v>#REF!</v>
      </c>
      <c r="EH301" t="e">
        <f t="shared" si="102"/>
        <v>#REF!</v>
      </c>
      <c r="EI301" t="e">
        <f t="shared" si="102"/>
        <v>#REF!</v>
      </c>
      <c r="EJ301" t="e">
        <f t="shared" si="102"/>
        <v>#REF!</v>
      </c>
      <c r="EK301" t="e">
        <f t="shared" si="102"/>
        <v>#REF!</v>
      </c>
      <c r="EL301" t="e">
        <f t="shared" si="102"/>
        <v>#REF!</v>
      </c>
      <c r="EM301" t="e">
        <f t="shared" si="102"/>
        <v>#REF!</v>
      </c>
      <c r="EN301" t="e">
        <f t="shared" si="102"/>
        <v>#REF!</v>
      </c>
      <c r="EO301" t="e">
        <f t="shared" si="102"/>
        <v>#REF!</v>
      </c>
      <c r="EP301" t="e">
        <f t="shared" si="102"/>
        <v>#REF!</v>
      </c>
      <c r="EQ301" t="e">
        <f t="shared" si="102"/>
        <v>#REF!</v>
      </c>
      <c r="ER301" t="e">
        <f t="shared" si="102"/>
        <v>#REF!</v>
      </c>
      <c r="ES301" t="e">
        <f t="shared" si="102"/>
        <v>#REF!</v>
      </c>
      <c r="ET301" t="e">
        <f t="shared" si="102"/>
        <v>#REF!</v>
      </c>
      <c r="EU301" t="e">
        <f t="shared" si="102"/>
        <v>#REF!</v>
      </c>
      <c r="EV301" t="e">
        <f t="shared" si="102"/>
        <v>#REF!</v>
      </c>
      <c r="EW301" t="e">
        <f t="shared" si="102"/>
        <v>#REF!</v>
      </c>
      <c r="EX301" t="e">
        <f t="shared" si="102"/>
        <v>#REF!</v>
      </c>
      <c r="EY301" t="e">
        <f t="shared" si="102"/>
        <v>#REF!</v>
      </c>
      <c r="EZ301" t="e">
        <f t="shared" si="102"/>
        <v>#REF!</v>
      </c>
      <c r="FA301" s="179" t="s">
        <v>419</v>
      </c>
      <c r="FB301" s="180" t="s">
        <v>420</v>
      </c>
    </row>
    <row r="302" hidden="1" spans="1:158">
      <c r="A302" s="203">
        <v>138</v>
      </c>
      <c r="B302" s="179" t="s">
        <v>421</v>
      </c>
      <c r="C302" s="180" t="s">
        <v>422</v>
      </c>
      <c r="D302" t="e">
        <f t="shared" si="103"/>
        <v>#REF!</v>
      </c>
      <c r="E302" t="e">
        <f t="shared" si="108"/>
        <v>#REF!</v>
      </c>
      <c r="F302" t="e">
        <f t="shared" si="108"/>
        <v>#REF!</v>
      </c>
      <c r="G302" t="e">
        <f t="shared" si="108"/>
        <v>#REF!</v>
      </c>
      <c r="H302" t="e">
        <f t="shared" si="108"/>
        <v>#REF!</v>
      </c>
      <c r="I302" t="e">
        <f t="shared" si="108"/>
        <v>#REF!</v>
      </c>
      <c r="J302" t="e">
        <f t="shared" si="108"/>
        <v>#REF!</v>
      </c>
      <c r="K302" t="e">
        <f t="shared" si="108"/>
        <v>#REF!</v>
      </c>
      <c r="L302" t="e">
        <f t="shared" si="108"/>
        <v>#REF!</v>
      </c>
      <c r="M302" t="e">
        <f t="shared" si="108"/>
        <v>#REF!</v>
      </c>
      <c r="N302" t="e">
        <f t="shared" si="108"/>
        <v>#REF!</v>
      </c>
      <c r="O302" t="e">
        <f t="shared" si="108"/>
        <v>#REF!</v>
      </c>
      <c r="P302" t="e">
        <f t="shared" si="108"/>
        <v>#REF!</v>
      </c>
      <c r="Q302" t="e">
        <f t="shared" si="108"/>
        <v>#REF!</v>
      </c>
      <c r="R302" t="e">
        <f t="shared" si="108"/>
        <v>#REF!</v>
      </c>
      <c r="S302" t="e">
        <f t="shared" si="108"/>
        <v>#REF!</v>
      </c>
      <c r="T302" t="e">
        <f t="shared" si="108"/>
        <v>#REF!</v>
      </c>
      <c r="U302" t="e">
        <f t="shared" si="108"/>
        <v>#REF!</v>
      </c>
      <c r="V302" t="e">
        <f t="shared" si="108"/>
        <v>#REF!</v>
      </c>
      <c r="W302" t="e">
        <f t="shared" si="108"/>
        <v>#REF!</v>
      </c>
      <c r="X302" t="e">
        <f t="shared" si="108"/>
        <v>#REF!</v>
      </c>
      <c r="Y302" t="e">
        <f t="shared" si="108"/>
        <v>#REF!</v>
      </c>
      <c r="Z302" t="e">
        <f t="shared" si="108"/>
        <v>#REF!</v>
      </c>
      <c r="AA302" t="e">
        <f t="shared" si="108"/>
        <v>#REF!</v>
      </c>
      <c r="AB302" t="e">
        <f t="shared" si="108"/>
        <v>#REF!</v>
      </c>
      <c r="AC302" t="e">
        <f t="shared" si="108"/>
        <v>#REF!</v>
      </c>
      <c r="AD302" t="e">
        <f t="shared" si="108"/>
        <v>#REF!</v>
      </c>
      <c r="AE302" t="e">
        <f t="shared" si="108"/>
        <v>#REF!</v>
      </c>
      <c r="AF302" t="e">
        <f t="shared" si="108"/>
        <v>#REF!</v>
      </c>
      <c r="AG302" t="e">
        <f t="shared" si="108"/>
        <v>#REF!</v>
      </c>
      <c r="AH302" t="e">
        <f t="shared" si="108"/>
        <v>#REF!</v>
      </c>
      <c r="AI302" t="e">
        <f t="shared" si="108"/>
        <v>#REF!</v>
      </c>
      <c r="AJ302" t="e">
        <f t="shared" si="108"/>
        <v>#REF!</v>
      </c>
      <c r="AK302" t="e">
        <f t="shared" si="108"/>
        <v>#REF!</v>
      </c>
      <c r="AL302" t="e">
        <f t="shared" si="108"/>
        <v>#REF!</v>
      </c>
      <c r="AM302" t="e">
        <f t="shared" si="108"/>
        <v>#REF!</v>
      </c>
      <c r="AN302" t="e">
        <f t="shared" si="108"/>
        <v>#REF!</v>
      </c>
      <c r="AO302" t="e">
        <f t="shared" si="108"/>
        <v>#REF!</v>
      </c>
      <c r="AP302" t="e">
        <f t="shared" si="108"/>
        <v>#REF!</v>
      </c>
      <c r="AQ302" t="e">
        <f t="shared" si="108"/>
        <v>#REF!</v>
      </c>
      <c r="AR302" t="e">
        <f t="shared" si="108"/>
        <v>#REF!</v>
      </c>
      <c r="AS302" t="e">
        <f t="shared" si="108"/>
        <v>#REF!</v>
      </c>
      <c r="AT302" t="e">
        <f t="shared" si="108"/>
        <v>#REF!</v>
      </c>
      <c r="AU302" t="e">
        <f t="shared" si="108"/>
        <v>#REF!</v>
      </c>
      <c r="AV302" t="e">
        <f t="shared" si="108"/>
        <v>#REF!</v>
      </c>
      <c r="AW302" t="e">
        <f t="shared" si="108"/>
        <v>#REF!</v>
      </c>
      <c r="AX302" t="e">
        <f t="shared" si="108"/>
        <v>#REF!</v>
      </c>
      <c r="AY302" t="e">
        <f t="shared" si="108"/>
        <v>#REF!</v>
      </c>
      <c r="AZ302" t="e">
        <f t="shared" si="108"/>
        <v>#REF!</v>
      </c>
      <c r="BA302" t="e">
        <f t="shared" si="108"/>
        <v>#REF!</v>
      </c>
      <c r="BB302" t="e">
        <f t="shared" si="108"/>
        <v>#REF!</v>
      </c>
      <c r="BC302" t="e">
        <f t="shared" si="108"/>
        <v>#REF!</v>
      </c>
      <c r="BD302" t="e">
        <f t="shared" si="108"/>
        <v>#REF!</v>
      </c>
      <c r="BE302" t="e">
        <f t="shared" si="108"/>
        <v>#REF!</v>
      </c>
      <c r="BF302" t="e">
        <f t="shared" si="108"/>
        <v>#REF!</v>
      </c>
      <c r="BG302" t="e">
        <f t="shared" si="108"/>
        <v>#REF!</v>
      </c>
      <c r="BH302" t="e">
        <f t="shared" si="108"/>
        <v>#REF!</v>
      </c>
      <c r="BI302" t="e">
        <f t="shared" si="108"/>
        <v>#REF!</v>
      </c>
      <c r="BJ302" t="e">
        <f t="shared" si="108"/>
        <v>#REF!</v>
      </c>
      <c r="BK302" t="e">
        <f t="shared" si="108"/>
        <v>#REF!</v>
      </c>
      <c r="BL302" t="e">
        <f t="shared" si="108"/>
        <v>#REF!</v>
      </c>
      <c r="BM302" t="e">
        <f t="shared" si="108"/>
        <v>#REF!</v>
      </c>
      <c r="BN302" t="e">
        <f t="shared" si="108"/>
        <v>#REF!</v>
      </c>
      <c r="BO302" t="e">
        <f t="shared" si="108"/>
        <v>#REF!</v>
      </c>
      <c r="BP302" t="e">
        <f t="shared" ref="BP302:EA305" si="109">_xlfn.RANK.EQ(BP140,BP$3:BP$155,0)</f>
        <v>#REF!</v>
      </c>
      <c r="BQ302" t="e">
        <f t="shared" si="109"/>
        <v>#REF!</v>
      </c>
      <c r="BR302" t="e">
        <f t="shared" si="109"/>
        <v>#REF!</v>
      </c>
      <c r="BS302" t="e">
        <f t="shared" si="109"/>
        <v>#REF!</v>
      </c>
      <c r="BT302" t="e">
        <f t="shared" si="109"/>
        <v>#REF!</v>
      </c>
      <c r="BU302" t="e">
        <f t="shared" si="109"/>
        <v>#REF!</v>
      </c>
      <c r="BV302" t="e">
        <f t="shared" si="109"/>
        <v>#REF!</v>
      </c>
      <c r="BW302" t="e">
        <f t="shared" si="109"/>
        <v>#REF!</v>
      </c>
      <c r="BX302" t="e">
        <f t="shared" si="109"/>
        <v>#REF!</v>
      </c>
      <c r="BY302" t="e">
        <f t="shared" si="109"/>
        <v>#REF!</v>
      </c>
      <c r="BZ302" t="e">
        <f t="shared" si="109"/>
        <v>#REF!</v>
      </c>
      <c r="CA302" t="e">
        <f t="shared" si="109"/>
        <v>#REF!</v>
      </c>
      <c r="CB302" t="e">
        <f t="shared" si="109"/>
        <v>#REF!</v>
      </c>
      <c r="CC302" t="e">
        <f t="shared" si="109"/>
        <v>#REF!</v>
      </c>
      <c r="CD302" t="e">
        <f t="shared" si="109"/>
        <v>#REF!</v>
      </c>
      <c r="CE302" t="e">
        <f t="shared" si="109"/>
        <v>#REF!</v>
      </c>
      <c r="CF302" t="e">
        <f t="shared" si="109"/>
        <v>#REF!</v>
      </c>
      <c r="CG302" t="e">
        <f t="shared" si="109"/>
        <v>#REF!</v>
      </c>
      <c r="CH302" t="e">
        <f t="shared" si="109"/>
        <v>#REF!</v>
      </c>
      <c r="CI302" t="e">
        <f t="shared" si="109"/>
        <v>#REF!</v>
      </c>
      <c r="CJ302" t="e">
        <f t="shared" si="109"/>
        <v>#REF!</v>
      </c>
      <c r="CK302" t="e">
        <f t="shared" si="109"/>
        <v>#REF!</v>
      </c>
      <c r="CL302" t="e">
        <f t="shared" si="109"/>
        <v>#REF!</v>
      </c>
      <c r="CM302" t="e">
        <f t="shared" si="109"/>
        <v>#REF!</v>
      </c>
      <c r="CN302" t="e">
        <f t="shared" si="109"/>
        <v>#REF!</v>
      </c>
      <c r="CO302" t="e">
        <f t="shared" si="109"/>
        <v>#REF!</v>
      </c>
      <c r="CP302" t="e">
        <f t="shared" si="109"/>
        <v>#REF!</v>
      </c>
      <c r="CQ302" t="e">
        <f t="shared" si="109"/>
        <v>#REF!</v>
      </c>
      <c r="CR302" t="e">
        <f t="shared" si="109"/>
        <v>#REF!</v>
      </c>
      <c r="CS302" t="e">
        <f t="shared" si="109"/>
        <v>#REF!</v>
      </c>
      <c r="CT302" t="e">
        <f t="shared" si="109"/>
        <v>#REF!</v>
      </c>
      <c r="CU302" t="e">
        <f t="shared" si="109"/>
        <v>#REF!</v>
      </c>
      <c r="CV302" t="e">
        <f t="shared" si="109"/>
        <v>#REF!</v>
      </c>
      <c r="CW302" t="e">
        <f t="shared" si="109"/>
        <v>#REF!</v>
      </c>
      <c r="CX302" t="e">
        <f t="shared" si="109"/>
        <v>#REF!</v>
      </c>
      <c r="CY302" t="e">
        <f t="shared" si="109"/>
        <v>#REF!</v>
      </c>
      <c r="CZ302" t="e">
        <f t="shared" si="109"/>
        <v>#REF!</v>
      </c>
      <c r="DA302" t="e">
        <f t="shared" si="109"/>
        <v>#REF!</v>
      </c>
      <c r="DB302" t="e">
        <f t="shared" si="109"/>
        <v>#REF!</v>
      </c>
      <c r="DC302" t="e">
        <f t="shared" si="109"/>
        <v>#REF!</v>
      </c>
      <c r="DD302" t="e">
        <f t="shared" si="109"/>
        <v>#REF!</v>
      </c>
      <c r="DE302" t="e">
        <f t="shared" si="109"/>
        <v>#REF!</v>
      </c>
      <c r="DF302" t="e">
        <f t="shared" si="109"/>
        <v>#REF!</v>
      </c>
      <c r="DG302" t="e">
        <f t="shared" si="109"/>
        <v>#REF!</v>
      </c>
      <c r="DH302" t="e">
        <f t="shared" si="109"/>
        <v>#REF!</v>
      </c>
      <c r="DI302" t="e">
        <f t="shared" si="109"/>
        <v>#REF!</v>
      </c>
      <c r="DJ302" t="e">
        <f t="shared" si="109"/>
        <v>#REF!</v>
      </c>
      <c r="DK302" t="e">
        <f t="shared" si="109"/>
        <v>#REF!</v>
      </c>
      <c r="DL302" t="e">
        <f t="shared" si="109"/>
        <v>#REF!</v>
      </c>
      <c r="DM302" t="e">
        <f t="shared" si="109"/>
        <v>#REF!</v>
      </c>
      <c r="DN302" t="e">
        <f t="shared" si="109"/>
        <v>#REF!</v>
      </c>
      <c r="DO302" t="e">
        <f t="shared" si="109"/>
        <v>#REF!</v>
      </c>
      <c r="DP302" t="e">
        <f t="shared" si="109"/>
        <v>#REF!</v>
      </c>
      <c r="DQ302" t="e">
        <f t="shared" si="109"/>
        <v>#REF!</v>
      </c>
      <c r="DR302" t="e">
        <f t="shared" si="109"/>
        <v>#REF!</v>
      </c>
      <c r="DS302" t="e">
        <f t="shared" si="109"/>
        <v>#REF!</v>
      </c>
      <c r="DT302" t="e">
        <f t="shared" si="109"/>
        <v>#REF!</v>
      </c>
      <c r="DU302" t="e">
        <f t="shared" si="109"/>
        <v>#REF!</v>
      </c>
      <c r="DV302" t="e">
        <f t="shared" si="109"/>
        <v>#REF!</v>
      </c>
      <c r="DW302" t="e">
        <f t="shared" si="109"/>
        <v>#REF!</v>
      </c>
      <c r="DX302" t="e">
        <f t="shared" si="109"/>
        <v>#REF!</v>
      </c>
      <c r="DY302" t="e">
        <f t="shared" si="109"/>
        <v>#REF!</v>
      </c>
      <c r="DZ302" t="e">
        <f t="shared" si="109"/>
        <v>#REF!</v>
      </c>
      <c r="EA302" t="e">
        <f t="shared" si="109"/>
        <v>#REF!</v>
      </c>
      <c r="EB302" t="e">
        <f t="shared" si="106"/>
        <v>#REF!</v>
      </c>
      <c r="EC302" t="e">
        <f t="shared" si="104"/>
        <v>#REF!</v>
      </c>
      <c r="ED302" t="e">
        <f t="shared" si="104"/>
        <v>#REF!</v>
      </c>
      <c r="EE302" t="e">
        <f t="shared" si="102"/>
        <v>#REF!</v>
      </c>
      <c r="EF302" t="e">
        <f t="shared" si="102"/>
        <v>#REF!</v>
      </c>
      <c r="EG302" t="e">
        <f t="shared" si="102"/>
        <v>#REF!</v>
      </c>
      <c r="EH302" t="e">
        <f t="shared" si="102"/>
        <v>#REF!</v>
      </c>
      <c r="EI302" t="e">
        <f t="shared" ref="EI302:EZ302" si="110">_xlfn.RANK.EQ(EI140,EI$3:EI$155,0)</f>
        <v>#REF!</v>
      </c>
      <c r="EJ302" t="e">
        <f t="shared" si="110"/>
        <v>#REF!</v>
      </c>
      <c r="EK302" t="e">
        <f t="shared" si="110"/>
        <v>#REF!</v>
      </c>
      <c r="EL302" t="e">
        <f t="shared" si="110"/>
        <v>#REF!</v>
      </c>
      <c r="EM302" t="e">
        <f t="shared" si="110"/>
        <v>#REF!</v>
      </c>
      <c r="EN302" t="e">
        <f t="shared" si="110"/>
        <v>#REF!</v>
      </c>
      <c r="EO302" t="e">
        <f t="shared" si="110"/>
        <v>#REF!</v>
      </c>
      <c r="EP302" t="e">
        <f t="shared" si="110"/>
        <v>#REF!</v>
      </c>
      <c r="EQ302" t="e">
        <f t="shared" si="110"/>
        <v>#REF!</v>
      </c>
      <c r="ER302" t="e">
        <f t="shared" si="110"/>
        <v>#REF!</v>
      </c>
      <c r="ES302" t="e">
        <f t="shared" si="110"/>
        <v>#REF!</v>
      </c>
      <c r="ET302" t="e">
        <f t="shared" si="110"/>
        <v>#REF!</v>
      </c>
      <c r="EU302" t="e">
        <f t="shared" si="110"/>
        <v>#REF!</v>
      </c>
      <c r="EV302" t="e">
        <f t="shared" si="110"/>
        <v>#REF!</v>
      </c>
      <c r="EW302" t="e">
        <f t="shared" si="110"/>
        <v>#REF!</v>
      </c>
      <c r="EX302" t="e">
        <f t="shared" si="110"/>
        <v>#REF!</v>
      </c>
      <c r="EY302" t="e">
        <f t="shared" si="110"/>
        <v>#REF!</v>
      </c>
      <c r="EZ302" t="e">
        <f t="shared" si="110"/>
        <v>#REF!</v>
      </c>
      <c r="FA302" s="179" t="s">
        <v>421</v>
      </c>
      <c r="FB302" s="180" t="s">
        <v>422</v>
      </c>
    </row>
    <row r="303" hidden="1" spans="1:158">
      <c r="A303" s="203">
        <v>139</v>
      </c>
      <c r="B303" s="179" t="s">
        <v>423</v>
      </c>
      <c r="C303" s="180" t="s">
        <v>424</v>
      </c>
      <c r="D303" t="e">
        <f t="shared" si="103"/>
        <v>#REF!</v>
      </c>
      <c r="E303" t="e">
        <f t="shared" ref="E303:BP306" si="111">_xlfn.RANK.EQ(E141,E$3:E$155,0)</f>
        <v>#REF!</v>
      </c>
      <c r="F303" t="e">
        <f t="shared" si="111"/>
        <v>#REF!</v>
      </c>
      <c r="G303" t="e">
        <f t="shared" si="111"/>
        <v>#REF!</v>
      </c>
      <c r="H303" t="e">
        <f t="shared" si="111"/>
        <v>#REF!</v>
      </c>
      <c r="I303" t="e">
        <f t="shared" si="111"/>
        <v>#REF!</v>
      </c>
      <c r="J303" t="e">
        <f t="shared" si="111"/>
        <v>#REF!</v>
      </c>
      <c r="K303" t="e">
        <f t="shared" si="111"/>
        <v>#REF!</v>
      </c>
      <c r="L303" t="e">
        <f t="shared" si="111"/>
        <v>#REF!</v>
      </c>
      <c r="M303" t="e">
        <f t="shared" si="111"/>
        <v>#REF!</v>
      </c>
      <c r="N303" t="e">
        <f t="shared" si="111"/>
        <v>#REF!</v>
      </c>
      <c r="O303" t="e">
        <f t="shared" si="111"/>
        <v>#REF!</v>
      </c>
      <c r="P303" t="e">
        <f t="shared" si="111"/>
        <v>#REF!</v>
      </c>
      <c r="Q303" t="e">
        <f t="shared" si="111"/>
        <v>#REF!</v>
      </c>
      <c r="R303" t="e">
        <f t="shared" si="111"/>
        <v>#REF!</v>
      </c>
      <c r="S303" t="e">
        <f t="shared" si="111"/>
        <v>#REF!</v>
      </c>
      <c r="T303" t="e">
        <f t="shared" si="111"/>
        <v>#REF!</v>
      </c>
      <c r="U303" t="e">
        <f t="shared" si="111"/>
        <v>#REF!</v>
      </c>
      <c r="V303" t="e">
        <f t="shared" si="111"/>
        <v>#REF!</v>
      </c>
      <c r="W303" t="e">
        <f t="shared" si="111"/>
        <v>#REF!</v>
      </c>
      <c r="X303" t="e">
        <f t="shared" si="111"/>
        <v>#REF!</v>
      </c>
      <c r="Y303" t="e">
        <f t="shared" si="111"/>
        <v>#REF!</v>
      </c>
      <c r="Z303" t="e">
        <f t="shared" si="111"/>
        <v>#REF!</v>
      </c>
      <c r="AA303" t="e">
        <f t="shared" si="111"/>
        <v>#REF!</v>
      </c>
      <c r="AB303" t="e">
        <f t="shared" si="111"/>
        <v>#REF!</v>
      </c>
      <c r="AC303" t="e">
        <f t="shared" si="111"/>
        <v>#REF!</v>
      </c>
      <c r="AD303" t="e">
        <f t="shared" si="111"/>
        <v>#REF!</v>
      </c>
      <c r="AE303" t="e">
        <f t="shared" si="111"/>
        <v>#REF!</v>
      </c>
      <c r="AF303" t="e">
        <f t="shared" si="111"/>
        <v>#REF!</v>
      </c>
      <c r="AG303" t="e">
        <f t="shared" si="111"/>
        <v>#REF!</v>
      </c>
      <c r="AH303" t="e">
        <f t="shared" si="111"/>
        <v>#REF!</v>
      </c>
      <c r="AI303" t="e">
        <f t="shared" si="111"/>
        <v>#REF!</v>
      </c>
      <c r="AJ303" t="e">
        <f t="shared" si="111"/>
        <v>#REF!</v>
      </c>
      <c r="AK303" t="e">
        <f t="shared" si="111"/>
        <v>#REF!</v>
      </c>
      <c r="AL303" t="e">
        <f t="shared" si="111"/>
        <v>#REF!</v>
      </c>
      <c r="AM303" t="e">
        <f t="shared" si="111"/>
        <v>#REF!</v>
      </c>
      <c r="AN303" t="e">
        <f t="shared" si="111"/>
        <v>#REF!</v>
      </c>
      <c r="AO303" t="e">
        <f t="shared" si="111"/>
        <v>#REF!</v>
      </c>
      <c r="AP303" t="e">
        <f t="shared" si="111"/>
        <v>#REF!</v>
      </c>
      <c r="AQ303" t="e">
        <f t="shared" si="111"/>
        <v>#REF!</v>
      </c>
      <c r="AR303" t="e">
        <f t="shared" si="111"/>
        <v>#REF!</v>
      </c>
      <c r="AS303" t="e">
        <f t="shared" si="111"/>
        <v>#REF!</v>
      </c>
      <c r="AT303" t="e">
        <f t="shared" si="111"/>
        <v>#REF!</v>
      </c>
      <c r="AU303" t="e">
        <f t="shared" si="111"/>
        <v>#REF!</v>
      </c>
      <c r="AV303" t="e">
        <f t="shared" si="111"/>
        <v>#REF!</v>
      </c>
      <c r="AW303" t="e">
        <f t="shared" si="111"/>
        <v>#REF!</v>
      </c>
      <c r="AX303" t="e">
        <f t="shared" si="111"/>
        <v>#REF!</v>
      </c>
      <c r="AY303" t="e">
        <f t="shared" si="111"/>
        <v>#REF!</v>
      </c>
      <c r="AZ303" t="e">
        <f t="shared" si="111"/>
        <v>#REF!</v>
      </c>
      <c r="BA303" t="e">
        <f t="shared" si="111"/>
        <v>#REF!</v>
      </c>
      <c r="BB303" t="e">
        <f t="shared" si="111"/>
        <v>#REF!</v>
      </c>
      <c r="BC303" t="e">
        <f t="shared" si="111"/>
        <v>#REF!</v>
      </c>
      <c r="BD303" t="e">
        <f t="shared" si="111"/>
        <v>#REF!</v>
      </c>
      <c r="BE303" t="e">
        <f t="shared" si="111"/>
        <v>#REF!</v>
      </c>
      <c r="BF303" t="e">
        <f t="shared" si="111"/>
        <v>#REF!</v>
      </c>
      <c r="BG303" t="e">
        <f t="shared" si="111"/>
        <v>#REF!</v>
      </c>
      <c r="BH303" t="e">
        <f t="shared" si="111"/>
        <v>#REF!</v>
      </c>
      <c r="BI303" t="e">
        <f t="shared" si="111"/>
        <v>#REF!</v>
      </c>
      <c r="BJ303" t="e">
        <f t="shared" si="111"/>
        <v>#REF!</v>
      </c>
      <c r="BK303" t="e">
        <f t="shared" si="111"/>
        <v>#REF!</v>
      </c>
      <c r="BL303" t="e">
        <f t="shared" si="111"/>
        <v>#REF!</v>
      </c>
      <c r="BM303" t="e">
        <f t="shared" si="111"/>
        <v>#REF!</v>
      </c>
      <c r="BN303" t="e">
        <f t="shared" si="111"/>
        <v>#REF!</v>
      </c>
      <c r="BO303" t="e">
        <f t="shared" si="111"/>
        <v>#REF!</v>
      </c>
      <c r="BP303" t="e">
        <f t="shared" si="111"/>
        <v>#REF!</v>
      </c>
      <c r="BQ303" t="e">
        <f t="shared" si="109"/>
        <v>#REF!</v>
      </c>
      <c r="BR303" t="e">
        <f t="shared" si="109"/>
        <v>#REF!</v>
      </c>
      <c r="BS303" t="e">
        <f t="shared" si="109"/>
        <v>#REF!</v>
      </c>
      <c r="BT303" t="e">
        <f t="shared" si="109"/>
        <v>#REF!</v>
      </c>
      <c r="BU303" t="e">
        <f t="shared" si="109"/>
        <v>#REF!</v>
      </c>
      <c r="BV303" t="e">
        <f t="shared" si="109"/>
        <v>#REF!</v>
      </c>
      <c r="BW303" t="e">
        <f t="shared" si="109"/>
        <v>#REF!</v>
      </c>
      <c r="BX303" t="e">
        <f t="shared" si="109"/>
        <v>#REF!</v>
      </c>
      <c r="BY303" t="e">
        <f t="shared" si="109"/>
        <v>#REF!</v>
      </c>
      <c r="BZ303" t="e">
        <f t="shared" si="109"/>
        <v>#REF!</v>
      </c>
      <c r="CA303" t="e">
        <f t="shared" si="109"/>
        <v>#REF!</v>
      </c>
      <c r="CB303" t="e">
        <f t="shared" si="109"/>
        <v>#REF!</v>
      </c>
      <c r="CC303" t="e">
        <f t="shared" si="109"/>
        <v>#REF!</v>
      </c>
      <c r="CD303" t="e">
        <f t="shared" si="109"/>
        <v>#REF!</v>
      </c>
      <c r="CE303" t="e">
        <f t="shared" si="109"/>
        <v>#REF!</v>
      </c>
      <c r="CF303" t="e">
        <f t="shared" si="109"/>
        <v>#REF!</v>
      </c>
      <c r="CG303" t="e">
        <f t="shared" si="109"/>
        <v>#REF!</v>
      </c>
      <c r="CH303" t="e">
        <f t="shared" si="109"/>
        <v>#REF!</v>
      </c>
      <c r="CI303" t="e">
        <f t="shared" si="109"/>
        <v>#REF!</v>
      </c>
      <c r="CJ303" t="e">
        <f t="shared" si="109"/>
        <v>#REF!</v>
      </c>
      <c r="CK303" t="e">
        <f t="shared" si="109"/>
        <v>#REF!</v>
      </c>
      <c r="CL303" t="e">
        <f t="shared" si="109"/>
        <v>#REF!</v>
      </c>
      <c r="CM303" t="e">
        <f t="shared" si="109"/>
        <v>#REF!</v>
      </c>
      <c r="CN303" t="e">
        <f t="shared" si="109"/>
        <v>#REF!</v>
      </c>
      <c r="CO303" t="e">
        <f t="shared" si="109"/>
        <v>#REF!</v>
      </c>
      <c r="CP303" t="e">
        <f t="shared" si="109"/>
        <v>#REF!</v>
      </c>
      <c r="CQ303" t="e">
        <f t="shared" si="109"/>
        <v>#REF!</v>
      </c>
      <c r="CR303" t="e">
        <f t="shared" si="109"/>
        <v>#REF!</v>
      </c>
      <c r="CS303" t="e">
        <f t="shared" si="109"/>
        <v>#REF!</v>
      </c>
      <c r="CT303" t="e">
        <f t="shared" si="109"/>
        <v>#REF!</v>
      </c>
      <c r="CU303" t="e">
        <f t="shared" si="109"/>
        <v>#REF!</v>
      </c>
      <c r="CV303" t="e">
        <f t="shared" si="109"/>
        <v>#REF!</v>
      </c>
      <c r="CW303" t="e">
        <f t="shared" si="109"/>
        <v>#REF!</v>
      </c>
      <c r="CX303" t="e">
        <f t="shared" si="109"/>
        <v>#REF!</v>
      </c>
      <c r="CY303" t="e">
        <f t="shared" si="109"/>
        <v>#REF!</v>
      </c>
      <c r="CZ303" t="e">
        <f t="shared" si="109"/>
        <v>#REF!</v>
      </c>
      <c r="DA303" t="e">
        <f t="shared" si="109"/>
        <v>#REF!</v>
      </c>
      <c r="DB303" t="e">
        <f t="shared" si="109"/>
        <v>#REF!</v>
      </c>
      <c r="DC303" t="e">
        <f t="shared" si="109"/>
        <v>#REF!</v>
      </c>
      <c r="DD303" t="e">
        <f t="shared" si="109"/>
        <v>#REF!</v>
      </c>
      <c r="DE303" t="e">
        <f t="shared" si="109"/>
        <v>#REF!</v>
      </c>
      <c r="DF303" t="e">
        <f t="shared" si="109"/>
        <v>#REF!</v>
      </c>
      <c r="DG303" t="e">
        <f t="shared" si="109"/>
        <v>#REF!</v>
      </c>
      <c r="DH303" t="e">
        <f t="shared" si="109"/>
        <v>#REF!</v>
      </c>
      <c r="DI303" t="e">
        <f t="shared" si="109"/>
        <v>#REF!</v>
      </c>
      <c r="DJ303" t="e">
        <f t="shared" si="109"/>
        <v>#REF!</v>
      </c>
      <c r="DK303" t="e">
        <f t="shared" si="109"/>
        <v>#REF!</v>
      </c>
      <c r="DL303" t="e">
        <f t="shared" si="109"/>
        <v>#REF!</v>
      </c>
      <c r="DM303" t="e">
        <f t="shared" si="109"/>
        <v>#REF!</v>
      </c>
      <c r="DN303" t="e">
        <f t="shared" si="109"/>
        <v>#REF!</v>
      </c>
      <c r="DO303" t="e">
        <f t="shared" si="109"/>
        <v>#REF!</v>
      </c>
      <c r="DP303" t="e">
        <f t="shared" si="109"/>
        <v>#REF!</v>
      </c>
      <c r="DQ303" t="e">
        <f t="shared" si="109"/>
        <v>#REF!</v>
      </c>
      <c r="DR303" t="e">
        <f t="shared" si="109"/>
        <v>#REF!</v>
      </c>
      <c r="DS303" t="e">
        <f t="shared" si="109"/>
        <v>#REF!</v>
      </c>
      <c r="DT303" t="e">
        <f t="shared" si="109"/>
        <v>#REF!</v>
      </c>
      <c r="DU303" t="e">
        <f t="shared" si="109"/>
        <v>#REF!</v>
      </c>
      <c r="DV303" t="e">
        <f t="shared" si="109"/>
        <v>#REF!</v>
      </c>
      <c r="DW303" t="e">
        <f t="shared" si="109"/>
        <v>#REF!</v>
      </c>
      <c r="DX303" t="e">
        <f t="shared" si="109"/>
        <v>#REF!</v>
      </c>
      <c r="DY303" t="e">
        <f t="shared" si="109"/>
        <v>#REF!</v>
      </c>
      <c r="DZ303" t="e">
        <f t="shared" si="109"/>
        <v>#REF!</v>
      </c>
      <c r="EA303" t="e">
        <f t="shared" si="109"/>
        <v>#REF!</v>
      </c>
      <c r="EB303" t="e">
        <f t="shared" si="106"/>
        <v>#REF!</v>
      </c>
      <c r="EC303" t="e">
        <f t="shared" si="104"/>
        <v>#REF!</v>
      </c>
      <c r="ED303" t="e">
        <f t="shared" si="104"/>
        <v>#REF!</v>
      </c>
      <c r="EE303" t="e">
        <f t="shared" ref="EE303:EZ309" si="112">_xlfn.RANK.EQ(EE141,EE$3:EE$155,0)</f>
        <v>#REF!</v>
      </c>
      <c r="EF303" t="e">
        <f t="shared" si="112"/>
        <v>#REF!</v>
      </c>
      <c r="EG303" t="e">
        <f t="shared" si="112"/>
        <v>#REF!</v>
      </c>
      <c r="EH303" t="e">
        <f t="shared" si="112"/>
        <v>#REF!</v>
      </c>
      <c r="EI303" t="e">
        <f t="shared" si="112"/>
        <v>#REF!</v>
      </c>
      <c r="EJ303" t="e">
        <f t="shared" si="112"/>
        <v>#REF!</v>
      </c>
      <c r="EK303" t="e">
        <f t="shared" si="112"/>
        <v>#REF!</v>
      </c>
      <c r="EL303" t="e">
        <f t="shared" si="112"/>
        <v>#REF!</v>
      </c>
      <c r="EM303" t="e">
        <f t="shared" si="112"/>
        <v>#REF!</v>
      </c>
      <c r="EN303" t="e">
        <f t="shared" si="112"/>
        <v>#REF!</v>
      </c>
      <c r="EO303" t="e">
        <f t="shared" si="112"/>
        <v>#REF!</v>
      </c>
      <c r="EP303" t="e">
        <f t="shared" si="112"/>
        <v>#REF!</v>
      </c>
      <c r="EQ303" t="e">
        <f t="shared" si="112"/>
        <v>#REF!</v>
      </c>
      <c r="ER303" t="e">
        <f t="shared" si="112"/>
        <v>#REF!</v>
      </c>
      <c r="ES303" t="e">
        <f t="shared" si="112"/>
        <v>#REF!</v>
      </c>
      <c r="ET303" t="e">
        <f t="shared" si="112"/>
        <v>#REF!</v>
      </c>
      <c r="EU303" t="e">
        <f t="shared" si="112"/>
        <v>#REF!</v>
      </c>
      <c r="EV303" t="e">
        <f t="shared" si="112"/>
        <v>#REF!</v>
      </c>
      <c r="EW303" t="e">
        <f t="shared" si="112"/>
        <v>#REF!</v>
      </c>
      <c r="EX303" t="e">
        <f t="shared" si="112"/>
        <v>#REF!</v>
      </c>
      <c r="EY303" t="e">
        <f t="shared" si="112"/>
        <v>#REF!</v>
      </c>
      <c r="EZ303" t="e">
        <f t="shared" si="112"/>
        <v>#REF!</v>
      </c>
      <c r="FA303" s="179" t="s">
        <v>423</v>
      </c>
      <c r="FB303" s="180" t="s">
        <v>424</v>
      </c>
    </row>
    <row r="304" hidden="1" spans="1:158">
      <c r="A304" s="203">
        <v>140</v>
      </c>
      <c r="B304" s="179" t="s">
        <v>425</v>
      </c>
      <c r="C304" s="180" t="s">
        <v>426</v>
      </c>
      <c r="D304" t="e">
        <f t="shared" si="103"/>
        <v>#REF!</v>
      </c>
      <c r="E304" t="e">
        <f t="shared" si="111"/>
        <v>#REF!</v>
      </c>
      <c r="F304" t="e">
        <f t="shared" si="111"/>
        <v>#REF!</v>
      </c>
      <c r="G304" t="e">
        <f t="shared" si="111"/>
        <v>#REF!</v>
      </c>
      <c r="H304" t="e">
        <f t="shared" si="111"/>
        <v>#REF!</v>
      </c>
      <c r="I304" t="e">
        <f t="shared" si="111"/>
        <v>#REF!</v>
      </c>
      <c r="J304" t="e">
        <f t="shared" si="111"/>
        <v>#REF!</v>
      </c>
      <c r="K304" t="e">
        <f t="shared" si="111"/>
        <v>#REF!</v>
      </c>
      <c r="L304" t="e">
        <f t="shared" si="111"/>
        <v>#REF!</v>
      </c>
      <c r="M304" t="e">
        <f t="shared" si="111"/>
        <v>#REF!</v>
      </c>
      <c r="N304" t="e">
        <f t="shared" si="111"/>
        <v>#REF!</v>
      </c>
      <c r="O304" t="e">
        <f t="shared" si="111"/>
        <v>#REF!</v>
      </c>
      <c r="P304" t="e">
        <f t="shared" si="111"/>
        <v>#REF!</v>
      </c>
      <c r="Q304" t="e">
        <f t="shared" si="111"/>
        <v>#REF!</v>
      </c>
      <c r="R304" t="e">
        <f t="shared" si="111"/>
        <v>#REF!</v>
      </c>
      <c r="S304" t="e">
        <f t="shared" si="111"/>
        <v>#REF!</v>
      </c>
      <c r="T304" t="e">
        <f t="shared" si="111"/>
        <v>#REF!</v>
      </c>
      <c r="U304" t="e">
        <f t="shared" si="111"/>
        <v>#REF!</v>
      </c>
      <c r="V304" t="e">
        <f t="shared" si="111"/>
        <v>#REF!</v>
      </c>
      <c r="W304" t="e">
        <f t="shared" si="111"/>
        <v>#REF!</v>
      </c>
      <c r="X304" t="e">
        <f t="shared" si="111"/>
        <v>#REF!</v>
      </c>
      <c r="Y304" t="e">
        <f t="shared" si="111"/>
        <v>#REF!</v>
      </c>
      <c r="Z304" t="e">
        <f t="shared" si="111"/>
        <v>#REF!</v>
      </c>
      <c r="AA304" t="e">
        <f t="shared" si="111"/>
        <v>#REF!</v>
      </c>
      <c r="AB304" t="e">
        <f t="shared" si="111"/>
        <v>#REF!</v>
      </c>
      <c r="AC304" t="e">
        <f t="shared" si="111"/>
        <v>#REF!</v>
      </c>
      <c r="AD304" t="e">
        <f t="shared" si="111"/>
        <v>#REF!</v>
      </c>
      <c r="AE304" t="e">
        <f t="shared" si="111"/>
        <v>#REF!</v>
      </c>
      <c r="AF304" t="e">
        <f t="shared" si="111"/>
        <v>#REF!</v>
      </c>
      <c r="AG304" t="e">
        <f t="shared" si="111"/>
        <v>#REF!</v>
      </c>
      <c r="AH304" t="e">
        <f t="shared" si="111"/>
        <v>#REF!</v>
      </c>
      <c r="AI304" t="e">
        <f t="shared" si="111"/>
        <v>#REF!</v>
      </c>
      <c r="AJ304" t="e">
        <f t="shared" si="111"/>
        <v>#REF!</v>
      </c>
      <c r="AK304" t="e">
        <f t="shared" si="111"/>
        <v>#REF!</v>
      </c>
      <c r="AL304" t="e">
        <f t="shared" si="111"/>
        <v>#REF!</v>
      </c>
      <c r="AM304" t="e">
        <f t="shared" si="111"/>
        <v>#REF!</v>
      </c>
      <c r="AN304" t="e">
        <f t="shared" si="111"/>
        <v>#REF!</v>
      </c>
      <c r="AO304" t="e">
        <f t="shared" si="111"/>
        <v>#REF!</v>
      </c>
      <c r="AP304" t="e">
        <f t="shared" si="111"/>
        <v>#REF!</v>
      </c>
      <c r="AQ304" t="e">
        <f t="shared" si="111"/>
        <v>#REF!</v>
      </c>
      <c r="AR304" t="e">
        <f t="shared" si="111"/>
        <v>#REF!</v>
      </c>
      <c r="AS304" t="e">
        <f t="shared" si="111"/>
        <v>#REF!</v>
      </c>
      <c r="AT304" t="e">
        <f t="shared" si="111"/>
        <v>#REF!</v>
      </c>
      <c r="AU304" t="e">
        <f t="shared" si="111"/>
        <v>#REF!</v>
      </c>
      <c r="AV304" t="e">
        <f t="shared" si="111"/>
        <v>#REF!</v>
      </c>
      <c r="AW304" t="e">
        <f t="shared" si="111"/>
        <v>#REF!</v>
      </c>
      <c r="AX304" t="e">
        <f t="shared" si="111"/>
        <v>#REF!</v>
      </c>
      <c r="AY304" t="e">
        <f t="shared" si="111"/>
        <v>#REF!</v>
      </c>
      <c r="AZ304" t="e">
        <f t="shared" si="111"/>
        <v>#REF!</v>
      </c>
      <c r="BA304" t="e">
        <f t="shared" si="111"/>
        <v>#REF!</v>
      </c>
      <c r="BB304" t="e">
        <f t="shared" si="111"/>
        <v>#REF!</v>
      </c>
      <c r="BC304" t="e">
        <f t="shared" si="111"/>
        <v>#REF!</v>
      </c>
      <c r="BD304" t="e">
        <f t="shared" si="111"/>
        <v>#REF!</v>
      </c>
      <c r="BE304" t="e">
        <f t="shared" si="111"/>
        <v>#REF!</v>
      </c>
      <c r="BF304" t="e">
        <f t="shared" si="111"/>
        <v>#REF!</v>
      </c>
      <c r="BG304" t="e">
        <f t="shared" si="111"/>
        <v>#REF!</v>
      </c>
      <c r="BH304" t="e">
        <f t="shared" si="111"/>
        <v>#REF!</v>
      </c>
      <c r="BI304" t="e">
        <f t="shared" si="111"/>
        <v>#REF!</v>
      </c>
      <c r="BJ304" t="e">
        <f t="shared" si="111"/>
        <v>#REF!</v>
      </c>
      <c r="BK304" t="e">
        <f t="shared" si="111"/>
        <v>#REF!</v>
      </c>
      <c r="BL304" t="e">
        <f t="shared" si="111"/>
        <v>#REF!</v>
      </c>
      <c r="BM304" t="e">
        <f t="shared" si="111"/>
        <v>#REF!</v>
      </c>
      <c r="BN304" t="e">
        <f t="shared" si="111"/>
        <v>#REF!</v>
      </c>
      <c r="BO304" t="e">
        <f t="shared" si="111"/>
        <v>#REF!</v>
      </c>
      <c r="BP304" t="e">
        <f t="shared" si="111"/>
        <v>#REF!</v>
      </c>
      <c r="BQ304" t="e">
        <f t="shared" si="109"/>
        <v>#REF!</v>
      </c>
      <c r="BR304" t="e">
        <f t="shared" si="109"/>
        <v>#REF!</v>
      </c>
      <c r="BS304" t="e">
        <f t="shared" si="109"/>
        <v>#REF!</v>
      </c>
      <c r="BT304" t="e">
        <f t="shared" si="109"/>
        <v>#REF!</v>
      </c>
      <c r="BU304" t="e">
        <f t="shared" si="109"/>
        <v>#REF!</v>
      </c>
      <c r="BV304" t="e">
        <f t="shared" si="109"/>
        <v>#REF!</v>
      </c>
      <c r="BW304" t="e">
        <f t="shared" si="109"/>
        <v>#REF!</v>
      </c>
      <c r="BX304" t="e">
        <f t="shared" si="109"/>
        <v>#REF!</v>
      </c>
      <c r="BY304" t="e">
        <f t="shared" si="109"/>
        <v>#REF!</v>
      </c>
      <c r="BZ304" t="e">
        <f t="shared" si="109"/>
        <v>#REF!</v>
      </c>
      <c r="CA304" t="e">
        <f t="shared" si="109"/>
        <v>#REF!</v>
      </c>
      <c r="CB304" t="e">
        <f t="shared" si="109"/>
        <v>#REF!</v>
      </c>
      <c r="CC304" t="e">
        <f t="shared" si="109"/>
        <v>#REF!</v>
      </c>
      <c r="CD304" t="e">
        <f t="shared" si="109"/>
        <v>#REF!</v>
      </c>
      <c r="CE304" t="e">
        <f t="shared" si="109"/>
        <v>#REF!</v>
      </c>
      <c r="CF304" t="e">
        <f t="shared" si="109"/>
        <v>#REF!</v>
      </c>
      <c r="CG304" t="e">
        <f t="shared" si="109"/>
        <v>#REF!</v>
      </c>
      <c r="CH304" t="e">
        <f t="shared" si="109"/>
        <v>#REF!</v>
      </c>
      <c r="CI304" t="e">
        <f t="shared" si="109"/>
        <v>#REF!</v>
      </c>
      <c r="CJ304" t="e">
        <f t="shared" si="109"/>
        <v>#REF!</v>
      </c>
      <c r="CK304" t="e">
        <f t="shared" si="109"/>
        <v>#REF!</v>
      </c>
      <c r="CL304" t="e">
        <f t="shared" si="109"/>
        <v>#REF!</v>
      </c>
      <c r="CM304" t="e">
        <f t="shared" si="109"/>
        <v>#REF!</v>
      </c>
      <c r="CN304" t="e">
        <f t="shared" si="109"/>
        <v>#REF!</v>
      </c>
      <c r="CO304" t="e">
        <f t="shared" si="109"/>
        <v>#REF!</v>
      </c>
      <c r="CP304" t="e">
        <f t="shared" si="109"/>
        <v>#REF!</v>
      </c>
      <c r="CQ304" t="e">
        <f t="shared" si="109"/>
        <v>#REF!</v>
      </c>
      <c r="CR304" t="e">
        <f t="shared" si="109"/>
        <v>#REF!</v>
      </c>
      <c r="CS304" t="e">
        <f t="shared" si="109"/>
        <v>#REF!</v>
      </c>
      <c r="CT304" t="e">
        <f t="shared" si="109"/>
        <v>#REF!</v>
      </c>
      <c r="CU304" t="e">
        <f t="shared" si="109"/>
        <v>#REF!</v>
      </c>
      <c r="CV304" t="e">
        <f t="shared" si="109"/>
        <v>#REF!</v>
      </c>
      <c r="CW304" t="e">
        <f t="shared" si="109"/>
        <v>#REF!</v>
      </c>
      <c r="CX304" t="e">
        <f t="shared" si="109"/>
        <v>#REF!</v>
      </c>
      <c r="CY304" t="e">
        <f t="shared" si="109"/>
        <v>#REF!</v>
      </c>
      <c r="CZ304" t="e">
        <f t="shared" si="109"/>
        <v>#REF!</v>
      </c>
      <c r="DA304" t="e">
        <f t="shared" si="109"/>
        <v>#REF!</v>
      </c>
      <c r="DB304" t="e">
        <f t="shared" si="109"/>
        <v>#REF!</v>
      </c>
      <c r="DC304" t="e">
        <f t="shared" si="109"/>
        <v>#REF!</v>
      </c>
      <c r="DD304" t="e">
        <f t="shared" si="109"/>
        <v>#REF!</v>
      </c>
      <c r="DE304" t="e">
        <f t="shared" si="109"/>
        <v>#REF!</v>
      </c>
      <c r="DF304" t="e">
        <f t="shared" si="109"/>
        <v>#REF!</v>
      </c>
      <c r="DG304" t="e">
        <f t="shared" si="109"/>
        <v>#REF!</v>
      </c>
      <c r="DH304" t="e">
        <f t="shared" si="109"/>
        <v>#REF!</v>
      </c>
      <c r="DI304" t="e">
        <f t="shared" si="109"/>
        <v>#REF!</v>
      </c>
      <c r="DJ304" t="e">
        <f t="shared" si="109"/>
        <v>#REF!</v>
      </c>
      <c r="DK304" t="e">
        <f t="shared" si="109"/>
        <v>#REF!</v>
      </c>
      <c r="DL304" t="e">
        <f t="shared" si="109"/>
        <v>#REF!</v>
      </c>
      <c r="DM304" t="e">
        <f t="shared" si="109"/>
        <v>#REF!</v>
      </c>
      <c r="DN304" t="e">
        <f t="shared" si="109"/>
        <v>#REF!</v>
      </c>
      <c r="DO304" t="e">
        <f t="shared" si="109"/>
        <v>#REF!</v>
      </c>
      <c r="DP304" t="e">
        <f t="shared" si="109"/>
        <v>#REF!</v>
      </c>
      <c r="DQ304" t="e">
        <f t="shared" si="109"/>
        <v>#REF!</v>
      </c>
      <c r="DR304" t="e">
        <f t="shared" si="109"/>
        <v>#REF!</v>
      </c>
      <c r="DS304" t="e">
        <f t="shared" si="109"/>
        <v>#REF!</v>
      </c>
      <c r="DT304" t="e">
        <f t="shared" si="109"/>
        <v>#REF!</v>
      </c>
      <c r="DU304" t="e">
        <f t="shared" si="109"/>
        <v>#REF!</v>
      </c>
      <c r="DV304" t="e">
        <f t="shared" si="109"/>
        <v>#REF!</v>
      </c>
      <c r="DW304" t="e">
        <f t="shared" si="109"/>
        <v>#REF!</v>
      </c>
      <c r="DX304" t="e">
        <f t="shared" si="109"/>
        <v>#REF!</v>
      </c>
      <c r="DY304" t="e">
        <f t="shared" si="109"/>
        <v>#REF!</v>
      </c>
      <c r="DZ304" t="e">
        <f t="shared" si="109"/>
        <v>#REF!</v>
      </c>
      <c r="EA304" t="e">
        <f t="shared" si="109"/>
        <v>#REF!</v>
      </c>
      <c r="EB304" t="e">
        <f t="shared" si="106"/>
        <v>#REF!</v>
      </c>
      <c r="EC304" t="e">
        <f t="shared" si="104"/>
        <v>#REF!</v>
      </c>
      <c r="ED304" t="e">
        <f t="shared" si="104"/>
        <v>#REF!</v>
      </c>
      <c r="EE304" t="e">
        <f t="shared" si="112"/>
        <v>#REF!</v>
      </c>
      <c r="EF304" t="e">
        <f t="shared" si="112"/>
        <v>#REF!</v>
      </c>
      <c r="EG304" t="e">
        <f t="shared" si="112"/>
        <v>#REF!</v>
      </c>
      <c r="EH304" t="e">
        <f t="shared" si="112"/>
        <v>#REF!</v>
      </c>
      <c r="EI304" t="e">
        <f t="shared" si="112"/>
        <v>#REF!</v>
      </c>
      <c r="EJ304" t="e">
        <f t="shared" si="112"/>
        <v>#REF!</v>
      </c>
      <c r="EK304" t="e">
        <f t="shared" si="112"/>
        <v>#REF!</v>
      </c>
      <c r="EL304" t="e">
        <f t="shared" si="112"/>
        <v>#REF!</v>
      </c>
      <c r="EM304" t="e">
        <f t="shared" si="112"/>
        <v>#REF!</v>
      </c>
      <c r="EN304" t="e">
        <f t="shared" si="112"/>
        <v>#REF!</v>
      </c>
      <c r="EO304" t="e">
        <f t="shared" si="112"/>
        <v>#REF!</v>
      </c>
      <c r="EP304" t="e">
        <f t="shared" si="112"/>
        <v>#REF!</v>
      </c>
      <c r="EQ304" t="e">
        <f t="shared" si="112"/>
        <v>#REF!</v>
      </c>
      <c r="ER304" t="e">
        <f t="shared" si="112"/>
        <v>#REF!</v>
      </c>
      <c r="ES304" t="e">
        <f t="shared" si="112"/>
        <v>#REF!</v>
      </c>
      <c r="ET304" t="e">
        <f t="shared" si="112"/>
        <v>#REF!</v>
      </c>
      <c r="EU304" t="e">
        <f t="shared" si="112"/>
        <v>#REF!</v>
      </c>
      <c r="EV304" t="e">
        <f t="shared" si="112"/>
        <v>#REF!</v>
      </c>
      <c r="EW304" t="e">
        <f t="shared" si="112"/>
        <v>#REF!</v>
      </c>
      <c r="EX304" t="e">
        <f t="shared" si="112"/>
        <v>#REF!</v>
      </c>
      <c r="EY304" t="e">
        <f t="shared" si="112"/>
        <v>#REF!</v>
      </c>
      <c r="EZ304" t="e">
        <f t="shared" si="112"/>
        <v>#REF!</v>
      </c>
      <c r="FA304" s="179" t="s">
        <v>425</v>
      </c>
      <c r="FB304" s="180" t="s">
        <v>426</v>
      </c>
    </row>
    <row r="305" hidden="1" spans="1:158">
      <c r="A305" s="203">
        <v>141</v>
      </c>
      <c r="B305" s="179" t="s">
        <v>427</v>
      </c>
      <c r="C305" s="180" t="s">
        <v>428</v>
      </c>
      <c r="D305" t="e">
        <f t="shared" si="103"/>
        <v>#REF!</v>
      </c>
      <c r="E305" t="e">
        <f t="shared" si="111"/>
        <v>#REF!</v>
      </c>
      <c r="F305" t="e">
        <f t="shared" si="111"/>
        <v>#REF!</v>
      </c>
      <c r="G305" t="e">
        <f t="shared" si="111"/>
        <v>#REF!</v>
      </c>
      <c r="H305" t="e">
        <f t="shared" si="111"/>
        <v>#REF!</v>
      </c>
      <c r="I305" t="e">
        <f t="shared" si="111"/>
        <v>#REF!</v>
      </c>
      <c r="J305" t="e">
        <f t="shared" si="111"/>
        <v>#REF!</v>
      </c>
      <c r="K305" t="e">
        <f t="shared" si="111"/>
        <v>#REF!</v>
      </c>
      <c r="L305" t="e">
        <f t="shared" si="111"/>
        <v>#REF!</v>
      </c>
      <c r="M305" t="e">
        <f t="shared" si="111"/>
        <v>#REF!</v>
      </c>
      <c r="N305" t="e">
        <f t="shared" si="111"/>
        <v>#REF!</v>
      </c>
      <c r="O305" t="e">
        <f t="shared" si="111"/>
        <v>#REF!</v>
      </c>
      <c r="P305" t="e">
        <f t="shared" si="111"/>
        <v>#REF!</v>
      </c>
      <c r="Q305" t="e">
        <f t="shared" si="111"/>
        <v>#REF!</v>
      </c>
      <c r="R305" t="e">
        <f t="shared" si="111"/>
        <v>#REF!</v>
      </c>
      <c r="S305" t="e">
        <f t="shared" si="111"/>
        <v>#REF!</v>
      </c>
      <c r="T305" t="e">
        <f t="shared" si="111"/>
        <v>#REF!</v>
      </c>
      <c r="U305" t="e">
        <f t="shared" si="111"/>
        <v>#REF!</v>
      </c>
      <c r="V305" t="e">
        <f t="shared" si="111"/>
        <v>#REF!</v>
      </c>
      <c r="W305" t="e">
        <f t="shared" si="111"/>
        <v>#REF!</v>
      </c>
      <c r="X305" t="e">
        <f t="shared" si="111"/>
        <v>#REF!</v>
      </c>
      <c r="Y305" t="e">
        <f t="shared" si="111"/>
        <v>#REF!</v>
      </c>
      <c r="Z305" t="e">
        <f t="shared" si="111"/>
        <v>#REF!</v>
      </c>
      <c r="AA305" t="e">
        <f t="shared" si="111"/>
        <v>#REF!</v>
      </c>
      <c r="AB305" t="e">
        <f t="shared" si="111"/>
        <v>#REF!</v>
      </c>
      <c r="AC305" t="e">
        <f t="shared" si="111"/>
        <v>#REF!</v>
      </c>
      <c r="AD305" t="e">
        <f t="shared" si="111"/>
        <v>#REF!</v>
      </c>
      <c r="AE305" t="e">
        <f t="shared" si="111"/>
        <v>#REF!</v>
      </c>
      <c r="AF305" t="e">
        <f t="shared" si="111"/>
        <v>#REF!</v>
      </c>
      <c r="AG305" t="e">
        <f t="shared" si="111"/>
        <v>#REF!</v>
      </c>
      <c r="AH305" t="e">
        <f t="shared" si="111"/>
        <v>#REF!</v>
      </c>
      <c r="AI305" t="e">
        <f t="shared" si="111"/>
        <v>#REF!</v>
      </c>
      <c r="AJ305" t="e">
        <f t="shared" si="111"/>
        <v>#REF!</v>
      </c>
      <c r="AK305" t="e">
        <f t="shared" si="111"/>
        <v>#REF!</v>
      </c>
      <c r="AL305" t="e">
        <f t="shared" si="111"/>
        <v>#REF!</v>
      </c>
      <c r="AM305" t="e">
        <f t="shared" si="111"/>
        <v>#REF!</v>
      </c>
      <c r="AN305" t="e">
        <f t="shared" si="111"/>
        <v>#REF!</v>
      </c>
      <c r="AO305" t="e">
        <f t="shared" si="111"/>
        <v>#REF!</v>
      </c>
      <c r="AP305" t="e">
        <f t="shared" si="111"/>
        <v>#REF!</v>
      </c>
      <c r="AQ305" t="e">
        <f t="shared" si="111"/>
        <v>#REF!</v>
      </c>
      <c r="AR305" t="e">
        <f t="shared" si="111"/>
        <v>#REF!</v>
      </c>
      <c r="AS305" t="e">
        <f t="shared" si="111"/>
        <v>#REF!</v>
      </c>
      <c r="AT305" t="e">
        <f t="shared" si="111"/>
        <v>#REF!</v>
      </c>
      <c r="AU305" t="e">
        <f t="shared" si="111"/>
        <v>#REF!</v>
      </c>
      <c r="AV305" t="e">
        <f t="shared" si="111"/>
        <v>#REF!</v>
      </c>
      <c r="AW305" t="e">
        <f t="shared" si="111"/>
        <v>#REF!</v>
      </c>
      <c r="AX305" t="e">
        <f t="shared" si="111"/>
        <v>#REF!</v>
      </c>
      <c r="AY305" t="e">
        <f t="shared" si="111"/>
        <v>#REF!</v>
      </c>
      <c r="AZ305" t="e">
        <f t="shared" si="111"/>
        <v>#REF!</v>
      </c>
      <c r="BA305" t="e">
        <f t="shared" si="111"/>
        <v>#REF!</v>
      </c>
      <c r="BB305" t="e">
        <f t="shared" si="111"/>
        <v>#REF!</v>
      </c>
      <c r="BC305" t="e">
        <f t="shared" si="111"/>
        <v>#REF!</v>
      </c>
      <c r="BD305" t="e">
        <f t="shared" si="111"/>
        <v>#REF!</v>
      </c>
      <c r="BE305" t="e">
        <f t="shared" si="111"/>
        <v>#REF!</v>
      </c>
      <c r="BF305" t="e">
        <f t="shared" si="111"/>
        <v>#REF!</v>
      </c>
      <c r="BG305" t="e">
        <f t="shared" si="111"/>
        <v>#REF!</v>
      </c>
      <c r="BH305" t="e">
        <f t="shared" si="111"/>
        <v>#REF!</v>
      </c>
      <c r="BI305" t="e">
        <f t="shared" si="111"/>
        <v>#REF!</v>
      </c>
      <c r="BJ305" t="e">
        <f t="shared" si="111"/>
        <v>#REF!</v>
      </c>
      <c r="BK305" t="e">
        <f t="shared" si="111"/>
        <v>#REF!</v>
      </c>
      <c r="BL305" t="e">
        <f t="shared" si="111"/>
        <v>#REF!</v>
      </c>
      <c r="BM305" t="e">
        <f t="shared" si="111"/>
        <v>#REF!</v>
      </c>
      <c r="BN305" t="e">
        <f t="shared" si="111"/>
        <v>#REF!</v>
      </c>
      <c r="BO305" t="e">
        <f t="shared" si="111"/>
        <v>#REF!</v>
      </c>
      <c r="BP305" t="e">
        <f t="shared" si="111"/>
        <v>#REF!</v>
      </c>
      <c r="BQ305" t="e">
        <f t="shared" si="109"/>
        <v>#REF!</v>
      </c>
      <c r="BR305" t="e">
        <f t="shared" si="109"/>
        <v>#REF!</v>
      </c>
      <c r="BS305" t="e">
        <f t="shared" si="109"/>
        <v>#REF!</v>
      </c>
      <c r="BT305" t="e">
        <f t="shared" si="109"/>
        <v>#REF!</v>
      </c>
      <c r="BU305" t="e">
        <f t="shared" si="109"/>
        <v>#REF!</v>
      </c>
      <c r="BV305" t="e">
        <f t="shared" si="109"/>
        <v>#REF!</v>
      </c>
      <c r="BW305" t="e">
        <f t="shared" si="109"/>
        <v>#REF!</v>
      </c>
      <c r="BX305" t="e">
        <f t="shared" si="109"/>
        <v>#REF!</v>
      </c>
      <c r="BY305" t="e">
        <f t="shared" si="109"/>
        <v>#REF!</v>
      </c>
      <c r="BZ305" t="e">
        <f t="shared" si="109"/>
        <v>#REF!</v>
      </c>
      <c r="CA305" t="e">
        <f t="shared" si="109"/>
        <v>#REF!</v>
      </c>
      <c r="CB305" t="e">
        <f t="shared" si="109"/>
        <v>#REF!</v>
      </c>
      <c r="CC305" t="e">
        <f t="shared" si="109"/>
        <v>#REF!</v>
      </c>
      <c r="CD305" t="e">
        <f t="shared" si="109"/>
        <v>#REF!</v>
      </c>
      <c r="CE305" t="e">
        <f t="shared" si="109"/>
        <v>#REF!</v>
      </c>
      <c r="CF305" t="e">
        <f t="shared" si="109"/>
        <v>#REF!</v>
      </c>
      <c r="CG305" t="e">
        <f t="shared" si="109"/>
        <v>#REF!</v>
      </c>
      <c r="CH305" t="e">
        <f t="shared" si="109"/>
        <v>#REF!</v>
      </c>
      <c r="CI305" t="e">
        <f t="shared" si="109"/>
        <v>#REF!</v>
      </c>
      <c r="CJ305" t="e">
        <f t="shared" si="109"/>
        <v>#REF!</v>
      </c>
      <c r="CK305" t="e">
        <f t="shared" si="109"/>
        <v>#REF!</v>
      </c>
      <c r="CL305" t="e">
        <f t="shared" si="109"/>
        <v>#REF!</v>
      </c>
      <c r="CM305" t="e">
        <f t="shared" si="109"/>
        <v>#REF!</v>
      </c>
      <c r="CN305" t="e">
        <f t="shared" si="109"/>
        <v>#REF!</v>
      </c>
      <c r="CO305" t="e">
        <f t="shared" si="109"/>
        <v>#REF!</v>
      </c>
      <c r="CP305" t="e">
        <f t="shared" si="109"/>
        <v>#REF!</v>
      </c>
      <c r="CQ305" t="e">
        <f t="shared" si="109"/>
        <v>#REF!</v>
      </c>
      <c r="CR305" t="e">
        <f t="shared" si="109"/>
        <v>#REF!</v>
      </c>
      <c r="CS305" t="e">
        <f t="shared" si="109"/>
        <v>#REF!</v>
      </c>
      <c r="CT305" t="e">
        <f t="shared" si="109"/>
        <v>#REF!</v>
      </c>
      <c r="CU305" t="e">
        <f t="shared" si="109"/>
        <v>#REF!</v>
      </c>
      <c r="CV305" t="e">
        <f t="shared" si="109"/>
        <v>#REF!</v>
      </c>
      <c r="CW305" t="e">
        <f t="shared" si="109"/>
        <v>#REF!</v>
      </c>
      <c r="CX305" t="e">
        <f t="shared" si="109"/>
        <v>#REF!</v>
      </c>
      <c r="CY305" t="e">
        <f t="shared" si="109"/>
        <v>#REF!</v>
      </c>
      <c r="CZ305" t="e">
        <f t="shared" si="109"/>
        <v>#REF!</v>
      </c>
      <c r="DA305" t="e">
        <f t="shared" si="109"/>
        <v>#REF!</v>
      </c>
      <c r="DB305" t="e">
        <f t="shared" si="109"/>
        <v>#REF!</v>
      </c>
      <c r="DC305" t="e">
        <f t="shared" si="109"/>
        <v>#REF!</v>
      </c>
      <c r="DD305" t="e">
        <f t="shared" si="109"/>
        <v>#REF!</v>
      </c>
      <c r="DE305" t="e">
        <f t="shared" si="109"/>
        <v>#REF!</v>
      </c>
      <c r="DF305" t="e">
        <f t="shared" si="109"/>
        <v>#REF!</v>
      </c>
      <c r="DG305" t="e">
        <f t="shared" si="109"/>
        <v>#REF!</v>
      </c>
      <c r="DH305" t="e">
        <f t="shared" si="109"/>
        <v>#REF!</v>
      </c>
      <c r="DI305" t="e">
        <f t="shared" si="109"/>
        <v>#REF!</v>
      </c>
      <c r="DJ305" t="e">
        <f t="shared" si="109"/>
        <v>#REF!</v>
      </c>
      <c r="DK305" t="e">
        <f t="shared" si="109"/>
        <v>#REF!</v>
      </c>
      <c r="DL305" t="e">
        <f t="shared" si="109"/>
        <v>#REF!</v>
      </c>
      <c r="DM305" t="e">
        <f t="shared" si="109"/>
        <v>#REF!</v>
      </c>
      <c r="DN305" t="e">
        <f t="shared" si="109"/>
        <v>#REF!</v>
      </c>
      <c r="DO305" t="e">
        <f t="shared" si="109"/>
        <v>#REF!</v>
      </c>
      <c r="DP305" t="e">
        <f t="shared" si="109"/>
        <v>#REF!</v>
      </c>
      <c r="DQ305" t="e">
        <f t="shared" si="109"/>
        <v>#REF!</v>
      </c>
      <c r="DR305" t="e">
        <f t="shared" si="109"/>
        <v>#REF!</v>
      </c>
      <c r="DS305" t="e">
        <f t="shared" si="109"/>
        <v>#REF!</v>
      </c>
      <c r="DT305" t="e">
        <f t="shared" si="109"/>
        <v>#REF!</v>
      </c>
      <c r="DU305" t="e">
        <f t="shared" si="109"/>
        <v>#REF!</v>
      </c>
      <c r="DV305" t="e">
        <f t="shared" si="109"/>
        <v>#REF!</v>
      </c>
      <c r="DW305" t="e">
        <f t="shared" si="109"/>
        <v>#REF!</v>
      </c>
      <c r="DX305" t="e">
        <f t="shared" si="109"/>
        <v>#REF!</v>
      </c>
      <c r="DY305" t="e">
        <f t="shared" si="109"/>
        <v>#REF!</v>
      </c>
      <c r="DZ305" t="e">
        <f t="shared" si="109"/>
        <v>#REF!</v>
      </c>
      <c r="EA305" t="e">
        <f t="shared" si="109"/>
        <v>#REF!</v>
      </c>
      <c r="EB305" t="e">
        <f t="shared" si="106"/>
        <v>#REF!</v>
      </c>
      <c r="EC305" t="e">
        <f t="shared" si="104"/>
        <v>#REF!</v>
      </c>
      <c r="ED305" t="e">
        <f t="shared" si="104"/>
        <v>#REF!</v>
      </c>
      <c r="EE305" t="e">
        <f t="shared" si="112"/>
        <v>#REF!</v>
      </c>
      <c r="EF305" t="e">
        <f t="shared" si="112"/>
        <v>#REF!</v>
      </c>
      <c r="EG305" t="e">
        <f t="shared" si="112"/>
        <v>#REF!</v>
      </c>
      <c r="EH305" t="e">
        <f t="shared" si="112"/>
        <v>#REF!</v>
      </c>
      <c r="EI305" t="e">
        <f t="shared" si="112"/>
        <v>#REF!</v>
      </c>
      <c r="EJ305" t="e">
        <f t="shared" si="112"/>
        <v>#REF!</v>
      </c>
      <c r="EK305" t="e">
        <f t="shared" si="112"/>
        <v>#REF!</v>
      </c>
      <c r="EL305" t="e">
        <f t="shared" si="112"/>
        <v>#REF!</v>
      </c>
      <c r="EM305" t="e">
        <f t="shared" si="112"/>
        <v>#REF!</v>
      </c>
      <c r="EN305" t="e">
        <f t="shared" si="112"/>
        <v>#REF!</v>
      </c>
      <c r="EO305" t="e">
        <f t="shared" si="112"/>
        <v>#REF!</v>
      </c>
      <c r="EP305" t="e">
        <f t="shared" si="112"/>
        <v>#REF!</v>
      </c>
      <c r="EQ305" t="e">
        <f t="shared" si="112"/>
        <v>#REF!</v>
      </c>
      <c r="ER305" t="e">
        <f t="shared" si="112"/>
        <v>#REF!</v>
      </c>
      <c r="ES305" t="e">
        <f t="shared" si="112"/>
        <v>#REF!</v>
      </c>
      <c r="ET305" t="e">
        <f t="shared" si="112"/>
        <v>#REF!</v>
      </c>
      <c r="EU305" t="e">
        <f t="shared" si="112"/>
        <v>#REF!</v>
      </c>
      <c r="EV305" t="e">
        <f t="shared" si="112"/>
        <v>#REF!</v>
      </c>
      <c r="EW305" t="e">
        <f t="shared" si="112"/>
        <v>#REF!</v>
      </c>
      <c r="EX305" t="e">
        <f t="shared" si="112"/>
        <v>#REF!</v>
      </c>
      <c r="EY305" t="e">
        <f t="shared" si="112"/>
        <v>#REF!</v>
      </c>
      <c r="EZ305" t="e">
        <f t="shared" si="112"/>
        <v>#REF!</v>
      </c>
      <c r="FA305" s="179" t="s">
        <v>427</v>
      </c>
      <c r="FB305" s="180" t="s">
        <v>428</v>
      </c>
    </row>
    <row r="306" hidden="1" spans="1:158">
      <c r="A306" s="203">
        <v>142</v>
      </c>
      <c r="B306" s="179" t="s">
        <v>429</v>
      </c>
      <c r="C306" s="180" t="s">
        <v>430</v>
      </c>
      <c r="D306" t="e">
        <f t="shared" si="103"/>
        <v>#REF!</v>
      </c>
      <c r="E306" t="e">
        <f t="shared" si="111"/>
        <v>#REF!</v>
      </c>
      <c r="F306" t="e">
        <f t="shared" si="111"/>
        <v>#REF!</v>
      </c>
      <c r="G306" t="e">
        <f t="shared" si="111"/>
        <v>#REF!</v>
      </c>
      <c r="H306" t="e">
        <f t="shared" si="111"/>
        <v>#REF!</v>
      </c>
      <c r="I306" t="e">
        <f t="shared" si="111"/>
        <v>#REF!</v>
      </c>
      <c r="J306" t="e">
        <f t="shared" si="111"/>
        <v>#REF!</v>
      </c>
      <c r="K306" t="e">
        <f t="shared" si="111"/>
        <v>#REF!</v>
      </c>
      <c r="L306" t="e">
        <f t="shared" si="111"/>
        <v>#REF!</v>
      </c>
      <c r="M306" t="e">
        <f t="shared" si="111"/>
        <v>#REF!</v>
      </c>
      <c r="N306" t="e">
        <f t="shared" si="111"/>
        <v>#REF!</v>
      </c>
      <c r="O306" t="e">
        <f t="shared" si="111"/>
        <v>#REF!</v>
      </c>
      <c r="P306" t="e">
        <f t="shared" si="111"/>
        <v>#REF!</v>
      </c>
      <c r="Q306" t="e">
        <f t="shared" si="111"/>
        <v>#REF!</v>
      </c>
      <c r="R306" t="e">
        <f t="shared" si="111"/>
        <v>#REF!</v>
      </c>
      <c r="S306" t="e">
        <f t="shared" si="111"/>
        <v>#REF!</v>
      </c>
      <c r="T306" t="e">
        <f t="shared" si="111"/>
        <v>#REF!</v>
      </c>
      <c r="U306" t="e">
        <f t="shared" si="111"/>
        <v>#REF!</v>
      </c>
      <c r="V306" t="e">
        <f t="shared" si="111"/>
        <v>#REF!</v>
      </c>
      <c r="W306" t="e">
        <f t="shared" si="111"/>
        <v>#REF!</v>
      </c>
      <c r="X306" t="e">
        <f t="shared" si="111"/>
        <v>#REF!</v>
      </c>
      <c r="Y306" t="e">
        <f t="shared" si="111"/>
        <v>#REF!</v>
      </c>
      <c r="Z306" t="e">
        <f t="shared" si="111"/>
        <v>#REF!</v>
      </c>
      <c r="AA306" t="e">
        <f t="shared" si="111"/>
        <v>#REF!</v>
      </c>
      <c r="AB306" t="e">
        <f t="shared" si="111"/>
        <v>#REF!</v>
      </c>
      <c r="AC306" t="e">
        <f t="shared" si="111"/>
        <v>#REF!</v>
      </c>
      <c r="AD306" t="e">
        <f t="shared" si="111"/>
        <v>#REF!</v>
      </c>
      <c r="AE306" t="e">
        <f t="shared" si="111"/>
        <v>#REF!</v>
      </c>
      <c r="AF306" t="e">
        <f t="shared" si="111"/>
        <v>#REF!</v>
      </c>
      <c r="AG306" t="e">
        <f t="shared" si="111"/>
        <v>#REF!</v>
      </c>
      <c r="AH306" t="e">
        <f t="shared" si="111"/>
        <v>#REF!</v>
      </c>
      <c r="AI306" t="e">
        <f t="shared" si="111"/>
        <v>#REF!</v>
      </c>
      <c r="AJ306" t="e">
        <f t="shared" si="111"/>
        <v>#REF!</v>
      </c>
      <c r="AK306" t="e">
        <f t="shared" si="111"/>
        <v>#REF!</v>
      </c>
      <c r="AL306" t="e">
        <f t="shared" si="111"/>
        <v>#REF!</v>
      </c>
      <c r="AM306" t="e">
        <f t="shared" si="111"/>
        <v>#REF!</v>
      </c>
      <c r="AN306" t="e">
        <f t="shared" si="111"/>
        <v>#REF!</v>
      </c>
      <c r="AO306" t="e">
        <f t="shared" si="111"/>
        <v>#REF!</v>
      </c>
      <c r="AP306" t="e">
        <f t="shared" si="111"/>
        <v>#REF!</v>
      </c>
      <c r="AQ306" t="e">
        <f t="shared" si="111"/>
        <v>#REF!</v>
      </c>
      <c r="AR306" t="e">
        <f t="shared" si="111"/>
        <v>#REF!</v>
      </c>
      <c r="AS306" t="e">
        <f t="shared" si="111"/>
        <v>#REF!</v>
      </c>
      <c r="AT306" t="e">
        <f t="shared" si="111"/>
        <v>#REF!</v>
      </c>
      <c r="AU306" t="e">
        <f t="shared" si="111"/>
        <v>#REF!</v>
      </c>
      <c r="AV306" t="e">
        <f t="shared" si="111"/>
        <v>#REF!</v>
      </c>
      <c r="AW306" t="e">
        <f t="shared" si="111"/>
        <v>#REF!</v>
      </c>
      <c r="AX306" t="e">
        <f t="shared" si="111"/>
        <v>#REF!</v>
      </c>
      <c r="AY306" t="e">
        <f t="shared" si="111"/>
        <v>#REF!</v>
      </c>
      <c r="AZ306" t="e">
        <f t="shared" si="111"/>
        <v>#REF!</v>
      </c>
      <c r="BA306" t="e">
        <f t="shared" si="111"/>
        <v>#REF!</v>
      </c>
      <c r="BB306" t="e">
        <f t="shared" si="111"/>
        <v>#REF!</v>
      </c>
      <c r="BC306" t="e">
        <f t="shared" si="111"/>
        <v>#REF!</v>
      </c>
      <c r="BD306" t="e">
        <f t="shared" si="111"/>
        <v>#REF!</v>
      </c>
      <c r="BE306" t="e">
        <f t="shared" si="111"/>
        <v>#REF!</v>
      </c>
      <c r="BF306" t="e">
        <f t="shared" si="111"/>
        <v>#REF!</v>
      </c>
      <c r="BG306" t="e">
        <f t="shared" si="111"/>
        <v>#REF!</v>
      </c>
      <c r="BH306" t="e">
        <f t="shared" si="111"/>
        <v>#REF!</v>
      </c>
      <c r="BI306" t="e">
        <f t="shared" si="111"/>
        <v>#REF!</v>
      </c>
      <c r="BJ306" t="e">
        <f t="shared" si="111"/>
        <v>#REF!</v>
      </c>
      <c r="BK306" t="e">
        <f t="shared" si="111"/>
        <v>#REF!</v>
      </c>
      <c r="BL306" t="e">
        <f t="shared" si="111"/>
        <v>#REF!</v>
      </c>
      <c r="BM306" t="e">
        <f t="shared" si="111"/>
        <v>#REF!</v>
      </c>
      <c r="BN306" t="e">
        <f t="shared" si="111"/>
        <v>#REF!</v>
      </c>
      <c r="BO306" t="e">
        <f t="shared" si="111"/>
        <v>#REF!</v>
      </c>
      <c r="BP306" t="e">
        <f t="shared" ref="BP306:EA309" si="113">_xlfn.RANK.EQ(BP144,BP$3:BP$155,0)</f>
        <v>#REF!</v>
      </c>
      <c r="BQ306" t="e">
        <f t="shared" si="113"/>
        <v>#REF!</v>
      </c>
      <c r="BR306" t="e">
        <f t="shared" si="113"/>
        <v>#REF!</v>
      </c>
      <c r="BS306" t="e">
        <f t="shared" si="113"/>
        <v>#REF!</v>
      </c>
      <c r="BT306" t="e">
        <f t="shared" si="113"/>
        <v>#REF!</v>
      </c>
      <c r="BU306" t="e">
        <f t="shared" si="113"/>
        <v>#REF!</v>
      </c>
      <c r="BV306" t="e">
        <f t="shared" si="113"/>
        <v>#REF!</v>
      </c>
      <c r="BW306" t="e">
        <f t="shared" si="113"/>
        <v>#REF!</v>
      </c>
      <c r="BX306" t="e">
        <f t="shared" si="113"/>
        <v>#REF!</v>
      </c>
      <c r="BY306" t="e">
        <f t="shared" si="113"/>
        <v>#REF!</v>
      </c>
      <c r="BZ306" t="e">
        <f t="shared" si="113"/>
        <v>#REF!</v>
      </c>
      <c r="CA306" t="e">
        <f t="shared" si="113"/>
        <v>#REF!</v>
      </c>
      <c r="CB306" t="e">
        <f t="shared" si="113"/>
        <v>#REF!</v>
      </c>
      <c r="CC306" t="e">
        <f t="shared" si="113"/>
        <v>#REF!</v>
      </c>
      <c r="CD306" t="e">
        <f t="shared" si="113"/>
        <v>#REF!</v>
      </c>
      <c r="CE306" t="e">
        <f t="shared" si="113"/>
        <v>#REF!</v>
      </c>
      <c r="CF306" t="e">
        <f t="shared" si="113"/>
        <v>#REF!</v>
      </c>
      <c r="CG306" t="e">
        <f t="shared" si="113"/>
        <v>#REF!</v>
      </c>
      <c r="CH306" t="e">
        <f t="shared" si="113"/>
        <v>#REF!</v>
      </c>
      <c r="CI306" t="e">
        <f t="shared" si="113"/>
        <v>#REF!</v>
      </c>
      <c r="CJ306" t="e">
        <f t="shared" si="113"/>
        <v>#REF!</v>
      </c>
      <c r="CK306" t="e">
        <f t="shared" si="113"/>
        <v>#REF!</v>
      </c>
      <c r="CL306" t="e">
        <f t="shared" si="113"/>
        <v>#REF!</v>
      </c>
      <c r="CM306" t="e">
        <f t="shared" si="113"/>
        <v>#REF!</v>
      </c>
      <c r="CN306" t="e">
        <f t="shared" si="113"/>
        <v>#REF!</v>
      </c>
      <c r="CO306" t="e">
        <f t="shared" si="113"/>
        <v>#REF!</v>
      </c>
      <c r="CP306" t="e">
        <f t="shared" si="113"/>
        <v>#REF!</v>
      </c>
      <c r="CQ306" t="e">
        <f t="shared" si="113"/>
        <v>#REF!</v>
      </c>
      <c r="CR306" t="e">
        <f t="shared" si="113"/>
        <v>#REF!</v>
      </c>
      <c r="CS306" t="e">
        <f t="shared" si="113"/>
        <v>#REF!</v>
      </c>
      <c r="CT306" t="e">
        <f t="shared" si="113"/>
        <v>#REF!</v>
      </c>
      <c r="CU306" t="e">
        <f t="shared" si="113"/>
        <v>#REF!</v>
      </c>
      <c r="CV306" t="e">
        <f t="shared" si="113"/>
        <v>#REF!</v>
      </c>
      <c r="CW306" t="e">
        <f t="shared" si="113"/>
        <v>#REF!</v>
      </c>
      <c r="CX306" t="e">
        <f t="shared" si="113"/>
        <v>#REF!</v>
      </c>
      <c r="CY306" t="e">
        <f t="shared" si="113"/>
        <v>#REF!</v>
      </c>
      <c r="CZ306" t="e">
        <f t="shared" si="113"/>
        <v>#REF!</v>
      </c>
      <c r="DA306" t="e">
        <f t="shared" si="113"/>
        <v>#REF!</v>
      </c>
      <c r="DB306" t="e">
        <f t="shared" si="113"/>
        <v>#REF!</v>
      </c>
      <c r="DC306" t="e">
        <f t="shared" si="113"/>
        <v>#REF!</v>
      </c>
      <c r="DD306" t="e">
        <f t="shared" si="113"/>
        <v>#REF!</v>
      </c>
      <c r="DE306" t="e">
        <f t="shared" si="113"/>
        <v>#REF!</v>
      </c>
      <c r="DF306" t="e">
        <f t="shared" si="113"/>
        <v>#REF!</v>
      </c>
      <c r="DG306" t="e">
        <f t="shared" si="113"/>
        <v>#REF!</v>
      </c>
      <c r="DH306" t="e">
        <f t="shared" si="113"/>
        <v>#REF!</v>
      </c>
      <c r="DI306" t="e">
        <f t="shared" si="113"/>
        <v>#REF!</v>
      </c>
      <c r="DJ306" t="e">
        <f t="shared" si="113"/>
        <v>#REF!</v>
      </c>
      <c r="DK306" t="e">
        <f t="shared" si="113"/>
        <v>#REF!</v>
      </c>
      <c r="DL306" t="e">
        <f t="shared" si="113"/>
        <v>#REF!</v>
      </c>
      <c r="DM306" t="e">
        <f t="shared" si="113"/>
        <v>#REF!</v>
      </c>
      <c r="DN306" t="e">
        <f t="shared" si="113"/>
        <v>#REF!</v>
      </c>
      <c r="DO306" t="e">
        <f t="shared" si="113"/>
        <v>#REF!</v>
      </c>
      <c r="DP306" t="e">
        <f t="shared" si="113"/>
        <v>#REF!</v>
      </c>
      <c r="DQ306" t="e">
        <f t="shared" si="113"/>
        <v>#REF!</v>
      </c>
      <c r="DR306" t="e">
        <f t="shared" si="113"/>
        <v>#REF!</v>
      </c>
      <c r="DS306" t="e">
        <f t="shared" si="113"/>
        <v>#REF!</v>
      </c>
      <c r="DT306" t="e">
        <f t="shared" si="113"/>
        <v>#REF!</v>
      </c>
      <c r="DU306" t="e">
        <f t="shared" si="113"/>
        <v>#REF!</v>
      </c>
      <c r="DV306" t="e">
        <f t="shared" si="113"/>
        <v>#REF!</v>
      </c>
      <c r="DW306" t="e">
        <f t="shared" si="113"/>
        <v>#REF!</v>
      </c>
      <c r="DX306" t="e">
        <f t="shared" si="113"/>
        <v>#REF!</v>
      </c>
      <c r="DY306" t="e">
        <f t="shared" si="113"/>
        <v>#REF!</v>
      </c>
      <c r="DZ306" t="e">
        <f t="shared" si="113"/>
        <v>#REF!</v>
      </c>
      <c r="EA306" t="e">
        <f t="shared" si="113"/>
        <v>#REF!</v>
      </c>
      <c r="EB306" t="e">
        <f t="shared" si="106"/>
        <v>#REF!</v>
      </c>
      <c r="EC306" t="e">
        <f t="shared" si="104"/>
        <v>#REF!</v>
      </c>
      <c r="ED306" t="e">
        <f t="shared" si="104"/>
        <v>#REF!</v>
      </c>
      <c r="EE306" t="e">
        <f t="shared" si="112"/>
        <v>#REF!</v>
      </c>
      <c r="EF306" t="e">
        <f t="shared" si="112"/>
        <v>#REF!</v>
      </c>
      <c r="EG306" t="e">
        <f t="shared" si="112"/>
        <v>#REF!</v>
      </c>
      <c r="EH306" t="e">
        <f t="shared" si="112"/>
        <v>#REF!</v>
      </c>
      <c r="EI306" t="e">
        <f t="shared" si="112"/>
        <v>#REF!</v>
      </c>
      <c r="EJ306" t="e">
        <f t="shared" si="112"/>
        <v>#REF!</v>
      </c>
      <c r="EK306" t="e">
        <f t="shared" si="112"/>
        <v>#REF!</v>
      </c>
      <c r="EL306" t="e">
        <f t="shared" si="112"/>
        <v>#REF!</v>
      </c>
      <c r="EM306" t="e">
        <f t="shared" si="112"/>
        <v>#REF!</v>
      </c>
      <c r="EN306" t="e">
        <f t="shared" si="112"/>
        <v>#REF!</v>
      </c>
      <c r="EO306" t="e">
        <f t="shared" si="112"/>
        <v>#REF!</v>
      </c>
      <c r="EP306" t="e">
        <f t="shared" si="112"/>
        <v>#REF!</v>
      </c>
      <c r="EQ306" t="e">
        <f t="shared" si="112"/>
        <v>#REF!</v>
      </c>
      <c r="ER306" t="e">
        <f t="shared" si="112"/>
        <v>#REF!</v>
      </c>
      <c r="ES306" t="e">
        <f t="shared" si="112"/>
        <v>#REF!</v>
      </c>
      <c r="ET306" t="e">
        <f t="shared" si="112"/>
        <v>#REF!</v>
      </c>
      <c r="EU306" t="e">
        <f t="shared" si="112"/>
        <v>#REF!</v>
      </c>
      <c r="EV306" t="e">
        <f t="shared" si="112"/>
        <v>#REF!</v>
      </c>
      <c r="EW306" t="e">
        <f t="shared" si="112"/>
        <v>#REF!</v>
      </c>
      <c r="EX306" t="e">
        <f t="shared" si="112"/>
        <v>#REF!</v>
      </c>
      <c r="EY306" t="e">
        <f t="shared" si="112"/>
        <v>#REF!</v>
      </c>
      <c r="EZ306" t="e">
        <f t="shared" si="112"/>
        <v>#REF!</v>
      </c>
      <c r="FA306" s="179" t="s">
        <v>429</v>
      </c>
      <c r="FB306" s="180" t="s">
        <v>430</v>
      </c>
    </row>
    <row r="307" hidden="1" spans="1:158">
      <c r="A307" s="203">
        <v>143</v>
      </c>
      <c r="B307" s="179" t="s">
        <v>431</v>
      </c>
      <c r="C307" s="180" t="s">
        <v>432</v>
      </c>
      <c r="D307" t="e">
        <f t="shared" si="103"/>
        <v>#REF!</v>
      </c>
      <c r="E307" t="e">
        <f t="shared" ref="E307:BP310" si="114">_xlfn.RANK.EQ(E145,E$3:E$155,0)</f>
        <v>#REF!</v>
      </c>
      <c r="F307" t="e">
        <f t="shared" si="114"/>
        <v>#REF!</v>
      </c>
      <c r="G307" t="e">
        <f t="shared" si="114"/>
        <v>#REF!</v>
      </c>
      <c r="H307" t="e">
        <f t="shared" si="114"/>
        <v>#REF!</v>
      </c>
      <c r="I307" t="e">
        <f t="shared" si="114"/>
        <v>#REF!</v>
      </c>
      <c r="J307" t="e">
        <f t="shared" si="114"/>
        <v>#REF!</v>
      </c>
      <c r="K307" t="e">
        <f t="shared" si="114"/>
        <v>#REF!</v>
      </c>
      <c r="L307" t="e">
        <f t="shared" si="114"/>
        <v>#REF!</v>
      </c>
      <c r="M307" t="e">
        <f t="shared" si="114"/>
        <v>#REF!</v>
      </c>
      <c r="N307" t="e">
        <f t="shared" si="114"/>
        <v>#REF!</v>
      </c>
      <c r="O307" t="e">
        <f t="shared" si="114"/>
        <v>#REF!</v>
      </c>
      <c r="P307" t="e">
        <f t="shared" si="114"/>
        <v>#REF!</v>
      </c>
      <c r="Q307" t="e">
        <f t="shared" si="114"/>
        <v>#REF!</v>
      </c>
      <c r="R307" t="e">
        <f t="shared" si="114"/>
        <v>#REF!</v>
      </c>
      <c r="S307" t="e">
        <f t="shared" si="114"/>
        <v>#REF!</v>
      </c>
      <c r="T307" t="e">
        <f t="shared" si="114"/>
        <v>#REF!</v>
      </c>
      <c r="U307" t="e">
        <f t="shared" si="114"/>
        <v>#REF!</v>
      </c>
      <c r="V307" t="e">
        <f t="shared" si="114"/>
        <v>#REF!</v>
      </c>
      <c r="W307" t="e">
        <f t="shared" si="114"/>
        <v>#REF!</v>
      </c>
      <c r="X307" t="e">
        <f t="shared" si="114"/>
        <v>#REF!</v>
      </c>
      <c r="Y307" t="e">
        <f t="shared" si="114"/>
        <v>#REF!</v>
      </c>
      <c r="Z307" t="e">
        <f t="shared" si="114"/>
        <v>#REF!</v>
      </c>
      <c r="AA307" t="e">
        <f t="shared" si="114"/>
        <v>#REF!</v>
      </c>
      <c r="AB307" t="e">
        <f t="shared" si="114"/>
        <v>#REF!</v>
      </c>
      <c r="AC307" t="e">
        <f t="shared" si="114"/>
        <v>#REF!</v>
      </c>
      <c r="AD307" t="e">
        <f t="shared" si="114"/>
        <v>#REF!</v>
      </c>
      <c r="AE307" t="e">
        <f t="shared" si="114"/>
        <v>#REF!</v>
      </c>
      <c r="AF307" t="e">
        <f t="shared" si="114"/>
        <v>#REF!</v>
      </c>
      <c r="AG307" t="e">
        <f t="shared" si="114"/>
        <v>#REF!</v>
      </c>
      <c r="AH307" t="e">
        <f t="shared" si="114"/>
        <v>#REF!</v>
      </c>
      <c r="AI307" t="e">
        <f t="shared" si="114"/>
        <v>#REF!</v>
      </c>
      <c r="AJ307" t="e">
        <f t="shared" si="114"/>
        <v>#REF!</v>
      </c>
      <c r="AK307" t="e">
        <f t="shared" si="114"/>
        <v>#REF!</v>
      </c>
      <c r="AL307" t="e">
        <f t="shared" si="114"/>
        <v>#REF!</v>
      </c>
      <c r="AM307" t="e">
        <f t="shared" si="114"/>
        <v>#REF!</v>
      </c>
      <c r="AN307" t="e">
        <f t="shared" si="114"/>
        <v>#REF!</v>
      </c>
      <c r="AO307" t="e">
        <f t="shared" si="114"/>
        <v>#REF!</v>
      </c>
      <c r="AP307" t="e">
        <f t="shared" si="114"/>
        <v>#REF!</v>
      </c>
      <c r="AQ307" t="e">
        <f t="shared" si="114"/>
        <v>#REF!</v>
      </c>
      <c r="AR307" t="e">
        <f t="shared" si="114"/>
        <v>#REF!</v>
      </c>
      <c r="AS307" t="e">
        <f t="shared" si="114"/>
        <v>#REF!</v>
      </c>
      <c r="AT307" t="e">
        <f t="shared" si="114"/>
        <v>#REF!</v>
      </c>
      <c r="AU307" t="e">
        <f t="shared" si="114"/>
        <v>#REF!</v>
      </c>
      <c r="AV307" t="e">
        <f t="shared" si="114"/>
        <v>#REF!</v>
      </c>
      <c r="AW307" t="e">
        <f t="shared" si="114"/>
        <v>#REF!</v>
      </c>
      <c r="AX307" t="e">
        <f t="shared" si="114"/>
        <v>#REF!</v>
      </c>
      <c r="AY307" t="e">
        <f t="shared" si="114"/>
        <v>#REF!</v>
      </c>
      <c r="AZ307" t="e">
        <f t="shared" si="114"/>
        <v>#REF!</v>
      </c>
      <c r="BA307" t="e">
        <f t="shared" si="114"/>
        <v>#REF!</v>
      </c>
      <c r="BB307" t="e">
        <f t="shared" si="114"/>
        <v>#REF!</v>
      </c>
      <c r="BC307" t="e">
        <f t="shared" si="114"/>
        <v>#REF!</v>
      </c>
      <c r="BD307" t="e">
        <f t="shared" si="114"/>
        <v>#REF!</v>
      </c>
      <c r="BE307" t="e">
        <f t="shared" si="114"/>
        <v>#REF!</v>
      </c>
      <c r="BF307" t="e">
        <f t="shared" si="114"/>
        <v>#REF!</v>
      </c>
      <c r="BG307" t="e">
        <f t="shared" si="114"/>
        <v>#REF!</v>
      </c>
      <c r="BH307" t="e">
        <f t="shared" si="114"/>
        <v>#REF!</v>
      </c>
      <c r="BI307" t="e">
        <f t="shared" si="114"/>
        <v>#REF!</v>
      </c>
      <c r="BJ307" t="e">
        <f t="shared" si="114"/>
        <v>#REF!</v>
      </c>
      <c r="BK307" t="e">
        <f t="shared" si="114"/>
        <v>#REF!</v>
      </c>
      <c r="BL307" t="e">
        <f t="shared" si="114"/>
        <v>#REF!</v>
      </c>
      <c r="BM307" t="e">
        <f t="shared" si="114"/>
        <v>#REF!</v>
      </c>
      <c r="BN307" t="e">
        <f t="shared" si="114"/>
        <v>#REF!</v>
      </c>
      <c r="BO307" t="e">
        <f t="shared" si="114"/>
        <v>#REF!</v>
      </c>
      <c r="BP307" t="e">
        <f t="shared" si="114"/>
        <v>#REF!</v>
      </c>
      <c r="BQ307" t="e">
        <f t="shared" si="113"/>
        <v>#REF!</v>
      </c>
      <c r="BR307" t="e">
        <f t="shared" si="113"/>
        <v>#REF!</v>
      </c>
      <c r="BS307" t="e">
        <f t="shared" si="113"/>
        <v>#REF!</v>
      </c>
      <c r="BT307" t="e">
        <f t="shared" si="113"/>
        <v>#REF!</v>
      </c>
      <c r="BU307" t="e">
        <f t="shared" si="113"/>
        <v>#REF!</v>
      </c>
      <c r="BV307" t="e">
        <f t="shared" si="113"/>
        <v>#REF!</v>
      </c>
      <c r="BW307" t="e">
        <f t="shared" si="113"/>
        <v>#REF!</v>
      </c>
      <c r="BX307" t="e">
        <f t="shared" si="113"/>
        <v>#REF!</v>
      </c>
      <c r="BY307" t="e">
        <f t="shared" si="113"/>
        <v>#REF!</v>
      </c>
      <c r="BZ307" t="e">
        <f t="shared" si="113"/>
        <v>#REF!</v>
      </c>
      <c r="CA307" t="e">
        <f t="shared" si="113"/>
        <v>#REF!</v>
      </c>
      <c r="CB307" t="e">
        <f t="shared" si="113"/>
        <v>#REF!</v>
      </c>
      <c r="CC307" t="e">
        <f t="shared" si="113"/>
        <v>#REF!</v>
      </c>
      <c r="CD307" t="e">
        <f t="shared" si="113"/>
        <v>#REF!</v>
      </c>
      <c r="CE307" t="e">
        <f t="shared" si="113"/>
        <v>#REF!</v>
      </c>
      <c r="CF307" t="e">
        <f t="shared" si="113"/>
        <v>#REF!</v>
      </c>
      <c r="CG307" t="e">
        <f t="shared" si="113"/>
        <v>#REF!</v>
      </c>
      <c r="CH307" t="e">
        <f t="shared" si="113"/>
        <v>#REF!</v>
      </c>
      <c r="CI307" t="e">
        <f t="shared" si="113"/>
        <v>#REF!</v>
      </c>
      <c r="CJ307" t="e">
        <f t="shared" si="113"/>
        <v>#REF!</v>
      </c>
      <c r="CK307" t="e">
        <f t="shared" si="113"/>
        <v>#REF!</v>
      </c>
      <c r="CL307" t="e">
        <f t="shared" si="113"/>
        <v>#REF!</v>
      </c>
      <c r="CM307" t="e">
        <f t="shared" si="113"/>
        <v>#REF!</v>
      </c>
      <c r="CN307" t="e">
        <f t="shared" si="113"/>
        <v>#REF!</v>
      </c>
      <c r="CO307" t="e">
        <f t="shared" si="113"/>
        <v>#REF!</v>
      </c>
      <c r="CP307" t="e">
        <f t="shared" si="113"/>
        <v>#REF!</v>
      </c>
      <c r="CQ307" t="e">
        <f t="shared" si="113"/>
        <v>#REF!</v>
      </c>
      <c r="CR307" t="e">
        <f t="shared" si="113"/>
        <v>#REF!</v>
      </c>
      <c r="CS307" t="e">
        <f t="shared" si="113"/>
        <v>#REF!</v>
      </c>
      <c r="CT307" t="e">
        <f t="shared" si="113"/>
        <v>#REF!</v>
      </c>
      <c r="CU307" t="e">
        <f t="shared" si="113"/>
        <v>#REF!</v>
      </c>
      <c r="CV307" t="e">
        <f t="shared" si="113"/>
        <v>#REF!</v>
      </c>
      <c r="CW307" t="e">
        <f t="shared" si="113"/>
        <v>#REF!</v>
      </c>
      <c r="CX307" t="e">
        <f t="shared" si="113"/>
        <v>#REF!</v>
      </c>
      <c r="CY307" t="e">
        <f t="shared" si="113"/>
        <v>#REF!</v>
      </c>
      <c r="CZ307" t="e">
        <f t="shared" si="113"/>
        <v>#REF!</v>
      </c>
      <c r="DA307" t="e">
        <f t="shared" si="113"/>
        <v>#REF!</v>
      </c>
      <c r="DB307" t="e">
        <f t="shared" si="113"/>
        <v>#REF!</v>
      </c>
      <c r="DC307" t="e">
        <f t="shared" si="113"/>
        <v>#REF!</v>
      </c>
      <c r="DD307" t="e">
        <f t="shared" si="113"/>
        <v>#REF!</v>
      </c>
      <c r="DE307" t="e">
        <f t="shared" si="113"/>
        <v>#REF!</v>
      </c>
      <c r="DF307" t="e">
        <f t="shared" si="113"/>
        <v>#REF!</v>
      </c>
      <c r="DG307" t="e">
        <f t="shared" si="113"/>
        <v>#REF!</v>
      </c>
      <c r="DH307" t="e">
        <f t="shared" si="113"/>
        <v>#REF!</v>
      </c>
      <c r="DI307" t="e">
        <f t="shared" si="113"/>
        <v>#REF!</v>
      </c>
      <c r="DJ307" t="e">
        <f t="shared" si="113"/>
        <v>#REF!</v>
      </c>
      <c r="DK307" t="e">
        <f t="shared" si="113"/>
        <v>#REF!</v>
      </c>
      <c r="DL307" t="e">
        <f t="shared" si="113"/>
        <v>#REF!</v>
      </c>
      <c r="DM307" t="e">
        <f t="shared" si="113"/>
        <v>#REF!</v>
      </c>
      <c r="DN307" t="e">
        <f t="shared" si="113"/>
        <v>#REF!</v>
      </c>
      <c r="DO307" t="e">
        <f t="shared" si="113"/>
        <v>#REF!</v>
      </c>
      <c r="DP307" t="e">
        <f t="shared" si="113"/>
        <v>#REF!</v>
      </c>
      <c r="DQ307" t="e">
        <f t="shared" si="113"/>
        <v>#REF!</v>
      </c>
      <c r="DR307" t="e">
        <f t="shared" si="113"/>
        <v>#REF!</v>
      </c>
      <c r="DS307" t="e">
        <f t="shared" si="113"/>
        <v>#REF!</v>
      </c>
      <c r="DT307" t="e">
        <f t="shared" si="113"/>
        <v>#REF!</v>
      </c>
      <c r="DU307" t="e">
        <f t="shared" si="113"/>
        <v>#REF!</v>
      </c>
      <c r="DV307" t="e">
        <f t="shared" si="113"/>
        <v>#REF!</v>
      </c>
      <c r="DW307" t="e">
        <f t="shared" si="113"/>
        <v>#REF!</v>
      </c>
      <c r="DX307" t="e">
        <f t="shared" si="113"/>
        <v>#REF!</v>
      </c>
      <c r="DY307" t="e">
        <f t="shared" si="113"/>
        <v>#REF!</v>
      </c>
      <c r="DZ307" t="e">
        <f t="shared" si="113"/>
        <v>#REF!</v>
      </c>
      <c r="EA307" t="e">
        <f t="shared" si="113"/>
        <v>#REF!</v>
      </c>
      <c r="EB307" t="e">
        <f t="shared" si="106"/>
        <v>#REF!</v>
      </c>
      <c r="EC307" t="e">
        <f t="shared" si="104"/>
        <v>#REF!</v>
      </c>
      <c r="ED307" t="e">
        <f t="shared" si="104"/>
        <v>#REF!</v>
      </c>
      <c r="EE307" t="e">
        <f t="shared" si="112"/>
        <v>#REF!</v>
      </c>
      <c r="EF307" t="e">
        <f t="shared" si="112"/>
        <v>#REF!</v>
      </c>
      <c r="EG307" t="e">
        <f t="shared" si="112"/>
        <v>#REF!</v>
      </c>
      <c r="EH307" t="e">
        <f t="shared" si="112"/>
        <v>#REF!</v>
      </c>
      <c r="EI307" t="e">
        <f t="shared" si="112"/>
        <v>#REF!</v>
      </c>
      <c r="EJ307" t="e">
        <f t="shared" si="112"/>
        <v>#REF!</v>
      </c>
      <c r="EK307" t="e">
        <f t="shared" si="112"/>
        <v>#REF!</v>
      </c>
      <c r="EL307" t="e">
        <f t="shared" si="112"/>
        <v>#REF!</v>
      </c>
      <c r="EM307" t="e">
        <f t="shared" si="112"/>
        <v>#REF!</v>
      </c>
      <c r="EN307" t="e">
        <f t="shared" si="112"/>
        <v>#REF!</v>
      </c>
      <c r="EO307" t="e">
        <f t="shared" si="112"/>
        <v>#REF!</v>
      </c>
      <c r="EP307" t="e">
        <f t="shared" si="112"/>
        <v>#REF!</v>
      </c>
      <c r="EQ307" t="e">
        <f t="shared" si="112"/>
        <v>#REF!</v>
      </c>
      <c r="ER307" t="e">
        <f t="shared" si="112"/>
        <v>#REF!</v>
      </c>
      <c r="ES307" t="e">
        <f t="shared" si="112"/>
        <v>#REF!</v>
      </c>
      <c r="ET307" t="e">
        <f t="shared" si="112"/>
        <v>#REF!</v>
      </c>
      <c r="EU307" t="e">
        <f t="shared" si="112"/>
        <v>#REF!</v>
      </c>
      <c r="EV307" t="e">
        <f t="shared" si="112"/>
        <v>#REF!</v>
      </c>
      <c r="EW307" t="e">
        <f t="shared" si="112"/>
        <v>#REF!</v>
      </c>
      <c r="EX307" t="e">
        <f t="shared" si="112"/>
        <v>#REF!</v>
      </c>
      <c r="EY307" t="e">
        <f t="shared" si="112"/>
        <v>#REF!</v>
      </c>
      <c r="EZ307" t="e">
        <f t="shared" si="112"/>
        <v>#REF!</v>
      </c>
      <c r="FA307" s="179" t="s">
        <v>431</v>
      </c>
      <c r="FB307" s="180" t="s">
        <v>432</v>
      </c>
    </row>
    <row r="308" hidden="1" spans="1:158">
      <c r="A308" s="203">
        <v>144</v>
      </c>
      <c r="B308" s="179" t="s">
        <v>323</v>
      </c>
      <c r="C308" s="180" t="s">
        <v>433</v>
      </c>
      <c r="D308" t="e">
        <f t="shared" si="103"/>
        <v>#REF!</v>
      </c>
      <c r="E308" t="e">
        <f t="shared" si="114"/>
        <v>#REF!</v>
      </c>
      <c r="F308" t="e">
        <f t="shared" si="114"/>
        <v>#REF!</v>
      </c>
      <c r="G308" t="e">
        <f t="shared" si="114"/>
        <v>#REF!</v>
      </c>
      <c r="H308" t="e">
        <f t="shared" si="114"/>
        <v>#REF!</v>
      </c>
      <c r="I308" t="e">
        <f t="shared" si="114"/>
        <v>#REF!</v>
      </c>
      <c r="J308" t="e">
        <f t="shared" si="114"/>
        <v>#REF!</v>
      </c>
      <c r="K308" t="e">
        <f t="shared" si="114"/>
        <v>#REF!</v>
      </c>
      <c r="L308" t="e">
        <f t="shared" si="114"/>
        <v>#REF!</v>
      </c>
      <c r="M308" t="e">
        <f t="shared" si="114"/>
        <v>#REF!</v>
      </c>
      <c r="N308" t="e">
        <f t="shared" si="114"/>
        <v>#REF!</v>
      </c>
      <c r="O308" t="e">
        <f t="shared" si="114"/>
        <v>#REF!</v>
      </c>
      <c r="P308" t="e">
        <f t="shared" si="114"/>
        <v>#REF!</v>
      </c>
      <c r="Q308" t="e">
        <f t="shared" si="114"/>
        <v>#REF!</v>
      </c>
      <c r="R308" t="e">
        <f t="shared" si="114"/>
        <v>#REF!</v>
      </c>
      <c r="S308" t="e">
        <f t="shared" si="114"/>
        <v>#REF!</v>
      </c>
      <c r="T308" t="e">
        <f t="shared" si="114"/>
        <v>#REF!</v>
      </c>
      <c r="U308" t="e">
        <f t="shared" si="114"/>
        <v>#REF!</v>
      </c>
      <c r="V308" t="e">
        <f t="shared" si="114"/>
        <v>#REF!</v>
      </c>
      <c r="W308" t="e">
        <f t="shared" si="114"/>
        <v>#REF!</v>
      </c>
      <c r="X308" t="e">
        <f t="shared" si="114"/>
        <v>#REF!</v>
      </c>
      <c r="Y308" t="e">
        <f t="shared" si="114"/>
        <v>#REF!</v>
      </c>
      <c r="Z308" t="e">
        <f t="shared" si="114"/>
        <v>#REF!</v>
      </c>
      <c r="AA308" t="e">
        <f t="shared" si="114"/>
        <v>#REF!</v>
      </c>
      <c r="AB308" t="e">
        <f t="shared" si="114"/>
        <v>#REF!</v>
      </c>
      <c r="AC308" t="e">
        <f t="shared" si="114"/>
        <v>#REF!</v>
      </c>
      <c r="AD308" t="e">
        <f t="shared" si="114"/>
        <v>#REF!</v>
      </c>
      <c r="AE308" t="e">
        <f t="shared" si="114"/>
        <v>#REF!</v>
      </c>
      <c r="AF308" t="e">
        <f t="shared" si="114"/>
        <v>#REF!</v>
      </c>
      <c r="AG308" t="e">
        <f t="shared" si="114"/>
        <v>#REF!</v>
      </c>
      <c r="AH308" t="e">
        <f t="shared" si="114"/>
        <v>#REF!</v>
      </c>
      <c r="AI308" t="e">
        <f t="shared" si="114"/>
        <v>#REF!</v>
      </c>
      <c r="AJ308" t="e">
        <f t="shared" si="114"/>
        <v>#REF!</v>
      </c>
      <c r="AK308" t="e">
        <f t="shared" si="114"/>
        <v>#REF!</v>
      </c>
      <c r="AL308" t="e">
        <f t="shared" si="114"/>
        <v>#REF!</v>
      </c>
      <c r="AM308" t="e">
        <f t="shared" si="114"/>
        <v>#REF!</v>
      </c>
      <c r="AN308" t="e">
        <f t="shared" si="114"/>
        <v>#REF!</v>
      </c>
      <c r="AO308" t="e">
        <f t="shared" si="114"/>
        <v>#REF!</v>
      </c>
      <c r="AP308" t="e">
        <f t="shared" si="114"/>
        <v>#REF!</v>
      </c>
      <c r="AQ308" t="e">
        <f t="shared" si="114"/>
        <v>#REF!</v>
      </c>
      <c r="AR308" t="e">
        <f t="shared" si="114"/>
        <v>#REF!</v>
      </c>
      <c r="AS308" t="e">
        <f t="shared" si="114"/>
        <v>#REF!</v>
      </c>
      <c r="AT308" t="e">
        <f t="shared" si="114"/>
        <v>#REF!</v>
      </c>
      <c r="AU308" t="e">
        <f t="shared" si="114"/>
        <v>#REF!</v>
      </c>
      <c r="AV308" t="e">
        <f t="shared" si="114"/>
        <v>#REF!</v>
      </c>
      <c r="AW308" t="e">
        <f t="shared" si="114"/>
        <v>#REF!</v>
      </c>
      <c r="AX308" t="e">
        <f t="shared" si="114"/>
        <v>#REF!</v>
      </c>
      <c r="AY308" t="e">
        <f t="shared" si="114"/>
        <v>#REF!</v>
      </c>
      <c r="AZ308" t="e">
        <f t="shared" si="114"/>
        <v>#REF!</v>
      </c>
      <c r="BA308" t="e">
        <f t="shared" si="114"/>
        <v>#REF!</v>
      </c>
      <c r="BB308" t="e">
        <f t="shared" si="114"/>
        <v>#REF!</v>
      </c>
      <c r="BC308" t="e">
        <f t="shared" si="114"/>
        <v>#REF!</v>
      </c>
      <c r="BD308" t="e">
        <f t="shared" si="114"/>
        <v>#REF!</v>
      </c>
      <c r="BE308" t="e">
        <f t="shared" si="114"/>
        <v>#REF!</v>
      </c>
      <c r="BF308" t="e">
        <f t="shared" si="114"/>
        <v>#REF!</v>
      </c>
      <c r="BG308" t="e">
        <f t="shared" si="114"/>
        <v>#REF!</v>
      </c>
      <c r="BH308" t="e">
        <f t="shared" si="114"/>
        <v>#REF!</v>
      </c>
      <c r="BI308" t="e">
        <f t="shared" si="114"/>
        <v>#REF!</v>
      </c>
      <c r="BJ308" t="e">
        <f t="shared" si="114"/>
        <v>#REF!</v>
      </c>
      <c r="BK308" t="e">
        <f t="shared" si="114"/>
        <v>#REF!</v>
      </c>
      <c r="BL308" t="e">
        <f t="shared" si="114"/>
        <v>#REF!</v>
      </c>
      <c r="BM308" t="e">
        <f t="shared" si="114"/>
        <v>#REF!</v>
      </c>
      <c r="BN308" t="e">
        <f t="shared" si="114"/>
        <v>#REF!</v>
      </c>
      <c r="BO308" t="e">
        <f t="shared" si="114"/>
        <v>#REF!</v>
      </c>
      <c r="BP308" t="e">
        <f t="shared" si="114"/>
        <v>#REF!</v>
      </c>
      <c r="BQ308" t="e">
        <f t="shared" si="113"/>
        <v>#REF!</v>
      </c>
      <c r="BR308" t="e">
        <f t="shared" si="113"/>
        <v>#REF!</v>
      </c>
      <c r="BS308" t="e">
        <f t="shared" si="113"/>
        <v>#REF!</v>
      </c>
      <c r="BT308" t="e">
        <f t="shared" si="113"/>
        <v>#REF!</v>
      </c>
      <c r="BU308" t="e">
        <f t="shared" si="113"/>
        <v>#REF!</v>
      </c>
      <c r="BV308" t="e">
        <f t="shared" si="113"/>
        <v>#REF!</v>
      </c>
      <c r="BW308" t="e">
        <f t="shared" si="113"/>
        <v>#REF!</v>
      </c>
      <c r="BX308" t="e">
        <f t="shared" si="113"/>
        <v>#REF!</v>
      </c>
      <c r="BY308" t="e">
        <f t="shared" si="113"/>
        <v>#REF!</v>
      </c>
      <c r="BZ308" t="e">
        <f t="shared" si="113"/>
        <v>#REF!</v>
      </c>
      <c r="CA308" t="e">
        <f t="shared" si="113"/>
        <v>#REF!</v>
      </c>
      <c r="CB308" t="e">
        <f t="shared" si="113"/>
        <v>#REF!</v>
      </c>
      <c r="CC308" t="e">
        <f t="shared" si="113"/>
        <v>#REF!</v>
      </c>
      <c r="CD308" t="e">
        <f t="shared" si="113"/>
        <v>#REF!</v>
      </c>
      <c r="CE308" t="e">
        <f t="shared" si="113"/>
        <v>#REF!</v>
      </c>
      <c r="CF308" t="e">
        <f t="shared" si="113"/>
        <v>#REF!</v>
      </c>
      <c r="CG308" t="e">
        <f t="shared" si="113"/>
        <v>#REF!</v>
      </c>
      <c r="CH308" t="e">
        <f t="shared" si="113"/>
        <v>#REF!</v>
      </c>
      <c r="CI308" t="e">
        <f t="shared" si="113"/>
        <v>#REF!</v>
      </c>
      <c r="CJ308" t="e">
        <f t="shared" si="113"/>
        <v>#REF!</v>
      </c>
      <c r="CK308" t="e">
        <f t="shared" si="113"/>
        <v>#REF!</v>
      </c>
      <c r="CL308" t="e">
        <f t="shared" si="113"/>
        <v>#REF!</v>
      </c>
      <c r="CM308" t="e">
        <f t="shared" si="113"/>
        <v>#REF!</v>
      </c>
      <c r="CN308" t="e">
        <f t="shared" si="113"/>
        <v>#REF!</v>
      </c>
      <c r="CO308" t="e">
        <f t="shared" si="113"/>
        <v>#REF!</v>
      </c>
      <c r="CP308" t="e">
        <f t="shared" si="113"/>
        <v>#REF!</v>
      </c>
      <c r="CQ308" t="e">
        <f t="shared" si="113"/>
        <v>#REF!</v>
      </c>
      <c r="CR308" t="e">
        <f t="shared" si="113"/>
        <v>#REF!</v>
      </c>
      <c r="CS308" t="e">
        <f t="shared" si="113"/>
        <v>#REF!</v>
      </c>
      <c r="CT308" t="e">
        <f t="shared" si="113"/>
        <v>#REF!</v>
      </c>
      <c r="CU308" t="e">
        <f t="shared" si="113"/>
        <v>#REF!</v>
      </c>
      <c r="CV308" t="e">
        <f t="shared" si="113"/>
        <v>#REF!</v>
      </c>
      <c r="CW308" t="e">
        <f t="shared" si="113"/>
        <v>#REF!</v>
      </c>
      <c r="CX308" t="e">
        <f t="shared" si="113"/>
        <v>#REF!</v>
      </c>
      <c r="CY308" t="e">
        <f t="shared" si="113"/>
        <v>#REF!</v>
      </c>
      <c r="CZ308" t="e">
        <f t="shared" si="113"/>
        <v>#REF!</v>
      </c>
      <c r="DA308" t="e">
        <f t="shared" si="113"/>
        <v>#REF!</v>
      </c>
      <c r="DB308" t="e">
        <f t="shared" si="113"/>
        <v>#REF!</v>
      </c>
      <c r="DC308" t="e">
        <f t="shared" si="113"/>
        <v>#REF!</v>
      </c>
      <c r="DD308" t="e">
        <f t="shared" si="113"/>
        <v>#REF!</v>
      </c>
      <c r="DE308" t="e">
        <f t="shared" si="113"/>
        <v>#REF!</v>
      </c>
      <c r="DF308" t="e">
        <f t="shared" si="113"/>
        <v>#REF!</v>
      </c>
      <c r="DG308" t="e">
        <f t="shared" si="113"/>
        <v>#REF!</v>
      </c>
      <c r="DH308" t="e">
        <f t="shared" si="113"/>
        <v>#REF!</v>
      </c>
      <c r="DI308" t="e">
        <f t="shared" si="113"/>
        <v>#REF!</v>
      </c>
      <c r="DJ308" t="e">
        <f t="shared" si="113"/>
        <v>#REF!</v>
      </c>
      <c r="DK308" t="e">
        <f t="shared" si="113"/>
        <v>#REF!</v>
      </c>
      <c r="DL308" t="e">
        <f t="shared" si="113"/>
        <v>#REF!</v>
      </c>
      <c r="DM308" t="e">
        <f t="shared" si="113"/>
        <v>#REF!</v>
      </c>
      <c r="DN308" t="e">
        <f t="shared" si="113"/>
        <v>#REF!</v>
      </c>
      <c r="DO308" t="e">
        <f t="shared" si="113"/>
        <v>#REF!</v>
      </c>
      <c r="DP308" t="e">
        <f t="shared" si="113"/>
        <v>#REF!</v>
      </c>
      <c r="DQ308" t="e">
        <f t="shared" si="113"/>
        <v>#REF!</v>
      </c>
      <c r="DR308" t="e">
        <f t="shared" si="113"/>
        <v>#REF!</v>
      </c>
      <c r="DS308" t="e">
        <f t="shared" si="113"/>
        <v>#REF!</v>
      </c>
      <c r="DT308" t="e">
        <f t="shared" si="113"/>
        <v>#REF!</v>
      </c>
      <c r="DU308" t="e">
        <f t="shared" si="113"/>
        <v>#REF!</v>
      </c>
      <c r="DV308" t="e">
        <f t="shared" si="113"/>
        <v>#REF!</v>
      </c>
      <c r="DW308" t="e">
        <f t="shared" si="113"/>
        <v>#REF!</v>
      </c>
      <c r="DX308" t="e">
        <f t="shared" si="113"/>
        <v>#REF!</v>
      </c>
      <c r="DY308" t="e">
        <f t="shared" si="113"/>
        <v>#REF!</v>
      </c>
      <c r="DZ308" t="e">
        <f t="shared" si="113"/>
        <v>#REF!</v>
      </c>
      <c r="EA308" t="e">
        <f t="shared" si="113"/>
        <v>#REF!</v>
      </c>
      <c r="EB308" t="e">
        <f t="shared" si="106"/>
        <v>#REF!</v>
      </c>
      <c r="EC308" t="e">
        <f t="shared" si="104"/>
        <v>#REF!</v>
      </c>
      <c r="ED308" t="e">
        <f t="shared" si="104"/>
        <v>#REF!</v>
      </c>
      <c r="EE308" t="e">
        <f t="shared" si="112"/>
        <v>#REF!</v>
      </c>
      <c r="EF308" t="e">
        <f t="shared" si="112"/>
        <v>#REF!</v>
      </c>
      <c r="EG308" t="e">
        <f t="shared" si="112"/>
        <v>#REF!</v>
      </c>
      <c r="EH308" t="e">
        <f t="shared" si="112"/>
        <v>#REF!</v>
      </c>
      <c r="EI308" t="e">
        <f t="shared" si="112"/>
        <v>#REF!</v>
      </c>
      <c r="EJ308" t="e">
        <f t="shared" si="112"/>
        <v>#REF!</v>
      </c>
      <c r="EK308" t="e">
        <f t="shared" si="112"/>
        <v>#REF!</v>
      </c>
      <c r="EL308" t="e">
        <f t="shared" si="112"/>
        <v>#REF!</v>
      </c>
      <c r="EM308" t="e">
        <f t="shared" si="112"/>
        <v>#REF!</v>
      </c>
      <c r="EN308" t="e">
        <f t="shared" si="112"/>
        <v>#REF!</v>
      </c>
      <c r="EO308" t="e">
        <f t="shared" si="112"/>
        <v>#REF!</v>
      </c>
      <c r="EP308" t="e">
        <f t="shared" si="112"/>
        <v>#REF!</v>
      </c>
      <c r="EQ308" t="e">
        <f t="shared" si="112"/>
        <v>#REF!</v>
      </c>
      <c r="ER308" t="e">
        <f t="shared" si="112"/>
        <v>#REF!</v>
      </c>
      <c r="ES308" t="e">
        <f t="shared" si="112"/>
        <v>#REF!</v>
      </c>
      <c r="ET308" t="e">
        <f t="shared" si="112"/>
        <v>#REF!</v>
      </c>
      <c r="EU308" t="e">
        <f t="shared" si="112"/>
        <v>#REF!</v>
      </c>
      <c r="EV308" t="e">
        <f t="shared" si="112"/>
        <v>#REF!</v>
      </c>
      <c r="EW308" t="e">
        <f t="shared" si="112"/>
        <v>#REF!</v>
      </c>
      <c r="EX308" t="e">
        <f t="shared" si="112"/>
        <v>#REF!</v>
      </c>
      <c r="EY308" t="e">
        <f t="shared" si="112"/>
        <v>#REF!</v>
      </c>
      <c r="EZ308" t="e">
        <f t="shared" si="112"/>
        <v>#REF!</v>
      </c>
      <c r="FA308" s="179" t="s">
        <v>323</v>
      </c>
      <c r="FB308" s="180" t="s">
        <v>433</v>
      </c>
    </row>
    <row r="309" hidden="1" spans="1:158">
      <c r="A309" s="203">
        <v>145</v>
      </c>
      <c r="B309" s="179" t="s">
        <v>324</v>
      </c>
      <c r="C309" s="180" t="s">
        <v>434</v>
      </c>
      <c r="D309" t="e">
        <f t="shared" si="103"/>
        <v>#REF!</v>
      </c>
      <c r="E309" t="e">
        <f t="shared" si="114"/>
        <v>#REF!</v>
      </c>
      <c r="F309" t="e">
        <f t="shared" si="114"/>
        <v>#REF!</v>
      </c>
      <c r="G309" t="e">
        <f t="shared" si="114"/>
        <v>#REF!</v>
      </c>
      <c r="H309" t="e">
        <f t="shared" si="114"/>
        <v>#REF!</v>
      </c>
      <c r="I309" t="e">
        <f t="shared" si="114"/>
        <v>#REF!</v>
      </c>
      <c r="J309" t="e">
        <f t="shared" si="114"/>
        <v>#REF!</v>
      </c>
      <c r="K309" t="e">
        <f t="shared" si="114"/>
        <v>#REF!</v>
      </c>
      <c r="L309" t="e">
        <f t="shared" si="114"/>
        <v>#REF!</v>
      </c>
      <c r="M309" t="e">
        <f t="shared" si="114"/>
        <v>#REF!</v>
      </c>
      <c r="N309" t="e">
        <f t="shared" si="114"/>
        <v>#REF!</v>
      </c>
      <c r="O309" t="e">
        <f t="shared" si="114"/>
        <v>#REF!</v>
      </c>
      <c r="P309" t="e">
        <f t="shared" si="114"/>
        <v>#REF!</v>
      </c>
      <c r="Q309" t="e">
        <f t="shared" si="114"/>
        <v>#REF!</v>
      </c>
      <c r="R309" t="e">
        <f t="shared" si="114"/>
        <v>#REF!</v>
      </c>
      <c r="S309" t="e">
        <f t="shared" si="114"/>
        <v>#REF!</v>
      </c>
      <c r="T309" t="e">
        <f t="shared" si="114"/>
        <v>#REF!</v>
      </c>
      <c r="U309" t="e">
        <f t="shared" si="114"/>
        <v>#REF!</v>
      </c>
      <c r="V309" t="e">
        <f t="shared" si="114"/>
        <v>#REF!</v>
      </c>
      <c r="W309" t="e">
        <f t="shared" si="114"/>
        <v>#REF!</v>
      </c>
      <c r="X309" t="e">
        <f t="shared" si="114"/>
        <v>#REF!</v>
      </c>
      <c r="Y309" t="e">
        <f t="shared" si="114"/>
        <v>#REF!</v>
      </c>
      <c r="Z309" t="e">
        <f t="shared" si="114"/>
        <v>#REF!</v>
      </c>
      <c r="AA309" t="e">
        <f t="shared" si="114"/>
        <v>#REF!</v>
      </c>
      <c r="AB309" t="e">
        <f t="shared" si="114"/>
        <v>#REF!</v>
      </c>
      <c r="AC309" t="e">
        <f t="shared" si="114"/>
        <v>#REF!</v>
      </c>
      <c r="AD309" t="e">
        <f t="shared" si="114"/>
        <v>#REF!</v>
      </c>
      <c r="AE309" t="e">
        <f t="shared" si="114"/>
        <v>#REF!</v>
      </c>
      <c r="AF309" t="e">
        <f t="shared" si="114"/>
        <v>#REF!</v>
      </c>
      <c r="AG309" t="e">
        <f t="shared" si="114"/>
        <v>#REF!</v>
      </c>
      <c r="AH309" t="e">
        <f t="shared" si="114"/>
        <v>#REF!</v>
      </c>
      <c r="AI309" t="e">
        <f t="shared" si="114"/>
        <v>#REF!</v>
      </c>
      <c r="AJ309" t="e">
        <f t="shared" si="114"/>
        <v>#REF!</v>
      </c>
      <c r="AK309" t="e">
        <f t="shared" si="114"/>
        <v>#REF!</v>
      </c>
      <c r="AL309" t="e">
        <f t="shared" si="114"/>
        <v>#REF!</v>
      </c>
      <c r="AM309" t="e">
        <f t="shared" si="114"/>
        <v>#REF!</v>
      </c>
      <c r="AN309" t="e">
        <f t="shared" si="114"/>
        <v>#REF!</v>
      </c>
      <c r="AO309" t="e">
        <f t="shared" si="114"/>
        <v>#REF!</v>
      </c>
      <c r="AP309" t="e">
        <f t="shared" si="114"/>
        <v>#REF!</v>
      </c>
      <c r="AQ309" t="e">
        <f t="shared" si="114"/>
        <v>#REF!</v>
      </c>
      <c r="AR309" t="e">
        <f t="shared" si="114"/>
        <v>#REF!</v>
      </c>
      <c r="AS309" t="e">
        <f t="shared" si="114"/>
        <v>#REF!</v>
      </c>
      <c r="AT309" t="e">
        <f t="shared" si="114"/>
        <v>#REF!</v>
      </c>
      <c r="AU309" t="e">
        <f t="shared" si="114"/>
        <v>#REF!</v>
      </c>
      <c r="AV309" t="e">
        <f t="shared" si="114"/>
        <v>#REF!</v>
      </c>
      <c r="AW309" t="e">
        <f t="shared" si="114"/>
        <v>#REF!</v>
      </c>
      <c r="AX309" t="e">
        <f t="shared" si="114"/>
        <v>#REF!</v>
      </c>
      <c r="AY309" t="e">
        <f t="shared" si="114"/>
        <v>#REF!</v>
      </c>
      <c r="AZ309" t="e">
        <f t="shared" si="114"/>
        <v>#REF!</v>
      </c>
      <c r="BA309" t="e">
        <f t="shared" si="114"/>
        <v>#REF!</v>
      </c>
      <c r="BB309" t="e">
        <f t="shared" si="114"/>
        <v>#REF!</v>
      </c>
      <c r="BC309" t="e">
        <f t="shared" si="114"/>
        <v>#REF!</v>
      </c>
      <c r="BD309" t="e">
        <f t="shared" si="114"/>
        <v>#REF!</v>
      </c>
      <c r="BE309" t="e">
        <f t="shared" si="114"/>
        <v>#REF!</v>
      </c>
      <c r="BF309" t="e">
        <f t="shared" si="114"/>
        <v>#REF!</v>
      </c>
      <c r="BG309" t="e">
        <f t="shared" si="114"/>
        <v>#REF!</v>
      </c>
      <c r="BH309" t="e">
        <f t="shared" si="114"/>
        <v>#REF!</v>
      </c>
      <c r="BI309" t="e">
        <f t="shared" si="114"/>
        <v>#REF!</v>
      </c>
      <c r="BJ309" t="e">
        <f t="shared" si="114"/>
        <v>#REF!</v>
      </c>
      <c r="BK309" t="e">
        <f t="shared" si="114"/>
        <v>#REF!</v>
      </c>
      <c r="BL309" t="e">
        <f t="shared" si="114"/>
        <v>#REF!</v>
      </c>
      <c r="BM309" t="e">
        <f t="shared" si="114"/>
        <v>#REF!</v>
      </c>
      <c r="BN309" t="e">
        <f t="shared" si="114"/>
        <v>#REF!</v>
      </c>
      <c r="BO309" t="e">
        <f t="shared" si="114"/>
        <v>#REF!</v>
      </c>
      <c r="BP309" t="e">
        <f t="shared" si="114"/>
        <v>#REF!</v>
      </c>
      <c r="BQ309" t="e">
        <f t="shared" si="113"/>
        <v>#REF!</v>
      </c>
      <c r="BR309" t="e">
        <f t="shared" si="113"/>
        <v>#REF!</v>
      </c>
      <c r="BS309" t="e">
        <f t="shared" si="113"/>
        <v>#REF!</v>
      </c>
      <c r="BT309" t="e">
        <f t="shared" si="113"/>
        <v>#REF!</v>
      </c>
      <c r="BU309" t="e">
        <f t="shared" si="113"/>
        <v>#REF!</v>
      </c>
      <c r="BV309" t="e">
        <f t="shared" si="113"/>
        <v>#REF!</v>
      </c>
      <c r="BW309" t="e">
        <f t="shared" si="113"/>
        <v>#REF!</v>
      </c>
      <c r="BX309" t="e">
        <f t="shared" si="113"/>
        <v>#REF!</v>
      </c>
      <c r="BY309" t="e">
        <f t="shared" si="113"/>
        <v>#REF!</v>
      </c>
      <c r="BZ309" t="e">
        <f t="shared" si="113"/>
        <v>#REF!</v>
      </c>
      <c r="CA309" t="e">
        <f t="shared" si="113"/>
        <v>#REF!</v>
      </c>
      <c r="CB309" t="e">
        <f t="shared" si="113"/>
        <v>#REF!</v>
      </c>
      <c r="CC309" t="e">
        <f t="shared" si="113"/>
        <v>#REF!</v>
      </c>
      <c r="CD309" t="e">
        <f t="shared" si="113"/>
        <v>#REF!</v>
      </c>
      <c r="CE309" t="e">
        <f t="shared" si="113"/>
        <v>#REF!</v>
      </c>
      <c r="CF309" t="e">
        <f t="shared" si="113"/>
        <v>#REF!</v>
      </c>
      <c r="CG309" t="e">
        <f t="shared" si="113"/>
        <v>#REF!</v>
      </c>
      <c r="CH309" t="e">
        <f t="shared" si="113"/>
        <v>#REF!</v>
      </c>
      <c r="CI309" t="e">
        <f t="shared" si="113"/>
        <v>#REF!</v>
      </c>
      <c r="CJ309" t="e">
        <f t="shared" si="113"/>
        <v>#REF!</v>
      </c>
      <c r="CK309" t="e">
        <f t="shared" si="113"/>
        <v>#REF!</v>
      </c>
      <c r="CL309" t="e">
        <f t="shared" si="113"/>
        <v>#REF!</v>
      </c>
      <c r="CM309" t="e">
        <f t="shared" si="113"/>
        <v>#REF!</v>
      </c>
      <c r="CN309" t="e">
        <f t="shared" si="113"/>
        <v>#REF!</v>
      </c>
      <c r="CO309" t="e">
        <f t="shared" si="113"/>
        <v>#REF!</v>
      </c>
      <c r="CP309" t="e">
        <f t="shared" si="113"/>
        <v>#REF!</v>
      </c>
      <c r="CQ309" t="e">
        <f t="shared" si="113"/>
        <v>#REF!</v>
      </c>
      <c r="CR309" t="e">
        <f t="shared" si="113"/>
        <v>#REF!</v>
      </c>
      <c r="CS309" t="e">
        <f t="shared" si="113"/>
        <v>#REF!</v>
      </c>
      <c r="CT309" t="e">
        <f t="shared" si="113"/>
        <v>#REF!</v>
      </c>
      <c r="CU309" t="e">
        <f t="shared" si="113"/>
        <v>#REF!</v>
      </c>
      <c r="CV309" t="e">
        <f t="shared" si="113"/>
        <v>#REF!</v>
      </c>
      <c r="CW309" t="e">
        <f t="shared" si="113"/>
        <v>#REF!</v>
      </c>
      <c r="CX309" t="e">
        <f t="shared" si="113"/>
        <v>#REF!</v>
      </c>
      <c r="CY309" t="e">
        <f t="shared" si="113"/>
        <v>#REF!</v>
      </c>
      <c r="CZ309" t="e">
        <f t="shared" si="113"/>
        <v>#REF!</v>
      </c>
      <c r="DA309" t="e">
        <f t="shared" si="113"/>
        <v>#REF!</v>
      </c>
      <c r="DB309" t="e">
        <f t="shared" si="113"/>
        <v>#REF!</v>
      </c>
      <c r="DC309" t="e">
        <f t="shared" si="113"/>
        <v>#REF!</v>
      </c>
      <c r="DD309" t="e">
        <f t="shared" si="113"/>
        <v>#REF!</v>
      </c>
      <c r="DE309" t="e">
        <f t="shared" si="113"/>
        <v>#REF!</v>
      </c>
      <c r="DF309" t="e">
        <f t="shared" si="113"/>
        <v>#REF!</v>
      </c>
      <c r="DG309" t="e">
        <f t="shared" si="113"/>
        <v>#REF!</v>
      </c>
      <c r="DH309" t="e">
        <f t="shared" si="113"/>
        <v>#REF!</v>
      </c>
      <c r="DI309" t="e">
        <f t="shared" si="113"/>
        <v>#REF!</v>
      </c>
      <c r="DJ309" t="e">
        <f t="shared" si="113"/>
        <v>#REF!</v>
      </c>
      <c r="DK309" t="e">
        <f t="shared" si="113"/>
        <v>#REF!</v>
      </c>
      <c r="DL309" t="e">
        <f t="shared" si="113"/>
        <v>#REF!</v>
      </c>
      <c r="DM309" t="e">
        <f t="shared" si="113"/>
        <v>#REF!</v>
      </c>
      <c r="DN309" t="e">
        <f t="shared" si="113"/>
        <v>#REF!</v>
      </c>
      <c r="DO309" t="e">
        <f t="shared" si="113"/>
        <v>#REF!</v>
      </c>
      <c r="DP309" t="e">
        <f t="shared" si="113"/>
        <v>#REF!</v>
      </c>
      <c r="DQ309" t="e">
        <f t="shared" si="113"/>
        <v>#REF!</v>
      </c>
      <c r="DR309" t="e">
        <f t="shared" si="113"/>
        <v>#REF!</v>
      </c>
      <c r="DS309" t="e">
        <f t="shared" si="113"/>
        <v>#REF!</v>
      </c>
      <c r="DT309" t="e">
        <f t="shared" si="113"/>
        <v>#REF!</v>
      </c>
      <c r="DU309" t="e">
        <f t="shared" si="113"/>
        <v>#REF!</v>
      </c>
      <c r="DV309" t="e">
        <f t="shared" si="113"/>
        <v>#REF!</v>
      </c>
      <c r="DW309" t="e">
        <f t="shared" si="113"/>
        <v>#REF!</v>
      </c>
      <c r="DX309" t="e">
        <f t="shared" si="113"/>
        <v>#REF!</v>
      </c>
      <c r="DY309" t="e">
        <f t="shared" si="113"/>
        <v>#REF!</v>
      </c>
      <c r="DZ309" t="e">
        <f t="shared" si="113"/>
        <v>#REF!</v>
      </c>
      <c r="EA309" t="e">
        <f t="shared" si="113"/>
        <v>#REF!</v>
      </c>
      <c r="EB309" t="e">
        <f t="shared" si="106"/>
        <v>#REF!</v>
      </c>
      <c r="EC309" t="e">
        <f t="shared" si="104"/>
        <v>#REF!</v>
      </c>
      <c r="ED309" t="e">
        <f t="shared" si="104"/>
        <v>#REF!</v>
      </c>
      <c r="EE309" t="e">
        <f t="shared" si="112"/>
        <v>#REF!</v>
      </c>
      <c r="EF309" t="e">
        <f t="shared" si="112"/>
        <v>#REF!</v>
      </c>
      <c r="EG309" t="e">
        <f t="shared" si="112"/>
        <v>#REF!</v>
      </c>
      <c r="EH309" t="e">
        <f t="shared" si="112"/>
        <v>#REF!</v>
      </c>
      <c r="EI309" t="e">
        <f t="shared" si="112"/>
        <v>#REF!</v>
      </c>
      <c r="EJ309" t="e">
        <f t="shared" si="112"/>
        <v>#REF!</v>
      </c>
      <c r="EK309" t="e">
        <f t="shared" si="112"/>
        <v>#REF!</v>
      </c>
      <c r="EL309" t="e">
        <f t="shared" si="112"/>
        <v>#REF!</v>
      </c>
      <c r="EM309" t="e">
        <f t="shared" si="112"/>
        <v>#REF!</v>
      </c>
      <c r="EN309" t="e">
        <f t="shared" si="112"/>
        <v>#REF!</v>
      </c>
      <c r="EO309" t="e">
        <f t="shared" si="112"/>
        <v>#REF!</v>
      </c>
      <c r="EP309" t="e">
        <f t="shared" si="112"/>
        <v>#REF!</v>
      </c>
      <c r="EQ309" t="e">
        <f t="shared" si="112"/>
        <v>#REF!</v>
      </c>
      <c r="ER309" t="e">
        <f t="shared" si="112"/>
        <v>#REF!</v>
      </c>
      <c r="ES309" t="e">
        <f t="shared" si="112"/>
        <v>#REF!</v>
      </c>
      <c r="ET309" t="e">
        <f t="shared" si="112"/>
        <v>#REF!</v>
      </c>
      <c r="EU309" t="e">
        <f t="shared" si="112"/>
        <v>#REF!</v>
      </c>
      <c r="EV309" t="e">
        <f t="shared" si="112"/>
        <v>#REF!</v>
      </c>
      <c r="EW309" t="e">
        <f t="shared" si="112"/>
        <v>#REF!</v>
      </c>
      <c r="EX309" t="e">
        <f t="shared" si="112"/>
        <v>#REF!</v>
      </c>
      <c r="EY309" t="e">
        <f t="shared" si="112"/>
        <v>#REF!</v>
      </c>
      <c r="EZ309" t="e">
        <f t="shared" si="112"/>
        <v>#REF!</v>
      </c>
      <c r="FA309" s="179" t="s">
        <v>324</v>
      </c>
      <c r="FB309" s="180" t="s">
        <v>434</v>
      </c>
    </row>
    <row r="310" hidden="1" spans="1:158">
      <c r="A310" s="203">
        <v>146</v>
      </c>
      <c r="B310" s="179" t="s">
        <v>325</v>
      </c>
      <c r="C310" s="180" t="s">
        <v>435</v>
      </c>
      <c r="D310" t="e">
        <f t="shared" si="103"/>
        <v>#REF!</v>
      </c>
      <c r="E310" t="e">
        <f t="shared" si="114"/>
        <v>#REF!</v>
      </c>
      <c r="F310" t="e">
        <f t="shared" si="114"/>
        <v>#REF!</v>
      </c>
      <c r="G310" t="e">
        <f t="shared" si="114"/>
        <v>#REF!</v>
      </c>
      <c r="H310" t="e">
        <f t="shared" si="114"/>
        <v>#REF!</v>
      </c>
      <c r="I310" t="e">
        <f t="shared" si="114"/>
        <v>#REF!</v>
      </c>
      <c r="J310" t="e">
        <f t="shared" si="114"/>
        <v>#REF!</v>
      </c>
      <c r="K310" t="e">
        <f t="shared" si="114"/>
        <v>#REF!</v>
      </c>
      <c r="L310" t="e">
        <f t="shared" si="114"/>
        <v>#REF!</v>
      </c>
      <c r="M310" t="e">
        <f t="shared" si="114"/>
        <v>#REF!</v>
      </c>
      <c r="N310" t="e">
        <f t="shared" si="114"/>
        <v>#REF!</v>
      </c>
      <c r="O310" t="e">
        <f t="shared" si="114"/>
        <v>#REF!</v>
      </c>
      <c r="P310" t="e">
        <f t="shared" si="114"/>
        <v>#REF!</v>
      </c>
      <c r="Q310" t="e">
        <f t="shared" si="114"/>
        <v>#REF!</v>
      </c>
      <c r="R310" t="e">
        <f t="shared" si="114"/>
        <v>#REF!</v>
      </c>
      <c r="S310" t="e">
        <f t="shared" si="114"/>
        <v>#REF!</v>
      </c>
      <c r="T310" t="e">
        <f t="shared" si="114"/>
        <v>#REF!</v>
      </c>
      <c r="U310" t="e">
        <f t="shared" si="114"/>
        <v>#REF!</v>
      </c>
      <c r="V310" t="e">
        <f t="shared" si="114"/>
        <v>#REF!</v>
      </c>
      <c r="W310" t="e">
        <f t="shared" si="114"/>
        <v>#REF!</v>
      </c>
      <c r="X310" t="e">
        <f t="shared" si="114"/>
        <v>#REF!</v>
      </c>
      <c r="Y310" t="e">
        <f t="shared" si="114"/>
        <v>#REF!</v>
      </c>
      <c r="Z310" t="e">
        <f t="shared" si="114"/>
        <v>#REF!</v>
      </c>
      <c r="AA310" t="e">
        <f t="shared" si="114"/>
        <v>#REF!</v>
      </c>
      <c r="AB310" t="e">
        <f t="shared" si="114"/>
        <v>#REF!</v>
      </c>
      <c r="AC310" t="e">
        <f t="shared" si="114"/>
        <v>#REF!</v>
      </c>
      <c r="AD310" t="e">
        <f t="shared" si="114"/>
        <v>#REF!</v>
      </c>
      <c r="AE310" t="e">
        <f t="shared" si="114"/>
        <v>#REF!</v>
      </c>
      <c r="AF310" t="e">
        <f t="shared" si="114"/>
        <v>#REF!</v>
      </c>
      <c r="AG310" t="e">
        <f t="shared" si="114"/>
        <v>#REF!</v>
      </c>
      <c r="AH310" t="e">
        <f t="shared" si="114"/>
        <v>#REF!</v>
      </c>
      <c r="AI310" t="e">
        <f t="shared" si="114"/>
        <v>#REF!</v>
      </c>
      <c r="AJ310" t="e">
        <f t="shared" si="114"/>
        <v>#REF!</v>
      </c>
      <c r="AK310" t="e">
        <f t="shared" si="114"/>
        <v>#REF!</v>
      </c>
      <c r="AL310" t="e">
        <f t="shared" si="114"/>
        <v>#REF!</v>
      </c>
      <c r="AM310" t="e">
        <f t="shared" si="114"/>
        <v>#REF!</v>
      </c>
      <c r="AN310" t="e">
        <f t="shared" si="114"/>
        <v>#REF!</v>
      </c>
      <c r="AO310" t="e">
        <f t="shared" si="114"/>
        <v>#REF!</v>
      </c>
      <c r="AP310" t="e">
        <f t="shared" si="114"/>
        <v>#REF!</v>
      </c>
      <c r="AQ310" t="e">
        <f t="shared" si="114"/>
        <v>#REF!</v>
      </c>
      <c r="AR310" t="e">
        <f t="shared" si="114"/>
        <v>#REF!</v>
      </c>
      <c r="AS310" t="e">
        <f t="shared" si="114"/>
        <v>#REF!</v>
      </c>
      <c r="AT310" t="e">
        <f t="shared" si="114"/>
        <v>#REF!</v>
      </c>
      <c r="AU310" t="e">
        <f t="shared" si="114"/>
        <v>#REF!</v>
      </c>
      <c r="AV310" t="e">
        <f t="shared" si="114"/>
        <v>#REF!</v>
      </c>
      <c r="AW310" t="e">
        <f t="shared" si="114"/>
        <v>#REF!</v>
      </c>
      <c r="AX310" t="e">
        <f t="shared" si="114"/>
        <v>#REF!</v>
      </c>
      <c r="AY310" t="e">
        <f t="shared" si="114"/>
        <v>#REF!</v>
      </c>
      <c r="AZ310" t="e">
        <f t="shared" si="114"/>
        <v>#REF!</v>
      </c>
      <c r="BA310" t="e">
        <f t="shared" si="114"/>
        <v>#REF!</v>
      </c>
      <c r="BB310" t="e">
        <f t="shared" si="114"/>
        <v>#REF!</v>
      </c>
      <c r="BC310" t="e">
        <f t="shared" si="114"/>
        <v>#REF!</v>
      </c>
      <c r="BD310" t="e">
        <f t="shared" si="114"/>
        <v>#REF!</v>
      </c>
      <c r="BE310" t="e">
        <f t="shared" si="114"/>
        <v>#REF!</v>
      </c>
      <c r="BF310" t="e">
        <f t="shared" si="114"/>
        <v>#REF!</v>
      </c>
      <c r="BG310" t="e">
        <f t="shared" si="114"/>
        <v>#REF!</v>
      </c>
      <c r="BH310" t="e">
        <f t="shared" si="114"/>
        <v>#REF!</v>
      </c>
      <c r="BI310" t="e">
        <f t="shared" si="114"/>
        <v>#REF!</v>
      </c>
      <c r="BJ310" t="e">
        <f t="shared" si="114"/>
        <v>#REF!</v>
      </c>
      <c r="BK310" t="e">
        <f t="shared" si="114"/>
        <v>#REF!</v>
      </c>
      <c r="BL310" t="e">
        <f t="shared" si="114"/>
        <v>#REF!</v>
      </c>
      <c r="BM310" t="e">
        <f t="shared" si="114"/>
        <v>#REF!</v>
      </c>
      <c r="BN310" t="e">
        <f t="shared" si="114"/>
        <v>#REF!</v>
      </c>
      <c r="BO310" t="e">
        <f t="shared" si="114"/>
        <v>#REF!</v>
      </c>
      <c r="BP310" t="e">
        <f t="shared" ref="BP310:EA313" si="115">_xlfn.RANK.EQ(BP148,BP$3:BP$155,0)</f>
        <v>#REF!</v>
      </c>
      <c r="BQ310" t="e">
        <f t="shared" si="115"/>
        <v>#REF!</v>
      </c>
      <c r="BR310" t="e">
        <f t="shared" si="115"/>
        <v>#REF!</v>
      </c>
      <c r="BS310" t="e">
        <f t="shared" si="115"/>
        <v>#REF!</v>
      </c>
      <c r="BT310" t="e">
        <f t="shared" si="115"/>
        <v>#REF!</v>
      </c>
      <c r="BU310" t="e">
        <f t="shared" si="115"/>
        <v>#REF!</v>
      </c>
      <c r="BV310" t="e">
        <f t="shared" si="115"/>
        <v>#REF!</v>
      </c>
      <c r="BW310" t="e">
        <f t="shared" si="115"/>
        <v>#REF!</v>
      </c>
      <c r="BX310" t="e">
        <f t="shared" si="115"/>
        <v>#REF!</v>
      </c>
      <c r="BY310" t="e">
        <f t="shared" si="115"/>
        <v>#REF!</v>
      </c>
      <c r="BZ310" t="e">
        <f t="shared" si="115"/>
        <v>#REF!</v>
      </c>
      <c r="CA310" t="e">
        <f t="shared" si="115"/>
        <v>#REF!</v>
      </c>
      <c r="CB310" t="e">
        <f t="shared" si="115"/>
        <v>#REF!</v>
      </c>
      <c r="CC310" t="e">
        <f t="shared" si="115"/>
        <v>#REF!</v>
      </c>
      <c r="CD310" t="e">
        <f t="shared" si="115"/>
        <v>#REF!</v>
      </c>
      <c r="CE310" t="e">
        <f t="shared" si="115"/>
        <v>#REF!</v>
      </c>
      <c r="CF310" t="e">
        <f t="shared" si="115"/>
        <v>#REF!</v>
      </c>
      <c r="CG310" t="e">
        <f t="shared" si="115"/>
        <v>#REF!</v>
      </c>
      <c r="CH310" t="e">
        <f t="shared" si="115"/>
        <v>#REF!</v>
      </c>
      <c r="CI310" t="e">
        <f t="shared" si="115"/>
        <v>#REF!</v>
      </c>
      <c r="CJ310" t="e">
        <f t="shared" si="115"/>
        <v>#REF!</v>
      </c>
      <c r="CK310" t="e">
        <f t="shared" si="115"/>
        <v>#REF!</v>
      </c>
      <c r="CL310" t="e">
        <f t="shared" si="115"/>
        <v>#REF!</v>
      </c>
      <c r="CM310" t="e">
        <f t="shared" si="115"/>
        <v>#REF!</v>
      </c>
      <c r="CN310" t="e">
        <f t="shared" si="115"/>
        <v>#REF!</v>
      </c>
      <c r="CO310" t="e">
        <f t="shared" si="115"/>
        <v>#REF!</v>
      </c>
      <c r="CP310" t="e">
        <f t="shared" si="115"/>
        <v>#REF!</v>
      </c>
      <c r="CQ310" t="e">
        <f t="shared" si="115"/>
        <v>#REF!</v>
      </c>
      <c r="CR310" t="e">
        <f t="shared" si="115"/>
        <v>#REF!</v>
      </c>
      <c r="CS310" t="e">
        <f t="shared" si="115"/>
        <v>#REF!</v>
      </c>
      <c r="CT310" t="e">
        <f t="shared" si="115"/>
        <v>#REF!</v>
      </c>
      <c r="CU310" t="e">
        <f t="shared" si="115"/>
        <v>#REF!</v>
      </c>
      <c r="CV310" t="e">
        <f t="shared" si="115"/>
        <v>#REF!</v>
      </c>
      <c r="CW310" t="e">
        <f t="shared" si="115"/>
        <v>#REF!</v>
      </c>
      <c r="CX310" t="e">
        <f t="shared" si="115"/>
        <v>#REF!</v>
      </c>
      <c r="CY310" t="e">
        <f t="shared" si="115"/>
        <v>#REF!</v>
      </c>
      <c r="CZ310" t="e">
        <f t="shared" si="115"/>
        <v>#REF!</v>
      </c>
      <c r="DA310" t="e">
        <f t="shared" si="115"/>
        <v>#REF!</v>
      </c>
      <c r="DB310" t="e">
        <f t="shared" si="115"/>
        <v>#REF!</v>
      </c>
      <c r="DC310" t="e">
        <f t="shared" si="115"/>
        <v>#REF!</v>
      </c>
      <c r="DD310" t="e">
        <f t="shared" si="115"/>
        <v>#REF!</v>
      </c>
      <c r="DE310" t="e">
        <f t="shared" si="115"/>
        <v>#REF!</v>
      </c>
      <c r="DF310" t="e">
        <f t="shared" si="115"/>
        <v>#REF!</v>
      </c>
      <c r="DG310" t="e">
        <f t="shared" si="115"/>
        <v>#REF!</v>
      </c>
      <c r="DH310" t="e">
        <f t="shared" si="115"/>
        <v>#REF!</v>
      </c>
      <c r="DI310" t="e">
        <f t="shared" si="115"/>
        <v>#REF!</v>
      </c>
      <c r="DJ310" t="e">
        <f t="shared" si="115"/>
        <v>#REF!</v>
      </c>
      <c r="DK310" t="e">
        <f t="shared" si="115"/>
        <v>#REF!</v>
      </c>
      <c r="DL310" t="e">
        <f t="shared" si="115"/>
        <v>#REF!</v>
      </c>
      <c r="DM310" t="e">
        <f t="shared" si="115"/>
        <v>#REF!</v>
      </c>
      <c r="DN310" t="e">
        <f t="shared" si="115"/>
        <v>#REF!</v>
      </c>
      <c r="DO310" t="e">
        <f t="shared" si="115"/>
        <v>#REF!</v>
      </c>
      <c r="DP310" t="e">
        <f t="shared" si="115"/>
        <v>#REF!</v>
      </c>
      <c r="DQ310" t="e">
        <f t="shared" si="115"/>
        <v>#REF!</v>
      </c>
      <c r="DR310" t="e">
        <f t="shared" si="115"/>
        <v>#REF!</v>
      </c>
      <c r="DS310" t="e">
        <f t="shared" si="115"/>
        <v>#REF!</v>
      </c>
      <c r="DT310" t="e">
        <f t="shared" si="115"/>
        <v>#REF!</v>
      </c>
      <c r="DU310" t="e">
        <f t="shared" si="115"/>
        <v>#REF!</v>
      </c>
      <c r="DV310" t="e">
        <f t="shared" si="115"/>
        <v>#REF!</v>
      </c>
      <c r="DW310" t="e">
        <f t="shared" si="115"/>
        <v>#REF!</v>
      </c>
      <c r="DX310" t="e">
        <f t="shared" si="115"/>
        <v>#REF!</v>
      </c>
      <c r="DY310" t="e">
        <f t="shared" si="115"/>
        <v>#REF!</v>
      </c>
      <c r="DZ310" t="e">
        <f t="shared" si="115"/>
        <v>#REF!</v>
      </c>
      <c r="EA310" t="e">
        <f t="shared" si="115"/>
        <v>#REF!</v>
      </c>
      <c r="EB310" t="e">
        <f t="shared" si="106"/>
        <v>#REF!</v>
      </c>
      <c r="EC310" t="e">
        <f t="shared" ref="EC310:EZ310" si="116">_xlfn.RANK.EQ(EC148,EC$3:EC$155,0)</f>
        <v>#REF!</v>
      </c>
      <c r="ED310" t="e">
        <f t="shared" si="116"/>
        <v>#REF!</v>
      </c>
      <c r="EE310" t="e">
        <f t="shared" si="116"/>
        <v>#REF!</v>
      </c>
      <c r="EF310" t="e">
        <f t="shared" si="116"/>
        <v>#REF!</v>
      </c>
      <c r="EG310" t="e">
        <f t="shared" si="116"/>
        <v>#REF!</v>
      </c>
      <c r="EH310" t="e">
        <f t="shared" si="116"/>
        <v>#REF!</v>
      </c>
      <c r="EI310" t="e">
        <f t="shared" si="116"/>
        <v>#REF!</v>
      </c>
      <c r="EJ310" t="e">
        <f t="shared" si="116"/>
        <v>#REF!</v>
      </c>
      <c r="EK310" t="e">
        <f t="shared" si="116"/>
        <v>#REF!</v>
      </c>
      <c r="EL310" t="e">
        <f t="shared" si="116"/>
        <v>#REF!</v>
      </c>
      <c r="EM310" t="e">
        <f t="shared" si="116"/>
        <v>#REF!</v>
      </c>
      <c r="EN310" t="e">
        <f t="shared" si="116"/>
        <v>#REF!</v>
      </c>
      <c r="EO310" t="e">
        <f t="shared" si="116"/>
        <v>#REF!</v>
      </c>
      <c r="EP310" t="e">
        <f t="shared" si="116"/>
        <v>#REF!</v>
      </c>
      <c r="EQ310" t="e">
        <f t="shared" si="116"/>
        <v>#REF!</v>
      </c>
      <c r="ER310" t="e">
        <f t="shared" si="116"/>
        <v>#REF!</v>
      </c>
      <c r="ES310" t="e">
        <f t="shared" si="116"/>
        <v>#REF!</v>
      </c>
      <c r="ET310" t="e">
        <f t="shared" si="116"/>
        <v>#REF!</v>
      </c>
      <c r="EU310" t="e">
        <f t="shared" si="116"/>
        <v>#REF!</v>
      </c>
      <c r="EV310" t="e">
        <f t="shared" si="116"/>
        <v>#REF!</v>
      </c>
      <c r="EW310" t="e">
        <f t="shared" si="116"/>
        <v>#REF!</v>
      </c>
      <c r="EX310" t="e">
        <f t="shared" si="116"/>
        <v>#REF!</v>
      </c>
      <c r="EY310" t="e">
        <f t="shared" si="116"/>
        <v>#REF!</v>
      </c>
      <c r="EZ310" t="e">
        <f t="shared" si="116"/>
        <v>#REF!</v>
      </c>
      <c r="FA310" s="179" t="s">
        <v>325</v>
      </c>
      <c r="FB310" s="180" t="s">
        <v>435</v>
      </c>
    </row>
    <row r="311" hidden="1" spans="1:158">
      <c r="A311" s="203">
        <v>147</v>
      </c>
      <c r="B311" s="179" t="s">
        <v>436</v>
      </c>
      <c r="C311" s="180" t="s">
        <v>437</v>
      </c>
      <c r="D311" t="e">
        <f t="shared" si="103"/>
        <v>#REF!</v>
      </c>
      <c r="E311" t="e">
        <f t="shared" ref="E311:BP314" si="117">_xlfn.RANK.EQ(E149,E$3:E$155,0)</f>
        <v>#REF!</v>
      </c>
      <c r="F311" t="e">
        <f t="shared" si="117"/>
        <v>#REF!</v>
      </c>
      <c r="G311" t="e">
        <f t="shared" si="117"/>
        <v>#REF!</v>
      </c>
      <c r="H311" t="e">
        <f t="shared" si="117"/>
        <v>#REF!</v>
      </c>
      <c r="I311" t="e">
        <f t="shared" si="117"/>
        <v>#REF!</v>
      </c>
      <c r="J311" t="e">
        <f t="shared" si="117"/>
        <v>#REF!</v>
      </c>
      <c r="K311" t="e">
        <f t="shared" si="117"/>
        <v>#REF!</v>
      </c>
      <c r="L311" t="e">
        <f t="shared" si="117"/>
        <v>#REF!</v>
      </c>
      <c r="M311" t="e">
        <f t="shared" si="117"/>
        <v>#REF!</v>
      </c>
      <c r="N311" t="e">
        <f t="shared" si="117"/>
        <v>#REF!</v>
      </c>
      <c r="O311" t="e">
        <f t="shared" si="117"/>
        <v>#REF!</v>
      </c>
      <c r="P311" t="e">
        <f t="shared" si="117"/>
        <v>#REF!</v>
      </c>
      <c r="Q311" t="e">
        <f t="shared" si="117"/>
        <v>#REF!</v>
      </c>
      <c r="R311" t="e">
        <f t="shared" si="117"/>
        <v>#REF!</v>
      </c>
      <c r="S311" t="e">
        <f t="shared" si="117"/>
        <v>#REF!</v>
      </c>
      <c r="T311" t="e">
        <f t="shared" si="117"/>
        <v>#REF!</v>
      </c>
      <c r="U311" t="e">
        <f t="shared" si="117"/>
        <v>#REF!</v>
      </c>
      <c r="V311" t="e">
        <f t="shared" si="117"/>
        <v>#REF!</v>
      </c>
      <c r="W311" t="e">
        <f t="shared" si="117"/>
        <v>#REF!</v>
      </c>
      <c r="X311" t="e">
        <f t="shared" si="117"/>
        <v>#REF!</v>
      </c>
      <c r="Y311" t="e">
        <f t="shared" si="117"/>
        <v>#REF!</v>
      </c>
      <c r="Z311" t="e">
        <f t="shared" si="117"/>
        <v>#REF!</v>
      </c>
      <c r="AA311" t="e">
        <f t="shared" si="117"/>
        <v>#REF!</v>
      </c>
      <c r="AB311" t="e">
        <f t="shared" si="117"/>
        <v>#REF!</v>
      </c>
      <c r="AC311" t="e">
        <f t="shared" si="117"/>
        <v>#REF!</v>
      </c>
      <c r="AD311" t="e">
        <f t="shared" si="117"/>
        <v>#REF!</v>
      </c>
      <c r="AE311" t="e">
        <f t="shared" si="117"/>
        <v>#REF!</v>
      </c>
      <c r="AF311" t="e">
        <f t="shared" si="117"/>
        <v>#REF!</v>
      </c>
      <c r="AG311" t="e">
        <f t="shared" si="117"/>
        <v>#REF!</v>
      </c>
      <c r="AH311" t="e">
        <f t="shared" si="117"/>
        <v>#REF!</v>
      </c>
      <c r="AI311" t="e">
        <f t="shared" si="117"/>
        <v>#REF!</v>
      </c>
      <c r="AJ311" t="e">
        <f t="shared" si="117"/>
        <v>#REF!</v>
      </c>
      <c r="AK311" t="e">
        <f t="shared" si="117"/>
        <v>#REF!</v>
      </c>
      <c r="AL311" t="e">
        <f t="shared" si="117"/>
        <v>#REF!</v>
      </c>
      <c r="AM311" t="e">
        <f t="shared" si="117"/>
        <v>#REF!</v>
      </c>
      <c r="AN311" t="e">
        <f t="shared" si="117"/>
        <v>#REF!</v>
      </c>
      <c r="AO311" t="e">
        <f t="shared" si="117"/>
        <v>#REF!</v>
      </c>
      <c r="AP311" t="e">
        <f t="shared" si="117"/>
        <v>#REF!</v>
      </c>
      <c r="AQ311" t="e">
        <f t="shared" si="117"/>
        <v>#REF!</v>
      </c>
      <c r="AR311" t="e">
        <f t="shared" si="117"/>
        <v>#REF!</v>
      </c>
      <c r="AS311" t="e">
        <f t="shared" si="117"/>
        <v>#REF!</v>
      </c>
      <c r="AT311" t="e">
        <f t="shared" si="117"/>
        <v>#REF!</v>
      </c>
      <c r="AU311" t="e">
        <f t="shared" si="117"/>
        <v>#REF!</v>
      </c>
      <c r="AV311" t="e">
        <f t="shared" si="117"/>
        <v>#REF!</v>
      </c>
      <c r="AW311" t="e">
        <f t="shared" si="117"/>
        <v>#REF!</v>
      </c>
      <c r="AX311" t="e">
        <f t="shared" si="117"/>
        <v>#REF!</v>
      </c>
      <c r="AY311" t="e">
        <f t="shared" si="117"/>
        <v>#REF!</v>
      </c>
      <c r="AZ311" t="e">
        <f t="shared" si="117"/>
        <v>#REF!</v>
      </c>
      <c r="BA311" t="e">
        <f t="shared" si="117"/>
        <v>#REF!</v>
      </c>
      <c r="BB311" t="e">
        <f t="shared" si="117"/>
        <v>#REF!</v>
      </c>
      <c r="BC311" t="e">
        <f t="shared" si="117"/>
        <v>#REF!</v>
      </c>
      <c r="BD311" t="e">
        <f t="shared" si="117"/>
        <v>#REF!</v>
      </c>
      <c r="BE311" t="e">
        <f t="shared" si="117"/>
        <v>#REF!</v>
      </c>
      <c r="BF311" t="e">
        <f t="shared" si="117"/>
        <v>#REF!</v>
      </c>
      <c r="BG311" t="e">
        <f t="shared" si="117"/>
        <v>#REF!</v>
      </c>
      <c r="BH311" t="e">
        <f t="shared" si="117"/>
        <v>#REF!</v>
      </c>
      <c r="BI311" t="e">
        <f t="shared" si="117"/>
        <v>#REF!</v>
      </c>
      <c r="BJ311" t="e">
        <f t="shared" si="117"/>
        <v>#REF!</v>
      </c>
      <c r="BK311" t="e">
        <f t="shared" si="117"/>
        <v>#REF!</v>
      </c>
      <c r="BL311" t="e">
        <f t="shared" si="117"/>
        <v>#REF!</v>
      </c>
      <c r="BM311" t="e">
        <f t="shared" si="117"/>
        <v>#REF!</v>
      </c>
      <c r="BN311" t="e">
        <f t="shared" si="117"/>
        <v>#REF!</v>
      </c>
      <c r="BO311" t="e">
        <f t="shared" si="117"/>
        <v>#REF!</v>
      </c>
      <c r="BP311" t="e">
        <f t="shared" si="117"/>
        <v>#REF!</v>
      </c>
      <c r="BQ311" t="e">
        <f t="shared" si="115"/>
        <v>#REF!</v>
      </c>
      <c r="BR311" t="e">
        <f t="shared" si="115"/>
        <v>#REF!</v>
      </c>
      <c r="BS311" t="e">
        <f t="shared" si="115"/>
        <v>#REF!</v>
      </c>
      <c r="BT311" t="e">
        <f t="shared" si="115"/>
        <v>#REF!</v>
      </c>
      <c r="BU311" t="e">
        <f t="shared" si="115"/>
        <v>#REF!</v>
      </c>
      <c r="BV311" t="e">
        <f t="shared" si="115"/>
        <v>#REF!</v>
      </c>
      <c r="BW311" t="e">
        <f t="shared" si="115"/>
        <v>#REF!</v>
      </c>
      <c r="BX311" t="e">
        <f t="shared" si="115"/>
        <v>#REF!</v>
      </c>
      <c r="BY311" t="e">
        <f t="shared" si="115"/>
        <v>#REF!</v>
      </c>
      <c r="BZ311" t="e">
        <f t="shared" si="115"/>
        <v>#REF!</v>
      </c>
      <c r="CA311" t="e">
        <f t="shared" si="115"/>
        <v>#REF!</v>
      </c>
      <c r="CB311" t="e">
        <f t="shared" si="115"/>
        <v>#REF!</v>
      </c>
      <c r="CC311" t="e">
        <f t="shared" si="115"/>
        <v>#REF!</v>
      </c>
      <c r="CD311" t="e">
        <f t="shared" si="115"/>
        <v>#REF!</v>
      </c>
      <c r="CE311" t="e">
        <f t="shared" si="115"/>
        <v>#REF!</v>
      </c>
      <c r="CF311" t="e">
        <f t="shared" si="115"/>
        <v>#REF!</v>
      </c>
      <c r="CG311" t="e">
        <f t="shared" si="115"/>
        <v>#REF!</v>
      </c>
      <c r="CH311" t="e">
        <f t="shared" si="115"/>
        <v>#REF!</v>
      </c>
      <c r="CI311" t="e">
        <f t="shared" si="115"/>
        <v>#REF!</v>
      </c>
      <c r="CJ311" t="e">
        <f t="shared" si="115"/>
        <v>#REF!</v>
      </c>
      <c r="CK311" t="e">
        <f t="shared" si="115"/>
        <v>#REF!</v>
      </c>
      <c r="CL311" t="e">
        <f t="shared" si="115"/>
        <v>#REF!</v>
      </c>
      <c r="CM311" t="e">
        <f t="shared" si="115"/>
        <v>#REF!</v>
      </c>
      <c r="CN311" t="e">
        <f t="shared" si="115"/>
        <v>#REF!</v>
      </c>
      <c r="CO311" t="e">
        <f t="shared" si="115"/>
        <v>#REF!</v>
      </c>
      <c r="CP311" t="e">
        <f t="shared" si="115"/>
        <v>#REF!</v>
      </c>
      <c r="CQ311" t="e">
        <f t="shared" si="115"/>
        <v>#REF!</v>
      </c>
      <c r="CR311" t="e">
        <f t="shared" si="115"/>
        <v>#REF!</v>
      </c>
      <c r="CS311" t="e">
        <f t="shared" si="115"/>
        <v>#REF!</v>
      </c>
      <c r="CT311" t="e">
        <f t="shared" si="115"/>
        <v>#REF!</v>
      </c>
      <c r="CU311" t="e">
        <f t="shared" si="115"/>
        <v>#REF!</v>
      </c>
      <c r="CV311" t="e">
        <f t="shared" si="115"/>
        <v>#REF!</v>
      </c>
      <c r="CW311" t="e">
        <f t="shared" si="115"/>
        <v>#REF!</v>
      </c>
      <c r="CX311" t="e">
        <f t="shared" si="115"/>
        <v>#REF!</v>
      </c>
      <c r="CY311" t="e">
        <f t="shared" si="115"/>
        <v>#REF!</v>
      </c>
      <c r="CZ311" t="e">
        <f t="shared" si="115"/>
        <v>#REF!</v>
      </c>
      <c r="DA311" t="e">
        <f t="shared" si="115"/>
        <v>#REF!</v>
      </c>
      <c r="DB311" t="e">
        <f t="shared" si="115"/>
        <v>#REF!</v>
      </c>
      <c r="DC311" t="e">
        <f t="shared" si="115"/>
        <v>#REF!</v>
      </c>
      <c r="DD311" t="e">
        <f t="shared" si="115"/>
        <v>#REF!</v>
      </c>
      <c r="DE311" t="e">
        <f t="shared" si="115"/>
        <v>#REF!</v>
      </c>
      <c r="DF311" t="e">
        <f t="shared" si="115"/>
        <v>#REF!</v>
      </c>
      <c r="DG311" t="e">
        <f t="shared" si="115"/>
        <v>#REF!</v>
      </c>
      <c r="DH311" t="e">
        <f t="shared" si="115"/>
        <v>#REF!</v>
      </c>
      <c r="DI311" t="e">
        <f t="shared" si="115"/>
        <v>#REF!</v>
      </c>
      <c r="DJ311" t="e">
        <f t="shared" si="115"/>
        <v>#REF!</v>
      </c>
      <c r="DK311" t="e">
        <f t="shared" si="115"/>
        <v>#REF!</v>
      </c>
      <c r="DL311" t="e">
        <f t="shared" si="115"/>
        <v>#REF!</v>
      </c>
      <c r="DM311" t="e">
        <f t="shared" si="115"/>
        <v>#REF!</v>
      </c>
      <c r="DN311" t="e">
        <f t="shared" si="115"/>
        <v>#REF!</v>
      </c>
      <c r="DO311" t="e">
        <f t="shared" si="115"/>
        <v>#REF!</v>
      </c>
      <c r="DP311" t="e">
        <f t="shared" si="115"/>
        <v>#REF!</v>
      </c>
      <c r="DQ311" t="e">
        <f t="shared" si="115"/>
        <v>#REF!</v>
      </c>
      <c r="DR311" t="e">
        <f t="shared" si="115"/>
        <v>#REF!</v>
      </c>
      <c r="DS311" t="e">
        <f t="shared" si="115"/>
        <v>#REF!</v>
      </c>
      <c r="DT311" t="e">
        <f t="shared" si="115"/>
        <v>#REF!</v>
      </c>
      <c r="DU311" t="e">
        <f t="shared" si="115"/>
        <v>#REF!</v>
      </c>
      <c r="DV311" t="e">
        <f t="shared" si="115"/>
        <v>#REF!</v>
      </c>
      <c r="DW311" t="e">
        <f t="shared" si="115"/>
        <v>#REF!</v>
      </c>
      <c r="DX311" t="e">
        <f t="shared" si="115"/>
        <v>#REF!</v>
      </c>
      <c r="DY311" t="e">
        <f t="shared" si="115"/>
        <v>#REF!</v>
      </c>
      <c r="DZ311" t="e">
        <f t="shared" si="115"/>
        <v>#REF!</v>
      </c>
      <c r="EA311" t="e">
        <f t="shared" si="115"/>
        <v>#REF!</v>
      </c>
      <c r="EB311" t="e">
        <f t="shared" ref="EB311:EZ317" si="118">_xlfn.RANK.EQ(EB149,EB$3:EB$155,0)</f>
        <v>#REF!</v>
      </c>
      <c r="EC311" t="e">
        <f t="shared" si="118"/>
        <v>#REF!</v>
      </c>
      <c r="ED311" t="e">
        <f t="shared" si="118"/>
        <v>#REF!</v>
      </c>
      <c r="EE311" t="e">
        <f t="shared" si="118"/>
        <v>#REF!</v>
      </c>
      <c r="EF311" t="e">
        <f t="shared" si="118"/>
        <v>#REF!</v>
      </c>
      <c r="EG311" t="e">
        <f t="shared" si="118"/>
        <v>#REF!</v>
      </c>
      <c r="EH311" t="e">
        <f t="shared" si="118"/>
        <v>#REF!</v>
      </c>
      <c r="EI311" t="e">
        <f t="shared" si="118"/>
        <v>#REF!</v>
      </c>
      <c r="EJ311" t="e">
        <f t="shared" si="118"/>
        <v>#REF!</v>
      </c>
      <c r="EK311" t="e">
        <f t="shared" si="118"/>
        <v>#REF!</v>
      </c>
      <c r="EL311" t="e">
        <f t="shared" si="118"/>
        <v>#REF!</v>
      </c>
      <c r="EM311" t="e">
        <f t="shared" si="118"/>
        <v>#REF!</v>
      </c>
      <c r="EN311" t="e">
        <f t="shared" si="118"/>
        <v>#REF!</v>
      </c>
      <c r="EO311" t="e">
        <f t="shared" si="118"/>
        <v>#REF!</v>
      </c>
      <c r="EP311" t="e">
        <f t="shared" si="118"/>
        <v>#REF!</v>
      </c>
      <c r="EQ311" t="e">
        <f t="shared" si="118"/>
        <v>#REF!</v>
      </c>
      <c r="ER311" t="e">
        <f t="shared" si="118"/>
        <v>#REF!</v>
      </c>
      <c r="ES311" t="e">
        <f t="shared" si="118"/>
        <v>#REF!</v>
      </c>
      <c r="ET311" t="e">
        <f t="shared" si="118"/>
        <v>#REF!</v>
      </c>
      <c r="EU311" t="e">
        <f t="shared" si="118"/>
        <v>#REF!</v>
      </c>
      <c r="EV311" t="e">
        <f t="shared" si="118"/>
        <v>#REF!</v>
      </c>
      <c r="EW311" t="e">
        <f t="shared" si="118"/>
        <v>#REF!</v>
      </c>
      <c r="EX311" t="e">
        <f t="shared" si="118"/>
        <v>#REF!</v>
      </c>
      <c r="EY311" t="e">
        <f t="shared" si="118"/>
        <v>#REF!</v>
      </c>
      <c r="EZ311" t="e">
        <f t="shared" si="118"/>
        <v>#REF!</v>
      </c>
      <c r="FA311" s="179" t="s">
        <v>436</v>
      </c>
      <c r="FB311" s="180" t="s">
        <v>437</v>
      </c>
    </row>
    <row r="312" ht="24" hidden="1" spans="1:158">
      <c r="A312" s="203">
        <v>148</v>
      </c>
      <c r="B312" s="179" t="s">
        <v>438</v>
      </c>
      <c r="C312" s="180" t="s">
        <v>439</v>
      </c>
      <c r="D312" t="e">
        <f t="shared" si="103"/>
        <v>#REF!</v>
      </c>
      <c r="E312" t="e">
        <f t="shared" si="117"/>
        <v>#REF!</v>
      </c>
      <c r="F312" t="e">
        <f t="shared" si="117"/>
        <v>#REF!</v>
      </c>
      <c r="G312" t="e">
        <f t="shared" si="117"/>
        <v>#REF!</v>
      </c>
      <c r="H312" t="e">
        <f t="shared" si="117"/>
        <v>#REF!</v>
      </c>
      <c r="I312" t="e">
        <f t="shared" si="117"/>
        <v>#REF!</v>
      </c>
      <c r="J312" t="e">
        <f t="shared" si="117"/>
        <v>#REF!</v>
      </c>
      <c r="K312" t="e">
        <f t="shared" si="117"/>
        <v>#REF!</v>
      </c>
      <c r="L312" t="e">
        <f t="shared" si="117"/>
        <v>#REF!</v>
      </c>
      <c r="M312" t="e">
        <f t="shared" si="117"/>
        <v>#REF!</v>
      </c>
      <c r="N312" t="e">
        <f t="shared" si="117"/>
        <v>#REF!</v>
      </c>
      <c r="O312" t="e">
        <f t="shared" si="117"/>
        <v>#REF!</v>
      </c>
      <c r="P312" t="e">
        <f t="shared" si="117"/>
        <v>#REF!</v>
      </c>
      <c r="Q312" t="e">
        <f t="shared" si="117"/>
        <v>#REF!</v>
      </c>
      <c r="R312" t="e">
        <f t="shared" si="117"/>
        <v>#REF!</v>
      </c>
      <c r="S312" t="e">
        <f t="shared" si="117"/>
        <v>#REF!</v>
      </c>
      <c r="T312" t="e">
        <f t="shared" si="117"/>
        <v>#REF!</v>
      </c>
      <c r="U312" t="e">
        <f t="shared" si="117"/>
        <v>#REF!</v>
      </c>
      <c r="V312" t="e">
        <f t="shared" si="117"/>
        <v>#REF!</v>
      </c>
      <c r="W312" t="e">
        <f t="shared" si="117"/>
        <v>#REF!</v>
      </c>
      <c r="X312" t="e">
        <f t="shared" si="117"/>
        <v>#REF!</v>
      </c>
      <c r="Y312" t="e">
        <f t="shared" si="117"/>
        <v>#REF!</v>
      </c>
      <c r="Z312" t="e">
        <f t="shared" si="117"/>
        <v>#REF!</v>
      </c>
      <c r="AA312" t="e">
        <f t="shared" si="117"/>
        <v>#REF!</v>
      </c>
      <c r="AB312" t="e">
        <f t="shared" si="117"/>
        <v>#REF!</v>
      </c>
      <c r="AC312" t="e">
        <f t="shared" si="117"/>
        <v>#REF!</v>
      </c>
      <c r="AD312" t="e">
        <f t="shared" si="117"/>
        <v>#REF!</v>
      </c>
      <c r="AE312" t="e">
        <f t="shared" si="117"/>
        <v>#REF!</v>
      </c>
      <c r="AF312" t="e">
        <f t="shared" si="117"/>
        <v>#REF!</v>
      </c>
      <c r="AG312" t="e">
        <f t="shared" si="117"/>
        <v>#REF!</v>
      </c>
      <c r="AH312" t="e">
        <f t="shared" si="117"/>
        <v>#REF!</v>
      </c>
      <c r="AI312" t="e">
        <f t="shared" si="117"/>
        <v>#REF!</v>
      </c>
      <c r="AJ312" t="e">
        <f t="shared" si="117"/>
        <v>#REF!</v>
      </c>
      <c r="AK312" t="e">
        <f t="shared" si="117"/>
        <v>#REF!</v>
      </c>
      <c r="AL312" t="e">
        <f t="shared" si="117"/>
        <v>#REF!</v>
      </c>
      <c r="AM312" t="e">
        <f t="shared" si="117"/>
        <v>#REF!</v>
      </c>
      <c r="AN312" t="e">
        <f t="shared" si="117"/>
        <v>#REF!</v>
      </c>
      <c r="AO312" t="e">
        <f t="shared" si="117"/>
        <v>#REF!</v>
      </c>
      <c r="AP312" t="e">
        <f t="shared" si="117"/>
        <v>#REF!</v>
      </c>
      <c r="AQ312" t="e">
        <f t="shared" si="117"/>
        <v>#REF!</v>
      </c>
      <c r="AR312" t="e">
        <f t="shared" si="117"/>
        <v>#REF!</v>
      </c>
      <c r="AS312" t="e">
        <f t="shared" si="117"/>
        <v>#REF!</v>
      </c>
      <c r="AT312" t="e">
        <f t="shared" si="117"/>
        <v>#REF!</v>
      </c>
      <c r="AU312" t="e">
        <f t="shared" si="117"/>
        <v>#REF!</v>
      </c>
      <c r="AV312" t="e">
        <f t="shared" si="117"/>
        <v>#REF!</v>
      </c>
      <c r="AW312" t="e">
        <f t="shared" si="117"/>
        <v>#REF!</v>
      </c>
      <c r="AX312" t="e">
        <f t="shared" si="117"/>
        <v>#REF!</v>
      </c>
      <c r="AY312" t="e">
        <f t="shared" si="117"/>
        <v>#REF!</v>
      </c>
      <c r="AZ312" t="e">
        <f t="shared" si="117"/>
        <v>#REF!</v>
      </c>
      <c r="BA312" t="e">
        <f t="shared" si="117"/>
        <v>#REF!</v>
      </c>
      <c r="BB312" t="e">
        <f t="shared" si="117"/>
        <v>#REF!</v>
      </c>
      <c r="BC312" t="e">
        <f t="shared" si="117"/>
        <v>#REF!</v>
      </c>
      <c r="BD312" t="e">
        <f t="shared" si="117"/>
        <v>#REF!</v>
      </c>
      <c r="BE312" t="e">
        <f t="shared" si="117"/>
        <v>#REF!</v>
      </c>
      <c r="BF312" t="e">
        <f t="shared" si="117"/>
        <v>#REF!</v>
      </c>
      <c r="BG312" t="e">
        <f t="shared" si="117"/>
        <v>#REF!</v>
      </c>
      <c r="BH312" t="e">
        <f t="shared" si="117"/>
        <v>#REF!</v>
      </c>
      <c r="BI312" t="e">
        <f t="shared" si="117"/>
        <v>#REF!</v>
      </c>
      <c r="BJ312" t="e">
        <f t="shared" si="117"/>
        <v>#REF!</v>
      </c>
      <c r="BK312" t="e">
        <f t="shared" si="117"/>
        <v>#REF!</v>
      </c>
      <c r="BL312" t="e">
        <f t="shared" si="117"/>
        <v>#REF!</v>
      </c>
      <c r="BM312" t="e">
        <f t="shared" si="117"/>
        <v>#REF!</v>
      </c>
      <c r="BN312" t="e">
        <f t="shared" si="117"/>
        <v>#REF!</v>
      </c>
      <c r="BO312" t="e">
        <f t="shared" si="117"/>
        <v>#REF!</v>
      </c>
      <c r="BP312" t="e">
        <f t="shared" si="117"/>
        <v>#REF!</v>
      </c>
      <c r="BQ312" t="e">
        <f t="shared" si="115"/>
        <v>#REF!</v>
      </c>
      <c r="BR312" t="e">
        <f t="shared" si="115"/>
        <v>#REF!</v>
      </c>
      <c r="BS312" t="e">
        <f t="shared" si="115"/>
        <v>#REF!</v>
      </c>
      <c r="BT312" t="e">
        <f t="shared" si="115"/>
        <v>#REF!</v>
      </c>
      <c r="BU312" t="e">
        <f t="shared" si="115"/>
        <v>#REF!</v>
      </c>
      <c r="BV312" t="e">
        <f t="shared" si="115"/>
        <v>#REF!</v>
      </c>
      <c r="BW312" t="e">
        <f t="shared" si="115"/>
        <v>#REF!</v>
      </c>
      <c r="BX312" t="e">
        <f t="shared" si="115"/>
        <v>#REF!</v>
      </c>
      <c r="BY312" t="e">
        <f t="shared" si="115"/>
        <v>#REF!</v>
      </c>
      <c r="BZ312" t="e">
        <f t="shared" si="115"/>
        <v>#REF!</v>
      </c>
      <c r="CA312" t="e">
        <f t="shared" si="115"/>
        <v>#REF!</v>
      </c>
      <c r="CB312" t="e">
        <f t="shared" si="115"/>
        <v>#REF!</v>
      </c>
      <c r="CC312" t="e">
        <f t="shared" si="115"/>
        <v>#REF!</v>
      </c>
      <c r="CD312" t="e">
        <f t="shared" si="115"/>
        <v>#REF!</v>
      </c>
      <c r="CE312" t="e">
        <f t="shared" si="115"/>
        <v>#REF!</v>
      </c>
      <c r="CF312" t="e">
        <f t="shared" si="115"/>
        <v>#REF!</v>
      </c>
      <c r="CG312" t="e">
        <f t="shared" si="115"/>
        <v>#REF!</v>
      </c>
      <c r="CH312" t="e">
        <f t="shared" si="115"/>
        <v>#REF!</v>
      </c>
      <c r="CI312" t="e">
        <f t="shared" si="115"/>
        <v>#REF!</v>
      </c>
      <c r="CJ312" t="e">
        <f t="shared" si="115"/>
        <v>#REF!</v>
      </c>
      <c r="CK312" t="e">
        <f t="shared" si="115"/>
        <v>#REF!</v>
      </c>
      <c r="CL312" t="e">
        <f t="shared" si="115"/>
        <v>#REF!</v>
      </c>
      <c r="CM312" t="e">
        <f t="shared" si="115"/>
        <v>#REF!</v>
      </c>
      <c r="CN312" t="e">
        <f t="shared" si="115"/>
        <v>#REF!</v>
      </c>
      <c r="CO312" t="e">
        <f t="shared" si="115"/>
        <v>#REF!</v>
      </c>
      <c r="CP312" t="e">
        <f t="shared" si="115"/>
        <v>#REF!</v>
      </c>
      <c r="CQ312" t="e">
        <f t="shared" si="115"/>
        <v>#REF!</v>
      </c>
      <c r="CR312" t="e">
        <f t="shared" si="115"/>
        <v>#REF!</v>
      </c>
      <c r="CS312" t="e">
        <f t="shared" si="115"/>
        <v>#REF!</v>
      </c>
      <c r="CT312" t="e">
        <f t="shared" si="115"/>
        <v>#REF!</v>
      </c>
      <c r="CU312" t="e">
        <f t="shared" si="115"/>
        <v>#REF!</v>
      </c>
      <c r="CV312" t="e">
        <f t="shared" si="115"/>
        <v>#REF!</v>
      </c>
      <c r="CW312" t="e">
        <f t="shared" si="115"/>
        <v>#REF!</v>
      </c>
      <c r="CX312" t="e">
        <f t="shared" si="115"/>
        <v>#REF!</v>
      </c>
      <c r="CY312" t="e">
        <f t="shared" si="115"/>
        <v>#REF!</v>
      </c>
      <c r="CZ312" t="e">
        <f t="shared" si="115"/>
        <v>#REF!</v>
      </c>
      <c r="DA312" t="e">
        <f t="shared" si="115"/>
        <v>#REF!</v>
      </c>
      <c r="DB312" t="e">
        <f t="shared" si="115"/>
        <v>#REF!</v>
      </c>
      <c r="DC312" t="e">
        <f t="shared" si="115"/>
        <v>#REF!</v>
      </c>
      <c r="DD312" t="e">
        <f t="shared" si="115"/>
        <v>#REF!</v>
      </c>
      <c r="DE312" t="e">
        <f t="shared" si="115"/>
        <v>#REF!</v>
      </c>
      <c r="DF312" t="e">
        <f t="shared" si="115"/>
        <v>#REF!</v>
      </c>
      <c r="DG312" t="e">
        <f t="shared" si="115"/>
        <v>#REF!</v>
      </c>
      <c r="DH312" t="e">
        <f t="shared" si="115"/>
        <v>#REF!</v>
      </c>
      <c r="DI312" t="e">
        <f t="shared" si="115"/>
        <v>#REF!</v>
      </c>
      <c r="DJ312" t="e">
        <f t="shared" si="115"/>
        <v>#REF!</v>
      </c>
      <c r="DK312" t="e">
        <f t="shared" si="115"/>
        <v>#REF!</v>
      </c>
      <c r="DL312" t="e">
        <f t="shared" si="115"/>
        <v>#REF!</v>
      </c>
      <c r="DM312" t="e">
        <f t="shared" si="115"/>
        <v>#REF!</v>
      </c>
      <c r="DN312" t="e">
        <f t="shared" si="115"/>
        <v>#REF!</v>
      </c>
      <c r="DO312" t="e">
        <f t="shared" si="115"/>
        <v>#REF!</v>
      </c>
      <c r="DP312" t="e">
        <f t="shared" si="115"/>
        <v>#REF!</v>
      </c>
      <c r="DQ312" t="e">
        <f t="shared" si="115"/>
        <v>#REF!</v>
      </c>
      <c r="DR312" t="e">
        <f t="shared" si="115"/>
        <v>#REF!</v>
      </c>
      <c r="DS312" t="e">
        <f t="shared" si="115"/>
        <v>#REF!</v>
      </c>
      <c r="DT312" t="e">
        <f t="shared" si="115"/>
        <v>#REF!</v>
      </c>
      <c r="DU312" t="e">
        <f t="shared" si="115"/>
        <v>#REF!</v>
      </c>
      <c r="DV312" t="e">
        <f t="shared" si="115"/>
        <v>#REF!</v>
      </c>
      <c r="DW312" t="e">
        <f t="shared" si="115"/>
        <v>#REF!</v>
      </c>
      <c r="DX312" t="e">
        <f t="shared" si="115"/>
        <v>#REF!</v>
      </c>
      <c r="DY312" t="e">
        <f t="shared" si="115"/>
        <v>#REF!</v>
      </c>
      <c r="DZ312" t="e">
        <f t="shared" si="115"/>
        <v>#REF!</v>
      </c>
      <c r="EA312" t="e">
        <f t="shared" si="115"/>
        <v>#REF!</v>
      </c>
      <c r="EB312" t="e">
        <f t="shared" si="118"/>
        <v>#REF!</v>
      </c>
      <c r="EC312" t="e">
        <f t="shared" si="118"/>
        <v>#REF!</v>
      </c>
      <c r="ED312" t="e">
        <f t="shared" si="118"/>
        <v>#REF!</v>
      </c>
      <c r="EE312" t="e">
        <f t="shared" si="118"/>
        <v>#REF!</v>
      </c>
      <c r="EF312" t="e">
        <f t="shared" si="118"/>
        <v>#REF!</v>
      </c>
      <c r="EG312" t="e">
        <f t="shared" si="118"/>
        <v>#REF!</v>
      </c>
      <c r="EH312" t="e">
        <f t="shared" si="118"/>
        <v>#REF!</v>
      </c>
      <c r="EI312" t="e">
        <f t="shared" si="118"/>
        <v>#REF!</v>
      </c>
      <c r="EJ312" t="e">
        <f t="shared" si="118"/>
        <v>#REF!</v>
      </c>
      <c r="EK312" t="e">
        <f t="shared" si="118"/>
        <v>#REF!</v>
      </c>
      <c r="EL312" t="e">
        <f t="shared" si="118"/>
        <v>#REF!</v>
      </c>
      <c r="EM312" t="e">
        <f t="shared" si="118"/>
        <v>#REF!</v>
      </c>
      <c r="EN312" t="e">
        <f t="shared" si="118"/>
        <v>#REF!</v>
      </c>
      <c r="EO312" t="e">
        <f t="shared" si="118"/>
        <v>#REF!</v>
      </c>
      <c r="EP312" t="e">
        <f t="shared" si="118"/>
        <v>#REF!</v>
      </c>
      <c r="EQ312" t="e">
        <f t="shared" si="118"/>
        <v>#REF!</v>
      </c>
      <c r="ER312" t="e">
        <f t="shared" si="118"/>
        <v>#REF!</v>
      </c>
      <c r="ES312" t="e">
        <f t="shared" si="118"/>
        <v>#REF!</v>
      </c>
      <c r="ET312" t="e">
        <f t="shared" si="118"/>
        <v>#REF!</v>
      </c>
      <c r="EU312" t="e">
        <f t="shared" si="118"/>
        <v>#REF!</v>
      </c>
      <c r="EV312" t="e">
        <f t="shared" si="118"/>
        <v>#REF!</v>
      </c>
      <c r="EW312" t="e">
        <f t="shared" si="118"/>
        <v>#REF!</v>
      </c>
      <c r="EX312" t="e">
        <f t="shared" si="118"/>
        <v>#REF!</v>
      </c>
      <c r="EY312" t="e">
        <f t="shared" si="118"/>
        <v>#REF!</v>
      </c>
      <c r="EZ312" t="e">
        <f t="shared" si="118"/>
        <v>#REF!</v>
      </c>
      <c r="FA312" s="179" t="s">
        <v>438</v>
      </c>
      <c r="FB312" s="180" t="s">
        <v>439</v>
      </c>
    </row>
    <row r="313" hidden="1" spans="1:158">
      <c r="A313" s="203">
        <v>149</v>
      </c>
      <c r="B313" s="179" t="s">
        <v>440</v>
      </c>
      <c r="C313" s="180" t="s">
        <v>441</v>
      </c>
      <c r="D313" t="e">
        <f t="shared" si="103"/>
        <v>#REF!</v>
      </c>
      <c r="E313" t="e">
        <f t="shared" si="117"/>
        <v>#REF!</v>
      </c>
      <c r="F313" t="e">
        <f t="shared" si="117"/>
        <v>#REF!</v>
      </c>
      <c r="G313" t="e">
        <f t="shared" si="117"/>
        <v>#REF!</v>
      </c>
      <c r="H313" t="e">
        <f t="shared" si="117"/>
        <v>#REF!</v>
      </c>
      <c r="I313" t="e">
        <f t="shared" si="117"/>
        <v>#REF!</v>
      </c>
      <c r="J313" t="e">
        <f t="shared" si="117"/>
        <v>#REF!</v>
      </c>
      <c r="K313" t="e">
        <f t="shared" si="117"/>
        <v>#REF!</v>
      </c>
      <c r="L313" t="e">
        <f t="shared" si="117"/>
        <v>#REF!</v>
      </c>
      <c r="M313" t="e">
        <f t="shared" si="117"/>
        <v>#REF!</v>
      </c>
      <c r="N313" t="e">
        <f t="shared" si="117"/>
        <v>#REF!</v>
      </c>
      <c r="O313" t="e">
        <f t="shared" si="117"/>
        <v>#REF!</v>
      </c>
      <c r="P313" t="e">
        <f t="shared" si="117"/>
        <v>#REF!</v>
      </c>
      <c r="Q313" t="e">
        <f t="shared" si="117"/>
        <v>#REF!</v>
      </c>
      <c r="R313" t="e">
        <f t="shared" si="117"/>
        <v>#REF!</v>
      </c>
      <c r="S313" t="e">
        <f t="shared" si="117"/>
        <v>#REF!</v>
      </c>
      <c r="T313" t="e">
        <f t="shared" si="117"/>
        <v>#REF!</v>
      </c>
      <c r="U313" t="e">
        <f t="shared" si="117"/>
        <v>#REF!</v>
      </c>
      <c r="V313" t="e">
        <f t="shared" si="117"/>
        <v>#REF!</v>
      </c>
      <c r="W313" t="e">
        <f t="shared" si="117"/>
        <v>#REF!</v>
      </c>
      <c r="X313" t="e">
        <f t="shared" si="117"/>
        <v>#REF!</v>
      </c>
      <c r="Y313" t="e">
        <f t="shared" si="117"/>
        <v>#REF!</v>
      </c>
      <c r="Z313" t="e">
        <f t="shared" si="117"/>
        <v>#REF!</v>
      </c>
      <c r="AA313" t="e">
        <f t="shared" si="117"/>
        <v>#REF!</v>
      </c>
      <c r="AB313" t="e">
        <f t="shared" si="117"/>
        <v>#REF!</v>
      </c>
      <c r="AC313" t="e">
        <f t="shared" si="117"/>
        <v>#REF!</v>
      </c>
      <c r="AD313" t="e">
        <f t="shared" si="117"/>
        <v>#REF!</v>
      </c>
      <c r="AE313" t="e">
        <f t="shared" si="117"/>
        <v>#REF!</v>
      </c>
      <c r="AF313" t="e">
        <f t="shared" si="117"/>
        <v>#REF!</v>
      </c>
      <c r="AG313" t="e">
        <f t="shared" si="117"/>
        <v>#REF!</v>
      </c>
      <c r="AH313" t="e">
        <f t="shared" si="117"/>
        <v>#REF!</v>
      </c>
      <c r="AI313" t="e">
        <f t="shared" si="117"/>
        <v>#REF!</v>
      </c>
      <c r="AJ313" t="e">
        <f t="shared" si="117"/>
        <v>#REF!</v>
      </c>
      <c r="AK313" t="e">
        <f t="shared" si="117"/>
        <v>#REF!</v>
      </c>
      <c r="AL313" t="e">
        <f t="shared" si="117"/>
        <v>#REF!</v>
      </c>
      <c r="AM313" t="e">
        <f t="shared" si="117"/>
        <v>#REF!</v>
      </c>
      <c r="AN313" t="e">
        <f t="shared" si="117"/>
        <v>#REF!</v>
      </c>
      <c r="AO313" t="e">
        <f t="shared" si="117"/>
        <v>#REF!</v>
      </c>
      <c r="AP313" t="e">
        <f t="shared" si="117"/>
        <v>#REF!</v>
      </c>
      <c r="AQ313" t="e">
        <f t="shared" si="117"/>
        <v>#REF!</v>
      </c>
      <c r="AR313" t="e">
        <f t="shared" si="117"/>
        <v>#REF!</v>
      </c>
      <c r="AS313" t="e">
        <f t="shared" si="117"/>
        <v>#REF!</v>
      </c>
      <c r="AT313" t="e">
        <f t="shared" si="117"/>
        <v>#REF!</v>
      </c>
      <c r="AU313" t="e">
        <f t="shared" si="117"/>
        <v>#REF!</v>
      </c>
      <c r="AV313" t="e">
        <f t="shared" si="117"/>
        <v>#REF!</v>
      </c>
      <c r="AW313" t="e">
        <f t="shared" si="117"/>
        <v>#REF!</v>
      </c>
      <c r="AX313" t="e">
        <f t="shared" si="117"/>
        <v>#REF!</v>
      </c>
      <c r="AY313" t="e">
        <f t="shared" si="117"/>
        <v>#REF!</v>
      </c>
      <c r="AZ313" t="e">
        <f t="shared" si="117"/>
        <v>#REF!</v>
      </c>
      <c r="BA313" t="e">
        <f t="shared" si="117"/>
        <v>#REF!</v>
      </c>
      <c r="BB313" t="e">
        <f t="shared" si="117"/>
        <v>#REF!</v>
      </c>
      <c r="BC313" t="e">
        <f t="shared" si="117"/>
        <v>#REF!</v>
      </c>
      <c r="BD313" t="e">
        <f t="shared" si="117"/>
        <v>#REF!</v>
      </c>
      <c r="BE313" t="e">
        <f t="shared" si="117"/>
        <v>#REF!</v>
      </c>
      <c r="BF313" t="e">
        <f t="shared" si="117"/>
        <v>#REF!</v>
      </c>
      <c r="BG313" t="e">
        <f t="shared" si="117"/>
        <v>#REF!</v>
      </c>
      <c r="BH313" t="e">
        <f t="shared" si="117"/>
        <v>#REF!</v>
      </c>
      <c r="BI313" t="e">
        <f t="shared" si="117"/>
        <v>#REF!</v>
      </c>
      <c r="BJ313" t="e">
        <f t="shared" si="117"/>
        <v>#REF!</v>
      </c>
      <c r="BK313" t="e">
        <f t="shared" si="117"/>
        <v>#REF!</v>
      </c>
      <c r="BL313" t="e">
        <f t="shared" si="117"/>
        <v>#REF!</v>
      </c>
      <c r="BM313" t="e">
        <f t="shared" si="117"/>
        <v>#REF!</v>
      </c>
      <c r="BN313" t="e">
        <f t="shared" si="117"/>
        <v>#REF!</v>
      </c>
      <c r="BO313" t="e">
        <f t="shared" si="117"/>
        <v>#REF!</v>
      </c>
      <c r="BP313" t="e">
        <f t="shared" si="117"/>
        <v>#REF!</v>
      </c>
      <c r="BQ313" t="e">
        <f t="shared" si="115"/>
        <v>#REF!</v>
      </c>
      <c r="BR313" t="e">
        <f t="shared" si="115"/>
        <v>#REF!</v>
      </c>
      <c r="BS313" t="e">
        <f t="shared" si="115"/>
        <v>#REF!</v>
      </c>
      <c r="BT313" t="e">
        <f t="shared" si="115"/>
        <v>#REF!</v>
      </c>
      <c r="BU313" t="e">
        <f t="shared" si="115"/>
        <v>#REF!</v>
      </c>
      <c r="BV313" t="e">
        <f t="shared" si="115"/>
        <v>#REF!</v>
      </c>
      <c r="BW313" t="e">
        <f t="shared" si="115"/>
        <v>#REF!</v>
      </c>
      <c r="BX313" t="e">
        <f t="shared" si="115"/>
        <v>#REF!</v>
      </c>
      <c r="BY313" t="e">
        <f t="shared" si="115"/>
        <v>#REF!</v>
      </c>
      <c r="BZ313" t="e">
        <f t="shared" si="115"/>
        <v>#REF!</v>
      </c>
      <c r="CA313" t="e">
        <f t="shared" si="115"/>
        <v>#REF!</v>
      </c>
      <c r="CB313" t="e">
        <f t="shared" si="115"/>
        <v>#REF!</v>
      </c>
      <c r="CC313" t="e">
        <f t="shared" si="115"/>
        <v>#REF!</v>
      </c>
      <c r="CD313" t="e">
        <f t="shared" si="115"/>
        <v>#REF!</v>
      </c>
      <c r="CE313" t="e">
        <f t="shared" si="115"/>
        <v>#REF!</v>
      </c>
      <c r="CF313" t="e">
        <f t="shared" si="115"/>
        <v>#REF!</v>
      </c>
      <c r="CG313" t="e">
        <f t="shared" si="115"/>
        <v>#REF!</v>
      </c>
      <c r="CH313" t="e">
        <f t="shared" si="115"/>
        <v>#REF!</v>
      </c>
      <c r="CI313" t="e">
        <f t="shared" si="115"/>
        <v>#REF!</v>
      </c>
      <c r="CJ313" t="e">
        <f t="shared" si="115"/>
        <v>#REF!</v>
      </c>
      <c r="CK313" t="e">
        <f t="shared" si="115"/>
        <v>#REF!</v>
      </c>
      <c r="CL313" t="e">
        <f t="shared" si="115"/>
        <v>#REF!</v>
      </c>
      <c r="CM313" t="e">
        <f t="shared" si="115"/>
        <v>#REF!</v>
      </c>
      <c r="CN313" t="e">
        <f t="shared" si="115"/>
        <v>#REF!</v>
      </c>
      <c r="CO313" t="e">
        <f t="shared" si="115"/>
        <v>#REF!</v>
      </c>
      <c r="CP313" t="e">
        <f t="shared" si="115"/>
        <v>#REF!</v>
      </c>
      <c r="CQ313" t="e">
        <f t="shared" si="115"/>
        <v>#REF!</v>
      </c>
      <c r="CR313" t="e">
        <f t="shared" si="115"/>
        <v>#REF!</v>
      </c>
      <c r="CS313" t="e">
        <f t="shared" si="115"/>
        <v>#REF!</v>
      </c>
      <c r="CT313" t="e">
        <f t="shared" si="115"/>
        <v>#REF!</v>
      </c>
      <c r="CU313" t="e">
        <f t="shared" si="115"/>
        <v>#REF!</v>
      </c>
      <c r="CV313" t="e">
        <f t="shared" si="115"/>
        <v>#REF!</v>
      </c>
      <c r="CW313" t="e">
        <f t="shared" si="115"/>
        <v>#REF!</v>
      </c>
      <c r="CX313" t="e">
        <f t="shared" si="115"/>
        <v>#REF!</v>
      </c>
      <c r="CY313" t="e">
        <f t="shared" si="115"/>
        <v>#REF!</v>
      </c>
      <c r="CZ313" t="e">
        <f t="shared" si="115"/>
        <v>#REF!</v>
      </c>
      <c r="DA313" t="e">
        <f t="shared" si="115"/>
        <v>#REF!</v>
      </c>
      <c r="DB313" t="e">
        <f t="shared" si="115"/>
        <v>#REF!</v>
      </c>
      <c r="DC313" t="e">
        <f t="shared" si="115"/>
        <v>#REF!</v>
      </c>
      <c r="DD313" t="e">
        <f t="shared" si="115"/>
        <v>#REF!</v>
      </c>
      <c r="DE313" t="e">
        <f t="shared" si="115"/>
        <v>#REF!</v>
      </c>
      <c r="DF313" t="e">
        <f t="shared" si="115"/>
        <v>#REF!</v>
      </c>
      <c r="DG313" t="e">
        <f t="shared" si="115"/>
        <v>#REF!</v>
      </c>
      <c r="DH313" t="e">
        <f t="shared" si="115"/>
        <v>#REF!</v>
      </c>
      <c r="DI313" t="e">
        <f t="shared" si="115"/>
        <v>#REF!</v>
      </c>
      <c r="DJ313" t="e">
        <f t="shared" si="115"/>
        <v>#REF!</v>
      </c>
      <c r="DK313" t="e">
        <f t="shared" si="115"/>
        <v>#REF!</v>
      </c>
      <c r="DL313" t="e">
        <f t="shared" si="115"/>
        <v>#REF!</v>
      </c>
      <c r="DM313" t="e">
        <f t="shared" si="115"/>
        <v>#REF!</v>
      </c>
      <c r="DN313" t="e">
        <f t="shared" si="115"/>
        <v>#REF!</v>
      </c>
      <c r="DO313" t="e">
        <f t="shared" si="115"/>
        <v>#REF!</v>
      </c>
      <c r="DP313" t="e">
        <f t="shared" si="115"/>
        <v>#REF!</v>
      </c>
      <c r="DQ313" t="e">
        <f t="shared" si="115"/>
        <v>#REF!</v>
      </c>
      <c r="DR313" t="e">
        <f t="shared" si="115"/>
        <v>#REF!</v>
      </c>
      <c r="DS313" t="e">
        <f t="shared" si="115"/>
        <v>#REF!</v>
      </c>
      <c r="DT313" t="e">
        <f t="shared" si="115"/>
        <v>#REF!</v>
      </c>
      <c r="DU313" t="e">
        <f t="shared" si="115"/>
        <v>#REF!</v>
      </c>
      <c r="DV313" t="e">
        <f t="shared" si="115"/>
        <v>#REF!</v>
      </c>
      <c r="DW313" t="e">
        <f t="shared" si="115"/>
        <v>#REF!</v>
      </c>
      <c r="DX313" t="e">
        <f t="shared" si="115"/>
        <v>#REF!</v>
      </c>
      <c r="DY313" t="e">
        <f t="shared" si="115"/>
        <v>#REF!</v>
      </c>
      <c r="DZ313" t="e">
        <f t="shared" si="115"/>
        <v>#REF!</v>
      </c>
      <c r="EA313" t="e">
        <f t="shared" si="115"/>
        <v>#REF!</v>
      </c>
      <c r="EB313" t="e">
        <f t="shared" si="118"/>
        <v>#REF!</v>
      </c>
      <c r="EC313" t="e">
        <f t="shared" si="118"/>
        <v>#REF!</v>
      </c>
      <c r="ED313" t="e">
        <f t="shared" si="118"/>
        <v>#REF!</v>
      </c>
      <c r="EE313" t="e">
        <f t="shared" si="118"/>
        <v>#REF!</v>
      </c>
      <c r="EF313" t="e">
        <f t="shared" si="118"/>
        <v>#REF!</v>
      </c>
      <c r="EG313" t="e">
        <f t="shared" si="118"/>
        <v>#REF!</v>
      </c>
      <c r="EH313" t="e">
        <f t="shared" si="118"/>
        <v>#REF!</v>
      </c>
      <c r="EI313" t="e">
        <f t="shared" si="118"/>
        <v>#REF!</v>
      </c>
      <c r="EJ313" t="e">
        <f t="shared" si="118"/>
        <v>#REF!</v>
      </c>
      <c r="EK313" t="e">
        <f t="shared" si="118"/>
        <v>#REF!</v>
      </c>
      <c r="EL313" t="e">
        <f t="shared" si="118"/>
        <v>#REF!</v>
      </c>
      <c r="EM313" t="e">
        <f t="shared" si="118"/>
        <v>#REF!</v>
      </c>
      <c r="EN313" t="e">
        <f t="shared" si="118"/>
        <v>#REF!</v>
      </c>
      <c r="EO313" t="e">
        <f t="shared" si="118"/>
        <v>#REF!</v>
      </c>
      <c r="EP313" t="e">
        <f t="shared" si="118"/>
        <v>#REF!</v>
      </c>
      <c r="EQ313" t="e">
        <f t="shared" si="118"/>
        <v>#REF!</v>
      </c>
      <c r="ER313" t="e">
        <f t="shared" si="118"/>
        <v>#REF!</v>
      </c>
      <c r="ES313" t="e">
        <f t="shared" si="118"/>
        <v>#REF!</v>
      </c>
      <c r="ET313" t="e">
        <f t="shared" si="118"/>
        <v>#REF!</v>
      </c>
      <c r="EU313" t="e">
        <f t="shared" si="118"/>
        <v>#REF!</v>
      </c>
      <c r="EV313" t="e">
        <f t="shared" si="118"/>
        <v>#REF!</v>
      </c>
      <c r="EW313" t="e">
        <f t="shared" si="118"/>
        <v>#REF!</v>
      </c>
      <c r="EX313" t="e">
        <f t="shared" si="118"/>
        <v>#REF!</v>
      </c>
      <c r="EY313" t="e">
        <f t="shared" si="118"/>
        <v>#REF!</v>
      </c>
      <c r="EZ313" t="e">
        <f t="shared" si="118"/>
        <v>#REF!</v>
      </c>
      <c r="FA313" s="179" t="s">
        <v>440</v>
      </c>
      <c r="FB313" s="180" t="s">
        <v>441</v>
      </c>
    </row>
    <row r="314" hidden="1" spans="1:158">
      <c r="A314" s="203">
        <v>150</v>
      </c>
      <c r="B314" s="179" t="s">
        <v>329</v>
      </c>
      <c r="C314" s="180" t="s">
        <v>442</v>
      </c>
      <c r="D314" t="e">
        <f t="shared" si="103"/>
        <v>#REF!</v>
      </c>
      <c r="E314" t="e">
        <f t="shared" si="117"/>
        <v>#REF!</v>
      </c>
      <c r="F314" t="e">
        <f t="shared" si="117"/>
        <v>#REF!</v>
      </c>
      <c r="G314" t="e">
        <f t="shared" si="117"/>
        <v>#REF!</v>
      </c>
      <c r="H314" t="e">
        <f t="shared" si="117"/>
        <v>#REF!</v>
      </c>
      <c r="I314" t="e">
        <f t="shared" si="117"/>
        <v>#REF!</v>
      </c>
      <c r="J314" t="e">
        <f t="shared" si="117"/>
        <v>#REF!</v>
      </c>
      <c r="K314" t="e">
        <f t="shared" si="117"/>
        <v>#REF!</v>
      </c>
      <c r="L314" t="e">
        <f t="shared" si="117"/>
        <v>#REF!</v>
      </c>
      <c r="M314" t="e">
        <f t="shared" si="117"/>
        <v>#REF!</v>
      </c>
      <c r="N314" t="e">
        <f t="shared" si="117"/>
        <v>#REF!</v>
      </c>
      <c r="O314" t="e">
        <f t="shared" si="117"/>
        <v>#REF!</v>
      </c>
      <c r="P314" t="e">
        <f t="shared" si="117"/>
        <v>#REF!</v>
      </c>
      <c r="Q314" t="e">
        <f t="shared" si="117"/>
        <v>#REF!</v>
      </c>
      <c r="R314" t="e">
        <f t="shared" si="117"/>
        <v>#REF!</v>
      </c>
      <c r="S314" t="e">
        <f t="shared" si="117"/>
        <v>#REF!</v>
      </c>
      <c r="T314" t="e">
        <f t="shared" si="117"/>
        <v>#REF!</v>
      </c>
      <c r="U314" t="e">
        <f t="shared" si="117"/>
        <v>#REF!</v>
      </c>
      <c r="V314" t="e">
        <f t="shared" si="117"/>
        <v>#REF!</v>
      </c>
      <c r="W314" t="e">
        <f t="shared" si="117"/>
        <v>#REF!</v>
      </c>
      <c r="X314" t="e">
        <f t="shared" si="117"/>
        <v>#REF!</v>
      </c>
      <c r="Y314" t="e">
        <f t="shared" si="117"/>
        <v>#REF!</v>
      </c>
      <c r="Z314" t="e">
        <f t="shared" si="117"/>
        <v>#REF!</v>
      </c>
      <c r="AA314" t="e">
        <f t="shared" si="117"/>
        <v>#REF!</v>
      </c>
      <c r="AB314" t="e">
        <f t="shared" si="117"/>
        <v>#REF!</v>
      </c>
      <c r="AC314" t="e">
        <f t="shared" si="117"/>
        <v>#REF!</v>
      </c>
      <c r="AD314" t="e">
        <f t="shared" si="117"/>
        <v>#REF!</v>
      </c>
      <c r="AE314" t="e">
        <f t="shared" si="117"/>
        <v>#REF!</v>
      </c>
      <c r="AF314" t="e">
        <f t="shared" si="117"/>
        <v>#REF!</v>
      </c>
      <c r="AG314" t="e">
        <f t="shared" si="117"/>
        <v>#REF!</v>
      </c>
      <c r="AH314" t="e">
        <f t="shared" si="117"/>
        <v>#REF!</v>
      </c>
      <c r="AI314" t="e">
        <f t="shared" si="117"/>
        <v>#REF!</v>
      </c>
      <c r="AJ314" t="e">
        <f t="shared" si="117"/>
        <v>#REF!</v>
      </c>
      <c r="AK314" t="e">
        <f t="shared" si="117"/>
        <v>#REF!</v>
      </c>
      <c r="AL314" t="e">
        <f t="shared" si="117"/>
        <v>#REF!</v>
      </c>
      <c r="AM314" t="e">
        <f t="shared" si="117"/>
        <v>#REF!</v>
      </c>
      <c r="AN314" t="e">
        <f t="shared" si="117"/>
        <v>#REF!</v>
      </c>
      <c r="AO314" t="e">
        <f t="shared" si="117"/>
        <v>#REF!</v>
      </c>
      <c r="AP314" t="e">
        <f t="shared" si="117"/>
        <v>#REF!</v>
      </c>
      <c r="AQ314" t="e">
        <f t="shared" si="117"/>
        <v>#REF!</v>
      </c>
      <c r="AR314" t="e">
        <f t="shared" si="117"/>
        <v>#REF!</v>
      </c>
      <c r="AS314" t="e">
        <f t="shared" si="117"/>
        <v>#REF!</v>
      </c>
      <c r="AT314" t="e">
        <f t="shared" si="117"/>
        <v>#REF!</v>
      </c>
      <c r="AU314" t="e">
        <f t="shared" si="117"/>
        <v>#REF!</v>
      </c>
      <c r="AV314" t="e">
        <f t="shared" si="117"/>
        <v>#REF!</v>
      </c>
      <c r="AW314" t="e">
        <f t="shared" si="117"/>
        <v>#REF!</v>
      </c>
      <c r="AX314" t="e">
        <f t="shared" si="117"/>
        <v>#REF!</v>
      </c>
      <c r="AY314" t="e">
        <f t="shared" si="117"/>
        <v>#REF!</v>
      </c>
      <c r="AZ314" t="e">
        <f t="shared" si="117"/>
        <v>#REF!</v>
      </c>
      <c r="BA314" t="e">
        <f t="shared" si="117"/>
        <v>#REF!</v>
      </c>
      <c r="BB314" t="e">
        <f t="shared" si="117"/>
        <v>#REF!</v>
      </c>
      <c r="BC314" t="e">
        <f t="shared" si="117"/>
        <v>#REF!</v>
      </c>
      <c r="BD314" t="e">
        <f t="shared" si="117"/>
        <v>#REF!</v>
      </c>
      <c r="BE314" t="e">
        <f t="shared" si="117"/>
        <v>#REF!</v>
      </c>
      <c r="BF314" t="e">
        <f t="shared" si="117"/>
        <v>#REF!</v>
      </c>
      <c r="BG314" t="e">
        <f t="shared" si="117"/>
        <v>#REF!</v>
      </c>
      <c r="BH314" t="e">
        <f t="shared" si="117"/>
        <v>#REF!</v>
      </c>
      <c r="BI314" t="e">
        <f t="shared" si="117"/>
        <v>#REF!</v>
      </c>
      <c r="BJ314" t="e">
        <f t="shared" si="117"/>
        <v>#REF!</v>
      </c>
      <c r="BK314" t="e">
        <f t="shared" si="117"/>
        <v>#REF!</v>
      </c>
      <c r="BL314" t="e">
        <f t="shared" si="117"/>
        <v>#REF!</v>
      </c>
      <c r="BM314" t="e">
        <f t="shared" si="117"/>
        <v>#REF!</v>
      </c>
      <c r="BN314" t="e">
        <f t="shared" si="117"/>
        <v>#REF!</v>
      </c>
      <c r="BO314" t="e">
        <f t="shared" si="117"/>
        <v>#REF!</v>
      </c>
      <c r="BP314" t="e">
        <f t="shared" ref="BP314:EA317" si="119">_xlfn.RANK.EQ(BP152,BP$3:BP$155,0)</f>
        <v>#REF!</v>
      </c>
      <c r="BQ314" t="e">
        <f t="shared" si="119"/>
        <v>#REF!</v>
      </c>
      <c r="BR314" t="e">
        <f t="shared" si="119"/>
        <v>#REF!</v>
      </c>
      <c r="BS314" t="e">
        <f t="shared" si="119"/>
        <v>#REF!</v>
      </c>
      <c r="BT314" t="e">
        <f t="shared" si="119"/>
        <v>#REF!</v>
      </c>
      <c r="BU314" t="e">
        <f t="shared" si="119"/>
        <v>#REF!</v>
      </c>
      <c r="BV314" t="e">
        <f t="shared" si="119"/>
        <v>#REF!</v>
      </c>
      <c r="BW314" t="e">
        <f t="shared" si="119"/>
        <v>#REF!</v>
      </c>
      <c r="BX314" t="e">
        <f t="shared" si="119"/>
        <v>#REF!</v>
      </c>
      <c r="BY314" t="e">
        <f t="shared" si="119"/>
        <v>#REF!</v>
      </c>
      <c r="BZ314" t="e">
        <f t="shared" si="119"/>
        <v>#REF!</v>
      </c>
      <c r="CA314" t="e">
        <f t="shared" si="119"/>
        <v>#REF!</v>
      </c>
      <c r="CB314" t="e">
        <f t="shared" si="119"/>
        <v>#REF!</v>
      </c>
      <c r="CC314" t="e">
        <f t="shared" si="119"/>
        <v>#REF!</v>
      </c>
      <c r="CD314" t="e">
        <f t="shared" si="119"/>
        <v>#REF!</v>
      </c>
      <c r="CE314" t="e">
        <f t="shared" si="119"/>
        <v>#REF!</v>
      </c>
      <c r="CF314" t="e">
        <f t="shared" si="119"/>
        <v>#REF!</v>
      </c>
      <c r="CG314" t="e">
        <f t="shared" si="119"/>
        <v>#REF!</v>
      </c>
      <c r="CH314" t="e">
        <f t="shared" si="119"/>
        <v>#REF!</v>
      </c>
      <c r="CI314" t="e">
        <f t="shared" si="119"/>
        <v>#REF!</v>
      </c>
      <c r="CJ314" t="e">
        <f t="shared" si="119"/>
        <v>#REF!</v>
      </c>
      <c r="CK314" t="e">
        <f t="shared" si="119"/>
        <v>#REF!</v>
      </c>
      <c r="CL314" t="e">
        <f t="shared" si="119"/>
        <v>#REF!</v>
      </c>
      <c r="CM314" t="e">
        <f t="shared" si="119"/>
        <v>#REF!</v>
      </c>
      <c r="CN314" t="e">
        <f t="shared" si="119"/>
        <v>#REF!</v>
      </c>
      <c r="CO314" t="e">
        <f t="shared" si="119"/>
        <v>#REF!</v>
      </c>
      <c r="CP314" t="e">
        <f t="shared" si="119"/>
        <v>#REF!</v>
      </c>
      <c r="CQ314" t="e">
        <f t="shared" si="119"/>
        <v>#REF!</v>
      </c>
      <c r="CR314" t="e">
        <f t="shared" si="119"/>
        <v>#REF!</v>
      </c>
      <c r="CS314" t="e">
        <f t="shared" si="119"/>
        <v>#REF!</v>
      </c>
      <c r="CT314" t="e">
        <f t="shared" si="119"/>
        <v>#REF!</v>
      </c>
      <c r="CU314" t="e">
        <f t="shared" si="119"/>
        <v>#REF!</v>
      </c>
      <c r="CV314" t="e">
        <f t="shared" si="119"/>
        <v>#REF!</v>
      </c>
      <c r="CW314" t="e">
        <f t="shared" si="119"/>
        <v>#REF!</v>
      </c>
      <c r="CX314" t="e">
        <f t="shared" si="119"/>
        <v>#REF!</v>
      </c>
      <c r="CY314" t="e">
        <f t="shared" si="119"/>
        <v>#REF!</v>
      </c>
      <c r="CZ314" t="e">
        <f t="shared" si="119"/>
        <v>#REF!</v>
      </c>
      <c r="DA314" t="e">
        <f t="shared" si="119"/>
        <v>#REF!</v>
      </c>
      <c r="DB314" t="e">
        <f t="shared" si="119"/>
        <v>#REF!</v>
      </c>
      <c r="DC314" t="e">
        <f t="shared" si="119"/>
        <v>#REF!</v>
      </c>
      <c r="DD314" t="e">
        <f t="shared" si="119"/>
        <v>#REF!</v>
      </c>
      <c r="DE314" t="e">
        <f t="shared" si="119"/>
        <v>#REF!</v>
      </c>
      <c r="DF314" t="e">
        <f t="shared" si="119"/>
        <v>#REF!</v>
      </c>
      <c r="DG314" t="e">
        <f t="shared" si="119"/>
        <v>#REF!</v>
      </c>
      <c r="DH314" t="e">
        <f t="shared" si="119"/>
        <v>#REF!</v>
      </c>
      <c r="DI314" t="e">
        <f t="shared" si="119"/>
        <v>#REF!</v>
      </c>
      <c r="DJ314" t="e">
        <f t="shared" si="119"/>
        <v>#REF!</v>
      </c>
      <c r="DK314" t="e">
        <f t="shared" si="119"/>
        <v>#REF!</v>
      </c>
      <c r="DL314" t="e">
        <f t="shared" si="119"/>
        <v>#REF!</v>
      </c>
      <c r="DM314" t="e">
        <f t="shared" si="119"/>
        <v>#REF!</v>
      </c>
      <c r="DN314" t="e">
        <f t="shared" si="119"/>
        <v>#REF!</v>
      </c>
      <c r="DO314" t="e">
        <f t="shared" si="119"/>
        <v>#REF!</v>
      </c>
      <c r="DP314" t="e">
        <f t="shared" si="119"/>
        <v>#REF!</v>
      </c>
      <c r="DQ314" t="e">
        <f t="shared" si="119"/>
        <v>#REF!</v>
      </c>
      <c r="DR314" t="e">
        <f t="shared" si="119"/>
        <v>#REF!</v>
      </c>
      <c r="DS314" t="e">
        <f t="shared" si="119"/>
        <v>#REF!</v>
      </c>
      <c r="DT314" t="e">
        <f t="shared" si="119"/>
        <v>#REF!</v>
      </c>
      <c r="DU314" t="e">
        <f t="shared" si="119"/>
        <v>#REF!</v>
      </c>
      <c r="DV314" t="e">
        <f t="shared" si="119"/>
        <v>#REF!</v>
      </c>
      <c r="DW314" t="e">
        <f t="shared" si="119"/>
        <v>#REF!</v>
      </c>
      <c r="DX314" t="e">
        <f t="shared" si="119"/>
        <v>#REF!</v>
      </c>
      <c r="DY314" t="e">
        <f t="shared" si="119"/>
        <v>#REF!</v>
      </c>
      <c r="DZ314" t="e">
        <f t="shared" si="119"/>
        <v>#REF!</v>
      </c>
      <c r="EA314" t="e">
        <f t="shared" si="119"/>
        <v>#REF!</v>
      </c>
      <c r="EB314" t="e">
        <f t="shared" si="118"/>
        <v>#REF!</v>
      </c>
      <c r="EC314" t="e">
        <f t="shared" si="118"/>
        <v>#REF!</v>
      </c>
      <c r="ED314" t="e">
        <f t="shared" si="118"/>
        <v>#REF!</v>
      </c>
      <c r="EE314" t="e">
        <f t="shared" si="118"/>
        <v>#REF!</v>
      </c>
      <c r="EF314" t="e">
        <f t="shared" si="118"/>
        <v>#REF!</v>
      </c>
      <c r="EG314" t="e">
        <f t="shared" si="118"/>
        <v>#REF!</v>
      </c>
      <c r="EH314" t="e">
        <f t="shared" si="118"/>
        <v>#REF!</v>
      </c>
      <c r="EI314" t="e">
        <f t="shared" si="118"/>
        <v>#REF!</v>
      </c>
      <c r="EJ314" t="e">
        <f t="shared" si="118"/>
        <v>#REF!</v>
      </c>
      <c r="EK314" t="e">
        <f t="shared" si="118"/>
        <v>#REF!</v>
      </c>
      <c r="EL314" t="e">
        <f t="shared" si="118"/>
        <v>#REF!</v>
      </c>
      <c r="EM314" t="e">
        <f t="shared" si="118"/>
        <v>#REF!</v>
      </c>
      <c r="EN314" t="e">
        <f t="shared" si="118"/>
        <v>#REF!</v>
      </c>
      <c r="EO314" t="e">
        <f t="shared" si="118"/>
        <v>#REF!</v>
      </c>
      <c r="EP314" t="e">
        <f t="shared" si="118"/>
        <v>#REF!</v>
      </c>
      <c r="EQ314" t="e">
        <f t="shared" si="118"/>
        <v>#REF!</v>
      </c>
      <c r="ER314" t="e">
        <f t="shared" si="118"/>
        <v>#REF!</v>
      </c>
      <c r="ES314" t="e">
        <f t="shared" si="118"/>
        <v>#REF!</v>
      </c>
      <c r="ET314" t="e">
        <f t="shared" si="118"/>
        <v>#REF!</v>
      </c>
      <c r="EU314" t="e">
        <f t="shared" si="118"/>
        <v>#REF!</v>
      </c>
      <c r="EV314" t="e">
        <f t="shared" si="118"/>
        <v>#REF!</v>
      </c>
      <c r="EW314" t="e">
        <f t="shared" si="118"/>
        <v>#REF!</v>
      </c>
      <c r="EX314" t="e">
        <f t="shared" si="118"/>
        <v>#REF!</v>
      </c>
      <c r="EY314" t="e">
        <f t="shared" si="118"/>
        <v>#REF!</v>
      </c>
      <c r="EZ314" t="e">
        <f t="shared" si="118"/>
        <v>#REF!</v>
      </c>
      <c r="FA314" s="179" t="s">
        <v>329</v>
      </c>
      <c r="FB314" s="180" t="s">
        <v>442</v>
      </c>
    </row>
    <row r="315" hidden="1" spans="1:158">
      <c r="A315" s="203">
        <v>151</v>
      </c>
      <c r="B315" s="179" t="s">
        <v>443</v>
      </c>
      <c r="C315" s="180" t="s">
        <v>444</v>
      </c>
      <c r="D315" t="e">
        <f t="shared" si="103"/>
        <v>#REF!</v>
      </c>
      <c r="E315" t="e">
        <f t="shared" ref="E315:BP317" si="120">_xlfn.RANK.EQ(E153,E$3:E$155,0)</f>
        <v>#REF!</v>
      </c>
      <c r="F315" t="e">
        <f t="shared" si="120"/>
        <v>#REF!</v>
      </c>
      <c r="G315" t="e">
        <f t="shared" si="120"/>
        <v>#REF!</v>
      </c>
      <c r="H315" t="e">
        <f t="shared" si="120"/>
        <v>#REF!</v>
      </c>
      <c r="I315" t="e">
        <f t="shared" si="120"/>
        <v>#REF!</v>
      </c>
      <c r="J315" t="e">
        <f t="shared" si="120"/>
        <v>#REF!</v>
      </c>
      <c r="K315" t="e">
        <f t="shared" si="120"/>
        <v>#REF!</v>
      </c>
      <c r="L315" t="e">
        <f t="shared" si="120"/>
        <v>#REF!</v>
      </c>
      <c r="M315" t="e">
        <f t="shared" si="120"/>
        <v>#REF!</v>
      </c>
      <c r="N315" t="e">
        <f t="shared" si="120"/>
        <v>#REF!</v>
      </c>
      <c r="O315" t="e">
        <f t="shared" si="120"/>
        <v>#REF!</v>
      </c>
      <c r="P315" t="e">
        <f t="shared" si="120"/>
        <v>#REF!</v>
      </c>
      <c r="Q315" t="e">
        <f t="shared" si="120"/>
        <v>#REF!</v>
      </c>
      <c r="R315" t="e">
        <f t="shared" si="120"/>
        <v>#REF!</v>
      </c>
      <c r="S315" t="e">
        <f t="shared" si="120"/>
        <v>#REF!</v>
      </c>
      <c r="T315" t="e">
        <f t="shared" si="120"/>
        <v>#REF!</v>
      </c>
      <c r="U315" t="e">
        <f t="shared" si="120"/>
        <v>#REF!</v>
      </c>
      <c r="V315" t="e">
        <f t="shared" si="120"/>
        <v>#REF!</v>
      </c>
      <c r="W315" t="e">
        <f t="shared" si="120"/>
        <v>#REF!</v>
      </c>
      <c r="X315" t="e">
        <f t="shared" si="120"/>
        <v>#REF!</v>
      </c>
      <c r="Y315" t="e">
        <f t="shared" si="120"/>
        <v>#REF!</v>
      </c>
      <c r="Z315" t="e">
        <f t="shared" si="120"/>
        <v>#REF!</v>
      </c>
      <c r="AA315" t="e">
        <f t="shared" si="120"/>
        <v>#REF!</v>
      </c>
      <c r="AB315" t="e">
        <f t="shared" si="120"/>
        <v>#REF!</v>
      </c>
      <c r="AC315" t="e">
        <f t="shared" si="120"/>
        <v>#REF!</v>
      </c>
      <c r="AD315" t="e">
        <f t="shared" si="120"/>
        <v>#REF!</v>
      </c>
      <c r="AE315" t="e">
        <f t="shared" si="120"/>
        <v>#REF!</v>
      </c>
      <c r="AF315" t="e">
        <f t="shared" si="120"/>
        <v>#REF!</v>
      </c>
      <c r="AG315" t="e">
        <f t="shared" si="120"/>
        <v>#REF!</v>
      </c>
      <c r="AH315" t="e">
        <f t="shared" si="120"/>
        <v>#REF!</v>
      </c>
      <c r="AI315" t="e">
        <f t="shared" si="120"/>
        <v>#REF!</v>
      </c>
      <c r="AJ315" t="e">
        <f t="shared" si="120"/>
        <v>#REF!</v>
      </c>
      <c r="AK315" t="e">
        <f t="shared" si="120"/>
        <v>#REF!</v>
      </c>
      <c r="AL315" t="e">
        <f t="shared" si="120"/>
        <v>#REF!</v>
      </c>
      <c r="AM315" t="e">
        <f t="shared" si="120"/>
        <v>#REF!</v>
      </c>
      <c r="AN315" t="e">
        <f t="shared" si="120"/>
        <v>#REF!</v>
      </c>
      <c r="AO315" t="e">
        <f t="shared" si="120"/>
        <v>#REF!</v>
      </c>
      <c r="AP315" t="e">
        <f t="shared" si="120"/>
        <v>#REF!</v>
      </c>
      <c r="AQ315" t="e">
        <f t="shared" si="120"/>
        <v>#REF!</v>
      </c>
      <c r="AR315" t="e">
        <f t="shared" si="120"/>
        <v>#REF!</v>
      </c>
      <c r="AS315" t="e">
        <f t="shared" si="120"/>
        <v>#REF!</v>
      </c>
      <c r="AT315" t="e">
        <f t="shared" si="120"/>
        <v>#REF!</v>
      </c>
      <c r="AU315" t="e">
        <f t="shared" si="120"/>
        <v>#REF!</v>
      </c>
      <c r="AV315" t="e">
        <f t="shared" si="120"/>
        <v>#REF!</v>
      </c>
      <c r="AW315" t="e">
        <f t="shared" si="120"/>
        <v>#REF!</v>
      </c>
      <c r="AX315" t="e">
        <f t="shared" si="120"/>
        <v>#REF!</v>
      </c>
      <c r="AY315" t="e">
        <f t="shared" si="120"/>
        <v>#REF!</v>
      </c>
      <c r="AZ315" t="e">
        <f t="shared" si="120"/>
        <v>#REF!</v>
      </c>
      <c r="BA315" t="e">
        <f t="shared" si="120"/>
        <v>#REF!</v>
      </c>
      <c r="BB315" t="e">
        <f t="shared" si="120"/>
        <v>#REF!</v>
      </c>
      <c r="BC315" t="e">
        <f t="shared" si="120"/>
        <v>#REF!</v>
      </c>
      <c r="BD315" t="e">
        <f t="shared" si="120"/>
        <v>#REF!</v>
      </c>
      <c r="BE315" t="e">
        <f t="shared" si="120"/>
        <v>#REF!</v>
      </c>
      <c r="BF315" t="e">
        <f t="shared" si="120"/>
        <v>#REF!</v>
      </c>
      <c r="BG315" t="e">
        <f t="shared" si="120"/>
        <v>#REF!</v>
      </c>
      <c r="BH315" t="e">
        <f t="shared" si="120"/>
        <v>#REF!</v>
      </c>
      <c r="BI315" t="e">
        <f t="shared" si="120"/>
        <v>#REF!</v>
      </c>
      <c r="BJ315" t="e">
        <f t="shared" si="120"/>
        <v>#REF!</v>
      </c>
      <c r="BK315" t="e">
        <f t="shared" si="120"/>
        <v>#REF!</v>
      </c>
      <c r="BL315" t="e">
        <f t="shared" si="120"/>
        <v>#REF!</v>
      </c>
      <c r="BM315" t="e">
        <f t="shared" si="120"/>
        <v>#REF!</v>
      </c>
      <c r="BN315" t="e">
        <f t="shared" si="120"/>
        <v>#REF!</v>
      </c>
      <c r="BO315" t="e">
        <f t="shared" si="120"/>
        <v>#REF!</v>
      </c>
      <c r="BP315" t="e">
        <f t="shared" si="120"/>
        <v>#REF!</v>
      </c>
      <c r="BQ315" t="e">
        <f t="shared" si="119"/>
        <v>#REF!</v>
      </c>
      <c r="BR315" t="e">
        <f t="shared" si="119"/>
        <v>#REF!</v>
      </c>
      <c r="BS315" t="e">
        <f t="shared" si="119"/>
        <v>#REF!</v>
      </c>
      <c r="BT315" t="e">
        <f t="shared" si="119"/>
        <v>#REF!</v>
      </c>
      <c r="BU315" t="e">
        <f t="shared" si="119"/>
        <v>#REF!</v>
      </c>
      <c r="BV315" t="e">
        <f t="shared" si="119"/>
        <v>#REF!</v>
      </c>
      <c r="BW315" t="e">
        <f t="shared" si="119"/>
        <v>#REF!</v>
      </c>
      <c r="BX315" t="e">
        <f t="shared" si="119"/>
        <v>#REF!</v>
      </c>
      <c r="BY315" t="e">
        <f t="shared" si="119"/>
        <v>#REF!</v>
      </c>
      <c r="BZ315" t="e">
        <f t="shared" si="119"/>
        <v>#REF!</v>
      </c>
      <c r="CA315" t="e">
        <f t="shared" si="119"/>
        <v>#REF!</v>
      </c>
      <c r="CB315" t="e">
        <f t="shared" si="119"/>
        <v>#REF!</v>
      </c>
      <c r="CC315" t="e">
        <f t="shared" si="119"/>
        <v>#REF!</v>
      </c>
      <c r="CD315" t="e">
        <f t="shared" si="119"/>
        <v>#REF!</v>
      </c>
      <c r="CE315" t="e">
        <f t="shared" si="119"/>
        <v>#REF!</v>
      </c>
      <c r="CF315" t="e">
        <f t="shared" si="119"/>
        <v>#REF!</v>
      </c>
      <c r="CG315" t="e">
        <f t="shared" si="119"/>
        <v>#REF!</v>
      </c>
      <c r="CH315" t="e">
        <f t="shared" si="119"/>
        <v>#REF!</v>
      </c>
      <c r="CI315" t="e">
        <f t="shared" si="119"/>
        <v>#REF!</v>
      </c>
      <c r="CJ315" t="e">
        <f t="shared" si="119"/>
        <v>#REF!</v>
      </c>
      <c r="CK315" t="e">
        <f t="shared" si="119"/>
        <v>#REF!</v>
      </c>
      <c r="CL315" t="e">
        <f t="shared" si="119"/>
        <v>#REF!</v>
      </c>
      <c r="CM315" t="e">
        <f t="shared" si="119"/>
        <v>#REF!</v>
      </c>
      <c r="CN315" t="e">
        <f t="shared" si="119"/>
        <v>#REF!</v>
      </c>
      <c r="CO315" t="e">
        <f t="shared" si="119"/>
        <v>#REF!</v>
      </c>
      <c r="CP315" t="e">
        <f t="shared" si="119"/>
        <v>#REF!</v>
      </c>
      <c r="CQ315" t="e">
        <f t="shared" si="119"/>
        <v>#REF!</v>
      </c>
      <c r="CR315" t="e">
        <f t="shared" si="119"/>
        <v>#REF!</v>
      </c>
      <c r="CS315" t="e">
        <f t="shared" si="119"/>
        <v>#REF!</v>
      </c>
      <c r="CT315" t="e">
        <f t="shared" si="119"/>
        <v>#REF!</v>
      </c>
      <c r="CU315" t="e">
        <f t="shared" si="119"/>
        <v>#REF!</v>
      </c>
      <c r="CV315" t="e">
        <f t="shared" si="119"/>
        <v>#REF!</v>
      </c>
      <c r="CW315" t="e">
        <f t="shared" si="119"/>
        <v>#REF!</v>
      </c>
      <c r="CX315" t="e">
        <f t="shared" si="119"/>
        <v>#REF!</v>
      </c>
      <c r="CY315" t="e">
        <f t="shared" si="119"/>
        <v>#REF!</v>
      </c>
      <c r="CZ315" t="e">
        <f t="shared" si="119"/>
        <v>#REF!</v>
      </c>
      <c r="DA315" t="e">
        <f t="shared" si="119"/>
        <v>#REF!</v>
      </c>
      <c r="DB315" t="e">
        <f t="shared" si="119"/>
        <v>#REF!</v>
      </c>
      <c r="DC315" t="e">
        <f t="shared" si="119"/>
        <v>#REF!</v>
      </c>
      <c r="DD315" t="e">
        <f t="shared" si="119"/>
        <v>#REF!</v>
      </c>
      <c r="DE315" t="e">
        <f t="shared" si="119"/>
        <v>#REF!</v>
      </c>
      <c r="DF315" t="e">
        <f t="shared" si="119"/>
        <v>#REF!</v>
      </c>
      <c r="DG315" t="e">
        <f t="shared" si="119"/>
        <v>#REF!</v>
      </c>
      <c r="DH315" t="e">
        <f t="shared" si="119"/>
        <v>#REF!</v>
      </c>
      <c r="DI315" t="e">
        <f t="shared" si="119"/>
        <v>#REF!</v>
      </c>
      <c r="DJ315" t="e">
        <f t="shared" si="119"/>
        <v>#REF!</v>
      </c>
      <c r="DK315" t="e">
        <f t="shared" si="119"/>
        <v>#REF!</v>
      </c>
      <c r="DL315" t="e">
        <f t="shared" si="119"/>
        <v>#REF!</v>
      </c>
      <c r="DM315" t="e">
        <f t="shared" si="119"/>
        <v>#REF!</v>
      </c>
      <c r="DN315" t="e">
        <f t="shared" si="119"/>
        <v>#REF!</v>
      </c>
      <c r="DO315" t="e">
        <f t="shared" si="119"/>
        <v>#REF!</v>
      </c>
      <c r="DP315" t="e">
        <f t="shared" si="119"/>
        <v>#REF!</v>
      </c>
      <c r="DQ315" t="e">
        <f t="shared" si="119"/>
        <v>#REF!</v>
      </c>
      <c r="DR315" t="e">
        <f t="shared" si="119"/>
        <v>#REF!</v>
      </c>
      <c r="DS315" t="e">
        <f t="shared" si="119"/>
        <v>#REF!</v>
      </c>
      <c r="DT315" t="e">
        <f t="shared" si="119"/>
        <v>#REF!</v>
      </c>
      <c r="DU315" t="e">
        <f t="shared" si="119"/>
        <v>#REF!</v>
      </c>
      <c r="DV315" t="e">
        <f t="shared" si="119"/>
        <v>#REF!</v>
      </c>
      <c r="DW315" t="e">
        <f t="shared" si="119"/>
        <v>#REF!</v>
      </c>
      <c r="DX315" t="e">
        <f t="shared" si="119"/>
        <v>#REF!</v>
      </c>
      <c r="DY315" t="e">
        <f t="shared" si="119"/>
        <v>#REF!</v>
      </c>
      <c r="DZ315" t="e">
        <f t="shared" si="119"/>
        <v>#REF!</v>
      </c>
      <c r="EA315" t="e">
        <f t="shared" si="119"/>
        <v>#REF!</v>
      </c>
      <c r="EB315" t="e">
        <f t="shared" si="118"/>
        <v>#REF!</v>
      </c>
      <c r="EC315" t="e">
        <f t="shared" si="118"/>
        <v>#REF!</v>
      </c>
      <c r="ED315" t="e">
        <f t="shared" si="118"/>
        <v>#REF!</v>
      </c>
      <c r="EE315" t="e">
        <f t="shared" si="118"/>
        <v>#REF!</v>
      </c>
      <c r="EF315" t="e">
        <f t="shared" si="118"/>
        <v>#REF!</v>
      </c>
      <c r="EG315" t="e">
        <f t="shared" si="118"/>
        <v>#REF!</v>
      </c>
      <c r="EH315" t="e">
        <f t="shared" si="118"/>
        <v>#REF!</v>
      </c>
      <c r="EI315" t="e">
        <f t="shared" si="118"/>
        <v>#REF!</v>
      </c>
      <c r="EJ315" t="e">
        <f t="shared" si="118"/>
        <v>#REF!</v>
      </c>
      <c r="EK315" t="e">
        <f t="shared" si="118"/>
        <v>#REF!</v>
      </c>
      <c r="EL315" t="e">
        <f t="shared" si="118"/>
        <v>#REF!</v>
      </c>
      <c r="EM315" t="e">
        <f t="shared" si="118"/>
        <v>#REF!</v>
      </c>
      <c r="EN315" t="e">
        <f t="shared" si="118"/>
        <v>#REF!</v>
      </c>
      <c r="EO315" t="e">
        <f t="shared" si="118"/>
        <v>#REF!</v>
      </c>
      <c r="EP315" t="e">
        <f t="shared" si="118"/>
        <v>#REF!</v>
      </c>
      <c r="EQ315" t="e">
        <f t="shared" si="118"/>
        <v>#REF!</v>
      </c>
      <c r="ER315" t="e">
        <f t="shared" si="118"/>
        <v>#REF!</v>
      </c>
      <c r="ES315" t="e">
        <f t="shared" si="118"/>
        <v>#REF!</v>
      </c>
      <c r="ET315" t="e">
        <f t="shared" si="118"/>
        <v>#REF!</v>
      </c>
      <c r="EU315" t="e">
        <f t="shared" si="118"/>
        <v>#REF!</v>
      </c>
      <c r="EV315" t="e">
        <f t="shared" si="118"/>
        <v>#REF!</v>
      </c>
      <c r="EW315" t="e">
        <f t="shared" si="118"/>
        <v>#REF!</v>
      </c>
      <c r="EX315" t="e">
        <f t="shared" si="118"/>
        <v>#REF!</v>
      </c>
      <c r="EY315" t="e">
        <f t="shared" si="118"/>
        <v>#REF!</v>
      </c>
      <c r="EZ315" t="e">
        <f t="shared" si="118"/>
        <v>#REF!</v>
      </c>
      <c r="FA315" s="179" t="s">
        <v>443</v>
      </c>
      <c r="FB315" s="180" t="s">
        <v>444</v>
      </c>
    </row>
    <row r="316" hidden="1" spans="1:158">
      <c r="A316" s="203">
        <v>152</v>
      </c>
      <c r="B316" s="179" t="s">
        <v>445</v>
      </c>
      <c r="C316" s="180" t="s">
        <v>446</v>
      </c>
      <c r="D316" t="e">
        <f t="shared" si="103"/>
        <v>#REF!</v>
      </c>
      <c r="E316" t="e">
        <f t="shared" si="120"/>
        <v>#REF!</v>
      </c>
      <c r="F316" t="e">
        <f t="shared" si="120"/>
        <v>#REF!</v>
      </c>
      <c r="G316" t="e">
        <f t="shared" si="120"/>
        <v>#REF!</v>
      </c>
      <c r="H316" t="e">
        <f t="shared" si="120"/>
        <v>#REF!</v>
      </c>
      <c r="I316" t="e">
        <f t="shared" si="120"/>
        <v>#REF!</v>
      </c>
      <c r="J316" t="e">
        <f t="shared" si="120"/>
        <v>#REF!</v>
      </c>
      <c r="K316" t="e">
        <f t="shared" si="120"/>
        <v>#REF!</v>
      </c>
      <c r="L316" t="e">
        <f t="shared" si="120"/>
        <v>#REF!</v>
      </c>
      <c r="M316" t="e">
        <f t="shared" si="120"/>
        <v>#REF!</v>
      </c>
      <c r="N316" t="e">
        <f t="shared" si="120"/>
        <v>#REF!</v>
      </c>
      <c r="O316" t="e">
        <f t="shared" si="120"/>
        <v>#REF!</v>
      </c>
      <c r="P316" t="e">
        <f t="shared" si="120"/>
        <v>#REF!</v>
      </c>
      <c r="Q316" t="e">
        <f t="shared" si="120"/>
        <v>#REF!</v>
      </c>
      <c r="R316" t="e">
        <f t="shared" si="120"/>
        <v>#REF!</v>
      </c>
      <c r="S316" t="e">
        <f t="shared" si="120"/>
        <v>#REF!</v>
      </c>
      <c r="T316" t="e">
        <f t="shared" si="120"/>
        <v>#REF!</v>
      </c>
      <c r="U316" t="e">
        <f t="shared" si="120"/>
        <v>#REF!</v>
      </c>
      <c r="V316" t="e">
        <f t="shared" si="120"/>
        <v>#REF!</v>
      </c>
      <c r="W316" t="e">
        <f t="shared" si="120"/>
        <v>#REF!</v>
      </c>
      <c r="X316" t="e">
        <f t="shared" si="120"/>
        <v>#REF!</v>
      </c>
      <c r="Y316" t="e">
        <f t="shared" si="120"/>
        <v>#REF!</v>
      </c>
      <c r="Z316" t="e">
        <f t="shared" si="120"/>
        <v>#REF!</v>
      </c>
      <c r="AA316" t="e">
        <f t="shared" si="120"/>
        <v>#REF!</v>
      </c>
      <c r="AB316" t="e">
        <f t="shared" si="120"/>
        <v>#REF!</v>
      </c>
      <c r="AC316" t="e">
        <f t="shared" si="120"/>
        <v>#REF!</v>
      </c>
      <c r="AD316" t="e">
        <f t="shared" si="120"/>
        <v>#REF!</v>
      </c>
      <c r="AE316" t="e">
        <f t="shared" si="120"/>
        <v>#REF!</v>
      </c>
      <c r="AF316" t="e">
        <f t="shared" si="120"/>
        <v>#REF!</v>
      </c>
      <c r="AG316" t="e">
        <f t="shared" si="120"/>
        <v>#REF!</v>
      </c>
      <c r="AH316" t="e">
        <f t="shared" si="120"/>
        <v>#REF!</v>
      </c>
      <c r="AI316" t="e">
        <f t="shared" si="120"/>
        <v>#REF!</v>
      </c>
      <c r="AJ316" t="e">
        <f t="shared" si="120"/>
        <v>#REF!</v>
      </c>
      <c r="AK316" t="e">
        <f t="shared" si="120"/>
        <v>#REF!</v>
      </c>
      <c r="AL316" t="e">
        <f t="shared" si="120"/>
        <v>#REF!</v>
      </c>
      <c r="AM316" t="e">
        <f t="shared" si="120"/>
        <v>#REF!</v>
      </c>
      <c r="AN316" t="e">
        <f t="shared" si="120"/>
        <v>#REF!</v>
      </c>
      <c r="AO316" t="e">
        <f t="shared" si="120"/>
        <v>#REF!</v>
      </c>
      <c r="AP316" t="e">
        <f t="shared" si="120"/>
        <v>#REF!</v>
      </c>
      <c r="AQ316" t="e">
        <f t="shared" si="120"/>
        <v>#REF!</v>
      </c>
      <c r="AR316" t="e">
        <f t="shared" si="120"/>
        <v>#REF!</v>
      </c>
      <c r="AS316" t="e">
        <f t="shared" si="120"/>
        <v>#REF!</v>
      </c>
      <c r="AT316" t="e">
        <f t="shared" si="120"/>
        <v>#REF!</v>
      </c>
      <c r="AU316" t="e">
        <f t="shared" si="120"/>
        <v>#REF!</v>
      </c>
      <c r="AV316" t="e">
        <f t="shared" si="120"/>
        <v>#REF!</v>
      </c>
      <c r="AW316" t="e">
        <f t="shared" si="120"/>
        <v>#REF!</v>
      </c>
      <c r="AX316" t="e">
        <f t="shared" si="120"/>
        <v>#REF!</v>
      </c>
      <c r="AY316" t="e">
        <f t="shared" si="120"/>
        <v>#REF!</v>
      </c>
      <c r="AZ316" t="e">
        <f t="shared" si="120"/>
        <v>#REF!</v>
      </c>
      <c r="BA316" t="e">
        <f t="shared" si="120"/>
        <v>#REF!</v>
      </c>
      <c r="BB316" t="e">
        <f t="shared" si="120"/>
        <v>#REF!</v>
      </c>
      <c r="BC316" t="e">
        <f t="shared" si="120"/>
        <v>#REF!</v>
      </c>
      <c r="BD316" t="e">
        <f t="shared" si="120"/>
        <v>#REF!</v>
      </c>
      <c r="BE316" t="e">
        <f t="shared" si="120"/>
        <v>#REF!</v>
      </c>
      <c r="BF316" t="e">
        <f t="shared" si="120"/>
        <v>#REF!</v>
      </c>
      <c r="BG316" t="e">
        <f t="shared" si="120"/>
        <v>#REF!</v>
      </c>
      <c r="BH316" t="e">
        <f t="shared" si="120"/>
        <v>#REF!</v>
      </c>
      <c r="BI316" t="e">
        <f t="shared" si="120"/>
        <v>#REF!</v>
      </c>
      <c r="BJ316" t="e">
        <f t="shared" si="120"/>
        <v>#REF!</v>
      </c>
      <c r="BK316" t="e">
        <f t="shared" si="120"/>
        <v>#REF!</v>
      </c>
      <c r="BL316" t="e">
        <f t="shared" si="120"/>
        <v>#REF!</v>
      </c>
      <c r="BM316" t="e">
        <f t="shared" si="120"/>
        <v>#REF!</v>
      </c>
      <c r="BN316" t="e">
        <f t="shared" si="120"/>
        <v>#REF!</v>
      </c>
      <c r="BO316" t="e">
        <f t="shared" si="120"/>
        <v>#REF!</v>
      </c>
      <c r="BP316" t="e">
        <f t="shared" si="120"/>
        <v>#REF!</v>
      </c>
      <c r="BQ316" t="e">
        <f t="shared" si="119"/>
        <v>#REF!</v>
      </c>
      <c r="BR316" t="e">
        <f t="shared" si="119"/>
        <v>#REF!</v>
      </c>
      <c r="BS316" t="e">
        <f t="shared" si="119"/>
        <v>#REF!</v>
      </c>
      <c r="BT316" t="e">
        <f t="shared" si="119"/>
        <v>#REF!</v>
      </c>
      <c r="BU316" t="e">
        <f t="shared" si="119"/>
        <v>#REF!</v>
      </c>
      <c r="BV316" t="e">
        <f t="shared" si="119"/>
        <v>#REF!</v>
      </c>
      <c r="BW316" t="e">
        <f t="shared" si="119"/>
        <v>#REF!</v>
      </c>
      <c r="BX316" t="e">
        <f t="shared" si="119"/>
        <v>#REF!</v>
      </c>
      <c r="BY316" t="e">
        <f t="shared" si="119"/>
        <v>#REF!</v>
      </c>
      <c r="BZ316" t="e">
        <f t="shared" si="119"/>
        <v>#REF!</v>
      </c>
      <c r="CA316" t="e">
        <f t="shared" si="119"/>
        <v>#REF!</v>
      </c>
      <c r="CB316" t="e">
        <f t="shared" si="119"/>
        <v>#REF!</v>
      </c>
      <c r="CC316" t="e">
        <f t="shared" si="119"/>
        <v>#REF!</v>
      </c>
      <c r="CD316" t="e">
        <f t="shared" si="119"/>
        <v>#REF!</v>
      </c>
      <c r="CE316" t="e">
        <f t="shared" si="119"/>
        <v>#REF!</v>
      </c>
      <c r="CF316" t="e">
        <f t="shared" si="119"/>
        <v>#REF!</v>
      </c>
      <c r="CG316" t="e">
        <f t="shared" si="119"/>
        <v>#REF!</v>
      </c>
      <c r="CH316" t="e">
        <f t="shared" si="119"/>
        <v>#REF!</v>
      </c>
      <c r="CI316" t="e">
        <f t="shared" si="119"/>
        <v>#REF!</v>
      </c>
      <c r="CJ316" t="e">
        <f t="shared" si="119"/>
        <v>#REF!</v>
      </c>
      <c r="CK316" t="e">
        <f t="shared" si="119"/>
        <v>#REF!</v>
      </c>
      <c r="CL316" t="e">
        <f t="shared" si="119"/>
        <v>#REF!</v>
      </c>
      <c r="CM316" t="e">
        <f t="shared" si="119"/>
        <v>#REF!</v>
      </c>
      <c r="CN316" t="e">
        <f t="shared" si="119"/>
        <v>#REF!</v>
      </c>
      <c r="CO316" t="e">
        <f t="shared" si="119"/>
        <v>#REF!</v>
      </c>
      <c r="CP316" t="e">
        <f t="shared" si="119"/>
        <v>#REF!</v>
      </c>
      <c r="CQ316" t="e">
        <f t="shared" si="119"/>
        <v>#REF!</v>
      </c>
      <c r="CR316" t="e">
        <f t="shared" si="119"/>
        <v>#REF!</v>
      </c>
      <c r="CS316" t="e">
        <f t="shared" si="119"/>
        <v>#REF!</v>
      </c>
      <c r="CT316" t="e">
        <f t="shared" si="119"/>
        <v>#REF!</v>
      </c>
      <c r="CU316" t="e">
        <f t="shared" si="119"/>
        <v>#REF!</v>
      </c>
      <c r="CV316" t="e">
        <f t="shared" si="119"/>
        <v>#REF!</v>
      </c>
      <c r="CW316" t="e">
        <f t="shared" si="119"/>
        <v>#REF!</v>
      </c>
      <c r="CX316" t="e">
        <f t="shared" si="119"/>
        <v>#REF!</v>
      </c>
      <c r="CY316" t="e">
        <f t="shared" si="119"/>
        <v>#REF!</v>
      </c>
      <c r="CZ316" t="e">
        <f t="shared" si="119"/>
        <v>#REF!</v>
      </c>
      <c r="DA316" t="e">
        <f t="shared" si="119"/>
        <v>#REF!</v>
      </c>
      <c r="DB316" t="e">
        <f t="shared" si="119"/>
        <v>#REF!</v>
      </c>
      <c r="DC316" t="e">
        <f t="shared" si="119"/>
        <v>#REF!</v>
      </c>
      <c r="DD316" t="e">
        <f t="shared" si="119"/>
        <v>#REF!</v>
      </c>
      <c r="DE316" t="e">
        <f t="shared" si="119"/>
        <v>#REF!</v>
      </c>
      <c r="DF316" t="e">
        <f t="shared" si="119"/>
        <v>#REF!</v>
      </c>
      <c r="DG316" t="e">
        <f t="shared" si="119"/>
        <v>#REF!</v>
      </c>
      <c r="DH316" t="e">
        <f t="shared" si="119"/>
        <v>#REF!</v>
      </c>
      <c r="DI316" t="e">
        <f t="shared" si="119"/>
        <v>#REF!</v>
      </c>
      <c r="DJ316" t="e">
        <f t="shared" si="119"/>
        <v>#REF!</v>
      </c>
      <c r="DK316" t="e">
        <f t="shared" si="119"/>
        <v>#REF!</v>
      </c>
      <c r="DL316" t="e">
        <f t="shared" si="119"/>
        <v>#REF!</v>
      </c>
      <c r="DM316" t="e">
        <f t="shared" si="119"/>
        <v>#REF!</v>
      </c>
      <c r="DN316" t="e">
        <f t="shared" si="119"/>
        <v>#REF!</v>
      </c>
      <c r="DO316" t="e">
        <f t="shared" si="119"/>
        <v>#REF!</v>
      </c>
      <c r="DP316" t="e">
        <f t="shared" si="119"/>
        <v>#REF!</v>
      </c>
      <c r="DQ316" t="e">
        <f t="shared" si="119"/>
        <v>#REF!</v>
      </c>
      <c r="DR316" t="e">
        <f t="shared" si="119"/>
        <v>#REF!</v>
      </c>
      <c r="DS316" t="e">
        <f t="shared" si="119"/>
        <v>#REF!</v>
      </c>
      <c r="DT316" t="e">
        <f t="shared" si="119"/>
        <v>#REF!</v>
      </c>
      <c r="DU316" t="e">
        <f t="shared" si="119"/>
        <v>#REF!</v>
      </c>
      <c r="DV316" t="e">
        <f t="shared" si="119"/>
        <v>#REF!</v>
      </c>
      <c r="DW316" t="e">
        <f t="shared" si="119"/>
        <v>#REF!</v>
      </c>
      <c r="DX316" t="e">
        <f t="shared" si="119"/>
        <v>#REF!</v>
      </c>
      <c r="DY316" t="e">
        <f t="shared" si="119"/>
        <v>#REF!</v>
      </c>
      <c r="DZ316" t="e">
        <f t="shared" si="119"/>
        <v>#REF!</v>
      </c>
      <c r="EA316" t="e">
        <f t="shared" si="119"/>
        <v>#REF!</v>
      </c>
      <c r="EB316" t="e">
        <f t="shared" si="118"/>
        <v>#REF!</v>
      </c>
      <c r="EC316" t="e">
        <f t="shared" si="118"/>
        <v>#REF!</v>
      </c>
      <c r="ED316" t="e">
        <f t="shared" si="118"/>
        <v>#REF!</v>
      </c>
      <c r="EE316" t="e">
        <f t="shared" si="118"/>
        <v>#REF!</v>
      </c>
      <c r="EF316" t="e">
        <f t="shared" si="118"/>
        <v>#REF!</v>
      </c>
      <c r="EG316" t="e">
        <f t="shared" si="118"/>
        <v>#REF!</v>
      </c>
      <c r="EH316" t="e">
        <f t="shared" si="118"/>
        <v>#REF!</v>
      </c>
      <c r="EI316" t="e">
        <f t="shared" si="118"/>
        <v>#REF!</v>
      </c>
      <c r="EJ316" t="e">
        <f t="shared" si="118"/>
        <v>#REF!</v>
      </c>
      <c r="EK316" t="e">
        <f t="shared" si="118"/>
        <v>#REF!</v>
      </c>
      <c r="EL316" t="e">
        <f t="shared" si="118"/>
        <v>#REF!</v>
      </c>
      <c r="EM316" t="e">
        <f t="shared" si="118"/>
        <v>#REF!</v>
      </c>
      <c r="EN316" t="e">
        <f t="shared" si="118"/>
        <v>#REF!</v>
      </c>
      <c r="EO316" t="e">
        <f t="shared" si="118"/>
        <v>#REF!</v>
      </c>
      <c r="EP316" t="e">
        <f t="shared" si="118"/>
        <v>#REF!</v>
      </c>
      <c r="EQ316" t="e">
        <f t="shared" si="118"/>
        <v>#REF!</v>
      </c>
      <c r="ER316" t="e">
        <f t="shared" si="118"/>
        <v>#REF!</v>
      </c>
      <c r="ES316" t="e">
        <f t="shared" si="118"/>
        <v>#REF!</v>
      </c>
      <c r="ET316" t="e">
        <f t="shared" si="118"/>
        <v>#REF!</v>
      </c>
      <c r="EU316" t="e">
        <f t="shared" si="118"/>
        <v>#REF!</v>
      </c>
      <c r="EV316" t="e">
        <f t="shared" si="118"/>
        <v>#REF!</v>
      </c>
      <c r="EW316" t="e">
        <f t="shared" si="118"/>
        <v>#REF!</v>
      </c>
      <c r="EX316" t="e">
        <f t="shared" si="118"/>
        <v>#REF!</v>
      </c>
      <c r="EY316" t="e">
        <f t="shared" si="118"/>
        <v>#REF!</v>
      </c>
      <c r="EZ316" t="e">
        <f t="shared" si="118"/>
        <v>#REF!</v>
      </c>
      <c r="FA316" s="179" t="s">
        <v>445</v>
      </c>
      <c r="FB316" s="180" t="s">
        <v>446</v>
      </c>
    </row>
    <row r="317" hidden="1" spans="1:158">
      <c r="A317" s="203">
        <v>153</v>
      </c>
      <c r="B317" s="179" t="s">
        <v>447</v>
      </c>
      <c r="C317" s="180" t="s">
        <v>448</v>
      </c>
      <c r="D317" t="e">
        <f t="shared" si="103"/>
        <v>#REF!</v>
      </c>
      <c r="E317" t="e">
        <f t="shared" si="120"/>
        <v>#REF!</v>
      </c>
      <c r="F317" t="e">
        <f t="shared" si="120"/>
        <v>#REF!</v>
      </c>
      <c r="G317" t="e">
        <f t="shared" si="120"/>
        <v>#REF!</v>
      </c>
      <c r="H317" t="e">
        <f t="shared" si="120"/>
        <v>#REF!</v>
      </c>
      <c r="I317" t="e">
        <f t="shared" si="120"/>
        <v>#REF!</v>
      </c>
      <c r="J317" t="e">
        <f t="shared" si="120"/>
        <v>#REF!</v>
      </c>
      <c r="K317" t="e">
        <f t="shared" si="120"/>
        <v>#REF!</v>
      </c>
      <c r="L317" t="e">
        <f t="shared" si="120"/>
        <v>#REF!</v>
      </c>
      <c r="M317" t="e">
        <f t="shared" si="120"/>
        <v>#REF!</v>
      </c>
      <c r="N317" t="e">
        <f t="shared" si="120"/>
        <v>#REF!</v>
      </c>
      <c r="O317" t="e">
        <f t="shared" si="120"/>
        <v>#REF!</v>
      </c>
      <c r="P317" t="e">
        <f t="shared" si="120"/>
        <v>#REF!</v>
      </c>
      <c r="Q317" t="e">
        <f t="shared" si="120"/>
        <v>#REF!</v>
      </c>
      <c r="R317" t="e">
        <f t="shared" si="120"/>
        <v>#REF!</v>
      </c>
      <c r="S317" t="e">
        <f t="shared" si="120"/>
        <v>#REF!</v>
      </c>
      <c r="T317" t="e">
        <f t="shared" si="120"/>
        <v>#REF!</v>
      </c>
      <c r="U317" t="e">
        <f t="shared" si="120"/>
        <v>#REF!</v>
      </c>
      <c r="V317" t="e">
        <f t="shared" si="120"/>
        <v>#REF!</v>
      </c>
      <c r="W317" t="e">
        <f t="shared" si="120"/>
        <v>#REF!</v>
      </c>
      <c r="X317" t="e">
        <f t="shared" si="120"/>
        <v>#REF!</v>
      </c>
      <c r="Y317" t="e">
        <f t="shared" si="120"/>
        <v>#REF!</v>
      </c>
      <c r="Z317" t="e">
        <f t="shared" si="120"/>
        <v>#REF!</v>
      </c>
      <c r="AA317" t="e">
        <f t="shared" si="120"/>
        <v>#REF!</v>
      </c>
      <c r="AB317" t="e">
        <f t="shared" si="120"/>
        <v>#REF!</v>
      </c>
      <c r="AC317" t="e">
        <f t="shared" si="120"/>
        <v>#REF!</v>
      </c>
      <c r="AD317" t="e">
        <f t="shared" si="120"/>
        <v>#REF!</v>
      </c>
      <c r="AE317" t="e">
        <f t="shared" si="120"/>
        <v>#REF!</v>
      </c>
      <c r="AF317" t="e">
        <f t="shared" si="120"/>
        <v>#REF!</v>
      </c>
      <c r="AG317" t="e">
        <f t="shared" si="120"/>
        <v>#REF!</v>
      </c>
      <c r="AH317" t="e">
        <f t="shared" si="120"/>
        <v>#REF!</v>
      </c>
      <c r="AI317" t="e">
        <f t="shared" si="120"/>
        <v>#REF!</v>
      </c>
      <c r="AJ317" t="e">
        <f t="shared" si="120"/>
        <v>#REF!</v>
      </c>
      <c r="AK317" t="e">
        <f t="shared" si="120"/>
        <v>#REF!</v>
      </c>
      <c r="AL317" t="e">
        <f t="shared" si="120"/>
        <v>#REF!</v>
      </c>
      <c r="AM317" t="e">
        <f t="shared" si="120"/>
        <v>#REF!</v>
      </c>
      <c r="AN317" t="e">
        <f t="shared" si="120"/>
        <v>#REF!</v>
      </c>
      <c r="AO317" t="e">
        <f t="shared" si="120"/>
        <v>#REF!</v>
      </c>
      <c r="AP317" t="e">
        <f t="shared" si="120"/>
        <v>#REF!</v>
      </c>
      <c r="AQ317" t="e">
        <f t="shared" si="120"/>
        <v>#REF!</v>
      </c>
      <c r="AR317" t="e">
        <f t="shared" si="120"/>
        <v>#REF!</v>
      </c>
      <c r="AS317" t="e">
        <f t="shared" si="120"/>
        <v>#REF!</v>
      </c>
      <c r="AT317" t="e">
        <f t="shared" si="120"/>
        <v>#REF!</v>
      </c>
      <c r="AU317" t="e">
        <f t="shared" si="120"/>
        <v>#REF!</v>
      </c>
      <c r="AV317" t="e">
        <f t="shared" si="120"/>
        <v>#REF!</v>
      </c>
      <c r="AW317" t="e">
        <f t="shared" si="120"/>
        <v>#REF!</v>
      </c>
      <c r="AX317" t="e">
        <f t="shared" si="120"/>
        <v>#REF!</v>
      </c>
      <c r="AY317" t="e">
        <f t="shared" si="120"/>
        <v>#REF!</v>
      </c>
      <c r="AZ317" t="e">
        <f t="shared" si="120"/>
        <v>#REF!</v>
      </c>
      <c r="BA317" t="e">
        <f t="shared" si="120"/>
        <v>#REF!</v>
      </c>
      <c r="BB317" t="e">
        <f t="shared" si="120"/>
        <v>#REF!</v>
      </c>
      <c r="BC317" t="e">
        <f t="shared" si="120"/>
        <v>#REF!</v>
      </c>
      <c r="BD317" t="e">
        <f t="shared" si="120"/>
        <v>#REF!</v>
      </c>
      <c r="BE317" t="e">
        <f t="shared" si="120"/>
        <v>#REF!</v>
      </c>
      <c r="BF317" t="e">
        <f t="shared" si="120"/>
        <v>#REF!</v>
      </c>
      <c r="BG317" t="e">
        <f t="shared" si="120"/>
        <v>#REF!</v>
      </c>
      <c r="BH317" t="e">
        <f t="shared" si="120"/>
        <v>#REF!</v>
      </c>
      <c r="BI317" t="e">
        <f t="shared" si="120"/>
        <v>#REF!</v>
      </c>
      <c r="BJ317" t="e">
        <f t="shared" si="120"/>
        <v>#REF!</v>
      </c>
      <c r="BK317" t="e">
        <f t="shared" si="120"/>
        <v>#REF!</v>
      </c>
      <c r="BL317" t="e">
        <f t="shared" si="120"/>
        <v>#REF!</v>
      </c>
      <c r="BM317" t="e">
        <f t="shared" si="120"/>
        <v>#REF!</v>
      </c>
      <c r="BN317" t="e">
        <f t="shared" si="120"/>
        <v>#REF!</v>
      </c>
      <c r="BO317" t="e">
        <f t="shared" si="120"/>
        <v>#REF!</v>
      </c>
      <c r="BP317" t="e">
        <f t="shared" si="120"/>
        <v>#REF!</v>
      </c>
      <c r="BQ317" t="e">
        <f t="shared" si="119"/>
        <v>#REF!</v>
      </c>
      <c r="BR317" t="e">
        <f t="shared" si="119"/>
        <v>#REF!</v>
      </c>
      <c r="BS317" t="e">
        <f t="shared" si="119"/>
        <v>#REF!</v>
      </c>
      <c r="BT317" t="e">
        <f t="shared" si="119"/>
        <v>#REF!</v>
      </c>
      <c r="BU317" t="e">
        <f t="shared" si="119"/>
        <v>#REF!</v>
      </c>
      <c r="BV317" t="e">
        <f t="shared" si="119"/>
        <v>#REF!</v>
      </c>
      <c r="BW317" t="e">
        <f t="shared" si="119"/>
        <v>#REF!</v>
      </c>
      <c r="BX317" t="e">
        <f t="shared" si="119"/>
        <v>#REF!</v>
      </c>
      <c r="BY317" t="e">
        <f t="shared" si="119"/>
        <v>#REF!</v>
      </c>
      <c r="BZ317" t="e">
        <f t="shared" si="119"/>
        <v>#REF!</v>
      </c>
      <c r="CA317" t="e">
        <f t="shared" si="119"/>
        <v>#REF!</v>
      </c>
      <c r="CB317" t="e">
        <f t="shared" si="119"/>
        <v>#REF!</v>
      </c>
      <c r="CC317" t="e">
        <f t="shared" si="119"/>
        <v>#REF!</v>
      </c>
      <c r="CD317" t="e">
        <f t="shared" si="119"/>
        <v>#REF!</v>
      </c>
      <c r="CE317" t="e">
        <f t="shared" si="119"/>
        <v>#REF!</v>
      </c>
      <c r="CF317" t="e">
        <f t="shared" si="119"/>
        <v>#REF!</v>
      </c>
      <c r="CG317" t="e">
        <f t="shared" si="119"/>
        <v>#REF!</v>
      </c>
      <c r="CH317" t="e">
        <f t="shared" si="119"/>
        <v>#REF!</v>
      </c>
      <c r="CI317" t="e">
        <f t="shared" si="119"/>
        <v>#REF!</v>
      </c>
      <c r="CJ317" t="e">
        <f t="shared" si="119"/>
        <v>#REF!</v>
      </c>
      <c r="CK317" t="e">
        <f t="shared" si="119"/>
        <v>#REF!</v>
      </c>
      <c r="CL317" t="e">
        <f t="shared" si="119"/>
        <v>#REF!</v>
      </c>
      <c r="CM317" t="e">
        <f t="shared" si="119"/>
        <v>#REF!</v>
      </c>
      <c r="CN317" t="e">
        <f t="shared" si="119"/>
        <v>#REF!</v>
      </c>
      <c r="CO317" t="e">
        <f t="shared" si="119"/>
        <v>#REF!</v>
      </c>
      <c r="CP317" t="e">
        <f t="shared" si="119"/>
        <v>#REF!</v>
      </c>
      <c r="CQ317" t="e">
        <f t="shared" si="119"/>
        <v>#REF!</v>
      </c>
      <c r="CR317" t="e">
        <f t="shared" si="119"/>
        <v>#REF!</v>
      </c>
      <c r="CS317" t="e">
        <f t="shared" si="119"/>
        <v>#REF!</v>
      </c>
      <c r="CT317" t="e">
        <f t="shared" si="119"/>
        <v>#REF!</v>
      </c>
      <c r="CU317" t="e">
        <f t="shared" si="119"/>
        <v>#REF!</v>
      </c>
      <c r="CV317" t="e">
        <f t="shared" si="119"/>
        <v>#REF!</v>
      </c>
      <c r="CW317" t="e">
        <f t="shared" si="119"/>
        <v>#REF!</v>
      </c>
      <c r="CX317" t="e">
        <f t="shared" si="119"/>
        <v>#REF!</v>
      </c>
      <c r="CY317" t="e">
        <f t="shared" si="119"/>
        <v>#REF!</v>
      </c>
      <c r="CZ317" t="e">
        <f t="shared" si="119"/>
        <v>#REF!</v>
      </c>
      <c r="DA317" t="e">
        <f t="shared" si="119"/>
        <v>#REF!</v>
      </c>
      <c r="DB317" t="e">
        <f t="shared" si="119"/>
        <v>#REF!</v>
      </c>
      <c r="DC317" t="e">
        <f t="shared" si="119"/>
        <v>#REF!</v>
      </c>
      <c r="DD317" t="e">
        <f t="shared" si="119"/>
        <v>#REF!</v>
      </c>
      <c r="DE317" t="e">
        <f t="shared" si="119"/>
        <v>#REF!</v>
      </c>
      <c r="DF317" t="e">
        <f t="shared" si="119"/>
        <v>#REF!</v>
      </c>
      <c r="DG317" t="e">
        <f t="shared" si="119"/>
        <v>#REF!</v>
      </c>
      <c r="DH317" t="e">
        <f t="shared" si="119"/>
        <v>#REF!</v>
      </c>
      <c r="DI317" t="e">
        <f t="shared" si="119"/>
        <v>#REF!</v>
      </c>
      <c r="DJ317" t="e">
        <f t="shared" si="119"/>
        <v>#REF!</v>
      </c>
      <c r="DK317" t="e">
        <f t="shared" si="119"/>
        <v>#REF!</v>
      </c>
      <c r="DL317" t="e">
        <f t="shared" si="119"/>
        <v>#REF!</v>
      </c>
      <c r="DM317" t="e">
        <f t="shared" si="119"/>
        <v>#REF!</v>
      </c>
      <c r="DN317" t="e">
        <f t="shared" si="119"/>
        <v>#REF!</v>
      </c>
      <c r="DO317" t="e">
        <f t="shared" si="119"/>
        <v>#REF!</v>
      </c>
      <c r="DP317" t="e">
        <f t="shared" si="119"/>
        <v>#REF!</v>
      </c>
      <c r="DQ317" t="e">
        <f t="shared" si="119"/>
        <v>#REF!</v>
      </c>
      <c r="DR317" t="e">
        <f t="shared" si="119"/>
        <v>#REF!</v>
      </c>
      <c r="DS317" t="e">
        <f t="shared" si="119"/>
        <v>#REF!</v>
      </c>
      <c r="DT317" t="e">
        <f t="shared" si="119"/>
        <v>#REF!</v>
      </c>
      <c r="DU317" t="e">
        <f t="shared" si="119"/>
        <v>#REF!</v>
      </c>
      <c r="DV317" t="e">
        <f t="shared" si="119"/>
        <v>#REF!</v>
      </c>
      <c r="DW317" t="e">
        <f t="shared" si="119"/>
        <v>#REF!</v>
      </c>
      <c r="DX317" t="e">
        <f t="shared" si="119"/>
        <v>#REF!</v>
      </c>
      <c r="DY317" t="e">
        <f t="shared" si="119"/>
        <v>#REF!</v>
      </c>
      <c r="DZ317" t="e">
        <f t="shared" si="119"/>
        <v>#REF!</v>
      </c>
      <c r="EA317" t="e">
        <f t="shared" si="119"/>
        <v>#REF!</v>
      </c>
      <c r="EB317" t="e">
        <f t="shared" si="118"/>
        <v>#REF!</v>
      </c>
      <c r="EC317" t="e">
        <f t="shared" si="118"/>
        <v>#REF!</v>
      </c>
      <c r="ED317" t="e">
        <f t="shared" si="118"/>
        <v>#REF!</v>
      </c>
      <c r="EE317" t="e">
        <f t="shared" si="118"/>
        <v>#REF!</v>
      </c>
      <c r="EF317" t="e">
        <f t="shared" si="118"/>
        <v>#REF!</v>
      </c>
      <c r="EG317" t="e">
        <f t="shared" si="118"/>
        <v>#REF!</v>
      </c>
      <c r="EH317" t="e">
        <f t="shared" si="118"/>
        <v>#REF!</v>
      </c>
      <c r="EI317" t="e">
        <f t="shared" si="118"/>
        <v>#REF!</v>
      </c>
      <c r="EJ317" t="e">
        <f t="shared" si="118"/>
        <v>#REF!</v>
      </c>
      <c r="EK317" t="e">
        <f t="shared" si="118"/>
        <v>#REF!</v>
      </c>
      <c r="EL317" t="e">
        <f t="shared" si="118"/>
        <v>#REF!</v>
      </c>
      <c r="EM317" t="e">
        <f t="shared" si="118"/>
        <v>#REF!</v>
      </c>
      <c r="EN317" t="e">
        <f t="shared" si="118"/>
        <v>#REF!</v>
      </c>
      <c r="EO317" t="e">
        <f t="shared" si="118"/>
        <v>#REF!</v>
      </c>
      <c r="EP317" t="e">
        <f t="shared" si="118"/>
        <v>#REF!</v>
      </c>
      <c r="EQ317" t="e">
        <f t="shared" si="118"/>
        <v>#REF!</v>
      </c>
      <c r="ER317" t="e">
        <f t="shared" si="118"/>
        <v>#REF!</v>
      </c>
      <c r="ES317" t="e">
        <f t="shared" si="118"/>
        <v>#REF!</v>
      </c>
      <c r="ET317" t="e">
        <f t="shared" si="118"/>
        <v>#REF!</v>
      </c>
      <c r="EU317" t="e">
        <f t="shared" si="118"/>
        <v>#REF!</v>
      </c>
      <c r="EV317" t="e">
        <f t="shared" si="118"/>
        <v>#REF!</v>
      </c>
      <c r="EW317" t="e">
        <f t="shared" si="118"/>
        <v>#REF!</v>
      </c>
      <c r="EX317" t="e">
        <f t="shared" si="118"/>
        <v>#REF!</v>
      </c>
      <c r="EY317" t="e">
        <f t="shared" si="118"/>
        <v>#REF!</v>
      </c>
      <c r="EZ317" t="e">
        <f t="shared" si="118"/>
        <v>#REF!</v>
      </c>
      <c r="FA317" s="179" t="s">
        <v>447</v>
      </c>
      <c r="FB317" s="180" t="s">
        <v>448</v>
      </c>
    </row>
    <row r="318" spans="1:158">
      <c r="A318" s="203"/>
      <c r="FA318" s="209"/>
      <c r="FB318" s="210"/>
    </row>
    <row r="319" spans="1:158">
      <c r="B319" s="211" t="s">
        <v>462</v>
      </c>
    </row>
    <row r="320" spans="1:158">
      <c r="C320" s="212">
        <v>1</v>
      </c>
      <c r="D320" s="213" t="e">
        <f>VLOOKUP($C320,D$165:$FA$317,157-COLUMN(C320),FALSE)</f>
        <v>#N/A</v>
      </c>
      <c r="E320" s="213" t="e">
        <f>VLOOKUP($C320,E$165:$FA$317,157-COLUMN(D320),FALSE)</f>
        <v>#N/A</v>
      </c>
      <c r="F320" s="213" t="e">
        <f>VLOOKUP($C320,F$165:$FA$317,157-COLUMN(E320),FALSE)</f>
        <v>#N/A</v>
      </c>
      <c r="G320" s="213" t="e">
        <f>VLOOKUP($C320,G$165:$FA$317,157-COLUMN(F320),FALSE)</f>
        <v>#N/A</v>
      </c>
      <c r="H320" s="213" t="e">
        <f>VLOOKUP($C320,H$165:$FA$317,157-COLUMN(G320),FALSE)</f>
        <v>#N/A</v>
      </c>
      <c r="I320" s="213" t="e">
        <f>VLOOKUP($C320,I$165:$FA$317,157-COLUMN(H320),FALSE)</f>
        <v>#N/A</v>
      </c>
      <c r="J320" s="213" t="e">
        <f>VLOOKUP($C320,J$165:$FA$317,157-COLUMN(I320),FALSE)</f>
        <v>#N/A</v>
      </c>
      <c r="K320" s="213" t="e">
        <f>VLOOKUP($C320,K$165:$FA$317,157-COLUMN(J320),FALSE)</f>
        <v>#N/A</v>
      </c>
      <c r="L320" s="213" t="e">
        <f>VLOOKUP($C320,L$165:$FA$317,157-COLUMN(K320),FALSE)</f>
        <v>#N/A</v>
      </c>
      <c r="M320" s="213" t="e">
        <f>VLOOKUP($C320,M$165:$FA$317,157-COLUMN(L320),FALSE)</f>
        <v>#N/A</v>
      </c>
      <c r="N320" s="213" t="e">
        <f>VLOOKUP($C320,N$165:$FA$317,157-COLUMN(M320),FALSE)</f>
        <v>#N/A</v>
      </c>
      <c r="O320" s="213" t="e">
        <f>VLOOKUP($C320,O$165:$FA$317,157-COLUMN(N320),FALSE)</f>
        <v>#N/A</v>
      </c>
      <c r="P320" s="213" t="e">
        <f>VLOOKUP($C320,P$165:$FA$317,157-COLUMN(O320),FALSE)</f>
        <v>#N/A</v>
      </c>
      <c r="Q320" s="213" t="e">
        <f>VLOOKUP($C320,Q$165:$FA$317,157-COLUMN(P320),FALSE)</f>
        <v>#N/A</v>
      </c>
      <c r="R320" s="213" t="e">
        <f>VLOOKUP($C320,R$165:$FA$317,157-COLUMN(Q320),FALSE)</f>
        <v>#N/A</v>
      </c>
      <c r="S320" s="213" t="e">
        <f>VLOOKUP($C320,S$165:$FA$317,157-COLUMN(R320),FALSE)</f>
        <v>#N/A</v>
      </c>
      <c r="T320" s="213" t="e">
        <f>VLOOKUP($C320,T$165:$FA$317,157-COLUMN(S320),FALSE)</f>
        <v>#N/A</v>
      </c>
      <c r="U320" s="213" t="e">
        <f>VLOOKUP($C320,U$165:$FA$317,157-COLUMN(T320),FALSE)</f>
        <v>#N/A</v>
      </c>
      <c r="V320" s="213" t="e">
        <f>VLOOKUP($C320,V$165:$FA$317,157-COLUMN(U320),FALSE)</f>
        <v>#N/A</v>
      </c>
      <c r="W320" s="213" t="e">
        <f>VLOOKUP($C320,W$165:$FA$317,157-COLUMN(V320),FALSE)</f>
        <v>#N/A</v>
      </c>
      <c r="X320" s="213" t="e">
        <f>VLOOKUP($C320,X$165:$FA$317,157-COLUMN(W320),FALSE)</f>
        <v>#N/A</v>
      </c>
      <c r="Y320" s="213" t="e">
        <f>VLOOKUP($C320,Y$165:$FA$317,157-COLUMN(X320),FALSE)</f>
        <v>#N/A</v>
      </c>
      <c r="Z320" s="213" t="e">
        <f>VLOOKUP($C320,Z$165:$FA$317,157-COLUMN(Y320),FALSE)</f>
        <v>#N/A</v>
      </c>
      <c r="AA320" s="213" t="e">
        <f>VLOOKUP($C320,AA$165:$FA$317,157-COLUMN(Z320),FALSE)</f>
        <v>#N/A</v>
      </c>
      <c r="AB320" s="213" t="e">
        <f>VLOOKUP($C320,AB$165:$FA$317,157-COLUMN(AA320),FALSE)</f>
        <v>#N/A</v>
      </c>
      <c r="AC320" s="213" t="e">
        <f>VLOOKUP($C320,AC$165:$FA$317,157-COLUMN(AB320),FALSE)</f>
        <v>#N/A</v>
      </c>
      <c r="AD320" s="213" t="e">
        <f>VLOOKUP($C320,AD$165:$FA$317,157-COLUMN(AC320),FALSE)</f>
        <v>#N/A</v>
      </c>
      <c r="AE320" s="213" t="e">
        <f>VLOOKUP($C320,AE$165:$FA$317,157-COLUMN(AD320),FALSE)</f>
        <v>#N/A</v>
      </c>
      <c r="AF320" s="213" t="e">
        <f>VLOOKUP($C320,AF$165:$FA$317,157-COLUMN(AE320),FALSE)</f>
        <v>#N/A</v>
      </c>
      <c r="AG320" s="213" t="e">
        <f>VLOOKUP($C320,AG$165:$FA$317,157-COLUMN(AF320),FALSE)</f>
        <v>#N/A</v>
      </c>
      <c r="AH320" s="213" t="e">
        <f>VLOOKUP($C320,AH$165:$FA$317,157-COLUMN(AG320),FALSE)</f>
        <v>#N/A</v>
      </c>
      <c r="AI320" s="213" t="e">
        <f>VLOOKUP($C320,AI$165:$FA$317,157-COLUMN(AH320),FALSE)</f>
        <v>#N/A</v>
      </c>
      <c r="AJ320" s="213" t="e">
        <f>VLOOKUP($C320,AJ$165:$FA$317,157-COLUMN(AI320),FALSE)</f>
        <v>#N/A</v>
      </c>
      <c r="AK320" s="213" t="e">
        <f>VLOOKUP($C320,AK$165:$FA$317,157-COLUMN(AJ320),FALSE)</f>
        <v>#N/A</v>
      </c>
      <c r="AL320" s="213" t="e">
        <f>VLOOKUP($C320,AL$165:$FA$317,157-COLUMN(AK320),FALSE)</f>
        <v>#N/A</v>
      </c>
      <c r="AM320" s="213" t="e">
        <f>VLOOKUP($C320,AM$165:$FA$317,157-COLUMN(AL320),FALSE)</f>
        <v>#N/A</v>
      </c>
      <c r="AN320" s="213" t="e">
        <f>VLOOKUP($C320,AN$165:$FA$317,157-COLUMN(AM320),FALSE)</f>
        <v>#N/A</v>
      </c>
      <c r="AO320" s="213" t="e">
        <f>VLOOKUP($C320,AO$165:$FA$317,157-COLUMN(AN320),FALSE)</f>
        <v>#N/A</v>
      </c>
      <c r="AP320" s="213" t="e">
        <f>VLOOKUP($C320,AP$165:$FA$317,157-COLUMN(AO320),FALSE)</f>
        <v>#N/A</v>
      </c>
      <c r="AQ320" s="213" t="e">
        <f>VLOOKUP($C320,AQ$165:$FA$317,157-COLUMN(AP320),FALSE)</f>
        <v>#N/A</v>
      </c>
      <c r="AR320" s="213" t="e">
        <f>VLOOKUP($C320,AR$165:$FA$317,157-COLUMN(AQ320),FALSE)</f>
        <v>#N/A</v>
      </c>
      <c r="AS320" s="213" t="e">
        <f>VLOOKUP($C320,AS$165:$FA$317,157-COLUMN(AR320),FALSE)</f>
        <v>#N/A</v>
      </c>
      <c r="AT320" s="213" t="e">
        <f>VLOOKUP($C320,AT$165:$FA$317,157-COLUMN(AS320),FALSE)</f>
        <v>#N/A</v>
      </c>
      <c r="AU320" s="213" t="e">
        <f>VLOOKUP($C320,AU$165:$FA$317,157-COLUMN(AT320),FALSE)</f>
        <v>#N/A</v>
      </c>
      <c r="AV320" s="213" t="e">
        <f>VLOOKUP($C320,AV$165:$FA$317,157-COLUMN(AU320),FALSE)</f>
        <v>#N/A</v>
      </c>
      <c r="AW320" s="213" t="e">
        <f>VLOOKUP($C320,AW$165:$FA$317,157-COLUMN(AV320),FALSE)</f>
        <v>#N/A</v>
      </c>
      <c r="AX320" s="213" t="e">
        <f>VLOOKUP($C320,AX$165:$FA$317,157-COLUMN(AW320),FALSE)</f>
        <v>#N/A</v>
      </c>
      <c r="AY320" s="213" t="e">
        <f>VLOOKUP($C320,AY$165:$FA$317,157-COLUMN(AX320),FALSE)</f>
        <v>#N/A</v>
      </c>
      <c r="AZ320" s="213" t="e">
        <f>VLOOKUP($C320,AZ$165:$FA$317,157-COLUMN(AY320),FALSE)</f>
        <v>#N/A</v>
      </c>
      <c r="BA320" s="213" t="e">
        <f>VLOOKUP($C320,BA$165:$FA$317,157-COLUMN(AZ320),FALSE)</f>
        <v>#N/A</v>
      </c>
      <c r="BB320" s="213" t="e">
        <f>VLOOKUP($C320,BB$165:$FA$317,157-COLUMN(BA320),FALSE)</f>
        <v>#N/A</v>
      </c>
      <c r="BC320" s="213" t="e">
        <f>VLOOKUP($C320,BC$165:$FA$317,157-COLUMN(BB320),FALSE)</f>
        <v>#N/A</v>
      </c>
      <c r="BD320" s="213" t="e">
        <f>VLOOKUP($C320,BD$165:$FA$317,157-COLUMN(BC320),FALSE)</f>
        <v>#N/A</v>
      </c>
      <c r="BE320" s="213" t="e">
        <f>VLOOKUP($C320,BE$165:$FA$317,157-COLUMN(BD320),FALSE)</f>
        <v>#N/A</v>
      </c>
      <c r="BF320" s="213" t="e">
        <f>VLOOKUP($C320,BF$165:$FA$317,157-COLUMN(BE320),FALSE)</f>
        <v>#N/A</v>
      </c>
      <c r="BG320" s="213" t="e">
        <f>VLOOKUP($C320,BG$165:$FA$317,157-COLUMN(BF320),FALSE)</f>
        <v>#N/A</v>
      </c>
      <c r="BH320" s="213" t="e">
        <f>VLOOKUP($C320,BH$165:$FA$317,157-COLUMN(BG320),FALSE)</f>
        <v>#N/A</v>
      </c>
      <c r="BI320" s="213" t="e">
        <f>VLOOKUP($C320,BI$165:$FA$317,157-COLUMN(BH320),FALSE)</f>
        <v>#N/A</v>
      </c>
      <c r="BJ320" s="213" t="e">
        <f>VLOOKUP($C320,BJ$165:$FA$317,157-COLUMN(BI320),FALSE)</f>
        <v>#N/A</v>
      </c>
      <c r="BK320" s="213" t="e">
        <f>VLOOKUP($C320,BK$165:$FA$317,157-COLUMN(BJ320),FALSE)</f>
        <v>#N/A</v>
      </c>
      <c r="BL320" s="213" t="e">
        <f>VLOOKUP($C320,BL$165:$FA$317,157-COLUMN(BK320),FALSE)</f>
        <v>#N/A</v>
      </c>
      <c r="BM320" s="213" t="e">
        <f>VLOOKUP($C320,BM$165:$FA$317,157-COLUMN(BL320),FALSE)</f>
        <v>#N/A</v>
      </c>
      <c r="BN320" s="213" t="e">
        <f>VLOOKUP($C320,BN$165:$FA$317,157-COLUMN(BM320),FALSE)</f>
        <v>#N/A</v>
      </c>
      <c r="BO320" s="213" t="e">
        <f>VLOOKUP($C320,BO$165:$FA$317,157-COLUMN(BN320),FALSE)</f>
        <v>#N/A</v>
      </c>
      <c r="BP320" s="213" t="e">
        <f>VLOOKUP($C320,BP$165:$FA$317,157-COLUMN(BO320),FALSE)</f>
        <v>#N/A</v>
      </c>
      <c r="BQ320" s="213" t="e">
        <f>VLOOKUP($C320,BQ$165:$FA$317,157-COLUMN(BP320),FALSE)</f>
        <v>#N/A</v>
      </c>
      <c r="BR320" s="213" t="e">
        <f>VLOOKUP($C320,BR$165:$FA$317,157-COLUMN(BQ320),FALSE)</f>
        <v>#N/A</v>
      </c>
      <c r="BS320" s="213" t="e">
        <f>VLOOKUP($C320,BS$165:$FA$317,157-COLUMN(BR320),FALSE)</f>
        <v>#N/A</v>
      </c>
      <c r="BT320" s="213" t="e">
        <f>VLOOKUP($C320,BT$165:$FA$317,157-COLUMN(BS320),FALSE)</f>
        <v>#N/A</v>
      </c>
      <c r="BU320" s="213" t="e">
        <f>VLOOKUP($C320,BU$165:$FA$317,157-COLUMN(BT320),FALSE)</f>
        <v>#N/A</v>
      </c>
      <c r="BV320" s="213" t="e">
        <f>VLOOKUP($C320,BV$165:$FA$317,157-COLUMN(BU320),FALSE)</f>
        <v>#N/A</v>
      </c>
      <c r="BW320" s="213" t="e">
        <f>VLOOKUP($C320,BW$165:$FA$317,157-COLUMN(BV320),FALSE)</f>
        <v>#N/A</v>
      </c>
      <c r="BX320" s="213" t="e">
        <f>VLOOKUP($C320,BX$165:$FA$317,157-COLUMN(BW320),FALSE)</f>
        <v>#N/A</v>
      </c>
      <c r="BY320" s="213" t="e">
        <f>VLOOKUP($C320,BY$165:$FA$317,157-COLUMN(BX320),FALSE)</f>
        <v>#N/A</v>
      </c>
      <c r="BZ320" s="213" t="e">
        <f>VLOOKUP($C320,BZ$165:$FA$317,157-COLUMN(BY320),FALSE)</f>
        <v>#N/A</v>
      </c>
      <c r="CA320" s="213" t="e">
        <f>VLOOKUP($C320,CA$165:$FA$317,157-COLUMN(BZ320),FALSE)</f>
        <v>#N/A</v>
      </c>
      <c r="CB320" s="213" t="e">
        <f>VLOOKUP($C320,CB$165:$FA$317,157-COLUMN(CA320),FALSE)</f>
        <v>#N/A</v>
      </c>
      <c r="CC320" s="213" t="e">
        <f>VLOOKUP($C320,CC$165:$FA$317,157-COLUMN(CB320),FALSE)</f>
        <v>#N/A</v>
      </c>
      <c r="CD320" s="213" t="e">
        <f>VLOOKUP($C320,CD$165:$FA$317,157-COLUMN(CC320),FALSE)</f>
        <v>#N/A</v>
      </c>
      <c r="CE320" s="213" t="e">
        <f>VLOOKUP($C320,CE$165:$FA$317,157-COLUMN(CD320),FALSE)</f>
        <v>#N/A</v>
      </c>
      <c r="CF320" s="213" t="e">
        <f>VLOOKUP($C320,CF$165:$FA$317,157-COLUMN(CE320),FALSE)</f>
        <v>#N/A</v>
      </c>
      <c r="CG320" s="213" t="e">
        <f>VLOOKUP($C320,CG$165:$FA$317,157-COLUMN(CF320),FALSE)</f>
        <v>#N/A</v>
      </c>
      <c r="CH320" s="213" t="e">
        <f>VLOOKUP($C320,CH$165:$FA$317,157-COLUMN(CG320),FALSE)</f>
        <v>#N/A</v>
      </c>
      <c r="CI320" s="213" t="e">
        <f>VLOOKUP($C320,CI$165:$FA$317,157-COLUMN(CH320),FALSE)</f>
        <v>#N/A</v>
      </c>
      <c r="CJ320" s="213" t="e">
        <f>VLOOKUP($C320,CJ$165:$FA$317,157-COLUMN(CI320),FALSE)</f>
        <v>#N/A</v>
      </c>
      <c r="CK320" s="213" t="e">
        <f>VLOOKUP($C320,CK$165:$FA$317,157-COLUMN(CJ320),FALSE)</f>
        <v>#N/A</v>
      </c>
      <c r="CL320" s="213" t="e">
        <f>VLOOKUP($C320,CL$165:$FA$317,157-COLUMN(CK320),FALSE)</f>
        <v>#N/A</v>
      </c>
      <c r="CM320" s="213" t="e">
        <f>VLOOKUP($C320,CM$165:$FA$317,157-COLUMN(CL320),FALSE)</f>
        <v>#N/A</v>
      </c>
      <c r="CN320" s="213" t="e">
        <f>VLOOKUP($C320,CN$165:$FA$317,157-COLUMN(CM320),FALSE)</f>
        <v>#N/A</v>
      </c>
      <c r="CO320" s="213" t="e">
        <f>VLOOKUP($C320,CO$165:$FA$317,157-COLUMN(CN320),FALSE)</f>
        <v>#N/A</v>
      </c>
      <c r="CP320" s="213" t="e">
        <f>VLOOKUP($C320,CP$165:$FA$317,157-COLUMN(CO320),FALSE)</f>
        <v>#N/A</v>
      </c>
      <c r="CQ320" s="213" t="e">
        <f>VLOOKUP($C320,CQ$165:$FA$317,157-COLUMN(CP320),FALSE)</f>
        <v>#N/A</v>
      </c>
      <c r="CR320" s="213" t="e">
        <f>VLOOKUP($C320,CR$165:$FA$317,157-COLUMN(CQ320),FALSE)</f>
        <v>#N/A</v>
      </c>
      <c r="CS320" s="213" t="e">
        <f>VLOOKUP($C320,CS$165:$FA$317,157-COLUMN(CR320),FALSE)</f>
        <v>#N/A</v>
      </c>
      <c r="CT320" s="213" t="e">
        <f>VLOOKUP($C320,CT$165:$FA$317,157-COLUMN(CS320),FALSE)</f>
        <v>#N/A</v>
      </c>
      <c r="CU320" s="213" t="e">
        <f>VLOOKUP($C320,CU$165:$FA$317,157-COLUMN(CT320),FALSE)</f>
        <v>#N/A</v>
      </c>
      <c r="CV320" s="213" t="e">
        <f>VLOOKUP($C320,CV$165:$FA$317,157-COLUMN(CU320),FALSE)</f>
        <v>#N/A</v>
      </c>
      <c r="CW320" s="213" t="e">
        <f>VLOOKUP($C320,CW$165:$FA$317,157-COLUMN(CV320),FALSE)</f>
        <v>#N/A</v>
      </c>
      <c r="CX320" s="213" t="e">
        <f>VLOOKUP($C320,CX$165:$FA$317,157-COLUMN(CW320),FALSE)</f>
        <v>#N/A</v>
      </c>
      <c r="CY320" s="213" t="e">
        <f>VLOOKUP($C320,CY$165:$FA$317,157-COLUMN(CX320),FALSE)</f>
        <v>#N/A</v>
      </c>
      <c r="CZ320" s="213" t="e">
        <f>VLOOKUP($C320,CZ$165:$FA$317,157-COLUMN(CY320),FALSE)</f>
        <v>#N/A</v>
      </c>
      <c r="DA320" s="213" t="e">
        <f>VLOOKUP($C320,DA$165:$FA$317,157-COLUMN(CZ320),FALSE)</f>
        <v>#N/A</v>
      </c>
      <c r="DB320" s="213" t="e">
        <f>VLOOKUP($C320,DB$165:$FA$317,157-COLUMN(DA320),FALSE)</f>
        <v>#N/A</v>
      </c>
      <c r="DC320" s="213" t="e">
        <f>VLOOKUP($C320,DC$165:$FA$317,157-COLUMN(DB320),FALSE)</f>
        <v>#N/A</v>
      </c>
      <c r="DD320" s="213" t="e">
        <f>VLOOKUP($C320,DD$165:$FA$317,157-COLUMN(DC320),FALSE)</f>
        <v>#N/A</v>
      </c>
      <c r="DE320" s="213" t="e">
        <f>VLOOKUP($C320,DE$165:$FA$317,157-COLUMN(DD320),FALSE)</f>
        <v>#N/A</v>
      </c>
      <c r="DF320" s="213" t="e">
        <f>VLOOKUP($C320,DF$165:$FA$317,157-COLUMN(DE320),FALSE)</f>
        <v>#N/A</v>
      </c>
      <c r="DG320" s="213" t="e">
        <f>VLOOKUP($C320,DG$165:$FA$317,157-COLUMN(DF320),FALSE)</f>
        <v>#N/A</v>
      </c>
      <c r="DH320" s="213" t="e">
        <f>VLOOKUP($C320,DH$165:$FA$317,157-COLUMN(DG320),FALSE)</f>
        <v>#N/A</v>
      </c>
      <c r="DI320" s="213" t="e">
        <f>VLOOKUP($C320,DI$165:$FA$317,157-COLUMN(DH320),FALSE)</f>
        <v>#N/A</v>
      </c>
      <c r="DJ320" s="213" t="e">
        <f>VLOOKUP($C320,DJ$165:$FA$317,157-COLUMN(DI320),FALSE)</f>
        <v>#N/A</v>
      </c>
      <c r="DK320" s="213" t="e">
        <f>VLOOKUP($C320,DK$165:$FA$317,157-COLUMN(DJ320),FALSE)</f>
        <v>#N/A</v>
      </c>
      <c r="DL320" s="213" t="e">
        <f>VLOOKUP($C320,DL$165:$FA$317,157-COLUMN(DK320),FALSE)</f>
        <v>#N/A</v>
      </c>
      <c r="DM320" s="213" t="e">
        <f>VLOOKUP($C320,DM$165:$FA$317,157-COLUMN(DL320),FALSE)</f>
        <v>#N/A</v>
      </c>
      <c r="DN320" s="213" t="e">
        <f>VLOOKUP($C320,DN$165:$FA$317,157-COLUMN(DM320),FALSE)</f>
        <v>#N/A</v>
      </c>
      <c r="DO320" s="213" t="e">
        <f>VLOOKUP($C320,DO$165:$FA$317,157-COLUMN(DN320),FALSE)</f>
        <v>#N/A</v>
      </c>
      <c r="DP320" s="213" t="e">
        <f>VLOOKUP($C320,DP$165:$FA$317,157-COLUMN(DO320),FALSE)</f>
        <v>#N/A</v>
      </c>
      <c r="DQ320" s="213" t="e">
        <f>VLOOKUP($C320,DQ$165:$FA$317,157-COLUMN(DP320),FALSE)</f>
        <v>#N/A</v>
      </c>
      <c r="DR320" s="213" t="e">
        <f>VLOOKUP($C320,DR$165:$FA$317,157-COLUMN(DQ320),FALSE)</f>
        <v>#N/A</v>
      </c>
      <c r="DS320" s="213" t="e">
        <f>VLOOKUP($C320,DS$165:$FA$317,157-COLUMN(DR320),FALSE)</f>
        <v>#N/A</v>
      </c>
      <c r="DT320" s="213" t="e">
        <f>VLOOKUP($C320,DT$165:$FA$317,157-COLUMN(DS320),FALSE)</f>
        <v>#N/A</v>
      </c>
      <c r="DU320" s="213" t="e">
        <f>VLOOKUP($C320,DU$165:$FA$317,157-COLUMN(DT320),FALSE)</f>
        <v>#N/A</v>
      </c>
      <c r="DV320" s="213" t="e">
        <f>VLOOKUP($C320,DV$165:$FA$317,157-COLUMN(DU320),FALSE)</f>
        <v>#N/A</v>
      </c>
      <c r="DW320" s="213" t="e">
        <f>VLOOKUP($C320,DW$165:$FA$317,157-COLUMN(DV320),FALSE)</f>
        <v>#N/A</v>
      </c>
      <c r="DX320" s="213" t="e">
        <f>VLOOKUP($C320,DX$165:$FA$317,157-COLUMN(DW320),FALSE)</f>
        <v>#N/A</v>
      </c>
      <c r="DY320" s="213" t="e">
        <f>VLOOKUP($C320,DY$165:$FA$317,157-COLUMN(DX320),FALSE)</f>
        <v>#N/A</v>
      </c>
      <c r="DZ320" s="213" t="e">
        <f>VLOOKUP($C320,DZ$165:$FA$317,157-COLUMN(DY320),FALSE)</f>
        <v>#N/A</v>
      </c>
      <c r="EA320" s="213" t="e">
        <f>VLOOKUP($C320,EA$165:$FA$317,157-COLUMN(DZ320),FALSE)</f>
        <v>#N/A</v>
      </c>
      <c r="EB320" s="213" t="e">
        <f>VLOOKUP($C320,EB$165:$FA$317,157-COLUMN(EA320),FALSE)</f>
        <v>#N/A</v>
      </c>
      <c r="EC320" s="213" t="e">
        <f>VLOOKUP($C320,EC$165:$FA$317,157-COLUMN(EB320),FALSE)</f>
        <v>#N/A</v>
      </c>
      <c r="ED320" s="213" t="e">
        <f>VLOOKUP($C320,ED$165:$FA$317,157-COLUMN(EC320),FALSE)</f>
        <v>#N/A</v>
      </c>
      <c r="EE320" s="213" t="e">
        <f>VLOOKUP($C320,EE$165:$FA$317,157-COLUMN(ED320),FALSE)</f>
        <v>#N/A</v>
      </c>
      <c r="EF320" s="213" t="e">
        <f>VLOOKUP($C320,EF$165:$FA$317,157-COLUMN(EE320),FALSE)</f>
        <v>#N/A</v>
      </c>
      <c r="EG320" s="213" t="e">
        <f>VLOOKUP($C320,EG$165:$FA$317,157-COLUMN(EF320),FALSE)</f>
        <v>#N/A</v>
      </c>
      <c r="EH320" s="213" t="e">
        <f>VLOOKUP($C320,EH$165:$FA$317,157-COLUMN(EG320),FALSE)</f>
        <v>#N/A</v>
      </c>
      <c r="EI320" s="213" t="e">
        <f>VLOOKUP($C320,EI$165:$FA$317,157-COLUMN(EH320),FALSE)</f>
        <v>#N/A</v>
      </c>
      <c r="EJ320" s="213" t="e">
        <f>VLOOKUP($C320,EJ$165:$FA$317,157-COLUMN(EI320),FALSE)</f>
        <v>#N/A</v>
      </c>
      <c r="EK320" s="213" t="e">
        <f>VLOOKUP($C320,EK$165:$FA$317,157-COLUMN(EJ320),FALSE)</f>
        <v>#N/A</v>
      </c>
      <c r="EL320" s="213" t="e">
        <f>VLOOKUP($C320,EL$165:$FA$317,157-COLUMN(EK320),FALSE)</f>
        <v>#N/A</v>
      </c>
      <c r="EM320" s="213" t="e">
        <f>VLOOKUP($C320,EM$165:$FA$317,157-COLUMN(EL320),FALSE)</f>
        <v>#N/A</v>
      </c>
      <c r="EN320" s="213" t="e">
        <f>VLOOKUP($C320,EN$165:$FA$317,157-COLUMN(EM320),FALSE)</f>
        <v>#N/A</v>
      </c>
      <c r="EO320" s="213" t="e">
        <f>VLOOKUP($C320,EO$165:$FA$317,157-COLUMN(EN320),FALSE)</f>
        <v>#N/A</v>
      </c>
      <c r="EP320" s="213" t="e">
        <f>VLOOKUP($C320,EP$165:$FA$317,157-COLUMN(EO320),FALSE)</f>
        <v>#N/A</v>
      </c>
      <c r="EQ320" s="213" t="e">
        <f>VLOOKUP($C320,EQ$165:$FA$317,157-COLUMN(EP320),FALSE)</f>
        <v>#N/A</v>
      </c>
      <c r="ER320" s="213" t="e">
        <f>VLOOKUP($C320,ER$165:$FA$317,157-COLUMN(EQ320),FALSE)</f>
        <v>#N/A</v>
      </c>
      <c r="ES320" s="213" t="e">
        <f>VLOOKUP($C320,ES$165:$FA$317,157-COLUMN(ER320),FALSE)</f>
        <v>#N/A</v>
      </c>
      <c r="ET320" s="213" t="e">
        <f>VLOOKUP($C320,ET$165:$FA$317,157-COLUMN(ES320),FALSE)</f>
        <v>#N/A</v>
      </c>
      <c r="EU320" s="213" t="e">
        <f>VLOOKUP($C320,EU$165:$FA$317,157-COLUMN(ET320),FALSE)</f>
        <v>#N/A</v>
      </c>
      <c r="EV320" s="213" t="e">
        <f>VLOOKUP($C320,EV$165:$FA$317,157-COLUMN(EU320),FALSE)</f>
        <v>#N/A</v>
      </c>
      <c r="EW320" s="213" t="e">
        <f>VLOOKUP($C320,EW$165:$FA$317,157-COLUMN(EV320),FALSE)</f>
        <v>#N/A</v>
      </c>
      <c r="EX320" s="213" t="e">
        <f>VLOOKUP($C320,EX$165:$FA$317,157-COLUMN(EW320),FALSE)</f>
        <v>#N/A</v>
      </c>
      <c r="EY320" s="213" t="e">
        <f>VLOOKUP($C320,EY$165:$FA$317,157-COLUMN(EX320),FALSE)</f>
        <v>#N/A</v>
      </c>
      <c r="EZ320" s="213" t="e">
        <f>VLOOKUP($C320,EZ$165:$FA$317,157-COLUMN(EY320),FALSE)</f>
        <v>#N/A</v>
      </c>
    </row>
    <row r="321" spans="2:156">
      <c r="B321" s="212"/>
      <c r="C321" s="212">
        <v>2</v>
      </c>
      <c r="D321" s="213" t="e">
        <f>VLOOKUP($C321,D$165:$FA$317,157-COLUMN(C321),FALSE)</f>
        <v>#N/A</v>
      </c>
      <c r="E321" s="213" t="e">
        <f>VLOOKUP($C321,E$165:$FA$317,157-COLUMN(D321),FALSE)</f>
        <v>#N/A</v>
      </c>
      <c r="F321" s="213" t="e">
        <f>VLOOKUP($C321,F$165:$FA$317,157-COLUMN(E321),FALSE)</f>
        <v>#N/A</v>
      </c>
      <c r="G321" s="213" t="e">
        <f>VLOOKUP($C321,G$165:$FA$317,157-COLUMN(F321),FALSE)</f>
        <v>#N/A</v>
      </c>
      <c r="H321" s="213" t="e">
        <f>VLOOKUP($C321,H$165:$FA$317,157-COLUMN(G321),FALSE)</f>
        <v>#N/A</v>
      </c>
      <c r="I321" s="213" t="e">
        <f>VLOOKUP($C321,I$165:$FA$317,157-COLUMN(H321),FALSE)</f>
        <v>#N/A</v>
      </c>
      <c r="J321" s="213" t="e">
        <f>VLOOKUP($C321,J$165:$FA$317,157-COLUMN(I321),FALSE)</f>
        <v>#N/A</v>
      </c>
      <c r="K321" s="213" t="e">
        <f>VLOOKUP($C321,K$165:$FA$317,157-COLUMN(J321),FALSE)</f>
        <v>#N/A</v>
      </c>
      <c r="L321" s="213" t="e">
        <f>VLOOKUP($C321,L$165:$FA$317,157-COLUMN(K321),FALSE)</f>
        <v>#N/A</v>
      </c>
      <c r="M321" s="213" t="e">
        <f>VLOOKUP($C321,M$165:$FA$317,157-COLUMN(L321),FALSE)</f>
        <v>#N/A</v>
      </c>
      <c r="N321" s="213" t="e">
        <f>VLOOKUP($C321,N$165:$FA$317,157-COLUMN(M321),FALSE)</f>
        <v>#N/A</v>
      </c>
      <c r="O321" s="213" t="e">
        <f>VLOOKUP($C321,O$165:$FA$317,157-COLUMN(N321),FALSE)</f>
        <v>#N/A</v>
      </c>
      <c r="P321" s="213" t="e">
        <f>VLOOKUP($C321,P$165:$FA$317,157-COLUMN(O321),FALSE)</f>
        <v>#N/A</v>
      </c>
      <c r="Q321" s="213" t="e">
        <f>VLOOKUP($C321,Q$165:$FA$317,157-COLUMN(P321),FALSE)</f>
        <v>#N/A</v>
      </c>
      <c r="R321" s="213" t="e">
        <f>VLOOKUP($C321,R$165:$FA$317,157-COLUMN(Q321),FALSE)</f>
        <v>#N/A</v>
      </c>
      <c r="S321" s="213" t="e">
        <f>VLOOKUP($C321,S$165:$FA$317,157-COLUMN(R321),FALSE)</f>
        <v>#N/A</v>
      </c>
      <c r="T321" s="213" t="e">
        <f>VLOOKUP($C321,T$165:$FA$317,157-COLUMN(S321),FALSE)</f>
        <v>#N/A</v>
      </c>
      <c r="U321" s="213" t="e">
        <f>VLOOKUP($C321,U$165:$FA$317,157-COLUMN(T321),FALSE)</f>
        <v>#N/A</v>
      </c>
      <c r="V321" s="213" t="e">
        <f>VLOOKUP($C321,V$165:$FA$317,157-COLUMN(U321),FALSE)</f>
        <v>#N/A</v>
      </c>
      <c r="W321" s="213" t="e">
        <f>VLOOKUP($C321,W$165:$FA$317,157-COLUMN(V321),FALSE)</f>
        <v>#N/A</v>
      </c>
      <c r="X321" s="213" t="e">
        <f>VLOOKUP($C321,X$165:$FA$317,157-COLUMN(W321),FALSE)</f>
        <v>#N/A</v>
      </c>
      <c r="Y321" s="213" t="e">
        <f>VLOOKUP($C321,Y$165:$FA$317,157-COLUMN(X321),FALSE)</f>
        <v>#N/A</v>
      </c>
      <c r="Z321" s="213" t="e">
        <f>VLOOKUP($C321,Z$165:$FA$317,157-COLUMN(Y321),FALSE)</f>
        <v>#N/A</v>
      </c>
      <c r="AA321" s="213" t="e">
        <f>VLOOKUP($C321,AA$165:$FA$317,157-COLUMN(Z321),FALSE)</f>
        <v>#N/A</v>
      </c>
      <c r="AB321" s="213" t="e">
        <f>VLOOKUP($C321,AB$165:$FA$317,157-COLUMN(AA321),FALSE)</f>
        <v>#N/A</v>
      </c>
      <c r="AC321" s="213" t="e">
        <f>VLOOKUP($C321,AC$165:$FA$317,157-COLUMN(AB321),FALSE)</f>
        <v>#N/A</v>
      </c>
      <c r="AD321" s="213" t="e">
        <f>VLOOKUP($C321,AD$165:$FA$317,157-COLUMN(AC321),FALSE)</f>
        <v>#N/A</v>
      </c>
      <c r="AE321" s="213" t="e">
        <f>VLOOKUP($C321,AE$165:$FA$317,157-COLUMN(AD321),FALSE)</f>
        <v>#N/A</v>
      </c>
      <c r="AF321" s="213" t="e">
        <f>VLOOKUP($C321,AF$165:$FA$317,157-COLUMN(AE321),FALSE)</f>
        <v>#N/A</v>
      </c>
      <c r="AG321" s="213" t="e">
        <f>VLOOKUP($C321,AG$165:$FA$317,157-COLUMN(AF321),FALSE)</f>
        <v>#N/A</v>
      </c>
      <c r="AH321" s="213" t="e">
        <f>VLOOKUP($C321,AH$165:$FA$317,157-COLUMN(AG321),FALSE)</f>
        <v>#N/A</v>
      </c>
      <c r="AI321" s="213" t="e">
        <f>VLOOKUP($C321,AI$165:$FA$317,157-COLUMN(AH321),FALSE)</f>
        <v>#N/A</v>
      </c>
      <c r="AJ321" s="213" t="e">
        <f>VLOOKUP($C321,AJ$165:$FA$317,157-COLUMN(AI321),FALSE)</f>
        <v>#N/A</v>
      </c>
      <c r="AK321" s="213" t="e">
        <f>VLOOKUP($C321,AK$165:$FA$317,157-COLUMN(AJ321),FALSE)</f>
        <v>#N/A</v>
      </c>
      <c r="AL321" s="213" t="e">
        <f>VLOOKUP($C321,AL$165:$FA$317,157-COLUMN(AK321),FALSE)</f>
        <v>#N/A</v>
      </c>
      <c r="AM321" s="213" t="e">
        <f>VLOOKUP($C321,AM$165:$FA$317,157-COLUMN(AL321),FALSE)</f>
        <v>#N/A</v>
      </c>
      <c r="AN321" s="213" t="e">
        <f>VLOOKUP($C321,AN$165:$FA$317,157-COLUMN(AM321),FALSE)</f>
        <v>#N/A</v>
      </c>
      <c r="AO321" s="213" t="e">
        <f>VLOOKUP($C321,AO$165:$FA$317,157-COLUMN(AN321),FALSE)</f>
        <v>#N/A</v>
      </c>
      <c r="AP321" s="213" t="e">
        <f>VLOOKUP($C321,AP$165:$FA$317,157-COLUMN(AO321),FALSE)</f>
        <v>#N/A</v>
      </c>
      <c r="AQ321" s="213" t="e">
        <f>VLOOKUP($C321,AQ$165:$FA$317,157-COLUMN(AP321),FALSE)</f>
        <v>#N/A</v>
      </c>
      <c r="AR321" s="213" t="e">
        <f>VLOOKUP($C321,AR$165:$FA$317,157-COLUMN(AQ321),FALSE)</f>
        <v>#N/A</v>
      </c>
      <c r="AS321" s="213" t="e">
        <f>VLOOKUP($C321,AS$165:$FA$317,157-COLUMN(AR321),FALSE)</f>
        <v>#N/A</v>
      </c>
      <c r="AT321" s="213" t="e">
        <f>VLOOKUP($C321,AT$165:$FA$317,157-COLUMN(AS321),FALSE)</f>
        <v>#N/A</v>
      </c>
      <c r="AU321" s="213" t="e">
        <f>VLOOKUP($C321,AU$165:$FA$317,157-COLUMN(AT321),FALSE)</f>
        <v>#N/A</v>
      </c>
      <c r="AV321" s="213" t="e">
        <f>VLOOKUP($C321,AV$165:$FA$317,157-COLUMN(AU321),FALSE)</f>
        <v>#N/A</v>
      </c>
      <c r="AW321" s="213" t="e">
        <f>VLOOKUP($C321,AW$165:$FA$317,157-COLUMN(AV321),FALSE)</f>
        <v>#N/A</v>
      </c>
      <c r="AX321" s="213" t="e">
        <f>VLOOKUP($C321,AX$165:$FA$317,157-COLUMN(AW321),FALSE)</f>
        <v>#N/A</v>
      </c>
      <c r="AY321" s="213" t="e">
        <f>VLOOKUP($C321,AY$165:$FA$317,157-COLUMN(AX321),FALSE)</f>
        <v>#N/A</v>
      </c>
      <c r="AZ321" s="213" t="e">
        <f>VLOOKUP($C321,AZ$165:$FA$317,157-COLUMN(AY321),FALSE)</f>
        <v>#N/A</v>
      </c>
      <c r="BA321" s="213" t="e">
        <f>VLOOKUP($C321,BA$165:$FA$317,157-COLUMN(AZ321),FALSE)</f>
        <v>#N/A</v>
      </c>
      <c r="BB321" s="213" t="e">
        <f>VLOOKUP($C321,BB$165:$FA$317,157-COLUMN(BA321),FALSE)</f>
        <v>#N/A</v>
      </c>
      <c r="BC321" s="213" t="e">
        <f>VLOOKUP($C321,BC$165:$FA$317,157-COLUMN(BB321),FALSE)</f>
        <v>#N/A</v>
      </c>
      <c r="BD321" s="213" t="e">
        <f>VLOOKUP($C321,BD$165:$FA$317,157-COLUMN(BC321),FALSE)</f>
        <v>#N/A</v>
      </c>
      <c r="BE321" s="213" t="e">
        <f>VLOOKUP($C321,BE$165:$FA$317,157-COLUMN(BD321),FALSE)</f>
        <v>#N/A</v>
      </c>
      <c r="BF321" s="213" t="e">
        <f>VLOOKUP($C321,BF$165:$FA$317,157-COLUMN(BE321),FALSE)</f>
        <v>#N/A</v>
      </c>
      <c r="BG321" s="213" t="e">
        <f>VLOOKUP($C321,BG$165:$FA$317,157-COLUMN(BF321),FALSE)</f>
        <v>#N/A</v>
      </c>
      <c r="BH321" s="213" t="e">
        <f>VLOOKUP($C321,BH$165:$FA$317,157-COLUMN(BG321),FALSE)</f>
        <v>#N/A</v>
      </c>
      <c r="BI321" s="213" t="e">
        <f>VLOOKUP($C321,BI$165:$FA$317,157-COLUMN(BH321),FALSE)</f>
        <v>#N/A</v>
      </c>
      <c r="BJ321" s="213" t="e">
        <f>VLOOKUP($C321,BJ$165:$FA$317,157-COLUMN(BI321),FALSE)</f>
        <v>#N/A</v>
      </c>
      <c r="BK321" s="213" t="e">
        <f>VLOOKUP($C321,BK$165:$FA$317,157-COLUMN(BJ321),FALSE)</f>
        <v>#N/A</v>
      </c>
      <c r="BL321" s="213" t="e">
        <f>VLOOKUP($C321,BL$165:$FA$317,157-COLUMN(BK321),FALSE)</f>
        <v>#N/A</v>
      </c>
      <c r="BM321" s="213" t="e">
        <f>VLOOKUP($C321,BM$165:$FA$317,157-COLUMN(BL321),FALSE)</f>
        <v>#N/A</v>
      </c>
      <c r="BN321" s="213" t="e">
        <f>VLOOKUP($C321,BN$165:$FA$317,157-COLUMN(BM321),FALSE)</f>
        <v>#N/A</v>
      </c>
      <c r="BO321" s="213" t="e">
        <f>VLOOKUP($C321,BO$165:$FA$317,157-COLUMN(BN321),FALSE)</f>
        <v>#N/A</v>
      </c>
      <c r="BP321" s="213" t="e">
        <f>VLOOKUP($C321,BP$165:$FA$317,157-COLUMN(BO321),FALSE)</f>
        <v>#N/A</v>
      </c>
      <c r="BQ321" s="213" t="e">
        <f>VLOOKUP($C321,BQ$165:$FA$317,157-COLUMN(BP321),FALSE)</f>
        <v>#N/A</v>
      </c>
      <c r="BR321" s="213" t="e">
        <f>VLOOKUP($C321,BR$165:$FA$317,157-COLUMN(BQ321),FALSE)</f>
        <v>#N/A</v>
      </c>
      <c r="BS321" s="213" t="e">
        <f>VLOOKUP($C321,BS$165:$FA$317,157-COLUMN(BR321),FALSE)</f>
        <v>#N/A</v>
      </c>
      <c r="BT321" s="213" t="e">
        <f>VLOOKUP($C321,BT$165:$FA$317,157-COLUMN(BS321),FALSE)</f>
        <v>#N/A</v>
      </c>
      <c r="BU321" s="213" t="e">
        <f>VLOOKUP($C321,BU$165:$FA$317,157-COLUMN(BT321),FALSE)</f>
        <v>#N/A</v>
      </c>
      <c r="BV321" s="213" t="e">
        <f>VLOOKUP($C321,BV$165:$FA$317,157-COLUMN(BU321),FALSE)</f>
        <v>#N/A</v>
      </c>
      <c r="BW321" s="213" t="e">
        <f>VLOOKUP($C321,BW$165:$FA$317,157-COLUMN(BV321),FALSE)</f>
        <v>#N/A</v>
      </c>
      <c r="BX321" s="213" t="e">
        <f>VLOOKUP($C321,BX$165:$FA$317,157-COLUMN(BW321),FALSE)</f>
        <v>#N/A</v>
      </c>
      <c r="BY321" s="213" t="e">
        <f>VLOOKUP($C321,BY$165:$FA$317,157-COLUMN(BX321),FALSE)</f>
        <v>#N/A</v>
      </c>
      <c r="BZ321" s="213" t="e">
        <f>VLOOKUP($C321,BZ$165:$FA$317,157-COLUMN(BY321),FALSE)</f>
        <v>#N/A</v>
      </c>
      <c r="CA321" s="213" t="e">
        <f>VLOOKUP($C321,CA$165:$FA$317,157-COLUMN(BZ321),FALSE)</f>
        <v>#N/A</v>
      </c>
      <c r="CB321" s="213" t="e">
        <f>VLOOKUP($C321,CB$165:$FA$317,157-COLUMN(CA321),FALSE)</f>
        <v>#N/A</v>
      </c>
      <c r="CC321" s="213" t="e">
        <f>VLOOKUP($C321,CC$165:$FA$317,157-COLUMN(CB321),FALSE)</f>
        <v>#N/A</v>
      </c>
      <c r="CD321" s="213" t="e">
        <f>VLOOKUP($C321,CD$165:$FA$317,157-COLUMN(CC321),FALSE)</f>
        <v>#N/A</v>
      </c>
      <c r="CE321" s="213" t="e">
        <f>VLOOKUP($C321,CE$165:$FA$317,157-COLUMN(CD321),FALSE)</f>
        <v>#N/A</v>
      </c>
      <c r="CF321" s="213" t="e">
        <f>VLOOKUP($C321,CF$165:$FA$317,157-COLUMN(CE321),FALSE)</f>
        <v>#N/A</v>
      </c>
      <c r="CG321" s="213" t="e">
        <f>VLOOKUP($C321,CG$165:$FA$317,157-COLUMN(CF321),FALSE)</f>
        <v>#N/A</v>
      </c>
      <c r="CH321" s="213" t="e">
        <f>VLOOKUP($C321,CH$165:$FA$317,157-COLUMN(CG321),FALSE)</f>
        <v>#N/A</v>
      </c>
      <c r="CI321" s="213" t="e">
        <f>VLOOKUP($C321,CI$165:$FA$317,157-COLUMN(CH321),FALSE)</f>
        <v>#N/A</v>
      </c>
      <c r="CJ321" s="213" t="e">
        <f>VLOOKUP($C321,CJ$165:$FA$317,157-COLUMN(CI321),FALSE)</f>
        <v>#N/A</v>
      </c>
      <c r="CK321" s="213" t="e">
        <f>VLOOKUP($C321,CK$165:$FA$317,157-COLUMN(CJ321),FALSE)</f>
        <v>#N/A</v>
      </c>
      <c r="CL321" s="213" t="e">
        <f>VLOOKUP($C321,CL$165:$FA$317,157-COLUMN(CK321),FALSE)</f>
        <v>#N/A</v>
      </c>
      <c r="CM321" s="213" t="e">
        <f>VLOOKUP($C321,CM$165:$FA$317,157-COLUMN(CL321),FALSE)</f>
        <v>#N/A</v>
      </c>
      <c r="CN321" s="213" t="e">
        <f>VLOOKUP($C321,CN$165:$FA$317,157-COLUMN(CM321),FALSE)</f>
        <v>#N/A</v>
      </c>
      <c r="CO321" s="213" t="e">
        <f>VLOOKUP($C321,CO$165:$FA$317,157-COLUMN(CN321),FALSE)</f>
        <v>#N/A</v>
      </c>
      <c r="CP321" s="213" t="e">
        <f>VLOOKUP($C321,CP$165:$FA$317,157-COLUMN(CO321),FALSE)</f>
        <v>#N/A</v>
      </c>
      <c r="CQ321" s="213" t="e">
        <f>VLOOKUP($C321,CQ$165:$FA$317,157-COLUMN(CP321),FALSE)</f>
        <v>#N/A</v>
      </c>
      <c r="CR321" s="213" t="e">
        <f>VLOOKUP($C321,CR$165:$FA$317,157-COLUMN(CQ321),FALSE)</f>
        <v>#N/A</v>
      </c>
      <c r="CS321" s="213" t="e">
        <f>VLOOKUP($C321,CS$165:$FA$317,157-COLUMN(CR321),FALSE)</f>
        <v>#N/A</v>
      </c>
      <c r="CT321" s="213" t="e">
        <f>VLOOKUP($C321,CT$165:$FA$317,157-COLUMN(CS321),FALSE)</f>
        <v>#N/A</v>
      </c>
      <c r="CU321" s="213" t="e">
        <f>VLOOKUP($C321,CU$165:$FA$317,157-COLUMN(CT321),FALSE)</f>
        <v>#N/A</v>
      </c>
      <c r="CV321" s="213" t="e">
        <f>VLOOKUP($C321,CV$165:$FA$317,157-COLUMN(CU321),FALSE)</f>
        <v>#N/A</v>
      </c>
      <c r="CW321" s="213" t="e">
        <f>VLOOKUP($C321,CW$165:$FA$317,157-COLUMN(CV321),FALSE)</f>
        <v>#N/A</v>
      </c>
      <c r="CX321" s="213" t="e">
        <f>VLOOKUP($C321,CX$165:$FA$317,157-COLUMN(CW321),FALSE)</f>
        <v>#N/A</v>
      </c>
      <c r="CY321" s="213" t="e">
        <f>VLOOKUP($C321,CY$165:$FA$317,157-COLUMN(CX321),FALSE)</f>
        <v>#N/A</v>
      </c>
      <c r="CZ321" s="213" t="e">
        <f>VLOOKUP($C321,CZ$165:$FA$317,157-COLUMN(CY321),FALSE)</f>
        <v>#N/A</v>
      </c>
      <c r="DA321" s="213" t="e">
        <f>VLOOKUP($C321,DA$165:$FA$317,157-COLUMN(CZ321),FALSE)</f>
        <v>#N/A</v>
      </c>
      <c r="DB321" s="213" t="e">
        <f>VLOOKUP($C321,DB$165:$FA$317,157-COLUMN(DA321),FALSE)</f>
        <v>#N/A</v>
      </c>
      <c r="DC321" s="213" t="e">
        <f>VLOOKUP($C321,DC$165:$FA$317,157-COLUMN(DB321),FALSE)</f>
        <v>#N/A</v>
      </c>
      <c r="DD321" s="213" t="e">
        <f>VLOOKUP($C321,DD$165:$FA$317,157-COLUMN(DC321),FALSE)</f>
        <v>#N/A</v>
      </c>
      <c r="DE321" s="213" t="e">
        <f>VLOOKUP($C321,DE$165:$FA$317,157-COLUMN(DD321),FALSE)</f>
        <v>#N/A</v>
      </c>
      <c r="DF321" s="213" t="e">
        <f>VLOOKUP($C321,DF$165:$FA$317,157-COLUMN(DE321),FALSE)</f>
        <v>#N/A</v>
      </c>
      <c r="DG321" s="213" t="e">
        <f>VLOOKUP($C321,DG$165:$FA$317,157-COLUMN(DF321),FALSE)</f>
        <v>#N/A</v>
      </c>
      <c r="DH321" s="213" t="e">
        <f>VLOOKUP($C321,DH$165:$FA$317,157-COLUMN(DG321),FALSE)</f>
        <v>#N/A</v>
      </c>
      <c r="DI321" s="213" t="e">
        <f>VLOOKUP($C321,DI$165:$FA$317,157-COLUMN(DH321),FALSE)</f>
        <v>#N/A</v>
      </c>
      <c r="DJ321" s="213" t="e">
        <f>VLOOKUP($C321,DJ$165:$FA$317,157-COLUMN(DI321),FALSE)</f>
        <v>#N/A</v>
      </c>
      <c r="DK321" s="213" t="e">
        <f>VLOOKUP($C321,DK$165:$FA$317,157-COLUMN(DJ321),FALSE)</f>
        <v>#N/A</v>
      </c>
      <c r="DL321" s="213" t="e">
        <f>VLOOKUP($C321,DL$165:$FA$317,157-COLUMN(DK321),FALSE)</f>
        <v>#N/A</v>
      </c>
      <c r="DM321" s="213" t="e">
        <f>VLOOKUP($C321,DM$165:$FA$317,157-COLUMN(DL321),FALSE)</f>
        <v>#N/A</v>
      </c>
      <c r="DN321" s="213" t="e">
        <f>VLOOKUP($C321,DN$165:$FA$317,157-COLUMN(DM321),FALSE)</f>
        <v>#N/A</v>
      </c>
      <c r="DO321" s="213" t="e">
        <f>VLOOKUP($C321,DO$165:$FA$317,157-COLUMN(DN321),FALSE)</f>
        <v>#N/A</v>
      </c>
      <c r="DP321" s="213" t="e">
        <f>VLOOKUP($C321,DP$165:$FA$317,157-COLUMN(DO321),FALSE)</f>
        <v>#N/A</v>
      </c>
      <c r="DQ321" s="213" t="e">
        <f>VLOOKUP($C321,DQ$165:$FA$317,157-COLUMN(DP321),FALSE)</f>
        <v>#N/A</v>
      </c>
      <c r="DR321" s="213" t="e">
        <f>VLOOKUP($C321,DR$165:$FA$317,157-COLUMN(DQ321),FALSE)</f>
        <v>#N/A</v>
      </c>
      <c r="DS321" s="213" t="e">
        <f>VLOOKUP($C321,DS$165:$FA$317,157-COLUMN(DR321),FALSE)</f>
        <v>#N/A</v>
      </c>
      <c r="DT321" s="213" t="e">
        <f>VLOOKUP($C321,DT$165:$FA$317,157-COLUMN(DS321),FALSE)</f>
        <v>#N/A</v>
      </c>
      <c r="DU321" s="213" t="e">
        <f>VLOOKUP($C321,DU$165:$FA$317,157-COLUMN(DT321),FALSE)</f>
        <v>#N/A</v>
      </c>
      <c r="DV321" s="213" t="e">
        <f>VLOOKUP($C321,DV$165:$FA$317,157-COLUMN(DU321),FALSE)</f>
        <v>#N/A</v>
      </c>
      <c r="DW321" s="213" t="e">
        <f>VLOOKUP($C321,DW$165:$FA$317,157-COLUMN(DV321),FALSE)</f>
        <v>#N/A</v>
      </c>
      <c r="DX321" s="213" t="e">
        <f>VLOOKUP($C321,DX$165:$FA$317,157-COLUMN(DW321),FALSE)</f>
        <v>#N/A</v>
      </c>
      <c r="DY321" s="213" t="e">
        <f>VLOOKUP($C321,DY$165:$FA$317,157-COLUMN(DX321),FALSE)</f>
        <v>#N/A</v>
      </c>
      <c r="DZ321" s="213" t="e">
        <f>VLOOKUP($C321,DZ$165:$FA$317,157-COLUMN(DY321),FALSE)</f>
        <v>#N/A</v>
      </c>
      <c r="EA321" s="213" t="e">
        <f>VLOOKUP($C321,EA$165:$FA$317,157-COLUMN(DZ321),FALSE)</f>
        <v>#N/A</v>
      </c>
      <c r="EB321" s="213" t="e">
        <f>VLOOKUP($C321,EB$165:$FA$317,157-COLUMN(EA321),FALSE)</f>
        <v>#N/A</v>
      </c>
      <c r="EC321" s="213" t="e">
        <f>VLOOKUP($C321,EC$165:$FA$317,157-COLUMN(EB321),FALSE)</f>
        <v>#N/A</v>
      </c>
      <c r="ED321" s="213" t="e">
        <f>VLOOKUP($C321,ED$165:$FA$317,157-COLUMN(EC321),FALSE)</f>
        <v>#N/A</v>
      </c>
      <c r="EE321" s="213" t="e">
        <f>VLOOKUP($C321,EE$165:$FA$317,157-COLUMN(ED321),FALSE)</f>
        <v>#N/A</v>
      </c>
      <c r="EF321" s="213" t="e">
        <f>VLOOKUP($C321,EF$165:$FA$317,157-COLUMN(EE321),FALSE)</f>
        <v>#N/A</v>
      </c>
      <c r="EG321" s="213" t="e">
        <f>VLOOKUP($C321,EG$165:$FA$317,157-COLUMN(EF321),FALSE)</f>
        <v>#N/A</v>
      </c>
      <c r="EH321" s="213" t="e">
        <f>VLOOKUP($C321,EH$165:$FA$317,157-COLUMN(EG321),FALSE)</f>
        <v>#N/A</v>
      </c>
      <c r="EI321" s="213" t="e">
        <f>VLOOKUP($C321,EI$165:$FA$317,157-COLUMN(EH321),FALSE)</f>
        <v>#N/A</v>
      </c>
      <c r="EJ321" s="213" t="e">
        <f>VLOOKUP($C321,EJ$165:$FA$317,157-COLUMN(EI321),FALSE)</f>
        <v>#N/A</v>
      </c>
      <c r="EK321" s="213" t="e">
        <f>VLOOKUP($C321,EK$165:$FA$317,157-COLUMN(EJ321),FALSE)</f>
        <v>#N/A</v>
      </c>
      <c r="EL321" s="213" t="e">
        <f>VLOOKUP($C321,EL$165:$FA$317,157-COLUMN(EK321),FALSE)</f>
        <v>#N/A</v>
      </c>
      <c r="EM321" s="213" t="e">
        <f>VLOOKUP($C321,EM$165:$FA$317,157-COLUMN(EL321),FALSE)</f>
        <v>#N/A</v>
      </c>
      <c r="EN321" s="213" t="e">
        <f>VLOOKUP($C321,EN$165:$FA$317,157-COLUMN(EM321),FALSE)</f>
        <v>#N/A</v>
      </c>
      <c r="EO321" s="213" t="e">
        <f>VLOOKUP($C321,EO$165:$FA$317,157-COLUMN(EN321),FALSE)</f>
        <v>#N/A</v>
      </c>
      <c r="EP321" s="213" t="e">
        <f>VLOOKUP($C321,EP$165:$FA$317,157-COLUMN(EO321),FALSE)</f>
        <v>#N/A</v>
      </c>
      <c r="EQ321" s="213" t="e">
        <f>VLOOKUP($C321,EQ$165:$FA$317,157-COLUMN(EP321),FALSE)</f>
        <v>#N/A</v>
      </c>
      <c r="ER321" s="213" t="e">
        <f>VLOOKUP($C321,ER$165:$FA$317,157-COLUMN(EQ321),FALSE)</f>
        <v>#N/A</v>
      </c>
      <c r="ES321" s="213" t="e">
        <f>VLOOKUP($C321,ES$165:$FA$317,157-COLUMN(ER321),FALSE)</f>
        <v>#N/A</v>
      </c>
      <c r="ET321" s="213" t="e">
        <f>VLOOKUP($C321,ET$165:$FA$317,157-COLUMN(ES321),FALSE)</f>
        <v>#N/A</v>
      </c>
      <c r="EU321" s="213" t="e">
        <f>VLOOKUP($C321,EU$165:$FA$317,157-COLUMN(ET321),FALSE)</f>
        <v>#N/A</v>
      </c>
      <c r="EV321" s="213" t="e">
        <f>VLOOKUP($C321,EV$165:$FA$317,157-COLUMN(EU321),FALSE)</f>
        <v>#N/A</v>
      </c>
      <c r="EW321" s="213" t="e">
        <f>VLOOKUP($C321,EW$165:$FA$317,157-COLUMN(EV321),FALSE)</f>
        <v>#N/A</v>
      </c>
      <c r="EX321" s="213" t="e">
        <f>VLOOKUP($C321,EX$165:$FA$317,157-COLUMN(EW321),FALSE)</f>
        <v>#N/A</v>
      </c>
      <c r="EY321" s="213" t="e">
        <f>VLOOKUP($C321,EY$165:$FA$317,157-COLUMN(EX321),FALSE)</f>
        <v>#N/A</v>
      </c>
      <c r="EZ321" s="213" t="e">
        <f>VLOOKUP($C321,EZ$165:$FA$317,157-COLUMN(EY321),FALSE)</f>
        <v>#N/A</v>
      </c>
    </row>
    <row r="322" spans="2:156">
      <c r="B322" s="212"/>
      <c r="C322" s="212">
        <v>3</v>
      </c>
      <c r="D322" s="213" t="e">
        <f>VLOOKUP($C322,D$165:$FA$317,157-COLUMN(C322),FALSE)</f>
        <v>#N/A</v>
      </c>
      <c r="E322" s="213" t="e">
        <f>VLOOKUP($C322,E$165:$FA$317,157-COLUMN(D322),FALSE)</f>
        <v>#N/A</v>
      </c>
      <c r="F322" s="213" t="e">
        <f>VLOOKUP($C322,F$165:$FA$317,157-COLUMN(E322),FALSE)</f>
        <v>#N/A</v>
      </c>
      <c r="G322" s="213" t="e">
        <f>VLOOKUP($C322,G$165:$FA$317,157-COLUMN(F322),FALSE)</f>
        <v>#N/A</v>
      </c>
      <c r="H322" s="213" t="e">
        <f>VLOOKUP($C322,H$165:$FA$317,157-COLUMN(G322),FALSE)</f>
        <v>#N/A</v>
      </c>
      <c r="I322" s="213" t="e">
        <f>VLOOKUP($C322,I$165:$FA$317,157-COLUMN(H322),FALSE)</f>
        <v>#N/A</v>
      </c>
      <c r="J322" s="213" t="e">
        <f>VLOOKUP($C322,J$165:$FA$317,157-COLUMN(I322),FALSE)</f>
        <v>#N/A</v>
      </c>
      <c r="K322" s="213" t="e">
        <f>VLOOKUP($C322,K$165:$FA$317,157-COLUMN(J322),FALSE)</f>
        <v>#N/A</v>
      </c>
      <c r="L322" s="213" t="e">
        <f>VLOOKUP($C322,L$165:$FA$317,157-COLUMN(K322),FALSE)</f>
        <v>#N/A</v>
      </c>
      <c r="M322" s="213" t="e">
        <f>VLOOKUP($C322,M$165:$FA$317,157-COLUMN(L322),FALSE)</f>
        <v>#N/A</v>
      </c>
      <c r="N322" s="213" t="e">
        <f>VLOOKUP($C322,N$165:$FA$317,157-COLUMN(M322),FALSE)</f>
        <v>#N/A</v>
      </c>
      <c r="O322" s="213" t="e">
        <f>VLOOKUP($C322,O$165:$FA$317,157-COLUMN(N322),FALSE)</f>
        <v>#N/A</v>
      </c>
      <c r="P322" s="213" t="e">
        <f>VLOOKUP($C322,P$165:$FA$317,157-COLUMN(O322),FALSE)</f>
        <v>#N/A</v>
      </c>
      <c r="Q322" s="213" t="e">
        <f>VLOOKUP($C322,Q$165:$FA$317,157-COLUMN(P322),FALSE)</f>
        <v>#N/A</v>
      </c>
      <c r="R322" s="213" t="e">
        <f>VLOOKUP($C322,R$165:$FA$317,157-COLUMN(Q322),FALSE)</f>
        <v>#N/A</v>
      </c>
      <c r="S322" s="213" t="e">
        <f>VLOOKUP($C322,S$165:$FA$317,157-COLUMN(R322),FALSE)</f>
        <v>#N/A</v>
      </c>
      <c r="T322" s="213" t="e">
        <f>VLOOKUP($C322,T$165:$FA$317,157-COLUMN(S322),FALSE)</f>
        <v>#N/A</v>
      </c>
      <c r="U322" s="213" t="e">
        <f>VLOOKUP($C322,U$165:$FA$317,157-COLUMN(T322),FALSE)</f>
        <v>#N/A</v>
      </c>
      <c r="V322" s="213" t="e">
        <f>VLOOKUP($C322,V$165:$FA$317,157-COLUMN(U322),FALSE)</f>
        <v>#N/A</v>
      </c>
      <c r="W322" s="213" t="e">
        <f>VLOOKUP($C322,W$165:$FA$317,157-COLUMN(V322),FALSE)</f>
        <v>#N/A</v>
      </c>
      <c r="X322" s="213" t="e">
        <f>VLOOKUP($C322,X$165:$FA$317,157-COLUMN(W322),FALSE)</f>
        <v>#N/A</v>
      </c>
      <c r="Y322" s="213" t="e">
        <f>VLOOKUP($C322,Y$165:$FA$317,157-COLUMN(X322),FALSE)</f>
        <v>#N/A</v>
      </c>
      <c r="Z322" s="213" t="e">
        <f>VLOOKUP($C322,Z$165:$FA$317,157-COLUMN(Y322),FALSE)</f>
        <v>#N/A</v>
      </c>
      <c r="AA322" s="213" t="e">
        <f>VLOOKUP($C322,AA$165:$FA$317,157-COLUMN(Z322),FALSE)</f>
        <v>#N/A</v>
      </c>
      <c r="AB322" s="213" t="e">
        <f>VLOOKUP($C322,AB$165:$FA$317,157-COLUMN(AA322),FALSE)</f>
        <v>#N/A</v>
      </c>
      <c r="AC322" s="213" t="e">
        <f>VLOOKUP($C322,AC$165:$FA$317,157-COLUMN(AB322),FALSE)</f>
        <v>#N/A</v>
      </c>
      <c r="AD322" s="213" t="e">
        <f>VLOOKUP($C322,AD$165:$FA$317,157-COLUMN(AC322),FALSE)</f>
        <v>#N/A</v>
      </c>
      <c r="AE322" s="213" t="e">
        <f>VLOOKUP($C322,AE$165:$FA$317,157-COLUMN(AD322),FALSE)</f>
        <v>#N/A</v>
      </c>
      <c r="AF322" s="213" t="e">
        <f>VLOOKUP($C322,AF$165:$FA$317,157-COLUMN(AE322),FALSE)</f>
        <v>#N/A</v>
      </c>
      <c r="AG322" s="213" t="e">
        <f>VLOOKUP($C322,AG$165:$FA$317,157-COLUMN(AF322),FALSE)</f>
        <v>#N/A</v>
      </c>
      <c r="AH322" s="213" t="e">
        <f>VLOOKUP($C322,AH$165:$FA$317,157-COLUMN(AG322),FALSE)</f>
        <v>#N/A</v>
      </c>
      <c r="AI322" s="213" t="e">
        <f>VLOOKUP($C322,AI$165:$FA$317,157-COLUMN(AH322),FALSE)</f>
        <v>#N/A</v>
      </c>
      <c r="AJ322" s="213" t="e">
        <f>VLOOKUP($C322,AJ$165:$FA$317,157-COLUMN(AI322),FALSE)</f>
        <v>#N/A</v>
      </c>
      <c r="AK322" s="213" t="e">
        <f>VLOOKUP($C322,AK$165:$FA$317,157-COLUMN(AJ322),FALSE)</f>
        <v>#N/A</v>
      </c>
      <c r="AL322" s="213" t="e">
        <f>VLOOKUP($C322,AL$165:$FA$317,157-COLUMN(AK322),FALSE)</f>
        <v>#N/A</v>
      </c>
      <c r="AM322" s="213" t="e">
        <f>VLOOKUP($C322,AM$165:$FA$317,157-COLUMN(AL322),FALSE)</f>
        <v>#N/A</v>
      </c>
      <c r="AN322" s="213" t="e">
        <f>VLOOKUP($C322,AN$165:$FA$317,157-COLUMN(AM322),FALSE)</f>
        <v>#N/A</v>
      </c>
      <c r="AO322" s="213" t="e">
        <f>VLOOKUP($C322,AO$165:$FA$317,157-COLUMN(AN322),FALSE)</f>
        <v>#N/A</v>
      </c>
      <c r="AP322" s="213" t="e">
        <f>VLOOKUP($C322,AP$165:$FA$317,157-COLUMN(AO322),FALSE)</f>
        <v>#N/A</v>
      </c>
      <c r="AQ322" s="213" t="e">
        <f>VLOOKUP($C322,AQ$165:$FA$317,157-COLUMN(AP322),FALSE)</f>
        <v>#N/A</v>
      </c>
      <c r="AR322" s="213" t="e">
        <f>VLOOKUP($C322,AR$165:$FA$317,157-COLUMN(AQ322),FALSE)</f>
        <v>#N/A</v>
      </c>
      <c r="AS322" s="213" t="e">
        <f>VLOOKUP($C322,AS$165:$FA$317,157-COLUMN(AR322),FALSE)</f>
        <v>#N/A</v>
      </c>
      <c r="AT322" s="213" t="e">
        <f>VLOOKUP($C322,AT$165:$FA$317,157-COLUMN(AS322),FALSE)</f>
        <v>#N/A</v>
      </c>
      <c r="AU322" s="213" t="e">
        <f>VLOOKUP($C322,AU$165:$FA$317,157-COLUMN(AT322),FALSE)</f>
        <v>#N/A</v>
      </c>
      <c r="AV322" s="213" t="e">
        <f>VLOOKUP($C322,AV$165:$FA$317,157-COLUMN(AU322),FALSE)</f>
        <v>#N/A</v>
      </c>
      <c r="AW322" s="213" t="e">
        <f>VLOOKUP($C322,AW$165:$FA$317,157-COLUMN(AV322),FALSE)</f>
        <v>#N/A</v>
      </c>
      <c r="AX322" s="213" t="e">
        <f>VLOOKUP($C322,AX$165:$FA$317,157-COLUMN(AW322),FALSE)</f>
        <v>#N/A</v>
      </c>
      <c r="AY322" s="213" t="e">
        <f>VLOOKUP($C322,AY$165:$FA$317,157-COLUMN(AX322),FALSE)</f>
        <v>#N/A</v>
      </c>
      <c r="AZ322" s="213" t="e">
        <f>VLOOKUP($C322,AZ$165:$FA$317,157-COLUMN(AY322),FALSE)</f>
        <v>#N/A</v>
      </c>
      <c r="BA322" s="213" t="e">
        <f>VLOOKUP($C322,BA$165:$FA$317,157-COLUMN(AZ322),FALSE)</f>
        <v>#N/A</v>
      </c>
      <c r="BB322" s="213" t="e">
        <f>VLOOKUP($C322,BB$165:$FA$317,157-COLUMN(BA322),FALSE)</f>
        <v>#N/A</v>
      </c>
      <c r="BC322" s="213" t="e">
        <f>VLOOKUP($C322,BC$165:$FA$317,157-COLUMN(BB322),FALSE)</f>
        <v>#N/A</v>
      </c>
      <c r="BD322" s="213" t="e">
        <f>VLOOKUP($C322,BD$165:$FA$317,157-COLUMN(BC322),FALSE)</f>
        <v>#N/A</v>
      </c>
      <c r="BE322" s="213" t="e">
        <f>VLOOKUP($C322,BE$165:$FA$317,157-COLUMN(BD322),FALSE)</f>
        <v>#N/A</v>
      </c>
      <c r="BF322" s="213" t="e">
        <f>VLOOKUP($C322,BF$165:$FA$317,157-COLUMN(BE322),FALSE)</f>
        <v>#N/A</v>
      </c>
      <c r="BG322" s="213" t="e">
        <f>VLOOKUP($C322,BG$165:$FA$317,157-COLUMN(BF322),FALSE)</f>
        <v>#N/A</v>
      </c>
      <c r="BH322" s="213" t="e">
        <f>VLOOKUP($C322,BH$165:$FA$317,157-COLUMN(BG322),FALSE)</f>
        <v>#N/A</v>
      </c>
      <c r="BI322" s="213" t="e">
        <f>VLOOKUP($C322,BI$165:$FA$317,157-COLUMN(BH322),FALSE)</f>
        <v>#N/A</v>
      </c>
      <c r="BJ322" s="213" t="e">
        <f>VLOOKUP($C322,BJ$165:$FA$317,157-COLUMN(BI322),FALSE)</f>
        <v>#N/A</v>
      </c>
      <c r="BK322" s="213" t="e">
        <f>VLOOKUP($C322,BK$165:$FA$317,157-COLUMN(BJ322),FALSE)</f>
        <v>#N/A</v>
      </c>
      <c r="BL322" s="213" t="e">
        <f>VLOOKUP($C322,BL$165:$FA$317,157-COLUMN(BK322),FALSE)</f>
        <v>#N/A</v>
      </c>
      <c r="BM322" s="213" t="e">
        <f>VLOOKUP($C322,BM$165:$FA$317,157-COLUMN(BL322),FALSE)</f>
        <v>#N/A</v>
      </c>
      <c r="BN322" s="213" t="e">
        <f>VLOOKUP($C322,BN$165:$FA$317,157-COLUMN(BM322),FALSE)</f>
        <v>#N/A</v>
      </c>
      <c r="BO322" s="213" t="e">
        <f>VLOOKUP($C322,BO$165:$FA$317,157-COLUMN(BN322),FALSE)</f>
        <v>#N/A</v>
      </c>
      <c r="BP322" s="213" t="e">
        <f>VLOOKUP($C322,BP$165:$FA$317,157-COLUMN(BO322),FALSE)</f>
        <v>#N/A</v>
      </c>
      <c r="BQ322" s="213" t="e">
        <f>VLOOKUP($C322,BQ$165:$FA$317,157-COLUMN(BP322),FALSE)</f>
        <v>#N/A</v>
      </c>
      <c r="BR322" s="213" t="e">
        <f>VLOOKUP($C322,BR$165:$FA$317,157-COLUMN(BQ322),FALSE)</f>
        <v>#N/A</v>
      </c>
      <c r="BS322" s="213" t="e">
        <f>VLOOKUP($C322,BS$165:$FA$317,157-COLUMN(BR322),FALSE)</f>
        <v>#N/A</v>
      </c>
      <c r="BT322" s="213" t="e">
        <f>VLOOKUP($C322,BT$165:$FA$317,157-COLUMN(BS322),FALSE)</f>
        <v>#N/A</v>
      </c>
      <c r="BU322" s="213" t="e">
        <f>VLOOKUP($C322,BU$165:$FA$317,157-COLUMN(BT322),FALSE)</f>
        <v>#N/A</v>
      </c>
      <c r="BV322" s="213" t="e">
        <f>VLOOKUP($C322,BV$165:$FA$317,157-COLUMN(BU322),FALSE)</f>
        <v>#N/A</v>
      </c>
      <c r="BW322" s="213" t="e">
        <f>VLOOKUP($C322,BW$165:$FA$317,157-COLUMN(BV322),FALSE)</f>
        <v>#N/A</v>
      </c>
      <c r="BX322" s="213" t="e">
        <f>VLOOKUP($C322,BX$165:$FA$317,157-COLUMN(BW322),FALSE)</f>
        <v>#N/A</v>
      </c>
      <c r="BY322" s="213" t="e">
        <f>VLOOKUP($C322,BY$165:$FA$317,157-COLUMN(BX322),FALSE)</f>
        <v>#N/A</v>
      </c>
      <c r="BZ322" s="213" t="e">
        <f>VLOOKUP($C322,BZ$165:$FA$317,157-COLUMN(BY322),FALSE)</f>
        <v>#N/A</v>
      </c>
      <c r="CA322" s="213" t="e">
        <f>VLOOKUP($C322,CA$165:$FA$317,157-COLUMN(BZ322),FALSE)</f>
        <v>#N/A</v>
      </c>
      <c r="CB322" s="213" t="e">
        <f>VLOOKUP($C322,CB$165:$FA$317,157-COLUMN(CA322),FALSE)</f>
        <v>#N/A</v>
      </c>
      <c r="CC322" s="213" t="e">
        <f>VLOOKUP($C322,CC$165:$FA$317,157-COLUMN(CB322),FALSE)</f>
        <v>#N/A</v>
      </c>
      <c r="CD322" s="213" t="e">
        <f>VLOOKUP($C322,CD$165:$FA$317,157-COLUMN(CC322),FALSE)</f>
        <v>#N/A</v>
      </c>
      <c r="CE322" s="213" t="e">
        <f>VLOOKUP($C322,CE$165:$FA$317,157-COLUMN(CD322),FALSE)</f>
        <v>#N/A</v>
      </c>
      <c r="CF322" s="213" t="e">
        <f>VLOOKUP($C322,CF$165:$FA$317,157-COLUMN(CE322),FALSE)</f>
        <v>#N/A</v>
      </c>
      <c r="CG322" s="213" t="e">
        <f>VLOOKUP($C322,CG$165:$FA$317,157-COLUMN(CF322),FALSE)</f>
        <v>#N/A</v>
      </c>
      <c r="CH322" s="213" t="e">
        <f>VLOOKUP($C322,CH$165:$FA$317,157-COLUMN(CG322),FALSE)</f>
        <v>#N/A</v>
      </c>
      <c r="CI322" s="213" t="e">
        <f>VLOOKUP($C322,CI$165:$FA$317,157-COLUMN(CH322),FALSE)</f>
        <v>#N/A</v>
      </c>
      <c r="CJ322" s="213" t="e">
        <f>VLOOKUP($C322,CJ$165:$FA$317,157-COLUMN(CI322),FALSE)</f>
        <v>#N/A</v>
      </c>
      <c r="CK322" s="213" t="e">
        <f>VLOOKUP($C322,CK$165:$FA$317,157-COLUMN(CJ322),FALSE)</f>
        <v>#N/A</v>
      </c>
      <c r="CL322" s="213" t="e">
        <f>VLOOKUP($C322,CL$165:$FA$317,157-COLUMN(CK322),FALSE)</f>
        <v>#N/A</v>
      </c>
      <c r="CM322" s="213" t="e">
        <f>VLOOKUP($C322,CM$165:$FA$317,157-COLUMN(CL322),FALSE)</f>
        <v>#N/A</v>
      </c>
      <c r="CN322" s="213" t="e">
        <f>VLOOKUP($C322,CN$165:$FA$317,157-COLUMN(CM322),FALSE)</f>
        <v>#N/A</v>
      </c>
      <c r="CO322" s="213" t="e">
        <f>VLOOKUP($C322,CO$165:$FA$317,157-COLUMN(CN322),FALSE)</f>
        <v>#N/A</v>
      </c>
      <c r="CP322" s="213" t="e">
        <f>VLOOKUP($C322,CP$165:$FA$317,157-COLUMN(CO322),FALSE)</f>
        <v>#N/A</v>
      </c>
      <c r="CQ322" s="213" t="e">
        <f>VLOOKUP($C322,CQ$165:$FA$317,157-COLUMN(CP322),FALSE)</f>
        <v>#N/A</v>
      </c>
      <c r="CR322" s="213" t="e">
        <f>VLOOKUP($C322,CR$165:$FA$317,157-COLUMN(CQ322),FALSE)</f>
        <v>#N/A</v>
      </c>
      <c r="CS322" s="213" t="e">
        <f>VLOOKUP($C322,CS$165:$FA$317,157-COLUMN(CR322),FALSE)</f>
        <v>#N/A</v>
      </c>
      <c r="CT322" s="213" t="e">
        <f>VLOOKUP($C322,CT$165:$FA$317,157-COLUMN(CS322),FALSE)</f>
        <v>#N/A</v>
      </c>
      <c r="CU322" s="213" t="e">
        <f>VLOOKUP($C322,CU$165:$FA$317,157-COLUMN(CT322),FALSE)</f>
        <v>#N/A</v>
      </c>
      <c r="CV322" s="213" t="e">
        <f>VLOOKUP($C322,CV$165:$FA$317,157-COLUMN(CU322),FALSE)</f>
        <v>#N/A</v>
      </c>
      <c r="CW322" s="213" t="e">
        <f>VLOOKUP($C322,CW$165:$FA$317,157-COLUMN(CV322),FALSE)</f>
        <v>#N/A</v>
      </c>
      <c r="CX322" s="213" t="e">
        <f>VLOOKUP($C322,CX$165:$FA$317,157-COLUMN(CW322),FALSE)</f>
        <v>#N/A</v>
      </c>
      <c r="CY322" s="213" t="e">
        <f>VLOOKUP($C322,CY$165:$FA$317,157-COLUMN(CX322),FALSE)</f>
        <v>#N/A</v>
      </c>
      <c r="CZ322" s="213" t="e">
        <f>VLOOKUP($C322,CZ$165:$FA$317,157-COLUMN(CY322),FALSE)</f>
        <v>#N/A</v>
      </c>
      <c r="DA322" s="213" t="e">
        <f>VLOOKUP($C322,DA$165:$FA$317,157-COLUMN(CZ322),FALSE)</f>
        <v>#N/A</v>
      </c>
      <c r="DB322" s="213" t="e">
        <f>VLOOKUP($C322,DB$165:$FA$317,157-COLUMN(DA322),FALSE)</f>
        <v>#N/A</v>
      </c>
      <c r="DC322" s="213" t="e">
        <f>VLOOKUP($C322,DC$165:$FA$317,157-COLUMN(DB322),FALSE)</f>
        <v>#N/A</v>
      </c>
      <c r="DD322" s="213" t="e">
        <f>VLOOKUP($C322,DD$165:$FA$317,157-COLUMN(DC322),FALSE)</f>
        <v>#N/A</v>
      </c>
      <c r="DE322" s="213" t="e">
        <f>VLOOKUP($C322,DE$165:$FA$317,157-COLUMN(DD322),FALSE)</f>
        <v>#N/A</v>
      </c>
      <c r="DF322" s="213" t="e">
        <f>VLOOKUP($C322,DF$165:$FA$317,157-COLUMN(DE322),FALSE)</f>
        <v>#N/A</v>
      </c>
      <c r="DG322" s="213" t="e">
        <f>VLOOKUP($C322,DG$165:$FA$317,157-COLUMN(DF322),FALSE)</f>
        <v>#N/A</v>
      </c>
      <c r="DH322" s="213" t="e">
        <f>VLOOKUP($C322,DH$165:$FA$317,157-COLUMN(DG322),FALSE)</f>
        <v>#N/A</v>
      </c>
      <c r="DI322" s="213" t="e">
        <f>VLOOKUP($C322,DI$165:$FA$317,157-COLUMN(DH322),FALSE)</f>
        <v>#N/A</v>
      </c>
      <c r="DJ322" s="213" t="e">
        <f>VLOOKUP($C322,DJ$165:$FA$317,157-COLUMN(DI322),FALSE)</f>
        <v>#N/A</v>
      </c>
      <c r="DK322" s="213" t="e">
        <f>VLOOKUP($C322,DK$165:$FA$317,157-COLUMN(DJ322),FALSE)</f>
        <v>#N/A</v>
      </c>
      <c r="DL322" s="213" t="e">
        <f>VLOOKUP($C322,DL$165:$FA$317,157-COLUMN(DK322),FALSE)</f>
        <v>#N/A</v>
      </c>
      <c r="DM322" s="213" t="e">
        <f>VLOOKUP($C322,DM$165:$FA$317,157-COLUMN(DL322),FALSE)</f>
        <v>#N/A</v>
      </c>
      <c r="DN322" s="213" t="e">
        <f>VLOOKUP($C322,DN$165:$FA$317,157-COLUMN(DM322),FALSE)</f>
        <v>#N/A</v>
      </c>
      <c r="DO322" s="213" t="e">
        <f>VLOOKUP($C322,DO$165:$FA$317,157-COLUMN(DN322),FALSE)</f>
        <v>#N/A</v>
      </c>
      <c r="DP322" s="213" t="e">
        <f>VLOOKUP($C322,DP$165:$FA$317,157-COLUMN(DO322),FALSE)</f>
        <v>#N/A</v>
      </c>
      <c r="DQ322" s="213" t="e">
        <f>VLOOKUP($C322,DQ$165:$FA$317,157-COLUMN(DP322),FALSE)</f>
        <v>#N/A</v>
      </c>
      <c r="DR322" s="213" t="e">
        <f>VLOOKUP($C322,DR$165:$FA$317,157-COLUMN(DQ322),FALSE)</f>
        <v>#N/A</v>
      </c>
      <c r="DS322" s="213" t="e">
        <f>VLOOKUP($C322,DS$165:$FA$317,157-COLUMN(DR322),FALSE)</f>
        <v>#N/A</v>
      </c>
      <c r="DT322" s="213" t="e">
        <f>VLOOKUP($C322,DT$165:$FA$317,157-COLUMN(DS322),FALSE)</f>
        <v>#N/A</v>
      </c>
      <c r="DU322" s="213" t="e">
        <f>VLOOKUP($C322,DU$165:$FA$317,157-COLUMN(DT322),FALSE)</f>
        <v>#N/A</v>
      </c>
      <c r="DV322" s="213" t="e">
        <f>VLOOKUP($C322,DV$165:$FA$317,157-COLUMN(DU322),FALSE)</f>
        <v>#N/A</v>
      </c>
      <c r="DW322" s="213" t="e">
        <f>VLOOKUP($C322,DW$165:$FA$317,157-COLUMN(DV322),FALSE)</f>
        <v>#N/A</v>
      </c>
      <c r="DX322" s="213" t="e">
        <f>VLOOKUP($C322,DX$165:$FA$317,157-COLUMN(DW322),FALSE)</f>
        <v>#N/A</v>
      </c>
      <c r="DY322" s="213" t="e">
        <f>VLOOKUP($C322,DY$165:$FA$317,157-COLUMN(DX322),FALSE)</f>
        <v>#N/A</v>
      </c>
      <c r="DZ322" s="213" t="e">
        <f>VLOOKUP($C322,DZ$165:$FA$317,157-COLUMN(DY322),FALSE)</f>
        <v>#N/A</v>
      </c>
      <c r="EA322" s="213" t="e">
        <f>VLOOKUP($C322,EA$165:$FA$317,157-COLUMN(DZ322),FALSE)</f>
        <v>#N/A</v>
      </c>
      <c r="EB322" s="213" t="e">
        <f>VLOOKUP($C322,EB$165:$FA$317,157-COLUMN(EA322),FALSE)</f>
        <v>#N/A</v>
      </c>
      <c r="EC322" s="213" t="e">
        <f>VLOOKUP($C322,EC$165:$FA$317,157-COLUMN(EB322),FALSE)</f>
        <v>#N/A</v>
      </c>
      <c r="ED322" s="213" t="e">
        <f>VLOOKUP($C322,ED$165:$FA$317,157-COLUMN(EC322),FALSE)</f>
        <v>#N/A</v>
      </c>
      <c r="EE322" s="213" t="e">
        <f>VLOOKUP($C322,EE$165:$FA$317,157-COLUMN(ED322),FALSE)</f>
        <v>#N/A</v>
      </c>
      <c r="EF322" s="213" t="e">
        <f>VLOOKUP($C322,EF$165:$FA$317,157-COLUMN(EE322),FALSE)</f>
        <v>#N/A</v>
      </c>
      <c r="EG322" s="213" t="e">
        <f>VLOOKUP($C322,EG$165:$FA$317,157-COLUMN(EF322),FALSE)</f>
        <v>#N/A</v>
      </c>
      <c r="EH322" s="213" t="e">
        <f>VLOOKUP($C322,EH$165:$FA$317,157-COLUMN(EG322),FALSE)</f>
        <v>#N/A</v>
      </c>
      <c r="EI322" s="213" t="e">
        <f>VLOOKUP($C322,EI$165:$FA$317,157-COLUMN(EH322),FALSE)</f>
        <v>#N/A</v>
      </c>
      <c r="EJ322" s="213" t="e">
        <f>VLOOKUP($C322,EJ$165:$FA$317,157-COLUMN(EI322),FALSE)</f>
        <v>#N/A</v>
      </c>
      <c r="EK322" s="213" t="e">
        <f>VLOOKUP($C322,EK$165:$FA$317,157-COLUMN(EJ322),FALSE)</f>
        <v>#N/A</v>
      </c>
      <c r="EL322" s="213" t="e">
        <f>VLOOKUP($C322,EL$165:$FA$317,157-COLUMN(EK322),FALSE)</f>
        <v>#N/A</v>
      </c>
      <c r="EM322" s="213" t="e">
        <f>VLOOKUP($C322,EM$165:$FA$317,157-COLUMN(EL322),FALSE)</f>
        <v>#N/A</v>
      </c>
      <c r="EN322" s="213" t="e">
        <f>VLOOKUP($C322,EN$165:$FA$317,157-COLUMN(EM322),FALSE)</f>
        <v>#N/A</v>
      </c>
      <c r="EO322" s="213" t="e">
        <f>VLOOKUP($C322,EO$165:$FA$317,157-COLUMN(EN322),FALSE)</f>
        <v>#N/A</v>
      </c>
      <c r="EP322" s="213" t="e">
        <f>VLOOKUP($C322,EP$165:$FA$317,157-COLUMN(EO322),FALSE)</f>
        <v>#N/A</v>
      </c>
      <c r="EQ322" s="213" t="e">
        <f>VLOOKUP($C322,EQ$165:$FA$317,157-COLUMN(EP322),FALSE)</f>
        <v>#N/A</v>
      </c>
      <c r="ER322" s="213" t="e">
        <f>VLOOKUP($C322,ER$165:$FA$317,157-COLUMN(EQ322),FALSE)</f>
        <v>#N/A</v>
      </c>
      <c r="ES322" s="213" t="e">
        <f>VLOOKUP($C322,ES$165:$FA$317,157-COLUMN(ER322),FALSE)</f>
        <v>#N/A</v>
      </c>
      <c r="ET322" s="213" t="e">
        <f>VLOOKUP($C322,ET$165:$FA$317,157-COLUMN(ES322),FALSE)</f>
        <v>#N/A</v>
      </c>
      <c r="EU322" s="213" t="e">
        <f>VLOOKUP($C322,EU$165:$FA$317,157-COLUMN(ET322),FALSE)</f>
        <v>#N/A</v>
      </c>
      <c r="EV322" s="213" t="e">
        <f>VLOOKUP($C322,EV$165:$FA$317,157-COLUMN(EU322),FALSE)</f>
        <v>#N/A</v>
      </c>
      <c r="EW322" s="213" t="e">
        <f>VLOOKUP($C322,EW$165:$FA$317,157-COLUMN(EV322),FALSE)</f>
        <v>#N/A</v>
      </c>
      <c r="EX322" s="213" t="e">
        <f>VLOOKUP($C322,EX$165:$FA$317,157-COLUMN(EW322),FALSE)</f>
        <v>#N/A</v>
      </c>
      <c r="EY322" s="213" t="e">
        <f>VLOOKUP($C322,EY$165:$FA$317,157-COLUMN(EX322),FALSE)</f>
        <v>#N/A</v>
      </c>
      <c r="EZ322" s="213" t="e">
        <f>VLOOKUP($C322,EZ$165:$FA$317,157-COLUMN(EY322),FALSE)</f>
        <v>#N/A</v>
      </c>
    </row>
    <row r="323" spans="2:156">
      <c r="B323" s="212"/>
      <c r="C323" s="212">
        <v>4</v>
      </c>
      <c r="D323" s="213" t="e">
        <f>VLOOKUP($C323,D$165:$FA$317,157-COLUMN(C323),FALSE)</f>
        <v>#N/A</v>
      </c>
      <c r="E323" s="213" t="e">
        <f>VLOOKUP($C323,E$165:$FA$317,157-COLUMN(D323),FALSE)</f>
        <v>#N/A</v>
      </c>
      <c r="F323" s="213" t="e">
        <f>VLOOKUP($C323,F$165:$FA$317,157-COLUMN(E323),FALSE)</f>
        <v>#N/A</v>
      </c>
      <c r="G323" s="213" t="e">
        <f>VLOOKUP($C323,G$165:$FA$317,157-COLUMN(F323),FALSE)</f>
        <v>#N/A</v>
      </c>
      <c r="H323" s="213" t="e">
        <f>VLOOKUP($C323,H$165:$FA$317,157-COLUMN(G323),FALSE)</f>
        <v>#N/A</v>
      </c>
      <c r="I323" s="213" t="e">
        <f>VLOOKUP($C323,I$165:$FA$317,157-COLUMN(H323),FALSE)</f>
        <v>#N/A</v>
      </c>
      <c r="J323" s="213" t="e">
        <f>VLOOKUP($C323,J$165:$FA$317,157-COLUMN(I323),FALSE)</f>
        <v>#N/A</v>
      </c>
      <c r="K323" s="213" t="e">
        <f>VLOOKUP($C323,K$165:$FA$317,157-COLUMN(J323),FALSE)</f>
        <v>#N/A</v>
      </c>
      <c r="L323" s="213" t="e">
        <f>VLOOKUP($C323,L$165:$FA$317,157-COLUMN(K323),FALSE)</f>
        <v>#N/A</v>
      </c>
      <c r="M323" s="213" t="e">
        <f>VLOOKUP($C323,M$165:$FA$317,157-COLUMN(L323),FALSE)</f>
        <v>#N/A</v>
      </c>
      <c r="N323" s="213" t="e">
        <f>VLOOKUP($C323,N$165:$FA$317,157-COLUMN(M323),FALSE)</f>
        <v>#N/A</v>
      </c>
      <c r="O323" s="213" t="e">
        <f>VLOOKUP($C323,O$165:$FA$317,157-COLUMN(N323),FALSE)</f>
        <v>#N/A</v>
      </c>
      <c r="P323" s="213" t="e">
        <f>VLOOKUP($C323,P$165:$FA$317,157-COLUMN(O323),FALSE)</f>
        <v>#N/A</v>
      </c>
      <c r="Q323" s="213" t="e">
        <f>VLOOKUP($C323,Q$165:$FA$317,157-COLUMN(P323),FALSE)</f>
        <v>#N/A</v>
      </c>
      <c r="R323" s="213" t="e">
        <f>VLOOKUP($C323,R$165:$FA$317,157-COLUMN(Q323),FALSE)</f>
        <v>#N/A</v>
      </c>
      <c r="S323" s="213" t="e">
        <f>VLOOKUP($C323,S$165:$FA$317,157-COLUMN(R323),FALSE)</f>
        <v>#N/A</v>
      </c>
      <c r="T323" s="213" t="e">
        <f>VLOOKUP($C323,T$165:$FA$317,157-COLUMN(S323),FALSE)</f>
        <v>#N/A</v>
      </c>
      <c r="U323" s="213" t="e">
        <f>VLOOKUP($C323,U$165:$FA$317,157-COLUMN(T323),FALSE)</f>
        <v>#N/A</v>
      </c>
      <c r="V323" s="213" t="e">
        <f>VLOOKUP($C323,V$165:$FA$317,157-COLUMN(U323),FALSE)</f>
        <v>#N/A</v>
      </c>
      <c r="W323" s="213" t="e">
        <f>VLOOKUP($C323,W$165:$FA$317,157-COLUMN(V323),FALSE)</f>
        <v>#N/A</v>
      </c>
      <c r="X323" s="213" t="e">
        <f>VLOOKUP($C323,X$165:$FA$317,157-COLUMN(W323),FALSE)</f>
        <v>#N/A</v>
      </c>
      <c r="Y323" s="213" t="e">
        <f>VLOOKUP($C323,Y$165:$FA$317,157-COLUMN(X323),FALSE)</f>
        <v>#N/A</v>
      </c>
      <c r="Z323" s="213" t="e">
        <f>VLOOKUP($C323,Z$165:$FA$317,157-COLUMN(Y323),FALSE)</f>
        <v>#N/A</v>
      </c>
      <c r="AA323" s="213" t="e">
        <f>VLOOKUP($C323,AA$165:$FA$317,157-COLUMN(Z323),FALSE)</f>
        <v>#N/A</v>
      </c>
      <c r="AB323" s="213" t="e">
        <f>VLOOKUP($C323,AB$165:$FA$317,157-COLUMN(AA323),FALSE)</f>
        <v>#N/A</v>
      </c>
      <c r="AC323" s="213" t="e">
        <f>VLOOKUP($C323,AC$165:$FA$317,157-COLUMN(AB323),FALSE)</f>
        <v>#N/A</v>
      </c>
      <c r="AD323" s="213" t="e">
        <f>VLOOKUP($C323,AD$165:$FA$317,157-COLUMN(AC323),FALSE)</f>
        <v>#N/A</v>
      </c>
      <c r="AE323" s="213" t="e">
        <f>VLOOKUP($C323,AE$165:$FA$317,157-COLUMN(AD323),FALSE)</f>
        <v>#N/A</v>
      </c>
      <c r="AF323" s="213" t="e">
        <f>VLOOKUP($C323,AF$165:$FA$317,157-COLUMN(AE323),FALSE)</f>
        <v>#N/A</v>
      </c>
      <c r="AG323" s="213" t="e">
        <f>VLOOKUP($C323,AG$165:$FA$317,157-COLUMN(AF323),FALSE)</f>
        <v>#N/A</v>
      </c>
      <c r="AH323" s="213" t="e">
        <f>VLOOKUP($C323,AH$165:$FA$317,157-COLUMN(AG323),FALSE)</f>
        <v>#N/A</v>
      </c>
      <c r="AI323" s="213" t="e">
        <f>VLOOKUP($C323,AI$165:$FA$317,157-COLUMN(AH323),FALSE)</f>
        <v>#N/A</v>
      </c>
      <c r="AJ323" s="213" t="e">
        <f>VLOOKUP($C323,AJ$165:$FA$317,157-COLUMN(AI323),FALSE)</f>
        <v>#N/A</v>
      </c>
      <c r="AK323" s="213" t="e">
        <f>VLOOKUP($C323,AK$165:$FA$317,157-COLUMN(AJ323),FALSE)</f>
        <v>#N/A</v>
      </c>
      <c r="AL323" s="213" t="e">
        <f>VLOOKUP($C323,AL$165:$FA$317,157-COLUMN(AK323),FALSE)</f>
        <v>#N/A</v>
      </c>
      <c r="AM323" s="213" t="e">
        <f>VLOOKUP($C323,AM$165:$FA$317,157-COLUMN(AL323),FALSE)</f>
        <v>#N/A</v>
      </c>
      <c r="AN323" s="213" t="e">
        <f>VLOOKUP($C323,AN$165:$FA$317,157-COLUMN(AM323),FALSE)</f>
        <v>#N/A</v>
      </c>
      <c r="AO323" s="213" t="e">
        <f>VLOOKUP($C323,AO$165:$FA$317,157-COLUMN(AN323),FALSE)</f>
        <v>#N/A</v>
      </c>
      <c r="AP323" s="213" t="e">
        <f>VLOOKUP($C323,AP$165:$FA$317,157-COLUMN(AO323),FALSE)</f>
        <v>#N/A</v>
      </c>
      <c r="AQ323" s="213" t="e">
        <f>VLOOKUP($C323,AQ$165:$FA$317,157-COLUMN(AP323),FALSE)</f>
        <v>#N/A</v>
      </c>
      <c r="AR323" s="213" t="e">
        <f>VLOOKUP($C323,AR$165:$FA$317,157-COLUMN(AQ323),FALSE)</f>
        <v>#N/A</v>
      </c>
      <c r="AS323" s="213" t="e">
        <f>VLOOKUP($C323,AS$165:$FA$317,157-COLUMN(AR323),FALSE)</f>
        <v>#N/A</v>
      </c>
      <c r="AT323" s="213" t="e">
        <f>VLOOKUP($C323,AT$165:$FA$317,157-COLUMN(AS323),FALSE)</f>
        <v>#N/A</v>
      </c>
      <c r="AU323" s="213" t="e">
        <f>VLOOKUP($C323,AU$165:$FA$317,157-COLUMN(AT323),FALSE)</f>
        <v>#N/A</v>
      </c>
      <c r="AV323" s="213" t="e">
        <f>VLOOKUP($C323,AV$165:$FA$317,157-COLUMN(AU323),FALSE)</f>
        <v>#N/A</v>
      </c>
      <c r="AW323" s="213" t="e">
        <f>VLOOKUP($C323,AW$165:$FA$317,157-COLUMN(AV323),FALSE)</f>
        <v>#N/A</v>
      </c>
      <c r="AX323" s="213" t="e">
        <f>VLOOKUP($C323,AX$165:$FA$317,157-COLUMN(AW323),FALSE)</f>
        <v>#N/A</v>
      </c>
      <c r="AY323" s="213" t="e">
        <f>VLOOKUP($C323,AY$165:$FA$317,157-COLUMN(AX323),FALSE)</f>
        <v>#N/A</v>
      </c>
      <c r="AZ323" s="213" t="e">
        <f>VLOOKUP($C323,AZ$165:$FA$317,157-COLUMN(AY323),FALSE)</f>
        <v>#N/A</v>
      </c>
      <c r="BA323" s="213" t="e">
        <f>VLOOKUP($C323,BA$165:$FA$317,157-COLUMN(AZ323),FALSE)</f>
        <v>#N/A</v>
      </c>
      <c r="BB323" s="213" t="e">
        <f>VLOOKUP($C323,BB$165:$FA$317,157-COLUMN(BA323),FALSE)</f>
        <v>#N/A</v>
      </c>
      <c r="BC323" s="213" t="e">
        <f>VLOOKUP($C323,BC$165:$FA$317,157-COLUMN(BB323),FALSE)</f>
        <v>#N/A</v>
      </c>
      <c r="BD323" s="213" t="e">
        <f>VLOOKUP($C323,BD$165:$FA$317,157-COLUMN(BC323),FALSE)</f>
        <v>#N/A</v>
      </c>
      <c r="BE323" s="213" t="e">
        <f>VLOOKUP($C323,BE$165:$FA$317,157-COLUMN(BD323),FALSE)</f>
        <v>#N/A</v>
      </c>
      <c r="BF323" s="213" t="e">
        <f>VLOOKUP($C323,BF$165:$FA$317,157-COLUMN(BE323),FALSE)</f>
        <v>#N/A</v>
      </c>
      <c r="BG323" s="213" t="e">
        <f>VLOOKUP($C323,BG$165:$FA$317,157-COLUMN(BF323),FALSE)</f>
        <v>#N/A</v>
      </c>
      <c r="BH323" s="213" t="e">
        <f>VLOOKUP($C323,BH$165:$FA$317,157-COLUMN(BG323),FALSE)</f>
        <v>#N/A</v>
      </c>
      <c r="BI323" s="213" t="e">
        <f>VLOOKUP($C323,BI$165:$FA$317,157-COLUMN(BH323),FALSE)</f>
        <v>#N/A</v>
      </c>
      <c r="BJ323" s="213" t="e">
        <f>VLOOKUP($C323,BJ$165:$FA$317,157-COLUMN(BI323),FALSE)</f>
        <v>#N/A</v>
      </c>
      <c r="BK323" s="213" t="e">
        <f>VLOOKUP($C323,BK$165:$FA$317,157-COLUMN(BJ323),FALSE)</f>
        <v>#N/A</v>
      </c>
      <c r="BL323" s="213" t="e">
        <f>VLOOKUP($C323,BL$165:$FA$317,157-COLUMN(BK323),FALSE)</f>
        <v>#N/A</v>
      </c>
      <c r="BM323" s="213" t="e">
        <f>VLOOKUP($C323,BM$165:$FA$317,157-COLUMN(BL323),FALSE)</f>
        <v>#N/A</v>
      </c>
      <c r="BN323" s="213" t="e">
        <f>VLOOKUP($C323,BN$165:$FA$317,157-COLUMN(BM323),FALSE)</f>
        <v>#N/A</v>
      </c>
      <c r="BO323" s="213" t="e">
        <f>VLOOKUP($C323,BO$165:$FA$317,157-COLUMN(BN323),FALSE)</f>
        <v>#N/A</v>
      </c>
      <c r="BP323" s="213" t="e">
        <f>VLOOKUP($C323,BP$165:$FA$317,157-COLUMN(BO323),FALSE)</f>
        <v>#N/A</v>
      </c>
      <c r="BQ323" s="213" t="e">
        <f>VLOOKUP($C323,BQ$165:$FA$317,157-COLUMN(BP323),FALSE)</f>
        <v>#N/A</v>
      </c>
      <c r="BR323" s="213" t="e">
        <f>VLOOKUP($C323,BR$165:$FA$317,157-COLUMN(BQ323),FALSE)</f>
        <v>#N/A</v>
      </c>
      <c r="BS323" s="213" t="e">
        <f>VLOOKUP($C323,BS$165:$FA$317,157-COLUMN(BR323),FALSE)</f>
        <v>#N/A</v>
      </c>
      <c r="BT323" s="213" t="e">
        <f>VLOOKUP($C323,BT$165:$FA$317,157-COLUMN(BS323),FALSE)</f>
        <v>#N/A</v>
      </c>
      <c r="BU323" s="213" t="e">
        <f>VLOOKUP($C323,BU$165:$FA$317,157-COLUMN(BT323),FALSE)</f>
        <v>#N/A</v>
      </c>
      <c r="BV323" s="213" t="e">
        <f>VLOOKUP($C323,BV$165:$FA$317,157-COLUMN(BU323),FALSE)</f>
        <v>#N/A</v>
      </c>
      <c r="BW323" s="213" t="e">
        <f>VLOOKUP($C323,BW$165:$FA$317,157-COLUMN(BV323),FALSE)</f>
        <v>#N/A</v>
      </c>
      <c r="BX323" s="213" t="e">
        <f>VLOOKUP($C323,BX$165:$FA$317,157-COLUMN(BW323),FALSE)</f>
        <v>#N/A</v>
      </c>
      <c r="BY323" s="213" t="e">
        <f>VLOOKUP($C323,BY$165:$FA$317,157-COLUMN(BX323),FALSE)</f>
        <v>#N/A</v>
      </c>
      <c r="BZ323" s="213" t="e">
        <f>VLOOKUP($C323,BZ$165:$FA$317,157-COLUMN(BY323),FALSE)</f>
        <v>#N/A</v>
      </c>
      <c r="CA323" s="213" t="e">
        <f>VLOOKUP($C323,CA$165:$FA$317,157-COLUMN(BZ323),FALSE)</f>
        <v>#N/A</v>
      </c>
      <c r="CB323" s="213" t="e">
        <f>VLOOKUP($C323,CB$165:$FA$317,157-COLUMN(CA323),FALSE)</f>
        <v>#N/A</v>
      </c>
      <c r="CC323" s="213" t="e">
        <f>VLOOKUP($C323,CC$165:$FA$317,157-COLUMN(CB323),FALSE)</f>
        <v>#N/A</v>
      </c>
      <c r="CD323" s="213" t="e">
        <f>VLOOKUP($C323,CD$165:$FA$317,157-COLUMN(CC323),FALSE)</f>
        <v>#N/A</v>
      </c>
      <c r="CE323" s="213" t="e">
        <f>VLOOKUP($C323,CE$165:$FA$317,157-COLUMN(CD323),FALSE)</f>
        <v>#N/A</v>
      </c>
      <c r="CF323" s="213" t="e">
        <f>VLOOKUP($C323,CF$165:$FA$317,157-COLUMN(CE323),FALSE)</f>
        <v>#N/A</v>
      </c>
      <c r="CG323" s="213" t="e">
        <f>VLOOKUP($C323,CG$165:$FA$317,157-COLUMN(CF323),FALSE)</f>
        <v>#N/A</v>
      </c>
      <c r="CH323" s="213" t="e">
        <f>VLOOKUP($C323,CH$165:$FA$317,157-COLUMN(CG323),FALSE)</f>
        <v>#N/A</v>
      </c>
      <c r="CI323" s="213" t="e">
        <f>VLOOKUP($C323,CI$165:$FA$317,157-COLUMN(CH323),FALSE)</f>
        <v>#N/A</v>
      </c>
      <c r="CJ323" s="213" t="e">
        <f>VLOOKUP($C323,CJ$165:$FA$317,157-COLUMN(CI323),FALSE)</f>
        <v>#N/A</v>
      </c>
      <c r="CK323" s="213" t="e">
        <f>VLOOKUP($C323,CK$165:$FA$317,157-COLUMN(CJ323),FALSE)</f>
        <v>#N/A</v>
      </c>
      <c r="CL323" s="213" t="e">
        <f>VLOOKUP($C323,CL$165:$FA$317,157-COLUMN(CK323),FALSE)</f>
        <v>#N/A</v>
      </c>
      <c r="CM323" s="213" t="e">
        <f>VLOOKUP($C323,CM$165:$FA$317,157-COLUMN(CL323),FALSE)</f>
        <v>#N/A</v>
      </c>
      <c r="CN323" s="213" t="e">
        <f>VLOOKUP($C323,CN$165:$FA$317,157-COLUMN(CM323),FALSE)</f>
        <v>#N/A</v>
      </c>
      <c r="CO323" s="213" t="e">
        <f>VLOOKUP($C323,CO$165:$FA$317,157-COLUMN(CN323),FALSE)</f>
        <v>#N/A</v>
      </c>
      <c r="CP323" s="213" t="e">
        <f>VLOOKUP($C323,CP$165:$FA$317,157-COLUMN(CO323),FALSE)</f>
        <v>#N/A</v>
      </c>
      <c r="CQ323" s="213" t="e">
        <f>VLOOKUP($C323,CQ$165:$FA$317,157-COLUMN(CP323),FALSE)</f>
        <v>#N/A</v>
      </c>
      <c r="CR323" s="213" t="e">
        <f>VLOOKUP($C323,CR$165:$FA$317,157-COLUMN(CQ323),FALSE)</f>
        <v>#N/A</v>
      </c>
      <c r="CS323" s="213" t="e">
        <f>VLOOKUP($C323,CS$165:$FA$317,157-COLUMN(CR323),FALSE)</f>
        <v>#N/A</v>
      </c>
      <c r="CT323" s="213" t="e">
        <f>VLOOKUP($C323,CT$165:$FA$317,157-COLUMN(CS323),FALSE)</f>
        <v>#N/A</v>
      </c>
      <c r="CU323" s="213" t="e">
        <f>VLOOKUP($C323,CU$165:$FA$317,157-COLUMN(CT323),FALSE)</f>
        <v>#N/A</v>
      </c>
      <c r="CV323" s="213" t="e">
        <f>VLOOKUP($C323,CV$165:$FA$317,157-COLUMN(CU323),FALSE)</f>
        <v>#N/A</v>
      </c>
      <c r="CW323" s="213" t="e">
        <f>VLOOKUP($C323,CW$165:$FA$317,157-COLUMN(CV323),FALSE)</f>
        <v>#N/A</v>
      </c>
      <c r="CX323" s="213" t="e">
        <f>VLOOKUP($C323,CX$165:$FA$317,157-COLUMN(CW323),FALSE)</f>
        <v>#N/A</v>
      </c>
      <c r="CY323" s="213" t="e">
        <f>VLOOKUP($C323,CY$165:$FA$317,157-COLUMN(CX323),FALSE)</f>
        <v>#N/A</v>
      </c>
      <c r="CZ323" s="213" t="e">
        <f>VLOOKUP($C323,CZ$165:$FA$317,157-COLUMN(CY323),FALSE)</f>
        <v>#N/A</v>
      </c>
      <c r="DA323" s="213" t="e">
        <f>VLOOKUP($C323,DA$165:$FA$317,157-COLUMN(CZ323),FALSE)</f>
        <v>#N/A</v>
      </c>
      <c r="DB323" s="213" t="e">
        <f>VLOOKUP($C323,DB$165:$FA$317,157-COLUMN(DA323),FALSE)</f>
        <v>#N/A</v>
      </c>
      <c r="DC323" s="213" t="e">
        <f>VLOOKUP($C323,DC$165:$FA$317,157-COLUMN(DB323),FALSE)</f>
        <v>#N/A</v>
      </c>
      <c r="DD323" s="213" t="e">
        <f>VLOOKUP($C323,DD$165:$FA$317,157-COLUMN(DC323),FALSE)</f>
        <v>#N/A</v>
      </c>
      <c r="DE323" s="213" t="e">
        <f>VLOOKUP($C323,DE$165:$FA$317,157-COLUMN(DD323),FALSE)</f>
        <v>#N/A</v>
      </c>
      <c r="DF323" s="213" t="e">
        <f>VLOOKUP($C323,DF$165:$FA$317,157-COLUMN(DE323),FALSE)</f>
        <v>#N/A</v>
      </c>
      <c r="DG323" s="213" t="e">
        <f>VLOOKUP($C323,DG$165:$FA$317,157-COLUMN(DF323),FALSE)</f>
        <v>#N/A</v>
      </c>
      <c r="DH323" s="213" t="e">
        <f>VLOOKUP($C323,DH$165:$FA$317,157-COLUMN(DG323),FALSE)</f>
        <v>#N/A</v>
      </c>
      <c r="DI323" s="213" t="e">
        <f>VLOOKUP($C323,DI$165:$FA$317,157-COLUMN(DH323),FALSE)</f>
        <v>#N/A</v>
      </c>
      <c r="DJ323" s="213" t="e">
        <f>VLOOKUP($C323,DJ$165:$FA$317,157-COLUMN(DI323),FALSE)</f>
        <v>#N/A</v>
      </c>
      <c r="DK323" s="213" t="e">
        <f>VLOOKUP($C323,DK$165:$FA$317,157-COLUMN(DJ323),FALSE)</f>
        <v>#N/A</v>
      </c>
      <c r="DL323" s="213" t="e">
        <f>VLOOKUP($C323,DL$165:$FA$317,157-COLUMN(DK323),FALSE)</f>
        <v>#N/A</v>
      </c>
      <c r="DM323" s="213" t="e">
        <f>VLOOKUP($C323,DM$165:$FA$317,157-COLUMN(DL323),FALSE)</f>
        <v>#N/A</v>
      </c>
      <c r="DN323" s="213" t="e">
        <f>VLOOKUP($C323,DN$165:$FA$317,157-COLUMN(DM323),FALSE)</f>
        <v>#N/A</v>
      </c>
      <c r="DO323" s="213" t="e">
        <f>VLOOKUP($C323,DO$165:$FA$317,157-COLUMN(DN323),FALSE)</f>
        <v>#N/A</v>
      </c>
      <c r="DP323" s="213" t="e">
        <f>VLOOKUP($C323,DP$165:$FA$317,157-COLUMN(DO323),FALSE)</f>
        <v>#N/A</v>
      </c>
      <c r="DQ323" s="213" t="e">
        <f>VLOOKUP($C323,DQ$165:$FA$317,157-COLUMN(DP323),FALSE)</f>
        <v>#N/A</v>
      </c>
      <c r="DR323" s="213" t="e">
        <f>VLOOKUP($C323,DR$165:$FA$317,157-COLUMN(DQ323),FALSE)</f>
        <v>#N/A</v>
      </c>
      <c r="DS323" s="213" t="e">
        <f>VLOOKUP($C323,DS$165:$FA$317,157-COLUMN(DR323),FALSE)</f>
        <v>#N/A</v>
      </c>
      <c r="DT323" s="213" t="e">
        <f>VLOOKUP($C323,DT$165:$FA$317,157-COLUMN(DS323),FALSE)</f>
        <v>#N/A</v>
      </c>
      <c r="DU323" s="213" t="e">
        <f>VLOOKUP($C323,DU$165:$FA$317,157-COLUMN(DT323),FALSE)</f>
        <v>#N/A</v>
      </c>
      <c r="DV323" s="213" t="e">
        <f>VLOOKUP($C323,DV$165:$FA$317,157-COLUMN(DU323),FALSE)</f>
        <v>#N/A</v>
      </c>
      <c r="DW323" s="213" t="e">
        <f>VLOOKUP($C323,DW$165:$FA$317,157-COLUMN(DV323),FALSE)</f>
        <v>#N/A</v>
      </c>
      <c r="DX323" s="213" t="e">
        <f>VLOOKUP($C323,DX$165:$FA$317,157-COLUMN(DW323),FALSE)</f>
        <v>#N/A</v>
      </c>
      <c r="DY323" s="213" t="e">
        <f>VLOOKUP($C323,DY$165:$FA$317,157-COLUMN(DX323),FALSE)</f>
        <v>#N/A</v>
      </c>
      <c r="DZ323" s="213" t="e">
        <f>VLOOKUP($C323,DZ$165:$FA$317,157-COLUMN(DY323),FALSE)</f>
        <v>#N/A</v>
      </c>
      <c r="EA323" s="213" t="e">
        <f>VLOOKUP($C323,EA$165:$FA$317,157-COLUMN(DZ323),FALSE)</f>
        <v>#N/A</v>
      </c>
      <c r="EB323" s="213" t="e">
        <f>VLOOKUP($C323,EB$165:$FA$317,157-COLUMN(EA323),FALSE)</f>
        <v>#N/A</v>
      </c>
      <c r="EC323" s="213" t="e">
        <f>VLOOKUP($C323,EC$165:$FA$317,157-COLUMN(EB323),FALSE)</f>
        <v>#N/A</v>
      </c>
      <c r="ED323" s="213" t="e">
        <f>VLOOKUP($C323,ED$165:$FA$317,157-COLUMN(EC323),FALSE)</f>
        <v>#N/A</v>
      </c>
      <c r="EE323" s="213" t="e">
        <f>VLOOKUP($C323,EE$165:$FA$317,157-COLUMN(ED323),FALSE)</f>
        <v>#N/A</v>
      </c>
      <c r="EF323" s="213" t="e">
        <f>VLOOKUP($C323,EF$165:$FA$317,157-COLUMN(EE323),FALSE)</f>
        <v>#N/A</v>
      </c>
      <c r="EG323" s="213" t="e">
        <f>VLOOKUP($C323,EG$165:$FA$317,157-COLUMN(EF323),FALSE)</f>
        <v>#N/A</v>
      </c>
      <c r="EH323" s="213" t="e">
        <f>VLOOKUP($C323,EH$165:$FA$317,157-COLUMN(EG323),FALSE)</f>
        <v>#N/A</v>
      </c>
      <c r="EI323" s="213" t="e">
        <f>VLOOKUP($C323,EI$165:$FA$317,157-COLUMN(EH323),FALSE)</f>
        <v>#N/A</v>
      </c>
      <c r="EJ323" s="213" t="e">
        <f>VLOOKUP($C323,EJ$165:$FA$317,157-COLUMN(EI323),FALSE)</f>
        <v>#N/A</v>
      </c>
      <c r="EK323" s="213" t="e">
        <f>VLOOKUP($C323,EK$165:$FA$317,157-COLUMN(EJ323),FALSE)</f>
        <v>#N/A</v>
      </c>
      <c r="EL323" s="213" t="e">
        <f>VLOOKUP($C323,EL$165:$FA$317,157-COLUMN(EK323),FALSE)</f>
        <v>#N/A</v>
      </c>
      <c r="EM323" s="213" t="e">
        <f>VLOOKUP($C323,EM$165:$FA$317,157-COLUMN(EL323),FALSE)</f>
        <v>#N/A</v>
      </c>
      <c r="EN323" s="213" t="e">
        <f>VLOOKUP($C323,EN$165:$FA$317,157-COLUMN(EM323),FALSE)</f>
        <v>#N/A</v>
      </c>
      <c r="EO323" s="213" t="e">
        <f>VLOOKUP($C323,EO$165:$FA$317,157-COLUMN(EN323),FALSE)</f>
        <v>#N/A</v>
      </c>
      <c r="EP323" s="213" t="e">
        <f>VLOOKUP($C323,EP$165:$FA$317,157-COLUMN(EO323),FALSE)</f>
        <v>#N/A</v>
      </c>
      <c r="EQ323" s="213" t="e">
        <f>VLOOKUP($C323,EQ$165:$FA$317,157-COLUMN(EP323),FALSE)</f>
        <v>#N/A</v>
      </c>
      <c r="ER323" s="213" t="e">
        <f>VLOOKUP($C323,ER$165:$FA$317,157-COLUMN(EQ323),FALSE)</f>
        <v>#N/A</v>
      </c>
      <c r="ES323" s="213" t="e">
        <f>VLOOKUP($C323,ES$165:$FA$317,157-COLUMN(ER323),FALSE)</f>
        <v>#N/A</v>
      </c>
      <c r="ET323" s="213" t="e">
        <f>VLOOKUP($C323,ET$165:$FA$317,157-COLUMN(ES323),FALSE)</f>
        <v>#N/A</v>
      </c>
      <c r="EU323" s="213" t="e">
        <f>VLOOKUP($C323,EU$165:$FA$317,157-COLUMN(ET323),FALSE)</f>
        <v>#N/A</v>
      </c>
      <c r="EV323" s="213" t="e">
        <f>VLOOKUP($C323,EV$165:$FA$317,157-COLUMN(EU323),FALSE)</f>
        <v>#N/A</v>
      </c>
      <c r="EW323" s="213" t="e">
        <f>VLOOKUP($C323,EW$165:$FA$317,157-COLUMN(EV323),FALSE)</f>
        <v>#N/A</v>
      </c>
      <c r="EX323" s="213" t="e">
        <f>VLOOKUP($C323,EX$165:$FA$317,157-COLUMN(EW323),FALSE)</f>
        <v>#N/A</v>
      </c>
      <c r="EY323" s="213" t="e">
        <f>VLOOKUP($C323,EY$165:$FA$317,157-COLUMN(EX323),FALSE)</f>
        <v>#N/A</v>
      </c>
      <c r="EZ323" s="213" t="e">
        <f>VLOOKUP($C323,EZ$165:$FA$317,157-COLUMN(EY323),FALSE)</f>
        <v>#N/A</v>
      </c>
    </row>
    <row r="324" spans="2:156">
      <c r="B324" s="212"/>
      <c r="C324" s="212">
        <v>5</v>
      </c>
      <c r="D324" s="213" t="e">
        <f>VLOOKUP($C324,D$165:$FA$317,157-COLUMN(C324),FALSE)</f>
        <v>#N/A</v>
      </c>
      <c r="E324" s="213" t="e">
        <f>VLOOKUP($C324,E$165:$FA$317,157-COLUMN(D324),FALSE)</f>
        <v>#N/A</v>
      </c>
      <c r="F324" s="213" t="e">
        <f>VLOOKUP($C324,F$165:$FA$317,157-COLUMN(E324),FALSE)</f>
        <v>#N/A</v>
      </c>
      <c r="G324" s="213" t="e">
        <f>VLOOKUP($C324,G$165:$FA$317,157-COLUMN(F324),FALSE)</f>
        <v>#N/A</v>
      </c>
      <c r="H324" s="213" t="e">
        <f>VLOOKUP($C324,H$165:$FA$317,157-COLUMN(G324),FALSE)</f>
        <v>#N/A</v>
      </c>
      <c r="I324" s="213" t="e">
        <f>VLOOKUP($C324,I$165:$FA$317,157-COLUMN(H324),FALSE)</f>
        <v>#N/A</v>
      </c>
      <c r="J324" s="213" t="e">
        <f>VLOOKUP($C324,J$165:$FA$317,157-COLUMN(I324),FALSE)</f>
        <v>#N/A</v>
      </c>
      <c r="K324" s="213" t="e">
        <f>VLOOKUP($C324,K$165:$FA$317,157-COLUMN(J324),FALSE)</f>
        <v>#N/A</v>
      </c>
      <c r="L324" s="213" t="e">
        <f>VLOOKUP($C324,L$165:$FA$317,157-COLUMN(K324),FALSE)</f>
        <v>#N/A</v>
      </c>
      <c r="M324" s="213" t="e">
        <f>VLOOKUP($C324,M$165:$FA$317,157-COLUMN(L324),FALSE)</f>
        <v>#N/A</v>
      </c>
      <c r="N324" s="213" t="e">
        <f>VLOOKUP($C324,N$165:$FA$317,157-COLUMN(M324),FALSE)</f>
        <v>#N/A</v>
      </c>
      <c r="O324" s="213" t="e">
        <f>VLOOKUP($C324,O$165:$FA$317,157-COLUMN(N324),FALSE)</f>
        <v>#N/A</v>
      </c>
      <c r="P324" s="213" t="e">
        <f>VLOOKUP($C324,P$165:$FA$317,157-COLUMN(O324),FALSE)</f>
        <v>#N/A</v>
      </c>
      <c r="Q324" s="213" t="e">
        <f>VLOOKUP($C324,Q$165:$FA$317,157-COLUMN(P324),FALSE)</f>
        <v>#N/A</v>
      </c>
      <c r="R324" s="213" t="e">
        <f>VLOOKUP($C324,R$165:$FA$317,157-COLUMN(Q324),FALSE)</f>
        <v>#N/A</v>
      </c>
      <c r="S324" s="213" t="e">
        <f>VLOOKUP($C324,S$165:$FA$317,157-COLUMN(R324),FALSE)</f>
        <v>#N/A</v>
      </c>
      <c r="T324" s="213" t="e">
        <f>VLOOKUP($C324,T$165:$FA$317,157-COLUMN(S324),FALSE)</f>
        <v>#N/A</v>
      </c>
      <c r="U324" s="213" t="e">
        <f>VLOOKUP($C324,U$165:$FA$317,157-COLUMN(T324),FALSE)</f>
        <v>#N/A</v>
      </c>
      <c r="V324" s="213" t="e">
        <f>VLOOKUP($C324,V$165:$FA$317,157-COLUMN(U324),FALSE)</f>
        <v>#N/A</v>
      </c>
      <c r="W324" s="213" t="e">
        <f>VLOOKUP($C324,W$165:$FA$317,157-COLUMN(V324),FALSE)</f>
        <v>#N/A</v>
      </c>
      <c r="X324" s="213" t="e">
        <f>VLOOKUP($C324,X$165:$FA$317,157-COLUMN(W324),FALSE)</f>
        <v>#N/A</v>
      </c>
      <c r="Y324" s="213" t="e">
        <f>VLOOKUP($C324,Y$165:$FA$317,157-COLUMN(X324),FALSE)</f>
        <v>#N/A</v>
      </c>
      <c r="Z324" s="213" t="e">
        <f>VLOOKUP($C324,Z$165:$FA$317,157-COLUMN(Y324),FALSE)</f>
        <v>#N/A</v>
      </c>
      <c r="AA324" s="213" t="e">
        <f>VLOOKUP($C324,AA$165:$FA$317,157-COLUMN(Z324),FALSE)</f>
        <v>#N/A</v>
      </c>
      <c r="AB324" s="213" t="e">
        <f>VLOOKUP($C324,AB$165:$FA$317,157-COLUMN(AA324),FALSE)</f>
        <v>#N/A</v>
      </c>
      <c r="AC324" s="213" t="e">
        <f>VLOOKUP($C324,AC$165:$FA$317,157-COLUMN(AB324),FALSE)</f>
        <v>#N/A</v>
      </c>
      <c r="AD324" s="213" t="e">
        <f>VLOOKUP($C324,AD$165:$FA$317,157-COLUMN(AC324),FALSE)</f>
        <v>#N/A</v>
      </c>
      <c r="AE324" s="213" t="e">
        <f>VLOOKUP($C324,AE$165:$FA$317,157-COLUMN(AD324),FALSE)</f>
        <v>#N/A</v>
      </c>
      <c r="AF324" s="213" t="e">
        <f>VLOOKUP($C324,AF$165:$FA$317,157-COLUMN(AE324),FALSE)</f>
        <v>#N/A</v>
      </c>
      <c r="AG324" s="213" t="e">
        <f>VLOOKUP($C324,AG$165:$FA$317,157-COLUMN(AF324),FALSE)</f>
        <v>#N/A</v>
      </c>
      <c r="AH324" s="213" t="e">
        <f>VLOOKUP($C324,AH$165:$FA$317,157-COLUMN(AG324),FALSE)</f>
        <v>#N/A</v>
      </c>
      <c r="AI324" s="213" t="e">
        <f>VLOOKUP($C324,AI$165:$FA$317,157-COLUMN(AH324),FALSE)</f>
        <v>#N/A</v>
      </c>
      <c r="AJ324" s="213" t="e">
        <f>VLOOKUP($C324,AJ$165:$FA$317,157-COLUMN(AI324),FALSE)</f>
        <v>#N/A</v>
      </c>
      <c r="AK324" s="213" t="e">
        <f>VLOOKUP($C324,AK$165:$FA$317,157-COLUMN(AJ324),FALSE)</f>
        <v>#N/A</v>
      </c>
      <c r="AL324" s="213" t="e">
        <f>VLOOKUP($C324,AL$165:$FA$317,157-COLUMN(AK324),FALSE)</f>
        <v>#N/A</v>
      </c>
      <c r="AM324" s="213" t="e">
        <f>VLOOKUP($C324,AM$165:$FA$317,157-COLUMN(AL324),FALSE)</f>
        <v>#N/A</v>
      </c>
      <c r="AN324" s="213" t="e">
        <f>VLOOKUP($C324,AN$165:$FA$317,157-COLUMN(AM324),FALSE)</f>
        <v>#N/A</v>
      </c>
      <c r="AO324" s="213" t="e">
        <f>VLOOKUP($C324,AO$165:$FA$317,157-COLUMN(AN324),FALSE)</f>
        <v>#N/A</v>
      </c>
      <c r="AP324" s="213" t="e">
        <f>VLOOKUP($C324,AP$165:$FA$317,157-COLUMN(AO324),FALSE)</f>
        <v>#N/A</v>
      </c>
      <c r="AQ324" s="213" t="e">
        <f>VLOOKUP($C324,AQ$165:$FA$317,157-COLUMN(AP324),FALSE)</f>
        <v>#N/A</v>
      </c>
      <c r="AR324" s="213" t="e">
        <f>VLOOKUP($C324,AR$165:$FA$317,157-COLUMN(AQ324),FALSE)</f>
        <v>#N/A</v>
      </c>
      <c r="AS324" s="213" t="e">
        <f>VLOOKUP($C324,AS$165:$FA$317,157-COLUMN(AR324),FALSE)</f>
        <v>#N/A</v>
      </c>
      <c r="AT324" s="213" t="e">
        <f>VLOOKUP($C324,AT$165:$FA$317,157-COLUMN(AS324),FALSE)</f>
        <v>#N/A</v>
      </c>
      <c r="AU324" s="213" t="e">
        <f>VLOOKUP($C324,AU$165:$FA$317,157-COLUMN(AT324),FALSE)</f>
        <v>#N/A</v>
      </c>
      <c r="AV324" s="213" t="e">
        <f>VLOOKUP($C324,AV$165:$FA$317,157-COLUMN(AU324),FALSE)</f>
        <v>#N/A</v>
      </c>
      <c r="AW324" s="213" t="e">
        <f>VLOOKUP($C324,AW$165:$FA$317,157-COLUMN(AV324),FALSE)</f>
        <v>#N/A</v>
      </c>
      <c r="AX324" s="213" t="e">
        <f>VLOOKUP($C324,AX$165:$FA$317,157-COLUMN(AW324),FALSE)</f>
        <v>#N/A</v>
      </c>
      <c r="AY324" s="213" t="e">
        <f>VLOOKUP($C324,AY$165:$FA$317,157-COLUMN(AX324),FALSE)</f>
        <v>#N/A</v>
      </c>
      <c r="AZ324" s="213" t="e">
        <f>VLOOKUP($C324,AZ$165:$FA$317,157-COLUMN(AY324),FALSE)</f>
        <v>#N/A</v>
      </c>
      <c r="BA324" s="213" t="e">
        <f>VLOOKUP($C324,BA$165:$FA$317,157-COLUMN(AZ324),FALSE)</f>
        <v>#N/A</v>
      </c>
      <c r="BB324" s="213" t="e">
        <f>VLOOKUP($C324,BB$165:$FA$317,157-COLUMN(BA324),FALSE)</f>
        <v>#N/A</v>
      </c>
      <c r="BC324" s="213" t="e">
        <f>VLOOKUP($C324,BC$165:$FA$317,157-COLUMN(BB324),FALSE)</f>
        <v>#N/A</v>
      </c>
      <c r="BD324" s="213" t="e">
        <f>VLOOKUP($C324,BD$165:$FA$317,157-COLUMN(BC324),FALSE)</f>
        <v>#N/A</v>
      </c>
      <c r="BE324" s="213" t="e">
        <f>VLOOKUP($C324,BE$165:$FA$317,157-COLUMN(BD324),FALSE)</f>
        <v>#N/A</v>
      </c>
      <c r="BF324" s="213" t="e">
        <f>VLOOKUP($C324,BF$165:$FA$317,157-COLUMN(BE324),FALSE)</f>
        <v>#N/A</v>
      </c>
      <c r="BG324" s="213" t="e">
        <f>VLOOKUP($C324,BG$165:$FA$317,157-COLUMN(BF324),FALSE)</f>
        <v>#N/A</v>
      </c>
      <c r="BH324" s="213" t="e">
        <f>VLOOKUP($C324,BH$165:$FA$317,157-COLUMN(BG324),FALSE)</f>
        <v>#N/A</v>
      </c>
      <c r="BI324" s="213" t="e">
        <f>VLOOKUP($C324,BI$165:$FA$317,157-COLUMN(BH324),FALSE)</f>
        <v>#N/A</v>
      </c>
      <c r="BJ324" s="213" t="e">
        <f>VLOOKUP($C324,BJ$165:$FA$317,157-COLUMN(BI324),FALSE)</f>
        <v>#N/A</v>
      </c>
      <c r="BK324" s="213" t="e">
        <f>VLOOKUP($C324,BK$165:$FA$317,157-COLUMN(BJ324),FALSE)</f>
        <v>#N/A</v>
      </c>
      <c r="BL324" s="213" t="e">
        <f>VLOOKUP($C324,BL$165:$FA$317,157-COLUMN(BK324),FALSE)</f>
        <v>#N/A</v>
      </c>
      <c r="BM324" s="213" t="e">
        <f>VLOOKUP($C324,BM$165:$FA$317,157-COLUMN(BL324),FALSE)</f>
        <v>#N/A</v>
      </c>
      <c r="BN324" s="213" t="e">
        <f>VLOOKUP($C324,BN$165:$FA$317,157-COLUMN(BM324),FALSE)</f>
        <v>#N/A</v>
      </c>
      <c r="BO324" s="213" t="e">
        <f>VLOOKUP($C324,BO$165:$FA$317,157-COLUMN(BN324),FALSE)</f>
        <v>#N/A</v>
      </c>
      <c r="BP324" s="213" t="e">
        <f>VLOOKUP($C324,BP$165:$FA$317,157-COLUMN(BO324),FALSE)</f>
        <v>#N/A</v>
      </c>
      <c r="BQ324" s="213" t="e">
        <f>VLOOKUP($C324,BQ$165:$FA$317,157-COLUMN(BP324),FALSE)</f>
        <v>#N/A</v>
      </c>
      <c r="BR324" s="213" t="e">
        <f>VLOOKUP($C324,BR$165:$FA$317,157-COLUMN(BQ324),FALSE)</f>
        <v>#N/A</v>
      </c>
      <c r="BS324" s="213" t="e">
        <f>VLOOKUP($C324,BS$165:$FA$317,157-COLUMN(BR324),FALSE)</f>
        <v>#N/A</v>
      </c>
      <c r="BT324" s="213" t="e">
        <f>VLOOKUP($C324,BT$165:$FA$317,157-COLUMN(BS324),FALSE)</f>
        <v>#N/A</v>
      </c>
      <c r="BU324" s="213" t="e">
        <f>VLOOKUP($C324,BU$165:$FA$317,157-COLUMN(BT324),FALSE)</f>
        <v>#N/A</v>
      </c>
      <c r="BV324" s="213" t="e">
        <f>VLOOKUP($C324,BV$165:$FA$317,157-COLUMN(BU324),FALSE)</f>
        <v>#N/A</v>
      </c>
      <c r="BW324" s="213" t="e">
        <f>VLOOKUP($C324,BW$165:$FA$317,157-COLUMN(BV324),FALSE)</f>
        <v>#N/A</v>
      </c>
      <c r="BX324" s="213" t="e">
        <f>VLOOKUP($C324,BX$165:$FA$317,157-COLUMN(BW324),FALSE)</f>
        <v>#N/A</v>
      </c>
      <c r="BY324" s="213" t="e">
        <f>VLOOKUP($C324,BY$165:$FA$317,157-COLUMN(BX324),FALSE)</f>
        <v>#N/A</v>
      </c>
      <c r="BZ324" s="213" t="e">
        <f>VLOOKUP($C324,BZ$165:$FA$317,157-COLUMN(BY324),FALSE)</f>
        <v>#N/A</v>
      </c>
      <c r="CA324" s="213" t="e">
        <f>VLOOKUP($C324,CA$165:$FA$317,157-COLUMN(BZ324),FALSE)</f>
        <v>#N/A</v>
      </c>
      <c r="CB324" s="213" t="e">
        <f>VLOOKUP($C324,CB$165:$FA$317,157-COLUMN(CA324),FALSE)</f>
        <v>#N/A</v>
      </c>
      <c r="CC324" s="213" t="e">
        <f>VLOOKUP($C324,CC$165:$FA$317,157-COLUMN(CB324),FALSE)</f>
        <v>#N/A</v>
      </c>
      <c r="CD324" s="213" t="e">
        <f>VLOOKUP($C324,CD$165:$FA$317,157-COLUMN(CC324),FALSE)</f>
        <v>#N/A</v>
      </c>
      <c r="CE324" s="213" t="e">
        <f>VLOOKUP($C324,CE$165:$FA$317,157-COLUMN(CD324),FALSE)</f>
        <v>#N/A</v>
      </c>
      <c r="CF324" s="213" t="e">
        <f>VLOOKUP($C324,CF$165:$FA$317,157-COLUMN(CE324),FALSE)</f>
        <v>#N/A</v>
      </c>
      <c r="CG324" s="213" t="e">
        <f>VLOOKUP($C324,CG$165:$FA$317,157-COLUMN(CF324),FALSE)</f>
        <v>#N/A</v>
      </c>
      <c r="CH324" s="213" t="e">
        <f>VLOOKUP($C324,CH$165:$FA$317,157-COLUMN(CG324),FALSE)</f>
        <v>#N/A</v>
      </c>
      <c r="CI324" s="213" t="e">
        <f>VLOOKUP($C324,CI$165:$FA$317,157-COLUMN(CH324),FALSE)</f>
        <v>#N/A</v>
      </c>
      <c r="CJ324" s="213" t="e">
        <f>VLOOKUP($C324,CJ$165:$FA$317,157-COLUMN(CI324),FALSE)</f>
        <v>#N/A</v>
      </c>
      <c r="CK324" s="213" t="e">
        <f>VLOOKUP($C324,CK$165:$FA$317,157-COLUMN(CJ324),FALSE)</f>
        <v>#N/A</v>
      </c>
      <c r="CL324" s="213" t="e">
        <f>VLOOKUP($C324,CL$165:$FA$317,157-COLUMN(CK324),FALSE)</f>
        <v>#N/A</v>
      </c>
      <c r="CM324" s="213" t="e">
        <f>VLOOKUP($C324,CM$165:$FA$317,157-COLUMN(CL324),FALSE)</f>
        <v>#N/A</v>
      </c>
      <c r="CN324" s="213" t="e">
        <f>VLOOKUP($C324,CN$165:$FA$317,157-COLUMN(CM324),FALSE)</f>
        <v>#N/A</v>
      </c>
      <c r="CO324" s="213" t="e">
        <f>VLOOKUP($C324,CO$165:$FA$317,157-COLUMN(CN324),FALSE)</f>
        <v>#N/A</v>
      </c>
      <c r="CP324" s="213" t="e">
        <f>VLOOKUP($C324,CP$165:$FA$317,157-COLUMN(CO324),FALSE)</f>
        <v>#N/A</v>
      </c>
      <c r="CQ324" s="213" t="e">
        <f>VLOOKUP($C324,CQ$165:$FA$317,157-COLUMN(CP324),FALSE)</f>
        <v>#N/A</v>
      </c>
      <c r="CR324" s="213" t="e">
        <f>VLOOKUP($C324,CR$165:$FA$317,157-COLUMN(CQ324),FALSE)</f>
        <v>#N/A</v>
      </c>
      <c r="CS324" s="213" t="e">
        <f>VLOOKUP($C324,CS$165:$FA$317,157-COLUMN(CR324),FALSE)</f>
        <v>#N/A</v>
      </c>
      <c r="CT324" s="213" t="e">
        <f>VLOOKUP($C324,CT$165:$FA$317,157-COLUMN(CS324),FALSE)</f>
        <v>#N/A</v>
      </c>
      <c r="CU324" s="213" t="e">
        <f>VLOOKUP($C324,CU$165:$FA$317,157-COLUMN(CT324),FALSE)</f>
        <v>#N/A</v>
      </c>
      <c r="CV324" s="213" t="e">
        <f>VLOOKUP($C324,CV$165:$FA$317,157-COLUMN(CU324),FALSE)</f>
        <v>#N/A</v>
      </c>
      <c r="CW324" s="213" t="e">
        <f>VLOOKUP($C324,CW$165:$FA$317,157-COLUMN(CV324),FALSE)</f>
        <v>#N/A</v>
      </c>
      <c r="CX324" s="213" t="e">
        <f>VLOOKUP($C324,CX$165:$FA$317,157-COLUMN(CW324),FALSE)</f>
        <v>#N/A</v>
      </c>
      <c r="CY324" s="213" t="e">
        <f>VLOOKUP($C324,CY$165:$FA$317,157-COLUMN(CX324),FALSE)</f>
        <v>#N/A</v>
      </c>
      <c r="CZ324" s="213" t="e">
        <f>VLOOKUP($C324,CZ$165:$FA$317,157-COLUMN(CY324),FALSE)</f>
        <v>#N/A</v>
      </c>
      <c r="DA324" s="213" t="e">
        <f>VLOOKUP($C324,DA$165:$FA$317,157-COLUMN(CZ324),FALSE)</f>
        <v>#N/A</v>
      </c>
      <c r="DB324" s="213" t="e">
        <f>VLOOKUP($C324,DB$165:$FA$317,157-COLUMN(DA324),FALSE)</f>
        <v>#N/A</v>
      </c>
      <c r="DC324" s="213" t="e">
        <f>VLOOKUP($C324,DC$165:$FA$317,157-COLUMN(DB324),FALSE)</f>
        <v>#N/A</v>
      </c>
      <c r="DD324" s="213" t="e">
        <f>VLOOKUP($C324,DD$165:$FA$317,157-COLUMN(DC324),FALSE)</f>
        <v>#N/A</v>
      </c>
      <c r="DE324" s="213" t="e">
        <f>VLOOKUP($C324,DE$165:$FA$317,157-COLUMN(DD324),FALSE)</f>
        <v>#N/A</v>
      </c>
      <c r="DF324" s="213" t="e">
        <f>VLOOKUP($C324,DF$165:$FA$317,157-COLUMN(DE324),FALSE)</f>
        <v>#N/A</v>
      </c>
      <c r="DG324" s="213" t="e">
        <f>VLOOKUP($C324,DG$165:$FA$317,157-COLUMN(DF324),FALSE)</f>
        <v>#N/A</v>
      </c>
      <c r="DH324" s="213" t="e">
        <f>VLOOKUP($C324,DH$165:$FA$317,157-COLUMN(DG324),FALSE)</f>
        <v>#N/A</v>
      </c>
      <c r="DI324" s="213" t="e">
        <f>VLOOKUP($C324,DI$165:$FA$317,157-COLUMN(DH324),FALSE)</f>
        <v>#N/A</v>
      </c>
      <c r="DJ324" s="213" t="e">
        <f>VLOOKUP($C324,DJ$165:$FA$317,157-COLUMN(DI324),FALSE)</f>
        <v>#N/A</v>
      </c>
      <c r="DK324" s="213" t="e">
        <f>VLOOKUP($C324,DK$165:$FA$317,157-COLUMN(DJ324),FALSE)</f>
        <v>#N/A</v>
      </c>
      <c r="DL324" s="213" t="e">
        <f>VLOOKUP($C324,DL$165:$FA$317,157-COLUMN(DK324),FALSE)</f>
        <v>#N/A</v>
      </c>
      <c r="DM324" s="213" t="e">
        <f>VLOOKUP($C324,DM$165:$FA$317,157-COLUMN(DL324),FALSE)</f>
        <v>#N/A</v>
      </c>
      <c r="DN324" s="213" t="e">
        <f>VLOOKUP($C324,DN$165:$FA$317,157-COLUMN(DM324),FALSE)</f>
        <v>#N/A</v>
      </c>
      <c r="DO324" s="213" t="e">
        <f>VLOOKUP($C324,DO$165:$FA$317,157-COLUMN(DN324),FALSE)</f>
        <v>#N/A</v>
      </c>
      <c r="DP324" s="213" t="e">
        <f>VLOOKUP($C324,DP$165:$FA$317,157-COLUMN(DO324),FALSE)</f>
        <v>#N/A</v>
      </c>
      <c r="DQ324" s="213" t="e">
        <f>VLOOKUP($C324,DQ$165:$FA$317,157-COLUMN(DP324),FALSE)</f>
        <v>#N/A</v>
      </c>
      <c r="DR324" s="213" t="e">
        <f>VLOOKUP($C324,DR$165:$FA$317,157-COLUMN(DQ324),FALSE)</f>
        <v>#N/A</v>
      </c>
      <c r="DS324" s="213" t="e">
        <f>VLOOKUP($C324,DS$165:$FA$317,157-COLUMN(DR324),FALSE)</f>
        <v>#N/A</v>
      </c>
      <c r="DT324" s="213" t="e">
        <f>VLOOKUP($C324,DT$165:$FA$317,157-COLUMN(DS324),FALSE)</f>
        <v>#N/A</v>
      </c>
      <c r="DU324" s="213" t="e">
        <f>VLOOKUP($C324,DU$165:$FA$317,157-COLUMN(DT324),FALSE)</f>
        <v>#N/A</v>
      </c>
      <c r="DV324" s="213" t="e">
        <f>VLOOKUP($C324,DV$165:$FA$317,157-COLUMN(DU324),FALSE)</f>
        <v>#N/A</v>
      </c>
      <c r="DW324" s="213" t="e">
        <f>VLOOKUP($C324,DW$165:$FA$317,157-COLUMN(DV324),FALSE)</f>
        <v>#N/A</v>
      </c>
      <c r="DX324" s="213" t="e">
        <f>VLOOKUP($C324,DX$165:$FA$317,157-COLUMN(DW324),FALSE)</f>
        <v>#N/A</v>
      </c>
      <c r="DY324" s="213" t="e">
        <f>VLOOKUP($C324,DY$165:$FA$317,157-COLUMN(DX324),FALSE)</f>
        <v>#N/A</v>
      </c>
      <c r="DZ324" s="213" t="e">
        <f>VLOOKUP($C324,DZ$165:$FA$317,157-COLUMN(DY324),FALSE)</f>
        <v>#N/A</v>
      </c>
      <c r="EA324" s="213" t="e">
        <f>VLOOKUP($C324,EA$165:$FA$317,157-COLUMN(DZ324),FALSE)</f>
        <v>#N/A</v>
      </c>
      <c r="EB324" s="213" t="e">
        <f>VLOOKUP($C324,EB$165:$FA$317,157-COLUMN(EA324),FALSE)</f>
        <v>#N/A</v>
      </c>
      <c r="EC324" s="213" t="e">
        <f>VLOOKUP($C324,EC$165:$FA$317,157-COLUMN(EB324),FALSE)</f>
        <v>#N/A</v>
      </c>
      <c r="ED324" s="213" t="e">
        <f>VLOOKUP($C324,ED$165:$FA$317,157-COLUMN(EC324),FALSE)</f>
        <v>#N/A</v>
      </c>
      <c r="EE324" s="213" t="e">
        <f>VLOOKUP($C324,EE$165:$FA$317,157-COLUMN(ED324),FALSE)</f>
        <v>#N/A</v>
      </c>
      <c r="EF324" s="213" t="e">
        <f>VLOOKUP($C324,EF$165:$FA$317,157-COLUMN(EE324),FALSE)</f>
        <v>#N/A</v>
      </c>
      <c r="EG324" s="213" t="e">
        <f>VLOOKUP($C324,EG$165:$FA$317,157-COLUMN(EF324),FALSE)</f>
        <v>#N/A</v>
      </c>
      <c r="EH324" s="213" t="e">
        <f>VLOOKUP($C324,EH$165:$FA$317,157-COLUMN(EG324),FALSE)</f>
        <v>#N/A</v>
      </c>
      <c r="EI324" s="213" t="e">
        <f>VLOOKUP($C324,EI$165:$FA$317,157-COLUMN(EH324),FALSE)</f>
        <v>#N/A</v>
      </c>
      <c r="EJ324" s="213" t="e">
        <f>VLOOKUP($C324,EJ$165:$FA$317,157-COLUMN(EI324),FALSE)</f>
        <v>#N/A</v>
      </c>
      <c r="EK324" s="213" t="e">
        <f>VLOOKUP($C324,EK$165:$FA$317,157-COLUMN(EJ324),FALSE)</f>
        <v>#N/A</v>
      </c>
      <c r="EL324" s="213" t="e">
        <f>VLOOKUP($C324,EL$165:$FA$317,157-COLUMN(EK324),FALSE)</f>
        <v>#N/A</v>
      </c>
      <c r="EM324" s="213" t="e">
        <f>VLOOKUP($C324,EM$165:$FA$317,157-COLUMN(EL324),FALSE)</f>
        <v>#N/A</v>
      </c>
      <c r="EN324" s="213" t="e">
        <f>VLOOKUP($C324,EN$165:$FA$317,157-COLUMN(EM324),FALSE)</f>
        <v>#N/A</v>
      </c>
      <c r="EO324" s="213" t="e">
        <f>VLOOKUP($C324,EO$165:$FA$317,157-COLUMN(EN324),FALSE)</f>
        <v>#N/A</v>
      </c>
      <c r="EP324" s="213" t="e">
        <f>VLOOKUP($C324,EP$165:$FA$317,157-COLUMN(EO324),FALSE)</f>
        <v>#N/A</v>
      </c>
      <c r="EQ324" s="213" t="e">
        <f>VLOOKUP($C324,EQ$165:$FA$317,157-COLUMN(EP324),FALSE)</f>
        <v>#N/A</v>
      </c>
      <c r="ER324" s="213" t="e">
        <f>VLOOKUP($C324,ER$165:$FA$317,157-COLUMN(EQ324),FALSE)</f>
        <v>#N/A</v>
      </c>
      <c r="ES324" s="213" t="e">
        <f>VLOOKUP($C324,ES$165:$FA$317,157-COLUMN(ER324),FALSE)</f>
        <v>#N/A</v>
      </c>
      <c r="ET324" s="213" t="e">
        <f>VLOOKUP($C324,ET$165:$FA$317,157-COLUMN(ES324),FALSE)</f>
        <v>#N/A</v>
      </c>
      <c r="EU324" s="213" t="e">
        <f>VLOOKUP($C324,EU$165:$FA$317,157-COLUMN(ET324),FALSE)</f>
        <v>#N/A</v>
      </c>
      <c r="EV324" s="213" t="e">
        <f>VLOOKUP($C324,EV$165:$FA$317,157-COLUMN(EU324),FALSE)</f>
        <v>#N/A</v>
      </c>
      <c r="EW324" s="213" t="e">
        <f>VLOOKUP($C324,EW$165:$FA$317,157-COLUMN(EV324),FALSE)</f>
        <v>#N/A</v>
      </c>
      <c r="EX324" s="213" t="e">
        <f>VLOOKUP($C324,EX$165:$FA$317,157-COLUMN(EW324),FALSE)</f>
        <v>#N/A</v>
      </c>
      <c r="EY324" s="213" t="e">
        <f>VLOOKUP($C324,EY$165:$FA$317,157-COLUMN(EX324),FALSE)</f>
        <v>#N/A</v>
      </c>
      <c r="EZ324" s="213" t="e">
        <f>VLOOKUP($C324,EZ$165:$FA$317,157-COLUMN(EY324),FALSE)</f>
        <v>#N/A</v>
      </c>
    </row>
    <row r="325" spans="2:156">
      <c r="B325" s="212"/>
      <c r="C325" s="212">
        <v>6</v>
      </c>
      <c r="D325" s="213" t="e">
        <f>VLOOKUP($C325,D$165:$FA$317,157-COLUMN(C325),FALSE)</f>
        <v>#N/A</v>
      </c>
      <c r="E325" s="213" t="e">
        <f>VLOOKUP($C325,E$165:$FA$317,157-COLUMN(D325),FALSE)</f>
        <v>#N/A</v>
      </c>
      <c r="F325" s="213" t="e">
        <f>VLOOKUP($C325,F$165:$FA$317,157-COLUMN(E325),FALSE)</f>
        <v>#N/A</v>
      </c>
      <c r="G325" s="213" t="e">
        <f>VLOOKUP($C325,G$165:$FA$317,157-COLUMN(F325),FALSE)</f>
        <v>#N/A</v>
      </c>
      <c r="H325" s="213" t="e">
        <f>VLOOKUP($C325,H$165:$FA$317,157-COLUMN(G325),FALSE)</f>
        <v>#N/A</v>
      </c>
      <c r="I325" s="213" t="e">
        <f>VLOOKUP($C325,I$165:$FA$317,157-COLUMN(H325),FALSE)</f>
        <v>#N/A</v>
      </c>
      <c r="J325" s="213" t="e">
        <f>VLOOKUP($C325,J$165:$FA$317,157-COLUMN(I325),FALSE)</f>
        <v>#N/A</v>
      </c>
      <c r="K325" s="213" t="e">
        <f>VLOOKUP($C325,K$165:$FA$317,157-COLUMN(J325),FALSE)</f>
        <v>#N/A</v>
      </c>
      <c r="L325" s="213" t="e">
        <f>VLOOKUP($C325,L$165:$FA$317,157-COLUMN(K325),FALSE)</f>
        <v>#N/A</v>
      </c>
      <c r="M325" s="213" t="e">
        <f>VLOOKUP($C325,M$165:$FA$317,157-COLUMN(L325),FALSE)</f>
        <v>#N/A</v>
      </c>
      <c r="N325" s="213" t="e">
        <f>VLOOKUP($C325,N$165:$FA$317,157-COLUMN(M325),FALSE)</f>
        <v>#N/A</v>
      </c>
      <c r="O325" s="213" t="e">
        <f>VLOOKUP($C325,O$165:$FA$317,157-COLUMN(N325),FALSE)</f>
        <v>#N/A</v>
      </c>
      <c r="P325" s="213" t="e">
        <f>VLOOKUP($C325,P$165:$FA$317,157-COLUMN(O325),FALSE)</f>
        <v>#N/A</v>
      </c>
      <c r="Q325" s="213" t="e">
        <f>VLOOKUP($C325,Q$165:$FA$317,157-COLUMN(P325),FALSE)</f>
        <v>#N/A</v>
      </c>
      <c r="R325" s="213" t="e">
        <f>VLOOKUP($C325,R$165:$FA$317,157-COLUMN(Q325),FALSE)</f>
        <v>#N/A</v>
      </c>
      <c r="S325" s="213" t="e">
        <f>VLOOKUP($C325,S$165:$FA$317,157-COLUMN(R325),FALSE)</f>
        <v>#N/A</v>
      </c>
      <c r="T325" s="213" t="e">
        <f>VLOOKUP($C325,T$165:$FA$317,157-COLUMN(S325),FALSE)</f>
        <v>#N/A</v>
      </c>
      <c r="U325" s="213" t="e">
        <f>VLOOKUP($C325,U$165:$FA$317,157-COLUMN(T325),FALSE)</f>
        <v>#N/A</v>
      </c>
      <c r="V325" s="213" t="e">
        <f>VLOOKUP($C325,V$165:$FA$317,157-COLUMN(U325),FALSE)</f>
        <v>#N/A</v>
      </c>
      <c r="W325" s="213" t="e">
        <f>VLOOKUP($C325,W$165:$FA$317,157-COLUMN(V325),FALSE)</f>
        <v>#N/A</v>
      </c>
      <c r="X325" s="213" t="e">
        <f>VLOOKUP($C325,X$165:$FA$317,157-COLUMN(W325),FALSE)</f>
        <v>#N/A</v>
      </c>
      <c r="Y325" s="213" t="e">
        <f>VLOOKUP($C325,Y$165:$FA$317,157-COLUMN(X325),FALSE)</f>
        <v>#N/A</v>
      </c>
      <c r="Z325" s="213" t="e">
        <f>VLOOKUP($C325,Z$165:$FA$317,157-COLUMN(Y325),FALSE)</f>
        <v>#N/A</v>
      </c>
      <c r="AA325" s="213" t="e">
        <f>VLOOKUP($C325,AA$165:$FA$317,157-COLUMN(Z325),FALSE)</f>
        <v>#N/A</v>
      </c>
      <c r="AB325" s="213" t="e">
        <f>VLOOKUP($C325,AB$165:$FA$317,157-COLUMN(AA325),FALSE)</f>
        <v>#N/A</v>
      </c>
      <c r="AC325" s="213" t="e">
        <f>VLOOKUP($C325,AC$165:$FA$317,157-COLUMN(AB325),FALSE)</f>
        <v>#N/A</v>
      </c>
      <c r="AD325" s="213" t="e">
        <f>VLOOKUP($C325,AD$165:$FA$317,157-COLUMN(AC325),FALSE)</f>
        <v>#N/A</v>
      </c>
      <c r="AE325" s="213" t="e">
        <f>VLOOKUP($C325,AE$165:$FA$317,157-COLUMN(AD325),FALSE)</f>
        <v>#N/A</v>
      </c>
      <c r="AF325" s="213" t="e">
        <f>VLOOKUP($C325,AF$165:$FA$317,157-COLUMN(AE325),FALSE)</f>
        <v>#N/A</v>
      </c>
      <c r="AG325" s="213" t="e">
        <f>VLOOKUP($C325,AG$165:$FA$317,157-COLUMN(AF325),FALSE)</f>
        <v>#N/A</v>
      </c>
      <c r="AH325" s="213" t="e">
        <f>VLOOKUP($C325,AH$165:$FA$317,157-COLUMN(AG325),FALSE)</f>
        <v>#N/A</v>
      </c>
      <c r="AI325" s="213" t="e">
        <f>VLOOKUP($C325,AI$165:$FA$317,157-COLUMN(AH325),FALSE)</f>
        <v>#N/A</v>
      </c>
      <c r="AJ325" s="213" t="e">
        <f>VLOOKUP($C325,AJ$165:$FA$317,157-COLUMN(AI325),FALSE)</f>
        <v>#N/A</v>
      </c>
      <c r="AK325" s="213" t="e">
        <f>VLOOKUP($C325,AK$165:$FA$317,157-COLUMN(AJ325),FALSE)</f>
        <v>#N/A</v>
      </c>
      <c r="AL325" s="213" t="e">
        <f>VLOOKUP($C325,AL$165:$FA$317,157-COLUMN(AK325),FALSE)</f>
        <v>#N/A</v>
      </c>
      <c r="AM325" s="213" t="e">
        <f>VLOOKUP($C325,AM$165:$FA$317,157-COLUMN(AL325),FALSE)</f>
        <v>#N/A</v>
      </c>
      <c r="AN325" s="213" t="e">
        <f>VLOOKUP($C325,AN$165:$FA$317,157-COLUMN(AM325),FALSE)</f>
        <v>#N/A</v>
      </c>
      <c r="AO325" s="213" t="e">
        <f>VLOOKUP($C325,AO$165:$FA$317,157-COLUMN(AN325),FALSE)</f>
        <v>#N/A</v>
      </c>
      <c r="AP325" s="213" t="e">
        <f>VLOOKUP($C325,AP$165:$FA$317,157-COLUMN(AO325),FALSE)</f>
        <v>#N/A</v>
      </c>
      <c r="AQ325" s="213" t="e">
        <f>VLOOKUP($C325,AQ$165:$FA$317,157-COLUMN(AP325),FALSE)</f>
        <v>#N/A</v>
      </c>
      <c r="AR325" s="213" t="e">
        <f>VLOOKUP($C325,AR$165:$FA$317,157-COLUMN(AQ325),FALSE)</f>
        <v>#N/A</v>
      </c>
      <c r="AS325" s="213" t="e">
        <f>VLOOKUP($C325,AS$165:$FA$317,157-COLUMN(AR325),FALSE)</f>
        <v>#N/A</v>
      </c>
      <c r="AT325" s="213" t="e">
        <f>VLOOKUP($C325,AT$165:$FA$317,157-COLUMN(AS325),FALSE)</f>
        <v>#N/A</v>
      </c>
      <c r="AU325" s="213" t="e">
        <f>VLOOKUP($C325,AU$165:$FA$317,157-COLUMN(AT325),FALSE)</f>
        <v>#N/A</v>
      </c>
      <c r="AV325" s="213" t="e">
        <f>VLOOKUP($C325,AV$165:$FA$317,157-COLUMN(AU325),FALSE)</f>
        <v>#N/A</v>
      </c>
      <c r="AW325" s="213" t="e">
        <f>VLOOKUP($C325,AW$165:$FA$317,157-COLUMN(AV325),FALSE)</f>
        <v>#N/A</v>
      </c>
      <c r="AX325" s="213" t="e">
        <f>VLOOKUP($C325,AX$165:$FA$317,157-COLUMN(AW325),FALSE)</f>
        <v>#N/A</v>
      </c>
      <c r="AY325" s="213" t="e">
        <f>VLOOKUP($C325,AY$165:$FA$317,157-COLUMN(AX325),FALSE)</f>
        <v>#N/A</v>
      </c>
      <c r="AZ325" s="213" t="e">
        <f>VLOOKUP($C325,AZ$165:$FA$317,157-COLUMN(AY325),FALSE)</f>
        <v>#N/A</v>
      </c>
      <c r="BA325" s="213" t="e">
        <f>VLOOKUP($C325,BA$165:$FA$317,157-COLUMN(AZ325),FALSE)</f>
        <v>#N/A</v>
      </c>
      <c r="BB325" s="213" t="e">
        <f>VLOOKUP($C325,BB$165:$FA$317,157-COLUMN(BA325),FALSE)</f>
        <v>#N/A</v>
      </c>
      <c r="BC325" s="213" t="e">
        <f>VLOOKUP($C325,BC$165:$FA$317,157-COLUMN(BB325),FALSE)</f>
        <v>#N/A</v>
      </c>
      <c r="BD325" s="213" t="e">
        <f>VLOOKUP($C325,BD$165:$FA$317,157-COLUMN(BC325),FALSE)</f>
        <v>#N/A</v>
      </c>
      <c r="BE325" s="213" t="e">
        <f>VLOOKUP($C325,BE$165:$FA$317,157-COLUMN(BD325),FALSE)</f>
        <v>#N/A</v>
      </c>
      <c r="BF325" s="213" t="e">
        <f>VLOOKUP($C325,BF$165:$FA$317,157-COLUMN(BE325),FALSE)</f>
        <v>#N/A</v>
      </c>
      <c r="BG325" s="213" t="e">
        <f>VLOOKUP($C325,BG$165:$FA$317,157-COLUMN(BF325),FALSE)</f>
        <v>#N/A</v>
      </c>
      <c r="BH325" s="213" t="e">
        <f>VLOOKUP($C325,BH$165:$FA$317,157-COLUMN(BG325),FALSE)</f>
        <v>#N/A</v>
      </c>
      <c r="BI325" s="213" t="e">
        <f>VLOOKUP($C325,BI$165:$FA$317,157-COLUMN(BH325),FALSE)</f>
        <v>#N/A</v>
      </c>
      <c r="BJ325" s="213" t="e">
        <f>VLOOKUP($C325,BJ$165:$FA$317,157-COLUMN(BI325),FALSE)</f>
        <v>#N/A</v>
      </c>
      <c r="BK325" s="213" t="e">
        <f>VLOOKUP($C325,BK$165:$FA$317,157-COLUMN(BJ325),FALSE)</f>
        <v>#N/A</v>
      </c>
      <c r="BL325" s="213" t="e">
        <f>VLOOKUP($C325,BL$165:$FA$317,157-COLUMN(BK325),FALSE)</f>
        <v>#N/A</v>
      </c>
      <c r="BM325" s="213" t="e">
        <f>VLOOKUP($C325,BM$165:$FA$317,157-COLUMN(BL325),FALSE)</f>
        <v>#N/A</v>
      </c>
      <c r="BN325" s="213" t="e">
        <f>VLOOKUP($C325,BN$165:$FA$317,157-COLUMN(BM325),FALSE)</f>
        <v>#N/A</v>
      </c>
      <c r="BO325" s="213" t="e">
        <f>VLOOKUP($C325,BO$165:$FA$317,157-COLUMN(BN325),FALSE)</f>
        <v>#N/A</v>
      </c>
      <c r="BP325" s="213" t="e">
        <f>VLOOKUP($C325,BP$165:$FA$317,157-COLUMN(BO325),FALSE)</f>
        <v>#N/A</v>
      </c>
      <c r="BQ325" s="213" t="e">
        <f>VLOOKUP($C325,BQ$165:$FA$317,157-COLUMN(BP325),FALSE)</f>
        <v>#N/A</v>
      </c>
      <c r="BR325" s="213" t="e">
        <f>VLOOKUP($C325,BR$165:$FA$317,157-COLUMN(BQ325),FALSE)</f>
        <v>#N/A</v>
      </c>
      <c r="BS325" s="213" t="e">
        <f>VLOOKUP($C325,BS$165:$FA$317,157-COLUMN(BR325),FALSE)</f>
        <v>#N/A</v>
      </c>
      <c r="BT325" s="213" t="e">
        <f>VLOOKUP($C325,BT$165:$FA$317,157-COLUMN(BS325),FALSE)</f>
        <v>#N/A</v>
      </c>
      <c r="BU325" s="213" t="e">
        <f>VLOOKUP($C325,BU$165:$FA$317,157-COLUMN(BT325),FALSE)</f>
        <v>#N/A</v>
      </c>
      <c r="BV325" s="213" t="e">
        <f>VLOOKUP($C325,BV$165:$FA$317,157-COLUMN(BU325),FALSE)</f>
        <v>#N/A</v>
      </c>
      <c r="BW325" s="213" t="e">
        <f>VLOOKUP($C325,BW$165:$FA$317,157-COLUMN(BV325),FALSE)</f>
        <v>#N/A</v>
      </c>
      <c r="BX325" s="213" t="e">
        <f>VLOOKUP($C325,BX$165:$FA$317,157-COLUMN(BW325),FALSE)</f>
        <v>#N/A</v>
      </c>
      <c r="BY325" s="213" t="e">
        <f>VLOOKUP($C325,BY$165:$FA$317,157-COLUMN(BX325),FALSE)</f>
        <v>#N/A</v>
      </c>
      <c r="BZ325" s="213" t="e">
        <f>VLOOKUP($C325,BZ$165:$FA$317,157-COLUMN(BY325),FALSE)</f>
        <v>#N/A</v>
      </c>
      <c r="CA325" s="213" t="e">
        <f>VLOOKUP($C325,CA$165:$FA$317,157-COLUMN(BZ325),FALSE)</f>
        <v>#N/A</v>
      </c>
      <c r="CB325" s="213" t="e">
        <f>VLOOKUP($C325,CB$165:$FA$317,157-COLUMN(CA325),FALSE)</f>
        <v>#N/A</v>
      </c>
      <c r="CC325" s="213" t="e">
        <f>VLOOKUP($C325,CC$165:$FA$317,157-COLUMN(CB325),FALSE)</f>
        <v>#N/A</v>
      </c>
      <c r="CD325" s="213" t="e">
        <f>VLOOKUP($C325,CD$165:$FA$317,157-COLUMN(CC325),FALSE)</f>
        <v>#N/A</v>
      </c>
      <c r="CE325" s="213" t="e">
        <f>VLOOKUP($C325,CE$165:$FA$317,157-COLUMN(CD325),FALSE)</f>
        <v>#N/A</v>
      </c>
      <c r="CF325" s="213" t="e">
        <f>VLOOKUP($C325,CF$165:$FA$317,157-COLUMN(CE325),FALSE)</f>
        <v>#N/A</v>
      </c>
      <c r="CG325" s="213" t="e">
        <f>VLOOKUP($C325,CG$165:$FA$317,157-COLUMN(CF325),FALSE)</f>
        <v>#N/A</v>
      </c>
      <c r="CH325" s="213" t="e">
        <f>VLOOKUP($C325,CH$165:$FA$317,157-COLUMN(CG325),FALSE)</f>
        <v>#N/A</v>
      </c>
      <c r="CI325" s="213" t="e">
        <f>VLOOKUP($C325,CI$165:$FA$317,157-COLUMN(CH325),FALSE)</f>
        <v>#N/A</v>
      </c>
      <c r="CJ325" s="213" t="e">
        <f>VLOOKUP($C325,CJ$165:$FA$317,157-COLUMN(CI325),FALSE)</f>
        <v>#N/A</v>
      </c>
      <c r="CK325" s="213" t="e">
        <f>VLOOKUP($C325,CK$165:$FA$317,157-COLUMN(CJ325),FALSE)</f>
        <v>#N/A</v>
      </c>
      <c r="CL325" s="213" t="e">
        <f>VLOOKUP($C325,CL$165:$FA$317,157-COLUMN(CK325),FALSE)</f>
        <v>#N/A</v>
      </c>
      <c r="CM325" s="213" t="e">
        <f>VLOOKUP($C325,CM$165:$FA$317,157-COLUMN(CL325),FALSE)</f>
        <v>#N/A</v>
      </c>
      <c r="CN325" s="213" t="e">
        <f>VLOOKUP($C325,CN$165:$FA$317,157-COLUMN(CM325),FALSE)</f>
        <v>#N/A</v>
      </c>
      <c r="CO325" s="213" t="e">
        <f>VLOOKUP($C325,CO$165:$FA$317,157-COLUMN(CN325),FALSE)</f>
        <v>#N/A</v>
      </c>
      <c r="CP325" s="213" t="e">
        <f>VLOOKUP($C325,CP$165:$FA$317,157-COLUMN(CO325),FALSE)</f>
        <v>#N/A</v>
      </c>
      <c r="CQ325" s="213" t="e">
        <f>VLOOKUP($C325,CQ$165:$FA$317,157-COLUMN(CP325),FALSE)</f>
        <v>#N/A</v>
      </c>
      <c r="CR325" s="213" t="e">
        <f>VLOOKUP($C325,CR$165:$FA$317,157-COLUMN(CQ325),FALSE)</f>
        <v>#N/A</v>
      </c>
      <c r="CS325" s="213" t="e">
        <f>VLOOKUP($C325,CS$165:$FA$317,157-COLUMN(CR325),FALSE)</f>
        <v>#N/A</v>
      </c>
      <c r="CT325" s="213" t="e">
        <f>VLOOKUP($C325,CT$165:$FA$317,157-COLUMN(CS325),FALSE)</f>
        <v>#N/A</v>
      </c>
      <c r="CU325" s="213" t="e">
        <f>VLOOKUP($C325,CU$165:$FA$317,157-COLUMN(CT325),FALSE)</f>
        <v>#N/A</v>
      </c>
      <c r="CV325" s="213" t="e">
        <f>VLOOKUP($C325,CV$165:$FA$317,157-COLUMN(CU325),FALSE)</f>
        <v>#N/A</v>
      </c>
      <c r="CW325" s="213" t="e">
        <f>VLOOKUP($C325,CW$165:$FA$317,157-COLUMN(CV325),FALSE)</f>
        <v>#N/A</v>
      </c>
      <c r="CX325" s="213" t="e">
        <f>VLOOKUP($C325,CX$165:$FA$317,157-COLUMN(CW325),FALSE)</f>
        <v>#N/A</v>
      </c>
      <c r="CY325" s="213" t="e">
        <f>VLOOKUP($C325,CY$165:$FA$317,157-COLUMN(CX325),FALSE)</f>
        <v>#N/A</v>
      </c>
      <c r="CZ325" s="213" t="e">
        <f>VLOOKUP($C325,CZ$165:$FA$317,157-COLUMN(CY325),FALSE)</f>
        <v>#N/A</v>
      </c>
      <c r="DA325" s="213" t="e">
        <f>VLOOKUP($C325,DA$165:$FA$317,157-COLUMN(CZ325),FALSE)</f>
        <v>#N/A</v>
      </c>
      <c r="DB325" s="213" t="e">
        <f>VLOOKUP($C325,DB$165:$FA$317,157-COLUMN(DA325),FALSE)</f>
        <v>#N/A</v>
      </c>
      <c r="DC325" s="213" t="e">
        <f>VLOOKUP($C325,DC$165:$FA$317,157-COLUMN(DB325),FALSE)</f>
        <v>#N/A</v>
      </c>
      <c r="DD325" s="213" t="e">
        <f>VLOOKUP($C325,DD$165:$FA$317,157-COLUMN(DC325),FALSE)</f>
        <v>#N/A</v>
      </c>
      <c r="DE325" s="213" t="e">
        <f>VLOOKUP($C325,DE$165:$FA$317,157-COLUMN(DD325),FALSE)</f>
        <v>#N/A</v>
      </c>
      <c r="DF325" s="213" t="e">
        <f>VLOOKUP($C325,DF$165:$FA$317,157-COLUMN(DE325),FALSE)</f>
        <v>#N/A</v>
      </c>
      <c r="DG325" s="213" t="e">
        <f>VLOOKUP($C325,DG$165:$FA$317,157-COLUMN(DF325),FALSE)</f>
        <v>#N/A</v>
      </c>
      <c r="DH325" s="213" t="e">
        <f>VLOOKUP($C325,DH$165:$FA$317,157-COLUMN(DG325),FALSE)</f>
        <v>#N/A</v>
      </c>
      <c r="DI325" s="213" t="e">
        <f>VLOOKUP($C325,DI$165:$FA$317,157-COLUMN(DH325),FALSE)</f>
        <v>#N/A</v>
      </c>
      <c r="DJ325" s="213" t="e">
        <f>VLOOKUP($C325,DJ$165:$FA$317,157-COLUMN(DI325),FALSE)</f>
        <v>#N/A</v>
      </c>
      <c r="DK325" s="213" t="e">
        <f>VLOOKUP($C325,DK$165:$FA$317,157-COLUMN(DJ325),FALSE)</f>
        <v>#N/A</v>
      </c>
      <c r="DL325" s="213" t="e">
        <f>VLOOKUP($C325,DL$165:$FA$317,157-COLUMN(DK325),FALSE)</f>
        <v>#N/A</v>
      </c>
      <c r="DM325" s="213" t="e">
        <f>VLOOKUP($C325,DM$165:$FA$317,157-COLUMN(DL325),FALSE)</f>
        <v>#N/A</v>
      </c>
      <c r="DN325" s="213" t="e">
        <f>VLOOKUP($C325,DN$165:$FA$317,157-COLUMN(DM325),FALSE)</f>
        <v>#N/A</v>
      </c>
      <c r="DO325" s="213" t="e">
        <f>VLOOKUP($C325,DO$165:$FA$317,157-COLUMN(DN325),FALSE)</f>
        <v>#N/A</v>
      </c>
      <c r="DP325" s="213" t="e">
        <f>VLOOKUP($C325,DP$165:$FA$317,157-COLUMN(DO325),FALSE)</f>
        <v>#N/A</v>
      </c>
      <c r="DQ325" s="213" t="e">
        <f>VLOOKUP($C325,DQ$165:$FA$317,157-COLUMN(DP325),FALSE)</f>
        <v>#N/A</v>
      </c>
      <c r="DR325" s="213" t="e">
        <f>VLOOKUP($C325,DR$165:$FA$317,157-COLUMN(DQ325),FALSE)</f>
        <v>#N/A</v>
      </c>
      <c r="DS325" s="213" t="e">
        <f>VLOOKUP($C325,DS$165:$FA$317,157-COLUMN(DR325),FALSE)</f>
        <v>#N/A</v>
      </c>
      <c r="DT325" s="213" t="e">
        <f>VLOOKUP($C325,DT$165:$FA$317,157-COLUMN(DS325),FALSE)</f>
        <v>#N/A</v>
      </c>
      <c r="DU325" s="213" t="e">
        <f>VLOOKUP($C325,DU$165:$FA$317,157-COLUMN(DT325),FALSE)</f>
        <v>#N/A</v>
      </c>
      <c r="DV325" s="213" t="e">
        <f>VLOOKUP($C325,DV$165:$FA$317,157-COLUMN(DU325),FALSE)</f>
        <v>#N/A</v>
      </c>
      <c r="DW325" s="213" t="e">
        <f>VLOOKUP($C325,DW$165:$FA$317,157-COLUMN(DV325),FALSE)</f>
        <v>#N/A</v>
      </c>
      <c r="DX325" s="213" t="e">
        <f>VLOOKUP($C325,DX$165:$FA$317,157-COLUMN(DW325),FALSE)</f>
        <v>#N/A</v>
      </c>
      <c r="DY325" s="213" t="e">
        <f>VLOOKUP($C325,DY$165:$FA$317,157-COLUMN(DX325),FALSE)</f>
        <v>#N/A</v>
      </c>
      <c r="DZ325" s="213" t="e">
        <f>VLOOKUP($C325,DZ$165:$FA$317,157-COLUMN(DY325),FALSE)</f>
        <v>#N/A</v>
      </c>
      <c r="EA325" s="213" t="e">
        <f>VLOOKUP($C325,EA$165:$FA$317,157-COLUMN(DZ325),FALSE)</f>
        <v>#N/A</v>
      </c>
      <c r="EB325" s="213" t="e">
        <f>VLOOKUP($C325,EB$165:$FA$317,157-COLUMN(EA325),FALSE)</f>
        <v>#N/A</v>
      </c>
      <c r="EC325" s="213" t="e">
        <f>VLOOKUP($C325,EC$165:$FA$317,157-COLUMN(EB325),FALSE)</f>
        <v>#N/A</v>
      </c>
      <c r="ED325" s="213" t="e">
        <f>VLOOKUP($C325,ED$165:$FA$317,157-COLUMN(EC325),FALSE)</f>
        <v>#N/A</v>
      </c>
      <c r="EE325" s="213" t="e">
        <f>VLOOKUP($C325,EE$165:$FA$317,157-COLUMN(ED325),FALSE)</f>
        <v>#N/A</v>
      </c>
      <c r="EF325" s="213" t="e">
        <f>VLOOKUP($C325,EF$165:$FA$317,157-COLUMN(EE325),FALSE)</f>
        <v>#N/A</v>
      </c>
      <c r="EG325" s="213" t="e">
        <f>VLOOKUP($C325,EG$165:$FA$317,157-COLUMN(EF325),FALSE)</f>
        <v>#N/A</v>
      </c>
      <c r="EH325" s="213" t="e">
        <f>VLOOKUP($C325,EH$165:$FA$317,157-COLUMN(EG325),FALSE)</f>
        <v>#N/A</v>
      </c>
      <c r="EI325" s="213" t="e">
        <f>VLOOKUP($C325,EI$165:$FA$317,157-COLUMN(EH325),FALSE)</f>
        <v>#N/A</v>
      </c>
      <c r="EJ325" s="213" t="e">
        <f>VLOOKUP($C325,EJ$165:$FA$317,157-COLUMN(EI325),FALSE)</f>
        <v>#N/A</v>
      </c>
      <c r="EK325" s="213" t="e">
        <f>VLOOKUP($C325,EK$165:$FA$317,157-COLUMN(EJ325),FALSE)</f>
        <v>#N/A</v>
      </c>
      <c r="EL325" s="213" t="e">
        <f>VLOOKUP($C325,EL$165:$FA$317,157-COLUMN(EK325),FALSE)</f>
        <v>#N/A</v>
      </c>
      <c r="EM325" s="213" t="e">
        <f>VLOOKUP($C325,EM$165:$FA$317,157-COLUMN(EL325),FALSE)</f>
        <v>#N/A</v>
      </c>
      <c r="EN325" s="213" t="e">
        <f>VLOOKUP($C325,EN$165:$FA$317,157-COLUMN(EM325),FALSE)</f>
        <v>#N/A</v>
      </c>
      <c r="EO325" s="213" t="e">
        <f>VLOOKUP($C325,EO$165:$FA$317,157-COLUMN(EN325),FALSE)</f>
        <v>#N/A</v>
      </c>
      <c r="EP325" s="213" t="e">
        <f>VLOOKUP($C325,EP$165:$FA$317,157-COLUMN(EO325),FALSE)</f>
        <v>#N/A</v>
      </c>
      <c r="EQ325" s="213" t="e">
        <f>VLOOKUP($C325,EQ$165:$FA$317,157-COLUMN(EP325),FALSE)</f>
        <v>#N/A</v>
      </c>
      <c r="ER325" s="213" t="e">
        <f>VLOOKUP($C325,ER$165:$FA$317,157-COLUMN(EQ325),FALSE)</f>
        <v>#N/A</v>
      </c>
      <c r="ES325" s="213" t="e">
        <f>VLOOKUP($C325,ES$165:$FA$317,157-COLUMN(ER325),FALSE)</f>
        <v>#N/A</v>
      </c>
      <c r="ET325" s="213" t="e">
        <f>VLOOKUP($C325,ET$165:$FA$317,157-COLUMN(ES325),FALSE)</f>
        <v>#N/A</v>
      </c>
      <c r="EU325" s="213" t="e">
        <f>VLOOKUP($C325,EU$165:$FA$317,157-COLUMN(ET325),FALSE)</f>
        <v>#N/A</v>
      </c>
      <c r="EV325" s="213" t="e">
        <f>VLOOKUP($C325,EV$165:$FA$317,157-COLUMN(EU325),FALSE)</f>
        <v>#N/A</v>
      </c>
      <c r="EW325" s="213" t="e">
        <f>VLOOKUP($C325,EW$165:$FA$317,157-COLUMN(EV325),FALSE)</f>
        <v>#N/A</v>
      </c>
      <c r="EX325" s="213" t="e">
        <f>VLOOKUP($C325,EX$165:$FA$317,157-COLUMN(EW325),FALSE)</f>
        <v>#N/A</v>
      </c>
      <c r="EY325" s="213" t="e">
        <f>VLOOKUP($C325,EY$165:$FA$317,157-COLUMN(EX325),FALSE)</f>
        <v>#N/A</v>
      </c>
      <c r="EZ325" s="213" t="e">
        <f>VLOOKUP($C325,EZ$165:$FA$317,157-COLUMN(EY325),FALSE)</f>
        <v>#N/A</v>
      </c>
    </row>
    <row r="326" spans="2:156">
      <c r="B326" s="212"/>
      <c r="C326" s="212">
        <v>7</v>
      </c>
      <c r="D326" s="213" t="e">
        <f>VLOOKUP($C326,D$165:$FA$317,157-COLUMN(C326),FALSE)</f>
        <v>#N/A</v>
      </c>
      <c r="E326" s="213" t="e">
        <f>VLOOKUP($C326,E$165:$FA$317,157-COLUMN(D326),FALSE)</f>
        <v>#N/A</v>
      </c>
      <c r="F326" s="213" t="e">
        <f>VLOOKUP($C326,F$165:$FA$317,157-COLUMN(E326),FALSE)</f>
        <v>#N/A</v>
      </c>
      <c r="G326" s="213" t="e">
        <f>VLOOKUP($C326,G$165:$FA$317,157-COLUMN(F326),FALSE)</f>
        <v>#N/A</v>
      </c>
      <c r="H326" s="213" t="e">
        <f>VLOOKUP($C326,H$165:$FA$317,157-COLUMN(G326),FALSE)</f>
        <v>#N/A</v>
      </c>
      <c r="I326" s="213" t="e">
        <f>VLOOKUP($C326,I$165:$FA$317,157-COLUMN(H326),FALSE)</f>
        <v>#N/A</v>
      </c>
      <c r="J326" s="213" t="e">
        <f>VLOOKUP($C326,J$165:$FA$317,157-COLUMN(I326),FALSE)</f>
        <v>#N/A</v>
      </c>
      <c r="K326" s="213" t="e">
        <f>VLOOKUP($C326,K$165:$FA$317,157-COLUMN(J326),FALSE)</f>
        <v>#N/A</v>
      </c>
      <c r="L326" s="213" t="e">
        <f>VLOOKUP($C326,L$165:$FA$317,157-COLUMN(K326),FALSE)</f>
        <v>#N/A</v>
      </c>
      <c r="M326" s="213" t="e">
        <f>VLOOKUP($C326,M$165:$FA$317,157-COLUMN(L326),FALSE)</f>
        <v>#N/A</v>
      </c>
      <c r="N326" s="213" t="e">
        <f>VLOOKUP($C326,N$165:$FA$317,157-COLUMN(M326),FALSE)</f>
        <v>#N/A</v>
      </c>
      <c r="O326" s="213" t="e">
        <f>VLOOKUP($C326,O$165:$FA$317,157-COLUMN(N326),FALSE)</f>
        <v>#N/A</v>
      </c>
      <c r="P326" s="213" t="e">
        <f>VLOOKUP($C326,P$165:$FA$317,157-COLUMN(O326),FALSE)</f>
        <v>#N/A</v>
      </c>
      <c r="Q326" s="213" t="e">
        <f>VLOOKUP($C326,Q$165:$FA$317,157-COLUMN(P326),FALSE)</f>
        <v>#N/A</v>
      </c>
      <c r="R326" s="213" t="e">
        <f>VLOOKUP($C326,R$165:$FA$317,157-COLUMN(Q326),FALSE)</f>
        <v>#N/A</v>
      </c>
      <c r="S326" s="213" t="e">
        <f>VLOOKUP($C326,S$165:$FA$317,157-COLUMN(R326),FALSE)</f>
        <v>#N/A</v>
      </c>
      <c r="T326" s="213" t="e">
        <f>VLOOKUP($C326,T$165:$FA$317,157-COLUMN(S326),FALSE)</f>
        <v>#N/A</v>
      </c>
      <c r="U326" s="213" t="e">
        <f>VLOOKUP($C326,U$165:$FA$317,157-COLUMN(T326),FALSE)</f>
        <v>#N/A</v>
      </c>
      <c r="V326" s="213" t="e">
        <f>VLOOKUP($C326,V$165:$FA$317,157-COLUMN(U326),FALSE)</f>
        <v>#N/A</v>
      </c>
      <c r="W326" s="213" t="e">
        <f>VLOOKUP($C326,W$165:$FA$317,157-COLUMN(V326),FALSE)</f>
        <v>#N/A</v>
      </c>
      <c r="X326" s="213" t="e">
        <f>VLOOKUP($C326,X$165:$FA$317,157-COLUMN(W326),FALSE)</f>
        <v>#N/A</v>
      </c>
      <c r="Y326" s="213" t="e">
        <f>VLOOKUP($C326,Y$165:$FA$317,157-COLUMN(X326),FALSE)</f>
        <v>#N/A</v>
      </c>
      <c r="Z326" s="213" t="e">
        <f>VLOOKUP($C326,Z$165:$FA$317,157-COLUMN(Y326),FALSE)</f>
        <v>#N/A</v>
      </c>
      <c r="AA326" s="213" t="e">
        <f>VLOOKUP($C326,AA$165:$FA$317,157-COLUMN(Z326),FALSE)</f>
        <v>#N/A</v>
      </c>
      <c r="AB326" s="213" t="e">
        <f>VLOOKUP($C326,AB$165:$FA$317,157-COLUMN(AA326),FALSE)</f>
        <v>#N/A</v>
      </c>
      <c r="AC326" s="213" t="e">
        <f>VLOOKUP($C326,AC$165:$FA$317,157-COLUMN(AB326),FALSE)</f>
        <v>#N/A</v>
      </c>
      <c r="AD326" s="213" t="e">
        <f>VLOOKUP($C326,AD$165:$FA$317,157-COLUMN(AC326),FALSE)</f>
        <v>#N/A</v>
      </c>
      <c r="AE326" s="213" t="e">
        <f>VLOOKUP($C326,AE$165:$FA$317,157-COLUMN(AD326),FALSE)</f>
        <v>#N/A</v>
      </c>
      <c r="AF326" s="213" t="e">
        <f>VLOOKUP($C326,AF$165:$FA$317,157-COLUMN(AE326),FALSE)</f>
        <v>#N/A</v>
      </c>
      <c r="AG326" s="213" t="e">
        <f>VLOOKUP($C326,AG$165:$FA$317,157-COLUMN(AF326),FALSE)</f>
        <v>#N/A</v>
      </c>
      <c r="AH326" s="213" t="e">
        <f>VLOOKUP($C326,AH$165:$FA$317,157-COLUMN(AG326),FALSE)</f>
        <v>#N/A</v>
      </c>
      <c r="AI326" s="213" t="e">
        <f>VLOOKUP($C326,AI$165:$FA$317,157-COLUMN(AH326),FALSE)</f>
        <v>#N/A</v>
      </c>
      <c r="AJ326" s="213" t="e">
        <f>VLOOKUP($C326,AJ$165:$FA$317,157-COLUMN(AI326),FALSE)</f>
        <v>#N/A</v>
      </c>
      <c r="AK326" s="213" t="e">
        <f>VLOOKUP($C326,AK$165:$FA$317,157-COLUMN(AJ326),FALSE)</f>
        <v>#N/A</v>
      </c>
      <c r="AL326" s="213" t="e">
        <f>VLOOKUP($C326,AL$165:$FA$317,157-COLUMN(AK326),FALSE)</f>
        <v>#N/A</v>
      </c>
      <c r="AM326" s="213" t="e">
        <f>VLOOKUP($C326,AM$165:$FA$317,157-COLUMN(AL326),FALSE)</f>
        <v>#N/A</v>
      </c>
      <c r="AN326" s="213" t="e">
        <f>VLOOKUP($C326,AN$165:$FA$317,157-COLUMN(AM326),FALSE)</f>
        <v>#N/A</v>
      </c>
      <c r="AO326" s="213" t="e">
        <f>VLOOKUP($C326,AO$165:$FA$317,157-COLUMN(AN326),FALSE)</f>
        <v>#N/A</v>
      </c>
      <c r="AP326" s="213" t="e">
        <f>VLOOKUP($C326,AP$165:$FA$317,157-COLUMN(AO326),FALSE)</f>
        <v>#N/A</v>
      </c>
      <c r="AQ326" s="213" t="e">
        <f>VLOOKUP($C326,AQ$165:$FA$317,157-COLUMN(AP326),FALSE)</f>
        <v>#N/A</v>
      </c>
      <c r="AR326" s="213" t="e">
        <f>VLOOKUP($C326,AR$165:$FA$317,157-COLUMN(AQ326),FALSE)</f>
        <v>#N/A</v>
      </c>
      <c r="AS326" s="213" t="e">
        <f>VLOOKUP($C326,AS$165:$FA$317,157-COLUMN(AR326),FALSE)</f>
        <v>#N/A</v>
      </c>
      <c r="AT326" s="213" t="e">
        <f>VLOOKUP($C326,AT$165:$FA$317,157-COLUMN(AS326),FALSE)</f>
        <v>#N/A</v>
      </c>
      <c r="AU326" s="213" t="e">
        <f>VLOOKUP($C326,AU$165:$FA$317,157-COLUMN(AT326),FALSE)</f>
        <v>#N/A</v>
      </c>
      <c r="AV326" s="213" t="e">
        <f>VLOOKUP($C326,AV$165:$FA$317,157-COLUMN(AU326),FALSE)</f>
        <v>#N/A</v>
      </c>
      <c r="AW326" s="213" t="e">
        <f>VLOOKUP($C326,AW$165:$FA$317,157-COLUMN(AV326),FALSE)</f>
        <v>#N/A</v>
      </c>
      <c r="AX326" s="213" t="e">
        <f>VLOOKUP($C326,AX$165:$FA$317,157-COLUMN(AW326),FALSE)</f>
        <v>#N/A</v>
      </c>
      <c r="AY326" s="213" t="e">
        <f>VLOOKUP($C326,AY$165:$FA$317,157-COLUMN(AX326),FALSE)</f>
        <v>#N/A</v>
      </c>
      <c r="AZ326" s="213" t="e">
        <f>VLOOKUP($C326,AZ$165:$FA$317,157-COLUMN(AY326),FALSE)</f>
        <v>#N/A</v>
      </c>
      <c r="BA326" s="213" t="e">
        <f>VLOOKUP($C326,BA$165:$FA$317,157-COLUMN(AZ326),FALSE)</f>
        <v>#N/A</v>
      </c>
      <c r="BB326" s="213" t="e">
        <f>VLOOKUP($C326,BB$165:$FA$317,157-COLUMN(BA326),FALSE)</f>
        <v>#N/A</v>
      </c>
      <c r="BC326" s="213" t="e">
        <f>VLOOKUP($C326,BC$165:$FA$317,157-COLUMN(BB326),FALSE)</f>
        <v>#N/A</v>
      </c>
      <c r="BD326" s="213" t="e">
        <f>VLOOKUP($C326,BD$165:$FA$317,157-COLUMN(BC326),FALSE)</f>
        <v>#N/A</v>
      </c>
      <c r="BE326" s="213" t="e">
        <f>VLOOKUP($C326,BE$165:$FA$317,157-COLUMN(BD326),FALSE)</f>
        <v>#N/A</v>
      </c>
      <c r="BF326" s="213" t="e">
        <f>VLOOKUP($C326,BF$165:$FA$317,157-COLUMN(BE326),FALSE)</f>
        <v>#N/A</v>
      </c>
      <c r="BG326" s="213" t="e">
        <f>VLOOKUP($C326,BG$165:$FA$317,157-COLUMN(BF326),FALSE)</f>
        <v>#N/A</v>
      </c>
      <c r="BH326" s="213" t="e">
        <f>VLOOKUP($C326,BH$165:$FA$317,157-COLUMN(BG326),FALSE)</f>
        <v>#N/A</v>
      </c>
      <c r="BI326" s="213" t="e">
        <f>VLOOKUP($C326,BI$165:$FA$317,157-COLUMN(BH326),FALSE)</f>
        <v>#N/A</v>
      </c>
      <c r="BJ326" s="213" t="e">
        <f>VLOOKUP($C326,BJ$165:$FA$317,157-COLUMN(BI326),FALSE)</f>
        <v>#N/A</v>
      </c>
      <c r="BK326" s="213" t="e">
        <f>VLOOKUP($C326,BK$165:$FA$317,157-COLUMN(BJ326),FALSE)</f>
        <v>#N/A</v>
      </c>
      <c r="BL326" s="213" t="e">
        <f>VLOOKUP($C326,BL$165:$FA$317,157-COLUMN(BK326),FALSE)</f>
        <v>#N/A</v>
      </c>
      <c r="BM326" s="213" t="e">
        <f>VLOOKUP($C326,BM$165:$FA$317,157-COLUMN(BL326),FALSE)</f>
        <v>#N/A</v>
      </c>
      <c r="BN326" s="213" t="e">
        <f>VLOOKUP($C326,BN$165:$FA$317,157-COLUMN(BM326),FALSE)</f>
        <v>#N/A</v>
      </c>
      <c r="BO326" s="213" t="e">
        <f>VLOOKUP($C326,BO$165:$FA$317,157-COLUMN(BN326),FALSE)</f>
        <v>#N/A</v>
      </c>
      <c r="BP326" s="213" t="e">
        <f>VLOOKUP($C326,BP$165:$FA$317,157-COLUMN(BO326),FALSE)</f>
        <v>#N/A</v>
      </c>
      <c r="BQ326" s="213" t="e">
        <f>VLOOKUP($C326,BQ$165:$FA$317,157-COLUMN(BP326),FALSE)</f>
        <v>#N/A</v>
      </c>
      <c r="BR326" s="213" t="e">
        <f>VLOOKUP($C326,BR$165:$FA$317,157-COLUMN(BQ326),FALSE)</f>
        <v>#N/A</v>
      </c>
      <c r="BS326" s="213" t="e">
        <f>VLOOKUP($C326,BS$165:$FA$317,157-COLUMN(BR326),FALSE)</f>
        <v>#N/A</v>
      </c>
      <c r="BT326" s="213" t="e">
        <f>VLOOKUP($C326,BT$165:$FA$317,157-COLUMN(BS326),FALSE)</f>
        <v>#N/A</v>
      </c>
      <c r="BU326" s="213" t="e">
        <f>VLOOKUP($C326,BU$165:$FA$317,157-COLUMN(BT326),FALSE)</f>
        <v>#N/A</v>
      </c>
      <c r="BV326" s="213" t="e">
        <f>VLOOKUP($C326,BV$165:$FA$317,157-COLUMN(BU326),FALSE)</f>
        <v>#N/A</v>
      </c>
      <c r="BW326" s="213" t="e">
        <f>VLOOKUP($C326,BW$165:$FA$317,157-COLUMN(BV326),FALSE)</f>
        <v>#N/A</v>
      </c>
      <c r="BX326" s="213" t="e">
        <f>VLOOKUP($C326,BX$165:$FA$317,157-COLUMN(BW326),FALSE)</f>
        <v>#N/A</v>
      </c>
      <c r="BY326" s="213" t="e">
        <f>VLOOKUP($C326,BY$165:$FA$317,157-COLUMN(BX326),FALSE)</f>
        <v>#N/A</v>
      </c>
      <c r="BZ326" s="213" t="e">
        <f>VLOOKUP($C326,BZ$165:$FA$317,157-COLUMN(BY326),FALSE)</f>
        <v>#N/A</v>
      </c>
      <c r="CA326" s="213" t="e">
        <f>VLOOKUP($C326,CA$165:$FA$317,157-COLUMN(BZ326),FALSE)</f>
        <v>#N/A</v>
      </c>
      <c r="CB326" s="213" t="e">
        <f>VLOOKUP($C326,CB$165:$FA$317,157-COLUMN(CA326),FALSE)</f>
        <v>#N/A</v>
      </c>
      <c r="CC326" s="213" t="e">
        <f>VLOOKUP($C326,CC$165:$FA$317,157-COLUMN(CB326),FALSE)</f>
        <v>#N/A</v>
      </c>
      <c r="CD326" s="213" t="e">
        <f>VLOOKUP($C326,CD$165:$FA$317,157-COLUMN(CC326),FALSE)</f>
        <v>#N/A</v>
      </c>
      <c r="CE326" s="213" t="e">
        <f>VLOOKUP($C326,CE$165:$FA$317,157-COLUMN(CD326),FALSE)</f>
        <v>#N/A</v>
      </c>
      <c r="CF326" s="213" t="e">
        <f>VLOOKUP($C326,CF$165:$FA$317,157-COLUMN(CE326),FALSE)</f>
        <v>#N/A</v>
      </c>
      <c r="CG326" s="213" t="e">
        <f>VLOOKUP($C326,CG$165:$FA$317,157-COLUMN(CF326),FALSE)</f>
        <v>#N/A</v>
      </c>
      <c r="CH326" s="213" t="e">
        <f>VLOOKUP($C326,CH$165:$FA$317,157-COLUMN(CG326),FALSE)</f>
        <v>#N/A</v>
      </c>
      <c r="CI326" s="213" t="e">
        <f>VLOOKUP($C326,CI$165:$FA$317,157-COLUMN(CH326),FALSE)</f>
        <v>#N/A</v>
      </c>
      <c r="CJ326" s="213" t="e">
        <f>VLOOKUP($C326,CJ$165:$FA$317,157-COLUMN(CI326),FALSE)</f>
        <v>#N/A</v>
      </c>
      <c r="CK326" s="213" t="e">
        <f>VLOOKUP($C326,CK$165:$FA$317,157-COLUMN(CJ326),FALSE)</f>
        <v>#N/A</v>
      </c>
      <c r="CL326" s="213" t="e">
        <f>VLOOKUP($C326,CL$165:$FA$317,157-COLUMN(CK326),FALSE)</f>
        <v>#N/A</v>
      </c>
      <c r="CM326" s="213" t="e">
        <f>VLOOKUP($C326,CM$165:$FA$317,157-COLUMN(CL326),FALSE)</f>
        <v>#N/A</v>
      </c>
      <c r="CN326" s="213" t="e">
        <f>VLOOKUP($C326,CN$165:$FA$317,157-COLUMN(CM326),FALSE)</f>
        <v>#N/A</v>
      </c>
      <c r="CO326" s="213" t="e">
        <f>VLOOKUP($C326,CO$165:$FA$317,157-COLUMN(CN326),FALSE)</f>
        <v>#N/A</v>
      </c>
      <c r="CP326" s="213" t="e">
        <f>VLOOKUP($C326,CP$165:$FA$317,157-COLUMN(CO326),FALSE)</f>
        <v>#N/A</v>
      </c>
      <c r="CQ326" s="213" t="e">
        <f>VLOOKUP($C326,CQ$165:$FA$317,157-COLUMN(CP326),FALSE)</f>
        <v>#N/A</v>
      </c>
      <c r="CR326" s="213" t="e">
        <f>VLOOKUP($C326,CR$165:$FA$317,157-COLUMN(CQ326),FALSE)</f>
        <v>#N/A</v>
      </c>
      <c r="CS326" s="213" t="e">
        <f>VLOOKUP($C326,CS$165:$FA$317,157-COLUMN(CR326),FALSE)</f>
        <v>#N/A</v>
      </c>
      <c r="CT326" s="213" t="e">
        <f>VLOOKUP($C326,CT$165:$FA$317,157-COLUMN(CS326),FALSE)</f>
        <v>#N/A</v>
      </c>
      <c r="CU326" s="213" t="e">
        <f>VLOOKUP($C326,CU$165:$FA$317,157-COLUMN(CT326),FALSE)</f>
        <v>#N/A</v>
      </c>
      <c r="CV326" s="213" t="e">
        <f>VLOOKUP($C326,CV$165:$FA$317,157-COLUMN(CU326),FALSE)</f>
        <v>#N/A</v>
      </c>
      <c r="CW326" s="213" t="e">
        <f>VLOOKUP($C326,CW$165:$FA$317,157-COLUMN(CV326),FALSE)</f>
        <v>#N/A</v>
      </c>
      <c r="CX326" s="213" t="e">
        <f>VLOOKUP($C326,CX$165:$FA$317,157-COLUMN(CW326),FALSE)</f>
        <v>#N/A</v>
      </c>
      <c r="CY326" s="213" t="e">
        <f>VLOOKUP($C326,CY$165:$FA$317,157-COLUMN(CX326),FALSE)</f>
        <v>#N/A</v>
      </c>
      <c r="CZ326" s="213" t="e">
        <f>VLOOKUP($C326,CZ$165:$FA$317,157-COLUMN(CY326),FALSE)</f>
        <v>#N/A</v>
      </c>
      <c r="DA326" s="213" t="e">
        <f>VLOOKUP($C326,DA$165:$FA$317,157-COLUMN(CZ326),FALSE)</f>
        <v>#N/A</v>
      </c>
      <c r="DB326" s="213" t="e">
        <f>VLOOKUP($C326,DB$165:$FA$317,157-COLUMN(DA326),FALSE)</f>
        <v>#N/A</v>
      </c>
      <c r="DC326" s="213" t="e">
        <f>VLOOKUP($C326,DC$165:$FA$317,157-COLUMN(DB326),FALSE)</f>
        <v>#N/A</v>
      </c>
      <c r="DD326" s="213" t="e">
        <f>VLOOKUP($C326,DD$165:$FA$317,157-COLUMN(DC326),FALSE)</f>
        <v>#N/A</v>
      </c>
      <c r="DE326" s="213" t="e">
        <f>VLOOKUP($C326,DE$165:$FA$317,157-COLUMN(DD326),FALSE)</f>
        <v>#N/A</v>
      </c>
      <c r="DF326" s="213" t="e">
        <f>VLOOKUP($C326,DF$165:$FA$317,157-COLUMN(DE326),FALSE)</f>
        <v>#N/A</v>
      </c>
      <c r="DG326" s="213" t="e">
        <f>VLOOKUP($C326,DG$165:$FA$317,157-COLUMN(DF326),FALSE)</f>
        <v>#N/A</v>
      </c>
      <c r="DH326" s="213" t="e">
        <f>VLOOKUP($C326,DH$165:$FA$317,157-COLUMN(DG326),FALSE)</f>
        <v>#N/A</v>
      </c>
      <c r="DI326" s="213" t="e">
        <f>VLOOKUP($C326,DI$165:$FA$317,157-COLUMN(DH326),FALSE)</f>
        <v>#N/A</v>
      </c>
      <c r="DJ326" s="213" t="e">
        <f>VLOOKUP($C326,DJ$165:$FA$317,157-COLUMN(DI326),FALSE)</f>
        <v>#N/A</v>
      </c>
      <c r="DK326" s="213" t="e">
        <f>VLOOKUP($C326,DK$165:$FA$317,157-COLUMN(DJ326),FALSE)</f>
        <v>#N/A</v>
      </c>
      <c r="DL326" s="213" t="e">
        <f>VLOOKUP($C326,DL$165:$FA$317,157-COLUMN(DK326),FALSE)</f>
        <v>#N/A</v>
      </c>
      <c r="DM326" s="213" t="e">
        <f>VLOOKUP($C326,DM$165:$FA$317,157-COLUMN(DL326),FALSE)</f>
        <v>#N/A</v>
      </c>
      <c r="DN326" s="213" t="e">
        <f>VLOOKUP($C326,DN$165:$FA$317,157-COLUMN(DM326),FALSE)</f>
        <v>#N/A</v>
      </c>
      <c r="DO326" s="213" t="e">
        <f>VLOOKUP($C326,DO$165:$FA$317,157-COLUMN(DN326),FALSE)</f>
        <v>#N/A</v>
      </c>
      <c r="DP326" s="213" t="e">
        <f>VLOOKUP($C326,DP$165:$FA$317,157-COLUMN(DO326),FALSE)</f>
        <v>#N/A</v>
      </c>
      <c r="DQ326" s="213" t="e">
        <f>VLOOKUP($C326,DQ$165:$FA$317,157-COLUMN(DP326),FALSE)</f>
        <v>#N/A</v>
      </c>
      <c r="DR326" s="213" t="e">
        <f>VLOOKUP($C326,DR$165:$FA$317,157-COLUMN(DQ326),FALSE)</f>
        <v>#N/A</v>
      </c>
      <c r="DS326" s="213" t="e">
        <f>VLOOKUP($C326,DS$165:$FA$317,157-COLUMN(DR326),FALSE)</f>
        <v>#N/A</v>
      </c>
      <c r="DT326" s="213" t="e">
        <f>VLOOKUP($C326,DT$165:$FA$317,157-COLUMN(DS326),FALSE)</f>
        <v>#N/A</v>
      </c>
      <c r="DU326" s="213" t="e">
        <f>VLOOKUP($C326,DU$165:$FA$317,157-COLUMN(DT326),FALSE)</f>
        <v>#N/A</v>
      </c>
      <c r="DV326" s="213" t="e">
        <f>VLOOKUP($C326,DV$165:$FA$317,157-COLUMN(DU326),FALSE)</f>
        <v>#N/A</v>
      </c>
      <c r="DW326" s="213" t="e">
        <f>VLOOKUP($C326,DW$165:$FA$317,157-COLUMN(DV326),FALSE)</f>
        <v>#N/A</v>
      </c>
      <c r="DX326" s="213" t="e">
        <f>VLOOKUP($C326,DX$165:$FA$317,157-COLUMN(DW326),FALSE)</f>
        <v>#N/A</v>
      </c>
      <c r="DY326" s="213" t="e">
        <f>VLOOKUP($C326,DY$165:$FA$317,157-COLUMN(DX326),FALSE)</f>
        <v>#N/A</v>
      </c>
      <c r="DZ326" s="213" t="e">
        <f>VLOOKUP($C326,DZ$165:$FA$317,157-COLUMN(DY326),FALSE)</f>
        <v>#N/A</v>
      </c>
      <c r="EA326" s="213" t="e">
        <f>VLOOKUP($C326,EA$165:$FA$317,157-COLUMN(DZ326),FALSE)</f>
        <v>#N/A</v>
      </c>
      <c r="EB326" s="213" t="e">
        <f>VLOOKUP($C326,EB$165:$FA$317,157-COLUMN(EA326),FALSE)</f>
        <v>#N/A</v>
      </c>
      <c r="EC326" s="213" t="e">
        <f>VLOOKUP($C326,EC$165:$FA$317,157-COLUMN(EB326),FALSE)</f>
        <v>#N/A</v>
      </c>
      <c r="ED326" s="213" t="e">
        <f>VLOOKUP($C326,ED$165:$FA$317,157-COLUMN(EC326),FALSE)</f>
        <v>#N/A</v>
      </c>
      <c r="EE326" s="213" t="e">
        <f>VLOOKUP($C326,EE$165:$FA$317,157-COLUMN(ED326),FALSE)</f>
        <v>#N/A</v>
      </c>
      <c r="EF326" s="213" t="e">
        <f>VLOOKUP($C326,EF$165:$FA$317,157-COLUMN(EE326),FALSE)</f>
        <v>#N/A</v>
      </c>
      <c r="EG326" s="213" t="e">
        <f>VLOOKUP($C326,EG$165:$FA$317,157-COLUMN(EF326),FALSE)</f>
        <v>#N/A</v>
      </c>
      <c r="EH326" s="213" t="e">
        <f>VLOOKUP($C326,EH$165:$FA$317,157-COLUMN(EG326),FALSE)</f>
        <v>#N/A</v>
      </c>
      <c r="EI326" s="213" t="e">
        <f>VLOOKUP($C326,EI$165:$FA$317,157-COLUMN(EH326),FALSE)</f>
        <v>#N/A</v>
      </c>
      <c r="EJ326" s="213" t="e">
        <f>VLOOKUP($C326,EJ$165:$FA$317,157-COLUMN(EI326),FALSE)</f>
        <v>#N/A</v>
      </c>
      <c r="EK326" s="213" t="e">
        <f>VLOOKUP($C326,EK$165:$FA$317,157-COLUMN(EJ326),FALSE)</f>
        <v>#N/A</v>
      </c>
      <c r="EL326" s="213" t="e">
        <f>VLOOKUP($C326,EL$165:$FA$317,157-COLUMN(EK326),FALSE)</f>
        <v>#N/A</v>
      </c>
      <c r="EM326" s="213" t="e">
        <f>VLOOKUP($C326,EM$165:$FA$317,157-COLUMN(EL326),FALSE)</f>
        <v>#N/A</v>
      </c>
      <c r="EN326" s="213" t="e">
        <f>VLOOKUP($C326,EN$165:$FA$317,157-COLUMN(EM326),FALSE)</f>
        <v>#N/A</v>
      </c>
      <c r="EO326" s="213" t="e">
        <f>VLOOKUP($C326,EO$165:$FA$317,157-COLUMN(EN326),FALSE)</f>
        <v>#N/A</v>
      </c>
      <c r="EP326" s="213" t="e">
        <f>VLOOKUP($C326,EP$165:$FA$317,157-COLUMN(EO326),FALSE)</f>
        <v>#N/A</v>
      </c>
      <c r="EQ326" s="213" t="e">
        <f>VLOOKUP($C326,EQ$165:$FA$317,157-COLUMN(EP326),FALSE)</f>
        <v>#N/A</v>
      </c>
      <c r="ER326" s="213" t="e">
        <f>VLOOKUP($C326,ER$165:$FA$317,157-COLUMN(EQ326),FALSE)</f>
        <v>#N/A</v>
      </c>
      <c r="ES326" s="213" t="e">
        <f>VLOOKUP($C326,ES$165:$FA$317,157-COLUMN(ER326),FALSE)</f>
        <v>#N/A</v>
      </c>
      <c r="ET326" s="213" t="e">
        <f>VLOOKUP($C326,ET$165:$FA$317,157-COLUMN(ES326),FALSE)</f>
        <v>#N/A</v>
      </c>
      <c r="EU326" s="213" t="e">
        <f>VLOOKUP($C326,EU$165:$FA$317,157-COLUMN(ET326),FALSE)</f>
        <v>#N/A</v>
      </c>
      <c r="EV326" s="213" t="e">
        <f>VLOOKUP($C326,EV$165:$FA$317,157-COLUMN(EU326),FALSE)</f>
        <v>#N/A</v>
      </c>
      <c r="EW326" s="213" t="e">
        <f>VLOOKUP($C326,EW$165:$FA$317,157-COLUMN(EV326),FALSE)</f>
        <v>#N/A</v>
      </c>
      <c r="EX326" s="213" t="e">
        <f>VLOOKUP($C326,EX$165:$FA$317,157-COLUMN(EW326),FALSE)</f>
        <v>#N/A</v>
      </c>
      <c r="EY326" s="213" t="e">
        <f>VLOOKUP($C326,EY$165:$FA$317,157-COLUMN(EX326),FALSE)</f>
        <v>#N/A</v>
      </c>
      <c r="EZ326" s="213" t="e">
        <f>VLOOKUP($C326,EZ$165:$FA$317,157-COLUMN(EY326),FALSE)</f>
        <v>#N/A</v>
      </c>
    </row>
    <row r="327" spans="2:156">
      <c r="B327" s="212"/>
      <c r="C327" s="212">
        <v>8</v>
      </c>
      <c r="D327" s="213" t="e">
        <f>VLOOKUP($C327,D$165:$FA$317,157-COLUMN(C327),FALSE)</f>
        <v>#N/A</v>
      </c>
      <c r="E327" s="213" t="e">
        <f>VLOOKUP($C327,E$165:$FA$317,157-COLUMN(D327),FALSE)</f>
        <v>#N/A</v>
      </c>
      <c r="F327" s="213" t="e">
        <f>VLOOKUP($C327,F$165:$FA$317,157-COLUMN(E327),FALSE)</f>
        <v>#N/A</v>
      </c>
      <c r="G327" s="213" t="e">
        <f>VLOOKUP($C327,G$165:$FA$317,157-COLUMN(F327),FALSE)</f>
        <v>#N/A</v>
      </c>
      <c r="H327" s="213" t="e">
        <f>VLOOKUP($C327,H$165:$FA$317,157-COLUMN(G327),FALSE)</f>
        <v>#N/A</v>
      </c>
      <c r="I327" s="213" t="e">
        <f>VLOOKUP($C327,I$165:$FA$317,157-COLUMN(H327),FALSE)</f>
        <v>#N/A</v>
      </c>
      <c r="J327" s="213" t="e">
        <f>VLOOKUP($C327,J$165:$FA$317,157-COLUMN(I327),FALSE)</f>
        <v>#N/A</v>
      </c>
      <c r="K327" s="213" t="e">
        <f>VLOOKUP($C327,K$165:$FA$317,157-COLUMN(J327),FALSE)</f>
        <v>#N/A</v>
      </c>
      <c r="L327" s="213" t="e">
        <f>VLOOKUP($C327,L$165:$FA$317,157-COLUMN(K327),FALSE)</f>
        <v>#N/A</v>
      </c>
      <c r="M327" s="213" t="e">
        <f>VLOOKUP($C327,M$165:$FA$317,157-COLUMN(L327),FALSE)</f>
        <v>#N/A</v>
      </c>
      <c r="N327" s="213" t="e">
        <f>VLOOKUP($C327,N$165:$FA$317,157-COLUMN(M327),FALSE)</f>
        <v>#N/A</v>
      </c>
      <c r="O327" s="213" t="e">
        <f>VLOOKUP($C327,O$165:$FA$317,157-COLUMN(N327),FALSE)</f>
        <v>#N/A</v>
      </c>
      <c r="P327" s="213" t="e">
        <f>VLOOKUP($C327,P$165:$FA$317,157-COLUMN(O327),FALSE)</f>
        <v>#N/A</v>
      </c>
      <c r="Q327" s="213" t="e">
        <f>VLOOKUP($C327,Q$165:$FA$317,157-COLUMN(P327),FALSE)</f>
        <v>#N/A</v>
      </c>
      <c r="R327" s="213" t="e">
        <f>VLOOKUP($C327,R$165:$FA$317,157-COLUMN(Q327),FALSE)</f>
        <v>#N/A</v>
      </c>
      <c r="S327" s="213" t="e">
        <f>VLOOKUP($C327,S$165:$FA$317,157-COLUMN(R327),FALSE)</f>
        <v>#N/A</v>
      </c>
      <c r="T327" s="213" t="e">
        <f>VLOOKUP($C327,T$165:$FA$317,157-COLUMN(S327),FALSE)</f>
        <v>#N/A</v>
      </c>
      <c r="U327" s="213" t="e">
        <f>VLOOKUP($C327,U$165:$FA$317,157-COLUMN(T327),FALSE)</f>
        <v>#N/A</v>
      </c>
      <c r="V327" s="213" t="e">
        <f>VLOOKUP($C327,V$165:$FA$317,157-COLUMN(U327),FALSE)</f>
        <v>#N/A</v>
      </c>
      <c r="W327" s="213" t="e">
        <f>VLOOKUP($C327,W$165:$FA$317,157-COLUMN(V327),FALSE)</f>
        <v>#N/A</v>
      </c>
      <c r="X327" s="213" t="e">
        <f>VLOOKUP($C327,X$165:$FA$317,157-COLUMN(W327),FALSE)</f>
        <v>#N/A</v>
      </c>
      <c r="Y327" s="213" t="e">
        <f>VLOOKUP($C327,Y$165:$FA$317,157-COLUMN(X327),FALSE)</f>
        <v>#N/A</v>
      </c>
      <c r="Z327" s="213" t="e">
        <f>VLOOKUP($C327,Z$165:$FA$317,157-COLUMN(Y327),FALSE)</f>
        <v>#N/A</v>
      </c>
      <c r="AA327" s="213" t="e">
        <f>VLOOKUP($C327,AA$165:$FA$317,157-COLUMN(Z327),FALSE)</f>
        <v>#N/A</v>
      </c>
      <c r="AB327" s="213" t="e">
        <f>VLOOKUP($C327,AB$165:$FA$317,157-COLUMN(AA327),FALSE)</f>
        <v>#N/A</v>
      </c>
      <c r="AC327" s="213" t="e">
        <f>VLOOKUP($C327,AC$165:$FA$317,157-COLUMN(AB327),FALSE)</f>
        <v>#N/A</v>
      </c>
      <c r="AD327" s="213" t="e">
        <f>VLOOKUP($C327,AD$165:$FA$317,157-COLUMN(AC327),FALSE)</f>
        <v>#N/A</v>
      </c>
      <c r="AE327" s="213" t="e">
        <f>VLOOKUP($C327,AE$165:$FA$317,157-COLUMN(AD327),FALSE)</f>
        <v>#N/A</v>
      </c>
      <c r="AF327" s="213" t="e">
        <f>VLOOKUP($C327,AF$165:$FA$317,157-COLUMN(AE327),FALSE)</f>
        <v>#N/A</v>
      </c>
      <c r="AG327" s="213" t="e">
        <f>VLOOKUP($C327,AG$165:$FA$317,157-COLUMN(AF327),FALSE)</f>
        <v>#N/A</v>
      </c>
      <c r="AH327" s="213" t="e">
        <f>VLOOKUP($C327,AH$165:$FA$317,157-COLUMN(AG327),FALSE)</f>
        <v>#N/A</v>
      </c>
      <c r="AI327" s="213" t="e">
        <f>VLOOKUP($C327,AI$165:$FA$317,157-COLUMN(AH327),FALSE)</f>
        <v>#N/A</v>
      </c>
      <c r="AJ327" s="213" t="e">
        <f>VLOOKUP($C327,AJ$165:$FA$317,157-COLUMN(AI327),FALSE)</f>
        <v>#N/A</v>
      </c>
      <c r="AK327" s="213" t="e">
        <f>VLOOKUP($C327,AK$165:$FA$317,157-COLUMN(AJ327),FALSE)</f>
        <v>#N/A</v>
      </c>
      <c r="AL327" s="213" t="e">
        <f>VLOOKUP($C327,AL$165:$FA$317,157-COLUMN(AK327),FALSE)</f>
        <v>#N/A</v>
      </c>
      <c r="AM327" s="213" t="e">
        <f>VLOOKUP($C327,AM$165:$FA$317,157-COLUMN(AL327),FALSE)</f>
        <v>#N/A</v>
      </c>
      <c r="AN327" s="213" t="e">
        <f>VLOOKUP($C327,AN$165:$FA$317,157-COLUMN(AM327),FALSE)</f>
        <v>#N/A</v>
      </c>
      <c r="AO327" s="213" t="e">
        <f>VLOOKUP($C327,AO$165:$FA$317,157-COLUMN(AN327),FALSE)</f>
        <v>#N/A</v>
      </c>
      <c r="AP327" s="213" t="e">
        <f>VLOOKUP($C327,AP$165:$FA$317,157-COLUMN(AO327),FALSE)</f>
        <v>#N/A</v>
      </c>
      <c r="AQ327" s="213" t="e">
        <f>VLOOKUP($C327,AQ$165:$FA$317,157-COLUMN(AP327),FALSE)</f>
        <v>#N/A</v>
      </c>
      <c r="AR327" s="213" t="e">
        <f>VLOOKUP($C327,AR$165:$FA$317,157-COLUMN(AQ327),FALSE)</f>
        <v>#N/A</v>
      </c>
      <c r="AS327" s="213" t="e">
        <f>VLOOKUP($C327,AS$165:$FA$317,157-COLUMN(AR327),FALSE)</f>
        <v>#N/A</v>
      </c>
      <c r="AT327" s="213" t="e">
        <f>VLOOKUP($C327,AT$165:$FA$317,157-COLUMN(AS327),FALSE)</f>
        <v>#N/A</v>
      </c>
      <c r="AU327" s="213" t="e">
        <f>VLOOKUP($C327,AU$165:$FA$317,157-COLUMN(AT327),FALSE)</f>
        <v>#N/A</v>
      </c>
      <c r="AV327" s="213" t="e">
        <f>VLOOKUP($C327,AV$165:$FA$317,157-COLUMN(AU327),FALSE)</f>
        <v>#N/A</v>
      </c>
      <c r="AW327" s="213" t="e">
        <f>VLOOKUP($C327,AW$165:$FA$317,157-COLUMN(AV327),FALSE)</f>
        <v>#N/A</v>
      </c>
      <c r="AX327" s="213" t="e">
        <f>VLOOKUP($C327,AX$165:$FA$317,157-COLUMN(AW327),FALSE)</f>
        <v>#N/A</v>
      </c>
      <c r="AY327" s="213" t="e">
        <f>VLOOKUP($C327,AY$165:$FA$317,157-COLUMN(AX327),FALSE)</f>
        <v>#N/A</v>
      </c>
      <c r="AZ327" s="213" t="e">
        <f>VLOOKUP($C327,AZ$165:$FA$317,157-COLUMN(AY327),FALSE)</f>
        <v>#N/A</v>
      </c>
      <c r="BA327" s="213" t="e">
        <f>VLOOKUP($C327,BA$165:$FA$317,157-COLUMN(AZ327),FALSE)</f>
        <v>#N/A</v>
      </c>
      <c r="BB327" s="213" t="e">
        <f>VLOOKUP($C327,BB$165:$FA$317,157-COLUMN(BA327),FALSE)</f>
        <v>#N/A</v>
      </c>
      <c r="BC327" s="213" t="e">
        <f>VLOOKUP($C327,BC$165:$FA$317,157-COLUMN(BB327),FALSE)</f>
        <v>#N/A</v>
      </c>
      <c r="BD327" s="213" t="e">
        <f>VLOOKUP($C327,BD$165:$FA$317,157-COLUMN(BC327),FALSE)</f>
        <v>#N/A</v>
      </c>
      <c r="BE327" s="213" t="e">
        <f>VLOOKUP($C327,BE$165:$FA$317,157-COLUMN(BD327),FALSE)</f>
        <v>#N/A</v>
      </c>
      <c r="BF327" s="213" t="e">
        <f>VLOOKUP($C327,BF$165:$FA$317,157-COLUMN(BE327),FALSE)</f>
        <v>#N/A</v>
      </c>
      <c r="BG327" s="213" t="e">
        <f>VLOOKUP($C327,BG$165:$FA$317,157-COLUMN(BF327),FALSE)</f>
        <v>#N/A</v>
      </c>
      <c r="BH327" s="213" t="e">
        <f>VLOOKUP($C327,BH$165:$FA$317,157-COLUMN(BG327),FALSE)</f>
        <v>#N/A</v>
      </c>
      <c r="BI327" s="213" t="e">
        <f>VLOOKUP($C327,BI$165:$FA$317,157-COLUMN(BH327),FALSE)</f>
        <v>#N/A</v>
      </c>
      <c r="BJ327" s="213" t="e">
        <f>VLOOKUP($C327,BJ$165:$FA$317,157-COLUMN(BI327),FALSE)</f>
        <v>#N/A</v>
      </c>
      <c r="BK327" s="213" t="e">
        <f>VLOOKUP($C327,BK$165:$FA$317,157-COLUMN(BJ327),FALSE)</f>
        <v>#N/A</v>
      </c>
      <c r="BL327" s="213" t="e">
        <f>VLOOKUP($C327,BL$165:$FA$317,157-COLUMN(BK327),FALSE)</f>
        <v>#N/A</v>
      </c>
      <c r="BM327" s="213" t="e">
        <f>VLOOKUP($C327,BM$165:$FA$317,157-COLUMN(BL327),FALSE)</f>
        <v>#N/A</v>
      </c>
      <c r="BN327" s="213" t="e">
        <f>VLOOKUP($C327,BN$165:$FA$317,157-COLUMN(BM327),FALSE)</f>
        <v>#N/A</v>
      </c>
      <c r="BO327" s="213" t="e">
        <f>VLOOKUP($C327,BO$165:$FA$317,157-COLUMN(BN327),FALSE)</f>
        <v>#N/A</v>
      </c>
      <c r="BP327" s="213" t="e">
        <f>VLOOKUP($C327,BP$165:$FA$317,157-COLUMN(BO327),FALSE)</f>
        <v>#N/A</v>
      </c>
      <c r="BQ327" s="213" t="e">
        <f>VLOOKUP($C327,BQ$165:$FA$317,157-COLUMN(BP327),FALSE)</f>
        <v>#N/A</v>
      </c>
      <c r="BR327" s="213" t="e">
        <f>VLOOKUP($C327,BR$165:$FA$317,157-COLUMN(BQ327),FALSE)</f>
        <v>#N/A</v>
      </c>
      <c r="BS327" s="213" t="e">
        <f>VLOOKUP($C327,BS$165:$FA$317,157-COLUMN(BR327),FALSE)</f>
        <v>#N/A</v>
      </c>
      <c r="BT327" s="213" t="e">
        <f>VLOOKUP($C327,BT$165:$FA$317,157-COLUMN(BS327),FALSE)</f>
        <v>#N/A</v>
      </c>
      <c r="BU327" s="213" t="e">
        <f>VLOOKUP($C327,BU$165:$FA$317,157-COLUMN(BT327),FALSE)</f>
        <v>#N/A</v>
      </c>
      <c r="BV327" s="213" t="e">
        <f>VLOOKUP($C327,BV$165:$FA$317,157-COLUMN(BU327),FALSE)</f>
        <v>#N/A</v>
      </c>
      <c r="BW327" s="213" t="e">
        <f>VLOOKUP($C327,BW$165:$FA$317,157-COLUMN(BV327),FALSE)</f>
        <v>#N/A</v>
      </c>
      <c r="BX327" s="213" t="e">
        <f>VLOOKUP($C327,BX$165:$FA$317,157-COLUMN(BW327),FALSE)</f>
        <v>#N/A</v>
      </c>
      <c r="BY327" s="213" t="e">
        <f>VLOOKUP($C327,BY$165:$FA$317,157-COLUMN(BX327),FALSE)</f>
        <v>#N/A</v>
      </c>
      <c r="BZ327" s="213" t="e">
        <f>VLOOKUP($C327,BZ$165:$FA$317,157-COLUMN(BY327),FALSE)</f>
        <v>#N/A</v>
      </c>
      <c r="CA327" s="213" t="e">
        <f>VLOOKUP($C327,CA$165:$FA$317,157-COLUMN(BZ327),FALSE)</f>
        <v>#N/A</v>
      </c>
      <c r="CB327" s="213" t="e">
        <f>VLOOKUP($C327,CB$165:$FA$317,157-COLUMN(CA327),FALSE)</f>
        <v>#N/A</v>
      </c>
      <c r="CC327" s="213" t="e">
        <f>VLOOKUP($C327,CC$165:$FA$317,157-COLUMN(CB327),FALSE)</f>
        <v>#N/A</v>
      </c>
      <c r="CD327" s="213" t="e">
        <f>VLOOKUP($C327,CD$165:$FA$317,157-COLUMN(CC327),FALSE)</f>
        <v>#N/A</v>
      </c>
      <c r="CE327" s="213" t="e">
        <f>VLOOKUP($C327,CE$165:$FA$317,157-COLUMN(CD327),FALSE)</f>
        <v>#N/A</v>
      </c>
      <c r="CF327" s="213" t="e">
        <f>VLOOKUP($C327,CF$165:$FA$317,157-COLUMN(CE327),FALSE)</f>
        <v>#N/A</v>
      </c>
      <c r="CG327" s="213" t="e">
        <f>VLOOKUP($C327,CG$165:$FA$317,157-COLUMN(CF327),FALSE)</f>
        <v>#N/A</v>
      </c>
      <c r="CH327" s="213" t="e">
        <f>VLOOKUP($C327,CH$165:$FA$317,157-COLUMN(CG327),FALSE)</f>
        <v>#N/A</v>
      </c>
      <c r="CI327" s="213" t="e">
        <f>VLOOKUP($C327,CI$165:$FA$317,157-COLUMN(CH327),FALSE)</f>
        <v>#N/A</v>
      </c>
      <c r="CJ327" s="213" t="e">
        <f>VLOOKUP($C327,CJ$165:$FA$317,157-COLUMN(CI327),FALSE)</f>
        <v>#N/A</v>
      </c>
      <c r="CK327" s="213" t="e">
        <f>VLOOKUP($C327,CK$165:$FA$317,157-COLUMN(CJ327),FALSE)</f>
        <v>#N/A</v>
      </c>
      <c r="CL327" s="213" t="e">
        <f>VLOOKUP($C327,CL$165:$FA$317,157-COLUMN(CK327),FALSE)</f>
        <v>#N/A</v>
      </c>
      <c r="CM327" s="213" t="e">
        <f>VLOOKUP($C327,CM$165:$FA$317,157-COLUMN(CL327),FALSE)</f>
        <v>#N/A</v>
      </c>
      <c r="CN327" s="213" t="e">
        <f>VLOOKUP($C327,CN$165:$FA$317,157-COLUMN(CM327),FALSE)</f>
        <v>#N/A</v>
      </c>
      <c r="CO327" s="213" t="e">
        <f>VLOOKUP($C327,CO$165:$FA$317,157-COLUMN(CN327),FALSE)</f>
        <v>#N/A</v>
      </c>
      <c r="CP327" s="213" t="e">
        <f>VLOOKUP($C327,CP$165:$FA$317,157-COLUMN(CO327),FALSE)</f>
        <v>#N/A</v>
      </c>
      <c r="CQ327" s="213" t="e">
        <f>VLOOKUP($C327,CQ$165:$FA$317,157-COLUMN(CP327),FALSE)</f>
        <v>#N/A</v>
      </c>
      <c r="CR327" s="213" t="e">
        <f>VLOOKUP($C327,CR$165:$FA$317,157-COLUMN(CQ327),FALSE)</f>
        <v>#N/A</v>
      </c>
      <c r="CS327" s="213" t="e">
        <f>VLOOKUP($C327,CS$165:$FA$317,157-COLUMN(CR327),FALSE)</f>
        <v>#N/A</v>
      </c>
      <c r="CT327" s="213" t="e">
        <f>VLOOKUP($C327,CT$165:$FA$317,157-COLUMN(CS327),FALSE)</f>
        <v>#N/A</v>
      </c>
      <c r="CU327" s="213" t="e">
        <f>VLOOKUP($C327,CU$165:$FA$317,157-COLUMN(CT327),FALSE)</f>
        <v>#N/A</v>
      </c>
      <c r="CV327" s="213" t="e">
        <f>VLOOKUP($C327,CV$165:$FA$317,157-COLUMN(CU327),FALSE)</f>
        <v>#N/A</v>
      </c>
      <c r="CW327" s="213" t="e">
        <f>VLOOKUP($C327,CW$165:$FA$317,157-COLUMN(CV327),FALSE)</f>
        <v>#N/A</v>
      </c>
      <c r="CX327" s="213" t="e">
        <f>VLOOKUP($C327,CX$165:$FA$317,157-COLUMN(CW327),FALSE)</f>
        <v>#N/A</v>
      </c>
      <c r="CY327" s="213" t="e">
        <f>VLOOKUP($C327,CY$165:$FA$317,157-COLUMN(CX327),FALSE)</f>
        <v>#N/A</v>
      </c>
      <c r="CZ327" s="213" t="e">
        <f>VLOOKUP($C327,CZ$165:$FA$317,157-COLUMN(CY327),FALSE)</f>
        <v>#N/A</v>
      </c>
      <c r="DA327" s="213" t="e">
        <f>VLOOKUP($C327,DA$165:$FA$317,157-COLUMN(CZ327),FALSE)</f>
        <v>#N/A</v>
      </c>
      <c r="DB327" s="213" t="e">
        <f>VLOOKUP($C327,DB$165:$FA$317,157-COLUMN(DA327),FALSE)</f>
        <v>#N/A</v>
      </c>
      <c r="DC327" s="213" t="e">
        <f>VLOOKUP($C327,DC$165:$FA$317,157-COLUMN(DB327),FALSE)</f>
        <v>#N/A</v>
      </c>
      <c r="DD327" s="213" t="e">
        <f>VLOOKUP($C327,DD$165:$FA$317,157-COLUMN(DC327),FALSE)</f>
        <v>#N/A</v>
      </c>
      <c r="DE327" s="213" t="e">
        <f>VLOOKUP($C327,DE$165:$FA$317,157-COLUMN(DD327),FALSE)</f>
        <v>#N/A</v>
      </c>
      <c r="DF327" s="213" t="e">
        <f>VLOOKUP($C327,DF$165:$FA$317,157-COLUMN(DE327),FALSE)</f>
        <v>#N/A</v>
      </c>
      <c r="DG327" s="213" t="e">
        <f>VLOOKUP($C327,DG$165:$FA$317,157-COLUMN(DF327),FALSE)</f>
        <v>#N/A</v>
      </c>
      <c r="DH327" s="213" t="e">
        <f>VLOOKUP($C327,DH$165:$FA$317,157-COLUMN(DG327),FALSE)</f>
        <v>#N/A</v>
      </c>
      <c r="DI327" s="213" t="e">
        <f>VLOOKUP($C327,DI$165:$FA$317,157-COLUMN(DH327),FALSE)</f>
        <v>#N/A</v>
      </c>
      <c r="DJ327" s="213" t="e">
        <f>VLOOKUP($C327,DJ$165:$FA$317,157-COLUMN(DI327),FALSE)</f>
        <v>#N/A</v>
      </c>
      <c r="DK327" s="213" t="e">
        <f>VLOOKUP($C327,DK$165:$FA$317,157-COLUMN(DJ327),FALSE)</f>
        <v>#N/A</v>
      </c>
      <c r="DL327" s="213" t="e">
        <f>VLOOKUP($C327,DL$165:$FA$317,157-COLUMN(DK327),FALSE)</f>
        <v>#N/A</v>
      </c>
      <c r="DM327" s="213" t="e">
        <f>VLOOKUP($C327,DM$165:$FA$317,157-COLUMN(DL327),FALSE)</f>
        <v>#N/A</v>
      </c>
      <c r="DN327" s="213" t="e">
        <f>VLOOKUP($C327,DN$165:$FA$317,157-COLUMN(DM327),FALSE)</f>
        <v>#N/A</v>
      </c>
      <c r="DO327" s="213" t="e">
        <f>VLOOKUP($C327,DO$165:$FA$317,157-COLUMN(DN327),FALSE)</f>
        <v>#N/A</v>
      </c>
      <c r="DP327" s="213" t="e">
        <f>VLOOKUP($C327,DP$165:$FA$317,157-COLUMN(DO327),FALSE)</f>
        <v>#N/A</v>
      </c>
      <c r="DQ327" s="213" t="e">
        <f>VLOOKUP($C327,DQ$165:$FA$317,157-COLUMN(DP327),FALSE)</f>
        <v>#N/A</v>
      </c>
      <c r="DR327" s="213" t="e">
        <f>VLOOKUP($C327,DR$165:$FA$317,157-COLUMN(DQ327),FALSE)</f>
        <v>#N/A</v>
      </c>
      <c r="DS327" s="213" t="e">
        <f>VLOOKUP($C327,DS$165:$FA$317,157-COLUMN(DR327),FALSE)</f>
        <v>#N/A</v>
      </c>
      <c r="DT327" s="213" t="e">
        <f>VLOOKUP($C327,DT$165:$FA$317,157-COLUMN(DS327),FALSE)</f>
        <v>#N/A</v>
      </c>
      <c r="DU327" s="213" t="e">
        <f>VLOOKUP($C327,DU$165:$FA$317,157-COLUMN(DT327),FALSE)</f>
        <v>#N/A</v>
      </c>
      <c r="DV327" s="213" t="e">
        <f>VLOOKUP($C327,DV$165:$FA$317,157-COLUMN(DU327),FALSE)</f>
        <v>#N/A</v>
      </c>
      <c r="DW327" s="213" t="e">
        <f>VLOOKUP($C327,DW$165:$FA$317,157-COLUMN(DV327),FALSE)</f>
        <v>#N/A</v>
      </c>
      <c r="DX327" s="213" t="e">
        <f>VLOOKUP($C327,DX$165:$FA$317,157-COLUMN(DW327),FALSE)</f>
        <v>#N/A</v>
      </c>
      <c r="DY327" s="213" t="e">
        <f>VLOOKUP($C327,DY$165:$FA$317,157-COLUMN(DX327),FALSE)</f>
        <v>#N/A</v>
      </c>
      <c r="DZ327" s="213" t="e">
        <f>VLOOKUP($C327,DZ$165:$FA$317,157-COLUMN(DY327),FALSE)</f>
        <v>#N/A</v>
      </c>
      <c r="EA327" s="213" t="e">
        <f>VLOOKUP($C327,EA$165:$FA$317,157-COLUMN(DZ327),FALSE)</f>
        <v>#N/A</v>
      </c>
      <c r="EB327" s="213" t="e">
        <f>VLOOKUP($C327,EB$165:$FA$317,157-COLUMN(EA327),FALSE)</f>
        <v>#N/A</v>
      </c>
      <c r="EC327" s="213" t="e">
        <f>VLOOKUP($C327,EC$165:$FA$317,157-COLUMN(EB327),FALSE)</f>
        <v>#N/A</v>
      </c>
      <c r="ED327" s="213" t="e">
        <f>VLOOKUP($C327,ED$165:$FA$317,157-COLUMN(EC327),FALSE)</f>
        <v>#N/A</v>
      </c>
      <c r="EE327" s="213" t="e">
        <f>VLOOKUP($C327,EE$165:$FA$317,157-COLUMN(ED327),FALSE)</f>
        <v>#N/A</v>
      </c>
      <c r="EF327" s="213" t="e">
        <f>VLOOKUP($C327,EF$165:$FA$317,157-COLUMN(EE327),FALSE)</f>
        <v>#N/A</v>
      </c>
      <c r="EG327" s="213" t="e">
        <f>VLOOKUP($C327,EG$165:$FA$317,157-COLUMN(EF327),FALSE)</f>
        <v>#N/A</v>
      </c>
      <c r="EH327" s="213" t="e">
        <f>VLOOKUP($C327,EH$165:$FA$317,157-COLUMN(EG327),FALSE)</f>
        <v>#N/A</v>
      </c>
      <c r="EI327" s="213" t="e">
        <f>VLOOKUP($C327,EI$165:$FA$317,157-COLUMN(EH327),FALSE)</f>
        <v>#N/A</v>
      </c>
      <c r="EJ327" s="213" t="e">
        <f>VLOOKUP($C327,EJ$165:$FA$317,157-COLUMN(EI327),FALSE)</f>
        <v>#N/A</v>
      </c>
      <c r="EK327" s="213" t="e">
        <f>VLOOKUP($C327,EK$165:$FA$317,157-COLUMN(EJ327),FALSE)</f>
        <v>#N/A</v>
      </c>
      <c r="EL327" s="213" t="e">
        <f>VLOOKUP($C327,EL$165:$FA$317,157-COLUMN(EK327),FALSE)</f>
        <v>#N/A</v>
      </c>
      <c r="EM327" s="213" t="e">
        <f>VLOOKUP($C327,EM$165:$FA$317,157-COLUMN(EL327),FALSE)</f>
        <v>#N/A</v>
      </c>
      <c r="EN327" s="213" t="e">
        <f>VLOOKUP($C327,EN$165:$FA$317,157-COLUMN(EM327),FALSE)</f>
        <v>#N/A</v>
      </c>
      <c r="EO327" s="213" t="e">
        <f>VLOOKUP($C327,EO$165:$FA$317,157-COLUMN(EN327),FALSE)</f>
        <v>#N/A</v>
      </c>
      <c r="EP327" s="213" t="e">
        <f>VLOOKUP($C327,EP$165:$FA$317,157-COLUMN(EO327),FALSE)</f>
        <v>#N/A</v>
      </c>
      <c r="EQ327" s="213" t="e">
        <f>VLOOKUP($C327,EQ$165:$FA$317,157-COLUMN(EP327),FALSE)</f>
        <v>#N/A</v>
      </c>
      <c r="ER327" s="213" t="e">
        <f>VLOOKUP($C327,ER$165:$FA$317,157-COLUMN(EQ327),FALSE)</f>
        <v>#N/A</v>
      </c>
      <c r="ES327" s="213" t="e">
        <f>VLOOKUP($C327,ES$165:$FA$317,157-COLUMN(ER327),FALSE)</f>
        <v>#N/A</v>
      </c>
      <c r="ET327" s="213" t="e">
        <f>VLOOKUP($C327,ET$165:$FA$317,157-COLUMN(ES327),FALSE)</f>
        <v>#N/A</v>
      </c>
      <c r="EU327" s="213" t="e">
        <f>VLOOKUP($C327,EU$165:$FA$317,157-COLUMN(ET327),FALSE)</f>
        <v>#N/A</v>
      </c>
      <c r="EV327" s="213" t="e">
        <f>VLOOKUP($C327,EV$165:$FA$317,157-COLUMN(EU327),FALSE)</f>
        <v>#N/A</v>
      </c>
      <c r="EW327" s="213" t="e">
        <f>VLOOKUP($C327,EW$165:$FA$317,157-COLUMN(EV327),FALSE)</f>
        <v>#N/A</v>
      </c>
      <c r="EX327" s="213" t="e">
        <f>VLOOKUP($C327,EX$165:$FA$317,157-COLUMN(EW327),FALSE)</f>
        <v>#N/A</v>
      </c>
      <c r="EY327" s="213" t="e">
        <f>VLOOKUP($C327,EY$165:$FA$317,157-COLUMN(EX327),FALSE)</f>
        <v>#N/A</v>
      </c>
      <c r="EZ327" s="213" t="e">
        <f>VLOOKUP($C327,EZ$165:$FA$317,157-COLUMN(EY327),FALSE)</f>
        <v>#N/A</v>
      </c>
    </row>
    <row r="328" spans="2:156">
      <c r="B328" s="212"/>
      <c r="C328" s="212">
        <v>9</v>
      </c>
      <c r="D328" s="213" t="e">
        <f>VLOOKUP($C328,D$165:$FA$317,157-COLUMN(C328),FALSE)</f>
        <v>#N/A</v>
      </c>
      <c r="E328" s="213" t="e">
        <f>VLOOKUP($C328,E$165:$FA$317,157-COLUMN(D328),FALSE)</f>
        <v>#N/A</v>
      </c>
      <c r="F328" s="213" t="e">
        <f>VLOOKUP($C328,F$165:$FA$317,157-COLUMN(E328),FALSE)</f>
        <v>#N/A</v>
      </c>
      <c r="G328" s="213" t="e">
        <f>VLOOKUP($C328,G$165:$FA$317,157-COLUMN(F328),FALSE)</f>
        <v>#N/A</v>
      </c>
      <c r="H328" s="213" t="e">
        <f>VLOOKUP($C328,H$165:$FA$317,157-COLUMN(G328),FALSE)</f>
        <v>#N/A</v>
      </c>
      <c r="I328" s="213" t="e">
        <f>VLOOKUP($C328,I$165:$FA$317,157-COLUMN(H328),FALSE)</f>
        <v>#N/A</v>
      </c>
      <c r="J328" s="213" t="e">
        <f>VLOOKUP($C328,J$165:$FA$317,157-COLUMN(I328),FALSE)</f>
        <v>#N/A</v>
      </c>
      <c r="K328" s="213" t="e">
        <f>VLOOKUP($C328,K$165:$FA$317,157-COLUMN(J328),FALSE)</f>
        <v>#N/A</v>
      </c>
      <c r="L328" s="213" t="e">
        <f>VLOOKUP($C328,L$165:$FA$317,157-COLUMN(K328),FALSE)</f>
        <v>#N/A</v>
      </c>
      <c r="M328" s="213" t="e">
        <f>VLOOKUP($C328,M$165:$FA$317,157-COLUMN(L328),FALSE)</f>
        <v>#N/A</v>
      </c>
      <c r="N328" s="213" t="e">
        <f>VLOOKUP($C328,N$165:$FA$317,157-COLUMN(M328),FALSE)</f>
        <v>#N/A</v>
      </c>
      <c r="O328" s="213" t="e">
        <f>VLOOKUP($C328,O$165:$FA$317,157-COLUMN(N328),FALSE)</f>
        <v>#N/A</v>
      </c>
      <c r="P328" s="213" t="e">
        <f>VLOOKUP($C328,P$165:$FA$317,157-COLUMN(O328),FALSE)</f>
        <v>#N/A</v>
      </c>
      <c r="Q328" s="213" t="e">
        <f>VLOOKUP($C328,Q$165:$FA$317,157-COLUMN(P328),FALSE)</f>
        <v>#N/A</v>
      </c>
      <c r="R328" s="213" t="e">
        <f>VLOOKUP($C328,R$165:$FA$317,157-COLUMN(Q328),FALSE)</f>
        <v>#N/A</v>
      </c>
      <c r="S328" s="213" t="e">
        <f>VLOOKUP($C328,S$165:$FA$317,157-COLUMN(R328),FALSE)</f>
        <v>#N/A</v>
      </c>
      <c r="T328" s="213" t="e">
        <f>VLOOKUP($C328,T$165:$FA$317,157-COLUMN(S328),FALSE)</f>
        <v>#N/A</v>
      </c>
      <c r="U328" s="213" t="e">
        <f>VLOOKUP($C328,U$165:$FA$317,157-COLUMN(T328),FALSE)</f>
        <v>#N/A</v>
      </c>
      <c r="V328" s="213" t="e">
        <f>VLOOKUP($C328,V$165:$FA$317,157-COLUMN(U328),FALSE)</f>
        <v>#N/A</v>
      </c>
      <c r="W328" s="213" t="e">
        <f>VLOOKUP($C328,W$165:$FA$317,157-COLUMN(V328),FALSE)</f>
        <v>#N/A</v>
      </c>
      <c r="X328" s="213" t="e">
        <f>VLOOKUP($C328,X$165:$FA$317,157-COLUMN(W328),FALSE)</f>
        <v>#N/A</v>
      </c>
      <c r="Y328" s="213" t="e">
        <f>VLOOKUP($C328,Y$165:$FA$317,157-COLUMN(X328),FALSE)</f>
        <v>#N/A</v>
      </c>
      <c r="Z328" s="213" t="e">
        <f>VLOOKUP($C328,Z$165:$FA$317,157-COLUMN(Y328),FALSE)</f>
        <v>#N/A</v>
      </c>
      <c r="AA328" s="213" t="e">
        <f>VLOOKUP($C328,AA$165:$FA$317,157-COLUMN(Z328),FALSE)</f>
        <v>#N/A</v>
      </c>
      <c r="AB328" s="213" t="e">
        <f>VLOOKUP($C328,AB$165:$FA$317,157-COLUMN(AA328),FALSE)</f>
        <v>#N/A</v>
      </c>
      <c r="AC328" s="213" t="e">
        <f>VLOOKUP($C328,AC$165:$FA$317,157-COLUMN(AB328),FALSE)</f>
        <v>#N/A</v>
      </c>
      <c r="AD328" s="213" t="e">
        <f>VLOOKUP($C328,AD$165:$FA$317,157-COLUMN(AC328),FALSE)</f>
        <v>#N/A</v>
      </c>
      <c r="AE328" s="213" t="e">
        <f>VLOOKUP($C328,AE$165:$FA$317,157-COLUMN(AD328),FALSE)</f>
        <v>#N/A</v>
      </c>
      <c r="AF328" s="213" t="e">
        <f>VLOOKUP($C328,AF$165:$FA$317,157-COLUMN(AE328),FALSE)</f>
        <v>#N/A</v>
      </c>
      <c r="AG328" s="213" t="e">
        <f>VLOOKUP($C328,AG$165:$FA$317,157-COLUMN(AF328),FALSE)</f>
        <v>#N/A</v>
      </c>
      <c r="AH328" s="213" t="e">
        <f>VLOOKUP($C328,AH$165:$FA$317,157-COLUMN(AG328),FALSE)</f>
        <v>#N/A</v>
      </c>
      <c r="AI328" s="213" t="e">
        <f>VLOOKUP($C328,AI$165:$FA$317,157-COLUMN(AH328),FALSE)</f>
        <v>#N/A</v>
      </c>
      <c r="AJ328" s="213" t="e">
        <f>VLOOKUP($C328,AJ$165:$FA$317,157-COLUMN(AI328),FALSE)</f>
        <v>#N/A</v>
      </c>
      <c r="AK328" s="213" t="e">
        <f>VLOOKUP($C328,AK$165:$FA$317,157-COLUMN(AJ328),FALSE)</f>
        <v>#N/A</v>
      </c>
      <c r="AL328" s="213" t="e">
        <f>VLOOKUP($C328,AL$165:$FA$317,157-COLUMN(AK328),FALSE)</f>
        <v>#N/A</v>
      </c>
      <c r="AM328" s="213" t="e">
        <f>VLOOKUP($C328,AM$165:$FA$317,157-COLUMN(AL328),FALSE)</f>
        <v>#N/A</v>
      </c>
      <c r="AN328" s="213" t="e">
        <f>VLOOKUP($C328,AN$165:$FA$317,157-COLUMN(AM328),FALSE)</f>
        <v>#N/A</v>
      </c>
      <c r="AO328" s="213" t="e">
        <f>VLOOKUP($C328,AO$165:$FA$317,157-COLUMN(AN328),FALSE)</f>
        <v>#N/A</v>
      </c>
      <c r="AP328" s="213" t="e">
        <f>VLOOKUP($C328,AP$165:$FA$317,157-COLUMN(AO328),FALSE)</f>
        <v>#N/A</v>
      </c>
      <c r="AQ328" s="213" t="e">
        <f>VLOOKUP($C328,AQ$165:$FA$317,157-COLUMN(AP328),FALSE)</f>
        <v>#N/A</v>
      </c>
      <c r="AR328" s="213" t="e">
        <f>VLOOKUP($C328,AR$165:$FA$317,157-COLUMN(AQ328),FALSE)</f>
        <v>#N/A</v>
      </c>
      <c r="AS328" s="213" t="e">
        <f>VLOOKUP($C328,AS$165:$FA$317,157-COLUMN(AR328),FALSE)</f>
        <v>#N/A</v>
      </c>
      <c r="AT328" s="213" t="e">
        <f>VLOOKUP($C328,AT$165:$FA$317,157-COLUMN(AS328),FALSE)</f>
        <v>#N/A</v>
      </c>
      <c r="AU328" s="213" t="e">
        <f>VLOOKUP($C328,AU$165:$FA$317,157-COLUMN(AT328),FALSE)</f>
        <v>#N/A</v>
      </c>
      <c r="AV328" s="213" t="e">
        <f>VLOOKUP($C328,AV$165:$FA$317,157-COLUMN(AU328),FALSE)</f>
        <v>#N/A</v>
      </c>
      <c r="AW328" s="213" t="e">
        <f>VLOOKUP($C328,AW$165:$FA$317,157-COLUMN(AV328),FALSE)</f>
        <v>#N/A</v>
      </c>
      <c r="AX328" s="213" t="e">
        <f>VLOOKUP($C328,AX$165:$FA$317,157-COLUMN(AW328),FALSE)</f>
        <v>#N/A</v>
      </c>
      <c r="AY328" s="213" t="e">
        <f>VLOOKUP($C328,AY$165:$FA$317,157-COLUMN(AX328),FALSE)</f>
        <v>#N/A</v>
      </c>
      <c r="AZ328" s="213" t="e">
        <f>VLOOKUP($C328,AZ$165:$FA$317,157-COLUMN(AY328),FALSE)</f>
        <v>#N/A</v>
      </c>
      <c r="BA328" s="213" t="e">
        <f>VLOOKUP($C328,BA$165:$FA$317,157-COLUMN(AZ328),FALSE)</f>
        <v>#N/A</v>
      </c>
      <c r="BB328" s="213" t="e">
        <f>VLOOKUP($C328,BB$165:$FA$317,157-COLUMN(BA328),FALSE)</f>
        <v>#N/A</v>
      </c>
      <c r="BC328" s="213" t="e">
        <f>VLOOKUP($C328,BC$165:$FA$317,157-COLUMN(BB328),FALSE)</f>
        <v>#N/A</v>
      </c>
      <c r="BD328" s="213" t="e">
        <f>VLOOKUP($C328,BD$165:$FA$317,157-COLUMN(BC328),FALSE)</f>
        <v>#N/A</v>
      </c>
      <c r="BE328" s="213" t="e">
        <f>VLOOKUP($C328,BE$165:$FA$317,157-COLUMN(BD328),FALSE)</f>
        <v>#N/A</v>
      </c>
      <c r="BF328" s="213" t="e">
        <f>VLOOKUP($C328,BF$165:$FA$317,157-COLUMN(BE328),FALSE)</f>
        <v>#N/A</v>
      </c>
      <c r="BG328" s="213" t="e">
        <f>VLOOKUP($C328,BG$165:$FA$317,157-COLUMN(BF328),FALSE)</f>
        <v>#N/A</v>
      </c>
      <c r="BH328" s="213" t="e">
        <f>VLOOKUP($C328,BH$165:$FA$317,157-COLUMN(BG328),FALSE)</f>
        <v>#N/A</v>
      </c>
      <c r="BI328" s="213" t="e">
        <f>VLOOKUP($C328,BI$165:$FA$317,157-COLUMN(BH328),FALSE)</f>
        <v>#N/A</v>
      </c>
      <c r="BJ328" s="213" t="e">
        <f>VLOOKUP($C328,BJ$165:$FA$317,157-COLUMN(BI328),FALSE)</f>
        <v>#N/A</v>
      </c>
      <c r="BK328" s="213" t="e">
        <f>VLOOKUP($C328,BK$165:$FA$317,157-COLUMN(BJ328),FALSE)</f>
        <v>#N/A</v>
      </c>
      <c r="BL328" s="213" t="e">
        <f>VLOOKUP($C328,BL$165:$FA$317,157-COLUMN(BK328),FALSE)</f>
        <v>#N/A</v>
      </c>
      <c r="BM328" s="213" t="e">
        <f>VLOOKUP($C328,BM$165:$FA$317,157-COLUMN(BL328),FALSE)</f>
        <v>#N/A</v>
      </c>
      <c r="BN328" s="213" t="e">
        <f>VLOOKUP($C328,BN$165:$FA$317,157-COLUMN(BM328),FALSE)</f>
        <v>#N/A</v>
      </c>
      <c r="BO328" s="213" t="e">
        <f>VLOOKUP($C328,BO$165:$FA$317,157-COLUMN(BN328),FALSE)</f>
        <v>#N/A</v>
      </c>
      <c r="BP328" s="213" t="e">
        <f>VLOOKUP($C328,BP$165:$FA$317,157-COLUMN(BO328),FALSE)</f>
        <v>#N/A</v>
      </c>
      <c r="BQ328" s="213" t="e">
        <f>VLOOKUP($C328,BQ$165:$FA$317,157-COLUMN(BP328),FALSE)</f>
        <v>#N/A</v>
      </c>
      <c r="BR328" s="213" t="e">
        <f>VLOOKUP($C328,BR$165:$FA$317,157-COLUMN(BQ328),FALSE)</f>
        <v>#N/A</v>
      </c>
      <c r="BS328" s="213" t="e">
        <f>VLOOKUP($C328,BS$165:$FA$317,157-COLUMN(BR328),FALSE)</f>
        <v>#N/A</v>
      </c>
      <c r="BT328" s="213" t="e">
        <f>VLOOKUP($C328,BT$165:$FA$317,157-COLUMN(BS328),FALSE)</f>
        <v>#N/A</v>
      </c>
      <c r="BU328" s="213" t="e">
        <f>VLOOKUP($C328,BU$165:$FA$317,157-COLUMN(BT328),FALSE)</f>
        <v>#N/A</v>
      </c>
      <c r="BV328" s="213" t="e">
        <f>VLOOKUP($C328,BV$165:$FA$317,157-COLUMN(BU328),FALSE)</f>
        <v>#N/A</v>
      </c>
      <c r="BW328" s="213" t="e">
        <f>VLOOKUP($C328,BW$165:$FA$317,157-COLUMN(BV328),FALSE)</f>
        <v>#N/A</v>
      </c>
      <c r="BX328" s="213" t="e">
        <f>VLOOKUP($C328,BX$165:$FA$317,157-COLUMN(BW328),FALSE)</f>
        <v>#N/A</v>
      </c>
      <c r="BY328" s="213" t="e">
        <f>VLOOKUP($C328,BY$165:$FA$317,157-COLUMN(BX328),FALSE)</f>
        <v>#N/A</v>
      </c>
      <c r="BZ328" s="213" t="e">
        <f>VLOOKUP($C328,BZ$165:$FA$317,157-COLUMN(BY328),FALSE)</f>
        <v>#N/A</v>
      </c>
      <c r="CA328" s="213" t="e">
        <f>VLOOKUP($C328,CA$165:$FA$317,157-COLUMN(BZ328),FALSE)</f>
        <v>#N/A</v>
      </c>
      <c r="CB328" s="213" t="e">
        <f>VLOOKUP($C328,CB$165:$FA$317,157-COLUMN(CA328),FALSE)</f>
        <v>#N/A</v>
      </c>
      <c r="CC328" s="213" t="e">
        <f>VLOOKUP($C328,CC$165:$FA$317,157-COLUMN(CB328),FALSE)</f>
        <v>#N/A</v>
      </c>
      <c r="CD328" s="213" t="e">
        <f>VLOOKUP($C328,CD$165:$FA$317,157-COLUMN(CC328),FALSE)</f>
        <v>#N/A</v>
      </c>
      <c r="CE328" s="213" t="e">
        <f>VLOOKUP($C328,CE$165:$FA$317,157-COLUMN(CD328),FALSE)</f>
        <v>#N/A</v>
      </c>
      <c r="CF328" s="213" t="e">
        <f>VLOOKUP($C328,CF$165:$FA$317,157-COLUMN(CE328),FALSE)</f>
        <v>#N/A</v>
      </c>
      <c r="CG328" s="213" t="e">
        <f>VLOOKUP($C328,CG$165:$FA$317,157-COLUMN(CF328),FALSE)</f>
        <v>#N/A</v>
      </c>
      <c r="CH328" s="213" t="e">
        <f>VLOOKUP($C328,CH$165:$FA$317,157-COLUMN(CG328),FALSE)</f>
        <v>#N/A</v>
      </c>
      <c r="CI328" s="213" t="e">
        <f>VLOOKUP($C328,CI$165:$FA$317,157-COLUMN(CH328),FALSE)</f>
        <v>#N/A</v>
      </c>
      <c r="CJ328" s="213" t="e">
        <f>VLOOKUP($C328,CJ$165:$FA$317,157-COLUMN(CI328),FALSE)</f>
        <v>#N/A</v>
      </c>
      <c r="CK328" s="213" t="e">
        <f>VLOOKUP($C328,CK$165:$FA$317,157-COLUMN(CJ328),FALSE)</f>
        <v>#N/A</v>
      </c>
      <c r="CL328" s="213" t="e">
        <f>VLOOKUP($C328,CL$165:$FA$317,157-COLUMN(CK328),FALSE)</f>
        <v>#N/A</v>
      </c>
      <c r="CM328" s="213" t="e">
        <f>VLOOKUP($C328,CM$165:$FA$317,157-COLUMN(CL328),FALSE)</f>
        <v>#N/A</v>
      </c>
      <c r="CN328" s="213" t="e">
        <f>VLOOKUP($C328,CN$165:$FA$317,157-COLUMN(CM328),FALSE)</f>
        <v>#N/A</v>
      </c>
      <c r="CO328" s="213" t="e">
        <f>VLOOKUP($C328,CO$165:$FA$317,157-COLUMN(CN328),FALSE)</f>
        <v>#N/A</v>
      </c>
      <c r="CP328" s="213" t="e">
        <f>VLOOKUP($C328,CP$165:$FA$317,157-COLUMN(CO328),FALSE)</f>
        <v>#N/A</v>
      </c>
      <c r="CQ328" s="213" t="e">
        <f>VLOOKUP($C328,CQ$165:$FA$317,157-COLUMN(CP328),FALSE)</f>
        <v>#N/A</v>
      </c>
      <c r="CR328" s="213" t="e">
        <f>VLOOKUP($C328,CR$165:$FA$317,157-COLUMN(CQ328),FALSE)</f>
        <v>#N/A</v>
      </c>
      <c r="CS328" s="213" t="e">
        <f>VLOOKUP($C328,CS$165:$FA$317,157-COLUMN(CR328),FALSE)</f>
        <v>#N/A</v>
      </c>
      <c r="CT328" s="213" t="e">
        <f>VLOOKUP($C328,CT$165:$FA$317,157-COLUMN(CS328),FALSE)</f>
        <v>#N/A</v>
      </c>
      <c r="CU328" s="213" t="e">
        <f>VLOOKUP($C328,CU$165:$FA$317,157-COLUMN(CT328),FALSE)</f>
        <v>#N/A</v>
      </c>
      <c r="CV328" s="213" t="e">
        <f>VLOOKUP($C328,CV$165:$FA$317,157-COLUMN(CU328),FALSE)</f>
        <v>#N/A</v>
      </c>
      <c r="CW328" s="213" t="e">
        <f>VLOOKUP($C328,CW$165:$FA$317,157-COLUMN(CV328),FALSE)</f>
        <v>#N/A</v>
      </c>
      <c r="CX328" s="213" t="e">
        <f>VLOOKUP($C328,CX$165:$FA$317,157-COLUMN(CW328),FALSE)</f>
        <v>#N/A</v>
      </c>
      <c r="CY328" s="213" t="e">
        <f>VLOOKUP($C328,CY$165:$FA$317,157-COLUMN(CX328),FALSE)</f>
        <v>#N/A</v>
      </c>
      <c r="CZ328" s="213" t="e">
        <f>VLOOKUP($C328,CZ$165:$FA$317,157-COLUMN(CY328),FALSE)</f>
        <v>#N/A</v>
      </c>
      <c r="DA328" s="213" t="e">
        <f>VLOOKUP($C328,DA$165:$FA$317,157-COLUMN(CZ328),FALSE)</f>
        <v>#N/A</v>
      </c>
      <c r="DB328" s="213" t="e">
        <f>VLOOKUP($C328,DB$165:$FA$317,157-COLUMN(DA328),FALSE)</f>
        <v>#N/A</v>
      </c>
      <c r="DC328" s="213" t="e">
        <f>VLOOKUP($C328,DC$165:$FA$317,157-COLUMN(DB328),FALSE)</f>
        <v>#N/A</v>
      </c>
      <c r="DD328" s="213" t="e">
        <f>VLOOKUP($C328,DD$165:$FA$317,157-COLUMN(DC328),FALSE)</f>
        <v>#N/A</v>
      </c>
      <c r="DE328" s="213" t="e">
        <f>VLOOKUP($C328,DE$165:$FA$317,157-COLUMN(DD328),FALSE)</f>
        <v>#N/A</v>
      </c>
      <c r="DF328" s="213" t="e">
        <f>VLOOKUP($C328,DF$165:$FA$317,157-COLUMN(DE328),FALSE)</f>
        <v>#N/A</v>
      </c>
      <c r="DG328" s="213" t="e">
        <f>VLOOKUP($C328,DG$165:$FA$317,157-COLUMN(DF328),FALSE)</f>
        <v>#N/A</v>
      </c>
      <c r="DH328" s="213" t="e">
        <f>VLOOKUP($C328,DH$165:$FA$317,157-COLUMN(DG328),FALSE)</f>
        <v>#N/A</v>
      </c>
      <c r="DI328" s="213" t="e">
        <f>VLOOKUP($C328,DI$165:$FA$317,157-COLUMN(DH328),FALSE)</f>
        <v>#N/A</v>
      </c>
      <c r="DJ328" s="213" t="e">
        <f>VLOOKUP($C328,DJ$165:$FA$317,157-COLUMN(DI328),FALSE)</f>
        <v>#N/A</v>
      </c>
      <c r="DK328" s="213" t="e">
        <f>VLOOKUP($C328,DK$165:$FA$317,157-COLUMN(DJ328),FALSE)</f>
        <v>#N/A</v>
      </c>
      <c r="DL328" s="213" t="e">
        <f>VLOOKUP($C328,DL$165:$FA$317,157-COLUMN(DK328),FALSE)</f>
        <v>#N/A</v>
      </c>
      <c r="DM328" s="213" t="e">
        <f>VLOOKUP($C328,DM$165:$FA$317,157-COLUMN(DL328),FALSE)</f>
        <v>#N/A</v>
      </c>
      <c r="DN328" s="213" t="e">
        <f>VLOOKUP($C328,DN$165:$FA$317,157-COLUMN(DM328),FALSE)</f>
        <v>#N/A</v>
      </c>
      <c r="DO328" s="213" t="e">
        <f>VLOOKUP($C328,DO$165:$FA$317,157-COLUMN(DN328),FALSE)</f>
        <v>#N/A</v>
      </c>
      <c r="DP328" s="213" t="e">
        <f>VLOOKUP($C328,DP$165:$FA$317,157-COLUMN(DO328),FALSE)</f>
        <v>#N/A</v>
      </c>
      <c r="DQ328" s="213" t="e">
        <f>VLOOKUP($C328,DQ$165:$FA$317,157-COLUMN(DP328),FALSE)</f>
        <v>#N/A</v>
      </c>
      <c r="DR328" s="213" t="e">
        <f>VLOOKUP($C328,DR$165:$FA$317,157-COLUMN(DQ328),FALSE)</f>
        <v>#N/A</v>
      </c>
      <c r="DS328" s="213" t="e">
        <f>VLOOKUP($C328,DS$165:$FA$317,157-COLUMN(DR328),FALSE)</f>
        <v>#N/A</v>
      </c>
      <c r="DT328" s="213" t="e">
        <f>VLOOKUP($C328,DT$165:$FA$317,157-COLUMN(DS328),FALSE)</f>
        <v>#N/A</v>
      </c>
      <c r="DU328" s="213" t="e">
        <f>VLOOKUP($C328,DU$165:$FA$317,157-COLUMN(DT328),FALSE)</f>
        <v>#N/A</v>
      </c>
      <c r="DV328" s="213" t="e">
        <f>VLOOKUP($C328,DV$165:$FA$317,157-COLUMN(DU328),FALSE)</f>
        <v>#N/A</v>
      </c>
      <c r="DW328" s="213" t="e">
        <f>VLOOKUP($C328,DW$165:$FA$317,157-COLUMN(DV328),FALSE)</f>
        <v>#N/A</v>
      </c>
      <c r="DX328" s="213" t="e">
        <f>VLOOKUP($C328,DX$165:$FA$317,157-COLUMN(DW328),FALSE)</f>
        <v>#N/A</v>
      </c>
      <c r="DY328" s="213" t="e">
        <f>VLOOKUP($C328,DY$165:$FA$317,157-COLUMN(DX328),FALSE)</f>
        <v>#N/A</v>
      </c>
      <c r="DZ328" s="213" t="e">
        <f>VLOOKUP($C328,DZ$165:$FA$317,157-COLUMN(DY328),FALSE)</f>
        <v>#N/A</v>
      </c>
      <c r="EA328" s="213" t="e">
        <f>VLOOKUP($C328,EA$165:$FA$317,157-COLUMN(DZ328),FALSE)</f>
        <v>#N/A</v>
      </c>
      <c r="EB328" s="213" t="e">
        <f>VLOOKUP($C328,EB$165:$FA$317,157-COLUMN(EA328),FALSE)</f>
        <v>#N/A</v>
      </c>
      <c r="EC328" s="213" t="e">
        <f>VLOOKUP($C328,EC$165:$FA$317,157-COLUMN(EB328),FALSE)</f>
        <v>#N/A</v>
      </c>
      <c r="ED328" s="213" t="e">
        <f>VLOOKUP($C328,ED$165:$FA$317,157-COLUMN(EC328),FALSE)</f>
        <v>#N/A</v>
      </c>
      <c r="EE328" s="213" t="e">
        <f>VLOOKUP($C328,EE$165:$FA$317,157-COLUMN(ED328),FALSE)</f>
        <v>#N/A</v>
      </c>
      <c r="EF328" s="213" t="e">
        <f>VLOOKUP($C328,EF$165:$FA$317,157-COLUMN(EE328),FALSE)</f>
        <v>#N/A</v>
      </c>
      <c r="EG328" s="213" t="e">
        <f>VLOOKUP($C328,EG$165:$FA$317,157-COLUMN(EF328),FALSE)</f>
        <v>#N/A</v>
      </c>
      <c r="EH328" s="213" t="e">
        <f>VLOOKUP($C328,EH$165:$FA$317,157-COLUMN(EG328),FALSE)</f>
        <v>#N/A</v>
      </c>
      <c r="EI328" s="213" t="e">
        <f>VLOOKUP($C328,EI$165:$FA$317,157-COLUMN(EH328),FALSE)</f>
        <v>#N/A</v>
      </c>
      <c r="EJ328" s="213" t="e">
        <f>VLOOKUP($C328,EJ$165:$FA$317,157-COLUMN(EI328),FALSE)</f>
        <v>#N/A</v>
      </c>
      <c r="EK328" s="213" t="e">
        <f>VLOOKUP($C328,EK$165:$FA$317,157-COLUMN(EJ328),FALSE)</f>
        <v>#N/A</v>
      </c>
      <c r="EL328" s="213" t="e">
        <f>VLOOKUP($C328,EL$165:$FA$317,157-COLUMN(EK328),FALSE)</f>
        <v>#N/A</v>
      </c>
      <c r="EM328" s="213" t="e">
        <f>VLOOKUP($C328,EM$165:$FA$317,157-COLUMN(EL328),FALSE)</f>
        <v>#N/A</v>
      </c>
      <c r="EN328" s="213" t="e">
        <f>VLOOKUP($C328,EN$165:$FA$317,157-COLUMN(EM328),FALSE)</f>
        <v>#N/A</v>
      </c>
      <c r="EO328" s="213" t="e">
        <f>VLOOKUP($C328,EO$165:$FA$317,157-COLUMN(EN328),FALSE)</f>
        <v>#N/A</v>
      </c>
      <c r="EP328" s="213" t="e">
        <f>VLOOKUP($C328,EP$165:$FA$317,157-COLUMN(EO328),FALSE)</f>
        <v>#N/A</v>
      </c>
      <c r="EQ328" s="213" t="e">
        <f>VLOOKUP($C328,EQ$165:$FA$317,157-COLUMN(EP328),FALSE)</f>
        <v>#N/A</v>
      </c>
      <c r="ER328" s="213" t="e">
        <f>VLOOKUP($C328,ER$165:$FA$317,157-COLUMN(EQ328),FALSE)</f>
        <v>#N/A</v>
      </c>
      <c r="ES328" s="213" t="e">
        <f>VLOOKUP($C328,ES$165:$FA$317,157-COLUMN(ER328),FALSE)</f>
        <v>#N/A</v>
      </c>
      <c r="ET328" s="213" t="e">
        <f>VLOOKUP($C328,ET$165:$FA$317,157-COLUMN(ES328),FALSE)</f>
        <v>#N/A</v>
      </c>
      <c r="EU328" s="213" t="e">
        <f>VLOOKUP($C328,EU$165:$FA$317,157-COLUMN(ET328),FALSE)</f>
        <v>#N/A</v>
      </c>
      <c r="EV328" s="213" t="e">
        <f>VLOOKUP($C328,EV$165:$FA$317,157-COLUMN(EU328),FALSE)</f>
        <v>#N/A</v>
      </c>
      <c r="EW328" s="213" t="e">
        <f>VLOOKUP($C328,EW$165:$FA$317,157-COLUMN(EV328),FALSE)</f>
        <v>#N/A</v>
      </c>
      <c r="EX328" s="213" t="e">
        <f>VLOOKUP($C328,EX$165:$FA$317,157-COLUMN(EW328),FALSE)</f>
        <v>#N/A</v>
      </c>
      <c r="EY328" s="213" t="e">
        <f>VLOOKUP($C328,EY$165:$FA$317,157-COLUMN(EX328),FALSE)</f>
        <v>#N/A</v>
      </c>
      <c r="EZ328" s="213" t="e">
        <f>VLOOKUP($C328,EZ$165:$FA$317,157-COLUMN(EY328),FALSE)</f>
        <v>#N/A</v>
      </c>
    </row>
    <row r="329" spans="2:156">
      <c r="B329" s="212"/>
      <c r="C329" s="212">
        <v>10</v>
      </c>
      <c r="D329" s="213" t="e">
        <f>VLOOKUP($C329,D$165:$FA$317,157-COLUMN(C329),FALSE)</f>
        <v>#N/A</v>
      </c>
      <c r="E329" s="213" t="e">
        <f>VLOOKUP($C329,E$165:$FA$317,157-COLUMN(D329),FALSE)</f>
        <v>#N/A</v>
      </c>
      <c r="F329" s="213" t="e">
        <f>VLOOKUP($C329,F$165:$FA$317,157-COLUMN(E329),FALSE)</f>
        <v>#N/A</v>
      </c>
      <c r="G329" s="213" t="e">
        <f>VLOOKUP($C329,G$165:$FA$317,157-COLUMN(F329),FALSE)</f>
        <v>#N/A</v>
      </c>
      <c r="H329" s="213" t="e">
        <f>VLOOKUP($C329,H$165:$FA$317,157-COLUMN(G329),FALSE)</f>
        <v>#N/A</v>
      </c>
      <c r="I329" s="213" t="e">
        <f>VLOOKUP($C329,I$165:$FA$317,157-COLUMN(H329),FALSE)</f>
        <v>#N/A</v>
      </c>
      <c r="J329" s="213" t="e">
        <f>VLOOKUP($C329,J$165:$FA$317,157-COLUMN(I329),FALSE)</f>
        <v>#N/A</v>
      </c>
      <c r="K329" s="213" t="e">
        <f>VLOOKUP($C329,K$165:$FA$317,157-COLUMN(J329),FALSE)</f>
        <v>#N/A</v>
      </c>
      <c r="L329" s="213" t="e">
        <f>VLOOKUP($C329,L$165:$FA$317,157-COLUMN(K329),FALSE)</f>
        <v>#N/A</v>
      </c>
      <c r="M329" s="213" t="e">
        <f>VLOOKUP($C329,M$165:$FA$317,157-COLUMN(L329),FALSE)</f>
        <v>#N/A</v>
      </c>
      <c r="N329" s="213" t="e">
        <f>VLOOKUP($C329,N$165:$FA$317,157-COLUMN(M329),FALSE)</f>
        <v>#N/A</v>
      </c>
      <c r="O329" s="213" t="e">
        <f>VLOOKUP($C329,O$165:$FA$317,157-COLUMN(N329),FALSE)</f>
        <v>#N/A</v>
      </c>
      <c r="P329" s="213" t="e">
        <f>VLOOKUP($C329,P$165:$FA$317,157-COLUMN(O329),FALSE)</f>
        <v>#N/A</v>
      </c>
      <c r="Q329" s="213" t="e">
        <f>VLOOKUP($C329,Q$165:$FA$317,157-COLUMN(P329),FALSE)</f>
        <v>#N/A</v>
      </c>
      <c r="R329" s="213" t="e">
        <f>VLOOKUP($C329,R$165:$FA$317,157-COLUMN(Q329),FALSE)</f>
        <v>#N/A</v>
      </c>
      <c r="S329" s="213" t="e">
        <f>VLOOKUP($C329,S$165:$FA$317,157-COLUMN(R329),FALSE)</f>
        <v>#N/A</v>
      </c>
      <c r="T329" s="213" t="e">
        <f>VLOOKUP($C329,T$165:$FA$317,157-COLUMN(S329),FALSE)</f>
        <v>#N/A</v>
      </c>
      <c r="U329" s="213" t="e">
        <f>VLOOKUP($C329,U$165:$FA$317,157-COLUMN(T329),FALSE)</f>
        <v>#N/A</v>
      </c>
      <c r="V329" s="213" t="e">
        <f>VLOOKUP($C329,V$165:$FA$317,157-COLUMN(U329),FALSE)</f>
        <v>#N/A</v>
      </c>
      <c r="W329" s="213" t="e">
        <f>VLOOKUP($C329,W$165:$FA$317,157-COLUMN(V329),FALSE)</f>
        <v>#N/A</v>
      </c>
      <c r="X329" s="213" t="e">
        <f>VLOOKUP($C329,X$165:$FA$317,157-COLUMN(W329),FALSE)</f>
        <v>#N/A</v>
      </c>
      <c r="Y329" s="213" t="e">
        <f>VLOOKUP($C329,Y$165:$FA$317,157-COLUMN(X329),FALSE)</f>
        <v>#N/A</v>
      </c>
      <c r="Z329" s="213" t="e">
        <f>VLOOKUP($C329,Z$165:$FA$317,157-COLUMN(Y329),FALSE)</f>
        <v>#N/A</v>
      </c>
      <c r="AA329" s="213" t="e">
        <f>VLOOKUP($C329,AA$165:$FA$317,157-COLUMN(Z329),FALSE)</f>
        <v>#N/A</v>
      </c>
      <c r="AB329" s="213" t="e">
        <f>VLOOKUP($C329,AB$165:$FA$317,157-COLUMN(AA329),FALSE)</f>
        <v>#N/A</v>
      </c>
      <c r="AC329" s="213" t="e">
        <f>VLOOKUP($C329,AC$165:$FA$317,157-COLUMN(AB329),FALSE)</f>
        <v>#N/A</v>
      </c>
      <c r="AD329" s="213" t="e">
        <f>VLOOKUP($C329,AD$165:$FA$317,157-COLUMN(AC329),FALSE)</f>
        <v>#N/A</v>
      </c>
      <c r="AE329" s="213" t="e">
        <f>VLOOKUP($C329,AE$165:$FA$317,157-COLUMN(AD329),FALSE)</f>
        <v>#N/A</v>
      </c>
      <c r="AF329" s="213" t="e">
        <f>VLOOKUP($C329,AF$165:$FA$317,157-COLUMN(AE329),FALSE)</f>
        <v>#N/A</v>
      </c>
      <c r="AG329" s="213" t="e">
        <f>VLOOKUP($C329,AG$165:$FA$317,157-COLUMN(AF329),FALSE)</f>
        <v>#N/A</v>
      </c>
      <c r="AH329" s="213" t="e">
        <f>VLOOKUP($C329,AH$165:$FA$317,157-COLUMN(AG329),FALSE)</f>
        <v>#N/A</v>
      </c>
      <c r="AI329" s="213" t="e">
        <f>VLOOKUP($C329,AI$165:$FA$317,157-COLUMN(AH329),FALSE)</f>
        <v>#N/A</v>
      </c>
      <c r="AJ329" s="213" t="e">
        <f>VLOOKUP($C329,AJ$165:$FA$317,157-COLUMN(AI329),FALSE)</f>
        <v>#N/A</v>
      </c>
      <c r="AK329" s="213" t="e">
        <f>VLOOKUP($C329,AK$165:$FA$317,157-COLUMN(AJ329),FALSE)</f>
        <v>#N/A</v>
      </c>
      <c r="AL329" s="213" t="e">
        <f>VLOOKUP($C329,AL$165:$FA$317,157-COLUMN(AK329),FALSE)</f>
        <v>#N/A</v>
      </c>
      <c r="AM329" s="213" t="e">
        <f>VLOOKUP($C329,AM$165:$FA$317,157-COLUMN(AL329),FALSE)</f>
        <v>#N/A</v>
      </c>
      <c r="AN329" s="213" t="e">
        <f>VLOOKUP($C329,AN$165:$FA$317,157-COLUMN(AM329),FALSE)</f>
        <v>#N/A</v>
      </c>
      <c r="AO329" s="213" t="e">
        <f>VLOOKUP($C329,AO$165:$FA$317,157-COLUMN(AN329),FALSE)</f>
        <v>#N/A</v>
      </c>
      <c r="AP329" s="213" t="e">
        <f>VLOOKUP($C329,AP$165:$FA$317,157-COLUMN(AO329),FALSE)</f>
        <v>#N/A</v>
      </c>
      <c r="AQ329" s="213" t="e">
        <f>VLOOKUP($C329,AQ$165:$FA$317,157-COLUMN(AP329),FALSE)</f>
        <v>#N/A</v>
      </c>
      <c r="AR329" s="213" t="e">
        <f>VLOOKUP($C329,AR$165:$FA$317,157-COLUMN(AQ329),FALSE)</f>
        <v>#N/A</v>
      </c>
      <c r="AS329" s="213" t="e">
        <f>VLOOKUP($C329,AS$165:$FA$317,157-COLUMN(AR329),FALSE)</f>
        <v>#N/A</v>
      </c>
      <c r="AT329" s="213" t="e">
        <f>VLOOKUP($C329,AT$165:$FA$317,157-COLUMN(AS329),FALSE)</f>
        <v>#N/A</v>
      </c>
      <c r="AU329" s="213" t="e">
        <f>VLOOKUP($C329,AU$165:$FA$317,157-COLUMN(AT329),FALSE)</f>
        <v>#N/A</v>
      </c>
      <c r="AV329" s="213" t="e">
        <f>VLOOKUP($C329,AV$165:$FA$317,157-COLUMN(AU329),FALSE)</f>
        <v>#N/A</v>
      </c>
      <c r="AW329" s="213" t="e">
        <f>VLOOKUP($C329,AW$165:$FA$317,157-COLUMN(AV329),FALSE)</f>
        <v>#N/A</v>
      </c>
      <c r="AX329" s="213" t="e">
        <f>VLOOKUP($C329,AX$165:$FA$317,157-COLUMN(AW329),FALSE)</f>
        <v>#N/A</v>
      </c>
      <c r="AY329" s="213" t="e">
        <f>VLOOKUP($C329,AY$165:$FA$317,157-COLUMN(AX329),FALSE)</f>
        <v>#N/A</v>
      </c>
      <c r="AZ329" s="213" t="e">
        <f>VLOOKUP($C329,AZ$165:$FA$317,157-COLUMN(AY329),FALSE)</f>
        <v>#N/A</v>
      </c>
      <c r="BA329" s="213" t="e">
        <f>VLOOKUP($C329,BA$165:$FA$317,157-COLUMN(AZ329),FALSE)</f>
        <v>#N/A</v>
      </c>
      <c r="BB329" s="213" t="e">
        <f>VLOOKUP($C329,BB$165:$FA$317,157-COLUMN(BA329),FALSE)</f>
        <v>#N/A</v>
      </c>
      <c r="BC329" s="213" t="e">
        <f>VLOOKUP($C329,BC$165:$FA$317,157-COLUMN(BB329),FALSE)</f>
        <v>#N/A</v>
      </c>
      <c r="BD329" s="213" t="e">
        <f>VLOOKUP($C329,BD$165:$FA$317,157-COLUMN(BC329),FALSE)</f>
        <v>#N/A</v>
      </c>
      <c r="BE329" s="213" t="e">
        <f>VLOOKUP($C329,BE$165:$FA$317,157-COLUMN(BD329),FALSE)</f>
        <v>#N/A</v>
      </c>
      <c r="BF329" s="213" t="e">
        <f>VLOOKUP($C329,BF$165:$FA$317,157-COLUMN(BE329),FALSE)</f>
        <v>#N/A</v>
      </c>
      <c r="BG329" s="213" t="e">
        <f>VLOOKUP($C329,BG$165:$FA$317,157-COLUMN(BF329),FALSE)</f>
        <v>#N/A</v>
      </c>
      <c r="BH329" s="213" t="e">
        <f>VLOOKUP($C329,BH$165:$FA$317,157-COLUMN(BG329),FALSE)</f>
        <v>#N/A</v>
      </c>
      <c r="BI329" s="213" t="e">
        <f>VLOOKUP($C329,BI$165:$FA$317,157-COLUMN(BH329),FALSE)</f>
        <v>#N/A</v>
      </c>
      <c r="BJ329" s="213" t="e">
        <f>VLOOKUP($C329,BJ$165:$FA$317,157-COLUMN(BI329),FALSE)</f>
        <v>#N/A</v>
      </c>
      <c r="BK329" s="213" t="e">
        <f>VLOOKUP($C329,BK$165:$FA$317,157-COLUMN(BJ329),FALSE)</f>
        <v>#N/A</v>
      </c>
      <c r="BL329" s="213" t="e">
        <f>VLOOKUP($C329,BL$165:$FA$317,157-COLUMN(BK329),FALSE)</f>
        <v>#N/A</v>
      </c>
      <c r="BM329" s="213" t="e">
        <f>VLOOKUP($C329,BM$165:$FA$317,157-COLUMN(BL329),FALSE)</f>
        <v>#N/A</v>
      </c>
      <c r="BN329" s="213" t="e">
        <f>VLOOKUP($C329,BN$165:$FA$317,157-COLUMN(BM329),FALSE)</f>
        <v>#N/A</v>
      </c>
      <c r="BO329" s="213" t="e">
        <f>VLOOKUP($C329,BO$165:$FA$317,157-COLUMN(BN329),FALSE)</f>
        <v>#N/A</v>
      </c>
      <c r="BP329" s="213" t="e">
        <f>VLOOKUP($C329,BP$165:$FA$317,157-COLUMN(BO329),FALSE)</f>
        <v>#N/A</v>
      </c>
      <c r="BQ329" s="213" t="e">
        <f>VLOOKUP($C329,BQ$165:$FA$317,157-COLUMN(BP329),FALSE)</f>
        <v>#N/A</v>
      </c>
      <c r="BR329" s="213" t="e">
        <f>VLOOKUP($C329,BR$165:$FA$317,157-COLUMN(BQ329),FALSE)</f>
        <v>#N/A</v>
      </c>
      <c r="BS329" s="213" t="e">
        <f>VLOOKUP($C329,BS$165:$FA$317,157-COLUMN(BR329),FALSE)</f>
        <v>#N/A</v>
      </c>
      <c r="BT329" s="213" t="e">
        <f>VLOOKUP($C329,BT$165:$FA$317,157-COLUMN(BS329),FALSE)</f>
        <v>#N/A</v>
      </c>
      <c r="BU329" s="213" t="e">
        <f>VLOOKUP($C329,BU$165:$FA$317,157-COLUMN(BT329),FALSE)</f>
        <v>#N/A</v>
      </c>
      <c r="BV329" s="213" t="e">
        <f>VLOOKUP($C329,BV$165:$FA$317,157-COLUMN(BU329),FALSE)</f>
        <v>#N/A</v>
      </c>
      <c r="BW329" s="213" t="e">
        <f>VLOOKUP($C329,BW$165:$FA$317,157-COLUMN(BV329),FALSE)</f>
        <v>#N/A</v>
      </c>
      <c r="BX329" s="213" t="e">
        <f>VLOOKUP($C329,BX$165:$FA$317,157-COLUMN(BW329),FALSE)</f>
        <v>#N/A</v>
      </c>
      <c r="BY329" s="213" t="e">
        <f>VLOOKUP($C329,BY$165:$FA$317,157-COLUMN(BX329),FALSE)</f>
        <v>#N/A</v>
      </c>
      <c r="BZ329" s="213" t="e">
        <f>VLOOKUP($C329,BZ$165:$FA$317,157-COLUMN(BY329),FALSE)</f>
        <v>#N/A</v>
      </c>
      <c r="CA329" s="213" t="e">
        <f>VLOOKUP($C329,CA$165:$FA$317,157-COLUMN(BZ329),FALSE)</f>
        <v>#N/A</v>
      </c>
      <c r="CB329" s="213" t="e">
        <f>VLOOKUP($C329,CB$165:$FA$317,157-COLUMN(CA329),FALSE)</f>
        <v>#N/A</v>
      </c>
      <c r="CC329" s="213" t="e">
        <f>VLOOKUP($C329,CC$165:$FA$317,157-COLUMN(CB329),FALSE)</f>
        <v>#N/A</v>
      </c>
      <c r="CD329" s="213" t="e">
        <f>VLOOKUP($C329,CD$165:$FA$317,157-COLUMN(CC329),FALSE)</f>
        <v>#N/A</v>
      </c>
      <c r="CE329" s="213" t="e">
        <f>VLOOKUP($C329,CE$165:$FA$317,157-COLUMN(CD329),FALSE)</f>
        <v>#N/A</v>
      </c>
      <c r="CF329" s="213" t="e">
        <f>VLOOKUP($C329,CF$165:$FA$317,157-COLUMN(CE329),FALSE)</f>
        <v>#N/A</v>
      </c>
      <c r="CG329" s="213" t="e">
        <f>VLOOKUP($C329,CG$165:$FA$317,157-COLUMN(CF329),FALSE)</f>
        <v>#N/A</v>
      </c>
      <c r="CH329" s="213" t="e">
        <f>VLOOKUP($C329,CH$165:$FA$317,157-COLUMN(CG329),FALSE)</f>
        <v>#N/A</v>
      </c>
      <c r="CI329" s="213" t="e">
        <f>VLOOKUP($C329,CI$165:$FA$317,157-COLUMN(CH329),FALSE)</f>
        <v>#N/A</v>
      </c>
      <c r="CJ329" s="213" t="e">
        <f>VLOOKUP($C329,CJ$165:$FA$317,157-COLUMN(CI329),FALSE)</f>
        <v>#N/A</v>
      </c>
      <c r="CK329" s="213" t="e">
        <f>VLOOKUP($C329,CK$165:$FA$317,157-COLUMN(CJ329),FALSE)</f>
        <v>#N/A</v>
      </c>
      <c r="CL329" s="213" t="e">
        <f>VLOOKUP($C329,CL$165:$FA$317,157-COLUMN(CK329),FALSE)</f>
        <v>#N/A</v>
      </c>
      <c r="CM329" s="213" t="e">
        <f>VLOOKUP($C329,CM$165:$FA$317,157-COLUMN(CL329),FALSE)</f>
        <v>#N/A</v>
      </c>
      <c r="CN329" s="213" t="e">
        <f>VLOOKUP($C329,CN$165:$FA$317,157-COLUMN(CM329),FALSE)</f>
        <v>#N/A</v>
      </c>
      <c r="CO329" s="213" t="e">
        <f>VLOOKUP($C329,CO$165:$FA$317,157-COLUMN(CN329),FALSE)</f>
        <v>#N/A</v>
      </c>
      <c r="CP329" s="213" t="e">
        <f>VLOOKUP($C329,CP$165:$FA$317,157-COLUMN(CO329),FALSE)</f>
        <v>#N/A</v>
      </c>
      <c r="CQ329" s="213" t="e">
        <f>VLOOKUP($C329,CQ$165:$FA$317,157-COLUMN(CP329),FALSE)</f>
        <v>#N/A</v>
      </c>
      <c r="CR329" s="213" t="e">
        <f>VLOOKUP($C329,CR$165:$FA$317,157-COLUMN(CQ329),FALSE)</f>
        <v>#N/A</v>
      </c>
      <c r="CS329" s="213" t="e">
        <f>VLOOKUP($C329,CS$165:$FA$317,157-COLUMN(CR329),FALSE)</f>
        <v>#N/A</v>
      </c>
      <c r="CT329" s="213" t="e">
        <f>VLOOKUP($C329,CT$165:$FA$317,157-COLUMN(CS329),FALSE)</f>
        <v>#N/A</v>
      </c>
      <c r="CU329" s="213" t="e">
        <f>VLOOKUP($C329,CU$165:$FA$317,157-COLUMN(CT329),FALSE)</f>
        <v>#N/A</v>
      </c>
      <c r="CV329" s="213" t="e">
        <f>VLOOKUP($C329,CV$165:$FA$317,157-COLUMN(CU329),FALSE)</f>
        <v>#N/A</v>
      </c>
      <c r="CW329" s="213" t="e">
        <f>VLOOKUP($C329,CW$165:$FA$317,157-COLUMN(CV329),FALSE)</f>
        <v>#N/A</v>
      </c>
      <c r="CX329" s="213" t="e">
        <f>VLOOKUP($C329,CX$165:$FA$317,157-COLUMN(CW329),FALSE)</f>
        <v>#N/A</v>
      </c>
      <c r="CY329" s="213" t="e">
        <f>VLOOKUP($C329,CY$165:$FA$317,157-COLUMN(CX329),FALSE)</f>
        <v>#N/A</v>
      </c>
      <c r="CZ329" s="213" t="e">
        <f>VLOOKUP($C329,CZ$165:$FA$317,157-COLUMN(CY329),FALSE)</f>
        <v>#N/A</v>
      </c>
      <c r="DA329" s="213" t="e">
        <f>VLOOKUP($C329,DA$165:$FA$317,157-COLUMN(CZ329),FALSE)</f>
        <v>#N/A</v>
      </c>
      <c r="DB329" s="213" t="e">
        <f>VLOOKUP($C329,DB$165:$FA$317,157-COLUMN(DA329),FALSE)</f>
        <v>#N/A</v>
      </c>
      <c r="DC329" s="213" t="e">
        <f>VLOOKUP($C329,DC$165:$FA$317,157-COLUMN(DB329),FALSE)</f>
        <v>#N/A</v>
      </c>
      <c r="DD329" s="213" t="e">
        <f>VLOOKUP($C329,DD$165:$FA$317,157-COLUMN(DC329),FALSE)</f>
        <v>#N/A</v>
      </c>
      <c r="DE329" s="213" t="e">
        <f>VLOOKUP($C329,DE$165:$FA$317,157-COLUMN(DD329),FALSE)</f>
        <v>#N/A</v>
      </c>
      <c r="DF329" s="213" t="e">
        <f>VLOOKUP($C329,DF$165:$FA$317,157-COLUMN(DE329),FALSE)</f>
        <v>#N/A</v>
      </c>
      <c r="DG329" s="213" t="e">
        <f>VLOOKUP($C329,DG$165:$FA$317,157-COLUMN(DF329),FALSE)</f>
        <v>#N/A</v>
      </c>
      <c r="DH329" s="213" t="e">
        <f>VLOOKUP($C329,DH$165:$FA$317,157-COLUMN(DG329),FALSE)</f>
        <v>#N/A</v>
      </c>
      <c r="DI329" s="213" t="e">
        <f>VLOOKUP($C329,DI$165:$FA$317,157-COLUMN(DH329),FALSE)</f>
        <v>#N/A</v>
      </c>
      <c r="DJ329" s="213" t="e">
        <f>VLOOKUP($C329,DJ$165:$FA$317,157-COLUMN(DI329),FALSE)</f>
        <v>#N/A</v>
      </c>
      <c r="DK329" s="213" t="e">
        <f>VLOOKUP($C329,DK$165:$FA$317,157-COLUMN(DJ329),FALSE)</f>
        <v>#N/A</v>
      </c>
      <c r="DL329" s="213" t="e">
        <f>VLOOKUP($C329,DL$165:$FA$317,157-COLUMN(DK329),FALSE)</f>
        <v>#N/A</v>
      </c>
      <c r="DM329" s="213" t="e">
        <f>VLOOKUP($C329,DM$165:$FA$317,157-COLUMN(DL329),FALSE)</f>
        <v>#N/A</v>
      </c>
      <c r="DN329" s="213" t="e">
        <f>VLOOKUP($C329,DN$165:$FA$317,157-COLUMN(DM329),FALSE)</f>
        <v>#N/A</v>
      </c>
      <c r="DO329" s="213" t="e">
        <f>VLOOKUP($C329,DO$165:$FA$317,157-COLUMN(DN329),FALSE)</f>
        <v>#N/A</v>
      </c>
      <c r="DP329" s="213" t="e">
        <f>VLOOKUP($C329,DP$165:$FA$317,157-COLUMN(DO329),FALSE)</f>
        <v>#N/A</v>
      </c>
      <c r="DQ329" s="213" t="e">
        <f>VLOOKUP($C329,DQ$165:$FA$317,157-COLUMN(DP329),FALSE)</f>
        <v>#N/A</v>
      </c>
      <c r="DR329" s="213" t="e">
        <f>VLOOKUP($C329,DR$165:$FA$317,157-COLUMN(DQ329),FALSE)</f>
        <v>#N/A</v>
      </c>
      <c r="DS329" s="213" t="e">
        <f>VLOOKUP($C329,DS$165:$FA$317,157-COLUMN(DR329),FALSE)</f>
        <v>#N/A</v>
      </c>
      <c r="DT329" s="213" t="e">
        <f>VLOOKUP($C329,DT$165:$FA$317,157-COLUMN(DS329),FALSE)</f>
        <v>#N/A</v>
      </c>
      <c r="DU329" s="213" t="e">
        <f>VLOOKUP($C329,DU$165:$FA$317,157-COLUMN(DT329),FALSE)</f>
        <v>#N/A</v>
      </c>
      <c r="DV329" s="213" t="e">
        <f>VLOOKUP($C329,DV$165:$FA$317,157-COLUMN(DU329),FALSE)</f>
        <v>#N/A</v>
      </c>
      <c r="DW329" s="213" t="e">
        <f>VLOOKUP($C329,DW$165:$FA$317,157-COLUMN(DV329),FALSE)</f>
        <v>#N/A</v>
      </c>
      <c r="DX329" s="213" t="e">
        <f>VLOOKUP($C329,DX$165:$FA$317,157-COLUMN(DW329),FALSE)</f>
        <v>#N/A</v>
      </c>
      <c r="DY329" s="213" t="e">
        <f>VLOOKUP($C329,DY$165:$FA$317,157-COLUMN(DX329),FALSE)</f>
        <v>#N/A</v>
      </c>
      <c r="DZ329" s="213" t="e">
        <f>VLOOKUP($C329,DZ$165:$FA$317,157-COLUMN(DY329),FALSE)</f>
        <v>#N/A</v>
      </c>
      <c r="EA329" s="213" t="e">
        <f>VLOOKUP($C329,EA$165:$FA$317,157-COLUMN(DZ329),FALSE)</f>
        <v>#N/A</v>
      </c>
      <c r="EB329" s="213" t="e">
        <f>VLOOKUP($C329,EB$165:$FA$317,157-COLUMN(EA329),FALSE)</f>
        <v>#N/A</v>
      </c>
      <c r="EC329" s="213" t="e">
        <f>VLOOKUP($C329,EC$165:$FA$317,157-COLUMN(EB329),FALSE)</f>
        <v>#N/A</v>
      </c>
      <c r="ED329" s="213" t="e">
        <f>VLOOKUP($C329,ED$165:$FA$317,157-COLUMN(EC329),FALSE)</f>
        <v>#N/A</v>
      </c>
      <c r="EE329" s="213" t="e">
        <f>VLOOKUP($C329,EE$165:$FA$317,157-COLUMN(ED329),FALSE)</f>
        <v>#N/A</v>
      </c>
      <c r="EF329" s="213" t="e">
        <f>VLOOKUP($C329,EF$165:$FA$317,157-COLUMN(EE329),FALSE)</f>
        <v>#N/A</v>
      </c>
      <c r="EG329" s="213" t="e">
        <f>VLOOKUP($C329,EG$165:$FA$317,157-COLUMN(EF329),FALSE)</f>
        <v>#N/A</v>
      </c>
      <c r="EH329" s="213" t="e">
        <f>VLOOKUP($C329,EH$165:$FA$317,157-COLUMN(EG329),FALSE)</f>
        <v>#N/A</v>
      </c>
      <c r="EI329" s="213" t="e">
        <f>VLOOKUP($C329,EI$165:$FA$317,157-COLUMN(EH329),FALSE)</f>
        <v>#N/A</v>
      </c>
      <c r="EJ329" s="213" t="e">
        <f>VLOOKUP($C329,EJ$165:$FA$317,157-COLUMN(EI329),FALSE)</f>
        <v>#N/A</v>
      </c>
      <c r="EK329" s="213" t="e">
        <f>VLOOKUP($C329,EK$165:$FA$317,157-COLUMN(EJ329),FALSE)</f>
        <v>#N/A</v>
      </c>
      <c r="EL329" s="213" t="e">
        <f>VLOOKUP($C329,EL$165:$FA$317,157-COLUMN(EK329),FALSE)</f>
        <v>#N/A</v>
      </c>
      <c r="EM329" s="213" t="e">
        <f>VLOOKUP($C329,EM$165:$FA$317,157-COLUMN(EL329),FALSE)</f>
        <v>#N/A</v>
      </c>
      <c r="EN329" s="213" t="e">
        <f>VLOOKUP($C329,EN$165:$FA$317,157-COLUMN(EM329),FALSE)</f>
        <v>#N/A</v>
      </c>
      <c r="EO329" s="213" t="e">
        <f>VLOOKUP($C329,EO$165:$FA$317,157-COLUMN(EN329),FALSE)</f>
        <v>#N/A</v>
      </c>
      <c r="EP329" s="213" t="e">
        <f>VLOOKUP($C329,EP$165:$FA$317,157-COLUMN(EO329),FALSE)</f>
        <v>#N/A</v>
      </c>
      <c r="EQ329" s="213" t="e">
        <f>VLOOKUP($C329,EQ$165:$FA$317,157-COLUMN(EP329),FALSE)</f>
        <v>#N/A</v>
      </c>
      <c r="ER329" s="213" t="e">
        <f>VLOOKUP($C329,ER$165:$FA$317,157-COLUMN(EQ329),FALSE)</f>
        <v>#N/A</v>
      </c>
      <c r="ES329" s="213" t="e">
        <f>VLOOKUP($C329,ES$165:$FA$317,157-COLUMN(ER329),FALSE)</f>
        <v>#N/A</v>
      </c>
      <c r="ET329" s="213" t="e">
        <f>VLOOKUP($C329,ET$165:$FA$317,157-COLUMN(ES329),FALSE)</f>
        <v>#N/A</v>
      </c>
      <c r="EU329" s="213" t="e">
        <f>VLOOKUP($C329,EU$165:$FA$317,157-COLUMN(ET329),FALSE)</f>
        <v>#N/A</v>
      </c>
      <c r="EV329" s="213" t="e">
        <f>VLOOKUP($C329,EV$165:$FA$317,157-COLUMN(EU329),FALSE)</f>
        <v>#N/A</v>
      </c>
      <c r="EW329" s="213" t="e">
        <f>VLOOKUP($C329,EW$165:$FA$317,157-COLUMN(EV329),FALSE)</f>
        <v>#N/A</v>
      </c>
      <c r="EX329" s="213" t="e">
        <f>VLOOKUP($C329,EX$165:$FA$317,157-COLUMN(EW329),FALSE)</f>
        <v>#N/A</v>
      </c>
      <c r="EY329" s="213" t="e">
        <f>VLOOKUP($C329,EY$165:$FA$317,157-COLUMN(EX329),FALSE)</f>
        <v>#N/A</v>
      </c>
      <c r="EZ329" s="213" t="e">
        <f>VLOOKUP($C329,EZ$165:$FA$317,157-COLUMN(EY329),FALSE)</f>
        <v>#N/A</v>
      </c>
    </row>
    <row r="330" spans="2:156">
      <c r="B330" s="212"/>
      <c r="C330" s="212">
        <v>11</v>
      </c>
      <c r="D330" s="213" t="e">
        <f>VLOOKUP($C330,D$165:$FA$317,157-COLUMN(C330),FALSE)</f>
        <v>#N/A</v>
      </c>
      <c r="E330" s="213" t="e">
        <f>VLOOKUP($C330,E$165:$FA$317,157-COLUMN(D330),FALSE)</f>
        <v>#N/A</v>
      </c>
      <c r="F330" s="213" t="e">
        <f>VLOOKUP($C330,F$165:$FA$317,157-COLUMN(E330),FALSE)</f>
        <v>#N/A</v>
      </c>
      <c r="G330" s="213" t="e">
        <f>VLOOKUP($C330,G$165:$FA$317,157-COLUMN(F330),FALSE)</f>
        <v>#N/A</v>
      </c>
      <c r="H330" s="213" t="e">
        <f>VLOOKUP($C330,H$165:$FA$317,157-COLUMN(G330),FALSE)</f>
        <v>#N/A</v>
      </c>
      <c r="I330" s="213" t="e">
        <f>VLOOKUP($C330,I$165:$FA$317,157-COLUMN(H330),FALSE)</f>
        <v>#N/A</v>
      </c>
      <c r="J330" s="213" t="e">
        <f>VLOOKUP($C330,J$165:$FA$317,157-COLUMN(I330),FALSE)</f>
        <v>#N/A</v>
      </c>
      <c r="K330" s="213" t="e">
        <f>VLOOKUP($C330,K$165:$FA$317,157-COLUMN(J330),FALSE)</f>
        <v>#N/A</v>
      </c>
      <c r="L330" s="213" t="e">
        <f>VLOOKUP($C330,L$165:$FA$317,157-COLUMN(K330),FALSE)</f>
        <v>#N/A</v>
      </c>
      <c r="M330" s="213" t="e">
        <f>VLOOKUP($C330,M$165:$FA$317,157-COLUMN(L330),FALSE)</f>
        <v>#N/A</v>
      </c>
      <c r="N330" s="213" t="e">
        <f>VLOOKUP($C330,N$165:$FA$317,157-COLUMN(M330),FALSE)</f>
        <v>#N/A</v>
      </c>
      <c r="O330" s="213" t="e">
        <f>VLOOKUP($C330,O$165:$FA$317,157-COLUMN(N330),FALSE)</f>
        <v>#N/A</v>
      </c>
      <c r="P330" s="213" t="e">
        <f>VLOOKUP($C330,P$165:$FA$317,157-COLUMN(O330),FALSE)</f>
        <v>#N/A</v>
      </c>
      <c r="Q330" s="213" t="e">
        <f>VLOOKUP($C330,Q$165:$FA$317,157-COLUMN(P330),FALSE)</f>
        <v>#N/A</v>
      </c>
      <c r="R330" s="213" t="e">
        <f>VLOOKUP($C330,R$165:$FA$317,157-COLUMN(Q330),FALSE)</f>
        <v>#N/A</v>
      </c>
      <c r="S330" s="213" t="e">
        <f>VLOOKUP($C330,S$165:$FA$317,157-COLUMN(R330),FALSE)</f>
        <v>#N/A</v>
      </c>
      <c r="T330" s="213" t="e">
        <f>VLOOKUP($C330,T$165:$FA$317,157-COLUMN(S330),FALSE)</f>
        <v>#N/A</v>
      </c>
      <c r="U330" s="213" t="e">
        <f>VLOOKUP($C330,U$165:$FA$317,157-COLUMN(T330),FALSE)</f>
        <v>#N/A</v>
      </c>
      <c r="V330" s="213" t="e">
        <f>VLOOKUP($C330,V$165:$FA$317,157-COLUMN(U330),FALSE)</f>
        <v>#N/A</v>
      </c>
      <c r="W330" s="213" t="e">
        <f>VLOOKUP($C330,W$165:$FA$317,157-COLUMN(V330),FALSE)</f>
        <v>#N/A</v>
      </c>
      <c r="X330" s="213" t="e">
        <f>VLOOKUP($C330,X$165:$FA$317,157-COLUMN(W330),FALSE)</f>
        <v>#N/A</v>
      </c>
      <c r="Y330" s="213" t="e">
        <f>VLOOKUP($C330,Y$165:$FA$317,157-COLUMN(X330),FALSE)</f>
        <v>#N/A</v>
      </c>
      <c r="Z330" s="213" t="e">
        <f>VLOOKUP($C330,Z$165:$FA$317,157-COLUMN(Y330),FALSE)</f>
        <v>#N/A</v>
      </c>
      <c r="AA330" s="213" t="e">
        <f>VLOOKUP($C330,AA$165:$FA$317,157-COLUMN(Z330),FALSE)</f>
        <v>#N/A</v>
      </c>
      <c r="AB330" s="213" t="e">
        <f>VLOOKUP($C330,AB$165:$FA$317,157-COLUMN(AA330),FALSE)</f>
        <v>#N/A</v>
      </c>
      <c r="AC330" s="213" t="e">
        <f>VLOOKUP($C330,AC$165:$FA$317,157-COLUMN(AB330),FALSE)</f>
        <v>#N/A</v>
      </c>
      <c r="AD330" s="213" t="e">
        <f>VLOOKUP($C330,AD$165:$FA$317,157-COLUMN(AC330),FALSE)</f>
        <v>#N/A</v>
      </c>
      <c r="AE330" s="213" t="e">
        <f>VLOOKUP($C330,AE$165:$FA$317,157-COLUMN(AD330),FALSE)</f>
        <v>#N/A</v>
      </c>
      <c r="AF330" s="213" t="e">
        <f>VLOOKUP($C330,AF$165:$FA$317,157-COLUMN(AE330),FALSE)</f>
        <v>#N/A</v>
      </c>
      <c r="AG330" s="213" t="e">
        <f>VLOOKUP($C330,AG$165:$FA$317,157-COLUMN(AF330),FALSE)</f>
        <v>#N/A</v>
      </c>
      <c r="AH330" s="213" t="e">
        <f>VLOOKUP($C330,AH$165:$FA$317,157-COLUMN(AG330),FALSE)</f>
        <v>#N/A</v>
      </c>
      <c r="AI330" s="213" t="e">
        <f>VLOOKUP($C330,AI$165:$FA$317,157-COLUMN(AH330),FALSE)</f>
        <v>#N/A</v>
      </c>
      <c r="AJ330" s="213" t="e">
        <f>VLOOKUP($C330,AJ$165:$FA$317,157-COLUMN(AI330),FALSE)</f>
        <v>#N/A</v>
      </c>
      <c r="AK330" s="213" t="e">
        <f>VLOOKUP($C330,AK$165:$FA$317,157-COLUMN(AJ330),FALSE)</f>
        <v>#N/A</v>
      </c>
      <c r="AL330" s="213" t="e">
        <f>VLOOKUP($C330,AL$165:$FA$317,157-COLUMN(AK330),FALSE)</f>
        <v>#N/A</v>
      </c>
      <c r="AM330" s="213" t="e">
        <f>VLOOKUP($C330,AM$165:$FA$317,157-COLUMN(AL330),FALSE)</f>
        <v>#N/A</v>
      </c>
      <c r="AN330" s="213" t="e">
        <f>VLOOKUP($C330,AN$165:$FA$317,157-COLUMN(AM330),FALSE)</f>
        <v>#N/A</v>
      </c>
      <c r="AO330" s="213" t="e">
        <f>VLOOKUP($C330,AO$165:$FA$317,157-COLUMN(AN330),FALSE)</f>
        <v>#N/A</v>
      </c>
      <c r="AP330" s="213" t="e">
        <f>VLOOKUP($C330,AP$165:$FA$317,157-COLUMN(AO330),FALSE)</f>
        <v>#N/A</v>
      </c>
      <c r="AQ330" s="213" t="e">
        <f>VLOOKUP($C330,AQ$165:$FA$317,157-COLUMN(AP330),FALSE)</f>
        <v>#N/A</v>
      </c>
      <c r="AR330" s="213" t="e">
        <f>VLOOKUP($C330,AR$165:$FA$317,157-COLUMN(AQ330),FALSE)</f>
        <v>#N/A</v>
      </c>
      <c r="AS330" s="213" t="e">
        <f>VLOOKUP($C330,AS$165:$FA$317,157-COLUMN(AR330),FALSE)</f>
        <v>#N/A</v>
      </c>
      <c r="AT330" s="213" t="e">
        <f>VLOOKUP($C330,AT$165:$FA$317,157-COLUMN(AS330),FALSE)</f>
        <v>#N/A</v>
      </c>
      <c r="AU330" s="213" t="e">
        <f>VLOOKUP($C330,AU$165:$FA$317,157-COLUMN(AT330),FALSE)</f>
        <v>#N/A</v>
      </c>
      <c r="AV330" s="213" t="e">
        <f>VLOOKUP($C330,AV$165:$FA$317,157-COLUMN(AU330),FALSE)</f>
        <v>#N/A</v>
      </c>
      <c r="AW330" s="213" t="e">
        <f>VLOOKUP($C330,AW$165:$FA$317,157-COLUMN(AV330),FALSE)</f>
        <v>#N/A</v>
      </c>
      <c r="AX330" s="213" t="e">
        <f>VLOOKUP($C330,AX$165:$FA$317,157-COLUMN(AW330),FALSE)</f>
        <v>#N/A</v>
      </c>
      <c r="AY330" s="213" t="e">
        <f>VLOOKUP($C330,AY$165:$FA$317,157-COLUMN(AX330),FALSE)</f>
        <v>#N/A</v>
      </c>
      <c r="AZ330" s="213" t="e">
        <f>VLOOKUP($C330,AZ$165:$FA$317,157-COLUMN(AY330),FALSE)</f>
        <v>#N/A</v>
      </c>
      <c r="BA330" s="213" t="e">
        <f>VLOOKUP($C330,BA$165:$FA$317,157-COLUMN(AZ330),FALSE)</f>
        <v>#N/A</v>
      </c>
      <c r="BB330" s="213" t="e">
        <f>VLOOKUP($C330,BB$165:$FA$317,157-COLUMN(BA330),FALSE)</f>
        <v>#N/A</v>
      </c>
      <c r="BC330" s="213" t="e">
        <f>VLOOKUP($C330,BC$165:$FA$317,157-COLUMN(BB330),FALSE)</f>
        <v>#N/A</v>
      </c>
      <c r="BD330" s="213" t="e">
        <f>VLOOKUP($C330,BD$165:$FA$317,157-COLUMN(BC330),FALSE)</f>
        <v>#N/A</v>
      </c>
      <c r="BE330" s="213" t="e">
        <f>VLOOKUP($C330,BE$165:$FA$317,157-COLUMN(BD330),FALSE)</f>
        <v>#N/A</v>
      </c>
      <c r="BF330" s="213" t="e">
        <f>VLOOKUP($C330,BF$165:$FA$317,157-COLUMN(BE330),FALSE)</f>
        <v>#N/A</v>
      </c>
      <c r="BG330" s="213" t="e">
        <f>VLOOKUP($C330,BG$165:$FA$317,157-COLUMN(BF330),FALSE)</f>
        <v>#N/A</v>
      </c>
      <c r="BH330" s="213" t="e">
        <f>VLOOKUP($C330,BH$165:$FA$317,157-COLUMN(BG330),FALSE)</f>
        <v>#N/A</v>
      </c>
      <c r="BI330" s="213" t="e">
        <f>VLOOKUP($C330,BI$165:$FA$317,157-COLUMN(BH330),FALSE)</f>
        <v>#N/A</v>
      </c>
      <c r="BJ330" s="213" t="e">
        <f>VLOOKUP($C330,BJ$165:$FA$317,157-COLUMN(BI330),FALSE)</f>
        <v>#N/A</v>
      </c>
      <c r="BK330" s="213" t="e">
        <f>VLOOKUP($C330,BK$165:$FA$317,157-COLUMN(BJ330),FALSE)</f>
        <v>#N/A</v>
      </c>
      <c r="BL330" s="213" t="e">
        <f>VLOOKUP($C330,BL$165:$FA$317,157-COLUMN(BK330),FALSE)</f>
        <v>#N/A</v>
      </c>
      <c r="BM330" s="213" t="e">
        <f>VLOOKUP($C330,BM$165:$FA$317,157-COLUMN(BL330),FALSE)</f>
        <v>#N/A</v>
      </c>
      <c r="BN330" s="213" t="e">
        <f>VLOOKUP($C330,BN$165:$FA$317,157-COLUMN(BM330),FALSE)</f>
        <v>#N/A</v>
      </c>
      <c r="BO330" s="213" t="e">
        <f>VLOOKUP($C330,BO$165:$FA$317,157-COLUMN(BN330),FALSE)</f>
        <v>#N/A</v>
      </c>
      <c r="BP330" s="213" t="e">
        <f>VLOOKUP($C330,BP$165:$FA$317,157-COLUMN(BO330),FALSE)</f>
        <v>#N/A</v>
      </c>
      <c r="BQ330" s="213" t="e">
        <f>VLOOKUP($C330,BQ$165:$FA$317,157-COLUMN(BP330),FALSE)</f>
        <v>#N/A</v>
      </c>
      <c r="BR330" s="213" t="e">
        <f>VLOOKUP($C330,BR$165:$FA$317,157-COLUMN(BQ330),FALSE)</f>
        <v>#N/A</v>
      </c>
      <c r="BS330" s="213" t="e">
        <f>VLOOKUP($C330,BS$165:$FA$317,157-COLUMN(BR330),FALSE)</f>
        <v>#N/A</v>
      </c>
      <c r="BT330" s="213" t="e">
        <f>VLOOKUP($C330,BT$165:$FA$317,157-COLUMN(BS330),FALSE)</f>
        <v>#N/A</v>
      </c>
      <c r="BU330" s="213" t="e">
        <f>VLOOKUP($C330,BU$165:$FA$317,157-COLUMN(BT330),FALSE)</f>
        <v>#N/A</v>
      </c>
      <c r="BV330" s="213" t="e">
        <f>VLOOKUP($C330,BV$165:$FA$317,157-COLUMN(BU330),FALSE)</f>
        <v>#N/A</v>
      </c>
      <c r="BW330" s="213" t="e">
        <f>VLOOKUP($C330,BW$165:$FA$317,157-COLUMN(BV330),FALSE)</f>
        <v>#N/A</v>
      </c>
      <c r="BX330" s="213" t="e">
        <f>VLOOKUP($C330,BX$165:$FA$317,157-COLUMN(BW330),FALSE)</f>
        <v>#N/A</v>
      </c>
      <c r="BY330" s="213" t="e">
        <f>VLOOKUP($C330,BY$165:$FA$317,157-COLUMN(BX330),FALSE)</f>
        <v>#N/A</v>
      </c>
      <c r="BZ330" s="213" t="e">
        <f>VLOOKUP($C330,BZ$165:$FA$317,157-COLUMN(BY330),FALSE)</f>
        <v>#N/A</v>
      </c>
      <c r="CA330" s="213" t="e">
        <f>VLOOKUP($C330,CA$165:$FA$317,157-COLUMN(BZ330),FALSE)</f>
        <v>#N/A</v>
      </c>
      <c r="CB330" s="213" t="e">
        <f>VLOOKUP($C330,CB$165:$FA$317,157-COLUMN(CA330),FALSE)</f>
        <v>#N/A</v>
      </c>
      <c r="CC330" s="213" t="e">
        <f>VLOOKUP($C330,CC$165:$FA$317,157-COLUMN(CB330),FALSE)</f>
        <v>#N/A</v>
      </c>
      <c r="CD330" s="213" t="e">
        <f>VLOOKUP($C330,CD$165:$FA$317,157-COLUMN(CC330),FALSE)</f>
        <v>#N/A</v>
      </c>
      <c r="CE330" s="213" t="e">
        <f>VLOOKUP($C330,CE$165:$FA$317,157-COLUMN(CD330),FALSE)</f>
        <v>#N/A</v>
      </c>
      <c r="CF330" s="213" t="e">
        <f>VLOOKUP($C330,CF$165:$FA$317,157-COLUMN(CE330),FALSE)</f>
        <v>#N/A</v>
      </c>
      <c r="CG330" s="213" t="e">
        <f>VLOOKUP($C330,CG$165:$FA$317,157-COLUMN(CF330),FALSE)</f>
        <v>#N/A</v>
      </c>
      <c r="CH330" s="213" t="e">
        <f>VLOOKUP($C330,CH$165:$FA$317,157-COLUMN(CG330),FALSE)</f>
        <v>#N/A</v>
      </c>
      <c r="CI330" s="213" t="e">
        <f>VLOOKUP($C330,CI$165:$FA$317,157-COLUMN(CH330),FALSE)</f>
        <v>#N/A</v>
      </c>
      <c r="CJ330" s="213" t="e">
        <f>VLOOKUP($C330,CJ$165:$FA$317,157-COLUMN(CI330),FALSE)</f>
        <v>#N/A</v>
      </c>
      <c r="CK330" s="213" t="e">
        <f>VLOOKUP($C330,CK$165:$FA$317,157-COLUMN(CJ330),FALSE)</f>
        <v>#N/A</v>
      </c>
      <c r="CL330" s="213" t="e">
        <f>VLOOKUP($C330,CL$165:$FA$317,157-COLUMN(CK330),FALSE)</f>
        <v>#N/A</v>
      </c>
      <c r="CM330" s="213" t="e">
        <f>VLOOKUP($C330,CM$165:$FA$317,157-COLUMN(CL330),FALSE)</f>
        <v>#N/A</v>
      </c>
      <c r="CN330" s="213" t="e">
        <f>VLOOKUP($C330,CN$165:$FA$317,157-COLUMN(CM330),FALSE)</f>
        <v>#N/A</v>
      </c>
      <c r="CO330" s="213" t="e">
        <f>VLOOKUP($C330,CO$165:$FA$317,157-COLUMN(CN330),FALSE)</f>
        <v>#N/A</v>
      </c>
      <c r="CP330" s="213" t="e">
        <f>VLOOKUP($C330,CP$165:$FA$317,157-COLUMN(CO330),FALSE)</f>
        <v>#N/A</v>
      </c>
      <c r="CQ330" s="213" t="e">
        <f>VLOOKUP($C330,CQ$165:$FA$317,157-COLUMN(CP330),FALSE)</f>
        <v>#N/A</v>
      </c>
      <c r="CR330" s="213" t="e">
        <f>VLOOKUP($C330,CR$165:$FA$317,157-COLUMN(CQ330),FALSE)</f>
        <v>#N/A</v>
      </c>
      <c r="CS330" s="213" t="e">
        <f>VLOOKUP($C330,CS$165:$FA$317,157-COLUMN(CR330),FALSE)</f>
        <v>#N/A</v>
      </c>
      <c r="CT330" s="213" t="e">
        <f>VLOOKUP($C330,CT$165:$FA$317,157-COLUMN(CS330),FALSE)</f>
        <v>#N/A</v>
      </c>
      <c r="CU330" s="213" t="e">
        <f>VLOOKUP($C330,CU$165:$FA$317,157-COLUMN(CT330),FALSE)</f>
        <v>#N/A</v>
      </c>
      <c r="CV330" s="213" t="e">
        <f>VLOOKUP($C330,CV$165:$FA$317,157-COLUMN(CU330),FALSE)</f>
        <v>#N/A</v>
      </c>
      <c r="CW330" s="213" t="e">
        <f>VLOOKUP($C330,CW$165:$FA$317,157-COLUMN(CV330),FALSE)</f>
        <v>#N/A</v>
      </c>
      <c r="CX330" s="213" t="e">
        <f>VLOOKUP($C330,CX$165:$FA$317,157-COLUMN(CW330),FALSE)</f>
        <v>#N/A</v>
      </c>
      <c r="CY330" s="213" t="e">
        <f>VLOOKUP($C330,CY$165:$FA$317,157-COLUMN(CX330),FALSE)</f>
        <v>#N/A</v>
      </c>
      <c r="CZ330" s="213" t="e">
        <f>VLOOKUP($C330,CZ$165:$FA$317,157-COLUMN(CY330),FALSE)</f>
        <v>#N/A</v>
      </c>
      <c r="DA330" s="213" t="e">
        <f>VLOOKUP($C330,DA$165:$FA$317,157-COLUMN(CZ330),FALSE)</f>
        <v>#N/A</v>
      </c>
      <c r="DB330" s="213" t="e">
        <f>VLOOKUP($C330,DB$165:$FA$317,157-COLUMN(DA330),FALSE)</f>
        <v>#N/A</v>
      </c>
      <c r="DC330" s="213" t="e">
        <f>VLOOKUP($C330,DC$165:$FA$317,157-COLUMN(DB330),FALSE)</f>
        <v>#N/A</v>
      </c>
      <c r="DD330" s="213" t="e">
        <f>VLOOKUP($C330,DD$165:$FA$317,157-COLUMN(DC330),FALSE)</f>
        <v>#N/A</v>
      </c>
      <c r="DE330" s="213" t="e">
        <f>VLOOKUP($C330,DE$165:$FA$317,157-COLUMN(DD330),FALSE)</f>
        <v>#N/A</v>
      </c>
      <c r="DF330" s="213" t="e">
        <f>VLOOKUP($C330,DF$165:$FA$317,157-COLUMN(DE330),FALSE)</f>
        <v>#N/A</v>
      </c>
      <c r="DG330" s="213" t="e">
        <f>VLOOKUP($C330,DG$165:$FA$317,157-COLUMN(DF330),FALSE)</f>
        <v>#N/A</v>
      </c>
      <c r="DH330" s="213" t="e">
        <f>VLOOKUP($C330,DH$165:$FA$317,157-COLUMN(DG330),FALSE)</f>
        <v>#N/A</v>
      </c>
      <c r="DI330" s="213" t="e">
        <f>VLOOKUP($C330,DI$165:$FA$317,157-COLUMN(DH330),FALSE)</f>
        <v>#N/A</v>
      </c>
      <c r="DJ330" s="213" t="e">
        <f>VLOOKUP($C330,DJ$165:$FA$317,157-COLUMN(DI330),FALSE)</f>
        <v>#N/A</v>
      </c>
      <c r="DK330" s="213" t="e">
        <f>VLOOKUP($C330,DK$165:$FA$317,157-COLUMN(DJ330),FALSE)</f>
        <v>#N/A</v>
      </c>
      <c r="DL330" s="213" t="e">
        <f>VLOOKUP($C330,DL$165:$FA$317,157-COLUMN(DK330),FALSE)</f>
        <v>#N/A</v>
      </c>
      <c r="DM330" s="213" t="e">
        <f>VLOOKUP($C330,DM$165:$FA$317,157-COLUMN(DL330),FALSE)</f>
        <v>#N/A</v>
      </c>
      <c r="DN330" s="213" t="e">
        <f>VLOOKUP($C330,DN$165:$FA$317,157-COLUMN(DM330),FALSE)</f>
        <v>#N/A</v>
      </c>
      <c r="DO330" s="213" t="e">
        <f>VLOOKUP($C330,DO$165:$FA$317,157-COLUMN(DN330),FALSE)</f>
        <v>#N/A</v>
      </c>
      <c r="DP330" s="213" t="e">
        <f>VLOOKUP($C330,DP$165:$FA$317,157-COLUMN(DO330),FALSE)</f>
        <v>#N/A</v>
      </c>
      <c r="DQ330" s="213" t="e">
        <f>VLOOKUP($C330,DQ$165:$FA$317,157-COLUMN(DP330),FALSE)</f>
        <v>#N/A</v>
      </c>
      <c r="DR330" s="213" t="e">
        <f>VLOOKUP($C330,DR$165:$FA$317,157-COLUMN(DQ330),FALSE)</f>
        <v>#N/A</v>
      </c>
      <c r="DS330" s="213" t="e">
        <f>VLOOKUP($C330,DS$165:$FA$317,157-COLUMN(DR330),FALSE)</f>
        <v>#N/A</v>
      </c>
      <c r="DT330" s="213" t="e">
        <f>VLOOKUP($C330,DT$165:$FA$317,157-COLUMN(DS330),FALSE)</f>
        <v>#N/A</v>
      </c>
      <c r="DU330" s="213" t="e">
        <f>VLOOKUP($C330,DU$165:$FA$317,157-COLUMN(DT330),FALSE)</f>
        <v>#N/A</v>
      </c>
      <c r="DV330" s="213" t="e">
        <f>VLOOKUP($C330,DV$165:$FA$317,157-COLUMN(DU330),FALSE)</f>
        <v>#N/A</v>
      </c>
      <c r="DW330" s="213" t="e">
        <f>VLOOKUP($C330,DW$165:$FA$317,157-COLUMN(DV330),FALSE)</f>
        <v>#N/A</v>
      </c>
      <c r="DX330" s="213" t="e">
        <f>VLOOKUP($C330,DX$165:$FA$317,157-COLUMN(DW330),FALSE)</f>
        <v>#N/A</v>
      </c>
      <c r="DY330" s="213" t="e">
        <f>VLOOKUP($C330,DY$165:$FA$317,157-COLUMN(DX330),FALSE)</f>
        <v>#N/A</v>
      </c>
      <c r="DZ330" s="213" t="e">
        <f>VLOOKUP($C330,DZ$165:$FA$317,157-COLUMN(DY330),FALSE)</f>
        <v>#N/A</v>
      </c>
      <c r="EA330" s="213" t="e">
        <f>VLOOKUP($C330,EA$165:$FA$317,157-COLUMN(DZ330),FALSE)</f>
        <v>#N/A</v>
      </c>
      <c r="EB330" s="213" t="e">
        <f>VLOOKUP($C330,EB$165:$FA$317,157-COLUMN(EA330),FALSE)</f>
        <v>#N/A</v>
      </c>
      <c r="EC330" s="213" t="e">
        <f>VLOOKUP($C330,EC$165:$FA$317,157-COLUMN(EB330),FALSE)</f>
        <v>#N/A</v>
      </c>
      <c r="ED330" s="213" t="e">
        <f>VLOOKUP($C330,ED$165:$FA$317,157-COLUMN(EC330),FALSE)</f>
        <v>#N/A</v>
      </c>
      <c r="EE330" s="213" t="e">
        <f>VLOOKUP($C330,EE$165:$FA$317,157-COLUMN(ED330),FALSE)</f>
        <v>#N/A</v>
      </c>
      <c r="EF330" s="213" t="e">
        <f>VLOOKUP($C330,EF$165:$FA$317,157-COLUMN(EE330),FALSE)</f>
        <v>#N/A</v>
      </c>
      <c r="EG330" s="213" t="e">
        <f>VLOOKUP($C330,EG$165:$FA$317,157-COLUMN(EF330),FALSE)</f>
        <v>#N/A</v>
      </c>
      <c r="EH330" s="213" t="e">
        <f>VLOOKUP($C330,EH$165:$FA$317,157-COLUMN(EG330),FALSE)</f>
        <v>#N/A</v>
      </c>
      <c r="EI330" s="213" t="e">
        <f>VLOOKUP($C330,EI$165:$FA$317,157-COLUMN(EH330),FALSE)</f>
        <v>#N/A</v>
      </c>
      <c r="EJ330" s="213" t="e">
        <f>VLOOKUP($C330,EJ$165:$FA$317,157-COLUMN(EI330),FALSE)</f>
        <v>#N/A</v>
      </c>
      <c r="EK330" s="213" t="e">
        <f>VLOOKUP($C330,EK$165:$FA$317,157-COLUMN(EJ330),FALSE)</f>
        <v>#N/A</v>
      </c>
      <c r="EL330" s="213" t="e">
        <f>VLOOKUP($C330,EL$165:$FA$317,157-COLUMN(EK330),FALSE)</f>
        <v>#N/A</v>
      </c>
      <c r="EM330" s="213" t="e">
        <f>VLOOKUP($C330,EM$165:$FA$317,157-COLUMN(EL330),FALSE)</f>
        <v>#N/A</v>
      </c>
      <c r="EN330" s="213" t="e">
        <f>VLOOKUP($C330,EN$165:$FA$317,157-COLUMN(EM330),FALSE)</f>
        <v>#N/A</v>
      </c>
      <c r="EO330" s="213" t="e">
        <f>VLOOKUP($C330,EO$165:$FA$317,157-COLUMN(EN330),FALSE)</f>
        <v>#N/A</v>
      </c>
      <c r="EP330" s="213" t="e">
        <f>VLOOKUP($C330,EP$165:$FA$317,157-COLUMN(EO330),FALSE)</f>
        <v>#N/A</v>
      </c>
      <c r="EQ330" s="213" t="e">
        <f>VLOOKUP($C330,EQ$165:$FA$317,157-COLUMN(EP330),FALSE)</f>
        <v>#N/A</v>
      </c>
      <c r="ER330" s="213" t="e">
        <f>VLOOKUP($C330,ER$165:$FA$317,157-COLUMN(EQ330),FALSE)</f>
        <v>#N/A</v>
      </c>
      <c r="ES330" s="213" t="e">
        <f>VLOOKUP($C330,ES$165:$FA$317,157-COLUMN(ER330),FALSE)</f>
        <v>#N/A</v>
      </c>
      <c r="ET330" s="213" t="e">
        <f>VLOOKUP($C330,ET$165:$FA$317,157-COLUMN(ES330),FALSE)</f>
        <v>#N/A</v>
      </c>
      <c r="EU330" s="213" t="e">
        <f>VLOOKUP($C330,EU$165:$FA$317,157-COLUMN(ET330),FALSE)</f>
        <v>#N/A</v>
      </c>
      <c r="EV330" s="213" t="e">
        <f>VLOOKUP($C330,EV$165:$FA$317,157-COLUMN(EU330),FALSE)</f>
        <v>#N/A</v>
      </c>
      <c r="EW330" s="213" t="e">
        <f>VLOOKUP($C330,EW$165:$FA$317,157-COLUMN(EV330),FALSE)</f>
        <v>#N/A</v>
      </c>
      <c r="EX330" s="213" t="e">
        <f>VLOOKUP($C330,EX$165:$FA$317,157-COLUMN(EW330),FALSE)</f>
        <v>#N/A</v>
      </c>
      <c r="EY330" s="213" t="e">
        <f>VLOOKUP($C330,EY$165:$FA$317,157-COLUMN(EX330),FALSE)</f>
        <v>#N/A</v>
      </c>
      <c r="EZ330" s="213" t="e">
        <f>VLOOKUP($C330,EZ$165:$FA$317,157-COLUMN(EY330),FALSE)</f>
        <v>#N/A</v>
      </c>
    </row>
    <row r="331" spans="2:156">
      <c r="B331" s="212"/>
      <c r="C331" s="212">
        <v>12</v>
      </c>
      <c r="D331" s="213" t="e">
        <f>VLOOKUP($C331,D$165:$FA$317,157-COLUMN(C331),FALSE)</f>
        <v>#N/A</v>
      </c>
      <c r="E331" s="213" t="e">
        <f>VLOOKUP($C331,E$165:$FA$317,157-COLUMN(D331),FALSE)</f>
        <v>#N/A</v>
      </c>
      <c r="F331" s="213" t="e">
        <f>VLOOKUP($C331,F$165:$FA$317,157-COLUMN(E331),FALSE)</f>
        <v>#N/A</v>
      </c>
      <c r="G331" s="213" t="e">
        <f>VLOOKUP($C331,G$165:$FA$317,157-COLUMN(F331),FALSE)</f>
        <v>#N/A</v>
      </c>
      <c r="H331" s="213" t="e">
        <f>VLOOKUP($C331,H$165:$FA$317,157-COLUMN(G331),FALSE)</f>
        <v>#N/A</v>
      </c>
      <c r="I331" s="213" t="e">
        <f>VLOOKUP($C331,I$165:$FA$317,157-COLUMN(H331),FALSE)</f>
        <v>#N/A</v>
      </c>
      <c r="J331" s="213" t="e">
        <f>VLOOKUP($C331,J$165:$FA$317,157-COLUMN(I331),FALSE)</f>
        <v>#N/A</v>
      </c>
      <c r="K331" s="213" t="e">
        <f>VLOOKUP($C331,K$165:$FA$317,157-COLUMN(J331),FALSE)</f>
        <v>#N/A</v>
      </c>
      <c r="L331" s="213" t="e">
        <f>VLOOKUP($C331,L$165:$FA$317,157-COLUMN(K331),FALSE)</f>
        <v>#N/A</v>
      </c>
      <c r="M331" s="213" t="e">
        <f>VLOOKUP($C331,M$165:$FA$317,157-COLUMN(L331),FALSE)</f>
        <v>#N/A</v>
      </c>
      <c r="N331" s="213" t="e">
        <f>VLOOKUP($C331,N$165:$FA$317,157-COLUMN(M331),FALSE)</f>
        <v>#N/A</v>
      </c>
      <c r="O331" s="213" t="e">
        <f>VLOOKUP($C331,O$165:$FA$317,157-COLUMN(N331),FALSE)</f>
        <v>#N/A</v>
      </c>
      <c r="P331" s="213" t="e">
        <f>VLOOKUP($C331,P$165:$FA$317,157-COLUMN(O331),FALSE)</f>
        <v>#N/A</v>
      </c>
      <c r="Q331" s="213" t="e">
        <f>VLOOKUP($C331,Q$165:$FA$317,157-COLUMN(P331),FALSE)</f>
        <v>#N/A</v>
      </c>
      <c r="R331" s="213" t="e">
        <f>VLOOKUP($C331,R$165:$FA$317,157-COLUMN(Q331),FALSE)</f>
        <v>#N/A</v>
      </c>
      <c r="S331" s="213" t="e">
        <f>VLOOKUP($C331,S$165:$FA$317,157-COLUMN(R331),FALSE)</f>
        <v>#N/A</v>
      </c>
      <c r="T331" s="213" t="e">
        <f>VLOOKUP($C331,T$165:$FA$317,157-COLUMN(S331),FALSE)</f>
        <v>#N/A</v>
      </c>
      <c r="U331" s="213" t="e">
        <f>VLOOKUP($C331,U$165:$FA$317,157-COLUMN(T331),FALSE)</f>
        <v>#N/A</v>
      </c>
      <c r="V331" s="213" t="e">
        <f>VLOOKUP($C331,V$165:$FA$317,157-COLUMN(U331),FALSE)</f>
        <v>#N/A</v>
      </c>
      <c r="W331" s="213" t="e">
        <f>VLOOKUP($C331,W$165:$FA$317,157-COLUMN(V331),FALSE)</f>
        <v>#N/A</v>
      </c>
      <c r="X331" s="213" t="e">
        <f>VLOOKUP($C331,X$165:$FA$317,157-COLUMN(W331),FALSE)</f>
        <v>#N/A</v>
      </c>
      <c r="Y331" s="213" t="e">
        <f>VLOOKUP($C331,Y$165:$FA$317,157-COLUMN(X331),FALSE)</f>
        <v>#N/A</v>
      </c>
      <c r="Z331" s="213" t="e">
        <f>VLOOKUP($C331,Z$165:$FA$317,157-COLUMN(Y331),FALSE)</f>
        <v>#N/A</v>
      </c>
      <c r="AA331" s="213" t="e">
        <f>VLOOKUP($C331,AA$165:$FA$317,157-COLUMN(Z331),FALSE)</f>
        <v>#N/A</v>
      </c>
      <c r="AB331" s="213" t="e">
        <f>VLOOKUP($C331,AB$165:$FA$317,157-COLUMN(AA331),FALSE)</f>
        <v>#N/A</v>
      </c>
      <c r="AC331" s="213" t="e">
        <f>VLOOKUP($C331,AC$165:$FA$317,157-COLUMN(AB331),FALSE)</f>
        <v>#N/A</v>
      </c>
      <c r="AD331" s="213" t="e">
        <f>VLOOKUP($C331,AD$165:$FA$317,157-COLUMN(AC331),FALSE)</f>
        <v>#N/A</v>
      </c>
      <c r="AE331" s="213" t="e">
        <f>VLOOKUP($C331,AE$165:$FA$317,157-COLUMN(AD331),FALSE)</f>
        <v>#N/A</v>
      </c>
      <c r="AF331" s="213" t="e">
        <f>VLOOKUP($C331,AF$165:$FA$317,157-COLUMN(AE331),FALSE)</f>
        <v>#N/A</v>
      </c>
      <c r="AG331" s="213" t="e">
        <f>VLOOKUP($C331,AG$165:$FA$317,157-COLUMN(AF331),FALSE)</f>
        <v>#N/A</v>
      </c>
      <c r="AH331" s="213" t="e">
        <f>VLOOKUP($C331,AH$165:$FA$317,157-COLUMN(AG331),FALSE)</f>
        <v>#N/A</v>
      </c>
      <c r="AI331" s="213" t="e">
        <f>VLOOKUP($C331,AI$165:$FA$317,157-COLUMN(AH331),FALSE)</f>
        <v>#N/A</v>
      </c>
      <c r="AJ331" s="213" t="e">
        <f>VLOOKUP($C331,AJ$165:$FA$317,157-COLUMN(AI331),FALSE)</f>
        <v>#N/A</v>
      </c>
      <c r="AK331" s="213" t="e">
        <f>VLOOKUP($C331,AK$165:$FA$317,157-COLUMN(AJ331),FALSE)</f>
        <v>#N/A</v>
      </c>
      <c r="AL331" s="213" t="e">
        <f>VLOOKUP($C331,AL$165:$FA$317,157-COLUMN(AK331),FALSE)</f>
        <v>#N/A</v>
      </c>
      <c r="AM331" s="213" t="e">
        <f>VLOOKUP($C331,AM$165:$FA$317,157-COLUMN(AL331),FALSE)</f>
        <v>#N/A</v>
      </c>
      <c r="AN331" s="213" t="e">
        <f>VLOOKUP($C331,AN$165:$FA$317,157-COLUMN(AM331),FALSE)</f>
        <v>#N/A</v>
      </c>
      <c r="AO331" s="213" t="e">
        <f>VLOOKUP($C331,AO$165:$FA$317,157-COLUMN(AN331),FALSE)</f>
        <v>#N/A</v>
      </c>
      <c r="AP331" s="213" t="e">
        <f>VLOOKUP($C331,AP$165:$FA$317,157-COLUMN(AO331),FALSE)</f>
        <v>#N/A</v>
      </c>
      <c r="AQ331" s="213" t="e">
        <f>VLOOKUP($C331,AQ$165:$FA$317,157-COLUMN(AP331),FALSE)</f>
        <v>#N/A</v>
      </c>
      <c r="AR331" s="213" t="e">
        <f>VLOOKUP($C331,AR$165:$FA$317,157-COLUMN(AQ331),FALSE)</f>
        <v>#N/A</v>
      </c>
      <c r="AS331" s="213" t="e">
        <f>VLOOKUP($C331,AS$165:$FA$317,157-COLUMN(AR331),FALSE)</f>
        <v>#N/A</v>
      </c>
      <c r="AT331" s="213" t="e">
        <f>VLOOKUP($C331,AT$165:$FA$317,157-COLUMN(AS331),FALSE)</f>
        <v>#N/A</v>
      </c>
      <c r="AU331" s="213" t="e">
        <f>VLOOKUP($C331,AU$165:$FA$317,157-COLUMN(AT331),FALSE)</f>
        <v>#N/A</v>
      </c>
      <c r="AV331" s="213" t="e">
        <f>VLOOKUP($C331,AV$165:$FA$317,157-COLUMN(AU331),FALSE)</f>
        <v>#N/A</v>
      </c>
      <c r="AW331" s="213" t="e">
        <f>VLOOKUP($C331,AW$165:$FA$317,157-COLUMN(AV331),FALSE)</f>
        <v>#N/A</v>
      </c>
      <c r="AX331" s="213" t="e">
        <f>VLOOKUP($C331,AX$165:$FA$317,157-COLUMN(AW331),FALSE)</f>
        <v>#N/A</v>
      </c>
      <c r="AY331" s="213" t="e">
        <f>VLOOKUP($C331,AY$165:$FA$317,157-COLUMN(AX331),FALSE)</f>
        <v>#N/A</v>
      </c>
      <c r="AZ331" s="213" t="e">
        <f>VLOOKUP($C331,AZ$165:$FA$317,157-COLUMN(AY331),FALSE)</f>
        <v>#N/A</v>
      </c>
      <c r="BA331" s="213" t="e">
        <f>VLOOKUP($C331,BA$165:$FA$317,157-COLUMN(AZ331),FALSE)</f>
        <v>#N/A</v>
      </c>
      <c r="BB331" s="213" t="e">
        <f>VLOOKUP($C331,BB$165:$FA$317,157-COLUMN(BA331),FALSE)</f>
        <v>#N/A</v>
      </c>
      <c r="BC331" s="213" t="e">
        <f>VLOOKUP($C331,BC$165:$FA$317,157-COLUMN(BB331),FALSE)</f>
        <v>#N/A</v>
      </c>
      <c r="BD331" s="213" t="e">
        <f>VLOOKUP($C331,BD$165:$FA$317,157-COLUMN(BC331),FALSE)</f>
        <v>#N/A</v>
      </c>
      <c r="BE331" s="213" t="e">
        <f>VLOOKUP($C331,BE$165:$FA$317,157-COLUMN(BD331),FALSE)</f>
        <v>#N/A</v>
      </c>
      <c r="BF331" s="213" t="e">
        <f>VLOOKUP($C331,BF$165:$FA$317,157-COLUMN(BE331),FALSE)</f>
        <v>#N/A</v>
      </c>
      <c r="BG331" s="213" t="e">
        <f>VLOOKUP($C331,BG$165:$FA$317,157-COLUMN(BF331),FALSE)</f>
        <v>#N/A</v>
      </c>
      <c r="BH331" s="213" t="e">
        <f>VLOOKUP($C331,BH$165:$FA$317,157-COLUMN(BG331),FALSE)</f>
        <v>#N/A</v>
      </c>
      <c r="BI331" s="213" t="e">
        <f>VLOOKUP($C331,BI$165:$FA$317,157-COLUMN(BH331),FALSE)</f>
        <v>#N/A</v>
      </c>
      <c r="BJ331" s="213" t="e">
        <f>VLOOKUP($C331,BJ$165:$FA$317,157-COLUMN(BI331),FALSE)</f>
        <v>#N/A</v>
      </c>
      <c r="BK331" s="213" t="e">
        <f>VLOOKUP($C331,BK$165:$FA$317,157-COLUMN(BJ331),FALSE)</f>
        <v>#N/A</v>
      </c>
      <c r="BL331" s="213" t="e">
        <f>VLOOKUP($C331,BL$165:$FA$317,157-COLUMN(BK331),FALSE)</f>
        <v>#N/A</v>
      </c>
      <c r="BM331" s="213" t="e">
        <f>VLOOKUP($C331,BM$165:$FA$317,157-COLUMN(BL331),FALSE)</f>
        <v>#N/A</v>
      </c>
      <c r="BN331" s="213" t="e">
        <f>VLOOKUP($C331,BN$165:$FA$317,157-COLUMN(BM331),FALSE)</f>
        <v>#N/A</v>
      </c>
      <c r="BO331" s="213" t="e">
        <f>VLOOKUP($C331,BO$165:$FA$317,157-COLUMN(BN331),FALSE)</f>
        <v>#N/A</v>
      </c>
      <c r="BP331" s="213" t="e">
        <f>VLOOKUP($C331,BP$165:$FA$317,157-COLUMN(BO331),FALSE)</f>
        <v>#N/A</v>
      </c>
      <c r="BQ331" s="213" t="e">
        <f>VLOOKUP($C331,BQ$165:$FA$317,157-COLUMN(BP331),FALSE)</f>
        <v>#N/A</v>
      </c>
      <c r="BR331" s="213" t="e">
        <f>VLOOKUP($C331,BR$165:$FA$317,157-COLUMN(BQ331),FALSE)</f>
        <v>#N/A</v>
      </c>
      <c r="BS331" s="213" t="e">
        <f>VLOOKUP($C331,BS$165:$FA$317,157-COLUMN(BR331),FALSE)</f>
        <v>#N/A</v>
      </c>
      <c r="BT331" s="213" t="e">
        <f>VLOOKUP($C331,BT$165:$FA$317,157-COLUMN(BS331),FALSE)</f>
        <v>#N/A</v>
      </c>
      <c r="BU331" s="213" t="e">
        <f>VLOOKUP($C331,BU$165:$FA$317,157-COLUMN(BT331),FALSE)</f>
        <v>#N/A</v>
      </c>
      <c r="BV331" s="213" t="e">
        <f>VLOOKUP($C331,BV$165:$FA$317,157-COLUMN(BU331),FALSE)</f>
        <v>#N/A</v>
      </c>
      <c r="BW331" s="213" t="e">
        <f>VLOOKUP($C331,BW$165:$FA$317,157-COLUMN(BV331),FALSE)</f>
        <v>#N/A</v>
      </c>
      <c r="BX331" s="213" t="e">
        <f>VLOOKUP($C331,BX$165:$FA$317,157-COLUMN(BW331),FALSE)</f>
        <v>#N/A</v>
      </c>
      <c r="BY331" s="213" t="e">
        <f>VLOOKUP($C331,BY$165:$FA$317,157-COLUMN(BX331),FALSE)</f>
        <v>#N/A</v>
      </c>
      <c r="BZ331" s="213" t="e">
        <f>VLOOKUP($C331,BZ$165:$FA$317,157-COLUMN(BY331),FALSE)</f>
        <v>#N/A</v>
      </c>
      <c r="CA331" s="213" t="e">
        <f>VLOOKUP($C331,CA$165:$FA$317,157-COLUMN(BZ331),FALSE)</f>
        <v>#N/A</v>
      </c>
      <c r="CB331" s="213" t="e">
        <f>VLOOKUP($C331,CB$165:$FA$317,157-COLUMN(CA331),FALSE)</f>
        <v>#N/A</v>
      </c>
      <c r="CC331" s="213" t="e">
        <f>VLOOKUP($C331,CC$165:$FA$317,157-COLUMN(CB331),FALSE)</f>
        <v>#N/A</v>
      </c>
      <c r="CD331" s="213" t="e">
        <f>VLOOKUP($C331,CD$165:$FA$317,157-COLUMN(CC331),FALSE)</f>
        <v>#N/A</v>
      </c>
      <c r="CE331" s="213" t="e">
        <f>VLOOKUP($C331,CE$165:$FA$317,157-COLUMN(CD331),FALSE)</f>
        <v>#N/A</v>
      </c>
      <c r="CF331" s="213" t="e">
        <f>VLOOKUP($C331,CF$165:$FA$317,157-COLUMN(CE331),FALSE)</f>
        <v>#N/A</v>
      </c>
      <c r="CG331" s="213" t="e">
        <f>VLOOKUP($C331,CG$165:$FA$317,157-COLUMN(CF331),FALSE)</f>
        <v>#N/A</v>
      </c>
      <c r="CH331" s="213" t="e">
        <f>VLOOKUP($C331,CH$165:$FA$317,157-COLUMN(CG331),FALSE)</f>
        <v>#N/A</v>
      </c>
      <c r="CI331" s="213" t="e">
        <f>VLOOKUP($C331,CI$165:$FA$317,157-COLUMN(CH331),FALSE)</f>
        <v>#N/A</v>
      </c>
      <c r="CJ331" s="213" t="e">
        <f>VLOOKUP($C331,CJ$165:$FA$317,157-COLUMN(CI331),FALSE)</f>
        <v>#N/A</v>
      </c>
      <c r="CK331" s="213" t="e">
        <f>VLOOKUP($C331,CK$165:$FA$317,157-COLUMN(CJ331),FALSE)</f>
        <v>#N/A</v>
      </c>
      <c r="CL331" s="213" t="e">
        <f>VLOOKUP($C331,CL$165:$FA$317,157-COLUMN(CK331),FALSE)</f>
        <v>#N/A</v>
      </c>
      <c r="CM331" s="213" t="e">
        <f>VLOOKUP($C331,CM$165:$FA$317,157-COLUMN(CL331),FALSE)</f>
        <v>#N/A</v>
      </c>
      <c r="CN331" s="213" t="e">
        <f>VLOOKUP($C331,CN$165:$FA$317,157-COLUMN(CM331),FALSE)</f>
        <v>#N/A</v>
      </c>
      <c r="CO331" s="213" t="e">
        <f>VLOOKUP($C331,CO$165:$FA$317,157-COLUMN(CN331),FALSE)</f>
        <v>#N/A</v>
      </c>
      <c r="CP331" s="213" t="e">
        <f>VLOOKUP($C331,CP$165:$FA$317,157-COLUMN(CO331),FALSE)</f>
        <v>#N/A</v>
      </c>
      <c r="CQ331" s="213" t="e">
        <f>VLOOKUP($C331,CQ$165:$FA$317,157-COLUMN(CP331),FALSE)</f>
        <v>#N/A</v>
      </c>
      <c r="CR331" s="213" t="e">
        <f>VLOOKUP($C331,CR$165:$FA$317,157-COLUMN(CQ331),FALSE)</f>
        <v>#N/A</v>
      </c>
      <c r="CS331" s="213" t="e">
        <f>VLOOKUP($C331,CS$165:$FA$317,157-COLUMN(CR331),FALSE)</f>
        <v>#N/A</v>
      </c>
      <c r="CT331" s="213" t="e">
        <f>VLOOKUP($C331,CT$165:$FA$317,157-COLUMN(CS331),FALSE)</f>
        <v>#N/A</v>
      </c>
      <c r="CU331" s="213" t="e">
        <f>VLOOKUP($C331,CU$165:$FA$317,157-COLUMN(CT331),FALSE)</f>
        <v>#N/A</v>
      </c>
      <c r="CV331" s="213" t="e">
        <f>VLOOKUP($C331,CV$165:$FA$317,157-COLUMN(CU331),FALSE)</f>
        <v>#N/A</v>
      </c>
      <c r="CW331" s="213" t="e">
        <f>VLOOKUP($C331,CW$165:$FA$317,157-COLUMN(CV331),FALSE)</f>
        <v>#N/A</v>
      </c>
      <c r="CX331" s="213" t="e">
        <f>VLOOKUP($C331,CX$165:$FA$317,157-COLUMN(CW331),FALSE)</f>
        <v>#N/A</v>
      </c>
      <c r="CY331" s="213" t="e">
        <f>VLOOKUP($C331,CY$165:$FA$317,157-COLUMN(CX331),FALSE)</f>
        <v>#N/A</v>
      </c>
      <c r="CZ331" s="213" t="e">
        <f>VLOOKUP($C331,CZ$165:$FA$317,157-COLUMN(CY331),FALSE)</f>
        <v>#N/A</v>
      </c>
      <c r="DA331" s="213" t="e">
        <f>VLOOKUP($C331,DA$165:$FA$317,157-COLUMN(CZ331),FALSE)</f>
        <v>#N/A</v>
      </c>
      <c r="DB331" s="213" t="e">
        <f>VLOOKUP($C331,DB$165:$FA$317,157-COLUMN(DA331),FALSE)</f>
        <v>#N/A</v>
      </c>
      <c r="DC331" s="213" t="e">
        <f>VLOOKUP($C331,DC$165:$FA$317,157-COLUMN(DB331),FALSE)</f>
        <v>#N/A</v>
      </c>
      <c r="DD331" s="213" t="e">
        <f>VLOOKUP($C331,DD$165:$FA$317,157-COLUMN(DC331),FALSE)</f>
        <v>#N/A</v>
      </c>
      <c r="DE331" s="213" t="e">
        <f>VLOOKUP($C331,DE$165:$FA$317,157-COLUMN(DD331),FALSE)</f>
        <v>#N/A</v>
      </c>
      <c r="DF331" s="213" t="e">
        <f>VLOOKUP($C331,DF$165:$FA$317,157-COLUMN(DE331),FALSE)</f>
        <v>#N/A</v>
      </c>
      <c r="DG331" s="213" t="e">
        <f>VLOOKUP($C331,DG$165:$FA$317,157-COLUMN(DF331),FALSE)</f>
        <v>#N/A</v>
      </c>
      <c r="DH331" s="213" t="e">
        <f>VLOOKUP($C331,DH$165:$FA$317,157-COLUMN(DG331),FALSE)</f>
        <v>#N/A</v>
      </c>
      <c r="DI331" s="213" t="e">
        <f>VLOOKUP($C331,DI$165:$FA$317,157-COLUMN(DH331),FALSE)</f>
        <v>#N/A</v>
      </c>
      <c r="DJ331" s="213" t="e">
        <f>VLOOKUP($C331,DJ$165:$FA$317,157-COLUMN(DI331),FALSE)</f>
        <v>#N/A</v>
      </c>
      <c r="DK331" s="213" t="e">
        <f>VLOOKUP($C331,DK$165:$FA$317,157-COLUMN(DJ331),FALSE)</f>
        <v>#N/A</v>
      </c>
      <c r="DL331" s="213" t="e">
        <f>VLOOKUP($C331,DL$165:$FA$317,157-COLUMN(DK331),FALSE)</f>
        <v>#N/A</v>
      </c>
      <c r="DM331" s="213" t="e">
        <f>VLOOKUP($C331,DM$165:$FA$317,157-COLUMN(DL331),FALSE)</f>
        <v>#N/A</v>
      </c>
      <c r="DN331" s="213" t="e">
        <f>VLOOKUP($C331,DN$165:$FA$317,157-COLUMN(DM331),FALSE)</f>
        <v>#N/A</v>
      </c>
      <c r="DO331" s="213" t="e">
        <f>VLOOKUP($C331,DO$165:$FA$317,157-COLUMN(DN331),FALSE)</f>
        <v>#N/A</v>
      </c>
      <c r="DP331" s="213" t="e">
        <f>VLOOKUP($C331,DP$165:$FA$317,157-COLUMN(DO331),FALSE)</f>
        <v>#N/A</v>
      </c>
      <c r="DQ331" s="213" t="e">
        <f>VLOOKUP($C331,DQ$165:$FA$317,157-COLUMN(DP331),FALSE)</f>
        <v>#N/A</v>
      </c>
      <c r="DR331" s="213" t="e">
        <f>VLOOKUP($C331,DR$165:$FA$317,157-COLUMN(DQ331),FALSE)</f>
        <v>#N/A</v>
      </c>
      <c r="DS331" s="213" t="e">
        <f>VLOOKUP($C331,DS$165:$FA$317,157-COLUMN(DR331),FALSE)</f>
        <v>#N/A</v>
      </c>
      <c r="DT331" s="213" t="e">
        <f>VLOOKUP($C331,DT$165:$FA$317,157-COLUMN(DS331),FALSE)</f>
        <v>#N/A</v>
      </c>
      <c r="DU331" s="213" t="e">
        <f>VLOOKUP($C331,DU$165:$FA$317,157-COLUMN(DT331),FALSE)</f>
        <v>#N/A</v>
      </c>
      <c r="DV331" s="213" t="e">
        <f>VLOOKUP($C331,DV$165:$FA$317,157-COLUMN(DU331),FALSE)</f>
        <v>#N/A</v>
      </c>
      <c r="DW331" s="213" t="e">
        <f>VLOOKUP($C331,DW$165:$FA$317,157-COLUMN(DV331),FALSE)</f>
        <v>#N/A</v>
      </c>
      <c r="DX331" s="213" t="e">
        <f>VLOOKUP($C331,DX$165:$FA$317,157-COLUMN(DW331),FALSE)</f>
        <v>#N/A</v>
      </c>
      <c r="DY331" s="213" t="e">
        <f>VLOOKUP($C331,DY$165:$FA$317,157-COLUMN(DX331),FALSE)</f>
        <v>#N/A</v>
      </c>
      <c r="DZ331" s="213" t="e">
        <f>VLOOKUP($C331,DZ$165:$FA$317,157-COLUMN(DY331),FALSE)</f>
        <v>#N/A</v>
      </c>
      <c r="EA331" s="213" t="e">
        <f>VLOOKUP($C331,EA$165:$FA$317,157-COLUMN(DZ331),FALSE)</f>
        <v>#N/A</v>
      </c>
      <c r="EB331" s="213" t="e">
        <f>VLOOKUP($C331,EB$165:$FA$317,157-COLUMN(EA331),FALSE)</f>
        <v>#N/A</v>
      </c>
      <c r="EC331" s="213" t="e">
        <f>VLOOKUP($C331,EC$165:$FA$317,157-COLUMN(EB331),FALSE)</f>
        <v>#N/A</v>
      </c>
      <c r="ED331" s="213" t="e">
        <f>VLOOKUP($C331,ED$165:$FA$317,157-COLUMN(EC331),FALSE)</f>
        <v>#N/A</v>
      </c>
      <c r="EE331" s="213" t="e">
        <f>VLOOKUP($C331,EE$165:$FA$317,157-COLUMN(ED331),FALSE)</f>
        <v>#N/A</v>
      </c>
      <c r="EF331" s="213" t="e">
        <f>VLOOKUP($C331,EF$165:$FA$317,157-COLUMN(EE331),FALSE)</f>
        <v>#N/A</v>
      </c>
      <c r="EG331" s="213" t="e">
        <f>VLOOKUP($C331,EG$165:$FA$317,157-COLUMN(EF331),FALSE)</f>
        <v>#N/A</v>
      </c>
      <c r="EH331" s="213" t="e">
        <f>VLOOKUP($C331,EH$165:$FA$317,157-COLUMN(EG331),FALSE)</f>
        <v>#N/A</v>
      </c>
      <c r="EI331" s="213" t="e">
        <f>VLOOKUP($C331,EI$165:$FA$317,157-COLUMN(EH331),FALSE)</f>
        <v>#N/A</v>
      </c>
      <c r="EJ331" s="213" t="e">
        <f>VLOOKUP($C331,EJ$165:$FA$317,157-COLUMN(EI331),FALSE)</f>
        <v>#N/A</v>
      </c>
      <c r="EK331" s="213" t="e">
        <f>VLOOKUP($C331,EK$165:$FA$317,157-COLUMN(EJ331),FALSE)</f>
        <v>#N/A</v>
      </c>
      <c r="EL331" s="213" t="e">
        <f>VLOOKUP($C331,EL$165:$FA$317,157-COLUMN(EK331),FALSE)</f>
        <v>#N/A</v>
      </c>
      <c r="EM331" s="213" t="e">
        <f>VLOOKUP($C331,EM$165:$FA$317,157-COLUMN(EL331),FALSE)</f>
        <v>#N/A</v>
      </c>
      <c r="EN331" s="213" t="e">
        <f>VLOOKUP($C331,EN$165:$FA$317,157-COLUMN(EM331),FALSE)</f>
        <v>#N/A</v>
      </c>
      <c r="EO331" s="213" t="e">
        <f>VLOOKUP($C331,EO$165:$FA$317,157-COLUMN(EN331),FALSE)</f>
        <v>#N/A</v>
      </c>
      <c r="EP331" s="213" t="e">
        <f>VLOOKUP($C331,EP$165:$FA$317,157-COLUMN(EO331),FALSE)</f>
        <v>#N/A</v>
      </c>
      <c r="EQ331" s="213" t="e">
        <f>VLOOKUP($C331,EQ$165:$FA$317,157-COLUMN(EP331),FALSE)</f>
        <v>#N/A</v>
      </c>
      <c r="ER331" s="213" t="e">
        <f>VLOOKUP($C331,ER$165:$FA$317,157-COLUMN(EQ331),FALSE)</f>
        <v>#N/A</v>
      </c>
      <c r="ES331" s="213" t="e">
        <f>VLOOKUP($C331,ES$165:$FA$317,157-COLUMN(ER331),FALSE)</f>
        <v>#N/A</v>
      </c>
      <c r="ET331" s="213" t="e">
        <f>VLOOKUP($C331,ET$165:$FA$317,157-COLUMN(ES331),FALSE)</f>
        <v>#N/A</v>
      </c>
      <c r="EU331" s="213" t="e">
        <f>VLOOKUP($C331,EU$165:$FA$317,157-COLUMN(ET331),FALSE)</f>
        <v>#N/A</v>
      </c>
      <c r="EV331" s="213" t="e">
        <f>VLOOKUP($C331,EV$165:$FA$317,157-COLUMN(EU331),FALSE)</f>
        <v>#N/A</v>
      </c>
      <c r="EW331" s="213" t="e">
        <f>VLOOKUP($C331,EW$165:$FA$317,157-COLUMN(EV331),FALSE)</f>
        <v>#N/A</v>
      </c>
      <c r="EX331" s="213" t="e">
        <f>VLOOKUP($C331,EX$165:$FA$317,157-COLUMN(EW331),FALSE)</f>
        <v>#N/A</v>
      </c>
      <c r="EY331" s="213" t="e">
        <f>VLOOKUP($C331,EY$165:$FA$317,157-COLUMN(EX331),FALSE)</f>
        <v>#N/A</v>
      </c>
      <c r="EZ331" s="213" t="e">
        <f>VLOOKUP($C331,EZ$165:$FA$317,157-COLUMN(EY331),FALSE)</f>
        <v>#N/A</v>
      </c>
    </row>
    <row r="332" spans="2:156">
      <c r="B332" s="212"/>
      <c r="C332" s="212">
        <v>13</v>
      </c>
      <c r="D332" s="213" t="e">
        <f>VLOOKUP($C332,D$165:$FA$317,157-COLUMN(C332),FALSE)</f>
        <v>#N/A</v>
      </c>
      <c r="E332" s="213" t="e">
        <f>VLOOKUP($C332,E$165:$FA$317,157-COLUMN(D332),FALSE)</f>
        <v>#N/A</v>
      </c>
      <c r="F332" s="213" t="e">
        <f>VLOOKUP($C332,F$165:$FA$317,157-COLUMN(E332),FALSE)</f>
        <v>#N/A</v>
      </c>
      <c r="G332" s="213" t="e">
        <f>VLOOKUP($C332,G$165:$FA$317,157-COLUMN(F332),FALSE)</f>
        <v>#N/A</v>
      </c>
      <c r="H332" s="213" t="e">
        <f>VLOOKUP($C332,H$165:$FA$317,157-COLUMN(G332),FALSE)</f>
        <v>#N/A</v>
      </c>
      <c r="I332" s="213" t="e">
        <f>VLOOKUP($C332,I$165:$FA$317,157-COLUMN(H332),FALSE)</f>
        <v>#N/A</v>
      </c>
      <c r="J332" s="213" t="e">
        <f>VLOOKUP($C332,J$165:$FA$317,157-COLUMN(I332),FALSE)</f>
        <v>#N/A</v>
      </c>
      <c r="K332" s="213" t="e">
        <f>VLOOKUP($C332,K$165:$FA$317,157-COLUMN(J332),FALSE)</f>
        <v>#N/A</v>
      </c>
      <c r="L332" s="213" t="e">
        <f>VLOOKUP($C332,L$165:$FA$317,157-COLUMN(K332),FALSE)</f>
        <v>#N/A</v>
      </c>
      <c r="M332" s="213" t="e">
        <f>VLOOKUP($C332,M$165:$FA$317,157-COLUMN(L332),FALSE)</f>
        <v>#N/A</v>
      </c>
      <c r="N332" s="213" t="e">
        <f>VLOOKUP($C332,N$165:$FA$317,157-COLUMN(M332),FALSE)</f>
        <v>#N/A</v>
      </c>
      <c r="O332" s="213" t="e">
        <f>VLOOKUP($C332,O$165:$FA$317,157-COLUMN(N332),FALSE)</f>
        <v>#N/A</v>
      </c>
      <c r="P332" s="213" t="e">
        <f>VLOOKUP($C332,P$165:$FA$317,157-COLUMN(O332),FALSE)</f>
        <v>#N/A</v>
      </c>
      <c r="Q332" s="213" t="e">
        <f>VLOOKUP($C332,Q$165:$FA$317,157-COLUMN(P332),FALSE)</f>
        <v>#N/A</v>
      </c>
      <c r="R332" s="213" t="e">
        <f>VLOOKUP($C332,R$165:$FA$317,157-COLUMN(Q332),FALSE)</f>
        <v>#N/A</v>
      </c>
      <c r="S332" s="213" t="e">
        <f>VLOOKUP($C332,S$165:$FA$317,157-COLUMN(R332),FALSE)</f>
        <v>#N/A</v>
      </c>
      <c r="T332" s="213" t="e">
        <f>VLOOKUP($C332,T$165:$FA$317,157-COLUMN(S332),FALSE)</f>
        <v>#N/A</v>
      </c>
      <c r="U332" s="213" t="e">
        <f>VLOOKUP($C332,U$165:$FA$317,157-COLUMN(T332),FALSE)</f>
        <v>#N/A</v>
      </c>
      <c r="V332" s="213" t="e">
        <f>VLOOKUP($C332,V$165:$FA$317,157-COLUMN(U332),FALSE)</f>
        <v>#N/A</v>
      </c>
      <c r="W332" s="213" t="e">
        <f>VLOOKUP($C332,W$165:$FA$317,157-COLUMN(V332),FALSE)</f>
        <v>#N/A</v>
      </c>
      <c r="X332" s="213" t="e">
        <f>VLOOKUP($C332,X$165:$FA$317,157-COLUMN(W332),FALSE)</f>
        <v>#N/A</v>
      </c>
      <c r="Y332" s="213" t="e">
        <f>VLOOKUP($C332,Y$165:$FA$317,157-COLUMN(X332),FALSE)</f>
        <v>#N/A</v>
      </c>
      <c r="Z332" s="213" t="e">
        <f>VLOOKUP($C332,Z$165:$FA$317,157-COLUMN(Y332),FALSE)</f>
        <v>#N/A</v>
      </c>
      <c r="AA332" s="213" t="e">
        <f>VLOOKUP($C332,AA$165:$FA$317,157-COLUMN(Z332),FALSE)</f>
        <v>#N/A</v>
      </c>
      <c r="AB332" s="213" t="e">
        <f>VLOOKUP($C332,AB$165:$FA$317,157-COLUMN(AA332),FALSE)</f>
        <v>#N/A</v>
      </c>
      <c r="AC332" s="213" t="e">
        <f>VLOOKUP($C332,AC$165:$FA$317,157-COLUMN(AB332),FALSE)</f>
        <v>#N/A</v>
      </c>
      <c r="AD332" s="213" t="e">
        <f>VLOOKUP($C332,AD$165:$FA$317,157-COLUMN(AC332),FALSE)</f>
        <v>#N/A</v>
      </c>
      <c r="AE332" s="213" t="e">
        <f>VLOOKUP($C332,AE$165:$FA$317,157-COLUMN(AD332),FALSE)</f>
        <v>#N/A</v>
      </c>
      <c r="AF332" s="213" t="e">
        <f>VLOOKUP($C332,AF$165:$FA$317,157-COLUMN(AE332),FALSE)</f>
        <v>#N/A</v>
      </c>
      <c r="AG332" s="213" t="e">
        <f>VLOOKUP($C332,AG$165:$FA$317,157-COLUMN(AF332),FALSE)</f>
        <v>#N/A</v>
      </c>
      <c r="AH332" s="213" t="e">
        <f>VLOOKUP($C332,AH$165:$FA$317,157-COLUMN(AG332),FALSE)</f>
        <v>#N/A</v>
      </c>
      <c r="AI332" s="213" t="e">
        <f>VLOOKUP($C332,AI$165:$FA$317,157-COLUMN(AH332),FALSE)</f>
        <v>#N/A</v>
      </c>
      <c r="AJ332" s="213" t="e">
        <f>VLOOKUP($C332,AJ$165:$FA$317,157-COLUMN(AI332),FALSE)</f>
        <v>#N/A</v>
      </c>
      <c r="AK332" s="213" t="e">
        <f>VLOOKUP($C332,AK$165:$FA$317,157-COLUMN(AJ332),FALSE)</f>
        <v>#N/A</v>
      </c>
      <c r="AL332" s="213" t="e">
        <f>VLOOKUP($C332,AL$165:$FA$317,157-COLUMN(AK332),FALSE)</f>
        <v>#N/A</v>
      </c>
      <c r="AM332" s="213" t="e">
        <f>VLOOKUP($C332,AM$165:$FA$317,157-COLUMN(AL332),FALSE)</f>
        <v>#N/A</v>
      </c>
      <c r="AN332" s="213" t="e">
        <f>VLOOKUP($C332,AN$165:$FA$317,157-COLUMN(AM332),FALSE)</f>
        <v>#N/A</v>
      </c>
      <c r="AO332" s="213" t="e">
        <f>VLOOKUP($C332,AO$165:$FA$317,157-COLUMN(AN332),FALSE)</f>
        <v>#N/A</v>
      </c>
      <c r="AP332" s="213" t="e">
        <f>VLOOKUP($C332,AP$165:$FA$317,157-COLUMN(AO332),FALSE)</f>
        <v>#N/A</v>
      </c>
      <c r="AQ332" s="213" t="e">
        <f>VLOOKUP($C332,AQ$165:$FA$317,157-COLUMN(AP332),FALSE)</f>
        <v>#N/A</v>
      </c>
      <c r="AR332" s="213" t="e">
        <f>VLOOKUP($C332,AR$165:$FA$317,157-COLUMN(AQ332),FALSE)</f>
        <v>#N/A</v>
      </c>
      <c r="AS332" s="213" t="e">
        <f>VLOOKUP($C332,AS$165:$FA$317,157-COLUMN(AR332),FALSE)</f>
        <v>#N/A</v>
      </c>
      <c r="AT332" s="213" t="e">
        <f>VLOOKUP($C332,AT$165:$FA$317,157-COLUMN(AS332),FALSE)</f>
        <v>#N/A</v>
      </c>
      <c r="AU332" s="213" t="e">
        <f>VLOOKUP($C332,AU$165:$FA$317,157-COLUMN(AT332),FALSE)</f>
        <v>#N/A</v>
      </c>
      <c r="AV332" s="213" t="e">
        <f>VLOOKUP($C332,AV$165:$FA$317,157-COLUMN(AU332),FALSE)</f>
        <v>#N/A</v>
      </c>
      <c r="AW332" s="213" t="e">
        <f>VLOOKUP($C332,AW$165:$FA$317,157-COLUMN(AV332),FALSE)</f>
        <v>#N/A</v>
      </c>
      <c r="AX332" s="213" t="e">
        <f>VLOOKUP($C332,AX$165:$FA$317,157-COLUMN(AW332),FALSE)</f>
        <v>#N/A</v>
      </c>
      <c r="AY332" s="213" t="e">
        <f>VLOOKUP($C332,AY$165:$FA$317,157-COLUMN(AX332),FALSE)</f>
        <v>#N/A</v>
      </c>
      <c r="AZ332" s="213" t="e">
        <f>VLOOKUP($C332,AZ$165:$FA$317,157-COLUMN(AY332),FALSE)</f>
        <v>#N/A</v>
      </c>
      <c r="BA332" s="213" t="e">
        <f>VLOOKUP($C332,BA$165:$FA$317,157-COLUMN(AZ332),FALSE)</f>
        <v>#N/A</v>
      </c>
      <c r="BB332" s="213" t="e">
        <f>VLOOKUP($C332,BB$165:$FA$317,157-COLUMN(BA332),FALSE)</f>
        <v>#N/A</v>
      </c>
      <c r="BC332" s="213" t="e">
        <f>VLOOKUP($C332,BC$165:$FA$317,157-COLUMN(BB332),FALSE)</f>
        <v>#N/A</v>
      </c>
      <c r="BD332" s="213" t="e">
        <f>VLOOKUP($C332,BD$165:$FA$317,157-COLUMN(BC332),FALSE)</f>
        <v>#N/A</v>
      </c>
      <c r="BE332" s="213" t="e">
        <f>VLOOKUP($C332,BE$165:$FA$317,157-COLUMN(BD332),FALSE)</f>
        <v>#N/A</v>
      </c>
      <c r="BF332" s="213" t="e">
        <f>VLOOKUP($C332,BF$165:$FA$317,157-COLUMN(BE332),FALSE)</f>
        <v>#N/A</v>
      </c>
      <c r="BG332" s="213" t="e">
        <f>VLOOKUP($C332,BG$165:$FA$317,157-COLUMN(BF332),FALSE)</f>
        <v>#N/A</v>
      </c>
      <c r="BH332" s="213" t="e">
        <f>VLOOKUP($C332,BH$165:$FA$317,157-COLUMN(BG332),FALSE)</f>
        <v>#N/A</v>
      </c>
      <c r="BI332" s="213" t="e">
        <f>VLOOKUP($C332,BI$165:$FA$317,157-COLUMN(BH332),FALSE)</f>
        <v>#N/A</v>
      </c>
      <c r="BJ332" s="213" t="e">
        <f>VLOOKUP($C332,BJ$165:$FA$317,157-COLUMN(BI332),FALSE)</f>
        <v>#N/A</v>
      </c>
      <c r="BK332" s="213" t="e">
        <f>VLOOKUP($C332,BK$165:$FA$317,157-COLUMN(BJ332),FALSE)</f>
        <v>#N/A</v>
      </c>
      <c r="BL332" s="213" t="e">
        <f>VLOOKUP($C332,BL$165:$FA$317,157-COLUMN(BK332),FALSE)</f>
        <v>#N/A</v>
      </c>
      <c r="BM332" s="213" t="e">
        <f>VLOOKUP($C332,BM$165:$FA$317,157-COLUMN(BL332),FALSE)</f>
        <v>#N/A</v>
      </c>
      <c r="BN332" s="213" t="e">
        <f>VLOOKUP($C332,BN$165:$FA$317,157-COLUMN(BM332),FALSE)</f>
        <v>#N/A</v>
      </c>
      <c r="BO332" s="213" t="e">
        <f>VLOOKUP($C332,BO$165:$FA$317,157-COLUMN(BN332),FALSE)</f>
        <v>#N/A</v>
      </c>
      <c r="BP332" s="213" t="e">
        <f>VLOOKUP($C332,BP$165:$FA$317,157-COLUMN(BO332),FALSE)</f>
        <v>#N/A</v>
      </c>
      <c r="BQ332" s="213" t="e">
        <f>VLOOKUP($C332,BQ$165:$FA$317,157-COLUMN(BP332),FALSE)</f>
        <v>#N/A</v>
      </c>
      <c r="BR332" s="213" t="e">
        <f>VLOOKUP($C332,BR$165:$FA$317,157-COLUMN(BQ332),FALSE)</f>
        <v>#N/A</v>
      </c>
      <c r="BS332" s="213" t="e">
        <f>VLOOKUP($C332,BS$165:$FA$317,157-COLUMN(BR332),FALSE)</f>
        <v>#N/A</v>
      </c>
      <c r="BT332" s="213" t="e">
        <f>VLOOKUP($C332,BT$165:$FA$317,157-COLUMN(BS332),FALSE)</f>
        <v>#N/A</v>
      </c>
      <c r="BU332" s="213" t="e">
        <f>VLOOKUP($C332,BU$165:$FA$317,157-COLUMN(BT332),FALSE)</f>
        <v>#N/A</v>
      </c>
      <c r="BV332" s="213" t="e">
        <f>VLOOKUP($C332,BV$165:$FA$317,157-COLUMN(BU332),FALSE)</f>
        <v>#N/A</v>
      </c>
      <c r="BW332" s="213" t="e">
        <f>VLOOKUP($C332,BW$165:$FA$317,157-COLUMN(BV332),FALSE)</f>
        <v>#N/A</v>
      </c>
      <c r="BX332" s="213" t="e">
        <f>VLOOKUP($C332,BX$165:$FA$317,157-COLUMN(BW332),FALSE)</f>
        <v>#N/A</v>
      </c>
      <c r="BY332" s="213" t="e">
        <f>VLOOKUP($C332,BY$165:$FA$317,157-COLUMN(BX332),FALSE)</f>
        <v>#N/A</v>
      </c>
      <c r="BZ332" s="213" t="e">
        <f>VLOOKUP($C332,BZ$165:$FA$317,157-COLUMN(BY332),FALSE)</f>
        <v>#N/A</v>
      </c>
      <c r="CA332" s="213" t="e">
        <f>VLOOKUP($C332,CA$165:$FA$317,157-COLUMN(BZ332),FALSE)</f>
        <v>#N/A</v>
      </c>
      <c r="CB332" s="213" t="e">
        <f>VLOOKUP($C332,CB$165:$FA$317,157-COLUMN(CA332),FALSE)</f>
        <v>#N/A</v>
      </c>
      <c r="CC332" s="213" t="e">
        <f>VLOOKUP($C332,CC$165:$FA$317,157-COLUMN(CB332),FALSE)</f>
        <v>#N/A</v>
      </c>
      <c r="CD332" s="213" t="e">
        <f>VLOOKUP($C332,CD$165:$FA$317,157-COLUMN(CC332),FALSE)</f>
        <v>#N/A</v>
      </c>
      <c r="CE332" s="213" t="e">
        <f>VLOOKUP($C332,CE$165:$FA$317,157-COLUMN(CD332),FALSE)</f>
        <v>#N/A</v>
      </c>
      <c r="CF332" s="213" t="e">
        <f>VLOOKUP($C332,CF$165:$FA$317,157-COLUMN(CE332),FALSE)</f>
        <v>#N/A</v>
      </c>
      <c r="CG332" s="213" t="e">
        <f>VLOOKUP($C332,CG$165:$FA$317,157-COLUMN(CF332),FALSE)</f>
        <v>#N/A</v>
      </c>
      <c r="CH332" s="213" t="e">
        <f>VLOOKUP($C332,CH$165:$FA$317,157-COLUMN(CG332),FALSE)</f>
        <v>#N/A</v>
      </c>
      <c r="CI332" s="213" t="e">
        <f>VLOOKUP($C332,CI$165:$FA$317,157-COLUMN(CH332),FALSE)</f>
        <v>#N/A</v>
      </c>
      <c r="CJ332" s="213" t="e">
        <f>VLOOKUP($C332,CJ$165:$FA$317,157-COLUMN(CI332),FALSE)</f>
        <v>#N/A</v>
      </c>
      <c r="CK332" s="213" t="e">
        <f>VLOOKUP($C332,CK$165:$FA$317,157-COLUMN(CJ332),FALSE)</f>
        <v>#N/A</v>
      </c>
      <c r="CL332" s="213" t="e">
        <f>VLOOKUP($C332,CL$165:$FA$317,157-COLUMN(CK332),FALSE)</f>
        <v>#N/A</v>
      </c>
      <c r="CM332" s="213" t="e">
        <f>VLOOKUP($C332,CM$165:$FA$317,157-COLUMN(CL332),FALSE)</f>
        <v>#N/A</v>
      </c>
      <c r="CN332" s="213" t="e">
        <f>VLOOKUP($C332,CN$165:$FA$317,157-COLUMN(CM332),FALSE)</f>
        <v>#N/A</v>
      </c>
      <c r="CO332" s="213" t="e">
        <f>VLOOKUP($C332,CO$165:$FA$317,157-COLUMN(CN332),FALSE)</f>
        <v>#N/A</v>
      </c>
      <c r="CP332" s="213" t="e">
        <f>VLOOKUP($C332,CP$165:$FA$317,157-COLUMN(CO332),FALSE)</f>
        <v>#N/A</v>
      </c>
      <c r="CQ332" s="213" t="e">
        <f>VLOOKUP($C332,CQ$165:$FA$317,157-COLUMN(CP332),FALSE)</f>
        <v>#N/A</v>
      </c>
      <c r="CR332" s="213" t="e">
        <f>VLOOKUP($C332,CR$165:$FA$317,157-COLUMN(CQ332),FALSE)</f>
        <v>#N/A</v>
      </c>
      <c r="CS332" s="213" t="e">
        <f>VLOOKUP($C332,CS$165:$FA$317,157-COLUMN(CR332),FALSE)</f>
        <v>#N/A</v>
      </c>
      <c r="CT332" s="213" t="e">
        <f>VLOOKUP($C332,CT$165:$FA$317,157-COLUMN(CS332),FALSE)</f>
        <v>#N/A</v>
      </c>
      <c r="CU332" s="213" t="e">
        <f>VLOOKUP($C332,CU$165:$FA$317,157-COLUMN(CT332),FALSE)</f>
        <v>#N/A</v>
      </c>
      <c r="CV332" s="213" t="e">
        <f>VLOOKUP($C332,CV$165:$FA$317,157-COLUMN(CU332),FALSE)</f>
        <v>#N/A</v>
      </c>
      <c r="CW332" s="213" t="e">
        <f>VLOOKUP($C332,CW$165:$FA$317,157-COLUMN(CV332),FALSE)</f>
        <v>#N/A</v>
      </c>
      <c r="CX332" s="213" t="e">
        <f>VLOOKUP($C332,CX$165:$FA$317,157-COLUMN(CW332),FALSE)</f>
        <v>#N/A</v>
      </c>
      <c r="CY332" s="213" t="e">
        <f>VLOOKUP($C332,CY$165:$FA$317,157-COLUMN(CX332),FALSE)</f>
        <v>#N/A</v>
      </c>
      <c r="CZ332" s="213" t="e">
        <f>VLOOKUP($C332,CZ$165:$FA$317,157-COLUMN(CY332),FALSE)</f>
        <v>#N/A</v>
      </c>
      <c r="DA332" s="213" t="e">
        <f>VLOOKUP($C332,DA$165:$FA$317,157-COLUMN(CZ332),FALSE)</f>
        <v>#N/A</v>
      </c>
      <c r="DB332" s="213" t="e">
        <f>VLOOKUP($C332,DB$165:$FA$317,157-COLUMN(DA332),FALSE)</f>
        <v>#N/A</v>
      </c>
      <c r="DC332" s="213" t="e">
        <f>VLOOKUP($C332,DC$165:$FA$317,157-COLUMN(DB332),FALSE)</f>
        <v>#N/A</v>
      </c>
      <c r="DD332" s="213" t="e">
        <f>VLOOKUP($C332,DD$165:$FA$317,157-COLUMN(DC332),FALSE)</f>
        <v>#N/A</v>
      </c>
      <c r="DE332" s="213" t="e">
        <f>VLOOKUP($C332,DE$165:$FA$317,157-COLUMN(DD332),FALSE)</f>
        <v>#N/A</v>
      </c>
      <c r="DF332" s="213" t="e">
        <f>VLOOKUP($C332,DF$165:$FA$317,157-COLUMN(DE332),FALSE)</f>
        <v>#N/A</v>
      </c>
      <c r="DG332" s="213" t="e">
        <f>VLOOKUP($C332,DG$165:$FA$317,157-COLUMN(DF332),FALSE)</f>
        <v>#N/A</v>
      </c>
      <c r="DH332" s="213" t="e">
        <f>VLOOKUP($C332,DH$165:$FA$317,157-COLUMN(DG332),FALSE)</f>
        <v>#N/A</v>
      </c>
      <c r="DI332" s="213" t="e">
        <f>VLOOKUP($C332,DI$165:$FA$317,157-COLUMN(DH332),FALSE)</f>
        <v>#N/A</v>
      </c>
      <c r="DJ332" s="213" t="e">
        <f>VLOOKUP($C332,DJ$165:$FA$317,157-COLUMN(DI332),FALSE)</f>
        <v>#N/A</v>
      </c>
      <c r="DK332" s="213" t="e">
        <f>VLOOKUP($C332,DK$165:$FA$317,157-COLUMN(DJ332),FALSE)</f>
        <v>#N/A</v>
      </c>
      <c r="DL332" s="213" t="e">
        <f>VLOOKUP($C332,DL$165:$FA$317,157-COLUMN(DK332),FALSE)</f>
        <v>#N/A</v>
      </c>
      <c r="DM332" s="213" t="e">
        <f>VLOOKUP($C332,DM$165:$FA$317,157-COLUMN(DL332),FALSE)</f>
        <v>#N/A</v>
      </c>
      <c r="DN332" s="213" t="e">
        <f>VLOOKUP($C332,DN$165:$FA$317,157-COLUMN(DM332),FALSE)</f>
        <v>#N/A</v>
      </c>
      <c r="DO332" s="213" t="e">
        <f>VLOOKUP($C332,DO$165:$FA$317,157-COLUMN(DN332),FALSE)</f>
        <v>#N/A</v>
      </c>
      <c r="DP332" s="213" t="e">
        <f>VLOOKUP($C332,DP$165:$FA$317,157-COLUMN(DO332),FALSE)</f>
        <v>#N/A</v>
      </c>
      <c r="DQ332" s="213" t="e">
        <f>VLOOKUP($C332,DQ$165:$FA$317,157-COLUMN(DP332),FALSE)</f>
        <v>#N/A</v>
      </c>
      <c r="DR332" s="213" t="e">
        <f>VLOOKUP($C332,DR$165:$FA$317,157-COLUMN(DQ332),FALSE)</f>
        <v>#N/A</v>
      </c>
      <c r="DS332" s="213" t="e">
        <f>VLOOKUP($C332,DS$165:$FA$317,157-COLUMN(DR332),FALSE)</f>
        <v>#N/A</v>
      </c>
      <c r="DT332" s="213" t="e">
        <f>VLOOKUP($C332,DT$165:$FA$317,157-COLUMN(DS332),FALSE)</f>
        <v>#N/A</v>
      </c>
      <c r="DU332" s="213" t="e">
        <f>VLOOKUP($C332,DU$165:$FA$317,157-COLUMN(DT332),FALSE)</f>
        <v>#N/A</v>
      </c>
      <c r="DV332" s="213" t="e">
        <f>VLOOKUP($C332,DV$165:$FA$317,157-COLUMN(DU332),FALSE)</f>
        <v>#N/A</v>
      </c>
      <c r="DW332" s="213" t="e">
        <f>VLOOKUP($C332,DW$165:$FA$317,157-COLUMN(DV332),FALSE)</f>
        <v>#N/A</v>
      </c>
      <c r="DX332" s="213" t="e">
        <f>VLOOKUP($C332,DX$165:$FA$317,157-COLUMN(DW332),FALSE)</f>
        <v>#N/A</v>
      </c>
      <c r="DY332" s="213" t="e">
        <f>VLOOKUP($C332,DY$165:$FA$317,157-COLUMN(DX332),FALSE)</f>
        <v>#N/A</v>
      </c>
      <c r="DZ332" s="213" t="e">
        <f>VLOOKUP($C332,DZ$165:$FA$317,157-COLUMN(DY332),FALSE)</f>
        <v>#N/A</v>
      </c>
      <c r="EA332" s="213" t="e">
        <f>VLOOKUP($C332,EA$165:$FA$317,157-COLUMN(DZ332),FALSE)</f>
        <v>#N/A</v>
      </c>
      <c r="EB332" s="213" t="e">
        <f>VLOOKUP($C332,EB$165:$FA$317,157-COLUMN(EA332),FALSE)</f>
        <v>#N/A</v>
      </c>
      <c r="EC332" s="213" t="e">
        <f>VLOOKUP($C332,EC$165:$FA$317,157-COLUMN(EB332),FALSE)</f>
        <v>#N/A</v>
      </c>
      <c r="ED332" s="213" t="e">
        <f>VLOOKUP($C332,ED$165:$FA$317,157-COLUMN(EC332),FALSE)</f>
        <v>#N/A</v>
      </c>
      <c r="EE332" s="213" t="e">
        <f>VLOOKUP($C332,EE$165:$FA$317,157-COLUMN(ED332),FALSE)</f>
        <v>#N/A</v>
      </c>
      <c r="EF332" s="213" t="e">
        <f>VLOOKUP($C332,EF$165:$FA$317,157-COLUMN(EE332),FALSE)</f>
        <v>#N/A</v>
      </c>
      <c r="EG332" s="213" t="e">
        <f>VLOOKUP($C332,EG$165:$FA$317,157-COLUMN(EF332),FALSE)</f>
        <v>#N/A</v>
      </c>
      <c r="EH332" s="213" t="e">
        <f>VLOOKUP($C332,EH$165:$FA$317,157-COLUMN(EG332),FALSE)</f>
        <v>#N/A</v>
      </c>
      <c r="EI332" s="213" t="e">
        <f>VLOOKUP($C332,EI$165:$FA$317,157-COLUMN(EH332),FALSE)</f>
        <v>#N/A</v>
      </c>
      <c r="EJ332" s="213" t="e">
        <f>VLOOKUP($C332,EJ$165:$FA$317,157-COLUMN(EI332),FALSE)</f>
        <v>#N/A</v>
      </c>
      <c r="EK332" s="213" t="e">
        <f>VLOOKUP($C332,EK$165:$FA$317,157-COLUMN(EJ332),FALSE)</f>
        <v>#N/A</v>
      </c>
      <c r="EL332" s="213" t="e">
        <f>VLOOKUP($C332,EL$165:$FA$317,157-COLUMN(EK332),FALSE)</f>
        <v>#N/A</v>
      </c>
      <c r="EM332" s="213" t="e">
        <f>VLOOKUP($C332,EM$165:$FA$317,157-COLUMN(EL332),FALSE)</f>
        <v>#N/A</v>
      </c>
      <c r="EN332" s="213" t="e">
        <f>VLOOKUP($C332,EN$165:$FA$317,157-COLUMN(EM332),FALSE)</f>
        <v>#N/A</v>
      </c>
      <c r="EO332" s="213" t="e">
        <f>VLOOKUP($C332,EO$165:$FA$317,157-COLUMN(EN332),FALSE)</f>
        <v>#N/A</v>
      </c>
      <c r="EP332" s="213" t="e">
        <f>VLOOKUP($C332,EP$165:$FA$317,157-COLUMN(EO332),FALSE)</f>
        <v>#N/A</v>
      </c>
      <c r="EQ332" s="213" t="e">
        <f>VLOOKUP($C332,EQ$165:$FA$317,157-COLUMN(EP332),FALSE)</f>
        <v>#N/A</v>
      </c>
      <c r="ER332" s="213" t="e">
        <f>VLOOKUP($C332,ER$165:$FA$317,157-COLUMN(EQ332),FALSE)</f>
        <v>#N/A</v>
      </c>
      <c r="ES332" s="213" t="e">
        <f>VLOOKUP($C332,ES$165:$FA$317,157-COLUMN(ER332),FALSE)</f>
        <v>#N/A</v>
      </c>
      <c r="ET332" s="213" t="e">
        <f>VLOOKUP($C332,ET$165:$FA$317,157-COLUMN(ES332),FALSE)</f>
        <v>#N/A</v>
      </c>
      <c r="EU332" s="213" t="e">
        <f>VLOOKUP($C332,EU$165:$FA$317,157-COLUMN(ET332),FALSE)</f>
        <v>#N/A</v>
      </c>
      <c r="EV332" s="213" t="e">
        <f>VLOOKUP($C332,EV$165:$FA$317,157-COLUMN(EU332),FALSE)</f>
        <v>#N/A</v>
      </c>
      <c r="EW332" s="213" t="e">
        <f>VLOOKUP($C332,EW$165:$FA$317,157-COLUMN(EV332),FALSE)</f>
        <v>#N/A</v>
      </c>
      <c r="EX332" s="213" t="e">
        <f>VLOOKUP($C332,EX$165:$FA$317,157-COLUMN(EW332),FALSE)</f>
        <v>#N/A</v>
      </c>
      <c r="EY332" s="213" t="e">
        <f>VLOOKUP($C332,EY$165:$FA$317,157-COLUMN(EX332),FALSE)</f>
        <v>#N/A</v>
      </c>
      <c r="EZ332" s="213" t="e">
        <f>VLOOKUP($C332,EZ$165:$FA$317,157-COLUMN(EY332),FALSE)</f>
        <v>#N/A</v>
      </c>
    </row>
    <row r="333" spans="2:156">
      <c r="B333" s="212"/>
      <c r="C333" s="212">
        <v>14</v>
      </c>
      <c r="D333" s="213" t="e">
        <f>VLOOKUP($C333,D$165:$FA$317,157-COLUMN(C333),FALSE)</f>
        <v>#N/A</v>
      </c>
      <c r="E333" s="213" t="e">
        <f>VLOOKUP($C333,E$165:$FA$317,157-COLUMN(D333),FALSE)</f>
        <v>#N/A</v>
      </c>
      <c r="F333" s="213" t="e">
        <f>VLOOKUP($C333,F$165:$FA$317,157-COLUMN(E333),FALSE)</f>
        <v>#N/A</v>
      </c>
      <c r="G333" s="213" t="e">
        <f>VLOOKUP($C333,G$165:$FA$317,157-COLUMN(F333),FALSE)</f>
        <v>#N/A</v>
      </c>
      <c r="H333" s="213" t="e">
        <f>VLOOKUP($C333,H$165:$FA$317,157-COLUMN(G333),FALSE)</f>
        <v>#N/A</v>
      </c>
      <c r="I333" s="213" t="e">
        <f>VLOOKUP($C333,I$165:$FA$317,157-COLUMN(H333),FALSE)</f>
        <v>#N/A</v>
      </c>
      <c r="J333" s="213" t="e">
        <f>VLOOKUP($C333,J$165:$FA$317,157-COLUMN(I333),FALSE)</f>
        <v>#N/A</v>
      </c>
      <c r="K333" s="213" t="e">
        <f>VLOOKUP($C333,K$165:$FA$317,157-COLUMN(J333),FALSE)</f>
        <v>#N/A</v>
      </c>
      <c r="L333" s="213" t="e">
        <f>VLOOKUP($C333,L$165:$FA$317,157-COLUMN(K333),FALSE)</f>
        <v>#N/A</v>
      </c>
      <c r="M333" s="213" t="e">
        <f>VLOOKUP($C333,M$165:$FA$317,157-COLUMN(L333),FALSE)</f>
        <v>#N/A</v>
      </c>
      <c r="N333" s="213" t="e">
        <f>VLOOKUP($C333,N$165:$FA$317,157-COLUMN(M333),FALSE)</f>
        <v>#N/A</v>
      </c>
      <c r="O333" s="213" t="e">
        <f>VLOOKUP($C333,O$165:$FA$317,157-COLUMN(N333),FALSE)</f>
        <v>#N/A</v>
      </c>
      <c r="P333" s="213" t="e">
        <f>VLOOKUP($C333,P$165:$FA$317,157-COLUMN(O333),FALSE)</f>
        <v>#N/A</v>
      </c>
      <c r="Q333" s="213" t="e">
        <f>VLOOKUP($C333,Q$165:$FA$317,157-COLUMN(P333),FALSE)</f>
        <v>#N/A</v>
      </c>
      <c r="R333" s="213" t="e">
        <f>VLOOKUP($C333,R$165:$FA$317,157-COLUMN(Q333),FALSE)</f>
        <v>#N/A</v>
      </c>
      <c r="S333" s="213" t="e">
        <f>VLOOKUP($C333,S$165:$FA$317,157-COLUMN(R333),FALSE)</f>
        <v>#N/A</v>
      </c>
      <c r="T333" s="213" t="e">
        <f>VLOOKUP($C333,T$165:$FA$317,157-COLUMN(S333),FALSE)</f>
        <v>#N/A</v>
      </c>
      <c r="U333" s="213" t="e">
        <f>VLOOKUP($C333,U$165:$FA$317,157-COLUMN(T333),FALSE)</f>
        <v>#N/A</v>
      </c>
      <c r="V333" s="213" t="e">
        <f>VLOOKUP($C333,V$165:$FA$317,157-COLUMN(U333),FALSE)</f>
        <v>#N/A</v>
      </c>
      <c r="W333" s="213" t="e">
        <f>VLOOKUP($C333,W$165:$FA$317,157-COLUMN(V333),FALSE)</f>
        <v>#N/A</v>
      </c>
      <c r="X333" s="213" t="e">
        <f>VLOOKUP($C333,X$165:$FA$317,157-COLUMN(W333),FALSE)</f>
        <v>#N/A</v>
      </c>
      <c r="Y333" s="213" t="e">
        <f>VLOOKUP($C333,Y$165:$FA$317,157-COLUMN(X333),FALSE)</f>
        <v>#N/A</v>
      </c>
      <c r="Z333" s="213" t="e">
        <f>VLOOKUP($C333,Z$165:$FA$317,157-COLUMN(Y333),FALSE)</f>
        <v>#N/A</v>
      </c>
      <c r="AA333" s="213" t="e">
        <f>VLOOKUP($C333,AA$165:$FA$317,157-COLUMN(Z333),FALSE)</f>
        <v>#N/A</v>
      </c>
      <c r="AB333" s="213" t="e">
        <f>VLOOKUP($C333,AB$165:$FA$317,157-COLUMN(AA333),FALSE)</f>
        <v>#N/A</v>
      </c>
      <c r="AC333" s="213" t="e">
        <f>VLOOKUP($C333,AC$165:$FA$317,157-COLUMN(AB333),FALSE)</f>
        <v>#N/A</v>
      </c>
      <c r="AD333" s="213" t="e">
        <f>VLOOKUP($C333,AD$165:$FA$317,157-COLUMN(AC333),FALSE)</f>
        <v>#N/A</v>
      </c>
      <c r="AE333" s="213" t="e">
        <f>VLOOKUP($C333,AE$165:$FA$317,157-COLUMN(AD333),FALSE)</f>
        <v>#N/A</v>
      </c>
      <c r="AF333" s="213" t="e">
        <f>VLOOKUP($C333,AF$165:$FA$317,157-COLUMN(AE333),FALSE)</f>
        <v>#N/A</v>
      </c>
      <c r="AG333" s="213" t="e">
        <f>VLOOKUP($C333,AG$165:$FA$317,157-COLUMN(AF333),FALSE)</f>
        <v>#N/A</v>
      </c>
      <c r="AH333" s="213" t="e">
        <f>VLOOKUP($C333,AH$165:$FA$317,157-COLUMN(AG333),FALSE)</f>
        <v>#N/A</v>
      </c>
      <c r="AI333" s="213" t="e">
        <f>VLOOKUP($C333,AI$165:$FA$317,157-COLUMN(AH333),FALSE)</f>
        <v>#N/A</v>
      </c>
      <c r="AJ333" s="213" t="e">
        <f>VLOOKUP($C333,AJ$165:$FA$317,157-COLUMN(AI333),FALSE)</f>
        <v>#N/A</v>
      </c>
      <c r="AK333" s="213" t="e">
        <f>VLOOKUP($C333,AK$165:$FA$317,157-COLUMN(AJ333),FALSE)</f>
        <v>#N/A</v>
      </c>
      <c r="AL333" s="213" t="e">
        <f>VLOOKUP($C333,AL$165:$FA$317,157-COLUMN(AK333),FALSE)</f>
        <v>#N/A</v>
      </c>
      <c r="AM333" s="213" t="e">
        <f>VLOOKUP($C333,AM$165:$FA$317,157-COLUMN(AL333),FALSE)</f>
        <v>#N/A</v>
      </c>
      <c r="AN333" s="213" t="e">
        <f>VLOOKUP($C333,AN$165:$FA$317,157-COLUMN(AM333),FALSE)</f>
        <v>#N/A</v>
      </c>
      <c r="AO333" s="213" t="e">
        <f>VLOOKUP($C333,AO$165:$FA$317,157-COLUMN(AN333),FALSE)</f>
        <v>#N/A</v>
      </c>
      <c r="AP333" s="213" t="e">
        <f>VLOOKUP($C333,AP$165:$FA$317,157-COLUMN(AO333),FALSE)</f>
        <v>#N/A</v>
      </c>
      <c r="AQ333" s="213" t="e">
        <f>VLOOKUP($C333,AQ$165:$FA$317,157-COLUMN(AP333),FALSE)</f>
        <v>#N/A</v>
      </c>
      <c r="AR333" s="213" t="e">
        <f>VLOOKUP($C333,AR$165:$FA$317,157-COLUMN(AQ333),FALSE)</f>
        <v>#N/A</v>
      </c>
      <c r="AS333" s="213" t="e">
        <f>VLOOKUP($C333,AS$165:$FA$317,157-COLUMN(AR333),FALSE)</f>
        <v>#N/A</v>
      </c>
      <c r="AT333" s="213" t="e">
        <f>VLOOKUP($C333,AT$165:$FA$317,157-COLUMN(AS333),FALSE)</f>
        <v>#N/A</v>
      </c>
      <c r="AU333" s="213" t="e">
        <f>VLOOKUP($C333,AU$165:$FA$317,157-COLUMN(AT333),FALSE)</f>
        <v>#N/A</v>
      </c>
      <c r="AV333" s="213" t="e">
        <f>VLOOKUP($C333,AV$165:$FA$317,157-COLUMN(AU333),FALSE)</f>
        <v>#N/A</v>
      </c>
      <c r="AW333" s="213" t="e">
        <f>VLOOKUP($C333,AW$165:$FA$317,157-COLUMN(AV333),FALSE)</f>
        <v>#N/A</v>
      </c>
      <c r="AX333" s="213" t="e">
        <f>VLOOKUP($C333,AX$165:$FA$317,157-COLUMN(AW333),FALSE)</f>
        <v>#N/A</v>
      </c>
      <c r="AY333" s="213" t="e">
        <f>VLOOKUP($C333,AY$165:$FA$317,157-COLUMN(AX333),FALSE)</f>
        <v>#N/A</v>
      </c>
      <c r="AZ333" s="213" t="e">
        <f>VLOOKUP($C333,AZ$165:$FA$317,157-COLUMN(AY333),FALSE)</f>
        <v>#N/A</v>
      </c>
      <c r="BA333" s="213" t="e">
        <f>VLOOKUP($C333,BA$165:$FA$317,157-COLUMN(AZ333),FALSE)</f>
        <v>#N/A</v>
      </c>
      <c r="BB333" s="213" t="e">
        <f>VLOOKUP($C333,BB$165:$FA$317,157-COLUMN(BA333),FALSE)</f>
        <v>#N/A</v>
      </c>
      <c r="BC333" s="213" t="e">
        <f>VLOOKUP($C333,BC$165:$FA$317,157-COLUMN(BB333),FALSE)</f>
        <v>#N/A</v>
      </c>
      <c r="BD333" s="213" t="e">
        <f>VLOOKUP($C333,BD$165:$FA$317,157-COLUMN(BC333),FALSE)</f>
        <v>#N/A</v>
      </c>
      <c r="BE333" s="213" t="e">
        <f>VLOOKUP($C333,BE$165:$FA$317,157-COLUMN(BD333),FALSE)</f>
        <v>#N/A</v>
      </c>
      <c r="BF333" s="213" t="e">
        <f>VLOOKUP($C333,BF$165:$FA$317,157-COLUMN(BE333),FALSE)</f>
        <v>#N/A</v>
      </c>
      <c r="BG333" s="213" t="e">
        <f>VLOOKUP($C333,BG$165:$FA$317,157-COLUMN(BF333),FALSE)</f>
        <v>#N/A</v>
      </c>
      <c r="BH333" s="213" t="e">
        <f>VLOOKUP($C333,BH$165:$FA$317,157-COLUMN(BG333),FALSE)</f>
        <v>#N/A</v>
      </c>
      <c r="BI333" s="213" t="e">
        <f>VLOOKUP($C333,BI$165:$FA$317,157-COLUMN(BH333),FALSE)</f>
        <v>#N/A</v>
      </c>
      <c r="BJ333" s="213" t="e">
        <f>VLOOKUP($C333,BJ$165:$FA$317,157-COLUMN(BI333),FALSE)</f>
        <v>#N/A</v>
      </c>
      <c r="BK333" s="213" t="e">
        <f>VLOOKUP($C333,BK$165:$FA$317,157-COLUMN(BJ333),FALSE)</f>
        <v>#N/A</v>
      </c>
      <c r="BL333" s="213" t="e">
        <f>VLOOKUP($C333,BL$165:$FA$317,157-COLUMN(BK333),FALSE)</f>
        <v>#N/A</v>
      </c>
      <c r="BM333" s="213" t="e">
        <f>VLOOKUP($C333,BM$165:$FA$317,157-COLUMN(BL333),FALSE)</f>
        <v>#N/A</v>
      </c>
      <c r="BN333" s="213" t="e">
        <f>VLOOKUP($C333,BN$165:$FA$317,157-COLUMN(BM333),FALSE)</f>
        <v>#N/A</v>
      </c>
      <c r="BO333" s="213" t="e">
        <f>VLOOKUP($C333,BO$165:$FA$317,157-COLUMN(BN333),FALSE)</f>
        <v>#N/A</v>
      </c>
      <c r="BP333" s="213" t="e">
        <f>VLOOKUP($C333,BP$165:$FA$317,157-COLUMN(BO333),FALSE)</f>
        <v>#N/A</v>
      </c>
      <c r="BQ333" s="213" t="e">
        <f>VLOOKUP($C333,BQ$165:$FA$317,157-COLUMN(BP333),FALSE)</f>
        <v>#N/A</v>
      </c>
      <c r="BR333" s="213" t="e">
        <f>VLOOKUP($C333,BR$165:$FA$317,157-COLUMN(BQ333),FALSE)</f>
        <v>#N/A</v>
      </c>
      <c r="BS333" s="213" t="e">
        <f>VLOOKUP($C333,BS$165:$FA$317,157-COLUMN(BR333),FALSE)</f>
        <v>#N/A</v>
      </c>
      <c r="BT333" s="213" t="e">
        <f>VLOOKUP($C333,BT$165:$FA$317,157-COLUMN(BS333),FALSE)</f>
        <v>#N/A</v>
      </c>
      <c r="BU333" s="213" t="e">
        <f>VLOOKUP($C333,BU$165:$FA$317,157-COLUMN(BT333),FALSE)</f>
        <v>#N/A</v>
      </c>
      <c r="BV333" s="213" t="e">
        <f>VLOOKUP($C333,BV$165:$FA$317,157-COLUMN(BU333),FALSE)</f>
        <v>#N/A</v>
      </c>
      <c r="BW333" s="213" t="e">
        <f>VLOOKUP($C333,BW$165:$FA$317,157-COLUMN(BV333),FALSE)</f>
        <v>#N/A</v>
      </c>
      <c r="BX333" s="213" t="e">
        <f>VLOOKUP($C333,BX$165:$FA$317,157-COLUMN(BW333),FALSE)</f>
        <v>#N/A</v>
      </c>
      <c r="BY333" s="213" t="e">
        <f>VLOOKUP($C333,BY$165:$FA$317,157-COLUMN(BX333),FALSE)</f>
        <v>#N/A</v>
      </c>
      <c r="BZ333" s="213" t="e">
        <f>VLOOKUP($C333,BZ$165:$FA$317,157-COLUMN(BY333),FALSE)</f>
        <v>#N/A</v>
      </c>
      <c r="CA333" s="213" t="e">
        <f>VLOOKUP($C333,CA$165:$FA$317,157-COLUMN(BZ333),FALSE)</f>
        <v>#N/A</v>
      </c>
      <c r="CB333" s="213" t="e">
        <f>VLOOKUP($C333,CB$165:$FA$317,157-COLUMN(CA333),FALSE)</f>
        <v>#N/A</v>
      </c>
      <c r="CC333" s="213" t="e">
        <f>VLOOKUP($C333,CC$165:$FA$317,157-COLUMN(CB333),FALSE)</f>
        <v>#N/A</v>
      </c>
      <c r="CD333" s="213" t="e">
        <f>VLOOKUP($C333,CD$165:$FA$317,157-COLUMN(CC333),FALSE)</f>
        <v>#N/A</v>
      </c>
      <c r="CE333" s="213" t="e">
        <f>VLOOKUP($C333,CE$165:$FA$317,157-COLUMN(CD333),FALSE)</f>
        <v>#N/A</v>
      </c>
      <c r="CF333" s="213" t="e">
        <f>VLOOKUP($C333,CF$165:$FA$317,157-COLUMN(CE333),FALSE)</f>
        <v>#N/A</v>
      </c>
      <c r="CG333" s="213" t="e">
        <f>VLOOKUP($C333,CG$165:$FA$317,157-COLUMN(CF333),FALSE)</f>
        <v>#N/A</v>
      </c>
      <c r="CH333" s="213" t="e">
        <f>VLOOKUP($C333,CH$165:$FA$317,157-COLUMN(CG333),FALSE)</f>
        <v>#N/A</v>
      </c>
      <c r="CI333" s="213" t="e">
        <f>VLOOKUP($C333,CI$165:$FA$317,157-COLUMN(CH333),FALSE)</f>
        <v>#N/A</v>
      </c>
      <c r="CJ333" s="213" t="e">
        <f>VLOOKUP($C333,CJ$165:$FA$317,157-COLUMN(CI333),FALSE)</f>
        <v>#N/A</v>
      </c>
      <c r="CK333" s="213" t="e">
        <f>VLOOKUP($C333,CK$165:$FA$317,157-COLUMN(CJ333),FALSE)</f>
        <v>#N/A</v>
      </c>
      <c r="CL333" s="213" t="e">
        <f>VLOOKUP($C333,CL$165:$FA$317,157-COLUMN(CK333),FALSE)</f>
        <v>#N/A</v>
      </c>
      <c r="CM333" s="213" t="e">
        <f>VLOOKUP($C333,CM$165:$FA$317,157-COLUMN(CL333),FALSE)</f>
        <v>#N/A</v>
      </c>
      <c r="CN333" s="213" t="e">
        <f>VLOOKUP($C333,CN$165:$FA$317,157-COLUMN(CM333),FALSE)</f>
        <v>#N/A</v>
      </c>
      <c r="CO333" s="213" t="e">
        <f>VLOOKUP($C333,CO$165:$FA$317,157-COLUMN(CN333),FALSE)</f>
        <v>#N/A</v>
      </c>
      <c r="CP333" s="213" t="e">
        <f>VLOOKUP($C333,CP$165:$FA$317,157-COLUMN(CO333),FALSE)</f>
        <v>#N/A</v>
      </c>
      <c r="CQ333" s="213" t="e">
        <f>VLOOKUP($C333,CQ$165:$FA$317,157-COLUMN(CP333),FALSE)</f>
        <v>#N/A</v>
      </c>
      <c r="CR333" s="213" t="e">
        <f>VLOOKUP($C333,CR$165:$FA$317,157-COLUMN(CQ333),FALSE)</f>
        <v>#N/A</v>
      </c>
      <c r="CS333" s="213" t="e">
        <f>VLOOKUP($C333,CS$165:$FA$317,157-COLUMN(CR333),FALSE)</f>
        <v>#N/A</v>
      </c>
      <c r="CT333" s="213" t="e">
        <f>VLOOKUP($C333,CT$165:$FA$317,157-COLUMN(CS333),FALSE)</f>
        <v>#N/A</v>
      </c>
      <c r="CU333" s="213" t="e">
        <f>VLOOKUP($C333,CU$165:$FA$317,157-COLUMN(CT333),FALSE)</f>
        <v>#N/A</v>
      </c>
      <c r="CV333" s="213" t="e">
        <f>VLOOKUP($C333,CV$165:$FA$317,157-COLUMN(CU333),FALSE)</f>
        <v>#N/A</v>
      </c>
      <c r="CW333" s="213" t="e">
        <f>VLOOKUP($C333,CW$165:$FA$317,157-COLUMN(CV333),FALSE)</f>
        <v>#N/A</v>
      </c>
      <c r="CX333" s="213" t="e">
        <f>VLOOKUP($C333,CX$165:$FA$317,157-COLUMN(CW333),FALSE)</f>
        <v>#N/A</v>
      </c>
      <c r="CY333" s="213" t="e">
        <f>VLOOKUP($C333,CY$165:$FA$317,157-COLUMN(CX333),FALSE)</f>
        <v>#N/A</v>
      </c>
      <c r="CZ333" s="213" t="e">
        <f>VLOOKUP($C333,CZ$165:$FA$317,157-COLUMN(CY333),FALSE)</f>
        <v>#N/A</v>
      </c>
      <c r="DA333" s="213" t="e">
        <f>VLOOKUP($C333,DA$165:$FA$317,157-COLUMN(CZ333),FALSE)</f>
        <v>#N/A</v>
      </c>
      <c r="DB333" s="213" t="e">
        <f>VLOOKUP($C333,DB$165:$FA$317,157-COLUMN(DA333),FALSE)</f>
        <v>#N/A</v>
      </c>
      <c r="DC333" s="213" t="e">
        <f>VLOOKUP($C333,DC$165:$FA$317,157-COLUMN(DB333),FALSE)</f>
        <v>#N/A</v>
      </c>
      <c r="DD333" s="213" t="e">
        <f>VLOOKUP($C333,DD$165:$FA$317,157-COLUMN(DC333),FALSE)</f>
        <v>#N/A</v>
      </c>
      <c r="DE333" s="213" t="e">
        <f>VLOOKUP($C333,DE$165:$FA$317,157-COLUMN(DD333),FALSE)</f>
        <v>#N/A</v>
      </c>
      <c r="DF333" s="213" t="e">
        <f>VLOOKUP($C333,DF$165:$FA$317,157-COLUMN(DE333),FALSE)</f>
        <v>#N/A</v>
      </c>
      <c r="DG333" s="213" t="e">
        <f>VLOOKUP($C333,DG$165:$FA$317,157-COLUMN(DF333),FALSE)</f>
        <v>#N/A</v>
      </c>
      <c r="DH333" s="213" t="e">
        <f>VLOOKUP($C333,DH$165:$FA$317,157-COLUMN(DG333),FALSE)</f>
        <v>#N/A</v>
      </c>
      <c r="DI333" s="213" t="e">
        <f>VLOOKUP($C333,DI$165:$FA$317,157-COLUMN(DH333),FALSE)</f>
        <v>#N/A</v>
      </c>
      <c r="DJ333" s="213" t="e">
        <f>VLOOKUP($C333,DJ$165:$FA$317,157-COLUMN(DI333),FALSE)</f>
        <v>#N/A</v>
      </c>
      <c r="DK333" s="213" t="e">
        <f>VLOOKUP($C333,DK$165:$FA$317,157-COLUMN(DJ333),FALSE)</f>
        <v>#N/A</v>
      </c>
      <c r="DL333" s="213" t="e">
        <f>VLOOKUP($C333,DL$165:$FA$317,157-COLUMN(DK333),FALSE)</f>
        <v>#N/A</v>
      </c>
      <c r="DM333" s="213" t="e">
        <f>VLOOKUP($C333,DM$165:$FA$317,157-COLUMN(DL333),FALSE)</f>
        <v>#N/A</v>
      </c>
      <c r="DN333" s="213" t="e">
        <f>VLOOKUP($C333,DN$165:$FA$317,157-COLUMN(DM333),FALSE)</f>
        <v>#N/A</v>
      </c>
      <c r="DO333" s="213" t="e">
        <f>VLOOKUP($C333,DO$165:$FA$317,157-COLUMN(DN333),FALSE)</f>
        <v>#N/A</v>
      </c>
      <c r="DP333" s="213" t="e">
        <f>VLOOKUP($C333,DP$165:$FA$317,157-COLUMN(DO333),FALSE)</f>
        <v>#N/A</v>
      </c>
      <c r="DQ333" s="213" t="e">
        <f>VLOOKUP($C333,DQ$165:$FA$317,157-COLUMN(DP333),FALSE)</f>
        <v>#N/A</v>
      </c>
      <c r="DR333" s="213" t="e">
        <f>VLOOKUP($C333,DR$165:$FA$317,157-COLUMN(DQ333),FALSE)</f>
        <v>#N/A</v>
      </c>
      <c r="DS333" s="213" t="e">
        <f>VLOOKUP($C333,DS$165:$FA$317,157-COLUMN(DR333),FALSE)</f>
        <v>#N/A</v>
      </c>
      <c r="DT333" s="213" t="e">
        <f>VLOOKUP($C333,DT$165:$FA$317,157-COLUMN(DS333),FALSE)</f>
        <v>#N/A</v>
      </c>
      <c r="DU333" s="213" t="e">
        <f>VLOOKUP($C333,DU$165:$FA$317,157-COLUMN(DT333),FALSE)</f>
        <v>#N/A</v>
      </c>
      <c r="DV333" s="213" t="e">
        <f>VLOOKUP($C333,DV$165:$FA$317,157-COLUMN(DU333),FALSE)</f>
        <v>#N/A</v>
      </c>
      <c r="DW333" s="213" t="e">
        <f>VLOOKUP($C333,DW$165:$FA$317,157-COLUMN(DV333),FALSE)</f>
        <v>#N/A</v>
      </c>
      <c r="DX333" s="213" t="e">
        <f>VLOOKUP($C333,DX$165:$FA$317,157-COLUMN(DW333),FALSE)</f>
        <v>#N/A</v>
      </c>
      <c r="DY333" s="213" t="e">
        <f>VLOOKUP($C333,DY$165:$FA$317,157-COLUMN(DX333),FALSE)</f>
        <v>#N/A</v>
      </c>
      <c r="DZ333" s="213" t="e">
        <f>VLOOKUP($C333,DZ$165:$FA$317,157-COLUMN(DY333),FALSE)</f>
        <v>#N/A</v>
      </c>
      <c r="EA333" s="213" t="e">
        <f>VLOOKUP($C333,EA$165:$FA$317,157-COLUMN(DZ333),FALSE)</f>
        <v>#N/A</v>
      </c>
      <c r="EB333" s="213" t="e">
        <f>VLOOKUP($C333,EB$165:$FA$317,157-COLUMN(EA333),FALSE)</f>
        <v>#N/A</v>
      </c>
      <c r="EC333" s="213" t="e">
        <f>VLOOKUP($C333,EC$165:$FA$317,157-COLUMN(EB333),FALSE)</f>
        <v>#N/A</v>
      </c>
      <c r="ED333" s="213" t="e">
        <f>VLOOKUP($C333,ED$165:$FA$317,157-COLUMN(EC333),FALSE)</f>
        <v>#N/A</v>
      </c>
      <c r="EE333" s="213" t="e">
        <f>VLOOKUP($C333,EE$165:$FA$317,157-COLUMN(ED333),FALSE)</f>
        <v>#N/A</v>
      </c>
      <c r="EF333" s="213" t="e">
        <f>VLOOKUP($C333,EF$165:$FA$317,157-COLUMN(EE333),FALSE)</f>
        <v>#N/A</v>
      </c>
      <c r="EG333" s="213" t="e">
        <f>VLOOKUP($C333,EG$165:$FA$317,157-COLUMN(EF333),FALSE)</f>
        <v>#N/A</v>
      </c>
      <c r="EH333" s="213" t="e">
        <f>VLOOKUP($C333,EH$165:$FA$317,157-COLUMN(EG333),FALSE)</f>
        <v>#N/A</v>
      </c>
      <c r="EI333" s="213" t="e">
        <f>VLOOKUP($C333,EI$165:$FA$317,157-COLUMN(EH333),FALSE)</f>
        <v>#N/A</v>
      </c>
      <c r="EJ333" s="213" t="e">
        <f>VLOOKUP($C333,EJ$165:$FA$317,157-COLUMN(EI333),FALSE)</f>
        <v>#N/A</v>
      </c>
      <c r="EK333" s="213" t="e">
        <f>VLOOKUP($C333,EK$165:$FA$317,157-COLUMN(EJ333),FALSE)</f>
        <v>#N/A</v>
      </c>
      <c r="EL333" s="213" t="e">
        <f>VLOOKUP($C333,EL$165:$FA$317,157-COLUMN(EK333),FALSE)</f>
        <v>#N/A</v>
      </c>
      <c r="EM333" s="213" t="e">
        <f>VLOOKUP($C333,EM$165:$FA$317,157-COLUMN(EL333),FALSE)</f>
        <v>#N/A</v>
      </c>
      <c r="EN333" s="213" t="e">
        <f>VLOOKUP($C333,EN$165:$FA$317,157-COLUMN(EM333),FALSE)</f>
        <v>#N/A</v>
      </c>
      <c r="EO333" s="213" t="e">
        <f>VLOOKUP($C333,EO$165:$FA$317,157-COLUMN(EN333),FALSE)</f>
        <v>#N/A</v>
      </c>
      <c r="EP333" s="213" t="e">
        <f>VLOOKUP($C333,EP$165:$FA$317,157-COLUMN(EO333),FALSE)</f>
        <v>#N/A</v>
      </c>
      <c r="EQ333" s="213" t="e">
        <f>VLOOKUP($C333,EQ$165:$FA$317,157-COLUMN(EP333),FALSE)</f>
        <v>#N/A</v>
      </c>
      <c r="ER333" s="213" t="e">
        <f>VLOOKUP($C333,ER$165:$FA$317,157-COLUMN(EQ333),FALSE)</f>
        <v>#N/A</v>
      </c>
      <c r="ES333" s="213" t="e">
        <f>VLOOKUP($C333,ES$165:$FA$317,157-COLUMN(ER333),FALSE)</f>
        <v>#N/A</v>
      </c>
      <c r="ET333" s="213" t="e">
        <f>VLOOKUP($C333,ET$165:$FA$317,157-COLUMN(ES333),FALSE)</f>
        <v>#N/A</v>
      </c>
      <c r="EU333" s="213" t="e">
        <f>VLOOKUP($C333,EU$165:$FA$317,157-COLUMN(ET333),FALSE)</f>
        <v>#N/A</v>
      </c>
      <c r="EV333" s="213" t="e">
        <f>VLOOKUP($C333,EV$165:$FA$317,157-COLUMN(EU333),FALSE)</f>
        <v>#N/A</v>
      </c>
      <c r="EW333" s="213" t="e">
        <f>VLOOKUP($C333,EW$165:$FA$317,157-COLUMN(EV333),FALSE)</f>
        <v>#N/A</v>
      </c>
      <c r="EX333" s="213" t="e">
        <f>VLOOKUP($C333,EX$165:$FA$317,157-COLUMN(EW333),FALSE)</f>
        <v>#N/A</v>
      </c>
      <c r="EY333" s="213" t="e">
        <f>VLOOKUP($C333,EY$165:$FA$317,157-COLUMN(EX333),FALSE)</f>
        <v>#N/A</v>
      </c>
      <c r="EZ333" s="213" t="e">
        <f>VLOOKUP($C333,EZ$165:$FA$317,157-COLUMN(EY333),FALSE)</f>
        <v>#N/A</v>
      </c>
    </row>
    <row r="334" spans="2:156">
      <c r="B334" s="212"/>
      <c r="C334" s="212">
        <v>15</v>
      </c>
      <c r="D334" s="213" t="e">
        <f>VLOOKUP($C334,D$165:$FA$317,157-COLUMN(C334),FALSE)</f>
        <v>#N/A</v>
      </c>
      <c r="E334" s="213" t="e">
        <f>VLOOKUP($C334,E$165:$FA$317,157-COLUMN(D334),FALSE)</f>
        <v>#N/A</v>
      </c>
      <c r="F334" s="213" t="e">
        <f>VLOOKUP($C334,F$165:$FA$317,157-COLUMN(E334),FALSE)</f>
        <v>#N/A</v>
      </c>
      <c r="G334" s="213" t="e">
        <f>VLOOKUP($C334,G$165:$FA$317,157-COLUMN(F334),FALSE)</f>
        <v>#N/A</v>
      </c>
      <c r="H334" s="213" t="e">
        <f>VLOOKUP($C334,H$165:$FA$317,157-COLUMN(G334),FALSE)</f>
        <v>#N/A</v>
      </c>
      <c r="I334" s="213" t="e">
        <f>VLOOKUP($C334,I$165:$FA$317,157-COLUMN(H334),FALSE)</f>
        <v>#N/A</v>
      </c>
      <c r="J334" s="213" t="e">
        <f>VLOOKUP($C334,J$165:$FA$317,157-COLUMN(I334),FALSE)</f>
        <v>#N/A</v>
      </c>
      <c r="K334" s="213" t="e">
        <f>VLOOKUP($C334,K$165:$FA$317,157-COLUMN(J334),FALSE)</f>
        <v>#N/A</v>
      </c>
      <c r="L334" s="213" t="e">
        <f>VLOOKUP($C334,L$165:$FA$317,157-COLUMN(K334),FALSE)</f>
        <v>#N/A</v>
      </c>
      <c r="M334" s="213" t="e">
        <f>VLOOKUP($C334,M$165:$FA$317,157-COLUMN(L334),FALSE)</f>
        <v>#N/A</v>
      </c>
      <c r="N334" s="213" t="e">
        <f>VLOOKUP($C334,N$165:$FA$317,157-COLUMN(M334),FALSE)</f>
        <v>#N/A</v>
      </c>
      <c r="O334" s="213" t="e">
        <f>VLOOKUP($C334,O$165:$FA$317,157-COLUMN(N334),FALSE)</f>
        <v>#N/A</v>
      </c>
      <c r="P334" s="213" t="e">
        <f>VLOOKUP($C334,P$165:$FA$317,157-COLUMN(O334),FALSE)</f>
        <v>#N/A</v>
      </c>
      <c r="Q334" s="213" t="e">
        <f>VLOOKUP($C334,Q$165:$FA$317,157-COLUMN(P334),FALSE)</f>
        <v>#N/A</v>
      </c>
      <c r="R334" s="213" t="e">
        <f>VLOOKUP($C334,R$165:$FA$317,157-COLUMN(Q334),FALSE)</f>
        <v>#N/A</v>
      </c>
      <c r="S334" s="213" t="e">
        <f>VLOOKUP($C334,S$165:$FA$317,157-COLUMN(R334),FALSE)</f>
        <v>#N/A</v>
      </c>
      <c r="T334" s="213" t="e">
        <f>VLOOKUP($C334,T$165:$FA$317,157-COLUMN(S334),FALSE)</f>
        <v>#N/A</v>
      </c>
      <c r="U334" s="213" t="e">
        <f>VLOOKUP($C334,U$165:$FA$317,157-COLUMN(T334),FALSE)</f>
        <v>#N/A</v>
      </c>
      <c r="V334" s="213" t="e">
        <f>VLOOKUP($C334,V$165:$FA$317,157-COLUMN(U334),FALSE)</f>
        <v>#N/A</v>
      </c>
      <c r="W334" s="213" t="e">
        <f>VLOOKUP($C334,W$165:$FA$317,157-COLUMN(V334),FALSE)</f>
        <v>#N/A</v>
      </c>
      <c r="X334" s="213" t="e">
        <f>VLOOKUP($C334,X$165:$FA$317,157-COLUMN(W334),FALSE)</f>
        <v>#N/A</v>
      </c>
      <c r="Y334" s="213" t="e">
        <f>VLOOKUP($C334,Y$165:$FA$317,157-COLUMN(X334),FALSE)</f>
        <v>#N/A</v>
      </c>
      <c r="Z334" s="213" t="e">
        <f>VLOOKUP($C334,Z$165:$FA$317,157-COLUMN(Y334),FALSE)</f>
        <v>#N/A</v>
      </c>
      <c r="AA334" s="213" t="e">
        <f>VLOOKUP($C334,AA$165:$FA$317,157-COLUMN(Z334),FALSE)</f>
        <v>#N/A</v>
      </c>
      <c r="AB334" s="213" t="e">
        <f>VLOOKUP($C334,AB$165:$FA$317,157-COLUMN(AA334),FALSE)</f>
        <v>#N/A</v>
      </c>
      <c r="AC334" s="213" t="e">
        <f>VLOOKUP($C334,AC$165:$FA$317,157-COLUMN(AB334),FALSE)</f>
        <v>#N/A</v>
      </c>
      <c r="AD334" s="213" t="e">
        <f>VLOOKUP($C334,AD$165:$FA$317,157-COLUMN(AC334),FALSE)</f>
        <v>#N/A</v>
      </c>
      <c r="AE334" s="213" t="e">
        <f>VLOOKUP($C334,AE$165:$FA$317,157-COLUMN(AD334),FALSE)</f>
        <v>#N/A</v>
      </c>
      <c r="AF334" s="213" t="e">
        <f>VLOOKUP($C334,AF$165:$FA$317,157-COLUMN(AE334),FALSE)</f>
        <v>#N/A</v>
      </c>
      <c r="AG334" s="213" t="e">
        <f>VLOOKUP($C334,AG$165:$FA$317,157-COLUMN(AF334),FALSE)</f>
        <v>#N/A</v>
      </c>
      <c r="AH334" s="213" t="e">
        <f>VLOOKUP($C334,AH$165:$FA$317,157-COLUMN(AG334),FALSE)</f>
        <v>#N/A</v>
      </c>
      <c r="AI334" s="213" t="e">
        <f>VLOOKUP($C334,AI$165:$FA$317,157-COLUMN(AH334),FALSE)</f>
        <v>#N/A</v>
      </c>
      <c r="AJ334" s="213" t="e">
        <f>VLOOKUP($C334,AJ$165:$FA$317,157-COLUMN(AI334),FALSE)</f>
        <v>#N/A</v>
      </c>
      <c r="AK334" s="213" t="e">
        <f>VLOOKUP($C334,AK$165:$FA$317,157-COLUMN(AJ334),FALSE)</f>
        <v>#N/A</v>
      </c>
      <c r="AL334" s="213" t="e">
        <f>VLOOKUP($C334,AL$165:$FA$317,157-COLUMN(AK334),FALSE)</f>
        <v>#N/A</v>
      </c>
      <c r="AM334" s="213" t="e">
        <f>VLOOKUP($C334,AM$165:$FA$317,157-COLUMN(AL334),FALSE)</f>
        <v>#N/A</v>
      </c>
      <c r="AN334" s="213" t="e">
        <f>VLOOKUP($C334,AN$165:$FA$317,157-COLUMN(AM334),FALSE)</f>
        <v>#N/A</v>
      </c>
      <c r="AO334" s="213" t="e">
        <f>VLOOKUP($C334,AO$165:$FA$317,157-COLUMN(AN334),FALSE)</f>
        <v>#N/A</v>
      </c>
      <c r="AP334" s="213" t="e">
        <f>VLOOKUP($C334,AP$165:$FA$317,157-COLUMN(AO334),FALSE)</f>
        <v>#N/A</v>
      </c>
      <c r="AQ334" s="213" t="e">
        <f>VLOOKUP($C334,AQ$165:$FA$317,157-COLUMN(AP334),FALSE)</f>
        <v>#N/A</v>
      </c>
      <c r="AR334" s="213" t="e">
        <f>VLOOKUP($C334,AR$165:$FA$317,157-COLUMN(AQ334),FALSE)</f>
        <v>#N/A</v>
      </c>
      <c r="AS334" s="213" t="e">
        <f>VLOOKUP($C334,AS$165:$FA$317,157-COLUMN(AR334),FALSE)</f>
        <v>#N/A</v>
      </c>
      <c r="AT334" s="213" t="e">
        <f>VLOOKUP($C334,AT$165:$FA$317,157-COLUMN(AS334),FALSE)</f>
        <v>#N/A</v>
      </c>
      <c r="AU334" s="213" t="e">
        <f>VLOOKUP($C334,AU$165:$FA$317,157-COLUMN(AT334),FALSE)</f>
        <v>#N/A</v>
      </c>
      <c r="AV334" s="213" t="e">
        <f>VLOOKUP($C334,AV$165:$FA$317,157-COLUMN(AU334),FALSE)</f>
        <v>#N/A</v>
      </c>
      <c r="AW334" s="213" t="e">
        <f>VLOOKUP($C334,AW$165:$FA$317,157-COLUMN(AV334),FALSE)</f>
        <v>#N/A</v>
      </c>
      <c r="AX334" s="213" t="e">
        <f>VLOOKUP($C334,AX$165:$FA$317,157-COLUMN(AW334),FALSE)</f>
        <v>#N/A</v>
      </c>
      <c r="AY334" s="213" t="e">
        <f>VLOOKUP($C334,AY$165:$FA$317,157-COLUMN(AX334),FALSE)</f>
        <v>#N/A</v>
      </c>
      <c r="AZ334" s="213" t="e">
        <f>VLOOKUP($C334,AZ$165:$FA$317,157-COLUMN(AY334),FALSE)</f>
        <v>#N/A</v>
      </c>
      <c r="BA334" s="213" t="e">
        <f>VLOOKUP($C334,BA$165:$FA$317,157-COLUMN(AZ334),FALSE)</f>
        <v>#N/A</v>
      </c>
      <c r="BB334" s="213" t="e">
        <f>VLOOKUP($C334,BB$165:$FA$317,157-COLUMN(BA334),FALSE)</f>
        <v>#N/A</v>
      </c>
      <c r="BC334" s="213" t="e">
        <f>VLOOKUP($C334,BC$165:$FA$317,157-COLUMN(BB334),FALSE)</f>
        <v>#N/A</v>
      </c>
      <c r="BD334" s="213" t="e">
        <f>VLOOKUP($C334,BD$165:$FA$317,157-COLUMN(BC334),FALSE)</f>
        <v>#N/A</v>
      </c>
      <c r="BE334" s="213" t="e">
        <f>VLOOKUP($C334,BE$165:$FA$317,157-COLUMN(BD334),FALSE)</f>
        <v>#N/A</v>
      </c>
      <c r="BF334" s="213" t="e">
        <f>VLOOKUP($C334,BF$165:$FA$317,157-COLUMN(BE334),FALSE)</f>
        <v>#N/A</v>
      </c>
      <c r="BG334" s="213" t="e">
        <f>VLOOKUP($C334,BG$165:$FA$317,157-COLUMN(BF334),FALSE)</f>
        <v>#N/A</v>
      </c>
      <c r="BH334" s="213" t="e">
        <f>VLOOKUP($C334,BH$165:$FA$317,157-COLUMN(BG334),FALSE)</f>
        <v>#N/A</v>
      </c>
      <c r="BI334" s="213" t="e">
        <f>VLOOKUP($C334,BI$165:$FA$317,157-COLUMN(BH334),FALSE)</f>
        <v>#N/A</v>
      </c>
      <c r="BJ334" s="213" t="e">
        <f>VLOOKUP($C334,BJ$165:$FA$317,157-COLUMN(BI334),FALSE)</f>
        <v>#N/A</v>
      </c>
      <c r="BK334" s="213" t="e">
        <f>VLOOKUP($C334,BK$165:$FA$317,157-COLUMN(BJ334),FALSE)</f>
        <v>#N/A</v>
      </c>
      <c r="BL334" s="213" t="e">
        <f>VLOOKUP($C334,BL$165:$FA$317,157-COLUMN(BK334),FALSE)</f>
        <v>#N/A</v>
      </c>
      <c r="BM334" s="213" t="e">
        <f>VLOOKUP($C334,BM$165:$FA$317,157-COLUMN(BL334),FALSE)</f>
        <v>#N/A</v>
      </c>
      <c r="BN334" s="213" t="e">
        <f>VLOOKUP($C334,BN$165:$FA$317,157-COLUMN(BM334),FALSE)</f>
        <v>#N/A</v>
      </c>
      <c r="BO334" s="213" t="e">
        <f>VLOOKUP($C334,BO$165:$FA$317,157-COLUMN(BN334),FALSE)</f>
        <v>#N/A</v>
      </c>
      <c r="BP334" s="213" t="e">
        <f>VLOOKUP($C334,BP$165:$FA$317,157-COLUMN(BO334),FALSE)</f>
        <v>#N/A</v>
      </c>
      <c r="BQ334" s="213" t="e">
        <f>VLOOKUP($C334,BQ$165:$FA$317,157-COLUMN(BP334),FALSE)</f>
        <v>#N/A</v>
      </c>
      <c r="BR334" s="213" t="e">
        <f>VLOOKUP($C334,BR$165:$FA$317,157-COLUMN(BQ334),FALSE)</f>
        <v>#N/A</v>
      </c>
      <c r="BS334" s="213" t="e">
        <f>VLOOKUP($C334,BS$165:$FA$317,157-COLUMN(BR334),FALSE)</f>
        <v>#N/A</v>
      </c>
      <c r="BT334" s="213" t="e">
        <f>VLOOKUP($C334,BT$165:$FA$317,157-COLUMN(BS334),FALSE)</f>
        <v>#N/A</v>
      </c>
      <c r="BU334" s="213" t="e">
        <f>VLOOKUP($C334,BU$165:$FA$317,157-COLUMN(BT334),FALSE)</f>
        <v>#N/A</v>
      </c>
      <c r="BV334" s="213" t="e">
        <f>VLOOKUP($C334,BV$165:$FA$317,157-COLUMN(BU334),FALSE)</f>
        <v>#N/A</v>
      </c>
      <c r="BW334" s="213" t="e">
        <f>VLOOKUP($C334,BW$165:$FA$317,157-COLUMN(BV334),FALSE)</f>
        <v>#N/A</v>
      </c>
      <c r="BX334" s="213" t="e">
        <f>VLOOKUP($C334,BX$165:$FA$317,157-COLUMN(BW334),FALSE)</f>
        <v>#N/A</v>
      </c>
      <c r="BY334" s="213" t="e">
        <f>VLOOKUP($C334,BY$165:$FA$317,157-COLUMN(BX334),FALSE)</f>
        <v>#N/A</v>
      </c>
      <c r="BZ334" s="213" t="e">
        <f>VLOOKUP($C334,BZ$165:$FA$317,157-COLUMN(BY334),FALSE)</f>
        <v>#N/A</v>
      </c>
      <c r="CA334" s="213" t="e">
        <f>VLOOKUP($C334,CA$165:$FA$317,157-COLUMN(BZ334),FALSE)</f>
        <v>#N/A</v>
      </c>
      <c r="CB334" s="213" t="e">
        <f>VLOOKUP($C334,CB$165:$FA$317,157-COLUMN(CA334),FALSE)</f>
        <v>#N/A</v>
      </c>
      <c r="CC334" s="213" t="e">
        <f>VLOOKUP($C334,CC$165:$FA$317,157-COLUMN(CB334),FALSE)</f>
        <v>#N/A</v>
      </c>
      <c r="CD334" s="213" t="e">
        <f>VLOOKUP($C334,CD$165:$FA$317,157-COLUMN(CC334),FALSE)</f>
        <v>#N/A</v>
      </c>
      <c r="CE334" s="213" t="e">
        <f>VLOOKUP($C334,CE$165:$FA$317,157-COLUMN(CD334),FALSE)</f>
        <v>#N/A</v>
      </c>
      <c r="CF334" s="213" t="e">
        <f>VLOOKUP($C334,CF$165:$FA$317,157-COLUMN(CE334),FALSE)</f>
        <v>#N/A</v>
      </c>
      <c r="CG334" s="213" t="e">
        <f>VLOOKUP($C334,CG$165:$FA$317,157-COLUMN(CF334),FALSE)</f>
        <v>#N/A</v>
      </c>
      <c r="CH334" s="213" t="e">
        <f>VLOOKUP($C334,CH$165:$FA$317,157-COLUMN(CG334),FALSE)</f>
        <v>#N/A</v>
      </c>
      <c r="CI334" s="213" t="e">
        <f>VLOOKUP($C334,CI$165:$FA$317,157-COLUMN(CH334),FALSE)</f>
        <v>#N/A</v>
      </c>
      <c r="CJ334" s="213" t="e">
        <f>VLOOKUP($C334,CJ$165:$FA$317,157-COLUMN(CI334),FALSE)</f>
        <v>#N/A</v>
      </c>
      <c r="CK334" s="213" t="e">
        <f>VLOOKUP($C334,CK$165:$FA$317,157-COLUMN(CJ334),FALSE)</f>
        <v>#N/A</v>
      </c>
      <c r="CL334" s="213" t="e">
        <f>VLOOKUP($C334,CL$165:$FA$317,157-COLUMN(CK334),FALSE)</f>
        <v>#N/A</v>
      </c>
      <c r="CM334" s="213" t="e">
        <f>VLOOKUP($C334,CM$165:$FA$317,157-COLUMN(CL334),FALSE)</f>
        <v>#N/A</v>
      </c>
      <c r="CN334" s="213" t="e">
        <f>VLOOKUP($C334,CN$165:$FA$317,157-COLUMN(CM334),FALSE)</f>
        <v>#N/A</v>
      </c>
      <c r="CO334" s="213" t="e">
        <f>VLOOKUP($C334,CO$165:$FA$317,157-COLUMN(CN334),FALSE)</f>
        <v>#N/A</v>
      </c>
      <c r="CP334" s="213" t="e">
        <f>VLOOKUP($C334,CP$165:$FA$317,157-COLUMN(CO334),FALSE)</f>
        <v>#N/A</v>
      </c>
      <c r="CQ334" s="213" t="e">
        <f>VLOOKUP($C334,CQ$165:$FA$317,157-COLUMN(CP334),FALSE)</f>
        <v>#N/A</v>
      </c>
      <c r="CR334" s="213" t="e">
        <f>VLOOKUP($C334,CR$165:$FA$317,157-COLUMN(CQ334),FALSE)</f>
        <v>#N/A</v>
      </c>
      <c r="CS334" s="213" t="e">
        <f>VLOOKUP($C334,CS$165:$FA$317,157-COLUMN(CR334),FALSE)</f>
        <v>#N/A</v>
      </c>
      <c r="CT334" s="213" t="e">
        <f>VLOOKUP($C334,CT$165:$FA$317,157-COLUMN(CS334),FALSE)</f>
        <v>#N/A</v>
      </c>
      <c r="CU334" s="213" t="e">
        <f>VLOOKUP($C334,CU$165:$FA$317,157-COLUMN(CT334),FALSE)</f>
        <v>#N/A</v>
      </c>
      <c r="CV334" s="213" t="e">
        <f>VLOOKUP($C334,CV$165:$FA$317,157-COLUMN(CU334),FALSE)</f>
        <v>#N/A</v>
      </c>
      <c r="CW334" s="213" t="e">
        <f>VLOOKUP($C334,CW$165:$FA$317,157-COLUMN(CV334),FALSE)</f>
        <v>#N/A</v>
      </c>
      <c r="CX334" s="213" t="e">
        <f>VLOOKUP($C334,CX$165:$FA$317,157-COLUMN(CW334),FALSE)</f>
        <v>#N/A</v>
      </c>
      <c r="CY334" s="213" t="e">
        <f>VLOOKUP($C334,CY$165:$FA$317,157-COLUMN(CX334),FALSE)</f>
        <v>#N/A</v>
      </c>
      <c r="CZ334" s="213" t="e">
        <f>VLOOKUP($C334,CZ$165:$FA$317,157-COLUMN(CY334),FALSE)</f>
        <v>#N/A</v>
      </c>
      <c r="DA334" s="213" t="e">
        <f>VLOOKUP($C334,DA$165:$FA$317,157-COLUMN(CZ334),FALSE)</f>
        <v>#N/A</v>
      </c>
      <c r="DB334" s="213" t="e">
        <f>VLOOKUP($C334,DB$165:$FA$317,157-COLUMN(DA334),FALSE)</f>
        <v>#N/A</v>
      </c>
      <c r="DC334" s="213" t="e">
        <f>VLOOKUP($C334,DC$165:$FA$317,157-COLUMN(DB334),FALSE)</f>
        <v>#N/A</v>
      </c>
      <c r="DD334" s="213" t="e">
        <f>VLOOKUP($C334,DD$165:$FA$317,157-COLUMN(DC334),FALSE)</f>
        <v>#N/A</v>
      </c>
      <c r="DE334" s="213" t="e">
        <f>VLOOKUP($C334,DE$165:$FA$317,157-COLUMN(DD334),FALSE)</f>
        <v>#N/A</v>
      </c>
      <c r="DF334" s="213" t="e">
        <f>VLOOKUP($C334,DF$165:$FA$317,157-COLUMN(DE334),FALSE)</f>
        <v>#N/A</v>
      </c>
      <c r="DG334" s="213" t="e">
        <f>VLOOKUP($C334,DG$165:$FA$317,157-COLUMN(DF334),FALSE)</f>
        <v>#N/A</v>
      </c>
      <c r="DH334" s="213" t="e">
        <f>VLOOKUP($C334,DH$165:$FA$317,157-COLUMN(DG334),FALSE)</f>
        <v>#N/A</v>
      </c>
      <c r="DI334" s="213" t="e">
        <f>VLOOKUP($C334,DI$165:$FA$317,157-COLUMN(DH334),FALSE)</f>
        <v>#N/A</v>
      </c>
      <c r="DJ334" s="213" t="e">
        <f>VLOOKUP($C334,DJ$165:$FA$317,157-COLUMN(DI334),FALSE)</f>
        <v>#N/A</v>
      </c>
      <c r="DK334" s="213" t="e">
        <f>VLOOKUP($C334,DK$165:$FA$317,157-COLUMN(DJ334),FALSE)</f>
        <v>#N/A</v>
      </c>
      <c r="DL334" s="213" t="e">
        <f>VLOOKUP($C334,DL$165:$FA$317,157-COLUMN(DK334),FALSE)</f>
        <v>#N/A</v>
      </c>
      <c r="DM334" s="213" t="e">
        <f>VLOOKUP($C334,DM$165:$FA$317,157-COLUMN(DL334),FALSE)</f>
        <v>#N/A</v>
      </c>
      <c r="DN334" s="213" t="e">
        <f>VLOOKUP($C334,DN$165:$FA$317,157-COLUMN(DM334),FALSE)</f>
        <v>#N/A</v>
      </c>
      <c r="DO334" s="213" t="e">
        <f>VLOOKUP($C334,DO$165:$FA$317,157-COLUMN(DN334),FALSE)</f>
        <v>#N/A</v>
      </c>
      <c r="DP334" s="213" t="e">
        <f>VLOOKUP($C334,DP$165:$FA$317,157-COLUMN(DO334),FALSE)</f>
        <v>#N/A</v>
      </c>
      <c r="DQ334" s="213" t="e">
        <f>VLOOKUP($C334,DQ$165:$FA$317,157-COLUMN(DP334),FALSE)</f>
        <v>#N/A</v>
      </c>
      <c r="DR334" s="213" t="e">
        <f>VLOOKUP($C334,DR$165:$FA$317,157-COLUMN(DQ334),FALSE)</f>
        <v>#N/A</v>
      </c>
      <c r="DS334" s="213" t="e">
        <f>VLOOKUP($C334,DS$165:$FA$317,157-COLUMN(DR334),FALSE)</f>
        <v>#N/A</v>
      </c>
      <c r="DT334" s="213" t="e">
        <f>VLOOKUP($C334,DT$165:$FA$317,157-COLUMN(DS334),FALSE)</f>
        <v>#N/A</v>
      </c>
      <c r="DU334" s="213" t="e">
        <f>VLOOKUP($C334,DU$165:$FA$317,157-COLUMN(DT334),FALSE)</f>
        <v>#N/A</v>
      </c>
      <c r="DV334" s="213" t="e">
        <f>VLOOKUP($C334,DV$165:$FA$317,157-COLUMN(DU334),FALSE)</f>
        <v>#N/A</v>
      </c>
      <c r="DW334" s="213" t="e">
        <f>VLOOKUP($C334,DW$165:$FA$317,157-COLUMN(DV334),FALSE)</f>
        <v>#N/A</v>
      </c>
      <c r="DX334" s="213" t="e">
        <f>VLOOKUP($C334,DX$165:$FA$317,157-COLUMN(DW334),FALSE)</f>
        <v>#N/A</v>
      </c>
      <c r="DY334" s="213" t="e">
        <f>VLOOKUP($C334,DY$165:$FA$317,157-COLUMN(DX334),FALSE)</f>
        <v>#N/A</v>
      </c>
      <c r="DZ334" s="213" t="e">
        <f>VLOOKUP($C334,DZ$165:$FA$317,157-COLUMN(DY334),FALSE)</f>
        <v>#N/A</v>
      </c>
      <c r="EA334" s="213" t="e">
        <f>VLOOKUP($C334,EA$165:$FA$317,157-COLUMN(DZ334),FALSE)</f>
        <v>#N/A</v>
      </c>
      <c r="EB334" s="213" t="e">
        <f>VLOOKUP($C334,EB$165:$FA$317,157-COLUMN(EA334),FALSE)</f>
        <v>#N/A</v>
      </c>
      <c r="EC334" s="213" t="e">
        <f>VLOOKUP($C334,EC$165:$FA$317,157-COLUMN(EB334),FALSE)</f>
        <v>#N/A</v>
      </c>
      <c r="ED334" s="213" t="e">
        <f>VLOOKUP($C334,ED$165:$FA$317,157-COLUMN(EC334),FALSE)</f>
        <v>#N/A</v>
      </c>
      <c r="EE334" s="213" t="e">
        <f>VLOOKUP($C334,EE$165:$FA$317,157-COLUMN(ED334),FALSE)</f>
        <v>#N/A</v>
      </c>
      <c r="EF334" s="213" t="e">
        <f>VLOOKUP($C334,EF$165:$FA$317,157-COLUMN(EE334),FALSE)</f>
        <v>#N/A</v>
      </c>
      <c r="EG334" s="213" t="e">
        <f>VLOOKUP($C334,EG$165:$FA$317,157-COLUMN(EF334),FALSE)</f>
        <v>#N/A</v>
      </c>
      <c r="EH334" s="213" t="e">
        <f>VLOOKUP($C334,EH$165:$FA$317,157-COLUMN(EG334),FALSE)</f>
        <v>#N/A</v>
      </c>
      <c r="EI334" s="213" t="e">
        <f>VLOOKUP($C334,EI$165:$FA$317,157-COLUMN(EH334),FALSE)</f>
        <v>#N/A</v>
      </c>
      <c r="EJ334" s="213" t="e">
        <f>VLOOKUP($C334,EJ$165:$FA$317,157-COLUMN(EI334),FALSE)</f>
        <v>#N/A</v>
      </c>
      <c r="EK334" s="213" t="e">
        <f>VLOOKUP($C334,EK$165:$FA$317,157-COLUMN(EJ334),FALSE)</f>
        <v>#N/A</v>
      </c>
      <c r="EL334" s="213" t="e">
        <f>VLOOKUP($C334,EL$165:$FA$317,157-COLUMN(EK334),FALSE)</f>
        <v>#N/A</v>
      </c>
      <c r="EM334" s="213" t="e">
        <f>VLOOKUP($C334,EM$165:$FA$317,157-COLUMN(EL334),FALSE)</f>
        <v>#N/A</v>
      </c>
      <c r="EN334" s="213" t="e">
        <f>VLOOKUP($C334,EN$165:$FA$317,157-COLUMN(EM334),FALSE)</f>
        <v>#N/A</v>
      </c>
      <c r="EO334" s="213" t="e">
        <f>VLOOKUP($C334,EO$165:$FA$317,157-COLUMN(EN334),FALSE)</f>
        <v>#N/A</v>
      </c>
      <c r="EP334" s="213" t="e">
        <f>VLOOKUP($C334,EP$165:$FA$317,157-COLUMN(EO334),FALSE)</f>
        <v>#N/A</v>
      </c>
      <c r="EQ334" s="213" t="e">
        <f>VLOOKUP($C334,EQ$165:$FA$317,157-COLUMN(EP334),FALSE)</f>
        <v>#N/A</v>
      </c>
      <c r="ER334" s="213" t="e">
        <f>VLOOKUP($C334,ER$165:$FA$317,157-COLUMN(EQ334),FALSE)</f>
        <v>#N/A</v>
      </c>
      <c r="ES334" s="213" t="e">
        <f>VLOOKUP($C334,ES$165:$FA$317,157-COLUMN(ER334),FALSE)</f>
        <v>#N/A</v>
      </c>
      <c r="ET334" s="213" t="e">
        <f>VLOOKUP($C334,ET$165:$FA$317,157-COLUMN(ES334),FALSE)</f>
        <v>#N/A</v>
      </c>
      <c r="EU334" s="213" t="e">
        <f>VLOOKUP($C334,EU$165:$FA$317,157-COLUMN(ET334),FALSE)</f>
        <v>#N/A</v>
      </c>
      <c r="EV334" s="213" t="e">
        <f>VLOOKUP($C334,EV$165:$FA$317,157-COLUMN(EU334),FALSE)</f>
        <v>#N/A</v>
      </c>
      <c r="EW334" s="213" t="e">
        <f>VLOOKUP($C334,EW$165:$FA$317,157-COLUMN(EV334),FALSE)</f>
        <v>#N/A</v>
      </c>
      <c r="EX334" s="213" t="e">
        <f>VLOOKUP($C334,EX$165:$FA$317,157-COLUMN(EW334),FALSE)</f>
        <v>#N/A</v>
      </c>
      <c r="EY334" s="213" t="e">
        <f>VLOOKUP($C334,EY$165:$FA$317,157-COLUMN(EX334),FALSE)</f>
        <v>#N/A</v>
      </c>
      <c r="EZ334" s="213" t="e">
        <f>VLOOKUP($C334,EZ$165:$FA$317,157-COLUMN(EY334),FALSE)</f>
        <v>#N/A</v>
      </c>
    </row>
    <row r="335" spans="2:156">
      <c r="B335" s="212"/>
      <c r="C335" s="212">
        <v>16</v>
      </c>
      <c r="D335" s="213" t="e">
        <f>VLOOKUP($C335,D$165:$FA$317,157-COLUMN(C335),FALSE)</f>
        <v>#N/A</v>
      </c>
      <c r="E335" s="213" t="e">
        <f>VLOOKUP($C335,E$165:$FA$317,157-COLUMN(D335),FALSE)</f>
        <v>#N/A</v>
      </c>
      <c r="F335" s="213" t="e">
        <f>VLOOKUP($C335,F$165:$FA$317,157-COLUMN(E335),FALSE)</f>
        <v>#N/A</v>
      </c>
      <c r="G335" s="213" t="e">
        <f>VLOOKUP($C335,G$165:$FA$317,157-COLUMN(F335),FALSE)</f>
        <v>#N/A</v>
      </c>
      <c r="H335" s="213" t="e">
        <f>VLOOKUP($C335,H$165:$FA$317,157-COLUMN(G335),FALSE)</f>
        <v>#N/A</v>
      </c>
      <c r="I335" s="213" t="e">
        <f>VLOOKUP($C335,I$165:$FA$317,157-COLUMN(H335),FALSE)</f>
        <v>#N/A</v>
      </c>
      <c r="J335" s="213" t="e">
        <f>VLOOKUP($C335,J$165:$FA$317,157-COLUMN(I335),FALSE)</f>
        <v>#N/A</v>
      </c>
      <c r="K335" s="213" t="e">
        <f>VLOOKUP($C335,K$165:$FA$317,157-COLUMN(J335),FALSE)</f>
        <v>#N/A</v>
      </c>
      <c r="L335" s="213" t="e">
        <f>VLOOKUP($C335,L$165:$FA$317,157-COLUMN(K335),FALSE)</f>
        <v>#N/A</v>
      </c>
      <c r="M335" s="213" t="e">
        <f>VLOOKUP($C335,M$165:$FA$317,157-COLUMN(L335),FALSE)</f>
        <v>#N/A</v>
      </c>
      <c r="N335" s="213" t="e">
        <f>VLOOKUP($C335,N$165:$FA$317,157-COLUMN(M335),FALSE)</f>
        <v>#N/A</v>
      </c>
      <c r="O335" s="213" t="e">
        <f>VLOOKUP($C335,O$165:$FA$317,157-COLUMN(N335),FALSE)</f>
        <v>#N/A</v>
      </c>
      <c r="P335" s="213" t="e">
        <f>VLOOKUP($C335,P$165:$FA$317,157-COLUMN(O335),FALSE)</f>
        <v>#N/A</v>
      </c>
      <c r="Q335" s="213" t="e">
        <f>VLOOKUP($C335,Q$165:$FA$317,157-COLUMN(P335),FALSE)</f>
        <v>#N/A</v>
      </c>
      <c r="R335" s="213" t="e">
        <f>VLOOKUP($C335,R$165:$FA$317,157-COLUMN(Q335),FALSE)</f>
        <v>#N/A</v>
      </c>
      <c r="S335" s="213" t="e">
        <f>VLOOKUP($C335,S$165:$FA$317,157-COLUMN(R335),FALSE)</f>
        <v>#N/A</v>
      </c>
      <c r="T335" s="213" t="e">
        <f>VLOOKUP($C335,T$165:$FA$317,157-COLUMN(S335),FALSE)</f>
        <v>#N/A</v>
      </c>
      <c r="U335" s="213" t="e">
        <f>VLOOKUP($C335,U$165:$FA$317,157-COLUMN(T335),FALSE)</f>
        <v>#N/A</v>
      </c>
      <c r="V335" s="213" t="e">
        <f>VLOOKUP($C335,V$165:$FA$317,157-COLUMN(U335),FALSE)</f>
        <v>#N/A</v>
      </c>
      <c r="W335" s="213" t="e">
        <f>VLOOKUP($C335,W$165:$FA$317,157-COLUMN(V335),FALSE)</f>
        <v>#N/A</v>
      </c>
      <c r="X335" s="213" t="e">
        <f>VLOOKUP($C335,X$165:$FA$317,157-COLUMN(W335),FALSE)</f>
        <v>#N/A</v>
      </c>
      <c r="Y335" s="213" t="e">
        <f>VLOOKUP($C335,Y$165:$FA$317,157-COLUMN(X335),FALSE)</f>
        <v>#N/A</v>
      </c>
      <c r="Z335" s="213" t="e">
        <f>VLOOKUP($C335,Z$165:$FA$317,157-COLUMN(Y335),FALSE)</f>
        <v>#N/A</v>
      </c>
      <c r="AA335" s="213" t="e">
        <f>VLOOKUP($C335,AA$165:$FA$317,157-COLUMN(Z335),FALSE)</f>
        <v>#N/A</v>
      </c>
      <c r="AB335" s="213" t="e">
        <f>VLOOKUP($C335,AB$165:$FA$317,157-COLUMN(AA335),FALSE)</f>
        <v>#N/A</v>
      </c>
      <c r="AC335" s="213" t="e">
        <f>VLOOKUP($C335,AC$165:$FA$317,157-COLUMN(AB335),FALSE)</f>
        <v>#N/A</v>
      </c>
      <c r="AD335" s="213" t="e">
        <f>VLOOKUP($C335,AD$165:$FA$317,157-COLUMN(AC335),FALSE)</f>
        <v>#N/A</v>
      </c>
      <c r="AE335" s="213" t="e">
        <f>VLOOKUP($C335,AE$165:$FA$317,157-COLUMN(AD335),FALSE)</f>
        <v>#N/A</v>
      </c>
      <c r="AF335" s="213" t="e">
        <f>VLOOKUP($C335,AF$165:$FA$317,157-COLUMN(AE335),FALSE)</f>
        <v>#N/A</v>
      </c>
      <c r="AG335" s="213" t="e">
        <f>VLOOKUP($C335,AG$165:$FA$317,157-COLUMN(AF335),FALSE)</f>
        <v>#N/A</v>
      </c>
      <c r="AH335" s="213" t="e">
        <f>VLOOKUP($C335,AH$165:$FA$317,157-COLUMN(AG335),FALSE)</f>
        <v>#N/A</v>
      </c>
      <c r="AI335" s="213" t="e">
        <f>VLOOKUP($C335,AI$165:$FA$317,157-COLUMN(AH335),FALSE)</f>
        <v>#N/A</v>
      </c>
      <c r="AJ335" s="213" t="e">
        <f>VLOOKUP($C335,AJ$165:$FA$317,157-COLUMN(AI335),FALSE)</f>
        <v>#N/A</v>
      </c>
      <c r="AK335" s="213" t="e">
        <f>VLOOKUP($C335,AK$165:$FA$317,157-COLUMN(AJ335),FALSE)</f>
        <v>#N/A</v>
      </c>
      <c r="AL335" s="213" t="e">
        <f>VLOOKUP($C335,AL$165:$FA$317,157-COLUMN(AK335),FALSE)</f>
        <v>#N/A</v>
      </c>
      <c r="AM335" s="213" t="e">
        <f>VLOOKUP($C335,AM$165:$FA$317,157-COLUMN(AL335),FALSE)</f>
        <v>#N/A</v>
      </c>
      <c r="AN335" s="213" t="e">
        <f>VLOOKUP($C335,AN$165:$FA$317,157-COLUMN(AM335),FALSE)</f>
        <v>#N/A</v>
      </c>
      <c r="AO335" s="213" t="e">
        <f>VLOOKUP($C335,AO$165:$FA$317,157-COLUMN(AN335),FALSE)</f>
        <v>#N/A</v>
      </c>
      <c r="AP335" s="213" t="e">
        <f>VLOOKUP($C335,AP$165:$FA$317,157-COLUMN(AO335),FALSE)</f>
        <v>#N/A</v>
      </c>
      <c r="AQ335" s="213" t="e">
        <f>VLOOKUP($C335,AQ$165:$FA$317,157-COLUMN(AP335),FALSE)</f>
        <v>#N/A</v>
      </c>
      <c r="AR335" s="213" t="e">
        <f>VLOOKUP($C335,AR$165:$FA$317,157-COLUMN(AQ335),FALSE)</f>
        <v>#N/A</v>
      </c>
      <c r="AS335" s="213" t="e">
        <f>VLOOKUP($C335,AS$165:$FA$317,157-COLUMN(AR335),FALSE)</f>
        <v>#N/A</v>
      </c>
      <c r="AT335" s="213" t="e">
        <f>VLOOKUP($C335,AT$165:$FA$317,157-COLUMN(AS335),FALSE)</f>
        <v>#N/A</v>
      </c>
      <c r="AU335" s="213" t="e">
        <f>VLOOKUP($C335,AU$165:$FA$317,157-COLUMN(AT335),FALSE)</f>
        <v>#N/A</v>
      </c>
      <c r="AV335" s="213" t="e">
        <f>VLOOKUP($C335,AV$165:$FA$317,157-COLUMN(AU335),FALSE)</f>
        <v>#N/A</v>
      </c>
      <c r="AW335" s="213" t="e">
        <f>VLOOKUP($C335,AW$165:$FA$317,157-COLUMN(AV335),FALSE)</f>
        <v>#N/A</v>
      </c>
      <c r="AX335" s="213" t="e">
        <f>VLOOKUP($C335,AX$165:$FA$317,157-COLUMN(AW335),FALSE)</f>
        <v>#N/A</v>
      </c>
      <c r="AY335" s="213" t="e">
        <f>VLOOKUP($C335,AY$165:$FA$317,157-COLUMN(AX335),FALSE)</f>
        <v>#N/A</v>
      </c>
      <c r="AZ335" s="213" t="e">
        <f>VLOOKUP($C335,AZ$165:$FA$317,157-COLUMN(AY335),FALSE)</f>
        <v>#N/A</v>
      </c>
      <c r="BA335" s="213" t="e">
        <f>VLOOKUP($C335,BA$165:$FA$317,157-COLUMN(AZ335),FALSE)</f>
        <v>#N/A</v>
      </c>
      <c r="BB335" s="213" t="e">
        <f>VLOOKUP($C335,BB$165:$FA$317,157-COLUMN(BA335),FALSE)</f>
        <v>#N/A</v>
      </c>
      <c r="BC335" s="213" t="e">
        <f>VLOOKUP($C335,BC$165:$FA$317,157-COLUMN(BB335),FALSE)</f>
        <v>#N/A</v>
      </c>
      <c r="BD335" s="213" t="e">
        <f>VLOOKUP($C335,BD$165:$FA$317,157-COLUMN(BC335),FALSE)</f>
        <v>#N/A</v>
      </c>
      <c r="BE335" s="213" t="e">
        <f>VLOOKUP($C335,BE$165:$FA$317,157-COLUMN(BD335),FALSE)</f>
        <v>#N/A</v>
      </c>
      <c r="BF335" s="213" t="e">
        <f>VLOOKUP($C335,BF$165:$FA$317,157-COLUMN(BE335),FALSE)</f>
        <v>#N/A</v>
      </c>
      <c r="BG335" s="213" t="e">
        <f>VLOOKUP($C335,BG$165:$FA$317,157-COLUMN(BF335),FALSE)</f>
        <v>#N/A</v>
      </c>
      <c r="BH335" s="213" t="e">
        <f>VLOOKUP($C335,BH$165:$FA$317,157-COLUMN(BG335),FALSE)</f>
        <v>#N/A</v>
      </c>
      <c r="BI335" s="213" t="e">
        <f>VLOOKUP($C335,BI$165:$FA$317,157-COLUMN(BH335),FALSE)</f>
        <v>#N/A</v>
      </c>
      <c r="BJ335" s="213" t="e">
        <f>VLOOKUP($C335,BJ$165:$FA$317,157-COLUMN(BI335),FALSE)</f>
        <v>#N/A</v>
      </c>
      <c r="BK335" s="213" t="e">
        <f>VLOOKUP($C335,BK$165:$FA$317,157-COLUMN(BJ335),FALSE)</f>
        <v>#N/A</v>
      </c>
      <c r="BL335" s="213" t="e">
        <f>VLOOKUP($C335,BL$165:$FA$317,157-COLUMN(BK335),FALSE)</f>
        <v>#N/A</v>
      </c>
      <c r="BM335" s="213" t="e">
        <f>VLOOKUP($C335,BM$165:$FA$317,157-COLUMN(BL335),FALSE)</f>
        <v>#N/A</v>
      </c>
      <c r="BN335" s="213" t="e">
        <f>VLOOKUP($C335,BN$165:$FA$317,157-COLUMN(BM335),FALSE)</f>
        <v>#N/A</v>
      </c>
      <c r="BO335" s="213" t="e">
        <f>VLOOKUP($C335,BO$165:$FA$317,157-COLUMN(BN335),FALSE)</f>
        <v>#N/A</v>
      </c>
      <c r="BP335" s="213" t="e">
        <f>VLOOKUP($C335,BP$165:$FA$317,157-COLUMN(BO335),FALSE)</f>
        <v>#N/A</v>
      </c>
      <c r="BQ335" s="213" t="e">
        <f>VLOOKUP($C335,BQ$165:$FA$317,157-COLUMN(BP335),FALSE)</f>
        <v>#N/A</v>
      </c>
      <c r="BR335" s="213" t="e">
        <f>VLOOKUP($C335,BR$165:$FA$317,157-COLUMN(BQ335),FALSE)</f>
        <v>#N/A</v>
      </c>
      <c r="BS335" s="213" t="e">
        <f>VLOOKUP($C335,BS$165:$FA$317,157-COLUMN(BR335),FALSE)</f>
        <v>#N/A</v>
      </c>
      <c r="BT335" s="213" t="e">
        <f>VLOOKUP($C335,BT$165:$FA$317,157-COLUMN(BS335),FALSE)</f>
        <v>#N/A</v>
      </c>
      <c r="BU335" s="213" t="e">
        <f>VLOOKUP($C335,BU$165:$FA$317,157-COLUMN(BT335),FALSE)</f>
        <v>#N/A</v>
      </c>
      <c r="BV335" s="213" t="e">
        <f>VLOOKUP($C335,BV$165:$FA$317,157-COLUMN(BU335),FALSE)</f>
        <v>#N/A</v>
      </c>
      <c r="BW335" s="213" t="e">
        <f>VLOOKUP($C335,BW$165:$FA$317,157-COLUMN(BV335),FALSE)</f>
        <v>#N/A</v>
      </c>
      <c r="BX335" s="213" t="e">
        <f>VLOOKUP($C335,BX$165:$FA$317,157-COLUMN(BW335),FALSE)</f>
        <v>#N/A</v>
      </c>
      <c r="BY335" s="213" t="e">
        <f>VLOOKUP($C335,BY$165:$FA$317,157-COLUMN(BX335),FALSE)</f>
        <v>#N/A</v>
      </c>
      <c r="BZ335" s="213" t="e">
        <f>VLOOKUP($C335,BZ$165:$FA$317,157-COLUMN(BY335),FALSE)</f>
        <v>#N/A</v>
      </c>
      <c r="CA335" s="213" t="e">
        <f>VLOOKUP($C335,CA$165:$FA$317,157-COLUMN(BZ335),FALSE)</f>
        <v>#N/A</v>
      </c>
      <c r="CB335" s="213" t="e">
        <f>VLOOKUP($C335,CB$165:$FA$317,157-COLUMN(CA335),FALSE)</f>
        <v>#N/A</v>
      </c>
      <c r="CC335" s="213" t="e">
        <f>VLOOKUP($C335,CC$165:$FA$317,157-COLUMN(CB335),FALSE)</f>
        <v>#N/A</v>
      </c>
      <c r="CD335" s="213" t="e">
        <f>VLOOKUP($C335,CD$165:$FA$317,157-COLUMN(CC335),FALSE)</f>
        <v>#N/A</v>
      </c>
      <c r="CE335" s="213" t="e">
        <f>VLOOKUP($C335,CE$165:$FA$317,157-COLUMN(CD335),FALSE)</f>
        <v>#N/A</v>
      </c>
      <c r="CF335" s="213" t="e">
        <f>VLOOKUP($C335,CF$165:$FA$317,157-COLUMN(CE335),FALSE)</f>
        <v>#N/A</v>
      </c>
      <c r="CG335" s="213" t="e">
        <f>VLOOKUP($C335,CG$165:$FA$317,157-COLUMN(CF335),FALSE)</f>
        <v>#N/A</v>
      </c>
      <c r="CH335" s="213" t="e">
        <f>VLOOKUP($C335,CH$165:$FA$317,157-COLUMN(CG335),FALSE)</f>
        <v>#N/A</v>
      </c>
      <c r="CI335" s="213" t="e">
        <f>VLOOKUP($C335,CI$165:$FA$317,157-COLUMN(CH335),FALSE)</f>
        <v>#N/A</v>
      </c>
      <c r="CJ335" s="213" t="e">
        <f>VLOOKUP($C335,CJ$165:$FA$317,157-COLUMN(CI335),FALSE)</f>
        <v>#N/A</v>
      </c>
      <c r="CK335" s="213" t="e">
        <f>VLOOKUP($C335,CK$165:$FA$317,157-COLUMN(CJ335),FALSE)</f>
        <v>#N/A</v>
      </c>
      <c r="CL335" s="213" t="e">
        <f>VLOOKUP($C335,CL$165:$FA$317,157-COLUMN(CK335),FALSE)</f>
        <v>#N/A</v>
      </c>
      <c r="CM335" s="213" t="e">
        <f>VLOOKUP($C335,CM$165:$FA$317,157-COLUMN(CL335),FALSE)</f>
        <v>#N/A</v>
      </c>
      <c r="CN335" s="213" t="e">
        <f>VLOOKUP($C335,CN$165:$FA$317,157-COLUMN(CM335),FALSE)</f>
        <v>#N/A</v>
      </c>
      <c r="CO335" s="213" t="e">
        <f>VLOOKUP($C335,CO$165:$FA$317,157-COLUMN(CN335),FALSE)</f>
        <v>#N/A</v>
      </c>
      <c r="CP335" s="213" t="e">
        <f>VLOOKUP($C335,CP$165:$FA$317,157-COLUMN(CO335),FALSE)</f>
        <v>#N/A</v>
      </c>
      <c r="CQ335" s="213" t="e">
        <f>VLOOKUP($C335,CQ$165:$FA$317,157-COLUMN(CP335),FALSE)</f>
        <v>#N/A</v>
      </c>
      <c r="CR335" s="213" t="e">
        <f>VLOOKUP($C335,CR$165:$FA$317,157-COLUMN(CQ335),FALSE)</f>
        <v>#N/A</v>
      </c>
      <c r="CS335" s="213" t="e">
        <f>VLOOKUP($C335,CS$165:$FA$317,157-COLUMN(CR335),FALSE)</f>
        <v>#N/A</v>
      </c>
      <c r="CT335" s="213" t="e">
        <f>VLOOKUP($C335,CT$165:$FA$317,157-COLUMN(CS335),FALSE)</f>
        <v>#N/A</v>
      </c>
      <c r="CU335" s="213" t="e">
        <f>VLOOKUP($C335,CU$165:$FA$317,157-COLUMN(CT335),FALSE)</f>
        <v>#N/A</v>
      </c>
      <c r="CV335" s="213" t="e">
        <f>VLOOKUP($C335,CV$165:$FA$317,157-COLUMN(CU335),FALSE)</f>
        <v>#N/A</v>
      </c>
      <c r="CW335" s="213" t="e">
        <f>VLOOKUP($C335,CW$165:$FA$317,157-COLUMN(CV335),FALSE)</f>
        <v>#N/A</v>
      </c>
      <c r="CX335" s="213" t="e">
        <f>VLOOKUP($C335,CX$165:$FA$317,157-COLUMN(CW335),FALSE)</f>
        <v>#N/A</v>
      </c>
      <c r="CY335" s="213" t="e">
        <f>VLOOKUP($C335,CY$165:$FA$317,157-COLUMN(CX335),FALSE)</f>
        <v>#N/A</v>
      </c>
      <c r="CZ335" s="213" t="e">
        <f>VLOOKUP($C335,CZ$165:$FA$317,157-COLUMN(CY335),FALSE)</f>
        <v>#N/A</v>
      </c>
      <c r="DA335" s="213" t="e">
        <f>VLOOKUP($C335,DA$165:$FA$317,157-COLUMN(CZ335),FALSE)</f>
        <v>#N/A</v>
      </c>
      <c r="DB335" s="213" t="e">
        <f>VLOOKUP($C335,DB$165:$FA$317,157-COLUMN(DA335),FALSE)</f>
        <v>#N/A</v>
      </c>
      <c r="DC335" s="213" t="e">
        <f>VLOOKUP($C335,DC$165:$FA$317,157-COLUMN(DB335),FALSE)</f>
        <v>#N/A</v>
      </c>
      <c r="DD335" s="213" t="e">
        <f>VLOOKUP($C335,DD$165:$FA$317,157-COLUMN(DC335),FALSE)</f>
        <v>#N/A</v>
      </c>
      <c r="DE335" s="213" t="e">
        <f>VLOOKUP($C335,DE$165:$FA$317,157-COLUMN(DD335),FALSE)</f>
        <v>#N/A</v>
      </c>
      <c r="DF335" s="213" t="e">
        <f>VLOOKUP($C335,DF$165:$FA$317,157-COLUMN(DE335),FALSE)</f>
        <v>#N/A</v>
      </c>
      <c r="DG335" s="213" t="e">
        <f>VLOOKUP($C335,DG$165:$FA$317,157-COLUMN(DF335),FALSE)</f>
        <v>#N/A</v>
      </c>
      <c r="DH335" s="213" t="e">
        <f>VLOOKUP($C335,DH$165:$FA$317,157-COLUMN(DG335),FALSE)</f>
        <v>#N/A</v>
      </c>
      <c r="DI335" s="213" t="e">
        <f>VLOOKUP($C335,DI$165:$FA$317,157-COLUMN(DH335),FALSE)</f>
        <v>#N/A</v>
      </c>
      <c r="DJ335" s="213" t="e">
        <f>VLOOKUP($C335,DJ$165:$FA$317,157-COLUMN(DI335),FALSE)</f>
        <v>#N/A</v>
      </c>
      <c r="DK335" s="213" t="e">
        <f>VLOOKUP($C335,DK$165:$FA$317,157-COLUMN(DJ335),FALSE)</f>
        <v>#N/A</v>
      </c>
      <c r="DL335" s="213" t="e">
        <f>VLOOKUP($C335,DL$165:$FA$317,157-COLUMN(DK335),FALSE)</f>
        <v>#N/A</v>
      </c>
      <c r="DM335" s="213" t="e">
        <f>VLOOKUP($C335,DM$165:$FA$317,157-COLUMN(DL335),FALSE)</f>
        <v>#N/A</v>
      </c>
      <c r="DN335" s="213" t="e">
        <f>VLOOKUP($C335,DN$165:$FA$317,157-COLUMN(DM335),FALSE)</f>
        <v>#N/A</v>
      </c>
      <c r="DO335" s="213" t="e">
        <f>VLOOKUP($C335,DO$165:$FA$317,157-COLUMN(DN335),FALSE)</f>
        <v>#N/A</v>
      </c>
      <c r="DP335" s="213" t="e">
        <f>VLOOKUP($C335,DP$165:$FA$317,157-COLUMN(DO335),FALSE)</f>
        <v>#N/A</v>
      </c>
      <c r="DQ335" s="213" t="e">
        <f>VLOOKUP($C335,DQ$165:$FA$317,157-COLUMN(DP335),FALSE)</f>
        <v>#N/A</v>
      </c>
      <c r="DR335" s="213" t="e">
        <f>VLOOKUP($C335,DR$165:$FA$317,157-COLUMN(DQ335),FALSE)</f>
        <v>#N/A</v>
      </c>
      <c r="DS335" s="213" t="e">
        <f>VLOOKUP($C335,DS$165:$FA$317,157-COLUMN(DR335),FALSE)</f>
        <v>#N/A</v>
      </c>
      <c r="DT335" s="213" t="e">
        <f>VLOOKUP($C335,DT$165:$FA$317,157-COLUMN(DS335),FALSE)</f>
        <v>#N/A</v>
      </c>
      <c r="DU335" s="213" t="e">
        <f>VLOOKUP($C335,DU$165:$FA$317,157-COLUMN(DT335),FALSE)</f>
        <v>#N/A</v>
      </c>
      <c r="DV335" s="213" t="e">
        <f>VLOOKUP($C335,DV$165:$FA$317,157-COLUMN(DU335),FALSE)</f>
        <v>#N/A</v>
      </c>
      <c r="DW335" s="213" t="e">
        <f>VLOOKUP($C335,DW$165:$FA$317,157-COLUMN(DV335),FALSE)</f>
        <v>#N/A</v>
      </c>
      <c r="DX335" s="213" t="e">
        <f>VLOOKUP($C335,DX$165:$FA$317,157-COLUMN(DW335),FALSE)</f>
        <v>#N/A</v>
      </c>
      <c r="DY335" s="213" t="e">
        <f>VLOOKUP($C335,DY$165:$FA$317,157-COLUMN(DX335),FALSE)</f>
        <v>#N/A</v>
      </c>
      <c r="DZ335" s="213" t="e">
        <f>VLOOKUP($C335,DZ$165:$FA$317,157-COLUMN(DY335),FALSE)</f>
        <v>#N/A</v>
      </c>
      <c r="EA335" s="213" t="e">
        <f>VLOOKUP($C335,EA$165:$FA$317,157-COLUMN(DZ335),FALSE)</f>
        <v>#N/A</v>
      </c>
      <c r="EB335" s="213" t="e">
        <f>VLOOKUP($C335,EB$165:$FA$317,157-COLUMN(EA335),FALSE)</f>
        <v>#N/A</v>
      </c>
      <c r="EC335" s="213" t="e">
        <f>VLOOKUP($C335,EC$165:$FA$317,157-COLUMN(EB335),FALSE)</f>
        <v>#N/A</v>
      </c>
      <c r="ED335" s="213" t="e">
        <f>VLOOKUP($C335,ED$165:$FA$317,157-COLUMN(EC335),FALSE)</f>
        <v>#N/A</v>
      </c>
      <c r="EE335" s="213" t="e">
        <f>VLOOKUP($C335,EE$165:$FA$317,157-COLUMN(ED335),FALSE)</f>
        <v>#N/A</v>
      </c>
      <c r="EF335" s="213" t="e">
        <f>VLOOKUP($C335,EF$165:$FA$317,157-COLUMN(EE335),FALSE)</f>
        <v>#N/A</v>
      </c>
      <c r="EG335" s="213" t="e">
        <f>VLOOKUP($C335,EG$165:$FA$317,157-COLUMN(EF335),FALSE)</f>
        <v>#N/A</v>
      </c>
      <c r="EH335" s="213" t="e">
        <f>VLOOKUP($C335,EH$165:$FA$317,157-COLUMN(EG335),FALSE)</f>
        <v>#N/A</v>
      </c>
      <c r="EI335" s="213" t="e">
        <f>VLOOKUP($C335,EI$165:$FA$317,157-COLUMN(EH335),FALSE)</f>
        <v>#N/A</v>
      </c>
      <c r="EJ335" s="213" t="e">
        <f>VLOOKUP($C335,EJ$165:$FA$317,157-COLUMN(EI335),FALSE)</f>
        <v>#N/A</v>
      </c>
      <c r="EK335" s="213" t="e">
        <f>VLOOKUP($C335,EK$165:$FA$317,157-COLUMN(EJ335),FALSE)</f>
        <v>#N/A</v>
      </c>
      <c r="EL335" s="213" t="e">
        <f>VLOOKUP($C335,EL$165:$FA$317,157-COLUMN(EK335),FALSE)</f>
        <v>#N/A</v>
      </c>
      <c r="EM335" s="213" t="e">
        <f>VLOOKUP($C335,EM$165:$FA$317,157-COLUMN(EL335),FALSE)</f>
        <v>#N/A</v>
      </c>
      <c r="EN335" s="213" t="e">
        <f>VLOOKUP($C335,EN$165:$FA$317,157-COLUMN(EM335),FALSE)</f>
        <v>#N/A</v>
      </c>
      <c r="EO335" s="213" t="e">
        <f>VLOOKUP($C335,EO$165:$FA$317,157-COLUMN(EN335),FALSE)</f>
        <v>#N/A</v>
      </c>
      <c r="EP335" s="213" t="e">
        <f>VLOOKUP($C335,EP$165:$FA$317,157-COLUMN(EO335),FALSE)</f>
        <v>#N/A</v>
      </c>
      <c r="EQ335" s="213" t="e">
        <f>VLOOKUP($C335,EQ$165:$FA$317,157-COLUMN(EP335),FALSE)</f>
        <v>#N/A</v>
      </c>
      <c r="ER335" s="213" t="e">
        <f>VLOOKUP($C335,ER$165:$FA$317,157-COLUMN(EQ335),FALSE)</f>
        <v>#N/A</v>
      </c>
      <c r="ES335" s="213" t="e">
        <f>VLOOKUP($C335,ES$165:$FA$317,157-COLUMN(ER335),FALSE)</f>
        <v>#N/A</v>
      </c>
      <c r="ET335" s="213" t="e">
        <f>VLOOKUP($C335,ET$165:$FA$317,157-COLUMN(ES335),FALSE)</f>
        <v>#N/A</v>
      </c>
      <c r="EU335" s="213" t="e">
        <f>VLOOKUP($C335,EU$165:$FA$317,157-COLUMN(ET335),FALSE)</f>
        <v>#N/A</v>
      </c>
      <c r="EV335" s="213" t="e">
        <f>VLOOKUP($C335,EV$165:$FA$317,157-COLUMN(EU335),FALSE)</f>
        <v>#N/A</v>
      </c>
      <c r="EW335" s="213" t="e">
        <f>VLOOKUP($C335,EW$165:$FA$317,157-COLUMN(EV335),FALSE)</f>
        <v>#N/A</v>
      </c>
      <c r="EX335" s="213" t="e">
        <f>VLOOKUP($C335,EX$165:$FA$317,157-COLUMN(EW335),FALSE)</f>
        <v>#N/A</v>
      </c>
      <c r="EY335" s="213" t="e">
        <f>VLOOKUP($C335,EY$165:$FA$317,157-COLUMN(EX335),FALSE)</f>
        <v>#N/A</v>
      </c>
      <c r="EZ335" s="213" t="e">
        <f>VLOOKUP($C335,EZ$165:$FA$317,157-COLUMN(EY335),FALSE)</f>
        <v>#N/A</v>
      </c>
    </row>
    <row r="336" spans="2:156">
      <c r="B336" s="212"/>
      <c r="C336" s="212">
        <v>17</v>
      </c>
      <c r="D336" s="213" t="e">
        <f>VLOOKUP($C336,D$165:$FA$317,157-COLUMN(C336),FALSE)</f>
        <v>#N/A</v>
      </c>
      <c r="E336" s="213" t="e">
        <f>VLOOKUP($C336,E$165:$FA$317,157-COLUMN(D336),FALSE)</f>
        <v>#N/A</v>
      </c>
      <c r="F336" s="213" t="e">
        <f>VLOOKUP($C336,F$165:$FA$317,157-COLUMN(E336),FALSE)</f>
        <v>#N/A</v>
      </c>
      <c r="G336" s="213" t="e">
        <f>VLOOKUP($C336,G$165:$FA$317,157-COLUMN(F336),FALSE)</f>
        <v>#N/A</v>
      </c>
      <c r="H336" s="213" t="e">
        <f>VLOOKUP($C336,H$165:$FA$317,157-COLUMN(G336),FALSE)</f>
        <v>#N/A</v>
      </c>
      <c r="I336" s="213" t="e">
        <f>VLOOKUP($C336,I$165:$FA$317,157-COLUMN(H336),FALSE)</f>
        <v>#N/A</v>
      </c>
      <c r="J336" s="213" t="e">
        <f>VLOOKUP($C336,J$165:$FA$317,157-COLUMN(I336),FALSE)</f>
        <v>#N/A</v>
      </c>
      <c r="K336" s="213" t="e">
        <f>VLOOKUP($C336,K$165:$FA$317,157-COLUMN(J336),FALSE)</f>
        <v>#N/A</v>
      </c>
      <c r="L336" s="213" t="e">
        <f>VLOOKUP($C336,L$165:$FA$317,157-COLUMN(K336),FALSE)</f>
        <v>#N/A</v>
      </c>
      <c r="M336" s="213" t="e">
        <f>VLOOKUP($C336,M$165:$FA$317,157-COLUMN(L336),FALSE)</f>
        <v>#N/A</v>
      </c>
      <c r="N336" s="213" t="e">
        <f>VLOOKUP($C336,N$165:$FA$317,157-COLUMN(M336),FALSE)</f>
        <v>#N/A</v>
      </c>
      <c r="O336" s="213" t="e">
        <f>VLOOKUP($C336,O$165:$FA$317,157-COLUMN(N336),FALSE)</f>
        <v>#N/A</v>
      </c>
      <c r="P336" s="213" t="e">
        <f>VLOOKUP($C336,P$165:$FA$317,157-COLUMN(O336),FALSE)</f>
        <v>#N/A</v>
      </c>
      <c r="Q336" s="213" t="e">
        <f>VLOOKUP($C336,Q$165:$FA$317,157-COLUMN(P336),FALSE)</f>
        <v>#N/A</v>
      </c>
      <c r="R336" s="213" t="e">
        <f>VLOOKUP($C336,R$165:$FA$317,157-COLUMN(Q336),FALSE)</f>
        <v>#N/A</v>
      </c>
      <c r="S336" s="213" t="e">
        <f>VLOOKUP($C336,S$165:$FA$317,157-COLUMN(R336),FALSE)</f>
        <v>#N/A</v>
      </c>
      <c r="T336" s="213" t="e">
        <f>VLOOKUP($C336,T$165:$FA$317,157-COLUMN(S336),FALSE)</f>
        <v>#N/A</v>
      </c>
      <c r="U336" s="213" t="e">
        <f>VLOOKUP($C336,U$165:$FA$317,157-COLUMN(T336),FALSE)</f>
        <v>#N/A</v>
      </c>
      <c r="V336" s="213" t="e">
        <f>VLOOKUP($C336,V$165:$FA$317,157-COLUMN(U336),FALSE)</f>
        <v>#N/A</v>
      </c>
      <c r="W336" s="213" t="e">
        <f>VLOOKUP($C336,W$165:$FA$317,157-COLUMN(V336),FALSE)</f>
        <v>#N/A</v>
      </c>
      <c r="X336" s="213" t="e">
        <f>VLOOKUP($C336,X$165:$FA$317,157-COLUMN(W336),FALSE)</f>
        <v>#N/A</v>
      </c>
      <c r="Y336" s="213" t="e">
        <f>VLOOKUP($C336,Y$165:$FA$317,157-COLUMN(X336),FALSE)</f>
        <v>#N/A</v>
      </c>
      <c r="Z336" s="213" t="e">
        <f>VLOOKUP($C336,Z$165:$FA$317,157-COLUMN(Y336),FALSE)</f>
        <v>#N/A</v>
      </c>
      <c r="AA336" s="213" t="e">
        <f>VLOOKUP($C336,AA$165:$FA$317,157-COLUMN(Z336),FALSE)</f>
        <v>#N/A</v>
      </c>
      <c r="AB336" s="213" t="e">
        <f>VLOOKUP($C336,AB$165:$FA$317,157-COLUMN(AA336),FALSE)</f>
        <v>#N/A</v>
      </c>
      <c r="AC336" s="213" t="e">
        <f>VLOOKUP($C336,AC$165:$FA$317,157-COLUMN(AB336),FALSE)</f>
        <v>#N/A</v>
      </c>
      <c r="AD336" s="213" t="e">
        <f>VLOOKUP($C336,AD$165:$FA$317,157-COLUMN(AC336),FALSE)</f>
        <v>#N/A</v>
      </c>
      <c r="AE336" s="213" t="e">
        <f>VLOOKUP($C336,AE$165:$FA$317,157-COLUMN(AD336),FALSE)</f>
        <v>#N/A</v>
      </c>
      <c r="AF336" s="213" t="e">
        <f>VLOOKUP($C336,AF$165:$FA$317,157-COLUMN(AE336),FALSE)</f>
        <v>#N/A</v>
      </c>
      <c r="AG336" s="213" t="e">
        <f>VLOOKUP($C336,AG$165:$FA$317,157-COLUMN(AF336),FALSE)</f>
        <v>#N/A</v>
      </c>
      <c r="AH336" s="213" t="e">
        <f>VLOOKUP($C336,AH$165:$FA$317,157-COLUMN(AG336),FALSE)</f>
        <v>#N/A</v>
      </c>
      <c r="AI336" s="213" t="e">
        <f>VLOOKUP($C336,AI$165:$FA$317,157-COLUMN(AH336),FALSE)</f>
        <v>#N/A</v>
      </c>
      <c r="AJ336" s="213" t="e">
        <f>VLOOKUP($C336,AJ$165:$FA$317,157-COLUMN(AI336),FALSE)</f>
        <v>#N/A</v>
      </c>
      <c r="AK336" s="213" t="e">
        <f>VLOOKUP($C336,AK$165:$FA$317,157-COLUMN(AJ336),FALSE)</f>
        <v>#N/A</v>
      </c>
      <c r="AL336" s="213" t="e">
        <f>VLOOKUP($C336,AL$165:$FA$317,157-COLUMN(AK336),FALSE)</f>
        <v>#N/A</v>
      </c>
      <c r="AM336" s="213" t="e">
        <f>VLOOKUP($C336,AM$165:$FA$317,157-COLUMN(AL336),FALSE)</f>
        <v>#N/A</v>
      </c>
      <c r="AN336" s="213" t="e">
        <f>VLOOKUP($C336,AN$165:$FA$317,157-COLUMN(AM336),FALSE)</f>
        <v>#N/A</v>
      </c>
      <c r="AO336" s="213" t="e">
        <f>VLOOKUP($C336,AO$165:$FA$317,157-COLUMN(AN336),FALSE)</f>
        <v>#N/A</v>
      </c>
      <c r="AP336" s="213" t="e">
        <f>VLOOKUP($C336,AP$165:$FA$317,157-COLUMN(AO336),FALSE)</f>
        <v>#N/A</v>
      </c>
      <c r="AQ336" s="213" t="e">
        <f>VLOOKUP($C336,AQ$165:$FA$317,157-COLUMN(AP336),FALSE)</f>
        <v>#N/A</v>
      </c>
      <c r="AR336" s="213" t="e">
        <f>VLOOKUP($C336,AR$165:$FA$317,157-COLUMN(AQ336),FALSE)</f>
        <v>#N/A</v>
      </c>
      <c r="AS336" s="213" t="e">
        <f>VLOOKUP($C336,AS$165:$FA$317,157-COLUMN(AR336),FALSE)</f>
        <v>#N/A</v>
      </c>
      <c r="AT336" s="213" t="e">
        <f>VLOOKUP($C336,AT$165:$FA$317,157-COLUMN(AS336),FALSE)</f>
        <v>#N/A</v>
      </c>
      <c r="AU336" s="213" t="e">
        <f>VLOOKUP($C336,AU$165:$FA$317,157-COLUMN(AT336),FALSE)</f>
        <v>#N/A</v>
      </c>
      <c r="AV336" s="213" t="e">
        <f>VLOOKUP($C336,AV$165:$FA$317,157-COLUMN(AU336),FALSE)</f>
        <v>#N/A</v>
      </c>
      <c r="AW336" s="213" t="e">
        <f>VLOOKUP($C336,AW$165:$FA$317,157-COLUMN(AV336),FALSE)</f>
        <v>#N/A</v>
      </c>
      <c r="AX336" s="213" t="e">
        <f>VLOOKUP($C336,AX$165:$FA$317,157-COLUMN(AW336),FALSE)</f>
        <v>#N/A</v>
      </c>
      <c r="AY336" s="213" t="e">
        <f>VLOOKUP($C336,AY$165:$FA$317,157-COLUMN(AX336),FALSE)</f>
        <v>#N/A</v>
      </c>
      <c r="AZ336" s="213" t="e">
        <f>VLOOKUP($C336,AZ$165:$FA$317,157-COLUMN(AY336),FALSE)</f>
        <v>#N/A</v>
      </c>
      <c r="BA336" s="213" t="e">
        <f>VLOOKUP($C336,BA$165:$FA$317,157-COLUMN(AZ336),FALSE)</f>
        <v>#N/A</v>
      </c>
      <c r="BB336" s="213" t="e">
        <f>VLOOKUP($C336,BB$165:$FA$317,157-COLUMN(BA336),FALSE)</f>
        <v>#N/A</v>
      </c>
      <c r="BC336" s="213" t="e">
        <f>VLOOKUP($C336,BC$165:$FA$317,157-COLUMN(BB336),FALSE)</f>
        <v>#N/A</v>
      </c>
      <c r="BD336" s="213" t="e">
        <f>VLOOKUP($C336,BD$165:$FA$317,157-COLUMN(BC336),FALSE)</f>
        <v>#N/A</v>
      </c>
      <c r="BE336" s="213" t="e">
        <f>VLOOKUP($C336,BE$165:$FA$317,157-COLUMN(BD336),FALSE)</f>
        <v>#N/A</v>
      </c>
      <c r="BF336" s="213" t="e">
        <f>VLOOKUP($C336,BF$165:$FA$317,157-COLUMN(BE336),FALSE)</f>
        <v>#N/A</v>
      </c>
      <c r="BG336" s="213" t="e">
        <f>VLOOKUP($C336,BG$165:$FA$317,157-COLUMN(BF336),FALSE)</f>
        <v>#N/A</v>
      </c>
      <c r="BH336" s="213" t="e">
        <f>VLOOKUP($C336,BH$165:$FA$317,157-COLUMN(BG336),FALSE)</f>
        <v>#N/A</v>
      </c>
      <c r="BI336" s="213" t="e">
        <f>VLOOKUP($C336,BI$165:$FA$317,157-COLUMN(BH336),FALSE)</f>
        <v>#N/A</v>
      </c>
      <c r="BJ336" s="213" t="e">
        <f>VLOOKUP($C336,BJ$165:$FA$317,157-COLUMN(BI336),FALSE)</f>
        <v>#N/A</v>
      </c>
      <c r="BK336" s="213" t="e">
        <f>VLOOKUP($C336,BK$165:$FA$317,157-COLUMN(BJ336),FALSE)</f>
        <v>#N/A</v>
      </c>
      <c r="BL336" s="213" t="e">
        <f>VLOOKUP($C336,BL$165:$FA$317,157-COLUMN(BK336),FALSE)</f>
        <v>#N/A</v>
      </c>
      <c r="BM336" s="213" t="e">
        <f>VLOOKUP($C336,BM$165:$FA$317,157-COLUMN(BL336),FALSE)</f>
        <v>#N/A</v>
      </c>
      <c r="BN336" s="213" t="e">
        <f>VLOOKUP($C336,BN$165:$FA$317,157-COLUMN(BM336),FALSE)</f>
        <v>#N/A</v>
      </c>
      <c r="BO336" s="213" t="e">
        <f>VLOOKUP($C336,BO$165:$FA$317,157-COLUMN(BN336),FALSE)</f>
        <v>#N/A</v>
      </c>
      <c r="BP336" s="213" t="e">
        <f>VLOOKUP($C336,BP$165:$FA$317,157-COLUMN(BO336),FALSE)</f>
        <v>#N/A</v>
      </c>
      <c r="BQ336" s="213" t="e">
        <f>VLOOKUP($C336,BQ$165:$FA$317,157-COLUMN(BP336),FALSE)</f>
        <v>#N/A</v>
      </c>
      <c r="BR336" s="213" t="e">
        <f>VLOOKUP($C336,BR$165:$FA$317,157-COLUMN(BQ336),FALSE)</f>
        <v>#N/A</v>
      </c>
      <c r="BS336" s="213" t="e">
        <f>VLOOKUP($C336,BS$165:$FA$317,157-COLUMN(BR336),FALSE)</f>
        <v>#N/A</v>
      </c>
      <c r="BT336" s="213" t="e">
        <f>VLOOKUP($C336,BT$165:$FA$317,157-COLUMN(BS336),FALSE)</f>
        <v>#N/A</v>
      </c>
      <c r="BU336" s="213" t="e">
        <f>VLOOKUP($C336,BU$165:$FA$317,157-COLUMN(BT336),FALSE)</f>
        <v>#N/A</v>
      </c>
      <c r="BV336" s="213" t="e">
        <f>VLOOKUP($C336,BV$165:$FA$317,157-COLUMN(BU336),FALSE)</f>
        <v>#N/A</v>
      </c>
      <c r="BW336" s="213" t="e">
        <f>VLOOKUP($C336,BW$165:$FA$317,157-COLUMN(BV336),FALSE)</f>
        <v>#N/A</v>
      </c>
      <c r="BX336" s="213" t="e">
        <f>VLOOKUP($C336,BX$165:$FA$317,157-COLUMN(BW336),FALSE)</f>
        <v>#N/A</v>
      </c>
      <c r="BY336" s="213" t="e">
        <f>VLOOKUP($C336,BY$165:$FA$317,157-COLUMN(BX336),FALSE)</f>
        <v>#N/A</v>
      </c>
      <c r="BZ336" s="213" t="e">
        <f>VLOOKUP($C336,BZ$165:$FA$317,157-COLUMN(BY336),FALSE)</f>
        <v>#N/A</v>
      </c>
      <c r="CA336" s="213" t="e">
        <f>VLOOKUP($C336,CA$165:$FA$317,157-COLUMN(BZ336),FALSE)</f>
        <v>#N/A</v>
      </c>
      <c r="CB336" s="213" t="e">
        <f>VLOOKUP($C336,CB$165:$FA$317,157-COLUMN(CA336),FALSE)</f>
        <v>#N/A</v>
      </c>
      <c r="CC336" s="213" t="e">
        <f>VLOOKUP($C336,CC$165:$FA$317,157-COLUMN(CB336),FALSE)</f>
        <v>#N/A</v>
      </c>
      <c r="CD336" s="213" t="e">
        <f>VLOOKUP($C336,CD$165:$FA$317,157-COLUMN(CC336),FALSE)</f>
        <v>#N/A</v>
      </c>
      <c r="CE336" s="213" t="e">
        <f>VLOOKUP($C336,CE$165:$FA$317,157-COLUMN(CD336),FALSE)</f>
        <v>#N/A</v>
      </c>
      <c r="CF336" s="213" t="e">
        <f>VLOOKUP($C336,CF$165:$FA$317,157-COLUMN(CE336),FALSE)</f>
        <v>#N/A</v>
      </c>
      <c r="CG336" s="213" t="e">
        <f>VLOOKUP($C336,CG$165:$FA$317,157-COLUMN(CF336),FALSE)</f>
        <v>#N/A</v>
      </c>
      <c r="CH336" s="213" t="e">
        <f>VLOOKUP($C336,CH$165:$FA$317,157-COLUMN(CG336),FALSE)</f>
        <v>#N/A</v>
      </c>
      <c r="CI336" s="213" t="e">
        <f>VLOOKUP($C336,CI$165:$FA$317,157-COLUMN(CH336),FALSE)</f>
        <v>#N/A</v>
      </c>
      <c r="CJ336" s="213" t="e">
        <f>VLOOKUP($C336,CJ$165:$FA$317,157-COLUMN(CI336),FALSE)</f>
        <v>#N/A</v>
      </c>
      <c r="CK336" s="213" t="e">
        <f>VLOOKUP($C336,CK$165:$FA$317,157-COLUMN(CJ336),FALSE)</f>
        <v>#N/A</v>
      </c>
      <c r="CL336" s="213" t="e">
        <f>VLOOKUP($C336,CL$165:$FA$317,157-COLUMN(CK336),FALSE)</f>
        <v>#N/A</v>
      </c>
      <c r="CM336" s="213" t="e">
        <f>VLOOKUP($C336,CM$165:$FA$317,157-COLUMN(CL336),FALSE)</f>
        <v>#N/A</v>
      </c>
      <c r="CN336" s="213" t="e">
        <f>VLOOKUP($C336,CN$165:$FA$317,157-COLUMN(CM336),FALSE)</f>
        <v>#N/A</v>
      </c>
      <c r="CO336" s="213" t="e">
        <f>VLOOKUP($C336,CO$165:$FA$317,157-COLUMN(CN336),FALSE)</f>
        <v>#N/A</v>
      </c>
      <c r="CP336" s="213" t="e">
        <f>VLOOKUP($C336,CP$165:$FA$317,157-COLUMN(CO336),FALSE)</f>
        <v>#N/A</v>
      </c>
      <c r="CQ336" s="213" t="e">
        <f>VLOOKUP($C336,CQ$165:$FA$317,157-COLUMN(CP336),FALSE)</f>
        <v>#N/A</v>
      </c>
      <c r="CR336" s="213" t="e">
        <f>VLOOKUP($C336,CR$165:$FA$317,157-COLUMN(CQ336),FALSE)</f>
        <v>#N/A</v>
      </c>
      <c r="CS336" s="213" t="e">
        <f>VLOOKUP($C336,CS$165:$FA$317,157-COLUMN(CR336),FALSE)</f>
        <v>#N/A</v>
      </c>
      <c r="CT336" s="213" t="e">
        <f>VLOOKUP($C336,CT$165:$FA$317,157-COLUMN(CS336),FALSE)</f>
        <v>#N/A</v>
      </c>
      <c r="CU336" s="213" t="e">
        <f>VLOOKUP($C336,CU$165:$FA$317,157-COLUMN(CT336),FALSE)</f>
        <v>#N/A</v>
      </c>
      <c r="CV336" s="213" t="e">
        <f>VLOOKUP($C336,CV$165:$FA$317,157-COLUMN(CU336),FALSE)</f>
        <v>#N/A</v>
      </c>
      <c r="CW336" s="213" t="e">
        <f>VLOOKUP($C336,CW$165:$FA$317,157-COLUMN(CV336),FALSE)</f>
        <v>#N/A</v>
      </c>
      <c r="CX336" s="213" t="e">
        <f>VLOOKUP($C336,CX$165:$FA$317,157-COLUMN(CW336),FALSE)</f>
        <v>#N/A</v>
      </c>
      <c r="CY336" s="213" t="e">
        <f>VLOOKUP($C336,CY$165:$FA$317,157-COLUMN(CX336),FALSE)</f>
        <v>#N/A</v>
      </c>
      <c r="CZ336" s="213" t="e">
        <f>VLOOKUP($C336,CZ$165:$FA$317,157-COLUMN(CY336),FALSE)</f>
        <v>#N/A</v>
      </c>
      <c r="DA336" s="213" t="e">
        <f>VLOOKUP($C336,DA$165:$FA$317,157-COLUMN(CZ336),FALSE)</f>
        <v>#N/A</v>
      </c>
      <c r="DB336" s="213" t="e">
        <f>VLOOKUP($C336,DB$165:$FA$317,157-COLUMN(DA336),FALSE)</f>
        <v>#N/A</v>
      </c>
      <c r="DC336" s="213" t="e">
        <f>VLOOKUP($C336,DC$165:$FA$317,157-COLUMN(DB336),FALSE)</f>
        <v>#N/A</v>
      </c>
      <c r="DD336" s="213" t="e">
        <f>VLOOKUP($C336,DD$165:$FA$317,157-COLUMN(DC336),FALSE)</f>
        <v>#N/A</v>
      </c>
      <c r="DE336" s="213" t="e">
        <f>VLOOKUP($C336,DE$165:$FA$317,157-COLUMN(DD336),FALSE)</f>
        <v>#N/A</v>
      </c>
      <c r="DF336" s="213" t="e">
        <f>VLOOKUP($C336,DF$165:$FA$317,157-COLUMN(DE336),FALSE)</f>
        <v>#N/A</v>
      </c>
      <c r="DG336" s="213" t="e">
        <f>VLOOKUP($C336,DG$165:$FA$317,157-COLUMN(DF336),FALSE)</f>
        <v>#N/A</v>
      </c>
      <c r="DH336" s="213" t="e">
        <f>VLOOKUP($C336,DH$165:$FA$317,157-COLUMN(DG336),FALSE)</f>
        <v>#N/A</v>
      </c>
      <c r="DI336" s="213" t="e">
        <f>VLOOKUP($C336,DI$165:$FA$317,157-COLUMN(DH336),FALSE)</f>
        <v>#N/A</v>
      </c>
      <c r="DJ336" s="213" t="e">
        <f>VLOOKUP($C336,DJ$165:$FA$317,157-COLUMN(DI336),FALSE)</f>
        <v>#N/A</v>
      </c>
      <c r="DK336" s="213" t="e">
        <f>VLOOKUP($C336,DK$165:$FA$317,157-COLUMN(DJ336),FALSE)</f>
        <v>#N/A</v>
      </c>
      <c r="DL336" s="213" t="e">
        <f>VLOOKUP($C336,DL$165:$FA$317,157-COLUMN(DK336),FALSE)</f>
        <v>#N/A</v>
      </c>
      <c r="DM336" s="213" t="e">
        <f>VLOOKUP($C336,DM$165:$FA$317,157-COLUMN(DL336),FALSE)</f>
        <v>#N/A</v>
      </c>
      <c r="DN336" s="213" t="e">
        <f>VLOOKUP($C336,DN$165:$FA$317,157-COLUMN(DM336),FALSE)</f>
        <v>#N/A</v>
      </c>
      <c r="DO336" s="213" t="e">
        <f>VLOOKUP($C336,DO$165:$FA$317,157-COLUMN(DN336),FALSE)</f>
        <v>#N/A</v>
      </c>
      <c r="DP336" s="213" t="e">
        <f>VLOOKUP($C336,DP$165:$FA$317,157-COLUMN(DO336),FALSE)</f>
        <v>#N/A</v>
      </c>
      <c r="DQ336" s="213" t="e">
        <f>VLOOKUP($C336,DQ$165:$FA$317,157-COLUMN(DP336),FALSE)</f>
        <v>#N/A</v>
      </c>
      <c r="DR336" s="213" t="e">
        <f>VLOOKUP($C336,DR$165:$FA$317,157-COLUMN(DQ336),FALSE)</f>
        <v>#N/A</v>
      </c>
      <c r="DS336" s="213" t="e">
        <f>VLOOKUP($C336,DS$165:$FA$317,157-COLUMN(DR336),FALSE)</f>
        <v>#N/A</v>
      </c>
      <c r="DT336" s="213" t="e">
        <f>VLOOKUP($C336,DT$165:$FA$317,157-COLUMN(DS336),FALSE)</f>
        <v>#N/A</v>
      </c>
      <c r="DU336" s="213" t="e">
        <f>VLOOKUP($C336,DU$165:$FA$317,157-COLUMN(DT336),FALSE)</f>
        <v>#N/A</v>
      </c>
      <c r="DV336" s="213" t="e">
        <f>VLOOKUP($C336,DV$165:$FA$317,157-COLUMN(DU336),FALSE)</f>
        <v>#N/A</v>
      </c>
      <c r="DW336" s="213" t="e">
        <f>VLOOKUP($C336,DW$165:$FA$317,157-COLUMN(DV336),FALSE)</f>
        <v>#N/A</v>
      </c>
      <c r="DX336" s="213" t="e">
        <f>VLOOKUP($C336,DX$165:$FA$317,157-COLUMN(DW336),FALSE)</f>
        <v>#N/A</v>
      </c>
      <c r="DY336" s="213" t="e">
        <f>VLOOKUP($C336,DY$165:$FA$317,157-COLUMN(DX336),FALSE)</f>
        <v>#N/A</v>
      </c>
      <c r="DZ336" s="213" t="e">
        <f>VLOOKUP($C336,DZ$165:$FA$317,157-COLUMN(DY336),FALSE)</f>
        <v>#N/A</v>
      </c>
      <c r="EA336" s="213" t="e">
        <f>VLOOKUP($C336,EA$165:$FA$317,157-COLUMN(DZ336),FALSE)</f>
        <v>#N/A</v>
      </c>
      <c r="EB336" s="213" t="e">
        <f>VLOOKUP($C336,EB$165:$FA$317,157-COLUMN(EA336),FALSE)</f>
        <v>#N/A</v>
      </c>
      <c r="EC336" s="213" t="e">
        <f>VLOOKUP($C336,EC$165:$FA$317,157-COLUMN(EB336),FALSE)</f>
        <v>#N/A</v>
      </c>
      <c r="ED336" s="213" t="e">
        <f>VLOOKUP($C336,ED$165:$FA$317,157-COLUMN(EC336),FALSE)</f>
        <v>#N/A</v>
      </c>
      <c r="EE336" s="213" t="e">
        <f>VLOOKUP($C336,EE$165:$FA$317,157-COLUMN(ED336),FALSE)</f>
        <v>#N/A</v>
      </c>
      <c r="EF336" s="213" t="e">
        <f>VLOOKUP($C336,EF$165:$FA$317,157-COLUMN(EE336),FALSE)</f>
        <v>#N/A</v>
      </c>
      <c r="EG336" s="213" t="e">
        <f>VLOOKUP($C336,EG$165:$FA$317,157-COLUMN(EF336),FALSE)</f>
        <v>#N/A</v>
      </c>
      <c r="EH336" s="213" t="e">
        <f>VLOOKUP($C336,EH$165:$FA$317,157-COLUMN(EG336),FALSE)</f>
        <v>#N/A</v>
      </c>
      <c r="EI336" s="213" t="e">
        <f>VLOOKUP($C336,EI$165:$FA$317,157-COLUMN(EH336),FALSE)</f>
        <v>#N/A</v>
      </c>
      <c r="EJ336" s="213" t="e">
        <f>VLOOKUP($C336,EJ$165:$FA$317,157-COLUMN(EI336),FALSE)</f>
        <v>#N/A</v>
      </c>
      <c r="EK336" s="213" t="e">
        <f>VLOOKUP($C336,EK$165:$FA$317,157-COLUMN(EJ336),FALSE)</f>
        <v>#N/A</v>
      </c>
      <c r="EL336" s="213" t="e">
        <f>VLOOKUP($C336,EL$165:$FA$317,157-COLUMN(EK336),FALSE)</f>
        <v>#N/A</v>
      </c>
      <c r="EM336" s="213" t="e">
        <f>VLOOKUP($C336,EM$165:$FA$317,157-COLUMN(EL336),FALSE)</f>
        <v>#N/A</v>
      </c>
      <c r="EN336" s="213" t="e">
        <f>VLOOKUP($C336,EN$165:$FA$317,157-COLUMN(EM336),FALSE)</f>
        <v>#N/A</v>
      </c>
      <c r="EO336" s="213" t="e">
        <f>VLOOKUP($C336,EO$165:$FA$317,157-COLUMN(EN336),FALSE)</f>
        <v>#N/A</v>
      </c>
      <c r="EP336" s="213" t="e">
        <f>VLOOKUP($C336,EP$165:$FA$317,157-COLUMN(EO336),FALSE)</f>
        <v>#N/A</v>
      </c>
      <c r="EQ336" s="213" t="e">
        <f>VLOOKUP($C336,EQ$165:$FA$317,157-COLUMN(EP336),FALSE)</f>
        <v>#N/A</v>
      </c>
      <c r="ER336" s="213" t="e">
        <f>VLOOKUP($C336,ER$165:$FA$317,157-COLUMN(EQ336),FALSE)</f>
        <v>#N/A</v>
      </c>
      <c r="ES336" s="213" t="e">
        <f>VLOOKUP($C336,ES$165:$FA$317,157-COLUMN(ER336),FALSE)</f>
        <v>#N/A</v>
      </c>
      <c r="ET336" s="213" t="e">
        <f>VLOOKUP($C336,ET$165:$FA$317,157-COLUMN(ES336),FALSE)</f>
        <v>#N/A</v>
      </c>
      <c r="EU336" s="213" t="e">
        <f>VLOOKUP($C336,EU$165:$FA$317,157-COLUMN(ET336),FALSE)</f>
        <v>#N/A</v>
      </c>
      <c r="EV336" s="213" t="e">
        <f>VLOOKUP($C336,EV$165:$FA$317,157-COLUMN(EU336),FALSE)</f>
        <v>#N/A</v>
      </c>
      <c r="EW336" s="213" t="e">
        <f>VLOOKUP($C336,EW$165:$FA$317,157-COLUMN(EV336),FALSE)</f>
        <v>#N/A</v>
      </c>
      <c r="EX336" s="213" t="e">
        <f>VLOOKUP($C336,EX$165:$FA$317,157-COLUMN(EW336),FALSE)</f>
        <v>#N/A</v>
      </c>
      <c r="EY336" s="213" t="e">
        <f>VLOOKUP($C336,EY$165:$FA$317,157-COLUMN(EX336),FALSE)</f>
        <v>#N/A</v>
      </c>
      <c r="EZ336" s="213" t="e">
        <f>VLOOKUP($C336,EZ$165:$FA$317,157-COLUMN(EY336),FALSE)</f>
        <v>#N/A</v>
      </c>
    </row>
    <row r="337" spans="2:156">
      <c r="B337" s="212"/>
      <c r="C337" s="212">
        <v>18</v>
      </c>
      <c r="D337" s="213" t="e">
        <f>VLOOKUP($C337,D$165:$FA$317,157-COLUMN(C337),FALSE)</f>
        <v>#N/A</v>
      </c>
      <c r="E337" s="213" t="e">
        <f>VLOOKUP($C337,E$165:$FA$317,157-COLUMN(D337),FALSE)</f>
        <v>#N/A</v>
      </c>
      <c r="F337" s="213" t="e">
        <f>VLOOKUP($C337,F$165:$FA$317,157-COLUMN(E337),FALSE)</f>
        <v>#N/A</v>
      </c>
      <c r="G337" s="213" t="e">
        <f>VLOOKUP($C337,G$165:$FA$317,157-COLUMN(F337),FALSE)</f>
        <v>#N/A</v>
      </c>
      <c r="H337" s="213" t="e">
        <f>VLOOKUP($C337,H$165:$FA$317,157-COLUMN(G337),FALSE)</f>
        <v>#N/A</v>
      </c>
      <c r="I337" s="213" t="e">
        <f>VLOOKUP($C337,I$165:$FA$317,157-COLUMN(H337),FALSE)</f>
        <v>#N/A</v>
      </c>
      <c r="J337" s="213" t="e">
        <f>VLOOKUP($C337,J$165:$FA$317,157-COLUMN(I337),FALSE)</f>
        <v>#N/A</v>
      </c>
      <c r="K337" s="213" t="e">
        <f>VLOOKUP($C337,K$165:$FA$317,157-COLUMN(J337),FALSE)</f>
        <v>#N/A</v>
      </c>
      <c r="L337" s="213" t="e">
        <f>VLOOKUP($C337,L$165:$FA$317,157-COLUMN(K337),FALSE)</f>
        <v>#N/A</v>
      </c>
      <c r="M337" s="213" t="e">
        <f>VLOOKUP($C337,M$165:$FA$317,157-COLUMN(L337),FALSE)</f>
        <v>#N/A</v>
      </c>
      <c r="N337" s="213" t="e">
        <f>VLOOKUP($C337,N$165:$FA$317,157-COLUMN(M337),FALSE)</f>
        <v>#N/A</v>
      </c>
      <c r="O337" s="213" t="e">
        <f>VLOOKUP($C337,O$165:$FA$317,157-COLUMN(N337),FALSE)</f>
        <v>#N/A</v>
      </c>
      <c r="P337" s="213" t="e">
        <f>VLOOKUP($C337,P$165:$FA$317,157-COLUMN(O337),FALSE)</f>
        <v>#N/A</v>
      </c>
      <c r="Q337" s="213" t="e">
        <f>VLOOKUP($C337,Q$165:$FA$317,157-COLUMN(P337),FALSE)</f>
        <v>#N/A</v>
      </c>
      <c r="R337" s="213" t="e">
        <f>VLOOKUP($C337,R$165:$FA$317,157-COLUMN(Q337),FALSE)</f>
        <v>#N/A</v>
      </c>
      <c r="S337" s="213" t="e">
        <f>VLOOKUP($C337,S$165:$FA$317,157-COLUMN(R337),FALSE)</f>
        <v>#N/A</v>
      </c>
      <c r="T337" s="213" t="e">
        <f>VLOOKUP($C337,T$165:$FA$317,157-COLUMN(S337),FALSE)</f>
        <v>#N/A</v>
      </c>
      <c r="U337" s="213" t="e">
        <f>VLOOKUP($C337,U$165:$FA$317,157-COLUMN(T337),FALSE)</f>
        <v>#N/A</v>
      </c>
      <c r="V337" s="213" t="e">
        <f>VLOOKUP($C337,V$165:$FA$317,157-COLUMN(U337),FALSE)</f>
        <v>#N/A</v>
      </c>
      <c r="W337" s="213" t="e">
        <f>VLOOKUP($C337,W$165:$FA$317,157-COLUMN(V337),FALSE)</f>
        <v>#N/A</v>
      </c>
      <c r="X337" s="213" t="e">
        <f>VLOOKUP($C337,X$165:$FA$317,157-COLUMN(W337),FALSE)</f>
        <v>#N/A</v>
      </c>
      <c r="Y337" s="213" t="e">
        <f>VLOOKUP($C337,Y$165:$FA$317,157-COLUMN(X337),FALSE)</f>
        <v>#N/A</v>
      </c>
      <c r="Z337" s="213" t="e">
        <f>VLOOKUP($C337,Z$165:$FA$317,157-COLUMN(Y337),FALSE)</f>
        <v>#N/A</v>
      </c>
      <c r="AA337" s="213" t="e">
        <f>VLOOKUP($C337,AA$165:$FA$317,157-COLUMN(Z337),FALSE)</f>
        <v>#N/A</v>
      </c>
      <c r="AB337" s="213" t="e">
        <f>VLOOKUP($C337,AB$165:$FA$317,157-COLUMN(AA337),FALSE)</f>
        <v>#N/A</v>
      </c>
      <c r="AC337" s="213" t="e">
        <f>VLOOKUP($C337,AC$165:$FA$317,157-COLUMN(AB337),FALSE)</f>
        <v>#N/A</v>
      </c>
      <c r="AD337" s="213" t="e">
        <f>VLOOKUP($C337,AD$165:$FA$317,157-COLUMN(AC337),FALSE)</f>
        <v>#N/A</v>
      </c>
      <c r="AE337" s="213" t="e">
        <f>VLOOKUP($C337,AE$165:$FA$317,157-COLUMN(AD337),FALSE)</f>
        <v>#N/A</v>
      </c>
      <c r="AF337" s="213" t="e">
        <f>VLOOKUP($C337,AF$165:$FA$317,157-COLUMN(AE337),FALSE)</f>
        <v>#N/A</v>
      </c>
      <c r="AG337" s="213" t="e">
        <f>VLOOKUP($C337,AG$165:$FA$317,157-COLUMN(AF337),FALSE)</f>
        <v>#N/A</v>
      </c>
      <c r="AH337" s="213" t="e">
        <f>VLOOKUP($C337,AH$165:$FA$317,157-COLUMN(AG337),FALSE)</f>
        <v>#N/A</v>
      </c>
      <c r="AI337" s="213" t="e">
        <f>VLOOKUP($C337,AI$165:$FA$317,157-COLUMN(AH337),FALSE)</f>
        <v>#N/A</v>
      </c>
      <c r="AJ337" s="213" t="e">
        <f>VLOOKUP($C337,AJ$165:$FA$317,157-COLUMN(AI337),FALSE)</f>
        <v>#N/A</v>
      </c>
      <c r="AK337" s="213" t="e">
        <f>VLOOKUP($C337,AK$165:$FA$317,157-COLUMN(AJ337),FALSE)</f>
        <v>#N/A</v>
      </c>
      <c r="AL337" s="213" t="e">
        <f>VLOOKUP($C337,AL$165:$FA$317,157-COLUMN(AK337),FALSE)</f>
        <v>#N/A</v>
      </c>
      <c r="AM337" s="213" t="e">
        <f>VLOOKUP($C337,AM$165:$FA$317,157-COLUMN(AL337),FALSE)</f>
        <v>#N/A</v>
      </c>
      <c r="AN337" s="213" t="e">
        <f>VLOOKUP($C337,AN$165:$FA$317,157-COLUMN(AM337),FALSE)</f>
        <v>#N/A</v>
      </c>
      <c r="AO337" s="213" t="e">
        <f>VLOOKUP($C337,AO$165:$FA$317,157-COLUMN(AN337),FALSE)</f>
        <v>#N/A</v>
      </c>
      <c r="AP337" s="213" t="e">
        <f>VLOOKUP($C337,AP$165:$FA$317,157-COLUMN(AO337),FALSE)</f>
        <v>#N/A</v>
      </c>
      <c r="AQ337" s="213" t="e">
        <f>VLOOKUP($C337,AQ$165:$FA$317,157-COLUMN(AP337),FALSE)</f>
        <v>#N/A</v>
      </c>
      <c r="AR337" s="213" t="e">
        <f>VLOOKUP($C337,AR$165:$FA$317,157-COLUMN(AQ337),FALSE)</f>
        <v>#N/A</v>
      </c>
      <c r="AS337" s="213" t="e">
        <f>VLOOKUP($C337,AS$165:$FA$317,157-COLUMN(AR337),FALSE)</f>
        <v>#N/A</v>
      </c>
      <c r="AT337" s="213" t="e">
        <f>VLOOKUP($C337,AT$165:$FA$317,157-COLUMN(AS337),FALSE)</f>
        <v>#N/A</v>
      </c>
      <c r="AU337" s="213" t="e">
        <f>VLOOKUP($C337,AU$165:$FA$317,157-COLUMN(AT337),FALSE)</f>
        <v>#N/A</v>
      </c>
      <c r="AV337" s="213" t="e">
        <f>VLOOKUP($C337,AV$165:$FA$317,157-COLUMN(AU337),FALSE)</f>
        <v>#N/A</v>
      </c>
      <c r="AW337" s="213" t="e">
        <f>VLOOKUP($C337,AW$165:$FA$317,157-COLUMN(AV337),FALSE)</f>
        <v>#N/A</v>
      </c>
      <c r="AX337" s="213" t="e">
        <f>VLOOKUP($C337,AX$165:$FA$317,157-COLUMN(AW337),FALSE)</f>
        <v>#N/A</v>
      </c>
      <c r="AY337" s="213" t="e">
        <f>VLOOKUP($C337,AY$165:$FA$317,157-COLUMN(AX337),FALSE)</f>
        <v>#N/A</v>
      </c>
      <c r="AZ337" s="213" t="e">
        <f>VLOOKUP($C337,AZ$165:$FA$317,157-COLUMN(AY337),FALSE)</f>
        <v>#N/A</v>
      </c>
      <c r="BA337" s="213" t="e">
        <f>VLOOKUP($C337,BA$165:$FA$317,157-COLUMN(AZ337),FALSE)</f>
        <v>#N/A</v>
      </c>
      <c r="BB337" s="213" t="e">
        <f>VLOOKUP($C337,BB$165:$FA$317,157-COLUMN(BA337),FALSE)</f>
        <v>#N/A</v>
      </c>
      <c r="BC337" s="213" t="e">
        <f>VLOOKUP($C337,BC$165:$FA$317,157-COLUMN(BB337),FALSE)</f>
        <v>#N/A</v>
      </c>
      <c r="BD337" s="213" t="e">
        <f>VLOOKUP($C337,BD$165:$FA$317,157-COLUMN(BC337),FALSE)</f>
        <v>#N/A</v>
      </c>
      <c r="BE337" s="213" t="e">
        <f>VLOOKUP($C337,BE$165:$FA$317,157-COLUMN(BD337),FALSE)</f>
        <v>#N/A</v>
      </c>
      <c r="BF337" s="213" t="e">
        <f>VLOOKUP($C337,BF$165:$FA$317,157-COLUMN(BE337),FALSE)</f>
        <v>#N/A</v>
      </c>
      <c r="BG337" s="213" t="e">
        <f>VLOOKUP($C337,BG$165:$FA$317,157-COLUMN(BF337),FALSE)</f>
        <v>#N/A</v>
      </c>
      <c r="BH337" s="213" t="e">
        <f>VLOOKUP($C337,BH$165:$FA$317,157-COLUMN(BG337),FALSE)</f>
        <v>#N/A</v>
      </c>
      <c r="BI337" s="213" t="e">
        <f>VLOOKUP($C337,BI$165:$FA$317,157-COLUMN(BH337),FALSE)</f>
        <v>#N/A</v>
      </c>
      <c r="BJ337" s="213" t="e">
        <f>VLOOKUP($C337,BJ$165:$FA$317,157-COLUMN(BI337),FALSE)</f>
        <v>#N/A</v>
      </c>
      <c r="BK337" s="213" t="e">
        <f>VLOOKUP($C337,BK$165:$FA$317,157-COLUMN(BJ337),FALSE)</f>
        <v>#N/A</v>
      </c>
      <c r="BL337" s="213" t="e">
        <f>VLOOKUP($C337,BL$165:$FA$317,157-COLUMN(BK337),FALSE)</f>
        <v>#N/A</v>
      </c>
      <c r="BM337" s="213" t="e">
        <f>VLOOKUP($C337,BM$165:$FA$317,157-COLUMN(BL337),FALSE)</f>
        <v>#N/A</v>
      </c>
      <c r="BN337" s="213" t="e">
        <f>VLOOKUP($C337,BN$165:$FA$317,157-COLUMN(BM337),FALSE)</f>
        <v>#N/A</v>
      </c>
      <c r="BO337" s="213" t="e">
        <f>VLOOKUP($C337,BO$165:$FA$317,157-COLUMN(BN337),FALSE)</f>
        <v>#N/A</v>
      </c>
      <c r="BP337" s="213" t="e">
        <f>VLOOKUP($C337,BP$165:$FA$317,157-COLUMN(BO337),FALSE)</f>
        <v>#N/A</v>
      </c>
      <c r="BQ337" s="213" t="e">
        <f>VLOOKUP($C337,BQ$165:$FA$317,157-COLUMN(BP337),FALSE)</f>
        <v>#N/A</v>
      </c>
      <c r="BR337" s="213" t="e">
        <f>VLOOKUP($C337,BR$165:$FA$317,157-COLUMN(BQ337),FALSE)</f>
        <v>#N/A</v>
      </c>
      <c r="BS337" s="213" t="e">
        <f>VLOOKUP($C337,BS$165:$FA$317,157-COLUMN(BR337),FALSE)</f>
        <v>#N/A</v>
      </c>
      <c r="BT337" s="213" t="e">
        <f>VLOOKUP($C337,BT$165:$FA$317,157-COLUMN(BS337),FALSE)</f>
        <v>#N/A</v>
      </c>
      <c r="BU337" s="213" t="e">
        <f>VLOOKUP($C337,BU$165:$FA$317,157-COLUMN(BT337),FALSE)</f>
        <v>#N/A</v>
      </c>
      <c r="BV337" s="213" t="e">
        <f>VLOOKUP($C337,BV$165:$FA$317,157-COLUMN(BU337),FALSE)</f>
        <v>#N/A</v>
      </c>
      <c r="BW337" s="213" t="e">
        <f>VLOOKUP($C337,BW$165:$FA$317,157-COLUMN(BV337),FALSE)</f>
        <v>#N/A</v>
      </c>
      <c r="BX337" s="213" t="e">
        <f>VLOOKUP($C337,BX$165:$FA$317,157-COLUMN(BW337),FALSE)</f>
        <v>#N/A</v>
      </c>
      <c r="BY337" s="213" t="e">
        <f>VLOOKUP($C337,BY$165:$FA$317,157-COLUMN(BX337),FALSE)</f>
        <v>#N/A</v>
      </c>
      <c r="BZ337" s="213" t="e">
        <f>VLOOKUP($C337,BZ$165:$FA$317,157-COLUMN(BY337),FALSE)</f>
        <v>#N/A</v>
      </c>
      <c r="CA337" s="213" t="e">
        <f>VLOOKUP($C337,CA$165:$FA$317,157-COLUMN(BZ337),FALSE)</f>
        <v>#N/A</v>
      </c>
      <c r="CB337" s="213" t="e">
        <f>VLOOKUP($C337,CB$165:$FA$317,157-COLUMN(CA337),FALSE)</f>
        <v>#N/A</v>
      </c>
      <c r="CC337" s="213" t="e">
        <f>VLOOKUP($C337,CC$165:$FA$317,157-COLUMN(CB337),FALSE)</f>
        <v>#N/A</v>
      </c>
      <c r="CD337" s="213" t="e">
        <f>VLOOKUP($C337,CD$165:$FA$317,157-COLUMN(CC337),FALSE)</f>
        <v>#N/A</v>
      </c>
      <c r="CE337" s="213" t="e">
        <f>VLOOKUP($C337,CE$165:$FA$317,157-COLUMN(CD337),FALSE)</f>
        <v>#N/A</v>
      </c>
      <c r="CF337" s="213" t="e">
        <f>VLOOKUP($C337,CF$165:$FA$317,157-COLUMN(CE337),FALSE)</f>
        <v>#N/A</v>
      </c>
      <c r="CG337" s="213" t="e">
        <f>VLOOKUP($C337,CG$165:$FA$317,157-COLUMN(CF337),FALSE)</f>
        <v>#N/A</v>
      </c>
      <c r="CH337" s="213" t="e">
        <f>VLOOKUP($C337,CH$165:$FA$317,157-COLUMN(CG337),FALSE)</f>
        <v>#N/A</v>
      </c>
      <c r="CI337" s="213" t="e">
        <f>VLOOKUP($C337,CI$165:$FA$317,157-COLUMN(CH337),FALSE)</f>
        <v>#N/A</v>
      </c>
      <c r="CJ337" s="213" t="e">
        <f>VLOOKUP($C337,CJ$165:$FA$317,157-COLUMN(CI337),FALSE)</f>
        <v>#N/A</v>
      </c>
      <c r="CK337" s="213" t="e">
        <f>VLOOKUP($C337,CK$165:$FA$317,157-COLUMN(CJ337),FALSE)</f>
        <v>#N/A</v>
      </c>
      <c r="CL337" s="213" t="e">
        <f>VLOOKUP($C337,CL$165:$FA$317,157-COLUMN(CK337),FALSE)</f>
        <v>#N/A</v>
      </c>
      <c r="CM337" s="213" t="e">
        <f>VLOOKUP($C337,CM$165:$FA$317,157-COLUMN(CL337),FALSE)</f>
        <v>#N/A</v>
      </c>
      <c r="CN337" s="213" t="e">
        <f>VLOOKUP($C337,CN$165:$FA$317,157-COLUMN(CM337),FALSE)</f>
        <v>#N/A</v>
      </c>
      <c r="CO337" s="213" t="e">
        <f>VLOOKUP($C337,CO$165:$FA$317,157-COLUMN(CN337),FALSE)</f>
        <v>#N/A</v>
      </c>
      <c r="CP337" s="213" t="e">
        <f>VLOOKUP($C337,CP$165:$FA$317,157-COLUMN(CO337),FALSE)</f>
        <v>#N/A</v>
      </c>
      <c r="CQ337" s="213" t="e">
        <f>VLOOKUP($C337,CQ$165:$FA$317,157-COLUMN(CP337),FALSE)</f>
        <v>#N/A</v>
      </c>
      <c r="CR337" s="213" t="e">
        <f>VLOOKUP($C337,CR$165:$FA$317,157-COLUMN(CQ337),FALSE)</f>
        <v>#N/A</v>
      </c>
      <c r="CS337" s="213" t="e">
        <f>VLOOKUP($C337,CS$165:$FA$317,157-COLUMN(CR337),FALSE)</f>
        <v>#N/A</v>
      </c>
      <c r="CT337" s="213" t="e">
        <f>VLOOKUP($C337,CT$165:$FA$317,157-COLUMN(CS337),FALSE)</f>
        <v>#N/A</v>
      </c>
      <c r="CU337" s="213" t="e">
        <f>VLOOKUP($C337,CU$165:$FA$317,157-COLUMN(CT337),FALSE)</f>
        <v>#N/A</v>
      </c>
      <c r="CV337" s="213" t="e">
        <f>VLOOKUP($C337,CV$165:$FA$317,157-COLUMN(CU337),FALSE)</f>
        <v>#N/A</v>
      </c>
      <c r="CW337" s="213" t="e">
        <f>VLOOKUP($C337,CW$165:$FA$317,157-COLUMN(CV337),FALSE)</f>
        <v>#N/A</v>
      </c>
      <c r="CX337" s="213" t="e">
        <f>VLOOKUP($C337,CX$165:$FA$317,157-COLUMN(CW337),FALSE)</f>
        <v>#N/A</v>
      </c>
      <c r="CY337" s="213" t="e">
        <f>VLOOKUP($C337,CY$165:$FA$317,157-COLUMN(CX337),FALSE)</f>
        <v>#N/A</v>
      </c>
      <c r="CZ337" s="213" t="e">
        <f>VLOOKUP($C337,CZ$165:$FA$317,157-COLUMN(CY337),FALSE)</f>
        <v>#N/A</v>
      </c>
      <c r="DA337" s="213" t="e">
        <f>VLOOKUP($C337,DA$165:$FA$317,157-COLUMN(CZ337),FALSE)</f>
        <v>#N/A</v>
      </c>
      <c r="DB337" s="213" t="e">
        <f>VLOOKUP($C337,DB$165:$FA$317,157-COLUMN(DA337),FALSE)</f>
        <v>#N/A</v>
      </c>
      <c r="DC337" s="213" t="e">
        <f>VLOOKUP($C337,DC$165:$FA$317,157-COLUMN(DB337),FALSE)</f>
        <v>#N/A</v>
      </c>
      <c r="DD337" s="213" t="e">
        <f>VLOOKUP($C337,DD$165:$FA$317,157-COLUMN(DC337),FALSE)</f>
        <v>#N/A</v>
      </c>
      <c r="DE337" s="213" t="e">
        <f>VLOOKUP($C337,DE$165:$FA$317,157-COLUMN(DD337),FALSE)</f>
        <v>#N/A</v>
      </c>
      <c r="DF337" s="213" t="e">
        <f>VLOOKUP($C337,DF$165:$FA$317,157-COLUMN(DE337),FALSE)</f>
        <v>#N/A</v>
      </c>
      <c r="DG337" s="213" t="e">
        <f>VLOOKUP($C337,DG$165:$FA$317,157-COLUMN(DF337),FALSE)</f>
        <v>#N/A</v>
      </c>
      <c r="DH337" s="213" t="e">
        <f>VLOOKUP($C337,DH$165:$FA$317,157-COLUMN(DG337),FALSE)</f>
        <v>#N/A</v>
      </c>
      <c r="DI337" s="213" t="e">
        <f>VLOOKUP($C337,DI$165:$FA$317,157-COLUMN(DH337),FALSE)</f>
        <v>#N/A</v>
      </c>
      <c r="DJ337" s="213" t="e">
        <f>VLOOKUP($C337,DJ$165:$FA$317,157-COLUMN(DI337),FALSE)</f>
        <v>#N/A</v>
      </c>
      <c r="DK337" s="213" t="e">
        <f>VLOOKUP($C337,DK$165:$FA$317,157-COLUMN(DJ337),FALSE)</f>
        <v>#N/A</v>
      </c>
      <c r="DL337" s="213" t="e">
        <f>VLOOKUP($C337,DL$165:$FA$317,157-COLUMN(DK337),FALSE)</f>
        <v>#N/A</v>
      </c>
      <c r="DM337" s="213" t="e">
        <f>VLOOKUP($C337,DM$165:$FA$317,157-COLUMN(DL337),FALSE)</f>
        <v>#N/A</v>
      </c>
      <c r="DN337" s="213" t="e">
        <f>VLOOKUP($C337,DN$165:$FA$317,157-COLUMN(DM337),FALSE)</f>
        <v>#N/A</v>
      </c>
      <c r="DO337" s="213" t="e">
        <f>VLOOKUP($C337,DO$165:$FA$317,157-COLUMN(DN337),FALSE)</f>
        <v>#N/A</v>
      </c>
      <c r="DP337" s="213" t="e">
        <f>VLOOKUP($C337,DP$165:$FA$317,157-COLUMN(DO337),FALSE)</f>
        <v>#N/A</v>
      </c>
      <c r="DQ337" s="213" t="e">
        <f>VLOOKUP($C337,DQ$165:$FA$317,157-COLUMN(DP337),FALSE)</f>
        <v>#N/A</v>
      </c>
      <c r="DR337" s="213" t="e">
        <f>VLOOKUP($C337,DR$165:$FA$317,157-COLUMN(DQ337),FALSE)</f>
        <v>#N/A</v>
      </c>
      <c r="DS337" s="213" t="e">
        <f>VLOOKUP($C337,DS$165:$FA$317,157-COLUMN(DR337),FALSE)</f>
        <v>#N/A</v>
      </c>
      <c r="DT337" s="213" t="e">
        <f>VLOOKUP($C337,DT$165:$FA$317,157-COLUMN(DS337),FALSE)</f>
        <v>#N/A</v>
      </c>
      <c r="DU337" s="213" t="e">
        <f>VLOOKUP($C337,DU$165:$FA$317,157-COLUMN(DT337),FALSE)</f>
        <v>#N/A</v>
      </c>
      <c r="DV337" s="213" t="e">
        <f>VLOOKUP($C337,DV$165:$FA$317,157-COLUMN(DU337),FALSE)</f>
        <v>#N/A</v>
      </c>
      <c r="DW337" s="213" t="e">
        <f>VLOOKUP($C337,DW$165:$FA$317,157-COLUMN(DV337),FALSE)</f>
        <v>#N/A</v>
      </c>
      <c r="DX337" s="213" t="e">
        <f>VLOOKUP($C337,DX$165:$FA$317,157-COLUMN(DW337),FALSE)</f>
        <v>#N/A</v>
      </c>
      <c r="DY337" s="213" t="e">
        <f>VLOOKUP($C337,DY$165:$FA$317,157-COLUMN(DX337),FALSE)</f>
        <v>#N/A</v>
      </c>
      <c r="DZ337" s="213" t="e">
        <f>VLOOKUP($C337,DZ$165:$FA$317,157-COLUMN(DY337),FALSE)</f>
        <v>#N/A</v>
      </c>
      <c r="EA337" s="213" t="e">
        <f>VLOOKUP($C337,EA$165:$FA$317,157-COLUMN(DZ337),FALSE)</f>
        <v>#N/A</v>
      </c>
      <c r="EB337" s="213" t="e">
        <f>VLOOKUP($C337,EB$165:$FA$317,157-COLUMN(EA337),FALSE)</f>
        <v>#N/A</v>
      </c>
      <c r="EC337" s="213" t="e">
        <f>VLOOKUP($C337,EC$165:$FA$317,157-COLUMN(EB337),FALSE)</f>
        <v>#N/A</v>
      </c>
      <c r="ED337" s="213" t="e">
        <f>VLOOKUP($C337,ED$165:$FA$317,157-COLUMN(EC337),FALSE)</f>
        <v>#N/A</v>
      </c>
      <c r="EE337" s="213" t="e">
        <f>VLOOKUP($C337,EE$165:$FA$317,157-COLUMN(ED337),FALSE)</f>
        <v>#N/A</v>
      </c>
      <c r="EF337" s="213" t="e">
        <f>VLOOKUP($C337,EF$165:$FA$317,157-COLUMN(EE337),FALSE)</f>
        <v>#N/A</v>
      </c>
      <c r="EG337" s="213" t="e">
        <f>VLOOKUP($C337,EG$165:$FA$317,157-COLUMN(EF337),FALSE)</f>
        <v>#N/A</v>
      </c>
      <c r="EH337" s="213" t="e">
        <f>VLOOKUP($C337,EH$165:$FA$317,157-COLUMN(EG337),FALSE)</f>
        <v>#N/A</v>
      </c>
      <c r="EI337" s="213" t="e">
        <f>VLOOKUP($C337,EI$165:$FA$317,157-COLUMN(EH337),FALSE)</f>
        <v>#N/A</v>
      </c>
      <c r="EJ337" s="213" t="e">
        <f>VLOOKUP($C337,EJ$165:$FA$317,157-COLUMN(EI337),FALSE)</f>
        <v>#N/A</v>
      </c>
      <c r="EK337" s="213" t="e">
        <f>VLOOKUP($C337,EK$165:$FA$317,157-COLUMN(EJ337),FALSE)</f>
        <v>#N/A</v>
      </c>
      <c r="EL337" s="213" t="e">
        <f>VLOOKUP($C337,EL$165:$FA$317,157-COLUMN(EK337),FALSE)</f>
        <v>#N/A</v>
      </c>
      <c r="EM337" s="213" t="e">
        <f>VLOOKUP($C337,EM$165:$FA$317,157-COLUMN(EL337),FALSE)</f>
        <v>#N/A</v>
      </c>
      <c r="EN337" s="213" t="e">
        <f>VLOOKUP($C337,EN$165:$FA$317,157-COLUMN(EM337),FALSE)</f>
        <v>#N/A</v>
      </c>
      <c r="EO337" s="213" t="e">
        <f>VLOOKUP($C337,EO$165:$FA$317,157-COLUMN(EN337),FALSE)</f>
        <v>#N/A</v>
      </c>
      <c r="EP337" s="213" t="e">
        <f>VLOOKUP($C337,EP$165:$FA$317,157-COLUMN(EO337),FALSE)</f>
        <v>#N/A</v>
      </c>
      <c r="EQ337" s="213" t="e">
        <f>VLOOKUP($C337,EQ$165:$FA$317,157-COLUMN(EP337),FALSE)</f>
        <v>#N/A</v>
      </c>
      <c r="ER337" s="213" t="e">
        <f>VLOOKUP($C337,ER$165:$FA$317,157-COLUMN(EQ337),FALSE)</f>
        <v>#N/A</v>
      </c>
      <c r="ES337" s="213" t="e">
        <f>VLOOKUP($C337,ES$165:$FA$317,157-COLUMN(ER337),FALSE)</f>
        <v>#N/A</v>
      </c>
      <c r="ET337" s="213" t="e">
        <f>VLOOKUP($C337,ET$165:$FA$317,157-COLUMN(ES337),FALSE)</f>
        <v>#N/A</v>
      </c>
      <c r="EU337" s="213" t="e">
        <f>VLOOKUP($C337,EU$165:$FA$317,157-COLUMN(ET337),FALSE)</f>
        <v>#N/A</v>
      </c>
      <c r="EV337" s="213" t="e">
        <f>VLOOKUP($C337,EV$165:$FA$317,157-COLUMN(EU337),FALSE)</f>
        <v>#N/A</v>
      </c>
      <c r="EW337" s="213" t="e">
        <f>VLOOKUP($C337,EW$165:$FA$317,157-COLUMN(EV337),FALSE)</f>
        <v>#N/A</v>
      </c>
      <c r="EX337" s="213" t="e">
        <f>VLOOKUP($C337,EX$165:$FA$317,157-COLUMN(EW337),FALSE)</f>
        <v>#N/A</v>
      </c>
      <c r="EY337" s="213" t="e">
        <f>VLOOKUP($C337,EY$165:$FA$317,157-COLUMN(EX337),FALSE)</f>
        <v>#N/A</v>
      </c>
      <c r="EZ337" s="213" t="e">
        <f>VLOOKUP($C337,EZ$165:$FA$317,157-COLUMN(EY337),FALSE)</f>
        <v>#N/A</v>
      </c>
    </row>
    <row r="338" spans="2:156">
      <c r="B338" s="212"/>
      <c r="C338" s="212">
        <v>19</v>
      </c>
      <c r="D338" s="213" t="e">
        <f>VLOOKUP($C338,D$165:$FA$317,157-COLUMN(C338),FALSE)</f>
        <v>#N/A</v>
      </c>
      <c r="E338" s="213" t="e">
        <f>VLOOKUP($C338,E$165:$FA$317,157-COLUMN(D338),FALSE)</f>
        <v>#N/A</v>
      </c>
      <c r="F338" s="213" t="e">
        <f>VLOOKUP($C338,F$165:$FA$317,157-COLUMN(E338),FALSE)</f>
        <v>#N/A</v>
      </c>
      <c r="G338" s="213" t="e">
        <f>VLOOKUP($C338,G$165:$FA$317,157-COLUMN(F338),FALSE)</f>
        <v>#N/A</v>
      </c>
      <c r="H338" s="213" t="e">
        <f>VLOOKUP($C338,H$165:$FA$317,157-COLUMN(G338),FALSE)</f>
        <v>#N/A</v>
      </c>
      <c r="I338" s="213" t="e">
        <f>VLOOKUP($C338,I$165:$FA$317,157-COLUMN(H338),FALSE)</f>
        <v>#N/A</v>
      </c>
      <c r="J338" s="213" t="e">
        <f>VLOOKUP($C338,J$165:$FA$317,157-COLUMN(I338),FALSE)</f>
        <v>#N/A</v>
      </c>
      <c r="K338" s="213" t="e">
        <f>VLOOKUP($C338,K$165:$FA$317,157-COLUMN(J338),FALSE)</f>
        <v>#N/A</v>
      </c>
      <c r="L338" s="213" t="e">
        <f>VLOOKUP($C338,L$165:$FA$317,157-COLUMN(K338),FALSE)</f>
        <v>#N/A</v>
      </c>
      <c r="M338" s="213" t="e">
        <f>VLOOKUP($C338,M$165:$FA$317,157-COLUMN(L338),FALSE)</f>
        <v>#N/A</v>
      </c>
      <c r="N338" s="213" t="e">
        <f>VLOOKUP($C338,N$165:$FA$317,157-COLUMN(M338),FALSE)</f>
        <v>#N/A</v>
      </c>
      <c r="O338" s="213" t="e">
        <f>VLOOKUP($C338,O$165:$FA$317,157-COLUMN(N338),FALSE)</f>
        <v>#N/A</v>
      </c>
      <c r="P338" s="213" t="e">
        <f>VLOOKUP($C338,P$165:$FA$317,157-COLUMN(O338),FALSE)</f>
        <v>#N/A</v>
      </c>
      <c r="Q338" s="213" t="e">
        <f>VLOOKUP($C338,Q$165:$FA$317,157-COLUMN(P338),FALSE)</f>
        <v>#N/A</v>
      </c>
      <c r="R338" s="213" t="e">
        <f>VLOOKUP($C338,R$165:$FA$317,157-COLUMN(Q338),FALSE)</f>
        <v>#N/A</v>
      </c>
      <c r="S338" s="213" t="e">
        <f>VLOOKUP($C338,S$165:$FA$317,157-COLUMN(R338),FALSE)</f>
        <v>#N/A</v>
      </c>
      <c r="T338" s="213" t="e">
        <f>VLOOKUP($C338,T$165:$FA$317,157-COLUMN(S338),FALSE)</f>
        <v>#N/A</v>
      </c>
      <c r="U338" s="213" t="e">
        <f>VLOOKUP($C338,U$165:$FA$317,157-COLUMN(T338),FALSE)</f>
        <v>#N/A</v>
      </c>
      <c r="V338" s="213" t="e">
        <f>VLOOKUP($C338,V$165:$FA$317,157-COLUMN(U338),FALSE)</f>
        <v>#N/A</v>
      </c>
      <c r="W338" s="213" t="e">
        <f>VLOOKUP($C338,W$165:$FA$317,157-COLUMN(V338),FALSE)</f>
        <v>#N/A</v>
      </c>
      <c r="X338" s="213" t="e">
        <f>VLOOKUP($C338,X$165:$FA$317,157-COLUMN(W338),FALSE)</f>
        <v>#N/A</v>
      </c>
      <c r="Y338" s="213" t="e">
        <f>VLOOKUP($C338,Y$165:$FA$317,157-COLUMN(X338),FALSE)</f>
        <v>#N/A</v>
      </c>
      <c r="Z338" s="213" t="e">
        <f>VLOOKUP($C338,Z$165:$FA$317,157-COLUMN(Y338),FALSE)</f>
        <v>#N/A</v>
      </c>
      <c r="AA338" s="213" t="e">
        <f>VLOOKUP($C338,AA$165:$FA$317,157-COLUMN(Z338),FALSE)</f>
        <v>#N/A</v>
      </c>
      <c r="AB338" s="213" t="e">
        <f>VLOOKUP($C338,AB$165:$FA$317,157-COLUMN(AA338),FALSE)</f>
        <v>#N/A</v>
      </c>
      <c r="AC338" s="213" t="e">
        <f>VLOOKUP($C338,AC$165:$FA$317,157-COLUMN(AB338),FALSE)</f>
        <v>#N/A</v>
      </c>
      <c r="AD338" s="213" t="e">
        <f>VLOOKUP($C338,AD$165:$FA$317,157-COLUMN(AC338),FALSE)</f>
        <v>#N/A</v>
      </c>
      <c r="AE338" s="213" t="e">
        <f>VLOOKUP($C338,AE$165:$FA$317,157-COLUMN(AD338),FALSE)</f>
        <v>#N/A</v>
      </c>
      <c r="AF338" s="213" t="e">
        <f>VLOOKUP($C338,AF$165:$FA$317,157-COLUMN(AE338),FALSE)</f>
        <v>#N/A</v>
      </c>
      <c r="AG338" s="213" t="e">
        <f>VLOOKUP($C338,AG$165:$FA$317,157-COLUMN(AF338),FALSE)</f>
        <v>#N/A</v>
      </c>
      <c r="AH338" s="213" t="e">
        <f>VLOOKUP($C338,AH$165:$FA$317,157-COLUMN(AG338),FALSE)</f>
        <v>#N/A</v>
      </c>
      <c r="AI338" s="213" t="e">
        <f>VLOOKUP($C338,AI$165:$FA$317,157-COLUMN(AH338),FALSE)</f>
        <v>#N/A</v>
      </c>
      <c r="AJ338" s="213" t="e">
        <f>VLOOKUP($C338,AJ$165:$FA$317,157-COLUMN(AI338),FALSE)</f>
        <v>#N/A</v>
      </c>
      <c r="AK338" s="213" t="e">
        <f>VLOOKUP($C338,AK$165:$FA$317,157-COLUMN(AJ338),FALSE)</f>
        <v>#N/A</v>
      </c>
      <c r="AL338" s="213" t="e">
        <f>VLOOKUP($C338,AL$165:$FA$317,157-COLUMN(AK338),FALSE)</f>
        <v>#N/A</v>
      </c>
      <c r="AM338" s="213" t="e">
        <f>VLOOKUP($C338,AM$165:$FA$317,157-COLUMN(AL338),FALSE)</f>
        <v>#N/A</v>
      </c>
      <c r="AN338" s="213" t="e">
        <f>VLOOKUP($C338,AN$165:$FA$317,157-COLUMN(AM338),FALSE)</f>
        <v>#N/A</v>
      </c>
      <c r="AO338" s="213" t="e">
        <f>VLOOKUP($C338,AO$165:$FA$317,157-COLUMN(AN338),FALSE)</f>
        <v>#N/A</v>
      </c>
      <c r="AP338" s="213" t="e">
        <f>VLOOKUP($C338,AP$165:$FA$317,157-COLUMN(AO338),FALSE)</f>
        <v>#N/A</v>
      </c>
      <c r="AQ338" s="213" t="e">
        <f>VLOOKUP($C338,AQ$165:$FA$317,157-COLUMN(AP338),FALSE)</f>
        <v>#N/A</v>
      </c>
      <c r="AR338" s="213" t="e">
        <f>VLOOKUP($C338,AR$165:$FA$317,157-COLUMN(AQ338),FALSE)</f>
        <v>#N/A</v>
      </c>
      <c r="AS338" s="213" t="e">
        <f>VLOOKUP($C338,AS$165:$FA$317,157-COLUMN(AR338),FALSE)</f>
        <v>#N/A</v>
      </c>
      <c r="AT338" s="213" t="e">
        <f>VLOOKUP($C338,AT$165:$FA$317,157-COLUMN(AS338),FALSE)</f>
        <v>#N/A</v>
      </c>
      <c r="AU338" s="213" t="e">
        <f>VLOOKUP($C338,AU$165:$FA$317,157-COLUMN(AT338),FALSE)</f>
        <v>#N/A</v>
      </c>
      <c r="AV338" s="213" t="e">
        <f>VLOOKUP($C338,AV$165:$FA$317,157-COLUMN(AU338),FALSE)</f>
        <v>#N/A</v>
      </c>
      <c r="AW338" s="213" t="e">
        <f>VLOOKUP($C338,AW$165:$FA$317,157-COLUMN(AV338),FALSE)</f>
        <v>#N/A</v>
      </c>
      <c r="AX338" s="213" t="e">
        <f>VLOOKUP($C338,AX$165:$FA$317,157-COLUMN(AW338),FALSE)</f>
        <v>#N/A</v>
      </c>
      <c r="AY338" s="213" t="e">
        <f>VLOOKUP($C338,AY$165:$FA$317,157-COLUMN(AX338),FALSE)</f>
        <v>#N/A</v>
      </c>
      <c r="AZ338" s="213" t="e">
        <f>VLOOKUP($C338,AZ$165:$FA$317,157-COLUMN(AY338),FALSE)</f>
        <v>#N/A</v>
      </c>
      <c r="BA338" s="213" t="e">
        <f>VLOOKUP($C338,BA$165:$FA$317,157-COLUMN(AZ338),FALSE)</f>
        <v>#N/A</v>
      </c>
      <c r="BB338" s="213" t="e">
        <f>VLOOKUP($C338,BB$165:$FA$317,157-COLUMN(BA338),FALSE)</f>
        <v>#N/A</v>
      </c>
      <c r="BC338" s="213" t="e">
        <f>VLOOKUP($C338,BC$165:$FA$317,157-COLUMN(BB338),FALSE)</f>
        <v>#N/A</v>
      </c>
      <c r="BD338" s="213" t="e">
        <f>VLOOKUP($C338,BD$165:$FA$317,157-COLUMN(BC338),FALSE)</f>
        <v>#N/A</v>
      </c>
      <c r="BE338" s="213" t="e">
        <f>VLOOKUP($C338,BE$165:$FA$317,157-COLUMN(BD338),FALSE)</f>
        <v>#N/A</v>
      </c>
      <c r="BF338" s="213" t="e">
        <f>VLOOKUP($C338,BF$165:$FA$317,157-COLUMN(BE338),FALSE)</f>
        <v>#N/A</v>
      </c>
      <c r="BG338" s="213" t="e">
        <f>VLOOKUP($C338,BG$165:$FA$317,157-COLUMN(BF338),FALSE)</f>
        <v>#N/A</v>
      </c>
      <c r="BH338" s="213" t="e">
        <f>VLOOKUP($C338,BH$165:$FA$317,157-COLUMN(BG338),FALSE)</f>
        <v>#N/A</v>
      </c>
      <c r="BI338" s="213" t="e">
        <f>VLOOKUP($C338,BI$165:$FA$317,157-COLUMN(BH338),FALSE)</f>
        <v>#N/A</v>
      </c>
      <c r="BJ338" s="213" t="e">
        <f>VLOOKUP($C338,BJ$165:$FA$317,157-COLUMN(BI338),FALSE)</f>
        <v>#N/A</v>
      </c>
      <c r="BK338" s="213" t="e">
        <f>VLOOKUP($C338,BK$165:$FA$317,157-COLUMN(BJ338),FALSE)</f>
        <v>#N/A</v>
      </c>
      <c r="BL338" s="213" t="e">
        <f>VLOOKUP($C338,BL$165:$FA$317,157-COLUMN(BK338),FALSE)</f>
        <v>#N/A</v>
      </c>
      <c r="BM338" s="213" t="e">
        <f>VLOOKUP($C338,BM$165:$FA$317,157-COLUMN(BL338),FALSE)</f>
        <v>#N/A</v>
      </c>
      <c r="BN338" s="213" t="e">
        <f>VLOOKUP($C338,BN$165:$FA$317,157-COLUMN(BM338),FALSE)</f>
        <v>#N/A</v>
      </c>
      <c r="BO338" s="213" t="e">
        <f>VLOOKUP($C338,BO$165:$FA$317,157-COLUMN(BN338),FALSE)</f>
        <v>#N/A</v>
      </c>
      <c r="BP338" s="213" t="e">
        <f>VLOOKUP($C338,BP$165:$FA$317,157-COLUMN(BO338),FALSE)</f>
        <v>#N/A</v>
      </c>
      <c r="BQ338" s="213" t="e">
        <f>VLOOKUP($C338,BQ$165:$FA$317,157-COLUMN(BP338),FALSE)</f>
        <v>#N/A</v>
      </c>
      <c r="BR338" s="213" t="e">
        <f>VLOOKUP($C338,BR$165:$FA$317,157-COLUMN(BQ338),FALSE)</f>
        <v>#N/A</v>
      </c>
      <c r="BS338" s="213" t="e">
        <f>VLOOKUP($C338,BS$165:$FA$317,157-COLUMN(BR338),FALSE)</f>
        <v>#N/A</v>
      </c>
      <c r="BT338" s="213" t="e">
        <f>VLOOKUP($C338,BT$165:$FA$317,157-COLUMN(BS338),FALSE)</f>
        <v>#N/A</v>
      </c>
      <c r="BU338" s="213" t="e">
        <f>VLOOKUP($C338,BU$165:$FA$317,157-COLUMN(BT338),FALSE)</f>
        <v>#N/A</v>
      </c>
      <c r="BV338" s="213" t="e">
        <f>VLOOKUP($C338,BV$165:$FA$317,157-COLUMN(BU338),FALSE)</f>
        <v>#N/A</v>
      </c>
      <c r="BW338" s="213" t="e">
        <f>VLOOKUP($C338,BW$165:$FA$317,157-COLUMN(BV338),FALSE)</f>
        <v>#N/A</v>
      </c>
      <c r="BX338" s="213" t="e">
        <f>VLOOKUP($C338,BX$165:$FA$317,157-COLUMN(BW338),FALSE)</f>
        <v>#N/A</v>
      </c>
      <c r="BY338" s="213" t="e">
        <f>VLOOKUP($C338,BY$165:$FA$317,157-COLUMN(BX338),FALSE)</f>
        <v>#N/A</v>
      </c>
      <c r="BZ338" s="213" t="e">
        <f>VLOOKUP($C338,BZ$165:$FA$317,157-COLUMN(BY338),FALSE)</f>
        <v>#N/A</v>
      </c>
      <c r="CA338" s="213" t="e">
        <f>VLOOKUP($C338,CA$165:$FA$317,157-COLUMN(BZ338),FALSE)</f>
        <v>#N/A</v>
      </c>
      <c r="CB338" s="213" t="e">
        <f>VLOOKUP($C338,CB$165:$FA$317,157-COLUMN(CA338),FALSE)</f>
        <v>#N/A</v>
      </c>
      <c r="CC338" s="213" t="e">
        <f>VLOOKUP($C338,CC$165:$FA$317,157-COLUMN(CB338),FALSE)</f>
        <v>#N/A</v>
      </c>
      <c r="CD338" s="213" t="e">
        <f>VLOOKUP($C338,CD$165:$FA$317,157-COLUMN(CC338),FALSE)</f>
        <v>#N/A</v>
      </c>
      <c r="CE338" s="213" t="e">
        <f>VLOOKUP($C338,CE$165:$FA$317,157-COLUMN(CD338),FALSE)</f>
        <v>#N/A</v>
      </c>
      <c r="CF338" s="213" t="e">
        <f>VLOOKUP($C338,CF$165:$FA$317,157-COLUMN(CE338),FALSE)</f>
        <v>#N/A</v>
      </c>
      <c r="CG338" s="213" t="e">
        <f>VLOOKUP($C338,CG$165:$FA$317,157-COLUMN(CF338),FALSE)</f>
        <v>#N/A</v>
      </c>
      <c r="CH338" s="213" t="e">
        <f>VLOOKUP($C338,CH$165:$FA$317,157-COLUMN(CG338),FALSE)</f>
        <v>#N/A</v>
      </c>
      <c r="CI338" s="213" t="e">
        <f>VLOOKUP($C338,CI$165:$FA$317,157-COLUMN(CH338),FALSE)</f>
        <v>#N/A</v>
      </c>
      <c r="CJ338" s="213" t="e">
        <f>VLOOKUP($C338,CJ$165:$FA$317,157-COLUMN(CI338),FALSE)</f>
        <v>#N/A</v>
      </c>
      <c r="CK338" s="213" t="e">
        <f>VLOOKUP($C338,CK$165:$FA$317,157-COLUMN(CJ338),FALSE)</f>
        <v>#N/A</v>
      </c>
      <c r="CL338" s="213" t="e">
        <f>VLOOKUP($C338,CL$165:$FA$317,157-COLUMN(CK338),FALSE)</f>
        <v>#N/A</v>
      </c>
      <c r="CM338" s="213" t="e">
        <f>VLOOKUP($C338,CM$165:$FA$317,157-COLUMN(CL338),FALSE)</f>
        <v>#N/A</v>
      </c>
      <c r="CN338" s="213" t="e">
        <f>VLOOKUP($C338,CN$165:$FA$317,157-COLUMN(CM338),FALSE)</f>
        <v>#N/A</v>
      </c>
      <c r="CO338" s="213" t="e">
        <f>VLOOKUP($C338,CO$165:$FA$317,157-COLUMN(CN338),FALSE)</f>
        <v>#N/A</v>
      </c>
      <c r="CP338" s="213" t="e">
        <f>VLOOKUP($C338,CP$165:$FA$317,157-COLUMN(CO338),FALSE)</f>
        <v>#N/A</v>
      </c>
      <c r="CQ338" s="213" t="e">
        <f>VLOOKUP($C338,CQ$165:$FA$317,157-COLUMN(CP338),FALSE)</f>
        <v>#N/A</v>
      </c>
      <c r="CR338" s="213" t="e">
        <f>VLOOKUP($C338,CR$165:$FA$317,157-COLUMN(CQ338),FALSE)</f>
        <v>#N/A</v>
      </c>
      <c r="CS338" s="213" t="e">
        <f>VLOOKUP($C338,CS$165:$FA$317,157-COLUMN(CR338),FALSE)</f>
        <v>#N/A</v>
      </c>
      <c r="CT338" s="213" t="e">
        <f>VLOOKUP($C338,CT$165:$FA$317,157-COLUMN(CS338),FALSE)</f>
        <v>#N/A</v>
      </c>
      <c r="CU338" s="213" t="e">
        <f>VLOOKUP($C338,CU$165:$FA$317,157-COLUMN(CT338),FALSE)</f>
        <v>#N/A</v>
      </c>
      <c r="CV338" s="213" t="e">
        <f>VLOOKUP($C338,CV$165:$FA$317,157-COLUMN(CU338),FALSE)</f>
        <v>#N/A</v>
      </c>
      <c r="CW338" s="213" t="e">
        <f>VLOOKUP($C338,CW$165:$FA$317,157-COLUMN(CV338),FALSE)</f>
        <v>#N/A</v>
      </c>
      <c r="CX338" s="213" t="e">
        <f>VLOOKUP($C338,CX$165:$FA$317,157-COLUMN(CW338),FALSE)</f>
        <v>#N/A</v>
      </c>
      <c r="CY338" s="213" t="e">
        <f>VLOOKUP($C338,CY$165:$FA$317,157-COLUMN(CX338),FALSE)</f>
        <v>#N/A</v>
      </c>
      <c r="CZ338" s="213" t="e">
        <f>VLOOKUP($C338,CZ$165:$FA$317,157-COLUMN(CY338),FALSE)</f>
        <v>#N/A</v>
      </c>
      <c r="DA338" s="213" t="e">
        <f>VLOOKUP($C338,DA$165:$FA$317,157-COLUMN(CZ338),FALSE)</f>
        <v>#N/A</v>
      </c>
      <c r="DB338" s="213" t="e">
        <f>VLOOKUP($C338,DB$165:$FA$317,157-COLUMN(DA338),FALSE)</f>
        <v>#N/A</v>
      </c>
      <c r="DC338" s="213" t="e">
        <f>VLOOKUP($C338,DC$165:$FA$317,157-COLUMN(DB338),FALSE)</f>
        <v>#N/A</v>
      </c>
      <c r="DD338" s="213" t="e">
        <f>VLOOKUP($C338,DD$165:$FA$317,157-COLUMN(DC338),FALSE)</f>
        <v>#N/A</v>
      </c>
      <c r="DE338" s="213" t="e">
        <f>VLOOKUP($C338,DE$165:$FA$317,157-COLUMN(DD338),FALSE)</f>
        <v>#N/A</v>
      </c>
      <c r="DF338" s="213" t="e">
        <f>VLOOKUP($C338,DF$165:$FA$317,157-COLUMN(DE338),FALSE)</f>
        <v>#N/A</v>
      </c>
      <c r="DG338" s="213" t="e">
        <f>VLOOKUP($C338,DG$165:$FA$317,157-COLUMN(DF338),FALSE)</f>
        <v>#N/A</v>
      </c>
      <c r="DH338" s="213" t="e">
        <f>VLOOKUP($C338,DH$165:$FA$317,157-COLUMN(DG338),FALSE)</f>
        <v>#N/A</v>
      </c>
      <c r="DI338" s="213" t="e">
        <f>VLOOKUP($C338,DI$165:$FA$317,157-COLUMN(DH338),FALSE)</f>
        <v>#N/A</v>
      </c>
      <c r="DJ338" s="213" t="e">
        <f>VLOOKUP($C338,DJ$165:$FA$317,157-COLUMN(DI338),FALSE)</f>
        <v>#N/A</v>
      </c>
      <c r="DK338" s="213" t="e">
        <f>VLOOKUP($C338,DK$165:$FA$317,157-COLUMN(DJ338),FALSE)</f>
        <v>#N/A</v>
      </c>
      <c r="DL338" s="213" t="e">
        <f>VLOOKUP($C338,DL$165:$FA$317,157-COLUMN(DK338),FALSE)</f>
        <v>#N/A</v>
      </c>
      <c r="DM338" s="213" t="e">
        <f>VLOOKUP($C338,DM$165:$FA$317,157-COLUMN(DL338),FALSE)</f>
        <v>#N/A</v>
      </c>
      <c r="DN338" s="213" t="e">
        <f>VLOOKUP($C338,DN$165:$FA$317,157-COLUMN(DM338),FALSE)</f>
        <v>#N/A</v>
      </c>
      <c r="DO338" s="213" t="e">
        <f>VLOOKUP($C338,DO$165:$FA$317,157-COLUMN(DN338),FALSE)</f>
        <v>#N/A</v>
      </c>
      <c r="DP338" s="213" t="e">
        <f>VLOOKUP($C338,DP$165:$FA$317,157-COLUMN(DO338),FALSE)</f>
        <v>#N/A</v>
      </c>
      <c r="DQ338" s="213" t="e">
        <f>VLOOKUP($C338,DQ$165:$FA$317,157-COLUMN(DP338),FALSE)</f>
        <v>#N/A</v>
      </c>
      <c r="DR338" s="213" t="e">
        <f>VLOOKUP($C338,DR$165:$FA$317,157-COLUMN(DQ338),FALSE)</f>
        <v>#N/A</v>
      </c>
      <c r="DS338" s="213" t="e">
        <f>VLOOKUP($C338,DS$165:$FA$317,157-COLUMN(DR338),FALSE)</f>
        <v>#N/A</v>
      </c>
      <c r="DT338" s="213" t="e">
        <f>VLOOKUP($C338,DT$165:$FA$317,157-COLUMN(DS338),FALSE)</f>
        <v>#N/A</v>
      </c>
      <c r="DU338" s="213" t="e">
        <f>VLOOKUP($C338,DU$165:$FA$317,157-COLUMN(DT338),FALSE)</f>
        <v>#N/A</v>
      </c>
      <c r="DV338" s="213" t="e">
        <f>VLOOKUP($C338,DV$165:$FA$317,157-COLUMN(DU338),FALSE)</f>
        <v>#N/A</v>
      </c>
      <c r="DW338" s="213" t="e">
        <f>VLOOKUP($C338,DW$165:$FA$317,157-COLUMN(DV338),FALSE)</f>
        <v>#N/A</v>
      </c>
      <c r="DX338" s="213" t="e">
        <f>VLOOKUP($C338,DX$165:$FA$317,157-COLUMN(DW338),FALSE)</f>
        <v>#N/A</v>
      </c>
      <c r="DY338" s="213" t="e">
        <f>VLOOKUP($C338,DY$165:$FA$317,157-COLUMN(DX338),FALSE)</f>
        <v>#N/A</v>
      </c>
      <c r="DZ338" s="213" t="e">
        <f>VLOOKUP($C338,DZ$165:$FA$317,157-COLUMN(DY338),FALSE)</f>
        <v>#N/A</v>
      </c>
      <c r="EA338" s="213" t="e">
        <f>VLOOKUP($C338,EA$165:$FA$317,157-COLUMN(DZ338),FALSE)</f>
        <v>#N/A</v>
      </c>
      <c r="EB338" s="213" t="e">
        <f>VLOOKUP($C338,EB$165:$FA$317,157-COLUMN(EA338),FALSE)</f>
        <v>#N/A</v>
      </c>
      <c r="EC338" s="213" t="e">
        <f>VLOOKUP($C338,EC$165:$FA$317,157-COLUMN(EB338),FALSE)</f>
        <v>#N/A</v>
      </c>
      <c r="ED338" s="213" t="e">
        <f>VLOOKUP($C338,ED$165:$FA$317,157-COLUMN(EC338),FALSE)</f>
        <v>#N/A</v>
      </c>
      <c r="EE338" s="213" t="e">
        <f>VLOOKUP($C338,EE$165:$FA$317,157-COLUMN(ED338),FALSE)</f>
        <v>#N/A</v>
      </c>
      <c r="EF338" s="213" t="e">
        <f>VLOOKUP($C338,EF$165:$FA$317,157-COLUMN(EE338),FALSE)</f>
        <v>#N/A</v>
      </c>
      <c r="EG338" s="213" t="e">
        <f>VLOOKUP($C338,EG$165:$FA$317,157-COLUMN(EF338),FALSE)</f>
        <v>#N/A</v>
      </c>
      <c r="EH338" s="213" t="e">
        <f>VLOOKUP($C338,EH$165:$FA$317,157-COLUMN(EG338),FALSE)</f>
        <v>#N/A</v>
      </c>
      <c r="EI338" s="213" t="e">
        <f>VLOOKUP($C338,EI$165:$FA$317,157-COLUMN(EH338),FALSE)</f>
        <v>#N/A</v>
      </c>
      <c r="EJ338" s="213" t="e">
        <f>VLOOKUP($C338,EJ$165:$FA$317,157-COLUMN(EI338),FALSE)</f>
        <v>#N/A</v>
      </c>
      <c r="EK338" s="213" t="e">
        <f>VLOOKUP($C338,EK$165:$FA$317,157-COLUMN(EJ338),FALSE)</f>
        <v>#N/A</v>
      </c>
      <c r="EL338" s="213" t="e">
        <f>VLOOKUP($C338,EL$165:$FA$317,157-COLUMN(EK338),FALSE)</f>
        <v>#N/A</v>
      </c>
      <c r="EM338" s="213" t="e">
        <f>VLOOKUP($C338,EM$165:$FA$317,157-COLUMN(EL338),FALSE)</f>
        <v>#N/A</v>
      </c>
      <c r="EN338" s="213" t="e">
        <f>VLOOKUP($C338,EN$165:$FA$317,157-COLUMN(EM338),FALSE)</f>
        <v>#N/A</v>
      </c>
      <c r="EO338" s="213" t="e">
        <f>VLOOKUP($C338,EO$165:$FA$317,157-COLUMN(EN338),FALSE)</f>
        <v>#N/A</v>
      </c>
      <c r="EP338" s="213" t="e">
        <f>VLOOKUP($C338,EP$165:$FA$317,157-COLUMN(EO338),FALSE)</f>
        <v>#N/A</v>
      </c>
      <c r="EQ338" s="213" t="e">
        <f>VLOOKUP($C338,EQ$165:$FA$317,157-COLUMN(EP338),FALSE)</f>
        <v>#N/A</v>
      </c>
      <c r="ER338" s="213" t="e">
        <f>VLOOKUP($C338,ER$165:$FA$317,157-COLUMN(EQ338),FALSE)</f>
        <v>#N/A</v>
      </c>
      <c r="ES338" s="213" t="e">
        <f>VLOOKUP($C338,ES$165:$FA$317,157-COLUMN(ER338),FALSE)</f>
        <v>#N/A</v>
      </c>
      <c r="ET338" s="213" t="e">
        <f>VLOOKUP($C338,ET$165:$FA$317,157-COLUMN(ES338),FALSE)</f>
        <v>#N/A</v>
      </c>
      <c r="EU338" s="213" t="e">
        <f>VLOOKUP($C338,EU$165:$FA$317,157-COLUMN(ET338),FALSE)</f>
        <v>#N/A</v>
      </c>
      <c r="EV338" s="213" t="e">
        <f>VLOOKUP($C338,EV$165:$FA$317,157-COLUMN(EU338),FALSE)</f>
        <v>#N/A</v>
      </c>
      <c r="EW338" s="213" t="e">
        <f>VLOOKUP($C338,EW$165:$FA$317,157-COLUMN(EV338),FALSE)</f>
        <v>#N/A</v>
      </c>
      <c r="EX338" s="213" t="e">
        <f>VLOOKUP($C338,EX$165:$FA$317,157-COLUMN(EW338),FALSE)</f>
        <v>#N/A</v>
      </c>
      <c r="EY338" s="213" t="e">
        <f>VLOOKUP($C338,EY$165:$FA$317,157-COLUMN(EX338),FALSE)</f>
        <v>#N/A</v>
      </c>
      <c r="EZ338" s="213" t="e">
        <f>VLOOKUP($C338,EZ$165:$FA$317,157-COLUMN(EY338),FALSE)</f>
        <v>#N/A</v>
      </c>
    </row>
    <row r="339" spans="2:156">
      <c r="B339" s="212"/>
      <c r="C339" s="212">
        <v>20</v>
      </c>
      <c r="D339" s="213" t="e">
        <f>VLOOKUP($C339,D$165:$FA$317,157-COLUMN(C339),FALSE)</f>
        <v>#N/A</v>
      </c>
      <c r="E339" s="213" t="e">
        <f>VLOOKUP($C339,E$165:$FA$317,157-COLUMN(D339),FALSE)</f>
        <v>#N/A</v>
      </c>
      <c r="F339" s="213" t="e">
        <f>VLOOKUP($C339,F$165:$FA$317,157-COLUMN(E339),FALSE)</f>
        <v>#N/A</v>
      </c>
      <c r="G339" s="213" t="e">
        <f>VLOOKUP($C339,G$165:$FA$317,157-COLUMN(F339),FALSE)</f>
        <v>#N/A</v>
      </c>
      <c r="H339" s="213" t="e">
        <f>VLOOKUP($C339,H$165:$FA$317,157-COLUMN(G339),FALSE)</f>
        <v>#N/A</v>
      </c>
      <c r="I339" s="213" t="e">
        <f>VLOOKUP($C339,I$165:$FA$317,157-COLUMN(H339),FALSE)</f>
        <v>#N/A</v>
      </c>
      <c r="J339" s="213" t="e">
        <f>VLOOKUP($C339,J$165:$FA$317,157-COLUMN(I339),FALSE)</f>
        <v>#N/A</v>
      </c>
      <c r="K339" s="213" t="e">
        <f>VLOOKUP($C339,K$165:$FA$317,157-COLUMN(J339),FALSE)</f>
        <v>#N/A</v>
      </c>
      <c r="L339" s="213" t="e">
        <f>VLOOKUP($C339,L$165:$FA$317,157-COLUMN(K339),FALSE)</f>
        <v>#N/A</v>
      </c>
      <c r="M339" s="213" t="e">
        <f>VLOOKUP($C339,M$165:$FA$317,157-COLUMN(L339),FALSE)</f>
        <v>#N/A</v>
      </c>
      <c r="N339" s="213" t="e">
        <f>VLOOKUP($C339,N$165:$FA$317,157-COLUMN(M339),FALSE)</f>
        <v>#N/A</v>
      </c>
      <c r="O339" s="213" t="e">
        <f>VLOOKUP($C339,O$165:$FA$317,157-COLUMN(N339),FALSE)</f>
        <v>#N/A</v>
      </c>
      <c r="P339" s="213" t="e">
        <f>VLOOKUP($C339,P$165:$FA$317,157-COLUMN(O339),FALSE)</f>
        <v>#N/A</v>
      </c>
      <c r="Q339" s="213" t="e">
        <f>VLOOKUP($C339,Q$165:$FA$317,157-COLUMN(P339),FALSE)</f>
        <v>#N/A</v>
      </c>
      <c r="R339" s="213" t="e">
        <f>VLOOKUP($C339,R$165:$FA$317,157-COLUMN(Q339),FALSE)</f>
        <v>#N/A</v>
      </c>
      <c r="S339" s="213" t="e">
        <f>VLOOKUP($C339,S$165:$FA$317,157-COLUMN(R339),FALSE)</f>
        <v>#N/A</v>
      </c>
      <c r="T339" s="213" t="e">
        <f>VLOOKUP($C339,T$165:$FA$317,157-COLUMN(S339),FALSE)</f>
        <v>#N/A</v>
      </c>
      <c r="U339" s="213" t="e">
        <f>VLOOKUP($C339,U$165:$FA$317,157-COLUMN(T339),FALSE)</f>
        <v>#N/A</v>
      </c>
      <c r="V339" s="213" t="e">
        <f>VLOOKUP($C339,V$165:$FA$317,157-COLUMN(U339),FALSE)</f>
        <v>#N/A</v>
      </c>
      <c r="W339" s="213" t="e">
        <f>VLOOKUP($C339,W$165:$FA$317,157-COLUMN(V339),FALSE)</f>
        <v>#N/A</v>
      </c>
      <c r="X339" s="213" t="e">
        <f>VLOOKUP($C339,X$165:$FA$317,157-COLUMN(W339),FALSE)</f>
        <v>#N/A</v>
      </c>
      <c r="Y339" s="213" t="e">
        <f>VLOOKUP($C339,Y$165:$FA$317,157-COLUMN(X339),FALSE)</f>
        <v>#N/A</v>
      </c>
      <c r="Z339" s="213" t="e">
        <f>VLOOKUP($C339,Z$165:$FA$317,157-COLUMN(Y339),FALSE)</f>
        <v>#N/A</v>
      </c>
      <c r="AA339" s="213" t="e">
        <f>VLOOKUP($C339,AA$165:$FA$317,157-COLUMN(Z339),FALSE)</f>
        <v>#N/A</v>
      </c>
      <c r="AB339" s="213" t="e">
        <f>VLOOKUP($C339,AB$165:$FA$317,157-COLUMN(AA339),FALSE)</f>
        <v>#N/A</v>
      </c>
      <c r="AC339" s="213" t="e">
        <f>VLOOKUP($C339,AC$165:$FA$317,157-COLUMN(AB339),FALSE)</f>
        <v>#N/A</v>
      </c>
      <c r="AD339" s="213" t="e">
        <f>VLOOKUP($C339,AD$165:$FA$317,157-COLUMN(AC339),FALSE)</f>
        <v>#N/A</v>
      </c>
      <c r="AE339" s="213" t="e">
        <f>VLOOKUP($C339,AE$165:$FA$317,157-COLUMN(AD339),FALSE)</f>
        <v>#N/A</v>
      </c>
      <c r="AF339" s="213" t="e">
        <f>VLOOKUP($C339,AF$165:$FA$317,157-COLUMN(AE339),FALSE)</f>
        <v>#N/A</v>
      </c>
      <c r="AG339" s="213" t="e">
        <f>VLOOKUP($C339,AG$165:$FA$317,157-COLUMN(AF339),FALSE)</f>
        <v>#N/A</v>
      </c>
      <c r="AH339" s="213" t="e">
        <f>VLOOKUP($C339,AH$165:$FA$317,157-COLUMN(AG339),FALSE)</f>
        <v>#N/A</v>
      </c>
      <c r="AI339" s="213" t="e">
        <f>VLOOKUP($C339,AI$165:$FA$317,157-COLUMN(AH339),FALSE)</f>
        <v>#N/A</v>
      </c>
      <c r="AJ339" s="213" t="e">
        <f>VLOOKUP($C339,AJ$165:$FA$317,157-COLUMN(AI339),FALSE)</f>
        <v>#N/A</v>
      </c>
      <c r="AK339" s="213" t="e">
        <f>VLOOKUP($C339,AK$165:$FA$317,157-COLUMN(AJ339),FALSE)</f>
        <v>#N/A</v>
      </c>
      <c r="AL339" s="213" t="e">
        <f>VLOOKUP($C339,AL$165:$FA$317,157-COLUMN(AK339),FALSE)</f>
        <v>#N/A</v>
      </c>
      <c r="AM339" s="213" t="e">
        <f>VLOOKUP($C339,AM$165:$FA$317,157-COLUMN(AL339),FALSE)</f>
        <v>#N/A</v>
      </c>
      <c r="AN339" s="213" t="e">
        <f>VLOOKUP($C339,AN$165:$FA$317,157-COLUMN(AM339),FALSE)</f>
        <v>#N/A</v>
      </c>
      <c r="AO339" s="213" t="e">
        <f>VLOOKUP($C339,AO$165:$FA$317,157-COLUMN(AN339),FALSE)</f>
        <v>#N/A</v>
      </c>
      <c r="AP339" s="213" t="e">
        <f>VLOOKUP($C339,AP$165:$FA$317,157-COLUMN(AO339),FALSE)</f>
        <v>#N/A</v>
      </c>
      <c r="AQ339" s="213" t="e">
        <f>VLOOKUP($C339,AQ$165:$FA$317,157-COLUMN(AP339),FALSE)</f>
        <v>#N/A</v>
      </c>
      <c r="AR339" s="213" t="e">
        <f>VLOOKUP($C339,AR$165:$FA$317,157-COLUMN(AQ339),FALSE)</f>
        <v>#N/A</v>
      </c>
      <c r="AS339" s="213" t="e">
        <f>VLOOKUP($C339,AS$165:$FA$317,157-COLUMN(AR339),FALSE)</f>
        <v>#N/A</v>
      </c>
      <c r="AT339" s="213" t="e">
        <f>VLOOKUP($C339,AT$165:$FA$317,157-COLUMN(AS339),FALSE)</f>
        <v>#N/A</v>
      </c>
      <c r="AU339" s="213" t="e">
        <f>VLOOKUP($C339,AU$165:$FA$317,157-COLUMN(AT339),FALSE)</f>
        <v>#N/A</v>
      </c>
      <c r="AV339" s="213" t="e">
        <f>VLOOKUP($C339,AV$165:$FA$317,157-COLUMN(AU339),FALSE)</f>
        <v>#N/A</v>
      </c>
      <c r="AW339" s="213" t="e">
        <f>VLOOKUP($C339,AW$165:$FA$317,157-COLUMN(AV339),FALSE)</f>
        <v>#N/A</v>
      </c>
      <c r="AX339" s="213" t="e">
        <f>VLOOKUP($C339,AX$165:$FA$317,157-COLUMN(AW339),FALSE)</f>
        <v>#N/A</v>
      </c>
      <c r="AY339" s="213" t="e">
        <f>VLOOKUP($C339,AY$165:$FA$317,157-COLUMN(AX339),FALSE)</f>
        <v>#N/A</v>
      </c>
      <c r="AZ339" s="213" t="e">
        <f>VLOOKUP($C339,AZ$165:$FA$317,157-COLUMN(AY339),FALSE)</f>
        <v>#N/A</v>
      </c>
      <c r="BA339" s="213" t="e">
        <f>VLOOKUP($C339,BA$165:$FA$317,157-COLUMN(AZ339),FALSE)</f>
        <v>#N/A</v>
      </c>
      <c r="BB339" s="213" t="e">
        <f>VLOOKUP($C339,BB$165:$FA$317,157-COLUMN(BA339),FALSE)</f>
        <v>#N/A</v>
      </c>
      <c r="BC339" s="213" t="e">
        <f>VLOOKUP($C339,BC$165:$FA$317,157-COLUMN(BB339),FALSE)</f>
        <v>#N/A</v>
      </c>
      <c r="BD339" s="213" t="e">
        <f>VLOOKUP($C339,BD$165:$FA$317,157-COLUMN(BC339),FALSE)</f>
        <v>#N/A</v>
      </c>
      <c r="BE339" s="213" t="e">
        <f>VLOOKUP($C339,BE$165:$FA$317,157-COLUMN(BD339),FALSE)</f>
        <v>#N/A</v>
      </c>
      <c r="BF339" s="213" t="e">
        <f>VLOOKUP($C339,BF$165:$FA$317,157-COLUMN(BE339),FALSE)</f>
        <v>#N/A</v>
      </c>
      <c r="BG339" s="213" t="e">
        <f>VLOOKUP($C339,BG$165:$FA$317,157-COLUMN(BF339),FALSE)</f>
        <v>#N/A</v>
      </c>
      <c r="BH339" s="213" t="e">
        <f>VLOOKUP($C339,BH$165:$FA$317,157-COLUMN(BG339),FALSE)</f>
        <v>#N/A</v>
      </c>
      <c r="BI339" s="213" t="e">
        <f>VLOOKUP($C339,BI$165:$FA$317,157-COLUMN(BH339),FALSE)</f>
        <v>#N/A</v>
      </c>
      <c r="BJ339" s="213" t="e">
        <f>VLOOKUP($C339,BJ$165:$FA$317,157-COLUMN(BI339),FALSE)</f>
        <v>#N/A</v>
      </c>
      <c r="BK339" s="213" t="e">
        <f>VLOOKUP($C339,BK$165:$FA$317,157-COLUMN(BJ339),FALSE)</f>
        <v>#N/A</v>
      </c>
      <c r="BL339" s="213" t="e">
        <f>VLOOKUP($C339,BL$165:$FA$317,157-COLUMN(BK339),FALSE)</f>
        <v>#N/A</v>
      </c>
      <c r="BM339" s="213" t="e">
        <f>VLOOKUP($C339,BM$165:$FA$317,157-COLUMN(BL339),FALSE)</f>
        <v>#N/A</v>
      </c>
      <c r="BN339" s="213" t="e">
        <f>VLOOKUP($C339,BN$165:$FA$317,157-COLUMN(BM339),FALSE)</f>
        <v>#N/A</v>
      </c>
      <c r="BO339" s="213" t="e">
        <f>VLOOKUP($C339,BO$165:$FA$317,157-COLUMN(BN339),FALSE)</f>
        <v>#N/A</v>
      </c>
      <c r="BP339" s="213" t="e">
        <f>VLOOKUP($C339,BP$165:$FA$317,157-COLUMN(BO339),FALSE)</f>
        <v>#N/A</v>
      </c>
      <c r="BQ339" s="213" t="e">
        <f>VLOOKUP($C339,BQ$165:$FA$317,157-COLUMN(BP339),FALSE)</f>
        <v>#N/A</v>
      </c>
      <c r="BR339" s="213" t="e">
        <f>VLOOKUP($C339,BR$165:$FA$317,157-COLUMN(BQ339),FALSE)</f>
        <v>#N/A</v>
      </c>
      <c r="BS339" s="213" t="e">
        <f>VLOOKUP($C339,BS$165:$FA$317,157-COLUMN(BR339),FALSE)</f>
        <v>#N/A</v>
      </c>
      <c r="BT339" s="213" t="e">
        <f>VLOOKUP($C339,BT$165:$FA$317,157-COLUMN(BS339),FALSE)</f>
        <v>#N/A</v>
      </c>
      <c r="BU339" s="213" t="e">
        <f>VLOOKUP($C339,BU$165:$FA$317,157-COLUMN(BT339),FALSE)</f>
        <v>#N/A</v>
      </c>
      <c r="BV339" s="213" t="e">
        <f>VLOOKUP($C339,BV$165:$FA$317,157-COLUMN(BU339),FALSE)</f>
        <v>#N/A</v>
      </c>
      <c r="BW339" s="213" t="e">
        <f>VLOOKUP($C339,BW$165:$FA$317,157-COLUMN(BV339),FALSE)</f>
        <v>#N/A</v>
      </c>
      <c r="BX339" s="213" t="e">
        <f>VLOOKUP($C339,BX$165:$FA$317,157-COLUMN(BW339),FALSE)</f>
        <v>#N/A</v>
      </c>
      <c r="BY339" s="213" t="e">
        <f>VLOOKUP($C339,BY$165:$FA$317,157-COLUMN(BX339),FALSE)</f>
        <v>#N/A</v>
      </c>
      <c r="BZ339" s="213" t="e">
        <f>VLOOKUP($C339,BZ$165:$FA$317,157-COLUMN(BY339),FALSE)</f>
        <v>#N/A</v>
      </c>
      <c r="CA339" s="213" t="e">
        <f>VLOOKUP($C339,CA$165:$FA$317,157-COLUMN(BZ339),FALSE)</f>
        <v>#N/A</v>
      </c>
      <c r="CB339" s="213" t="e">
        <f>VLOOKUP($C339,CB$165:$FA$317,157-COLUMN(CA339),FALSE)</f>
        <v>#N/A</v>
      </c>
      <c r="CC339" s="213" t="e">
        <f>VLOOKUP($C339,CC$165:$FA$317,157-COLUMN(CB339),FALSE)</f>
        <v>#N/A</v>
      </c>
      <c r="CD339" s="213" t="e">
        <f>VLOOKUP($C339,CD$165:$FA$317,157-COLUMN(CC339),FALSE)</f>
        <v>#N/A</v>
      </c>
      <c r="CE339" s="213" t="e">
        <f>VLOOKUP($C339,CE$165:$FA$317,157-COLUMN(CD339),FALSE)</f>
        <v>#N/A</v>
      </c>
      <c r="CF339" s="213" t="e">
        <f>VLOOKUP($C339,CF$165:$FA$317,157-COLUMN(CE339),FALSE)</f>
        <v>#N/A</v>
      </c>
      <c r="CG339" s="213" t="e">
        <f>VLOOKUP($C339,CG$165:$FA$317,157-COLUMN(CF339),FALSE)</f>
        <v>#N/A</v>
      </c>
      <c r="CH339" s="213" t="e">
        <f>VLOOKUP($C339,CH$165:$FA$317,157-COLUMN(CG339),FALSE)</f>
        <v>#N/A</v>
      </c>
      <c r="CI339" s="213" t="e">
        <f>VLOOKUP($C339,CI$165:$FA$317,157-COLUMN(CH339),FALSE)</f>
        <v>#N/A</v>
      </c>
      <c r="CJ339" s="213" t="e">
        <f>VLOOKUP($C339,CJ$165:$FA$317,157-COLUMN(CI339),FALSE)</f>
        <v>#N/A</v>
      </c>
      <c r="CK339" s="213" t="e">
        <f>VLOOKUP($C339,CK$165:$FA$317,157-COLUMN(CJ339),FALSE)</f>
        <v>#N/A</v>
      </c>
      <c r="CL339" s="213" t="e">
        <f>VLOOKUP($C339,CL$165:$FA$317,157-COLUMN(CK339),FALSE)</f>
        <v>#N/A</v>
      </c>
      <c r="CM339" s="213" t="e">
        <f>VLOOKUP($C339,CM$165:$FA$317,157-COLUMN(CL339),FALSE)</f>
        <v>#N/A</v>
      </c>
      <c r="CN339" s="213" t="e">
        <f>VLOOKUP($C339,CN$165:$FA$317,157-COLUMN(CM339),FALSE)</f>
        <v>#N/A</v>
      </c>
      <c r="CO339" s="213" t="e">
        <f>VLOOKUP($C339,CO$165:$FA$317,157-COLUMN(CN339),FALSE)</f>
        <v>#N/A</v>
      </c>
      <c r="CP339" s="213" t="e">
        <f>VLOOKUP($C339,CP$165:$FA$317,157-COLUMN(CO339),FALSE)</f>
        <v>#N/A</v>
      </c>
      <c r="CQ339" s="213" t="e">
        <f>VLOOKUP($C339,CQ$165:$FA$317,157-COLUMN(CP339),FALSE)</f>
        <v>#N/A</v>
      </c>
      <c r="CR339" s="213" t="e">
        <f>VLOOKUP($C339,CR$165:$FA$317,157-COLUMN(CQ339),FALSE)</f>
        <v>#N/A</v>
      </c>
      <c r="CS339" s="213" t="e">
        <f>VLOOKUP($C339,CS$165:$FA$317,157-COLUMN(CR339),FALSE)</f>
        <v>#N/A</v>
      </c>
      <c r="CT339" s="213" t="e">
        <f>VLOOKUP($C339,CT$165:$FA$317,157-COLUMN(CS339),FALSE)</f>
        <v>#N/A</v>
      </c>
      <c r="CU339" s="213" t="e">
        <f>VLOOKUP($C339,CU$165:$FA$317,157-COLUMN(CT339),FALSE)</f>
        <v>#N/A</v>
      </c>
      <c r="CV339" s="213" t="e">
        <f>VLOOKUP($C339,CV$165:$FA$317,157-COLUMN(CU339),FALSE)</f>
        <v>#N/A</v>
      </c>
      <c r="CW339" s="213" t="e">
        <f>VLOOKUP($C339,CW$165:$FA$317,157-COLUMN(CV339),FALSE)</f>
        <v>#N/A</v>
      </c>
      <c r="CX339" s="213" t="e">
        <f>VLOOKUP($C339,CX$165:$FA$317,157-COLUMN(CW339),FALSE)</f>
        <v>#N/A</v>
      </c>
      <c r="CY339" s="213" t="e">
        <f>VLOOKUP($C339,CY$165:$FA$317,157-COLUMN(CX339),FALSE)</f>
        <v>#N/A</v>
      </c>
      <c r="CZ339" s="213" t="e">
        <f>VLOOKUP($C339,CZ$165:$FA$317,157-COLUMN(CY339),FALSE)</f>
        <v>#N/A</v>
      </c>
      <c r="DA339" s="213" t="e">
        <f>VLOOKUP($C339,DA$165:$FA$317,157-COLUMN(CZ339),FALSE)</f>
        <v>#N/A</v>
      </c>
      <c r="DB339" s="213" t="e">
        <f>VLOOKUP($C339,DB$165:$FA$317,157-COLUMN(DA339),FALSE)</f>
        <v>#N/A</v>
      </c>
      <c r="DC339" s="213" t="e">
        <f>VLOOKUP($C339,DC$165:$FA$317,157-COLUMN(DB339),FALSE)</f>
        <v>#N/A</v>
      </c>
      <c r="DD339" s="213" t="e">
        <f>VLOOKUP($C339,DD$165:$FA$317,157-COLUMN(DC339),FALSE)</f>
        <v>#N/A</v>
      </c>
      <c r="DE339" s="213" t="e">
        <f>VLOOKUP($C339,DE$165:$FA$317,157-COLUMN(DD339),FALSE)</f>
        <v>#N/A</v>
      </c>
      <c r="DF339" s="213" t="e">
        <f>VLOOKUP($C339,DF$165:$FA$317,157-COLUMN(DE339),FALSE)</f>
        <v>#N/A</v>
      </c>
      <c r="DG339" s="213" t="e">
        <f>VLOOKUP($C339,DG$165:$FA$317,157-COLUMN(DF339),FALSE)</f>
        <v>#N/A</v>
      </c>
      <c r="DH339" s="213" t="e">
        <f>VLOOKUP($C339,DH$165:$FA$317,157-COLUMN(DG339),FALSE)</f>
        <v>#N/A</v>
      </c>
      <c r="DI339" s="213" t="e">
        <f>VLOOKUP($C339,DI$165:$FA$317,157-COLUMN(DH339),FALSE)</f>
        <v>#N/A</v>
      </c>
      <c r="DJ339" s="213" t="e">
        <f>VLOOKUP($C339,DJ$165:$FA$317,157-COLUMN(DI339),FALSE)</f>
        <v>#N/A</v>
      </c>
      <c r="DK339" s="213" t="e">
        <f>VLOOKUP($C339,DK$165:$FA$317,157-COLUMN(DJ339),FALSE)</f>
        <v>#N/A</v>
      </c>
      <c r="DL339" s="213" t="e">
        <f>VLOOKUP($C339,DL$165:$FA$317,157-COLUMN(DK339),FALSE)</f>
        <v>#N/A</v>
      </c>
      <c r="DM339" s="213" t="e">
        <f>VLOOKUP($C339,DM$165:$FA$317,157-COLUMN(DL339),FALSE)</f>
        <v>#N/A</v>
      </c>
      <c r="DN339" s="213" t="e">
        <f>VLOOKUP($C339,DN$165:$FA$317,157-COLUMN(DM339),FALSE)</f>
        <v>#N/A</v>
      </c>
      <c r="DO339" s="213" t="e">
        <f>VLOOKUP($C339,DO$165:$FA$317,157-COLUMN(DN339),FALSE)</f>
        <v>#N/A</v>
      </c>
      <c r="DP339" s="213" t="e">
        <f>VLOOKUP($C339,DP$165:$FA$317,157-COLUMN(DO339),FALSE)</f>
        <v>#N/A</v>
      </c>
      <c r="DQ339" s="213" t="e">
        <f>VLOOKUP($C339,DQ$165:$FA$317,157-COLUMN(DP339),FALSE)</f>
        <v>#N/A</v>
      </c>
      <c r="DR339" s="213" t="e">
        <f>VLOOKUP($C339,DR$165:$FA$317,157-COLUMN(DQ339),FALSE)</f>
        <v>#N/A</v>
      </c>
      <c r="DS339" s="213" t="e">
        <f>VLOOKUP($C339,DS$165:$FA$317,157-COLUMN(DR339),FALSE)</f>
        <v>#N/A</v>
      </c>
      <c r="DT339" s="213" t="e">
        <f>VLOOKUP($C339,DT$165:$FA$317,157-COLUMN(DS339),FALSE)</f>
        <v>#N/A</v>
      </c>
      <c r="DU339" s="213" t="e">
        <f>VLOOKUP($C339,DU$165:$FA$317,157-COLUMN(DT339),FALSE)</f>
        <v>#N/A</v>
      </c>
      <c r="DV339" s="213" t="e">
        <f>VLOOKUP($C339,DV$165:$FA$317,157-COLUMN(DU339),FALSE)</f>
        <v>#N/A</v>
      </c>
      <c r="DW339" s="213" t="e">
        <f>VLOOKUP($C339,DW$165:$FA$317,157-COLUMN(DV339),FALSE)</f>
        <v>#N/A</v>
      </c>
      <c r="DX339" s="213" t="e">
        <f>VLOOKUP($C339,DX$165:$FA$317,157-COLUMN(DW339),FALSE)</f>
        <v>#N/A</v>
      </c>
      <c r="DY339" s="213" t="e">
        <f>VLOOKUP($C339,DY$165:$FA$317,157-COLUMN(DX339),FALSE)</f>
        <v>#N/A</v>
      </c>
      <c r="DZ339" s="213" t="e">
        <f>VLOOKUP($C339,DZ$165:$FA$317,157-COLUMN(DY339),FALSE)</f>
        <v>#N/A</v>
      </c>
      <c r="EA339" s="213" t="e">
        <f>VLOOKUP($C339,EA$165:$FA$317,157-COLUMN(DZ339),FALSE)</f>
        <v>#N/A</v>
      </c>
      <c r="EB339" s="213" t="e">
        <f>VLOOKUP($C339,EB$165:$FA$317,157-COLUMN(EA339),FALSE)</f>
        <v>#N/A</v>
      </c>
      <c r="EC339" s="213" t="e">
        <f>VLOOKUP($C339,EC$165:$FA$317,157-COLUMN(EB339),FALSE)</f>
        <v>#N/A</v>
      </c>
      <c r="ED339" s="213" t="e">
        <f>VLOOKUP($C339,ED$165:$FA$317,157-COLUMN(EC339),FALSE)</f>
        <v>#N/A</v>
      </c>
      <c r="EE339" s="213" t="e">
        <f>VLOOKUP($C339,EE$165:$FA$317,157-COLUMN(ED339),FALSE)</f>
        <v>#N/A</v>
      </c>
      <c r="EF339" s="213" t="e">
        <f>VLOOKUP($C339,EF$165:$FA$317,157-COLUMN(EE339),FALSE)</f>
        <v>#N/A</v>
      </c>
      <c r="EG339" s="213" t="e">
        <f>VLOOKUP($C339,EG$165:$FA$317,157-COLUMN(EF339),FALSE)</f>
        <v>#N/A</v>
      </c>
      <c r="EH339" s="213" t="e">
        <f>VLOOKUP($C339,EH$165:$FA$317,157-COLUMN(EG339),FALSE)</f>
        <v>#N/A</v>
      </c>
      <c r="EI339" s="213" t="e">
        <f>VLOOKUP($C339,EI$165:$FA$317,157-COLUMN(EH339),FALSE)</f>
        <v>#N/A</v>
      </c>
      <c r="EJ339" s="213" t="e">
        <f>VLOOKUP($C339,EJ$165:$FA$317,157-COLUMN(EI339),FALSE)</f>
        <v>#N/A</v>
      </c>
      <c r="EK339" s="213" t="e">
        <f>VLOOKUP($C339,EK$165:$FA$317,157-COLUMN(EJ339),FALSE)</f>
        <v>#N/A</v>
      </c>
      <c r="EL339" s="213" t="e">
        <f>VLOOKUP($C339,EL$165:$FA$317,157-COLUMN(EK339),FALSE)</f>
        <v>#N/A</v>
      </c>
      <c r="EM339" s="213" t="e">
        <f>VLOOKUP($C339,EM$165:$FA$317,157-COLUMN(EL339),FALSE)</f>
        <v>#N/A</v>
      </c>
      <c r="EN339" s="213" t="e">
        <f>VLOOKUP($C339,EN$165:$FA$317,157-COLUMN(EM339),FALSE)</f>
        <v>#N/A</v>
      </c>
      <c r="EO339" s="213" t="e">
        <f>VLOOKUP($C339,EO$165:$FA$317,157-COLUMN(EN339),FALSE)</f>
        <v>#N/A</v>
      </c>
      <c r="EP339" s="213" t="e">
        <f>VLOOKUP($C339,EP$165:$FA$317,157-COLUMN(EO339),FALSE)</f>
        <v>#N/A</v>
      </c>
      <c r="EQ339" s="213" t="e">
        <f>VLOOKUP($C339,EQ$165:$FA$317,157-COLUMN(EP339),FALSE)</f>
        <v>#N/A</v>
      </c>
      <c r="ER339" s="213" t="e">
        <f>VLOOKUP($C339,ER$165:$FA$317,157-COLUMN(EQ339),FALSE)</f>
        <v>#N/A</v>
      </c>
      <c r="ES339" s="213" t="e">
        <f>VLOOKUP($C339,ES$165:$FA$317,157-COLUMN(ER339),FALSE)</f>
        <v>#N/A</v>
      </c>
      <c r="ET339" s="213" t="e">
        <f>VLOOKUP($C339,ET$165:$FA$317,157-COLUMN(ES339),FALSE)</f>
        <v>#N/A</v>
      </c>
      <c r="EU339" s="213" t="e">
        <f>VLOOKUP($C339,EU$165:$FA$317,157-COLUMN(ET339),FALSE)</f>
        <v>#N/A</v>
      </c>
      <c r="EV339" s="213" t="e">
        <f>VLOOKUP($C339,EV$165:$FA$317,157-COLUMN(EU339),FALSE)</f>
        <v>#N/A</v>
      </c>
      <c r="EW339" s="213" t="e">
        <f>VLOOKUP($C339,EW$165:$FA$317,157-COLUMN(EV339),FALSE)</f>
        <v>#N/A</v>
      </c>
      <c r="EX339" s="213" t="e">
        <f>VLOOKUP($C339,EX$165:$FA$317,157-COLUMN(EW339),FALSE)</f>
        <v>#N/A</v>
      </c>
      <c r="EY339" s="213" t="e">
        <f>VLOOKUP($C339,EY$165:$FA$317,157-COLUMN(EX339),FALSE)</f>
        <v>#N/A</v>
      </c>
      <c r="EZ339" s="213" t="e">
        <f>VLOOKUP($C339,EZ$165:$FA$317,157-COLUMN(EY339),FALSE)</f>
        <v>#N/A</v>
      </c>
    </row>
    <row r="341" spans="2:156">
      <c r="B341" s="211" t="s">
        <v>463</v>
      </c>
    </row>
    <row r="342" spans="2:156">
      <c r="C342" s="212">
        <v>1</v>
      </c>
      <c r="D342" s="214" t="e">
        <f>LARGE(D$3:D$155,$C342)</f>
        <v>#REF!</v>
      </c>
      <c r="E342" s="214" t="e">
        <f t="shared" ref="E342:BP343" si="121">LARGE(E$3:E$155,$C342)</f>
        <v>#REF!</v>
      </c>
      <c r="F342" s="214" t="e">
        <f t="shared" si="121"/>
        <v>#REF!</v>
      </c>
      <c r="G342" s="214" t="e">
        <f t="shared" si="121"/>
        <v>#REF!</v>
      </c>
      <c r="H342" s="214" t="e">
        <f t="shared" si="121"/>
        <v>#REF!</v>
      </c>
      <c r="I342" s="214" t="e">
        <f t="shared" si="121"/>
        <v>#REF!</v>
      </c>
      <c r="J342" s="214" t="e">
        <f t="shared" si="121"/>
        <v>#REF!</v>
      </c>
      <c r="K342" s="214" t="e">
        <f t="shared" si="121"/>
        <v>#REF!</v>
      </c>
      <c r="L342" s="214" t="e">
        <f t="shared" si="121"/>
        <v>#REF!</v>
      </c>
      <c r="M342" s="214" t="e">
        <f t="shared" si="121"/>
        <v>#REF!</v>
      </c>
      <c r="N342" s="214" t="e">
        <f t="shared" si="121"/>
        <v>#REF!</v>
      </c>
      <c r="O342" s="214" t="e">
        <f t="shared" si="121"/>
        <v>#REF!</v>
      </c>
      <c r="P342" s="214" t="e">
        <f t="shared" si="121"/>
        <v>#REF!</v>
      </c>
      <c r="Q342" s="214" t="e">
        <f t="shared" si="121"/>
        <v>#REF!</v>
      </c>
      <c r="R342" s="214" t="e">
        <f t="shared" si="121"/>
        <v>#REF!</v>
      </c>
      <c r="S342" s="214" t="e">
        <f t="shared" si="121"/>
        <v>#REF!</v>
      </c>
      <c r="T342" s="214" t="e">
        <f t="shared" si="121"/>
        <v>#REF!</v>
      </c>
      <c r="U342" s="214" t="e">
        <f t="shared" si="121"/>
        <v>#REF!</v>
      </c>
      <c r="V342" s="214" t="e">
        <f t="shared" si="121"/>
        <v>#REF!</v>
      </c>
      <c r="W342" s="214" t="e">
        <f t="shared" si="121"/>
        <v>#REF!</v>
      </c>
      <c r="X342" s="214" t="e">
        <f t="shared" si="121"/>
        <v>#REF!</v>
      </c>
      <c r="Y342" s="214" t="e">
        <f t="shared" si="121"/>
        <v>#REF!</v>
      </c>
      <c r="Z342" s="214" t="e">
        <f t="shared" si="121"/>
        <v>#REF!</v>
      </c>
      <c r="AA342" s="214" t="e">
        <f t="shared" si="121"/>
        <v>#REF!</v>
      </c>
      <c r="AB342" s="214" t="e">
        <f t="shared" si="121"/>
        <v>#REF!</v>
      </c>
      <c r="AC342" s="214" t="e">
        <f t="shared" si="121"/>
        <v>#REF!</v>
      </c>
      <c r="AD342" s="214" t="e">
        <f t="shared" si="121"/>
        <v>#REF!</v>
      </c>
      <c r="AE342" s="214" t="e">
        <f t="shared" si="121"/>
        <v>#REF!</v>
      </c>
      <c r="AF342" s="214" t="e">
        <f t="shared" si="121"/>
        <v>#REF!</v>
      </c>
      <c r="AG342" s="214" t="e">
        <f t="shared" si="121"/>
        <v>#REF!</v>
      </c>
      <c r="AH342" s="214" t="e">
        <f t="shared" si="121"/>
        <v>#REF!</v>
      </c>
      <c r="AI342" s="214" t="e">
        <f t="shared" si="121"/>
        <v>#REF!</v>
      </c>
      <c r="AJ342" s="214" t="e">
        <f t="shared" si="121"/>
        <v>#REF!</v>
      </c>
      <c r="AK342" s="214" t="e">
        <f t="shared" si="121"/>
        <v>#REF!</v>
      </c>
      <c r="AL342" s="214" t="e">
        <f t="shared" si="121"/>
        <v>#REF!</v>
      </c>
      <c r="AM342" s="214" t="e">
        <f t="shared" si="121"/>
        <v>#REF!</v>
      </c>
      <c r="AN342" s="214" t="e">
        <f t="shared" si="121"/>
        <v>#REF!</v>
      </c>
      <c r="AO342" s="214" t="e">
        <f t="shared" si="121"/>
        <v>#REF!</v>
      </c>
      <c r="AP342" s="214" t="e">
        <f t="shared" si="121"/>
        <v>#REF!</v>
      </c>
      <c r="AQ342" s="214" t="e">
        <f t="shared" si="121"/>
        <v>#REF!</v>
      </c>
      <c r="AR342" s="214" t="e">
        <f t="shared" si="121"/>
        <v>#REF!</v>
      </c>
      <c r="AS342" s="214" t="e">
        <f t="shared" si="121"/>
        <v>#REF!</v>
      </c>
      <c r="AT342" s="214" t="e">
        <f t="shared" si="121"/>
        <v>#REF!</v>
      </c>
      <c r="AU342" s="214" t="e">
        <f t="shared" si="121"/>
        <v>#REF!</v>
      </c>
      <c r="AV342" s="214" t="e">
        <f t="shared" si="121"/>
        <v>#REF!</v>
      </c>
      <c r="AW342" s="214" t="e">
        <f t="shared" si="121"/>
        <v>#REF!</v>
      </c>
      <c r="AX342" s="214" t="e">
        <f t="shared" si="121"/>
        <v>#REF!</v>
      </c>
      <c r="AY342" s="214" t="e">
        <f t="shared" si="121"/>
        <v>#REF!</v>
      </c>
      <c r="AZ342" s="214" t="e">
        <f t="shared" si="121"/>
        <v>#REF!</v>
      </c>
      <c r="BA342" s="214" t="e">
        <f t="shared" si="121"/>
        <v>#REF!</v>
      </c>
      <c r="BB342" s="214" t="e">
        <f t="shared" si="121"/>
        <v>#REF!</v>
      </c>
      <c r="BC342" s="214" t="e">
        <f t="shared" si="121"/>
        <v>#REF!</v>
      </c>
      <c r="BD342" s="214" t="e">
        <f t="shared" si="121"/>
        <v>#REF!</v>
      </c>
      <c r="BE342" s="214" t="e">
        <f t="shared" si="121"/>
        <v>#REF!</v>
      </c>
      <c r="BF342" s="214" t="e">
        <f t="shared" si="121"/>
        <v>#REF!</v>
      </c>
      <c r="BG342" s="214" t="e">
        <f t="shared" si="121"/>
        <v>#REF!</v>
      </c>
      <c r="BH342" s="214" t="e">
        <f t="shared" si="121"/>
        <v>#REF!</v>
      </c>
      <c r="BI342" s="214" t="e">
        <f t="shared" si="121"/>
        <v>#REF!</v>
      </c>
      <c r="BJ342" s="214" t="e">
        <f t="shared" si="121"/>
        <v>#REF!</v>
      </c>
      <c r="BK342" s="214" t="e">
        <f t="shared" si="121"/>
        <v>#REF!</v>
      </c>
      <c r="BL342" s="214" t="e">
        <f t="shared" si="121"/>
        <v>#REF!</v>
      </c>
      <c r="BM342" s="214" t="e">
        <f t="shared" si="121"/>
        <v>#REF!</v>
      </c>
      <c r="BN342" s="214" t="e">
        <f t="shared" si="121"/>
        <v>#REF!</v>
      </c>
      <c r="BO342" s="214" t="e">
        <f t="shared" si="121"/>
        <v>#REF!</v>
      </c>
      <c r="BP342" s="214" t="e">
        <f t="shared" si="121"/>
        <v>#REF!</v>
      </c>
      <c r="BQ342" s="214" t="e">
        <f t="shared" ref="BQ342:EB345" si="122">LARGE(BQ$3:BQ$155,$C342)</f>
        <v>#REF!</v>
      </c>
      <c r="BR342" s="214" t="e">
        <f t="shared" si="122"/>
        <v>#REF!</v>
      </c>
      <c r="BS342" s="214" t="e">
        <f t="shared" si="122"/>
        <v>#REF!</v>
      </c>
      <c r="BT342" s="214" t="e">
        <f t="shared" si="122"/>
        <v>#REF!</v>
      </c>
      <c r="BU342" s="214" t="e">
        <f t="shared" si="122"/>
        <v>#REF!</v>
      </c>
      <c r="BV342" s="214" t="e">
        <f t="shared" si="122"/>
        <v>#REF!</v>
      </c>
      <c r="BW342" s="214" t="e">
        <f t="shared" si="122"/>
        <v>#REF!</v>
      </c>
      <c r="BX342" s="214" t="e">
        <f t="shared" si="122"/>
        <v>#REF!</v>
      </c>
      <c r="BY342" s="214" t="e">
        <f t="shared" si="122"/>
        <v>#REF!</v>
      </c>
      <c r="BZ342" s="214" t="e">
        <f t="shared" si="122"/>
        <v>#REF!</v>
      </c>
      <c r="CA342" s="214" t="e">
        <f t="shared" si="122"/>
        <v>#REF!</v>
      </c>
      <c r="CB342" s="214" t="e">
        <f t="shared" si="122"/>
        <v>#REF!</v>
      </c>
      <c r="CC342" s="214" t="e">
        <f t="shared" si="122"/>
        <v>#REF!</v>
      </c>
      <c r="CD342" s="214" t="e">
        <f t="shared" si="122"/>
        <v>#REF!</v>
      </c>
      <c r="CE342" s="214" t="e">
        <f t="shared" si="122"/>
        <v>#REF!</v>
      </c>
      <c r="CF342" s="214" t="e">
        <f t="shared" si="122"/>
        <v>#REF!</v>
      </c>
      <c r="CG342" s="214" t="e">
        <f t="shared" si="122"/>
        <v>#REF!</v>
      </c>
      <c r="CH342" s="214" t="e">
        <f t="shared" si="122"/>
        <v>#REF!</v>
      </c>
      <c r="CI342" s="214" t="e">
        <f t="shared" si="122"/>
        <v>#REF!</v>
      </c>
      <c r="CJ342" s="214" t="e">
        <f t="shared" si="122"/>
        <v>#REF!</v>
      </c>
      <c r="CK342" s="214" t="e">
        <f t="shared" si="122"/>
        <v>#REF!</v>
      </c>
      <c r="CL342" s="214" t="e">
        <f t="shared" si="122"/>
        <v>#REF!</v>
      </c>
      <c r="CM342" s="214" t="e">
        <f t="shared" si="122"/>
        <v>#REF!</v>
      </c>
      <c r="CN342" s="214" t="e">
        <f t="shared" si="122"/>
        <v>#REF!</v>
      </c>
      <c r="CO342" s="214" t="e">
        <f t="shared" si="122"/>
        <v>#REF!</v>
      </c>
      <c r="CP342" s="214" t="e">
        <f t="shared" si="122"/>
        <v>#REF!</v>
      </c>
      <c r="CQ342" s="214" t="e">
        <f t="shared" si="122"/>
        <v>#REF!</v>
      </c>
      <c r="CR342" s="214" t="e">
        <f t="shared" si="122"/>
        <v>#REF!</v>
      </c>
      <c r="CS342" s="214" t="e">
        <f t="shared" si="122"/>
        <v>#REF!</v>
      </c>
      <c r="CT342" s="214" t="e">
        <f t="shared" si="122"/>
        <v>#REF!</v>
      </c>
      <c r="CU342" s="214" t="e">
        <f t="shared" si="122"/>
        <v>#REF!</v>
      </c>
      <c r="CV342" s="214" t="e">
        <f t="shared" si="122"/>
        <v>#REF!</v>
      </c>
      <c r="CW342" s="214" t="e">
        <f t="shared" si="122"/>
        <v>#REF!</v>
      </c>
      <c r="CX342" s="214" t="e">
        <f t="shared" si="122"/>
        <v>#REF!</v>
      </c>
      <c r="CY342" s="214" t="e">
        <f t="shared" si="122"/>
        <v>#REF!</v>
      </c>
      <c r="CZ342" s="214" t="e">
        <f t="shared" si="122"/>
        <v>#REF!</v>
      </c>
      <c r="DA342" s="214" t="e">
        <f t="shared" si="122"/>
        <v>#REF!</v>
      </c>
      <c r="DB342" s="214" t="e">
        <f t="shared" si="122"/>
        <v>#REF!</v>
      </c>
      <c r="DC342" s="214" t="e">
        <f t="shared" si="122"/>
        <v>#REF!</v>
      </c>
      <c r="DD342" s="214" t="e">
        <f t="shared" si="122"/>
        <v>#REF!</v>
      </c>
      <c r="DE342" s="214" t="e">
        <f t="shared" si="122"/>
        <v>#REF!</v>
      </c>
      <c r="DF342" s="214" t="e">
        <f t="shared" si="122"/>
        <v>#REF!</v>
      </c>
      <c r="DG342" s="214" t="e">
        <f t="shared" si="122"/>
        <v>#REF!</v>
      </c>
      <c r="DH342" s="214" t="e">
        <f t="shared" si="122"/>
        <v>#REF!</v>
      </c>
      <c r="DI342" s="214" t="e">
        <f t="shared" si="122"/>
        <v>#REF!</v>
      </c>
      <c r="DJ342" s="214" t="e">
        <f t="shared" si="122"/>
        <v>#REF!</v>
      </c>
      <c r="DK342" s="214" t="e">
        <f t="shared" si="122"/>
        <v>#REF!</v>
      </c>
      <c r="DL342" s="214" t="e">
        <f t="shared" si="122"/>
        <v>#REF!</v>
      </c>
      <c r="DM342" s="214" t="e">
        <f t="shared" si="122"/>
        <v>#REF!</v>
      </c>
      <c r="DN342" s="214" t="e">
        <f t="shared" si="122"/>
        <v>#REF!</v>
      </c>
      <c r="DO342" s="214" t="e">
        <f t="shared" si="122"/>
        <v>#REF!</v>
      </c>
      <c r="DP342" s="214" t="e">
        <f t="shared" si="122"/>
        <v>#REF!</v>
      </c>
      <c r="DQ342" s="214" t="e">
        <f t="shared" si="122"/>
        <v>#REF!</v>
      </c>
      <c r="DR342" s="214" t="e">
        <f t="shared" si="122"/>
        <v>#REF!</v>
      </c>
      <c r="DS342" s="214" t="e">
        <f t="shared" si="122"/>
        <v>#REF!</v>
      </c>
      <c r="DT342" s="214" t="e">
        <f t="shared" si="122"/>
        <v>#REF!</v>
      </c>
      <c r="DU342" s="214" t="e">
        <f t="shared" si="122"/>
        <v>#REF!</v>
      </c>
      <c r="DV342" s="214" t="e">
        <f t="shared" si="122"/>
        <v>#REF!</v>
      </c>
      <c r="DW342" s="214" t="e">
        <f t="shared" si="122"/>
        <v>#REF!</v>
      </c>
      <c r="DX342" s="214" t="e">
        <f t="shared" si="122"/>
        <v>#REF!</v>
      </c>
      <c r="DY342" s="214" t="e">
        <f t="shared" si="122"/>
        <v>#REF!</v>
      </c>
      <c r="DZ342" s="214" t="e">
        <f t="shared" si="122"/>
        <v>#REF!</v>
      </c>
      <c r="EA342" s="214" t="e">
        <f t="shared" si="122"/>
        <v>#REF!</v>
      </c>
      <c r="EB342" s="214" t="e">
        <f t="shared" si="122"/>
        <v>#REF!</v>
      </c>
      <c r="EC342" s="214" t="e">
        <f t="shared" ref="EC342:EZ344" si="123">LARGE(EC$3:EC$155,$C342)</f>
        <v>#REF!</v>
      </c>
      <c r="ED342" s="214" t="e">
        <f t="shared" si="123"/>
        <v>#REF!</v>
      </c>
      <c r="EE342" s="214" t="e">
        <f t="shared" si="123"/>
        <v>#REF!</v>
      </c>
      <c r="EF342" s="214" t="e">
        <f t="shared" si="123"/>
        <v>#REF!</v>
      </c>
      <c r="EG342" s="214" t="e">
        <f t="shared" si="123"/>
        <v>#REF!</v>
      </c>
      <c r="EH342" s="214" t="e">
        <f t="shared" si="123"/>
        <v>#REF!</v>
      </c>
      <c r="EI342" s="214" t="e">
        <f t="shared" si="123"/>
        <v>#REF!</v>
      </c>
      <c r="EJ342" s="214" t="e">
        <f t="shared" si="123"/>
        <v>#REF!</v>
      </c>
      <c r="EK342" s="214" t="e">
        <f t="shared" si="123"/>
        <v>#REF!</v>
      </c>
      <c r="EL342" s="214" t="e">
        <f t="shared" si="123"/>
        <v>#REF!</v>
      </c>
      <c r="EM342" s="214" t="e">
        <f t="shared" si="123"/>
        <v>#REF!</v>
      </c>
      <c r="EN342" s="214" t="e">
        <f t="shared" si="123"/>
        <v>#REF!</v>
      </c>
      <c r="EO342" s="214" t="e">
        <f t="shared" si="123"/>
        <v>#REF!</v>
      </c>
      <c r="EP342" s="214" t="e">
        <f t="shared" si="123"/>
        <v>#REF!</v>
      </c>
      <c r="EQ342" s="214" t="e">
        <f t="shared" si="123"/>
        <v>#REF!</v>
      </c>
      <c r="ER342" s="214" t="e">
        <f t="shared" si="123"/>
        <v>#REF!</v>
      </c>
      <c r="ES342" s="214" t="e">
        <f t="shared" si="123"/>
        <v>#REF!</v>
      </c>
      <c r="ET342" s="214" t="e">
        <f t="shared" si="123"/>
        <v>#REF!</v>
      </c>
      <c r="EU342" s="214" t="e">
        <f t="shared" si="123"/>
        <v>#REF!</v>
      </c>
      <c r="EV342" s="214" t="e">
        <f t="shared" si="123"/>
        <v>#REF!</v>
      </c>
      <c r="EW342" s="214" t="e">
        <f t="shared" si="123"/>
        <v>#REF!</v>
      </c>
      <c r="EX342" s="214" t="e">
        <f t="shared" si="123"/>
        <v>#REF!</v>
      </c>
      <c r="EY342" s="214" t="e">
        <f t="shared" si="123"/>
        <v>#REF!</v>
      </c>
      <c r="EZ342" s="214" t="e">
        <f t="shared" si="123"/>
        <v>#REF!</v>
      </c>
    </row>
    <row r="343" spans="2:156">
      <c r="C343" s="212">
        <v>2</v>
      </c>
      <c r="D343" s="214" t="e">
        <f t="shared" ref="D343:S361" si="124">LARGE(D$3:D$155,$C343)</f>
        <v>#REF!</v>
      </c>
      <c r="E343" s="214" t="e">
        <f t="shared" si="124"/>
        <v>#REF!</v>
      </c>
      <c r="F343" s="214" t="e">
        <f t="shared" si="124"/>
        <v>#REF!</v>
      </c>
      <c r="G343" s="214" t="e">
        <f t="shared" si="124"/>
        <v>#REF!</v>
      </c>
      <c r="H343" s="214" t="e">
        <f t="shared" si="124"/>
        <v>#REF!</v>
      </c>
      <c r="I343" s="214" t="e">
        <f t="shared" si="124"/>
        <v>#REF!</v>
      </c>
      <c r="J343" s="214" t="e">
        <f t="shared" si="124"/>
        <v>#REF!</v>
      </c>
      <c r="K343" s="214" t="e">
        <f t="shared" si="124"/>
        <v>#REF!</v>
      </c>
      <c r="L343" s="214" t="e">
        <f t="shared" si="124"/>
        <v>#REF!</v>
      </c>
      <c r="M343" s="214" t="e">
        <f t="shared" si="124"/>
        <v>#REF!</v>
      </c>
      <c r="N343" s="214" t="e">
        <f t="shared" si="124"/>
        <v>#REF!</v>
      </c>
      <c r="O343" s="214" t="e">
        <f t="shared" si="124"/>
        <v>#REF!</v>
      </c>
      <c r="P343" s="214" t="e">
        <f t="shared" si="124"/>
        <v>#REF!</v>
      </c>
      <c r="Q343" s="214" t="e">
        <f t="shared" si="124"/>
        <v>#REF!</v>
      </c>
      <c r="R343" s="214" t="e">
        <f t="shared" si="124"/>
        <v>#REF!</v>
      </c>
      <c r="S343" s="214" t="e">
        <f t="shared" si="124"/>
        <v>#REF!</v>
      </c>
      <c r="T343" s="214" t="e">
        <f t="shared" si="121"/>
        <v>#REF!</v>
      </c>
      <c r="U343" s="214" t="e">
        <f t="shared" si="121"/>
        <v>#REF!</v>
      </c>
      <c r="V343" s="214" t="e">
        <f t="shared" si="121"/>
        <v>#REF!</v>
      </c>
      <c r="W343" s="214" t="e">
        <f t="shared" si="121"/>
        <v>#REF!</v>
      </c>
      <c r="X343" s="214" t="e">
        <f t="shared" si="121"/>
        <v>#REF!</v>
      </c>
      <c r="Y343" s="214" t="e">
        <f t="shared" si="121"/>
        <v>#REF!</v>
      </c>
      <c r="Z343" s="214" t="e">
        <f t="shared" si="121"/>
        <v>#REF!</v>
      </c>
      <c r="AA343" s="214" t="e">
        <f t="shared" si="121"/>
        <v>#REF!</v>
      </c>
      <c r="AB343" s="214" t="e">
        <f t="shared" si="121"/>
        <v>#REF!</v>
      </c>
      <c r="AC343" s="214" t="e">
        <f t="shared" si="121"/>
        <v>#REF!</v>
      </c>
      <c r="AD343" s="214" t="e">
        <f t="shared" si="121"/>
        <v>#REF!</v>
      </c>
      <c r="AE343" s="214" t="e">
        <f t="shared" si="121"/>
        <v>#REF!</v>
      </c>
      <c r="AF343" s="214" t="e">
        <f t="shared" si="121"/>
        <v>#REF!</v>
      </c>
      <c r="AG343" s="214" t="e">
        <f t="shared" si="121"/>
        <v>#REF!</v>
      </c>
      <c r="AH343" s="214" t="e">
        <f t="shared" si="121"/>
        <v>#REF!</v>
      </c>
      <c r="AI343" s="214" t="e">
        <f t="shared" si="121"/>
        <v>#REF!</v>
      </c>
      <c r="AJ343" s="214" t="e">
        <f t="shared" si="121"/>
        <v>#REF!</v>
      </c>
      <c r="AK343" s="214" t="e">
        <f t="shared" si="121"/>
        <v>#REF!</v>
      </c>
      <c r="AL343" s="214" t="e">
        <f t="shared" si="121"/>
        <v>#REF!</v>
      </c>
      <c r="AM343" s="214" t="e">
        <f t="shared" si="121"/>
        <v>#REF!</v>
      </c>
      <c r="AN343" s="214" t="e">
        <f t="shared" si="121"/>
        <v>#REF!</v>
      </c>
      <c r="AO343" s="214" t="e">
        <f t="shared" si="121"/>
        <v>#REF!</v>
      </c>
      <c r="AP343" s="214" t="e">
        <f t="shared" si="121"/>
        <v>#REF!</v>
      </c>
      <c r="AQ343" s="214" t="e">
        <f t="shared" si="121"/>
        <v>#REF!</v>
      </c>
      <c r="AR343" s="214" t="e">
        <f t="shared" si="121"/>
        <v>#REF!</v>
      </c>
      <c r="AS343" s="214" t="e">
        <f t="shared" si="121"/>
        <v>#REF!</v>
      </c>
      <c r="AT343" s="214" t="e">
        <f t="shared" si="121"/>
        <v>#REF!</v>
      </c>
      <c r="AU343" s="214" t="e">
        <f t="shared" si="121"/>
        <v>#REF!</v>
      </c>
      <c r="AV343" s="214" t="e">
        <f t="shared" si="121"/>
        <v>#REF!</v>
      </c>
      <c r="AW343" s="214" t="e">
        <f t="shared" si="121"/>
        <v>#REF!</v>
      </c>
      <c r="AX343" s="214" t="e">
        <f t="shared" si="121"/>
        <v>#REF!</v>
      </c>
      <c r="AY343" s="214" t="e">
        <f t="shared" si="121"/>
        <v>#REF!</v>
      </c>
      <c r="AZ343" s="214" t="e">
        <f t="shared" si="121"/>
        <v>#REF!</v>
      </c>
      <c r="BA343" s="214" t="e">
        <f t="shared" si="121"/>
        <v>#REF!</v>
      </c>
      <c r="BB343" s="214" t="e">
        <f t="shared" si="121"/>
        <v>#REF!</v>
      </c>
      <c r="BC343" s="214" t="e">
        <f t="shared" si="121"/>
        <v>#REF!</v>
      </c>
      <c r="BD343" s="214" t="e">
        <f t="shared" si="121"/>
        <v>#REF!</v>
      </c>
      <c r="BE343" s="214" t="e">
        <f t="shared" si="121"/>
        <v>#REF!</v>
      </c>
      <c r="BF343" s="214" t="e">
        <f t="shared" si="121"/>
        <v>#REF!</v>
      </c>
      <c r="BG343" s="214" t="e">
        <f t="shared" si="121"/>
        <v>#REF!</v>
      </c>
      <c r="BH343" s="214" t="e">
        <f t="shared" si="121"/>
        <v>#REF!</v>
      </c>
      <c r="BI343" s="214" t="e">
        <f t="shared" si="121"/>
        <v>#REF!</v>
      </c>
      <c r="BJ343" s="214" t="e">
        <f t="shared" si="121"/>
        <v>#REF!</v>
      </c>
      <c r="BK343" s="214" t="e">
        <f t="shared" si="121"/>
        <v>#REF!</v>
      </c>
      <c r="BL343" s="214" t="e">
        <f t="shared" si="121"/>
        <v>#REF!</v>
      </c>
      <c r="BM343" s="214" t="e">
        <f t="shared" si="121"/>
        <v>#REF!</v>
      </c>
      <c r="BN343" s="214" t="e">
        <f t="shared" si="121"/>
        <v>#REF!</v>
      </c>
      <c r="BO343" s="214" t="e">
        <f t="shared" si="121"/>
        <v>#REF!</v>
      </c>
      <c r="BP343" s="214" t="e">
        <f t="shared" si="121"/>
        <v>#REF!</v>
      </c>
      <c r="BQ343" s="214" t="e">
        <f t="shared" si="122"/>
        <v>#REF!</v>
      </c>
      <c r="BR343" s="214" t="e">
        <f t="shared" si="122"/>
        <v>#REF!</v>
      </c>
      <c r="BS343" s="214" t="e">
        <f t="shared" si="122"/>
        <v>#REF!</v>
      </c>
      <c r="BT343" s="214" t="e">
        <f t="shared" si="122"/>
        <v>#REF!</v>
      </c>
      <c r="BU343" s="214" t="e">
        <f t="shared" si="122"/>
        <v>#REF!</v>
      </c>
      <c r="BV343" s="214" t="e">
        <f t="shared" si="122"/>
        <v>#REF!</v>
      </c>
      <c r="BW343" s="214" t="e">
        <f t="shared" si="122"/>
        <v>#REF!</v>
      </c>
      <c r="BX343" s="214" t="e">
        <f t="shared" si="122"/>
        <v>#REF!</v>
      </c>
      <c r="BY343" s="214" t="e">
        <f t="shared" si="122"/>
        <v>#REF!</v>
      </c>
      <c r="BZ343" s="214" t="e">
        <f t="shared" si="122"/>
        <v>#REF!</v>
      </c>
      <c r="CA343" s="214" t="e">
        <f t="shared" si="122"/>
        <v>#REF!</v>
      </c>
      <c r="CB343" s="214" t="e">
        <f t="shared" si="122"/>
        <v>#REF!</v>
      </c>
      <c r="CC343" s="214" t="e">
        <f t="shared" si="122"/>
        <v>#REF!</v>
      </c>
      <c r="CD343" s="214" t="e">
        <f t="shared" si="122"/>
        <v>#REF!</v>
      </c>
      <c r="CE343" s="214" t="e">
        <f t="shared" si="122"/>
        <v>#REF!</v>
      </c>
      <c r="CF343" s="214" t="e">
        <f t="shared" si="122"/>
        <v>#REF!</v>
      </c>
      <c r="CG343" s="214" t="e">
        <f t="shared" si="122"/>
        <v>#REF!</v>
      </c>
      <c r="CH343" s="214" t="e">
        <f t="shared" si="122"/>
        <v>#REF!</v>
      </c>
      <c r="CI343" s="214" t="e">
        <f t="shared" si="122"/>
        <v>#REF!</v>
      </c>
      <c r="CJ343" s="214" t="e">
        <f t="shared" si="122"/>
        <v>#REF!</v>
      </c>
      <c r="CK343" s="214" t="e">
        <f t="shared" si="122"/>
        <v>#REF!</v>
      </c>
      <c r="CL343" s="214" t="e">
        <f t="shared" si="122"/>
        <v>#REF!</v>
      </c>
      <c r="CM343" s="214" t="e">
        <f t="shared" si="122"/>
        <v>#REF!</v>
      </c>
      <c r="CN343" s="214" t="e">
        <f t="shared" si="122"/>
        <v>#REF!</v>
      </c>
      <c r="CO343" s="214" t="e">
        <f t="shared" si="122"/>
        <v>#REF!</v>
      </c>
      <c r="CP343" s="214" t="e">
        <f t="shared" si="122"/>
        <v>#REF!</v>
      </c>
      <c r="CQ343" s="214" t="e">
        <f t="shared" si="122"/>
        <v>#REF!</v>
      </c>
      <c r="CR343" s="214" t="e">
        <f t="shared" si="122"/>
        <v>#REF!</v>
      </c>
      <c r="CS343" s="214" t="e">
        <f t="shared" si="122"/>
        <v>#REF!</v>
      </c>
      <c r="CT343" s="214" t="e">
        <f t="shared" si="122"/>
        <v>#REF!</v>
      </c>
      <c r="CU343" s="214" t="e">
        <f t="shared" si="122"/>
        <v>#REF!</v>
      </c>
      <c r="CV343" s="214" t="e">
        <f t="shared" si="122"/>
        <v>#REF!</v>
      </c>
      <c r="CW343" s="214" t="e">
        <f t="shared" si="122"/>
        <v>#REF!</v>
      </c>
      <c r="CX343" s="214" t="e">
        <f t="shared" si="122"/>
        <v>#REF!</v>
      </c>
      <c r="CY343" s="214" t="e">
        <f t="shared" si="122"/>
        <v>#REF!</v>
      </c>
      <c r="CZ343" s="214" t="e">
        <f t="shared" si="122"/>
        <v>#REF!</v>
      </c>
      <c r="DA343" s="214" t="e">
        <f t="shared" si="122"/>
        <v>#REF!</v>
      </c>
      <c r="DB343" s="214" t="e">
        <f t="shared" si="122"/>
        <v>#REF!</v>
      </c>
      <c r="DC343" s="214" t="e">
        <f t="shared" si="122"/>
        <v>#REF!</v>
      </c>
      <c r="DD343" s="214" t="e">
        <f t="shared" si="122"/>
        <v>#REF!</v>
      </c>
      <c r="DE343" s="214" t="e">
        <f t="shared" si="122"/>
        <v>#REF!</v>
      </c>
      <c r="DF343" s="214" t="e">
        <f t="shared" si="122"/>
        <v>#REF!</v>
      </c>
      <c r="DG343" s="214" t="e">
        <f t="shared" si="122"/>
        <v>#REF!</v>
      </c>
      <c r="DH343" s="214" t="e">
        <f t="shared" si="122"/>
        <v>#REF!</v>
      </c>
      <c r="DI343" s="214" t="e">
        <f t="shared" si="122"/>
        <v>#REF!</v>
      </c>
      <c r="DJ343" s="214" t="e">
        <f t="shared" si="122"/>
        <v>#REF!</v>
      </c>
      <c r="DK343" s="214" t="e">
        <f t="shared" si="122"/>
        <v>#REF!</v>
      </c>
      <c r="DL343" s="214" t="e">
        <f t="shared" si="122"/>
        <v>#REF!</v>
      </c>
      <c r="DM343" s="214" t="e">
        <f t="shared" si="122"/>
        <v>#REF!</v>
      </c>
      <c r="DN343" s="214" t="e">
        <f t="shared" si="122"/>
        <v>#REF!</v>
      </c>
      <c r="DO343" s="214" t="e">
        <f t="shared" si="122"/>
        <v>#REF!</v>
      </c>
      <c r="DP343" s="214" t="e">
        <f t="shared" si="122"/>
        <v>#REF!</v>
      </c>
      <c r="DQ343" s="214" t="e">
        <f t="shared" si="122"/>
        <v>#REF!</v>
      </c>
      <c r="DR343" s="214" t="e">
        <f t="shared" si="122"/>
        <v>#REF!</v>
      </c>
      <c r="DS343" s="214" t="e">
        <f t="shared" si="122"/>
        <v>#REF!</v>
      </c>
      <c r="DT343" s="214" t="e">
        <f t="shared" si="122"/>
        <v>#REF!</v>
      </c>
      <c r="DU343" s="214" t="e">
        <f t="shared" si="122"/>
        <v>#REF!</v>
      </c>
      <c r="DV343" s="214" t="e">
        <f t="shared" si="122"/>
        <v>#REF!</v>
      </c>
      <c r="DW343" s="214" t="e">
        <f t="shared" si="122"/>
        <v>#REF!</v>
      </c>
      <c r="DX343" s="214" t="e">
        <f t="shared" si="122"/>
        <v>#REF!</v>
      </c>
      <c r="DY343" s="214" t="e">
        <f t="shared" si="122"/>
        <v>#REF!</v>
      </c>
      <c r="DZ343" s="214" t="e">
        <f t="shared" si="122"/>
        <v>#REF!</v>
      </c>
      <c r="EA343" s="214" t="e">
        <f t="shared" si="122"/>
        <v>#REF!</v>
      </c>
      <c r="EB343" s="214" t="e">
        <f t="shared" si="122"/>
        <v>#REF!</v>
      </c>
      <c r="EC343" s="214" t="e">
        <f t="shared" si="123"/>
        <v>#REF!</v>
      </c>
      <c r="ED343" s="214" t="e">
        <f t="shared" si="123"/>
        <v>#REF!</v>
      </c>
      <c r="EE343" s="214" t="e">
        <f t="shared" si="123"/>
        <v>#REF!</v>
      </c>
      <c r="EF343" s="214" t="e">
        <f t="shared" si="123"/>
        <v>#REF!</v>
      </c>
      <c r="EG343" s="214" t="e">
        <f t="shared" si="123"/>
        <v>#REF!</v>
      </c>
      <c r="EH343" s="214" t="e">
        <f t="shared" si="123"/>
        <v>#REF!</v>
      </c>
      <c r="EI343" s="214" t="e">
        <f t="shared" si="123"/>
        <v>#REF!</v>
      </c>
      <c r="EJ343" s="214" t="e">
        <f t="shared" si="123"/>
        <v>#REF!</v>
      </c>
      <c r="EK343" s="214" t="e">
        <f t="shared" si="123"/>
        <v>#REF!</v>
      </c>
      <c r="EL343" s="214" t="e">
        <f t="shared" si="123"/>
        <v>#REF!</v>
      </c>
      <c r="EM343" s="214" t="e">
        <f t="shared" si="123"/>
        <v>#REF!</v>
      </c>
      <c r="EN343" s="214" t="e">
        <f t="shared" si="123"/>
        <v>#REF!</v>
      </c>
      <c r="EO343" s="214" t="e">
        <f t="shared" si="123"/>
        <v>#REF!</v>
      </c>
      <c r="EP343" s="214" t="e">
        <f t="shared" si="123"/>
        <v>#REF!</v>
      </c>
      <c r="EQ343" s="214" t="e">
        <f t="shared" si="123"/>
        <v>#REF!</v>
      </c>
      <c r="ER343" s="214" t="e">
        <f t="shared" si="123"/>
        <v>#REF!</v>
      </c>
      <c r="ES343" s="214" t="e">
        <f t="shared" si="123"/>
        <v>#REF!</v>
      </c>
      <c r="ET343" s="214" t="e">
        <f t="shared" si="123"/>
        <v>#REF!</v>
      </c>
      <c r="EU343" s="214" t="e">
        <f t="shared" si="123"/>
        <v>#REF!</v>
      </c>
      <c r="EV343" s="214" t="e">
        <f t="shared" si="123"/>
        <v>#REF!</v>
      </c>
      <c r="EW343" s="214" t="e">
        <f t="shared" si="123"/>
        <v>#REF!</v>
      </c>
      <c r="EX343" s="214" t="e">
        <f t="shared" si="123"/>
        <v>#REF!</v>
      </c>
      <c r="EY343" s="214" t="e">
        <f t="shared" si="123"/>
        <v>#REF!</v>
      </c>
      <c r="EZ343" s="214" t="e">
        <f t="shared" si="123"/>
        <v>#REF!</v>
      </c>
    </row>
    <row r="344" spans="2:156">
      <c r="C344" s="212">
        <v>3</v>
      </c>
      <c r="D344" s="214" t="e">
        <f t="shared" si="124"/>
        <v>#REF!</v>
      </c>
      <c r="E344" s="214" t="e">
        <f t="shared" ref="E344:BP347" si="125">LARGE(E$3:E$155,$C344)</f>
        <v>#REF!</v>
      </c>
      <c r="F344" s="214" t="e">
        <f t="shared" si="125"/>
        <v>#REF!</v>
      </c>
      <c r="G344" s="214" t="e">
        <f t="shared" si="125"/>
        <v>#REF!</v>
      </c>
      <c r="H344" s="214" t="e">
        <f t="shared" si="125"/>
        <v>#REF!</v>
      </c>
      <c r="I344" s="214" t="e">
        <f t="shared" si="125"/>
        <v>#REF!</v>
      </c>
      <c r="J344" s="214" t="e">
        <f t="shared" si="125"/>
        <v>#REF!</v>
      </c>
      <c r="K344" s="214" t="e">
        <f t="shared" si="125"/>
        <v>#REF!</v>
      </c>
      <c r="L344" s="214" t="e">
        <f t="shared" si="125"/>
        <v>#REF!</v>
      </c>
      <c r="M344" s="214" t="e">
        <f t="shared" si="125"/>
        <v>#REF!</v>
      </c>
      <c r="N344" s="214" t="e">
        <f t="shared" si="125"/>
        <v>#REF!</v>
      </c>
      <c r="O344" s="214" t="e">
        <f t="shared" si="125"/>
        <v>#REF!</v>
      </c>
      <c r="P344" s="214" t="e">
        <f t="shared" si="125"/>
        <v>#REF!</v>
      </c>
      <c r="Q344" s="214" t="e">
        <f t="shared" si="125"/>
        <v>#REF!</v>
      </c>
      <c r="R344" s="214" t="e">
        <f t="shared" si="125"/>
        <v>#REF!</v>
      </c>
      <c r="S344" s="214" t="e">
        <f t="shared" si="125"/>
        <v>#REF!</v>
      </c>
      <c r="T344" s="214" t="e">
        <f t="shared" si="125"/>
        <v>#REF!</v>
      </c>
      <c r="U344" s="214" t="e">
        <f t="shared" si="125"/>
        <v>#REF!</v>
      </c>
      <c r="V344" s="214" t="e">
        <f t="shared" si="125"/>
        <v>#REF!</v>
      </c>
      <c r="W344" s="214" t="e">
        <f t="shared" si="125"/>
        <v>#REF!</v>
      </c>
      <c r="X344" s="214" t="e">
        <f t="shared" si="125"/>
        <v>#REF!</v>
      </c>
      <c r="Y344" s="214" t="e">
        <f t="shared" si="125"/>
        <v>#REF!</v>
      </c>
      <c r="Z344" s="214" t="e">
        <f t="shared" si="125"/>
        <v>#REF!</v>
      </c>
      <c r="AA344" s="214" t="e">
        <f t="shared" si="125"/>
        <v>#REF!</v>
      </c>
      <c r="AB344" s="214" t="e">
        <f t="shared" si="125"/>
        <v>#REF!</v>
      </c>
      <c r="AC344" s="214" t="e">
        <f t="shared" si="125"/>
        <v>#REF!</v>
      </c>
      <c r="AD344" s="214" t="e">
        <f t="shared" si="125"/>
        <v>#REF!</v>
      </c>
      <c r="AE344" s="214" t="e">
        <f t="shared" si="125"/>
        <v>#REF!</v>
      </c>
      <c r="AF344" s="214" t="e">
        <f t="shared" si="125"/>
        <v>#REF!</v>
      </c>
      <c r="AG344" s="214" t="e">
        <f t="shared" si="125"/>
        <v>#REF!</v>
      </c>
      <c r="AH344" s="214" t="e">
        <f t="shared" si="125"/>
        <v>#REF!</v>
      </c>
      <c r="AI344" s="214" t="e">
        <f t="shared" si="125"/>
        <v>#REF!</v>
      </c>
      <c r="AJ344" s="214" t="e">
        <f t="shared" si="125"/>
        <v>#REF!</v>
      </c>
      <c r="AK344" s="214" t="e">
        <f t="shared" si="125"/>
        <v>#REF!</v>
      </c>
      <c r="AL344" s="214" t="e">
        <f t="shared" si="125"/>
        <v>#REF!</v>
      </c>
      <c r="AM344" s="214" t="e">
        <f t="shared" si="125"/>
        <v>#REF!</v>
      </c>
      <c r="AN344" s="214" t="e">
        <f t="shared" si="125"/>
        <v>#REF!</v>
      </c>
      <c r="AO344" s="214" t="e">
        <f t="shared" si="125"/>
        <v>#REF!</v>
      </c>
      <c r="AP344" s="214" t="e">
        <f t="shared" si="125"/>
        <v>#REF!</v>
      </c>
      <c r="AQ344" s="214" t="e">
        <f t="shared" si="125"/>
        <v>#REF!</v>
      </c>
      <c r="AR344" s="214" t="e">
        <f t="shared" si="125"/>
        <v>#REF!</v>
      </c>
      <c r="AS344" s="214" t="e">
        <f t="shared" si="125"/>
        <v>#REF!</v>
      </c>
      <c r="AT344" s="214" t="e">
        <f t="shared" si="125"/>
        <v>#REF!</v>
      </c>
      <c r="AU344" s="214" t="e">
        <f t="shared" si="125"/>
        <v>#REF!</v>
      </c>
      <c r="AV344" s="214" t="e">
        <f t="shared" si="125"/>
        <v>#REF!</v>
      </c>
      <c r="AW344" s="214" t="e">
        <f t="shared" si="125"/>
        <v>#REF!</v>
      </c>
      <c r="AX344" s="214" t="e">
        <f t="shared" si="125"/>
        <v>#REF!</v>
      </c>
      <c r="AY344" s="214" t="e">
        <f t="shared" si="125"/>
        <v>#REF!</v>
      </c>
      <c r="AZ344" s="214" t="e">
        <f t="shared" si="125"/>
        <v>#REF!</v>
      </c>
      <c r="BA344" s="214" t="e">
        <f t="shared" si="125"/>
        <v>#REF!</v>
      </c>
      <c r="BB344" s="214" t="e">
        <f t="shared" si="125"/>
        <v>#REF!</v>
      </c>
      <c r="BC344" s="214" t="e">
        <f t="shared" si="125"/>
        <v>#REF!</v>
      </c>
      <c r="BD344" s="214" t="e">
        <f t="shared" si="125"/>
        <v>#REF!</v>
      </c>
      <c r="BE344" s="214" t="e">
        <f t="shared" si="125"/>
        <v>#REF!</v>
      </c>
      <c r="BF344" s="214" t="e">
        <f t="shared" si="125"/>
        <v>#REF!</v>
      </c>
      <c r="BG344" s="214" t="e">
        <f t="shared" si="125"/>
        <v>#REF!</v>
      </c>
      <c r="BH344" s="214" t="e">
        <f t="shared" si="125"/>
        <v>#REF!</v>
      </c>
      <c r="BI344" s="214" t="e">
        <f t="shared" si="125"/>
        <v>#REF!</v>
      </c>
      <c r="BJ344" s="214" t="e">
        <f t="shared" si="125"/>
        <v>#REF!</v>
      </c>
      <c r="BK344" s="214" t="e">
        <f t="shared" si="125"/>
        <v>#REF!</v>
      </c>
      <c r="BL344" s="214" t="e">
        <f t="shared" si="125"/>
        <v>#REF!</v>
      </c>
      <c r="BM344" s="214" t="e">
        <f t="shared" si="125"/>
        <v>#REF!</v>
      </c>
      <c r="BN344" s="214" t="e">
        <f t="shared" si="125"/>
        <v>#REF!</v>
      </c>
      <c r="BO344" s="214" t="e">
        <f t="shared" si="125"/>
        <v>#REF!</v>
      </c>
      <c r="BP344" s="214" t="e">
        <f t="shared" si="125"/>
        <v>#REF!</v>
      </c>
      <c r="BQ344" s="214" t="e">
        <f t="shared" si="122"/>
        <v>#REF!</v>
      </c>
      <c r="BR344" s="214" t="e">
        <f t="shared" si="122"/>
        <v>#REF!</v>
      </c>
      <c r="BS344" s="214" t="e">
        <f t="shared" si="122"/>
        <v>#REF!</v>
      </c>
      <c r="BT344" s="214" t="e">
        <f t="shared" si="122"/>
        <v>#REF!</v>
      </c>
      <c r="BU344" s="214" t="e">
        <f t="shared" si="122"/>
        <v>#REF!</v>
      </c>
      <c r="BV344" s="214" t="e">
        <f t="shared" si="122"/>
        <v>#REF!</v>
      </c>
      <c r="BW344" s="214" t="e">
        <f t="shared" si="122"/>
        <v>#REF!</v>
      </c>
      <c r="BX344" s="214" t="e">
        <f t="shared" si="122"/>
        <v>#REF!</v>
      </c>
      <c r="BY344" s="214" t="e">
        <f t="shared" si="122"/>
        <v>#REF!</v>
      </c>
      <c r="BZ344" s="214" t="e">
        <f t="shared" si="122"/>
        <v>#REF!</v>
      </c>
      <c r="CA344" s="214" t="e">
        <f t="shared" si="122"/>
        <v>#REF!</v>
      </c>
      <c r="CB344" s="214" t="e">
        <f t="shared" si="122"/>
        <v>#REF!</v>
      </c>
      <c r="CC344" s="214" t="e">
        <f t="shared" si="122"/>
        <v>#REF!</v>
      </c>
      <c r="CD344" s="214" t="e">
        <f t="shared" si="122"/>
        <v>#REF!</v>
      </c>
      <c r="CE344" s="214" t="e">
        <f t="shared" si="122"/>
        <v>#REF!</v>
      </c>
      <c r="CF344" s="214" t="e">
        <f t="shared" si="122"/>
        <v>#REF!</v>
      </c>
      <c r="CG344" s="214" t="e">
        <f t="shared" si="122"/>
        <v>#REF!</v>
      </c>
      <c r="CH344" s="214" t="e">
        <f t="shared" si="122"/>
        <v>#REF!</v>
      </c>
      <c r="CI344" s="214" t="e">
        <f t="shared" si="122"/>
        <v>#REF!</v>
      </c>
      <c r="CJ344" s="214" t="e">
        <f t="shared" si="122"/>
        <v>#REF!</v>
      </c>
      <c r="CK344" s="214" t="e">
        <f t="shared" si="122"/>
        <v>#REF!</v>
      </c>
      <c r="CL344" s="214" t="e">
        <f t="shared" si="122"/>
        <v>#REF!</v>
      </c>
      <c r="CM344" s="214" t="e">
        <f t="shared" si="122"/>
        <v>#REF!</v>
      </c>
      <c r="CN344" s="214" t="e">
        <f t="shared" si="122"/>
        <v>#REF!</v>
      </c>
      <c r="CO344" s="214" t="e">
        <f t="shared" si="122"/>
        <v>#REF!</v>
      </c>
      <c r="CP344" s="214" t="e">
        <f t="shared" si="122"/>
        <v>#REF!</v>
      </c>
      <c r="CQ344" s="214" t="e">
        <f t="shared" si="122"/>
        <v>#REF!</v>
      </c>
      <c r="CR344" s="214" t="e">
        <f t="shared" si="122"/>
        <v>#REF!</v>
      </c>
      <c r="CS344" s="214" t="e">
        <f t="shared" si="122"/>
        <v>#REF!</v>
      </c>
      <c r="CT344" s="214" t="e">
        <f t="shared" si="122"/>
        <v>#REF!</v>
      </c>
      <c r="CU344" s="214" t="e">
        <f t="shared" si="122"/>
        <v>#REF!</v>
      </c>
      <c r="CV344" s="214" t="e">
        <f t="shared" si="122"/>
        <v>#REF!</v>
      </c>
      <c r="CW344" s="214" t="e">
        <f t="shared" si="122"/>
        <v>#REF!</v>
      </c>
      <c r="CX344" s="214" t="e">
        <f t="shared" si="122"/>
        <v>#REF!</v>
      </c>
      <c r="CY344" s="214" t="e">
        <f t="shared" si="122"/>
        <v>#REF!</v>
      </c>
      <c r="CZ344" s="214" t="e">
        <f t="shared" si="122"/>
        <v>#REF!</v>
      </c>
      <c r="DA344" s="214" t="e">
        <f t="shared" si="122"/>
        <v>#REF!</v>
      </c>
      <c r="DB344" s="214" t="e">
        <f t="shared" si="122"/>
        <v>#REF!</v>
      </c>
      <c r="DC344" s="214" t="e">
        <f t="shared" si="122"/>
        <v>#REF!</v>
      </c>
      <c r="DD344" s="214" t="e">
        <f t="shared" si="122"/>
        <v>#REF!</v>
      </c>
      <c r="DE344" s="214" t="e">
        <f t="shared" si="122"/>
        <v>#REF!</v>
      </c>
      <c r="DF344" s="214" t="e">
        <f t="shared" si="122"/>
        <v>#REF!</v>
      </c>
      <c r="DG344" s="214" t="e">
        <f t="shared" si="122"/>
        <v>#REF!</v>
      </c>
      <c r="DH344" s="214" t="e">
        <f t="shared" si="122"/>
        <v>#REF!</v>
      </c>
      <c r="DI344" s="214" t="e">
        <f t="shared" si="122"/>
        <v>#REF!</v>
      </c>
      <c r="DJ344" s="214" t="e">
        <f t="shared" si="122"/>
        <v>#REF!</v>
      </c>
      <c r="DK344" s="214" t="e">
        <f t="shared" si="122"/>
        <v>#REF!</v>
      </c>
      <c r="DL344" s="214" t="e">
        <f t="shared" si="122"/>
        <v>#REF!</v>
      </c>
      <c r="DM344" s="214" t="e">
        <f t="shared" si="122"/>
        <v>#REF!</v>
      </c>
      <c r="DN344" s="214" t="e">
        <f t="shared" si="122"/>
        <v>#REF!</v>
      </c>
      <c r="DO344" s="214" t="e">
        <f t="shared" si="122"/>
        <v>#REF!</v>
      </c>
      <c r="DP344" s="214" t="e">
        <f t="shared" si="122"/>
        <v>#REF!</v>
      </c>
      <c r="DQ344" s="214" t="e">
        <f t="shared" si="122"/>
        <v>#REF!</v>
      </c>
      <c r="DR344" s="214" t="e">
        <f t="shared" si="122"/>
        <v>#REF!</v>
      </c>
      <c r="DS344" s="214" t="e">
        <f t="shared" si="122"/>
        <v>#REF!</v>
      </c>
      <c r="DT344" s="214" t="e">
        <f t="shared" si="122"/>
        <v>#REF!</v>
      </c>
      <c r="DU344" s="214" t="e">
        <f t="shared" si="122"/>
        <v>#REF!</v>
      </c>
      <c r="DV344" s="214" t="e">
        <f t="shared" si="122"/>
        <v>#REF!</v>
      </c>
      <c r="DW344" s="214" t="e">
        <f t="shared" si="122"/>
        <v>#REF!</v>
      </c>
      <c r="DX344" s="214" t="e">
        <f t="shared" si="122"/>
        <v>#REF!</v>
      </c>
      <c r="DY344" s="214" t="e">
        <f t="shared" si="122"/>
        <v>#REF!</v>
      </c>
      <c r="DZ344" s="214" t="e">
        <f t="shared" si="122"/>
        <v>#REF!</v>
      </c>
      <c r="EA344" s="214" t="e">
        <f t="shared" si="122"/>
        <v>#REF!</v>
      </c>
      <c r="EB344" s="214" t="e">
        <f t="shared" si="122"/>
        <v>#REF!</v>
      </c>
      <c r="EC344" s="214" t="e">
        <f t="shared" si="123"/>
        <v>#REF!</v>
      </c>
      <c r="ED344" s="214" t="e">
        <f t="shared" si="123"/>
        <v>#REF!</v>
      </c>
      <c r="EE344" s="214" t="e">
        <f t="shared" si="123"/>
        <v>#REF!</v>
      </c>
      <c r="EF344" s="214" t="e">
        <f t="shared" si="123"/>
        <v>#REF!</v>
      </c>
      <c r="EG344" s="214" t="e">
        <f t="shared" si="123"/>
        <v>#REF!</v>
      </c>
      <c r="EH344" s="214" t="e">
        <f t="shared" si="123"/>
        <v>#REF!</v>
      </c>
      <c r="EI344" s="214" t="e">
        <f t="shared" si="123"/>
        <v>#REF!</v>
      </c>
      <c r="EJ344" s="214" t="e">
        <f t="shared" si="123"/>
        <v>#REF!</v>
      </c>
      <c r="EK344" s="214" t="e">
        <f t="shared" si="123"/>
        <v>#REF!</v>
      </c>
      <c r="EL344" s="214" t="e">
        <f t="shared" si="123"/>
        <v>#REF!</v>
      </c>
      <c r="EM344" s="214" t="e">
        <f t="shared" si="123"/>
        <v>#REF!</v>
      </c>
      <c r="EN344" s="214" t="e">
        <f t="shared" si="123"/>
        <v>#REF!</v>
      </c>
      <c r="EO344" s="214" t="e">
        <f t="shared" si="123"/>
        <v>#REF!</v>
      </c>
      <c r="EP344" s="214" t="e">
        <f t="shared" si="123"/>
        <v>#REF!</v>
      </c>
      <c r="EQ344" s="214" t="e">
        <f t="shared" si="123"/>
        <v>#REF!</v>
      </c>
      <c r="ER344" s="214" t="e">
        <f t="shared" si="123"/>
        <v>#REF!</v>
      </c>
      <c r="ES344" s="214" t="e">
        <f t="shared" si="123"/>
        <v>#REF!</v>
      </c>
      <c r="ET344" s="214" t="e">
        <f t="shared" si="123"/>
        <v>#REF!</v>
      </c>
      <c r="EU344" s="214" t="e">
        <f t="shared" si="123"/>
        <v>#REF!</v>
      </c>
      <c r="EV344" s="214" t="e">
        <f t="shared" si="123"/>
        <v>#REF!</v>
      </c>
      <c r="EW344" s="214" t="e">
        <f t="shared" si="123"/>
        <v>#REF!</v>
      </c>
      <c r="EX344" s="214" t="e">
        <f t="shared" si="123"/>
        <v>#REF!</v>
      </c>
      <c r="EY344" s="214" t="e">
        <f t="shared" si="123"/>
        <v>#REF!</v>
      </c>
      <c r="EZ344" s="214" t="e">
        <f t="shared" si="123"/>
        <v>#REF!</v>
      </c>
    </row>
    <row r="345" spans="2:156">
      <c r="C345" s="212">
        <v>4</v>
      </c>
      <c r="D345" s="214" t="e">
        <f t="shared" si="124"/>
        <v>#REF!</v>
      </c>
      <c r="E345" s="214" t="e">
        <f t="shared" si="125"/>
        <v>#REF!</v>
      </c>
      <c r="F345" s="214" t="e">
        <f t="shared" si="125"/>
        <v>#REF!</v>
      </c>
      <c r="G345" s="214" t="e">
        <f t="shared" si="125"/>
        <v>#REF!</v>
      </c>
      <c r="H345" s="214" t="e">
        <f t="shared" si="125"/>
        <v>#REF!</v>
      </c>
      <c r="I345" s="214" t="e">
        <f t="shared" si="125"/>
        <v>#REF!</v>
      </c>
      <c r="J345" s="214" t="e">
        <f t="shared" si="125"/>
        <v>#REF!</v>
      </c>
      <c r="K345" s="214" t="e">
        <f t="shared" si="125"/>
        <v>#REF!</v>
      </c>
      <c r="L345" s="214" t="e">
        <f t="shared" si="125"/>
        <v>#REF!</v>
      </c>
      <c r="M345" s="214" t="e">
        <f t="shared" si="125"/>
        <v>#REF!</v>
      </c>
      <c r="N345" s="214" t="e">
        <f t="shared" si="125"/>
        <v>#REF!</v>
      </c>
      <c r="O345" s="214" t="e">
        <f t="shared" si="125"/>
        <v>#REF!</v>
      </c>
      <c r="P345" s="214" t="e">
        <f t="shared" si="125"/>
        <v>#REF!</v>
      </c>
      <c r="Q345" s="214" t="e">
        <f t="shared" si="125"/>
        <v>#REF!</v>
      </c>
      <c r="R345" s="214" t="e">
        <f t="shared" si="125"/>
        <v>#REF!</v>
      </c>
      <c r="S345" s="214" t="e">
        <f t="shared" si="125"/>
        <v>#REF!</v>
      </c>
      <c r="T345" s="214" t="e">
        <f t="shared" si="125"/>
        <v>#REF!</v>
      </c>
      <c r="U345" s="214" t="e">
        <f t="shared" si="125"/>
        <v>#REF!</v>
      </c>
      <c r="V345" s="214" t="e">
        <f t="shared" si="125"/>
        <v>#REF!</v>
      </c>
      <c r="W345" s="214" t="e">
        <f t="shared" si="125"/>
        <v>#REF!</v>
      </c>
      <c r="X345" s="214" t="e">
        <f t="shared" si="125"/>
        <v>#REF!</v>
      </c>
      <c r="Y345" s="214" t="e">
        <f t="shared" si="125"/>
        <v>#REF!</v>
      </c>
      <c r="Z345" s="214" t="e">
        <f t="shared" si="125"/>
        <v>#REF!</v>
      </c>
      <c r="AA345" s="214" t="e">
        <f t="shared" si="125"/>
        <v>#REF!</v>
      </c>
      <c r="AB345" s="214" t="e">
        <f t="shared" si="125"/>
        <v>#REF!</v>
      </c>
      <c r="AC345" s="214" t="e">
        <f t="shared" si="125"/>
        <v>#REF!</v>
      </c>
      <c r="AD345" s="214" t="e">
        <f t="shared" si="125"/>
        <v>#REF!</v>
      </c>
      <c r="AE345" s="214" t="e">
        <f t="shared" si="125"/>
        <v>#REF!</v>
      </c>
      <c r="AF345" s="214" t="e">
        <f t="shared" si="125"/>
        <v>#REF!</v>
      </c>
      <c r="AG345" s="214" t="e">
        <f t="shared" si="125"/>
        <v>#REF!</v>
      </c>
      <c r="AH345" s="214" t="e">
        <f t="shared" si="125"/>
        <v>#REF!</v>
      </c>
      <c r="AI345" s="214" t="e">
        <f t="shared" si="125"/>
        <v>#REF!</v>
      </c>
      <c r="AJ345" s="214" t="e">
        <f t="shared" si="125"/>
        <v>#REF!</v>
      </c>
      <c r="AK345" s="214" t="e">
        <f t="shared" si="125"/>
        <v>#REF!</v>
      </c>
      <c r="AL345" s="214" t="e">
        <f t="shared" si="125"/>
        <v>#REF!</v>
      </c>
      <c r="AM345" s="214" t="e">
        <f t="shared" si="125"/>
        <v>#REF!</v>
      </c>
      <c r="AN345" s="214" t="e">
        <f t="shared" si="125"/>
        <v>#REF!</v>
      </c>
      <c r="AO345" s="214" t="e">
        <f t="shared" si="125"/>
        <v>#REF!</v>
      </c>
      <c r="AP345" s="214" t="e">
        <f t="shared" si="125"/>
        <v>#REF!</v>
      </c>
      <c r="AQ345" s="214" t="e">
        <f t="shared" si="125"/>
        <v>#REF!</v>
      </c>
      <c r="AR345" s="214" t="e">
        <f t="shared" si="125"/>
        <v>#REF!</v>
      </c>
      <c r="AS345" s="214" t="e">
        <f t="shared" si="125"/>
        <v>#REF!</v>
      </c>
      <c r="AT345" s="214" t="e">
        <f t="shared" si="125"/>
        <v>#REF!</v>
      </c>
      <c r="AU345" s="214" t="e">
        <f t="shared" si="125"/>
        <v>#REF!</v>
      </c>
      <c r="AV345" s="214" t="e">
        <f t="shared" si="125"/>
        <v>#REF!</v>
      </c>
      <c r="AW345" s="214" t="e">
        <f t="shared" si="125"/>
        <v>#REF!</v>
      </c>
      <c r="AX345" s="214" t="e">
        <f t="shared" si="125"/>
        <v>#REF!</v>
      </c>
      <c r="AY345" s="214" t="e">
        <f t="shared" si="125"/>
        <v>#REF!</v>
      </c>
      <c r="AZ345" s="214" t="e">
        <f t="shared" si="125"/>
        <v>#REF!</v>
      </c>
      <c r="BA345" s="214" t="e">
        <f t="shared" si="125"/>
        <v>#REF!</v>
      </c>
      <c r="BB345" s="214" t="e">
        <f t="shared" si="125"/>
        <v>#REF!</v>
      </c>
      <c r="BC345" s="214" t="e">
        <f t="shared" si="125"/>
        <v>#REF!</v>
      </c>
      <c r="BD345" s="214" t="e">
        <f t="shared" si="125"/>
        <v>#REF!</v>
      </c>
      <c r="BE345" s="214" t="e">
        <f t="shared" si="125"/>
        <v>#REF!</v>
      </c>
      <c r="BF345" s="214" t="e">
        <f t="shared" si="125"/>
        <v>#REF!</v>
      </c>
      <c r="BG345" s="214" t="e">
        <f t="shared" si="125"/>
        <v>#REF!</v>
      </c>
      <c r="BH345" s="214" t="e">
        <f t="shared" si="125"/>
        <v>#REF!</v>
      </c>
      <c r="BI345" s="214" t="e">
        <f t="shared" si="125"/>
        <v>#REF!</v>
      </c>
      <c r="BJ345" s="214" t="e">
        <f t="shared" si="125"/>
        <v>#REF!</v>
      </c>
      <c r="BK345" s="214" t="e">
        <f t="shared" si="125"/>
        <v>#REF!</v>
      </c>
      <c r="BL345" s="214" t="e">
        <f t="shared" si="125"/>
        <v>#REF!</v>
      </c>
      <c r="BM345" s="214" t="e">
        <f t="shared" si="125"/>
        <v>#REF!</v>
      </c>
      <c r="BN345" s="214" t="e">
        <f t="shared" si="125"/>
        <v>#REF!</v>
      </c>
      <c r="BO345" s="214" t="e">
        <f t="shared" si="125"/>
        <v>#REF!</v>
      </c>
      <c r="BP345" s="214" t="e">
        <f t="shared" si="125"/>
        <v>#REF!</v>
      </c>
      <c r="BQ345" s="214" t="e">
        <f t="shared" si="122"/>
        <v>#REF!</v>
      </c>
      <c r="BR345" s="214" t="e">
        <f t="shared" si="122"/>
        <v>#REF!</v>
      </c>
      <c r="BS345" s="214" t="e">
        <f t="shared" si="122"/>
        <v>#REF!</v>
      </c>
      <c r="BT345" s="214" t="e">
        <f t="shared" si="122"/>
        <v>#REF!</v>
      </c>
      <c r="BU345" s="214" t="e">
        <f t="shared" si="122"/>
        <v>#REF!</v>
      </c>
      <c r="BV345" s="214" t="e">
        <f t="shared" si="122"/>
        <v>#REF!</v>
      </c>
      <c r="BW345" s="214" t="e">
        <f t="shared" si="122"/>
        <v>#REF!</v>
      </c>
      <c r="BX345" s="214" t="e">
        <f t="shared" si="122"/>
        <v>#REF!</v>
      </c>
      <c r="BY345" s="214" t="e">
        <f t="shared" si="122"/>
        <v>#REF!</v>
      </c>
      <c r="BZ345" s="214" t="e">
        <f t="shared" si="122"/>
        <v>#REF!</v>
      </c>
      <c r="CA345" s="214" t="e">
        <f t="shared" si="122"/>
        <v>#REF!</v>
      </c>
      <c r="CB345" s="214" t="e">
        <f t="shared" si="122"/>
        <v>#REF!</v>
      </c>
      <c r="CC345" s="214" t="e">
        <f t="shared" si="122"/>
        <v>#REF!</v>
      </c>
      <c r="CD345" s="214" t="e">
        <f t="shared" si="122"/>
        <v>#REF!</v>
      </c>
      <c r="CE345" s="214" t="e">
        <f t="shared" si="122"/>
        <v>#REF!</v>
      </c>
      <c r="CF345" s="214" t="e">
        <f t="shared" si="122"/>
        <v>#REF!</v>
      </c>
      <c r="CG345" s="214" t="e">
        <f t="shared" si="122"/>
        <v>#REF!</v>
      </c>
      <c r="CH345" s="214" t="e">
        <f t="shared" si="122"/>
        <v>#REF!</v>
      </c>
      <c r="CI345" s="214" t="e">
        <f t="shared" si="122"/>
        <v>#REF!</v>
      </c>
      <c r="CJ345" s="214" t="e">
        <f t="shared" si="122"/>
        <v>#REF!</v>
      </c>
      <c r="CK345" s="214" t="e">
        <f t="shared" si="122"/>
        <v>#REF!</v>
      </c>
      <c r="CL345" s="214" t="e">
        <f t="shared" si="122"/>
        <v>#REF!</v>
      </c>
      <c r="CM345" s="214" t="e">
        <f t="shared" si="122"/>
        <v>#REF!</v>
      </c>
      <c r="CN345" s="214" t="e">
        <f t="shared" si="122"/>
        <v>#REF!</v>
      </c>
      <c r="CO345" s="214" t="e">
        <f t="shared" si="122"/>
        <v>#REF!</v>
      </c>
      <c r="CP345" s="214" t="e">
        <f t="shared" si="122"/>
        <v>#REF!</v>
      </c>
      <c r="CQ345" s="214" t="e">
        <f t="shared" si="122"/>
        <v>#REF!</v>
      </c>
      <c r="CR345" s="214" t="e">
        <f t="shared" si="122"/>
        <v>#REF!</v>
      </c>
      <c r="CS345" s="214" t="e">
        <f t="shared" si="122"/>
        <v>#REF!</v>
      </c>
      <c r="CT345" s="214" t="e">
        <f t="shared" si="122"/>
        <v>#REF!</v>
      </c>
      <c r="CU345" s="214" t="e">
        <f t="shared" si="122"/>
        <v>#REF!</v>
      </c>
      <c r="CV345" s="214" t="e">
        <f t="shared" si="122"/>
        <v>#REF!</v>
      </c>
      <c r="CW345" s="214" t="e">
        <f t="shared" si="122"/>
        <v>#REF!</v>
      </c>
      <c r="CX345" s="214" t="e">
        <f t="shared" si="122"/>
        <v>#REF!</v>
      </c>
      <c r="CY345" s="214" t="e">
        <f t="shared" si="122"/>
        <v>#REF!</v>
      </c>
      <c r="CZ345" s="214" t="e">
        <f t="shared" si="122"/>
        <v>#REF!</v>
      </c>
      <c r="DA345" s="214" t="e">
        <f t="shared" si="122"/>
        <v>#REF!</v>
      </c>
      <c r="DB345" s="214" t="e">
        <f t="shared" si="122"/>
        <v>#REF!</v>
      </c>
      <c r="DC345" s="214" t="e">
        <f t="shared" si="122"/>
        <v>#REF!</v>
      </c>
      <c r="DD345" s="214" t="e">
        <f t="shared" si="122"/>
        <v>#REF!</v>
      </c>
      <c r="DE345" s="214" t="e">
        <f t="shared" si="122"/>
        <v>#REF!</v>
      </c>
      <c r="DF345" s="214" t="e">
        <f t="shared" si="122"/>
        <v>#REF!</v>
      </c>
      <c r="DG345" s="214" t="e">
        <f t="shared" si="122"/>
        <v>#REF!</v>
      </c>
      <c r="DH345" s="214" t="e">
        <f t="shared" si="122"/>
        <v>#REF!</v>
      </c>
      <c r="DI345" s="214" t="e">
        <f t="shared" si="122"/>
        <v>#REF!</v>
      </c>
      <c r="DJ345" s="214" t="e">
        <f t="shared" si="122"/>
        <v>#REF!</v>
      </c>
      <c r="DK345" s="214" t="e">
        <f t="shared" si="122"/>
        <v>#REF!</v>
      </c>
      <c r="DL345" s="214" t="e">
        <f t="shared" si="122"/>
        <v>#REF!</v>
      </c>
      <c r="DM345" s="214" t="e">
        <f t="shared" si="122"/>
        <v>#REF!</v>
      </c>
      <c r="DN345" s="214" t="e">
        <f t="shared" si="122"/>
        <v>#REF!</v>
      </c>
      <c r="DO345" s="214" t="e">
        <f t="shared" si="122"/>
        <v>#REF!</v>
      </c>
      <c r="DP345" s="214" t="e">
        <f t="shared" si="122"/>
        <v>#REF!</v>
      </c>
      <c r="DQ345" s="214" t="e">
        <f t="shared" si="122"/>
        <v>#REF!</v>
      </c>
      <c r="DR345" s="214" t="e">
        <f t="shared" si="122"/>
        <v>#REF!</v>
      </c>
      <c r="DS345" s="214" t="e">
        <f t="shared" si="122"/>
        <v>#REF!</v>
      </c>
      <c r="DT345" s="214" t="e">
        <f t="shared" si="122"/>
        <v>#REF!</v>
      </c>
      <c r="DU345" s="214" t="e">
        <f t="shared" si="122"/>
        <v>#REF!</v>
      </c>
      <c r="DV345" s="214" t="e">
        <f t="shared" si="122"/>
        <v>#REF!</v>
      </c>
      <c r="DW345" s="214" t="e">
        <f t="shared" si="122"/>
        <v>#REF!</v>
      </c>
      <c r="DX345" s="214" t="e">
        <f t="shared" si="122"/>
        <v>#REF!</v>
      </c>
      <c r="DY345" s="214" t="e">
        <f t="shared" si="122"/>
        <v>#REF!</v>
      </c>
      <c r="DZ345" s="214" t="e">
        <f t="shared" si="122"/>
        <v>#REF!</v>
      </c>
      <c r="EA345" s="214" t="e">
        <f t="shared" si="122"/>
        <v>#REF!</v>
      </c>
      <c r="EB345" s="214" t="e">
        <f t="shared" ref="EB345:EZ355" si="126">LARGE(EB$3:EB$155,$C345)</f>
        <v>#REF!</v>
      </c>
      <c r="EC345" s="214" t="e">
        <f t="shared" si="126"/>
        <v>#REF!</v>
      </c>
      <c r="ED345" s="214" t="e">
        <f t="shared" si="126"/>
        <v>#REF!</v>
      </c>
      <c r="EE345" s="214" t="e">
        <f t="shared" si="126"/>
        <v>#REF!</v>
      </c>
      <c r="EF345" s="214" t="e">
        <f t="shared" si="126"/>
        <v>#REF!</v>
      </c>
      <c r="EG345" s="214" t="e">
        <f t="shared" si="126"/>
        <v>#REF!</v>
      </c>
      <c r="EH345" s="214" t="e">
        <f t="shared" si="126"/>
        <v>#REF!</v>
      </c>
      <c r="EI345" s="214" t="e">
        <f t="shared" si="126"/>
        <v>#REF!</v>
      </c>
      <c r="EJ345" s="214" t="e">
        <f t="shared" si="126"/>
        <v>#REF!</v>
      </c>
      <c r="EK345" s="214" t="e">
        <f t="shared" si="126"/>
        <v>#REF!</v>
      </c>
      <c r="EL345" s="214" t="e">
        <f t="shared" si="126"/>
        <v>#REF!</v>
      </c>
      <c r="EM345" s="214" t="e">
        <f t="shared" si="126"/>
        <v>#REF!</v>
      </c>
      <c r="EN345" s="214" t="e">
        <f t="shared" si="126"/>
        <v>#REF!</v>
      </c>
      <c r="EO345" s="214" t="e">
        <f t="shared" si="126"/>
        <v>#REF!</v>
      </c>
      <c r="EP345" s="214" t="e">
        <f t="shared" si="126"/>
        <v>#REF!</v>
      </c>
      <c r="EQ345" s="214" t="e">
        <f t="shared" si="126"/>
        <v>#REF!</v>
      </c>
      <c r="ER345" s="214" t="e">
        <f t="shared" si="126"/>
        <v>#REF!</v>
      </c>
      <c r="ES345" s="214" t="e">
        <f t="shared" si="126"/>
        <v>#REF!</v>
      </c>
      <c r="ET345" s="214" t="e">
        <f t="shared" si="126"/>
        <v>#REF!</v>
      </c>
      <c r="EU345" s="214" t="e">
        <f t="shared" si="126"/>
        <v>#REF!</v>
      </c>
      <c r="EV345" s="214" t="e">
        <f t="shared" si="126"/>
        <v>#REF!</v>
      </c>
      <c r="EW345" s="214" t="e">
        <f t="shared" si="126"/>
        <v>#REF!</v>
      </c>
      <c r="EX345" s="214" t="e">
        <f t="shared" si="126"/>
        <v>#REF!</v>
      </c>
      <c r="EY345" s="214" t="e">
        <f t="shared" si="126"/>
        <v>#REF!</v>
      </c>
      <c r="EZ345" s="214" t="e">
        <f t="shared" si="126"/>
        <v>#REF!</v>
      </c>
    </row>
    <row r="346" spans="2:156">
      <c r="C346" s="212">
        <v>5</v>
      </c>
      <c r="D346" s="214" t="e">
        <f t="shared" si="124"/>
        <v>#REF!</v>
      </c>
      <c r="E346" s="214" t="e">
        <f t="shared" si="125"/>
        <v>#REF!</v>
      </c>
      <c r="F346" s="214" t="e">
        <f t="shared" si="125"/>
        <v>#REF!</v>
      </c>
      <c r="G346" s="214" t="e">
        <f t="shared" si="125"/>
        <v>#REF!</v>
      </c>
      <c r="H346" s="214" t="e">
        <f t="shared" si="125"/>
        <v>#REF!</v>
      </c>
      <c r="I346" s="214" t="e">
        <f t="shared" si="125"/>
        <v>#REF!</v>
      </c>
      <c r="J346" s="214" t="e">
        <f t="shared" si="125"/>
        <v>#REF!</v>
      </c>
      <c r="K346" s="214" t="e">
        <f t="shared" si="125"/>
        <v>#REF!</v>
      </c>
      <c r="L346" s="214" t="e">
        <f t="shared" si="125"/>
        <v>#REF!</v>
      </c>
      <c r="M346" s="214" t="e">
        <f t="shared" si="125"/>
        <v>#REF!</v>
      </c>
      <c r="N346" s="214" t="e">
        <f t="shared" si="125"/>
        <v>#REF!</v>
      </c>
      <c r="O346" s="214" t="e">
        <f t="shared" si="125"/>
        <v>#REF!</v>
      </c>
      <c r="P346" s="214" t="e">
        <f t="shared" si="125"/>
        <v>#REF!</v>
      </c>
      <c r="Q346" s="214" t="e">
        <f t="shared" si="125"/>
        <v>#REF!</v>
      </c>
      <c r="R346" s="214" t="e">
        <f t="shared" si="125"/>
        <v>#REF!</v>
      </c>
      <c r="S346" s="214" t="e">
        <f t="shared" si="125"/>
        <v>#REF!</v>
      </c>
      <c r="T346" s="214" t="e">
        <f t="shared" si="125"/>
        <v>#REF!</v>
      </c>
      <c r="U346" s="214" t="e">
        <f t="shared" si="125"/>
        <v>#REF!</v>
      </c>
      <c r="V346" s="214" t="e">
        <f t="shared" si="125"/>
        <v>#REF!</v>
      </c>
      <c r="W346" s="214" t="e">
        <f t="shared" si="125"/>
        <v>#REF!</v>
      </c>
      <c r="X346" s="214" t="e">
        <f t="shared" si="125"/>
        <v>#REF!</v>
      </c>
      <c r="Y346" s="214" t="e">
        <f t="shared" si="125"/>
        <v>#REF!</v>
      </c>
      <c r="Z346" s="214" t="e">
        <f t="shared" si="125"/>
        <v>#REF!</v>
      </c>
      <c r="AA346" s="214" t="e">
        <f t="shared" si="125"/>
        <v>#REF!</v>
      </c>
      <c r="AB346" s="214" t="e">
        <f t="shared" si="125"/>
        <v>#REF!</v>
      </c>
      <c r="AC346" s="214" t="e">
        <f t="shared" si="125"/>
        <v>#REF!</v>
      </c>
      <c r="AD346" s="214" t="e">
        <f t="shared" si="125"/>
        <v>#REF!</v>
      </c>
      <c r="AE346" s="214" t="e">
        <f t="shared" si="125"/>
        <v>#REF!</v>
      </c>
      <c r="AF346" s="214" t="e">
        <f t="shared" si="125"/>
        <v>#REF!</v>
      </c>
      <c r="AG346" s="214" t="e">
        <f t="shared" si="125"/>
        <v>#REF!</v>
      </c>
      <c r="AH346" s="214" t="e">
        <f t="shared" si="125"/>
        <v>#REF!</v>
      </c>
      <c r="AI346" s="214" t="e">
        <f t="shared" si="125"/>
        <v>#REF!</v>
      </c>
      <c r="AJ346" s="214" t="e">
        <f t="shared" si="125"/>
        <v>#REF!</v>
      </c>
      <c r="AK346" s="214" t="e">
        <f t="shared" si="125"/>
        <v>#REF!</v>
      </c>
      <c r="AL346" s="214" t="e">
        <f t="shared" si="125"/>
        <v>#REF!</v>
      </c>
      <c r="AM346" s="214" t="e">
        <f t="shared" si="125"/>
        <v>#REF!</v>
      </c>
      <c r="AN346" s="214" t="e">
        <f t="shared" si="125"/>
        <v>#REF!</v>
      </c>
      <c r="AO346" s="214" t="e">
        <f t="shared" si="125"/>
        <v>#REF!</v>
      </c>
      <c r="AP346" s="214" t="e">
        <f t="shared" si="125"/>
        <v>#REF!</v>
      </c>
      <c r="AQ346" s="214" t="e">
        <f t="shared" si="125"/>
        <v>#REF!</v>
      </c>
      <c r="AR346" s="214" t="e">
        <f t="shared" si="125"/>
        <v>#REF!</v>
      </c>
      <c r="AS346" s="214" t="e">
        <f t="shared" si="125"/>
        <v>#REF!</v>
      </c>
      <c r="AT346" s="214" t="e">
        <f t="shared" si="125"/>
        <v>#REF!</v>
      </c>
      <c r="AU346" s="214" t="e">
        <f t="shared" si="125"/>
        <v>#REF!</v>
      </c>
      <c r="AV346" s="214" t="e">
        <f t="shared" si="125"/>
        <v>#REF!</v>
      </c>
      <c r="AW346" s="214" t="e">
        <f t="shared" si="125"/>
        <v>#REF!</v>
      </c>
      <c r="AX346" s="214" t="e">
        <f t="shared" si="125"/>
        <v>#REF!</v>
      </c>
      <c r="AY346" s="214" t="e">
        <f t="shared" si="125"/>
        <v>#REF!</v>
      </c>
      <c r="AZ346" s="214" t="e">
        <f t="shared" si="125"/>
        <v>#REF!</v>
      </c>
      <c r="BA346" s="214" t="e">
        <f t="shared" si="125"/>
        <v>#REF!</v>
      </c>
      <c r="BB346" s="214" t="e">
        <f t="shared" si="125"/>
        <v>#REF!</v>
      </c>
      <c r="BC346" s="214" t="e">
        <f t="shared" si="125"/>
        <v>#REF!</v>
      </c>
      <c r="BD346" s="214" t="e">
        <f t="shared" si="125"/>
        <v>#REF!</v>
      </c>
      <c r="BE346" s="214" t="e">
        <f t="shared" si="125"/>
        <v>#REF!</v>
      </c>
      <c r="BF346" s="214" t="e">
        <f t="shared" si="125"/>
        <v>#REF!</v>
      </c>
      <c r="BG346" s="214" t="e">
        <f t="shared" si="125"/>
        <v>#REF!</v>
      </c>
      <c r="BH346" s="214" t="e">
        <f t="shared" si="125"/>
        <v>#REF!</v>
      </c>
      <c r="BI346" s="214" t="e">
        <f t="shared" si="125"/>
        <v>#REF!</v>
      </c>
      <c r="BJ346" s="214" t="e">
        <f t="shared" si="125"/>
        <v>#REF!</v>
      </c>
      <c r="BK346" s="214" t="e">
        <f t="shared" si="125"/>
        <v>#REF!</v>
      </c>
      <c r="BL346" s="214" t="e">
        <f t="shared" si="125"/>
        <v>#REF!</v>
      </c>
      <c r="BM346" s="214" t="e">
        <f t="shared" si="125"/>
        <v>#REF!</v>
      </c>
      <c r="BN346" s="214" t="e">
        <f t="shared" si="125"/>
        <v>#REF!</v>
      </c>
      <c r="BO346" s="214" t="e">
        <f t="shared" si="125"/>
        <v>#REF!</v>
      </c>
      <c r="BP346" s="214" t="e">
        <f t="shared" si="125"/>
        <v>#REF!</v>
      </c>
      <c r="BQ346" s="214" t="e">
        <f t="shared" ref="BQ346:EB361" si="127">LARGE(BQ$3:BQ$155,$C346)</f>
        <v>#REF!</v>
      </c>
      <c r="BR346" s="214" t="e">
        <f t="shared" si="127"/>
        <v>#REF!</v>
      </c>
      <c r="BS346" s="214" t="e">
        <f t="shared" si="127"/>
        <v>#REF!</v>
      </c>
      <c r="BT346" s="214" t="e">
        <f t="shared" si="127"/>
        <v>#REF!</v>
      </c>
      <c r="BU346" s="214" t="e">
        <f t="shared" si="127"/>
        <v>#REF!</v>
      </c>
      <c r="BV346" s="214" t="e">
        <f t="shared" si="127"/>
        <v>#REF!</v>
      </c>
      <c r="BW346" s="214" t="e">
        <f t="shared" si="127"/>
        <v>#REF!</v>
      </c>
      <c r="BX346" s="214" t="e">
        <f t="shared" si="127"/>
        <v>#REF!</v>
      </c>
      <c r="BY346" s="214" t="e">
        <f t="shared" si="127"/>
        <v>#REF!</v>
      </c>
      <c r="BZ346" s="214" t="e">
        <f t="shared" si="127"/>
        <v>#REF!</v>
      </c>
      <c r="CA346" s="214" t="e">
        <f t="shared" si="127"/>
        <v>#REF!</v>
      </c>
      <c r="CB346" s="214" t="e">
        <f t="shared" si="127"/>
        <v>#REF!</v>
      </c>
      <c r="CC346" s="214" t="e">
        <f t="shared" si="127"/>
        <v>#REF!</v>
      </c>
      <c r="CD346" s="214" t="e">
        <f t="shared" si="127"/>
        <v>#REF!</v>
      </c>
      <c r="CE346" s="214" t="e">
        <f t="shared" si="127"/>
        <v>#REF!</v>
      </c>
      <c r="CF346" s="214" t="e">
        <f t="shared" si="127"/>
        <v>#REF!</v>
      </c>
      <c r="CG346" s="214" t="e">
        <f t="shared" si="127"/>
        <v>#REF!</v>
      </c>
      <c r="CH346" s="214" t="e">
        <f t="shared" si="127"/>
        <v>#REF!</v>
      </c>
      <c r="CI346" s="214" t="e">
        <f t="shared" si="127"/>
        <v>#REF!</v>
      </c>
      <c r="CJ346" s="214" t="e">
        <f t="shared" si="127"/>
        <v>#REF!</v>
      </c>
      <c r="CK346" s="214" t="e">
        <f t="shared" si="127"/>
        <v>#REF!</v>
      </c>
      <c r="CL346" s="214" t="e">
        <f t="shared" si="127"/>
        <v>#REF!</v>
      </c>
      <c r="CM346" s="214" t="e">
        <f t="shared" si="127"/>
        <v>#REF!</v>
      </c>
      <c r="CN346" s="214" t="e">
        <f t="shared" si="127"/>
        <v>#REF!</v>
      </c>
      <c r="CO346" s="214" t="e">
        <f t="shared" si="127"/>
        <v>#REF!</v>
      </c>
      <c r="CP346" s="214" t="e">
        <f t="shared" si="127"/>
        <v>#REF!</v>
      </c>
      <c r="CQ346" s="214" t="e">
        <f t="shared" si="127"/>
        <v>#REF!</v>
      </c>
      <c r="CR346" s="214" t="e">
        <f t="shared" si="127"/>
        <v>#REF!</v>
      </c>
      <c r="CS346" s="214" t="e">
        <f t="shared" si="127"/>
        <v>#REF!</v>
      </c>
      <c r="CT346" s="214" t="e">
        <f t="shared" si="127"/>
        <v>#REF!</v>
      </c>
      <c r="CU346" s="214" t="e">
        <f t="shared" si="127"/>
        <v>#REF!</v>
      </c>
      <c r="CV346" s="214" t="e">
        <f t="shared" si="127"/>
        <v>#REF!</v>
      </c>
      <c r="CW346" s="214" t="e">
        <f t="shared" si="127"/>
        <v>#REF!</v>
      </c>
      <c r="CX346" s="214" t="e">
        <f t="shared" si="127"/>
        <v>#REF!</v>
      </c>
      <c r="CY346" s="214" t="e">
        <f t="shared" si="127"/>
        <v>#REF!</v>
      </c>
      <c r="CZ346" s="214" t="e">
        <f t="shared" si="127"/>
        <v>#REF!</v>
      </c>
      <c r="DA346" s="214" t="e">
        <f t="shared" si="127"/>
        <v>#REF!</v>
      </c>
      <c r="DB346" s="214" t="e">
        <f t="shared" si="127"/>
        <v>#REF!</v>
      </c>
      <c r="DC346" s="214" t="e">
        <f t="shared" si="127"/>
        <v>#REF!</v>
      </c>
      <c r="DD346" s="214" t="e">
        <f t="shared" si="127"/>
        <v>#REF!</v>
      </c>
      <c r="DE346" s="214" t="e">
        <f t="shared" si="127"/>
        <v>#REF!</v>
      </c>
      <c r="DF346" s="214" t="e">
        <f t="shared" si="127"/>
        <v>#REF!</v>
      </c>
      <c r="DG346" s="214" t="e">
        <f t="shared" si="127"/>
        <v>#REF!</v>
      </c>
      <c r="DH346" s="214" t="e">
        <f t="shared" si="127"/>
        <v>#REF!</v>
      </c>
      <c r="DI346" s="214" t="e">
        <f t="shared" si="127"/>
        <v>#REF!</v>
      </c>
      <c r="DJ346" s="214" t="e">
        <f t="shared" si="127"/>
        <v>#REF!</v>
      </c>
      <c r="DK346" s="214" t="e">
        <f t="shared" si="127"/>
        <v>#REF!</v>
      </c>
      <c r="DL346" s="214" t="e">
        <f t="shared" si="127"/>
        <v>#REF!</v>
      </c>
      <c r="DM346" s="214" t="e">
        <f t="shared" si="127"/>
        <v>#REF!</v>
      </c>
      <c r="DN346" s="214" t="e">
        <f t="shared" si="127"/>
        <v>#REF!</v>
      </c>
      <c r="DO346" s="214" t="e">
        <f t="shared" si="127"/>
        <v>#REF!</v>
      </c>
      <c r="DP346" s="214" t="e">
        <f t="shared" si="127"/>
        <v>#REF!</v>
      </c>
      <c r="DQ346" s="214" t="e">
        <f t="shared" si="127"/>
        <v>#REF!</v>
      </c>
      <c r="DR346" s="214" t="e">
        <f t="shared" si="127"/>
        <v>#REF!</v>
      </c>
      <c r="DS346" s="214" t="e">
        <f t="shared" si="127"/>
        <v>#REF!</v>
      </c>
      <c r="DT346" s="214" t="e">
        <f t="shared" si="127"/>
        <v>#REF!</v>
      </c>
      <c r="DU346" s="214" t="e">
        <f t="shared" si="127"/>
        <v>#REF!</v>
      </c>
      <c r="DV346" s="214" t="e">
        <f t="shared" si="127"/>
        <v>#REF!</v>
      </c>
      <c r="DW346" s="214" t="e">
        <f t="shared" si="127"/>
        <v>#REF!</v>
      </c>
      <c r="DX346" s="214" t="e">
        <f t="shared" si="127"/>
        <v>#REF!</v>
      </c>
      <c r="DY346" s="214" t="e">
        <f t="shared" si="127"/>
        <v>#REF!</v>
      </c>
      <c r="DZ346" s="214" t="e">
        <f t="shared" si="127"/>
        <v>#REF!</v>
      </c>
      <c r="EA346" s="214" t="e">
        <f t="shared" si="127"/>
        <v>#REF!</v>
      </c>
      <c r="EB346" s="214" t="e">
        <f t="shared" si="127"/>
        <v>#REF!</v>
      </c>
      <c r="EC346" s="214" t="e">
        <f t="shared" si="126"/>
        <v>#REF!</v>
      </c>
      <c r="ED346" s="214" t="e">
        <f t="shared" si="126"/>
        <v>#REF!</v>
      </c>
      <c r="EE346" s="214" t="e">
        <f t="shared" si="126"/>
        <v>#REF!</v>
      </c>
      <c r="EF346" s="214" t="e">
        <f t="shared" si="126"/>
        <v>#REF!</v>
      </c>
      <c r="EG346" s="214" t="e">
        <f t="shared" si="126"/>
        <v>#REF!</v>
      </c>
      <c r="EH346" s="214" t="e">
        <f t="shared" si="126"/>
        <v>#REF!</v>
      </c>
      <c r="EI346" s="214" t="e">
        <f t="shared" si="126"/>
        <v>#REF!</v>
      </c>
      <c r="EJ346" s="214" t="e">
        <f t="shared" si="126"/>
        <v>#REF!</v>
      </c>
      <c r="EK346" s="214" t="e">
        <f t="shared" si="126"/>
        <v>#REF!</v>
      </c>
      <c r="EL346" s="214" t="e">
        <f t="shared" si="126"/>
        <v>#REF!</v>
      </c>
      <c r="EM346" s="214" t="e">
        <f t="shared" si="126"/>
        <v>#REF!</v>
      </c>
      <c r="EN346" s="214" t="e">
        <f t="shared" si="126"/>
        <v>#REF!</v>
      </c>
      <c r="EO346" s="214" t="e">
        <f t="shared" si="126"/>
        <v>#REF!</v>
      </c>
      <c r="EP346" s="214" t="e">
        <f t="shared" si="126"/>
        <v>#REF!</v>
      </c>
      <c r="EQ346" s="214" t="e">
        <f t="shared" si="126"/>
        <v>#REF!</v>
      </c>
      <c r="ER346" s="214" t="e">
        <f t="shared" si="126"/>
        <v>#REF!</v>
      </c>
      <c r="ES346" s="214" t="e">
        <f t="shared" si="126"/>
        <v>#REF!</v>
      </c>
      <c r="ET346" s="214" t="e">
        <f t="shared" si="126"/>
        <v>#REF!</v>
      </c>
      <c r="EU346" s="214" t="e">
        <f t="shared" si="126"/>
        <v>#REF!</v>
      </c>
      <c r="EV346" s="214" t="e">
        <f t="shared" si="126"/>
        <v>#REF!</v>
      </c>
      <c r="EW346" s="214" t="e">
        <f t="shared" si="126"/>
        <v>#REF!</v>
      </c>
      <c r="EX346" s="214" t="e">
        <f t="shared" si="126"/>
        <v>#REF!</v>
      </c>
      <c r="EY346" s="214" t="e">
        <f t="shared" si="126"/>
        <v>#REF!</v>
      </c>
      <c r="EZ346" s="214" t="e">
        <f t="shared" si="126"/>
        <v>#REF!</v>
      </c>
    </row>
    <row r="347" spans="2:156">
      <c r="C347" s="212">
        <v>6</v>
      </c>
      <c r="D347" s="214" t="e">
        <f t="shared" si="124"/>
        <v>#REF!</v>
      </c>
      <c r="E347" s="214" t="e">
        <f t="shared" si="125"/>
        <v>#REF!</v>
      </c>
      <c r="F347" s="214" t="e">
        <f t="shared" si="125"/>
        <v>#REF!</v>
      </c>
      <c r="G347" s="214" t="e">
        <f t="shared" si="125"/>
        <v>#REF!</v>
      </c>
      <c r="H347" s="214" t="e">
        <f t="shared" si="125"/>
        <v>#REF!</v>
      </c>
      <c r="I347" s="214" t="e">
        <f t="shared" si="125"/>
        <v>#REF!</v>
      </c>
      <c r="J347" s="214" t="e">
        <f t="shared" si="125"/>
        <v>#REF!</v>
      </c>
      <c r="K347" s="214" t="e">
        <f t="shared" si="125"/>
        <v>#REF!</v>
      </c>
      <c r="L347" s="214" t="e">
        <f t="shared" si="125"/>
        <v>#REF!</v>
      </c>
      <c r="M347" s="214" t="e">
        <f t="shared" si="125"/>
        <v>#REF!</v>
      </c>
      <c r="N347" s="214" t="e">
        <f t="shared" si="125"/>
        <v>#REF!</v>
      </c>
      <c r="O347" s="214" t="e">
        <f t="shared" si="125"/>
        <v>#REF!</v>
      </c>
      <c r="P347" s="214" t="e">
        <f t="shared" si="125"/>
        <v>#REF!</v>
      </c>
      <c r="Q347" s="214" t="e">
        <f t="shared" si="125"/>
        <v>#REF!</v>
      </c>
      <c r="R347" s="214" t="e">
        <f t="shared" si="125"/>
        <v>#REF!</v>
      </c>
      <c r="S347" s="214" t="e">
        <f t="shared" si="125"/>
        <v>#REF!</v>
      </c>
      <c r="T347" s="214" t="e">
        <f t="shared" si="125"/>
        <v>#REF!</v>
      </c>
      <c r="U347" s="214" t="e">
        <f t="shared" si="125"/>
        <v>#REF!</v>
      </c>
      <c r="V347" s="214" t="e">
        <f t="shared" si="125"/>
        <v>#REF!</v>
      </c>
      <c r="W347" s="214" t="e">
        <f t="shared" si="125"/>
        <v>#REF!</v>
      </c>
      <c r="X347" s="214" t="e">
        <f t="shared" si="125"/>
        <v>#REF!</v>
      </c>
      <c r="Y347" s="214" t="e">
        <f t="shared" si="125"/>
        <v>#REF!</v>
      </c>
      <c r="Z347" s="214" t="e">
        <f t="shared" si="125"/>
        <v>#REF!</v>
      </c>
      <c r="AA347" s="214" t="e">
        <f t="shared" si="125"/>
        <v>#REF!</v>
      </c>
      <c r="AB347" s="214" t="e">
        <f t="shared" si="125"/>
        <v>#REF!</v>
      </c>
      <c r="AC347" s="214" t="e">
        <f t="shared" si="125"/>
        <v>#REF!</v>
      </c>
      <c r="AD347" s="214" t="e">
        <f t="shared" si="125"/>
        <v>#REF!</v>
      </c>
      <c r="AE347" s="214" t="e">
        <f t="shared" si="125"/>
        <v>#REF!</v>
      </c>
      <c r="AF347" s="214" t="e">
        <f t="shared" si="125"/>
        <v>#REF!</v>
      </c>
      <c r="AG347" s="214" t="e">
        <f t="shared" si="125"/>
        <v>#REF!</v>
      </c>
      <c r="AH347" s="214" t="e">
        <f t="shared" si="125"/>
        <v>#REF!</v>
      </c>
      <c r="AI347" s="214" t="e">
        <f t="shared" si="125"/>
        <v>#REF!</v>
      </c>
      <c r="AJ347" s="214" t="e">
        <f t="shared" si="125"/>
        <v>#REF!</v>
      </c>
      <c r="AK347" s="214" t="e">
        <f t="shared" si="125"/>
        <v>#REF!</v>
      </c>
      <c r="AL347" s="214" t="e">
        <f t="shared" si="125"/>
        <v>#REF!</v>
      </c>
      <c r="AM347" s="214" t="e">
        <f t="shared" si="125"/>
        <v>#REF!</v>
      </c>
      <c r="AN347" s="214" t="e">
        <f t="shared" si="125"/>
        <v>#REF!</v>
      </c>
      <c r="AO347" s="214" t="e">
        <f t="shared" si="125"/>
        <v>#REF!</v>
      </c>
      <c r="AP347" s="214" t="e">
        <f t="shared" si="125"/>
        <v>#REF!</v>
      </c>
      <c r="AQ347" s="214" t="e">
        <f t="shared" si="125"/>
        <v>#REF!</v>
      </c>
      <c r="AR347" s="214" t="e">
        <f t="shared" si="125"/>
        <v>#REF!</v>
      </c>
      <c r="AS347" s="214" t="e">
        <f t="shared" si="125"/>
        <v>#REF!</v>
      </c>
      <c r="AT347" s="214" t="e">
        <f t="shared" si="125"/>
        <v>#REF!</v>
      </c>
      <c r="AU347" s="214" t="e">
        <f t="shared" si="125"/>
        <v>#REF!</v>
      </c>
      <c r="AV347" s="214" t="e">
        <f t="shared" si="125"/>
        <v>#REF!</v>
      </c>
      <c r="AW347" s="214" t="e">
        <f t="shared" si="125"/>
        <v>#REF!</v>
      </c>
      <c r="AX347" s="214" t="e">
        <f t="shared" si="125"/>
        <v>#REF!</v>
      </c>
      <c r="AY347" s="214" t="e">
        <f t="shared" si="125"/>
        <v>#REF!</v>
      </c>
      <c r="AZ347" s="214" t="e">
        <f t="shared" si="125"/>
        <v>#REF!</v>
      </c>
      <c r="BA347" s="214" t="e">
        <f t="shared" si="125"/>
        <v>#REF!</v>
      </c>
      <c r="BB347" s="214" t="e">
        <f t="shared" si="125"/>
        <v>#REF!</v>
      </c>
      <c r="BC347" s="214" t="e">
        <f t="shared" si="125"/>
        <v>#REF!</v>
      </c>
      <c r="BD347" s="214" t="e">
        <f t="shared" si="125"/>
        <v>#REF!</v>
      </c>
      <c r="BE347" s="214" t="e">
        <f t="shared" si="125"/>
        <v>#REF!</v>
      </c>
      <c r="BF347" s="214" t="e">
        <f t="shared" si="125"/>
        <v>#REF!</v>
      </c>
      <c r="BG347" s="214" t="e">
        <f t="shared" si="125"/>
        <v>#REF!</v>
      </c>
      <c r="BH347" s="214" t="e">
        <f t="shared" si="125"/>
        <v>#REF!</v>
      </c>
      <c r="BI347" s="214" t="e">
        <f t="shared" si="125"/>
        <v>#REF!</v>
      </c>
      <c r="BJ347" s="214" t="e">
        <f t="shared" si="125"/>
        <v>#REF!</v>
      </c>
      <c r="BK347" s="214" t="e">
        <f t="shared" si="125"/>
        <v>#REF!</v>
      </c>
      <c r="BL347" s="214" t="e">
        <f t="shared" si="125"/>
        <v>#REF!</v>
      </c>
      <c r="BM347" s="214" t="e">
        <f t="shared" si="125"/>
        <v>#REF!</v>
      </c>
      <c r="BN347" s="214" t="e">
        <f t="shared" si="125"/>
        <v>#REF!</v>
      </c>
      <c r="BO347" s="214" t="e">
        <f t="shared" si="125"/>
        <v>#REF!</v>
      </c>
      <c r="BP347" s="214" t="e">
        <f t="shared" ref="BP347:EA350" si="128">LARGE(BP$3:BP$155,$C347)</f>
        <v>#REF!</v>
      </c>
      <c r="BQ347" s="214" t="e">
        <f t="shared" si="128"/>
        <v>#REF!</v>
      </c>
      <c r="BR347" s="214" t="e">
        <f t="shared" si="128"/>
        <v>#REF!</v>
      </c>
      <c r="BS347" s="214" t="e">
        <f t="shared" si="128"/>
        <v>#REF!</v>
      </c>
      <c r="BT347" s="214" t="e">
        <f t="shared" si="128"/>
        <v>#REF!</v>
      </c>
      <c r="BU347" s="214" t="e">
        <f t="shared" si="128"/>
        <v>#REF!</v>
      </c>
      <c r="BV347" s="214" t="e">
        <f t="shared" si="128"/>
        <v>#REF!</v>
      </c>
      <c r="BW347" s="214" t="e">
        <f t="shared" si="128"/>
        <v>#REF!</v>
      </c>
      <c r="BX347" s="214" t="e">
        <f t="shared" si="128"/>
        <v>#REF!</v>
      </c>
      <c r="BY347" s="214" t="e">
        <f t="shared" si="128"/>
        <v>#REF!</v>
      </c>
      <c r="BZ347" s="214" t="e">
        <f t="shared" si="128"/>
        <v>#REF!</v>
      </c>
      <c r="CA347" s="214" t="e">
        <f t="shared" si="128"/>
        <v>#REF!</v>
      </c>
      <c r="CB347" s="214" t="e">
        <f t="shared" si="128"/>
        <v>#REF!</v>
      </c>
      <c r="CC347" s="214" t="e">
        <f t="shared" si="128"/>
        <v>#REF!</v>
      </c>
      <c r="CD347" s="214" t="e">
        <f t="shared" si="128"/>
        <v>#REF!</v>
      </c>
      <c r="CE347" s="214" t="e">
        <f t="shared" si="128"/>
        <v>#REF!</v>
      </c>
      <c r="CF347" s="214" t="e">
        <f t="shared" si="128"/>
        <v>#REF!</v>
      </c>
      <c r="CG347" s="214" t="e">
        <f t="shared" si="128"/>
        <v>#REF!</v>
      </c>
      <c r="CH347" s="214" t="e">
        <f t="shared" si="128"/>
        <v>#REF!</v>
      </c>
      <c r="CI347" s="214" t="e">
        <f t="shared" si="128"/>
        <v>#REF!</v>
      </c>
      <c r="CJ347" s="214" t="e">
        <f t="shared" si="128"/>
        <v>#REF!</v>
      </c>
      <c r="CK347" s="214" t="e">
        <f t="shared" si="128"/>
        <v>#REF!</v>
      </c>
      <c r="CL347" s="214" t="e">
        <f t="shared" si="128"/>
        <v>#REF!</v>
      </c>
      <c r="CM347" s="214" t="e">
        <f t="shared" si="128"/>
        <v>#REF!</v>
      </c>
      <c r="CN347" s="214" t="e">
        <f t="shared" si="128"/>
        <v>#REF!</v>
      </c>
      <c r="CO347" s="214" t="e">
        <f t="shared" si="128"/>
        <v>#REF!</v>
      </c>
      <c r="CP347" s="214" t="e">
        <f t="shared" si="128"/>
        <v>#REF!</v>
      </c>
      <c r="CQ347" s="214" t="e">
        <f t="shared" si="128"/>
        <v>#REF!</v>
      </c>
      <c r="CR347" s="214" t="e">
        <f t="shared" si="128"/>
        <v>#REF!</v>
      </c>
      <c r="CS347" s="214" t="e">
        <f t="shared" si="128"/>
        <v>#REF!</v>
      </c>
      <c r="CT347" s="214" t="e">
        <f t="shared" si="128"/>
        <v>#REF!</v>
      </c>
      <c r="CU347" s="214" t="e">
        <f t="shared" si="128"/>
        <v>#REF!</v>
      </c>
      <c r="CV347" s="214" t="e">
        <f t="shared" si="128"/>
        <v>#REF!</v>
      </c>
      <c r="CW347" s="214" t="e">
        <f t="shared" si="128"/>
        <v>#REF!</v>
      </c>
      <c r="CX347" s="214" t="e">
        <f t="shared" si="128"/>
        <v>#REF!</v>
      </c>
      <c r="CY347" s="214" t="e">
        <f t="shared" si="128"/>
        <v>#REF!</v>
      </c>
      <c r="CZ347" s="214" t="e">
        <f t="shared" si="128"/>
        <v>#REF!</v>
      </c>
      <c r="DA347" s="214" t="e">
        <f t="shared" si="128"/>
        <v>#REF!</v>
      </c>
      <c r="DB347" s="214" t="e">
        <f t="shared" si="128"/>
        <v>#REF!</v>
      </c>
      <c r="DC347" s="214" t="e">
        <f t="shared" si="128"/>
        <v>#REF!</v>
      </c>
      <c r="DD347" s="214" t="e">
        <f t="shared" si="128"/>
        <v>#REF!</v>
      </c>
      <c r="DE347" s="214" t="e">
        <f t="shared" si="128"/>
        <v>#REF!</v>
      </c>
      <c r="DF347" s="214" t="e">
        <f t="shared" si="128"/>
        <v>#REF!</v>
      </c>
      <c r="DG347" s="214" t="e">
        <f t="shared" si="128"/>
        <v>#REF!</v>
      </c>
      <c r="DH347" s="214" t="e">
        <f t="shared" si="128"/>
        <v>#REF!</v>
      </c>
      <c r="DI347" s="214" t="e">
        <f t="shared" si="128"/>
        <v>#REF!</v>
      </c>
      <c r="DJ347" s="214" t="e">
        <f t="shared" si="128"/>
        <v>#REF!</v>
      </c>
      <c r="DK347" s="214" t="e">
        <f t="shared" si="128"/>
        <v>#REF!</v>
      </c>
      <c r="DL347" s="214" t="e">
        <f t="shared" si="128"/>
        <v>#REF!</v>
      </c>
      <c r="DM347" s="214" t="e">
        <f t="shared" si="128"/>
        <v>#REF!</v>
      </c>
      <c r="DN347" s="214" t="e">
        <f t="shared" si="128"/>
        <v>#REF!</v>
      </c>
      <c r="DO347" s="214" t="e">
        <f t="shared" si="128"/>
        <v>#REF!</v>
      </c>
      <c r="DP347" s="214" t="e">
        <f t="shared" si="128"/>
        <v>#REF!</v>
      </c>
      <c r="DQ347" s="214" t="e">
        <f t="shared" si="128"/>
        <v>#REF!</v>
      </c>
      <c r="DR347" s="214" t="e">
        <f t="shared" si="128"/>
        <v>#REF!</v>
      </c>
      <c r="DS347" s="214" t="e">
        <f t="shared" si="128"/>
        <v>#REF!</v>
      </c>
      <c r="DT347" s="214" t="e">
        <f t="shared" si="128"/>
        <v>#REF!</v>
      </c>
      <c r="DU347" s="214" t="e">
        <f t="shared" si="128"/>
        <v>#REF!</v>
      </c>
      <c r="DV347" s="214" t="e">
        <f t="shared" si="128"/>
        <v>#REF!</v>
      </c>
      <c r="DW347" s="214" t="e">
        <f t="shared" si="128"/>
        <v>#REF!</v>
      </c>
      <c r="DX347" s="214" t="e">
        <f t="shared" si="128"/>
        <v>#REF!</v>
      </c>
      <c r="DY347" s="214" t="e">
        <f t="shared" si="128"/>
        <v>#REF!</v>
      </c>
      <c r="DZ347" s="214" t="e">
        <f t="shared" si="128"/>
        <v>#REF!</v>
      </c>
      <c r="EA347" s="214" t="e">
        <f t="shared" si="128"/>
        <v>#REF!</v>
      </c>
      <c r="EB347" s="214" t="e">
        <f t="shared" si="127"/>
        <v>#REF!</v>
      </c>
      <c r="EC347" s="214" t="e">
        <f t="shared" si="126"/>
        <v>#REF!</v>
      </c>
      <c r="ED347" s="214" t="e">
        <f t="shared" si="126"/>
        <v>#REF!</v>
      </c>
      <c r="EE347" s="214" t="e">
        <f t="shared" si="126"/>
        <v>#REF!</v>
      </c>
      <c r="EF347" s="214" t="e">
        <f t="shared" si="126"/>
        <v>#REF!</v>
      </c>
      <c r="EG347" s="214" t="e">
        <f t="shared" si="126"/>
        <v>#REF!</v>
      </c>
      <c r="EH347" s="214" t="e">
        <f t="shared" si="126"/>
        <v>#REF!</v>
      </c>
      <c r="EI347" s="214" t="e">
        <f t="shared" si="126"/>
        <v>#REF!</v>
      </c>
      <c r="EJ347" s="214" t="e">
        <f t="shared" si="126"/>
        <v>#REF!</v>
      </c>
      <c r="EK347" s="214" t="e">
        <f t="shared" si="126"/>
        <v>#REF!</v>
      </c>
      <c r="EL347" s="214" t="e">
        <f t="shared" si="126"/>
        <v>#REF!</v>
      </c>
      <c r="EM347" s="214" t="e">
        <f t="shared" si="126"/>
        <v>#REF!</v>
      </c>
      <c r="EN347" s="214" t="e">
        <f t="shared" si="126"/>
        <v>#REF!</v>
      </c>
      <c r="EO347" s="214" t="e">
        <f t="shared" si="126"/>
        <v>#REF!</v>
      </c>
      <c r="EP347" s="214" t="e">
        <f t="shared" si="126"/>
        <v>#REF!</v>
      </c>
      <c r="EQ347" s="214" t="e">
        <f t="shared" si="126"/>
        <v>#REF!</v>
      </c>
      <c r="ER347" s="214" t="e">
        <f t="shared" si="126"/>
        <v>#REF!</v>
      </c>
      <c r="ES347" s="214" t="e">
        <f t="shared" si="126"/>
        <v>#REF!</v>
      </c>
      <c r="ET347" s="214" t="e">
        <f t="shared" si="126"/>
        <v>#REF!</v>
      </c>
      <c r="EU347" s="214" t="e">
        <f t="shared" si="126"/>
        <v>#REF!</v>
      </c>
      <c r="EV347" s="214" t="e">
        <f t="shared" si="126"/>
        <v>#REF!</v>
      </c>
      <c r="EW347" s="214" t="e">
        <f t="shared" si="126"/>
        <v>#REF!</v>
      </c>
      <c r="EX347" s="214" t="e">
        <f t="shared" si="126"/>
        <v>#REF!</v>
      </c>
      <c r="EY347" s="214" t="e">
        <f t="shared" si="126"/>
        <v>#REF!</v>
      </c>
      <c r="EZ347" s="214" t="e">
        <f t="shared" si="126"/>
        <v>#REF!</v>
      </c>
    </row>
    <row r="348" spans="2:156">
      <c r="C348" s="212">
        <v>7</v>
      </c>
      <c r="D348" s="214" t="e">
        <f t="shared" si="124"/>
        <v>#REF!</v>
      </c>
      <c r="E348" s="214" t="e">
        <f t="shared" ref="E348:BP351" si="129">LARGE(E$3:E$155,$C348)</f>
        <v>#REF!</v>
      </c>
      <c r="F348" s="214" t="e">
        <f t="shared" si="129"/>
        <v>#REF!</v>
      </c>
      <c r="G348" s="214" t="e">
        <f t="shared" si="129"/>
        <v>#REF!</v>
      </c>
      <c r="H348" s="214" t="e">
        <f t="shared" si="129"/>
        <v>#REF!</v>
      </c>
      <c r="I348" s="214" t="e">
        <f t="shared" si="129"/>
        <v>#REF!</v>
      </c>
      <c r="J348" s="214" t="e">
        <f t="shared" si="129"/>
        <v>#REF!</v>
      </c>
      <c r="K348" s="214" t="e">
        <f t="shared" si="129"/>
        <v>#REF!</v>
      </c>
      <c r="L348" s="214" t="e">
        <f t="shared" si="129"/>
        <v>#REF!</v>
      </c>
      <c r="M348" s="214" t="e">
        <f t="shared" si="129"/>
        <v>#REF!</v>
      </c>
      <c r="N348" s="214" t="e">
        <f t="shared" si="129"/>
        <v>#REF!</v>
      </c>
      <c r="O348" s="214" t="e">
        <f t="shared" si="129"/>
        <v>#REF!</v>
      </c>
      <c r="P348" s="214" t="e">
        <f t="shared" si="129"/>
        <v>#REF!</v>
      </c>
      <c r="Q348" s="214" t="e">
        <f t="shared" si="129"/>
        <v>#REF!</v>
      </c>
      <c r="R348" s="214" t="e">
        <f t="shared" si="129"/>
        <v>#REF!</v>
      </c>
      <c r="S348" s="214" t="e">
        <f t="shared" si="129"/>
        <v>#REF!</v>
      </c>
      <c r="T348" s="214" t="e">
        <f t="shared" si="129"/>
        <v>#REF!</v>
      </c>
      <c r="U348" s="214" t="e">
        <f t="shared" si="129"/>
        <v>#REF!</v>
      </c>
      <c r="V348" s="214" t="e">
        <f t="shared" si="129"/>
        <v>#REF!</v>
      </c>
      <c r="W348" s="214" t="e">
        <f t="shared" si="129"/>
        <v>#REF!</v>
      </c>
      <c r="X348" s="214" t="e">
        <f t="shared" si="129"/>
        <v>#REF!</v>
      </c>
      <c r="Y348" s="214" t="e">
        <f t="shared" si="129"/>
        <v>#REF!</v>
      </c>
      <c r="Z348" s="214" t="e">
        <f t="shared" si="129"/>
        <v>#REF!</v>
      </c>
      <c r="AA348" s="214" t="e">
        <f t="shared" si="129"/>
        <v>#REF!</v>
      </c>
      <c r="AB348" s="214" t="e">
        <f t="shared" si="129"/>
        <v>#REF!</v>
      </c>
      <c r="AC348" s="214" t="e">
        <f t="shared" si="129"/>
        <v>#REF!</v>
      </c>
      <c r="AD348" s="214" t="e">
        <f t="shared" si="129"/>
        <v>#REF!</v>
      </c>
      <c r="AE348" s="214" t="e">
        <f t="shared" si="129"/>
        <v>#REF!</v>
      </c>
      <c r="AF348" s="214" t="e">
        <f t="shared" si="129"/>
        <v>#REF!</v>
      </c>
      <c r="AG348" s="214" t="e">
        <f t="shared" si="129"/>
        <v>#REF!</v>
      </c>
      <c r="AH348" s="214" t="e">
        <f t="shared" si="129"/>
        <v>#REF!</v>
      </c>
      <c r="AI348" s="214" t="e">
        <f t="shared" si="129"/>
        <v>#REF!</v>
      </c>
      <c r="AJ348" s="214" t="e">
        <f t="shared" si="129"/>
        <v>#REF!</v>
      </c>
      <c r="AK348" s="214" t="e">
        <f t="shared" si="129"/>
        <v>#REF!</v>
      </c>
      <c r="AL348" s="214" t="e">
        <f t="shared" si="129"/>
        <v>#REF!</v>
      </c>
      <c r="AM348" s="214" t="e">
        <f t="shared" si="129"/>
        <v>#REF!</v>
      </c>
      <c r="AN348" s="214" t="e">
        <f t="shared" si="129"/>
        <v>#REF!</v>
      </c>
      <c r="AO348" s="214" t="e">
        <f t="shared" si="129"/>
        <v>#REF!</v>
      </c>
      <c r="AP348" s="214" t="e">
        <f t="shared" si="129"/>
        <v>#REF!</v>
      </c>
      <c r="AQ348" s="214" t="e">
        <f t="shared" si="129"/>
        <v>#REF!</v>
      </c>
      <c r="AR348" s="214" t="e">
        <f t="shared" si="129"/>
        <v>#REF!</v>
      </c>
      <c r="AS348" s="214" t="e">
        <f t="shared" si="129"/>
        <v>#REF!</v>
      </c>
      <c r="AT348" s="214" t="e">
        <f t="shared" si="129"/>
        <v>#REF!</v>
      </c>
      <c r="AU348" s="214" t="e">
        <f t="shared" si="129"/>
        <v>#REF!</v>
      </c>
      <c r="AV348" s="214" t="e">
        <f t="shared" si="129"/>
        <v>#REF!</v>
      </c>
      <c r="AW348" s="214" t="e">
        <f t="shared" si="129"/>
        <v>#REF!</v>
      </c>
      <c r="AX348" s="214" t="e">
        <f t="shared" si="129"/>
        <v>#REF!</v>
      </c>
      <c r="AY348" s="214" t="e">
        <f t="shared" si="129"/>
        <v>#REF!</v>
      </c>
      <c r="AZ348" s="214" t="e">
        <f t="shared" si="129"/>
        <v>#REF!</v>
      </c>
      <c r="BA348" s="214" t="e">
        <f t="shared" si="129"/>
        <v>#REF!</v>
      </c>
      <c r="BB348" s="214" t="e">
        <f t="shared" si="129"/>
        <v>#REF!</v>
      </c>
      <c r="BC348" s="214" t="e">
        <f t="shared" si="129"/>
        <v>#REF!</v>
      </c>
      <c r="BD348" s="214" t="e">
        <f t="shared" si="129"/>
        <v>#REF!</v>
      </c>
      <c r="BE348" s="214" t="e">
        <f t="shared" si="129"/>
        <v>#REF!</v>
      </c>
      <c r="BF348" s="214" t="e">
        <f t="shared" si="129"/>
        <v>#REF!</v>
      </c>
      <c r="BG348" s="214" t="e">
        <f t="shared" si="129"/>
        <v>#REF!</v>
      </c>
      <c r="BH348" s="214" t="e">
        <f t="shared" si="129"/>
        <v>#REF!</v>
      </c>
      <c r="BI348" s="214" t="e">
        <f t="shared" si="129"/>
        <v>#REF!</v>
      </c>
      <c r="BJ348" s="214" t="e">
        <f t="shared" si="129"/>
        <v>#REF!</v>
      </c>
      <c r="BK348" s="214" t="e">
        <f t="shared" si="129"/>
        <v>#REF!</v>
      </c>
      <c r="BL348" s="214" t="e">
        <f t="shared" si="129"/>
        <v>#REF!</v>
      </c>
      <c r="BM348" s="214" t="e">
        <f t="shared" si="129"/>
        <v>#REF!</v>
      </c>
      <c r="BN348" s="214" t="e">
        <f t="shared" si="129"/>
        <v>#REF!</v>
      </c>
      <c r="BO348" s="214" t="e">
        <f t="shared" si="129"/>
        <v>#REF!</v>
      </c>
      <c r="BP348" s="214" t="e">
        <f t="shared" si="129"/>
        <v>#REF!</v>
      </c>
      <c r="BQ348" s="214" t="e">
        <f t="shared" si="128"/>
        <v>#REF!</v>
      </c>
      <c r="BR348" s="214" t="e">
        <f t="shared" si="128"/>
        <v>#REF!</v>
      </c>
      <c r="BS348" s="214" t="e">
        <f t="shared" si="128"/>
        <v>#REF!</v>
      </c>
      <c r="BT348" s="214" t="e">
        <f t="shared" si="128"/>
        <v>#REF!</v>
      </c>
      <c r="BU348" s="214" t="e">
        <f t="shared" si="128"/>
        <v>#REF!</v>
      </c>
      <c r="BV348" s="214" t="e">
        <f t="shared" si="128"/>
        <v>#REF!</v>
      </c>
      <c r="BW348" s="214" t="e">
        <f t="shared" si="128"/>
        <v>#REF!</v>
      </c>
      <c r="BX348" s="214" t="e">
        <f t="shared" si="128"/>
        <v>#REF!</v>
      </c>
      <c r="BY348" s="214" t="e">
        <f t="shared" si="128"/>
        <v>#REF!</v>
      </c>
      <c r="BZ348" s="214" t="e">
        <f t="shared" si="128"/>
        <v>#REF!</v>
      </c>
      <c r="CA348" s="214" t="e">
        <f t="shared" si="128"/>
        <v>#REF!</v>
      </c>
      <c r="CB348" s="214" t="e">
        <f t="shared" si="128"/>
        <v>#REF!</v>
      </c>
      <c r="CC348" s="214" t="e">
        <f t="shared" si="128"/>
        <v>#REF!</v>
      </c>
      <c r="CD348" s="214" t="e">
        <f t="shared" si="128"/>
        <v>#REF!</v>
      </c>
      <c r="CE348" s="214" t="e">
        <f t="shared" si="128"/>
        <v>#REF!</v>
      </c>
      <c r="CF348" s="214" t="e">
        <f t="shared" si="128"/>
        <v>#REF!</v>
      </c>
      <c r="CG348" s="214" t="e">
        <f t="shared" si="128"/>
        <v>#REF!</v>
      </c>
      <c r="CH348" s="214" t="e">
        <f t="shared" si="128"/>
        <v>#REF!</v>
      </c>
      <c r="CI348" s="214" t="e">
        <f t="shared" si="128"/>
        <v>#REF!</v>
      </c>
      <c r="CJ348" s="214" t="e">
        <f t="shared" si="128"/>
        <v>#REF!</v>
      </c>
      <c r="CK348" s="214" t="e">
        <f t="shared" si="128"/>
        <v>#REF!</v>
      </c>
      <c r="CL348" s="214" t="e">
        <f t="shared" si="128"/>
        <v>#REF!</v>
      </c>
      <c r="CM348" s="214" t="e">
        <f t="shared" si="128"/>
        <v>#REF!</v>
      </c>
      <c r="CN348" s="214" t="e">
        <f t="shared" si="128"/>
        <v>#REF!</v>
      </c>
      <c r="CO348" s="214" t="e">
        <f t="shared" si="128"/>
        <v>#REF!</v>
      </c>
      <c r="CP348" s="214" t="e">
        <f t="shared" si="128"/>
        <v>#REF!</v>
      </c>
      <c r="CQ348" s="214" t="e">
        <f t="shared" si="128"/>
        <v>#REF!</v>
      </c>
      <c r="CR348" s="214" t="e">
        <f t="shared" si="128"/>
        <v>#REF!</v>
      </c>
      <c r="CS348" s="214" t="e">
        <f t="shared" si="128"/>
        <v>#REF!</v>
      </c>
      <c r="CT348" s="214" t="e">
        <f t="shared" si="128"/>
        <v>#REF!</v>
      </c>
      <c r="CU348" s="214" t="e">
        <f t="shared" si="128"/>
        <v>#REF!</v>
      </c>
      <c r="CV348" s="214" t="e">
        <f t="shared" si="128"/>
        <v>#REF!</v>
      </c>
      <c r="CW348" s="214" t="e">
        <f t="shared" si="128"/>
        <v>#REF!</v>
      </c>
      <c r="CX348" s="214" t="e">
        <f t="shared" si="128"/>
        <v>#REF!</v>
      </c>
      <c r="CY348" s="214" t="e">
        <f t="shared" si="128"/>
        <v>#REF!</v>
      </c>
      <c r="CZ348" s="214" t="e">
        <f t="shared" si="128"/>
        <v>#REF!</v>
      </c>
      <c r="DA348" s="214" t="e">
        <f t="shared" si="128"/>
        <v>#REF!</v>
      </c>
      <c r="DB348" s="214" t="e">
        <f t="shared" si="128"/>
        <v>#REF!</v>
      </c>
      <c r="DC348" s="214" t="e">
        <f t="shared" si="128"/>
        <v>#REF!</v>
      </c>
      <c r="DD348" s="214" t="e">
        <f t="shared" si="128"/>
        <v>#REF!</v>
      </c>
      <c r="DE348" s="214" t="e">
        <f t="shared" si="128"/>
        <v>#REF!</v>
      </c>
      <c r="DF348" s="214" t="e">
        <f t="shared" si="128"/>
        <v>#REF!</v>
      </c>
      <c r="DG348" s="214" t="e">
        <f t="shared" si="128"/>
        <v>#REF!</v>
      </c>
      <c r="DH348" s="214" t="e">
        <f t="shared" si="128"/>
        <v>#REF!</v>
      </c>
      <c r="DI348" s="214" t="e">
        <f t="shared" si="128"/>
        <v>#REF!</v>
      </c>
      <c r="DJ348" s="214" t="e">
        <f t="shared" si="128"/>
        <v>#REF!</v>
      </c>
      <c r="DK348" s="214" t="e">
        <f t="shared" si="128"/>
        <v>#REF!</v>
      </c>
      <c r="DL348" s="214" t="e">
        <f t="shared" si="128"/>
        <v>#REF!</v>
      </c>
      <c r="DM348" s="214" t="e">
        <f t="shared" si="128"/>
        <v>#REF!</v>
      </c>
      <c r="DN348" s="214" t="e">
        <f t="shared" si="128"/>
        <v>#REF!</v>
      </c>
      <c r="DO348" s="214" t="e">
        <f t="shared" si="128"/>
        <v>#REF!</v>
      </c>
      <c r="DP348" s="214" t="e">
        <f t="shared" si="128"/>
        <v>#REF!</v>
      </c>
      <c r="DQ348" s="214" t="e">
        <f t="shared" si="128"/>
        <v>#REF!</v>
      </c>
      <c r="DR348" s="214" t="e">
        <f t="shared" si="128"/>
        <v>#REF!</v>
      </c>
      <c r="DS348" s="214" t="e">
        <f t="shared" si="128"/>
        <v>#REF!</v>
      </c>
      <c r="DT348" s="214" t="e">
        <f t="shared" si="128"/>
        <v>#REF!</v>
      </c>
      <c r="DU348" s="214" t="e">
        <f t="shared" si="128"/>
        <v>#REF!</v>
      </c>
      <c r="DV348" s="214" t="e">
        <f t="shared" si="128"/>
        <v>#REF!</v>
      </c>
      <c r="DW348" s="214" t="e">
        <f t="shared" si="128"/>
        <v>#REF!</v>
      </c>
      <c r="DX348" s="214" t="e">
        <f t="shared" si="128"/>
        <v>#REF!</v>
      </c>
      <c r="DY348" s="214" t="e">
        <f t="shared" si="128"/>
        <v>#REF!</v>
      </c>
      <c r="DZ348" s="214" t="e">
        <f t="shared" si="128"/>
        <v>#REF!</v>
      </c>
      <c r="EA348" s="214" t="e">
        <f t="shared" si="128"/>
        <v>#REF!</v>
      </c>
      <c r="EB348" s="214" t="e">
        <f t="shared" si="127"/>
        <v>#REF!</v>
      </c>
      <c r="EC348" s="214" t="e">
        <f t="shared" si="126"/>
        <v>#REF!</v>
      </c>
      <c r="ED348" s="214" t="e">
        <f t="shared" si="126"/>
        <v>#REF!</v>
      </c>
      <c r="EE348" s="214" t="e">
        <f t="shared" si="126"/>
        <v>#REF!</v>
      </c>
      <c r="EF348" s="214" t="e">
        <f t="shared" si="126"/>
        <v>#REF!</v>
      </c>
      <c r="EG348" s="214" t="e">
        <f t="shared" si="126"/>
        <v>#REF!</v>
      </c>
      <c r="EH348" s="214" t="e">
        <f t="shared" si="126"/>
        <v>#REF!</v>
      </c>
      <c r="EI348" s="214" t="e">
        <f t="shared" si="126"/>
        <v>#REF!</v>
      </c>
      <c r="EJ348" s="214" t="e">
        <f t="shared" si="126"/>
        <v>#REF!</v>
      </c>
      <c r="EK348" s="214" t="e">
        <f t="shared" si="126"/>
        <v>#REF!</v>
      </c>
      <c r="EL348" s="214" t="e">
        <f t="shared" si="126"/>
        <v>#REF!</v>
      </c>
      <c r="EM348" s="214" t="e">
        <f t="shared" si="126"/>
        <v>#REF!</v>
      </c>
      <c r="EN348" s="214" t="e">
        <f t="shared" si="126"/>
        <v>#REF!</v>
      </c>
      <c r="EO348" s="214" t="e">
        <f t="shared" si="126"/>
        <v>#REF!</v>
      </c>
      <c r="EP348" s="214" t="e">
        <f t="shared" si="126"/>
        <v>#REF!</v>
      </c>
      <c r="EQ348" s="214" t="e">
        <f t="shared" si="126"/>
        <v>#REF!</v>
      </c>
      <c r="ER348" s="214" t="e">
        <f t="shared" si="126"/>
        <v>#REF!</v>
      </c>
      <c r="ES348" s="214" t="e">
        <f t="shared" si="126"/>
        <v>#REF!</v>
      </c>
      <c r="ET348" s="214" t="e">
        <f t="shared" si="126"/>
        <v>#REF!</v>
      </c>
      <c r="EU348" s="214" t="e">
        <f t="shared" si="126"/>
        <v>#REF!</v>
      </c>
      <c r="EV348" s="214" t="e">
        <f t="shared" si="126"/>
        <v>#REF!</v>
      </c>
      <c r="EW348" s="214" t="e">
        <f t="shared" si="126"/>
        <v>#REF!</v>
      </c>
      <c r="EX348" s="214" t="e">
        <f t="shared" si="126"/>
        <v>#REF!</v>
      </c>
      <c r="EY348" s="214" t="e">
        <f t="shared" si="126"/>
        <v>#REF!</v>
      </c>
      <c r="EZ348" s="214" t="e">
        <f t="shared" si="126"/>
        <v>#REF!</v>
      </c>
    </row>
    <row r="349" spans="2:156">
      <c r="C349" s="212">
        <v>8</v>
      </c>
      <c r="D349" s="214" t="e">
        <f t="shared" si="124"/>
        <v>#REF!</v>
      </c>
      <c r="E349" s="214" t="e">
        <f t="shared" si="129"/>
        <v>#REF!</v>
      </c>
      <c r="F349" s="214" t="e">
        <f t="shared" si="129"/>
        <v>#REF!</v>
      </c>
      <c r="G349" s="214" t="e">
        <f t="shared" si="129"/>
        <v>#REF!</v>
      </c>
      <c r="H349" s="214" t="e">
        <f t="shared" si="129"/>
        <v>#REF!</v>
      </c>
      <c r="I349" s="214" t="e">
        <f t="shared" si="129"/>
        <v>#REF!</v>
      </c>
      <c r="J349" s="214" t="e">
        <f t="shared" si="129"/>
        <v>#REF!</v>
      </c>
      <c r="K349" s="214" t="e">
        <f t="shared" si="129"/>
        <v>#REF!</v>
      </c>
      <c r="L349" s="214" t="e">
        <f t="shared" si="129"/>
        <v>#REF!</v>
      </c>
      <c r="M349" s="214" t="e">
        <f t="shared" si="129"/>
        <v>#REF!</v>
      </c>
      <c r="N349" s="214" t="e">
        <f t="shared" si="129"/>
        <v>#REF!</v>
      </c>
      <c r="O349" s="214" t="e">
        <f t="shared" si="129"/>
        <v>#REF!</v>
      </c>
      <c r="P349" s="214" t="e">
        <f t="shared" si="129"/>
        <v>#REF!</v>
      </c>
      <c r="Q349" s="214" t="e">
        <f t="shared" si="129"/>
        <v>#REF!</v>
      </c>
      <c r="R349" s="214" t="e">
        <f t="shared" si="129"/>
        <v>#REF!</v>
      </c>
      <c r="S349" s="214" t="e">
        <f t="shared" si="129"/>
        <v>#REF!</v>
      </c>
      <c r="T349" s="214" t="e">
        <f t="shared" si="129"/>
        <v>#REF!</v>
      </c>
      <c r="U349" s="214" t="e">
        <f t="shared" si="129"/>
        <v>#REF!</v>
      </c>
      <c r="V349" s="214" t="e">
        <f t="shared" si="129"/>
        <v>#REF!</v>
      </c>
      <c r="W349" s="214" t="e">
        <f t="shared" si="129"/>
        <v>#REF!</v>
      </c>
      <c r="X349" s="214" t="e">
        <f t="shared" si="129"/>
        <v>#REF!</v>
      </c>
      <c r="Y349" s="214" t="e">
        <f t="shared" si="129"/>
        <v>#REF!</v>
      </c>
      <c r="Z349" s="214" t="e">
        <f t="shared" si="129"/>
        <v>#REF!</v>
      </c>
      <c r="AA349" s="214" t="e">
        <f t="shared" si="129"/>
        <v>#REF!</v>
      </c>
      <c r="AB349" s="214" t="e">
        <f t="shared" si="129"/>
        <v>#REF!</v>
      </c>
      <c r="AC349" s="214" t="e">
        <f t="shared" si="129"/>
        <v>#REF!</v>
      </c>
      <c r="AD349" s="214" t="e">
        <f t="shared" si="129"/>
        <v>#REF!</v>
      </c>
      <c r="AE349" s="214" t="e">
        <f t="shared" si="129"/>
        <v>#REF!</v>
      </c>
      <c r="AF349" s="214" t="e">
        <f t="shared" si="129"/>
        <v>#REF!</v>
      </c>
      <c r="AG349" s="214" t="e">
        <f t="shared" si="129"/>
        <v>#REF!</v>
      </c>
      <c r="AH349" s="214" t="e">
        <f t="shared" si="129"/>
        <v>#REF!</v>
      </c>
      <c r="AI349" s="214" t="e">
        <f t="shared" si="129"/>
        <v>#REF!</v>
      </c>
      <c r="AJ349" s="214" t="e">
        <f t="shared" si="129"/>
        <v>#REF!</v>
      </c>
      <c r="AK349" s="214" t="e">
        <f t="shared" si="129"/>
        <v>#REF!</v>
      </c>
      <c r="AL349" s="214" t="e">
        <f t="shared" si="129"/>
        <v>#REF!</v>
      </c>
      <c r="AM349" s="214" t="e">
        <f t="shared" si="129"/>
        <v>#REF!</v>
      </c>
      <c r="AN349" s="214" t="e">
        <f t="shared" si="129"/>
        <v>#REF!</v>
      </c>
      <c r="AO349" s="214" t="e">
        <f t="shared" si="129"/>
        <v>#REF!</v>
      </c>
      <c r="AP349" s="214" t="e">
        <f t="shared" si="129"/>
        <v>#REF!</v>
      </c>
      <c r="AQ349" s="214" t="e">
        <f t="shared" si="129"/>
        <v>#REF!</v>
      </c>
      <c r="AR349" s="214" t="e">
        <f t="shared" si="129"/>
        <v>#REF!</v>
      </c>
      <c r="AS349" s="214" t="e">
        <f t="shared" si="129"/>
        <v>#REF!</v>
      </c>
      <c r="AT349" s="214" t="e">
        <f t="shared" si="129"/>
        <v>#REF!</v>
      </c>
      <c r="AU349" s="214" t="e">
        <f t="shared" si="129"/>
        <v>#REF!</v>
      </c>
      <c r="AV349" s="214" t="e">
        <f t="shared" si="129"/>
        <v>#REF!</v>
      </c>
      <c r="AW349" s="214" t="e">
        <f t="shared" si="129"/>
        <v>#REF!</v>
      </c>
      <c r="AX349" s="214" t="e">
        <f t="shared" si="129"/>
        <v>#REF!</v>
      </c>
      <c r="AY349" s="214" t="e">
        <f t="shared" si="129"/>
        <v>#REF!</v>
      </c>
      <c r="AZ349" s="214" t="e">
        <f t="shared" si="129"/>
        <v>#REF!</v>
      </c>
      <c r="BA349" s="214" t="e">
        <f t="shared" si="129"/>
        <v>#REF!</v>
      </c>
      <c r="BB349" s="214" t="e">
        <f t="shared" si="129"/>
        <v>#REF!</v>
      </c>
      <c r="BC349" s="214" t="e">
        <f t="shared" si="129"/>
        <v>#REF!</v>
      </c>
      <c r="BD349" s="214" t="e">
        <f t="shared" si="129"/>
        <v>#REF!</v>
      </c>
      <c r="BE349" s="214" t="e">
        <f t="shared" si="129"/>
        <v>#REF!</v>
      </c>
      <c r="BF349" s="214" t="e">
        <f t="shared" si="129"/>
        <v>#REF!</v>
      </c>
      <c r="BG349" s="214" t="e">
        <f t="shared" si="129"/>
        <v>#REF!</v>
      </c>
      <c r="BH349" s="214" t="e">
        <f t="shared" si="129"/>
        <v>#REF!</v>
      </c>
      <c r="BI349" s="214" t="e">
        <f t="shared" si="129"/>
        <v>#REF!</v>
      </c>
      <c r="BJ349" s="214" t="e">
        <f t="shared" si="129"/>
        <v>#REF!</v>
      </c>
      <c r="BK349" s="214" t="e">
        <f t="shared" si="129"/>
        <v>#REF!</v>
      </c>
      <c r="BL349" s="214" t="e">
        <f t="shared" si="129"/>
        <v>#REF!</v>
      </c>
      <c r="BM349" s="214" t="e">
        <f t="shared" si="129"/>
        <v>#REF!</v>
      </c>
      <c r="BN349" s="214" t="e">
        <f t="shared" si="129"/>
        <v>#REF!</v>
      </c>
      <c r="BO349" s="214" t="e">
        <f t="shared" si="129"/>
        <v>#REF!</v>
      </c>
      <c r="BP349" s="214" t="e">
        <f t="shared" si="129"/>
        <v>#REF!</v>
      </c>
      <c r="BQ349" s="214" t="e">
        <f t="shared" si="128"/>
        <v>#REF!</v>
      </c>
      <c r="BR349" s="214" t="e">
        <f t="shared" si="128"/>
        <v>#REF!</v>
      </c>
      <c r="BS349" s="214" t="e">
        <f t="shared" si="128"/>
        <v>#REF!</v>
      </c>
      <c r="BT349" s="214" t="e">
        <f t="shared" si="128"/>
        <v>#REF!</v>
      </c>
      <c r="BU349" s="214" t="e">
        <f t="shared" si="128"/>
        <v>#REF!</v>
      </c>
      <c r="BV349" s="214" t="e">
        <f t="shared" si="128"/>
        <v>#REF!</v>
      </c>
      <c r="BW349" s="214" t="e">
        <f t="shared" si="128"/>
        <v>#REF!</v>
      </c>
      <c r="BX349" s="214" t="e">
        <f t="shared" si="128"/>
        <v>#REF!</v>
      </c>
      <c r="BY349" s="214" t="e">
        <f t="shared" si="128"/>
        <v>#REF!</v>
      </c>
      <c r="BZ349" s="214" t="e">
        <f t="shared" si="128"/>
        <v>#REF!</v>
      </c>
      <c r="CA349" s="214" t="e">
        <f t="shared" si="128"/>
        <v>#REF!</v>
      </c>
      <c r="CB349" s="214" t="e">
        <f t="shared" si="128"/>
        <v>#REF!</v>
      </c>
      <c r="CC349" s="214" t="e">
        <f t="shared" si="128"/>
        <v>#REF!</v>
      </c>
      <c r="CD349" s="214" t="e">
        <f t="shared" si="128"/>
        <v>#REF!</v>
      </c>
      <c r="CE349" s="214" t="e">
        <f t="shared" si="128"/>
        <v>#REF!</v>
      </c>
      <c r="CF349" s="214" t="e">
        <f t="shared" si="128"/>
        <v>#REF!</v>
      </c>
      <c r="CG349" s="214" t="e">
        <f t="shared" si="128"/>
        <v>#REF!</v>
      </c>
      <c r="CH349" s="214" t="e">
        <f t="shared" si="128"/>
        <v>#REF!</v>
      </c>
      <c r="CI349" s="214" t="e">
        <f t="shared" si="128"/>
        <v>#REF!</v>
      </c>
      <c r="CJ349" s="214" t="e">
        <f t="shared" si="128"/>
        <v>#REF!</v>
      </c>
      <c r="CK349" s="214" t="e">
        <f t="shared" si="128"/>
        <v>#REF!</v>
      </c>
      <c r="CL349" s="214" t="e">
        <f t="shared" si="128"/>
        <v>#REF!</v>
      </c>
      <c r="CM349" s="214" t="e">
        <f t="shared" si="128"/>
        <v>#REF!</v>
      </c>
      <c r="CN349" s="214" t="e">
        <f t="shared" si="128"/>
        <v>#REF!</v>
      </c>
      <c r="CO349" s="214" t="e">
        <f t="shared" si="128"/>
        <v>#REF!</v>
      </c>
      <c r="CP349" s="214" t="e">
        <f t="shared" si="128"/>
        <v>#REF!</v>
      </c>
      <c r="CQ349" s="214" t="e">
        <f t="shared" si="128"/>
        <v>#REF!</v>
      </c>
      <c r="CR349" s="214" t="e">
        <f t="shared" si="128"/>
        <v>#REF!</v>
      </c>
      <c r="CS349" s="214" t="e">
        <f t="shared" si="128"/>
        <v>#REF!</v>
      </c>
      <c r="CT349" s="214" t="e">
        <f t="shared" si="128"/>
        <v>#REF!</v>
      </c>
      <c r="CU349" s="214" t="e">
        <f t="shared" si="128"/>
        <v>#REF!</v>
      </c>
      <c r="CV349" s="214" t="e">
        <f t="shared" si="128"/>
        <v>#REF!</v>
      </c>
      <c r="CW349" s="214" t="e">
        <f t="shared" si="128"/>
        <v>#REF!</v>
      </c>
      <c r="CX349" s="214" t="e">
        <f t="shared" si="128"/>
        <v>#REF!</v>
      </c>
      <c r="CY349" s="214" t="e">
        <f t="shared" si="128"/>
        <v>#REF!</v>
      </c>
      <c r="CZ349" s="214" t="e">
        <f t="shared" si="128"/>
        <v>#REF!</v>
      </c>
      <c r="DA349" s="214" t="e">
        <f t="shared" si="128"/>
        <v>#REF!</v>
      </c>
      <c r="DB349" s="214" t="e">
        <f t="shared" si="128"/>
        <v>#REF!</v>
      </c>
      <c r="DC349" s="214" t="e">
        <f t="shared" si="128"/>
        <v>#REF!</v>
      </c>
      <c r="DD349" s="214" t="e">
        <f t="shared" si="128"/>
        <v>#REF!</v>
      </c>
      <c r="DE349" s="214" t="e">
        <f t="shared" si="128"/>
        <v>#REF!</v>
      </c>
      <c r="DF349" s="214" t="e">
        <f t="shared" si="128"/>
        <v>#REF!</v>
      </c>
      <c r="DG349" s="214" t="e">
        <f t="shared" si="128"/>
        <v>#REF!</v>
      </c>
      <c r="DH349" s="214" t="e">
        <f t="shared" si="128"/>
        <v>#REF!</v>
      </c>
      <c r="DI349" s="214" t="e">
        <f t="shared" si="128"/>
        <v>#REF!</v>
      </c>
      <c r="DJ349" s="214" t="e">
        <f t="shared" si="128"/>
        <v>#REF!</v>
      </c>
      <c r="DK349" s="214" t="e">
        <f t="shared" si="128"/>
        <v>#REF!</v>
      </c>
      <c r="DL349" s="214" t="e">
        <f t="shared" si="128"/>
        <v>#REF!</v>
      </c>
      <c r="DM349" s="214" t="e">
        <f t="shared" si="128"/>
        <v>#REF!</v>
      </c>
      <c r="DN349" s="214" t="e">
        <f t="shared" si="128"/>
        <v>#REF!</v>
      </c>
      <c r="DO349" s="214" t="e">
        <f t="shared" si="128"/>
        <v>#REF!</v>
      </c>
      <c r="DP349" s="214" t="e">
        <f t="shared" si="128"/>
        <v>#REF!</v>
      </c>
      <c r="DQ349" s="214" t="e">
        <f t="shared" si="128"/>
        <v>#REF!</v>
      </c>
      <c r="DR349" s="214" t="e">
        <f t="shared" si="128"/>
        <v>#REF!</v>
      </c>
      <c r="DS349" s="214" t="e">
        <f t="shared" si="128"/>
        <v>#REF!</v>
      </c>
      <c r="DT349" s="214" t="e">
        <f t="shared" si="128"/>
        <v>#REF!</v>
      </c>
      <c r="DU349" s="214" t="e">
        <f t="shared" si="128"/>
        <v>#REF!</v>
      </c>
      <c r="DV349" s="214" t="e">
        <f t="shared" si="128"/>
        <v>#REF!</v>
      </c>
      <c r="DW349" s="214" t="e">
        <f t="shared" si="128"/>
        <v>#REF!</v>
      </c>
      <c r="DX349" s="214" t="e">
        <f t="shared" si="128"/>
        <v>#REF!</v>
      </c>
      <c r="DY349" s="214" t="e">
        <f t="shared" si="128"/>
        <v>#REF!</v>
      </c>
      <c r="DZ349" s="214" t="e">
        <f t="shared" si="128"/>
        <v>#REF!</v>
      </c>
      <c r="EA349" s="214" t="e">
        <f t="shared" si="128"/>
        <v>#REF!</v>
      </c>
      <c r="EB349" s="214" t="e">
        <f t="shared" si="127"/>
        <v>#REF!</v>
      </c>
      <c r="EC349" s="214" t="e">
        <f t="shared" si="126"/>
        <v>#REF!</v>
      </c>
      <c r="ED349" s="214" t="e">
        <f t="shared" si="126"/>
        <v>#REF!</v>
      </c>
      <c r="EE349" s="214" t="e">
        <f t="shared" si="126"/>
        <v>#REF!</v>
      </c>
      <c r="EF349" s="214" t="e">
        <f t="shared" si="126"/>
        <v>#REF!</v>
      </c>
      <c r="EG349" s="214" t="e">
        <f t="shared" si="126"/>
        <v>#REF!</v>
      </c>
      <c r="EH349" s="214" t="e">
        <f t="shared" si="126"/>
        <v>#REF!</v>
      </c>
      <c r="EI349" s="214" t="e">
        <f t="shared" si="126"/>
        <v>#REF!</v>
      </c>
      <c r="EJ349" s="214" t="e">
        <f t="shared" si="126"/>
        <v>#REF!</v>
      </c>
      <c r="EK349" s="214" t="e">
        <f t="shared" si="126"/>
        <v>#REF!</v>
      </c>
      <c r="EL349" s="214" t="e">
        <f t="shared" si="126"/>
        <v>#REF!</v>
      </c>
      <c r="EM349" s="214" t="e">
        <f t="shared" si="126"/>
        <v>#REF!</v>
      </c>
      <c r="EN349" s="214" t="e">
        <f t="shared" si="126"/>
        <v>#REF!</v>
      </c>
      <c r="EO349" s="214" t="e">
        <f t="shared" si="126"/>
        <v>#REF!</v>
      </c>
      <c r="EP349" s="214" t="e">
        <f t="shared" si="126"/>
        <v>#REF!</v>
      </c>
      <c r="EQ349" s="214" t="e">
        <f t="shared" si="126"/>
        <v>#REF!</v>
      </c>
      <c r="ER349" s="214" t="e">
        <f t="shared" si="126"/>
        <v>#REF!</v>
      </c>
      <c r="ES349" s="214" t="e">
        <f t="shared" si="126"/>
        <v>#REF!</v>
      </c>
      <c r="ET349" s="214" t="e">
        <f t="shared" si="126"/>
        <v>#REF!</v>
      </c>
      <c r="EU349" s="214" t="e">
        <f t="shared" si="126"/>
        <v>#REF!</v>
      </c>
      <c r="EV349" s="214" t="e">
        <f t="shared" si="126"/>
        <v>#REF!</v>
      </c>
      <c r="EW349" s="214" t="e">
        <f t="shared" si="126"/>
        <v>#REF!</v>
      </c>
      <c r="EX349" s="214" t="e">
        <f t="shared" si="126"/>
        <v>#REF!</v>
      </c>
      <c r="EY349" s="214" t="e">
        <f t="shared" si="126"/>
        <v>#REF!</v>
      </c>
      <c r="EZ349" s="214" t="e">
        <f t="shared" si="126"/>
        <v>#REF!</v>
      </c>
    </row>
    <row r="350" spans="2:156">
      <c r="C350" s="212">
        <v>9</v>
      </c>
      <c r="D350" s="214" t="e">
        <f t="shared" si="124"/>
        <v>#REF!</v>
      </c>
      <c r="E350" s="214" t="e">
        <f t="shared" si="129"/>
        <v>#REF!</v>
      </c>
      <c r="F350" s="214" t="e">
        <f t="shared" si="129"/>
        <v>#REF!</v>
      </c>
      <c r="G350" s="214" t="e">
        <f t="shared" si="129"/>
        <v>#REF!</v>
      </c>
      <c r="H350" s="214" t="e">
        <f t="shared" si="129"/>
        <v>#REF!</v>
      </c>
      <c r="I350" s="214" t="e">
        <f t="shared" si="129"/>
        <v>#REF!</v>
      </c>
      <c r="J350" s="214" t="e">
        <f t="shared" si="129"/>
        <v>#REF!</v>
      </c>
      <c r="K350" s="214" t="e">
        <f t="shared" si="129"/>
        <v>#REF!</v>
      </c>
      <c r="L350" s="214" t="e">
        <f t="shared" si="129"/>
        <v>#REF!</v>
      </c>
      <c r="M350" s="214" t="e">
        <f t="shared" si="129"/>
        <v>#REF!</v>
      </c>
      <c r="N350" s="214" t="e">
        <f t="shared" si="129"/>
        <v>#REF!</v>
      </c>
      <c r="O350" s="214" t="e">
        <f t="shared" si="129"/>
        <v>#REF!</v>
      </c>
      <c r="P350" s="214" t="e">
        <f t="shared" si="129"/>
        <v>#REF!</v>
      </c>
      <c r="Q350" s="214" t="e">
        <f t="shared" si="129"/>
        <v>#REF!</v>
      </c>
      <c r="R350" s="214" t="e">
        <f t="shared" si="129"/>
        <v>#REF!</v>
      </c>
      <c r="S350" s="214" t="e">
        <f t="shared" si="129"/>
        <v>#REF!</v>
      </c>
      <c r="T350" s="214" t="e">
        <f t="shared" si="129"/>
        <v>#REF!</v>
      </c>
      <c r="U350" s="214" t="e">
        <f t="shared" si="129"/>
        <v>#REF!</v>
      </c>
      <c r="V350" s="214" t="e">
        <f t="shared" si="129"/>
        <v>#REF!</v>
      </c>
      <c r="W350" s="214" t="e">
        <f t="shared" si="129"/>
        <v>#REF!</v>
      </c>
      <c r="X350" s="214" t="e">
        <f t="shared" si="129"/>
        <v>#REF!</v>
      </c>
      <c r="Y350" s="214" t="e">
        <f t="shared" si="129"/>
        <v>#REF!</v>
      </c>
      <c r="Z350" s="214" t="e">
        <f t="shared" si="129"/>
        <v>#REF!</v>
      </c>
      <c r="AA350" s="214" t="e">
        <f t="shared" si="129"/>
        <v>#REF!</v>
      </c>
      <c r="AB350" s="214" t="e">
        <f t="shared" si="129"/>
        <v>#REF!</v>
      </c>
      <c r="AC350" s="214" t="e">
        <f t="shared" si="129"/>
        <v>#REF!</v>
      </c>
      <c r="AD350" s="214" t="e">
        <f t="shared" si="129"/>
        <v>#REF!</v>
      </c>
      <c r="AE350" s="214" t="e">
        <f t="shared" si="129"/>
        <v>#REF!</v>
      </c>
      <c r="AF350" s="214" t="e">
        <f t="shared" si="129"/>
        <v>#REF!</v>
      </c>
      <c r="AG350" s="214" t="e">
        <f t="shared" si="129"/>
        <v>#REF!</v>
      </c>
      <c r="AH350" s="214" t="e">
        <f t="shared" si="129"/>
        <v>#REF!</v>
      </c>
      <c r="AI350" s="214" t="e">
        <f t="shared" si="129"/>
        <v>#REF!</v>
      </c>
      <c r="AJ350" s="214" t="e">
        <f t="shared" si="129"/>
        <v>#REF!</v>
      </c>
      <c r="AK350" s="214" t="e">
        <f t="shared" si="129"/>
        <v>#REF!</v>
      </c>
      <c r="AL350" s="214" t="e">
        <f t="shared" si="129"/>
        <v>#REF!</v>
      </c>
      <c r="AM350" s="214" t="e">
        <f t="shared" si="129"/>
        <v>#REF!</v>
      </c>
      <c r="AN350" s="214" t="e">
        <f t="shared" si="129"/>
        <v>#REF!</v>
      </c>
      <c r="AO350" s="214" t="e">
        <f t="shared" si="129"/>
        <v>#REF!</v>
      </c>
      <c r="AP350" s="214" t="e">
        <f t="shared" si="129"/>
        <v>#REF!</v>
      </c>
      <c r="AQ350" s="214" t="e">
        <f t="shared" si="129"/>
        <v>#REF!</v>
      </c>
      <c r="AR350" s="214" t="e">
        <f t="shared" si="129"/>
        <v>#REF!</v>
      </c>
      <c r="AS350" s="214" t="e">
        <f t="shared" si="129"/>
        <v>#REF!</v>
      </c>
      <c r="AT350" s="214" t="e">
        <f t="shared" si="129"/>
        <v>#REF!</v>
      </c>
      <c r="AU350" s="214" t="e">
        <f t="shared" si="129"/>
        <v>#REF!</v>
      </c>
      <c r="AV350" s="214" t="e">
        <f t="shared" si="129"/>
        <v>#REF!</v>
      </c>
      <c r="AW350" s="214" t="e">
        <f t="shared" si="129"/>
        <v>#REF!</v>
      </c>
      <c r="AX350" s="214" t="e">
        <f t="shared" si="129"/>
        <v>#REF!</v>
      </c>
      <c r="AY350" s="214" t="e">
        <f t="shared" si="129"/>
        <v>#REF!</v>
      </c>
      <c r="AZ350" s="214" t="e">
        <f t="shared" si="129"/>
        <v>#REF!</v>
      </c>
      <c r="BA350" s="214" t="e">
        <f t="shared" si="129"/>
        <v>#REF!</v>
      </c>
      <c r="BB350" s="214" t="e">
        <f t="shared" si="129"/>
        <v>#REF!</v>
      </c>
      <c r="BC350" s="214" t="e">
        <f t="shared" si="129"/>
        <v>#REF!</v>
      </c>
      <c r="BD350" s="214" t="e">
        <f t="shared" si="129"/>
        <v>#REF!</v>
      </c>
      <c r="BE350" s="214" t="e">
        <f t="shared" si="129"/>
        <v>#REF!</v>
      </c>
      <c r="BF350" s="214" t="e">
        <f t="shared" si="129"/>
        <v>#REF!</v>
      </c>
      <c r="BG350" s="214" t="e">
        <f t="shared" si="129"/>
        <v>#REF!</v>
      </c>
      <c r="BH350" s="214" t="e">
        <f t="shared" si="129"/>
        <v>#REF!</v>
      </c>
      <c r="BI350" s="214" t="e">
        <f t="shared" si="129"/>
        <v>#REF!</v>
      </c>
      <c r="BJ350" s="214" t="e">
        <f t="shared" si="129"/>
        <v>#REF!</v>
      </c>
      <c r="BK350" s="214" t="e">
        <f t="shared" si="129"/>
        <v>#REF!</v>
      </c>
      <c r="BL350" s="214" t="e">
        <f t="shared" si="129"/>
        <v>#REF!</v>
      </c>
      <c r="BM350" s="214" t="e">
        <f t="shared" si="129"/>
        <v>#REF!</v>
      </c>
      <c r="BN350" s="214" t="e">
        <f t="shared" si="129"/>
        <v>#REF!</v>
      </c>
      <c r="BO350" s="214" t="e">
        <f t="shared" si="129"/>
        <v>#REF!</v>
      </c>
      <c r="BP350" s="214" t="e">
        <f t="shared" si="129"/>
        <v>#REF!</v>
      </c>
      <c r="BQ350" s="214" t="e">
        <f t="shared" si="128"/>
        <v>#REF!</v>
      </c>
      <c r="BR350" s="214" t="e">
        <f t="shared" si="128"/>
        <v>#REF!</v>
      </c>
      <c r="BS350" s="214" t="e">
        <f t="shared" si="128"/>
        <v>#REF!</v>
      </c>
      <c r="BT350" s="214" t="e">
        <f t="shared" si="128"/>
        <v>#REF!</v>
      </c>
      <c r="BU350" s="214" t="e">
        <f t="shared" si="128"/>
        <v>#REF!</v>
      </c>
      <c r="BV350" s="214" t="e">
        <f t="shared" si="128"/>
        <v>#REF!</v>
      </c>
      <c r="BW350" s="214" t="e">
        <f t="shared" si="128"/>
        <v>#REF!</v>
      </c>
      <c r="BX350" s="214" t="e">
        <f t="shared" si="128"/>
        <v>#REF!</v>
      </c>
      <c r="BY350" s="214" t="e">
        <f t="shared" si="128"/>
        <v>#REF!</v>
      </c>
      <c r="BZ350" s="214" t="e">
        <f t="shared" si="128"/>
        <v>#REF!</v>
      </c>
      <c r="CA350" s="214" t="e">
        <f t="shared" si="128"/>
        <v>#REF!</v>
      </c>
      <c r="CB350" s="214" t="e">
        <f t="shared" si="128"/>
        <v>#REF!</v>
      </c>
      <c r="CC350" s="214" t="e">
        <f t="shared" si="128"/>
        <v>#REF!</v>
      </c>
      <c r="CD350" s="214" t="e">
        <f t="shared" si="128"/>
        <v>#REF!</v>
      </c>
      <c r="CE350" s="214" t="e">
        <f t="shared" si="128"/>
        <v>#REF!</v>
      </c>
      <c r="CF350" s="214" t="e">
        <f t="shared" si="128"/>
        <v>#REF!</v>
      </c>
      <c r="CG350" s="214" t="e">
        <f t="shared" si="128"/>
        <v>#REF!</v>
      </c>
      <c r="CH350" s="214" t="e">
        <f t="shared" si="128"/>
        <v>#REF!</v>
      </c>
      <c r="CI350" s="214" t="e">
        <f t="shared" si="128"/>
        <v>#REF!</v>
      </c>
      <c r="CJ350" s="214" t="e">
        <f t="shared" si="128"/>
        <v>#REF!</v>
      </c>
      <c r="CK350" s="214" t="e">
        <f t="shared" si="128"/>
        <v>#REF!</v>
      </c>
      <c r="CL350" s="214" t="e">
        <f t="shared" si="128"/>
        <v>#REF!</v>
      </c>
      <c r="CM350" s="214" t="e">
        <f t="shared" si="128"/>
        <v>#REF!</v>
      </c>
      <c r="CN350" s="214" t="e">
        <f t="shared" si="128"/>
        <v>#REF!</v>
      </c>
      <c r="CO350" s="214" t="e">
        <f t="shared" si="128"/>
        <v>#REF!</v>
      </c>
      <c r="CP350" s="214" t="e">
        <f t="shared" si="128"/>
        <v>#REF!</v>
      </c>
      <c r="CQ350" s="214" t="e">
        <f t="shared" si="128"/>
        <v>#REF!</v>
      </c>
      <c r="CR350" s="214" t="e">
        <f t="shared" si="128"/>
        <v>#REF!</v>
      </c>
      <c r="CS350" s="214" t="e">
        <f t="shared" si="128"/>
        <v>#REF!</v>
      </c>
      <c r="CT350" s="214" t="e">
        <f t="shared" si="128"/>
        <v>#REF!</v>
      </c>
      <c r="CU350" s="214" t="e">
        <f t="shared" si="128"/>
        <v>#REF!</v>
      </c>
      <c r="CV350" s="214" t="e">
        <f t="shared" si="128"/>
        <v>#REF!</v>
      </c>
      <c r="CW350" s="214" t="e">
        <f t="shared" si="128"/>
        <v>#REF!</v>
      </c>
      <c r="CX350" s="214" t="e">
        <f t="shared" si="128"/>
        <v>#REF!</v>
      </c>
      <c r="CY350" s="214" t="e">
        <f t="shared" si="128"/>
        <v>#REF!</v>
      </c>
      <c r="CZ350" s="214" t="e">
        <f t="shared" si="128"/>
        <v>#REF!</v>
      </c>
      <c r="DA350" s="214" t="e">
        <f t="shared" si="128"/>
        <v>#REF!</v>
      </c>
      <c r="DB350" s="214" t="e">
        <f t="shared" si="128"/>
        <v>#REF!</v>
      </c>
      <c r="DC350" s="214" t="e">
        <f t="shared" si="128"/>
        <v>#REF!</v>
      </c>
      <c r="DD350" s="214" t="e">
        <f t="shared" si="128"/>
        <v>#REF!</v>
      </c>
      <c r="DE350" s="214" t="e">
        <f t="shared" si="128"/>
        <v>#REF!</v>
      </c>
      <c r="DF350" s="214" t="e">
        <f t="shared" si="128"/>
        <v>#REF!</v>
      </c>
      <c r="DG350" s="214" t="e">
        <f t="shared" si="128"/>
        <v>#REF!</v>
      </c>
      <c r="DH350" s="214" t="e">
        <f t="shared" si="128"/>
        <v>#REF!</v>
      </c>
      <c r="DI350" s="214" t="e">
        <f t="shared" si="128"/>
        <v>#REF!</v>
      </c>
      <c r="DJ350" s="214" t="e">
        <f t="shared" si="128"/>
        <v>#REF!</v>
      </c>
      <c r="DK350" s="214" t="e">
        <f t="shared" si="128"/>
        <v>#REF!</v>
      </c>
      <c r="DL350" s="214" t="e">
        <f t="shared" si="128"/>
        <v>#REF!</v>
      </c>
      <c r="DM350" s="214" t="e">
        <f t="shared" si="128"/>
        <v>#REF!</v>
      </c>
      <c r="DN350" s="214" t="e">
        <f t="shared" si="128"/>
        <v>#REF!</v>
      </c>
      <c r="DO350" s="214" t="e">
        <f t="shared" si="128"/>
        <v>#REF!</v>
      </c>
      <c r="DP350" s="214" t="e">
        <f t="shared" si="128"/>
        <v>#REF!</v>
      </c>
      <c r="DQ350" s="214" t="e">
        <f t="shared" si="128"/>
        <v>#REF!</v>
      </c>
      <c r="DR350" s="214" t="e">
        <f t="shared" si="128"/>
        <v>#REF!</v>
      </c>
      <c r="DS350" s="214" t="e">
        <f t="shared" si="128"/>
        <v>#REF!</v>
      </c>
      <c r="DT350" s="214" t="e">
        <f t="shared" si="128"/>
        <v>#REF!</v>
      </c>
      <c r="DU350" s="214" t="e">
        <f t="shared" si="128"/>
        <v>#REF!</v>
      </c>
      <c r="DV350" s="214" t="e">
        <f t="shared" si="128"/>
        <v>#REF!</v>
      </c>
      <c r="DW350" s="214" t="e">
        <f t="shared" si="128"/>
        <v>#REF!</v>
      </c>
      <c r="DX350" s="214" t="e">
        <f t="shared" si="128"/>
        <v>#REF!</v>
      </c>
      <c r="DY350" s="214" t="e">
        <f t="shared" si="128"/>
        <v>#REF!</v>
      </c>
      <c r="DZ350" s="214" t="e">
        <f t="shared" si="128"/>
        <v>#REF!</v>
      </c>
      <c r="EA350" s="214" t="e">
        <f t="shared" si="128"/>
        <v>#REF!</v>
      </c>
      <c r="EB350" s="214" t="e">
        <f t="shared" si="127"/>
        <v>#REF!</v>
      </c>
      <c r="EC350" s="214" t="e">
        <f t="shared" si="126"/>
        <v>#REF!</v>
      </c>
      <c r="ED350" s="214" t="e">
        <f t="shared" si="126"/>
        <v>#REF!</v>
      </c>
      <c r="EE350" s="214" t="e">
        <f t="shared" si="126"/>
        <v>#REF!</v>
      </c>
      <c r="EF350" s="214" t="e">
        <f t="shared" si="126"/>
        <v>#REF!</v>
      </c>
      <c r="EG350" s="214" t="e">
        <f t="shared" si="126"/>
        <v>#REF!</v>
      </c>
      <c r="EH350" s="214" t="e">
        <f t="shared" si="126"/>
        <v>#REF!</v>
      </c>
      <c r="EI350" s="214" t="e">
        <f t="shared" si="126"/>
        <v>#REF!</v>
      </c>
      <c r="EJ350" s="214" t="e">
        <f t="shared" si="126"/>
        <v>#REF!</v>
      </c>
      <c r="EK350" s="214" t="e">
        <f t="shared" si="126"/>
        <v>#REF!</v>
      </c>
      <c r="EL350" s="214" t="e">
        <f t="shared" si="126"/>
        <v>#REF!</v>
      </c>
      <c r="EM350" s="214" t="e">
        <f t="shared" si="126"/>
        <v>#REF!</v>
      </c>
      <c r="EN350" s="214" t="e">
        <f t="shared" si="126"/>
        <v>#REF!</v>
      </c>
      <c r="EO350" s="214" t="e">
        <f t="shared" si="126"/>
        <v>#REF!</v>
      </c>
      <c r="EP350" s="214" t="e">
        <f t="shared" si="126"/>
        <v>#REF!</v>
      </c>
      <c r="EQ350" s="214" t="e">
        <f t="shared" si="126"/>
        <v>#REF!</v>
      </c>
      <c r="ER350" s="214" t="e">
        <f t="shared" si="126"/>
        <v>#REF!</v>
      </c>
      <c r="ES350" s="214" t="e">
        <f t="shared" si="126"/>
        <v>#REF!</v>
      </c>
      <c r="ET350" s="214" t="e">
        <f t="shared" si="126"/>
        <v>#REF!</v>
      </c>
      <c r="EU350" s="214" t="e">
        <f t="shared" si="126"/>
        <v>#REF!</v>
      </c>
      <c r="EV350" s="214" t="e">
        <f t="shared" si="126"/>
        <v>#REF!</v>
      </c>
      <c r="EW350" s="214" t="e">
        <f t="shared" si="126"/>
        <v>#REF!</v>
      </c>
      <c r="EX350" s="214" t="e">
        <f t="shared" si="126"/>
        <v>#REF!</v>
      </c>
      <c r="EY350" s="214" t="e">
        <f t="shared" si="126"/>
        <v>#REF!</v>
      </c>
      <c r="EZ350" s="214" t="e">
        <f t="shared" si="126"/>
        <v>#REF!</v>
      </c>
    </row>
    <row r="351" spans="2:156">
      <c r="C351" s="212">
        <v>10</v>
      </c>
      <c r="D351" s="214" t="e">
        <f t="shared" si="124"/>
        <v>#REF!</v>
      </c>
      <c r="E351" s="214" t="e">
        <f t="shared" si="129"/>
        <v>#REF!</v>
      </c>
      <c r="F351" s="214" t="e">
        <f t="shared" si="129"/>
        <v>#REF!</v>
      </c>
      <c r="G351" s="214" t="e">
        <f t="shared" si="129"/>
        <v>#REF!</v>
      </c>
      <c r="H351" s="214" t="e">
        <f t="shared" si="129"/>
        <v>#REF!</v>
      </c>
      <c r="I351" s="214" t="e">
        <f t="shared" si="129"/>
        <v>#REF!</v>
      </c>
      <c r="J351" s="214" t="e">
        <f t="shared" si="129"/>
        <v>#REF!</v>
      </c>
      <c r="K351" s="214" t="e">
        <f t="shared" si="129"/>
        <v>#REF!</v>
      </c>
      <c r="L351" s="214" t="e">
        <f t="shared" si="129"/>
        <v>#REF!</v>
      </c>
      <c r="M351" s="214" t="e">
        <f t="shared" si="129"/>
        <v>#REF!</v>
      </c>
      <c r="N351" s="214" t="e">
        <f t="shared" si="129"/>
        <v>#REF!</v>
      </c>
      <c r="O351" s="214" t="e">
        <f t="shared" si="129"/>
        <v>#REF!</v>
      </c>
      <c r="P351" s="214" t="e">
        <f t="shared" si="129"/>
        <v>#REF!</v>
      </c>
      <c r="Q351" s="214" t="e">
        <f t="shared" si="129"/>
        <v>#REF!</v>
      </c>
      <c r="R351" s="214" t="e">
        <f t="shared" si="129"/>
        <v>#REF!</v>
      </c>
      <c r="S351" s="214" t="e">
        <f t="shared" si="129"/>
        <v>#REF!</v>
      </c>
      <c r="T351" s="214" t="e">
        <f t="shared" si="129"/>
        <v>#REF!</v>
      </c>
      <c r="U351" s="214" t="e">
        <f t="shared" si="129"/>
        <v>#REF!</v>
      </c>
      <c r="V351" s="214" t="e">
        <f t="shared" si="129"/>
        <v>#REF!</v>
      </c>
      <c r="W351" s="214" t="e">
        <f t="shared" si="129"/>
        <v>#REF!</v>
      </c>
      <c r="X351" s="214" t="e">
        <f t="shared" si="129"/>
        <v>#REF!</v>
      </c>
      <c r="Y351" s="214" t="e">
        <f t="shared" si="129"/>
        <v>#REF!</v>
      </c>
      <c r="Z351" s="214" t="e">
        <f t="shared" si="129"/>
        <v>#REF!</v>
      </c>
      <c r="AA351" s="214" t="e">
        <f t="shared" si="129"/>
        <v>#REF!</v>
      </c>
      <c r="AB351" s="214" t="e">
        <f t="shared" si="129"/>
        <v>#REF!</v>
      </c>
      <c r="AC351" s="214" t="e">
        <f t="shared" si="129"/>
        <v>#REF!</v>
      </c>
      <c r="AD351" s="214" t="e">
        <f t="shared" si="129"/>
        <v>#REF!</v>
      </c>
      <c r="AE351" s="214" t="e">
        <f t="shared" si="129"/>
        <v>#REF!</v>
      </c>
      <c r="AF351" s="214" t="e">
        <f t="shared" si="129"/>
        <v>#REF!</v>
      </c>
      <c r="AG351" s="214" t="e">
        <f t="shared" si="129"/>
        <v>#REF!</v>
      </c>
      <c r="AH351" s="214" t="e">
        <f t="shared" si="129"/>
        <v>#REF!</v>
      </c>
      <c r="AI351" s="214" t="e">
        <f t="shared" si="129"/>
        <v>#REF!</v>
      </c>
      <c r="AJ351" s="214" t="e">
        <f t="shared" si="129"/>
        <v>#REF!</v>
      </c>
      <c r="AK351" s="214" t="e">
        <f t="shared" si="129"/>
        <v>#REF!</v>
      </c>
      <c r="AL351" s="214" t="e">
        <f t="shared" si="129"/>
        <v>#REF!</v>
      </c>
      <c r="AM351" s="214" t="e">
        <f t="shared" si="129"/>
        <v>#REF!</v>
      </c>
      <c r="AN351" s="214" t="e">
        <f t="shared" si="129"/>
        <v>#REF!</v>
      </c>
      <c r="AO351" s="214" t="e">
        <f t="shared" si="129"/>
        <v>#REF!</v>
      </c>
      <c r="AP351" s="214" t="e">
        <f t="shared" si="129"/>
        <v>#REF!</v>
      </c>
      <c r="AQ351" s="214" t="e">
        <f t="shared" si="129"/>
        <v>#REF!</v>
      </c>
      <c r="AR351" s="214" t="e">
        <f t="shared" si="129"/>
        <v>#REF!</v>
      </c>
      <c r="AS351" s="214" t="e">
        <f t="shared" si="129"/>
        <v>#REF!</v>
      </c>
      <c r="AT351" s="214" t="e">
        <f t="shared" si="129"/>
        <v>#REF!</v>
      </c>
      <c r="AU351" s="214" t="e">
        <f t="shared" si="129"/>
        <v>#REF!</v>
      </c>
      <c r="AV351" s="214" t="e">
        <f t="shared" si="129"/>
        <v>#REF!</v>
      </c>
      <c r="AW351" s="214" t="e">
        <f t="shared" si="129"/>
        <v>#REF!</v>
      </c>
      <c r="AX351" s="214" t="e">
        <f t="shared" si="129"/>
        <v>#REF!</v>
      </c>
      <c r="AY351" s="214" t="e">
        <f t="shared" si="129"/>
        <v>#REF!</v>
      </c>
      <c r="AZ351" s="214" t="e">
        <f t="shared" si="129"/>
        <v>#REF!</v>
      </c>
      <c r="BA351" s="214" t="e">
        <f t="shared" si="129"/>
        <v>#REF!</v>
      </c>
      <c r="BB351" s="214" t="e">
        <f t="shared" si="129"/>
        <v>#REF!</v>
      </c>
      <c r="BC351" s="214" t="e">
        <f t="shared" si="129"/>
        <v>#REF!</v>
      </c>
      <c r="BD351" s="214" t="e">
        <f t="shared" si="129"/>
        <v>#REF!</v>
      </c>
      <c r="BE351" s="214" t="e">
        <f t="shared" si="129"/>
        <v>#REF!</v>
      </c>
      <c r="BF351" s="214" t="e">
        <f t="shared" si="129"/>
        <v>#REF!</v>
      </c>
      <c r="BG351" s="214" t="e">
        <f t="shared" si="129"/>
        <v>#REF!</v>
      </c>
      <c r="BH351" s="214" t="e">
        <f t="shared" si="129"/>
        <v>#REF!</v>
      </c>
      <c r="BI351" s="214" t="e">
        <f t="shared" si="129"/>
        <v>#REF!</v>
      </c>
      <c r="BJ351" s="214" t="e">
        <f t="shared" si="129"/>
        <v>#REF!</v>
      </c>
      <c r="BK351" s="214" t="e">
        <f t="shared" si="129"/>
        <v>#REF!</v>
      </c>
      <c r="BL351" s="214" t="e">
        <f t="shared" si="129"/>
        <v>#REF!</v>
      </c>
      <c r="BM351" s="214" t="e">
        <f t="shared" si="129"/>
        <v>#REF!</v>
      </c>
      <c r="BN351" s="214" t="e">
        <f t="shared" si="129"/>
        <v>#REF!</v>
      </c>
      <c r="BO351" s="214" t="e">
        <f t="shared" si="129"/>
        <v>#REF!</v>
      </c>
      <c r="BP351" s="214" t="e">
        <f t="shared" ref="BP351:EA354" si="130">LARGE(BP$3:BP$155,$C351)</f>
        <v>#REF!</v>
      </c>
      <c r="BQ351" s="214" t="e">
        <f t="shared" si="130"/>
        <v>#REF!</v>
      </c>
      <c r="BR351" s="214" t="e">
        <f t="shared" si="130"/>
        <v>#REF!</v>
      </c>
      <c r="BS351" s="214" t="e">
        <f t="shared" si="130"/>
        <v>#REF!</v>
      </c>
      <c r="BT351" s="214" t="e">
        <f t="shared" si="130"/>
        <v>#REF!</v>
      </c>
      <c r="BU351" s="214" t="e">
        <f t="shared" si="130"/>
        <v>#REF!</v>
      </c>
      <c r="BV351" s="214" t="e">
        <f t="shared" si="130"/>
        <v>#REF!</v>
      </c>
      <c r="BW351" s="214" t="e">
        <f t="shared" si="130"/>
        <v>#REF!</v>
      </c>
      <c r="BX351" s="214" t="e">
        <f t="shared" si="130"/>
        <v>#REF!</v>
      </c>
      <c r="BY351" s="214" t="e">
        <f t="shared" si="130"/>
        <v>#REF!</v>
      </c>
      <c r="BZ351" s="214" t="e">
        <f t="shared" si="130"/>
        <v>#REF!</v>
      </c>
      <c r="CA351" s="214" t="e">
        <f t="shared" si="130"/>
        <v>#REF!</v>
      </c>
      <c r="CB351" s="214" t="e">
        <f t="shared" si="130"/>
        <v>#REF!</v>
      </c>
      <c r="CC351" s="214" t="e">
        <f t="shared" si="130"/>
        <v>#REF!</v>
      </c>
      <c r="CD351" s="214" t="e">
        <f t="shared" si="130"/>
        <v>#REF!</v>
      </c>
      <c r="CE351" s="214" t="e">
        <f t="shared" si="130"/>
        <v>#REF!</v>
      </c>
      <c r="CF351" s="214" t="e">
        <f t="shared" si="130"/>
        <v>#REF!</v>
      </c>
      <c r="CG351" s="214" t="e">
        <f t="shared" si="130"/>
        <v>#REF!</v>
      </c>
      <c r="CH351" s="214" t="e">
        <f t="shared" si="130"/>
        <v>#REF!</v>
      </c>
      <c r="CI351" s="214" t="e">
        <f t="shared" si="130"/>
        <v>#REF!</v>
      </c>
      <c r="CJ351" s="214" t="e">
        <f t="shared" si="130"/>
        <v>#REF!</v>
      </c>
      <c r="CK351" s="214" t="e">
        <f t="shared" si="130"/>
        <v>#REF!</v>
      </c>
      <c r="CL351" s="214" t="e">
        <f t="shared" si="130"/>
        <v>#REF!</v>
      </c>
      <c r="CM351" s="214" t="e">
        <f t="shared" si="130"/>
        <v>#REF!</v>
      </c>
      <c r="CN351" s="214" t="e">
        <f t="shared" si="130"/>
        <v>#REF!</v>
      </c>
      <c r="CO351" s="214" t="e">
        <f t="shared" si="130"/>
        <v>#REF!</v>
      </c>
      <c r="CP351" s="214" t="e">
        <f t="shared" si="130"/>
        <v>#REF!</v>
      </c>
      <c r="CQ351" s="214" t="e">
        <f t="shared" si="130"/>
        <v>#REF!</v>
      </c>
      <c r="CR351" s="214" t="e">
        <f t="shared" si="130"/>
        <v>#REF!</v>
      </c>
      <c r="CS351" s="214" t="e">
        <f t="shared" si="130"/>
        <v>#REF!</v>
      </c>
      <c r="CT351" s="214" t="e">
        <f t="shared" si="130"/>
        <v>#REF!</v>
      </c>
      <c r="CU351" s="214" t="e">
        <f t="shared" si="130"/>
        <v>#REF!</v>
      </c>
      <c r="CV351" s="214" t="e">
        <f t="shared" si="130"/>
        <v>#REF!</v>
      </c>
      <c r="CW351" s="214" t="e">
        <f t="shared" si="130"/>
        <v>#REF!</v>
      </c>
      <c r="CX351" s="214" t="e">
        <f t="shared" si="130"/>
        <v>#REF!</v>
      </c>
      <c r="CY351" s="214" t="e">
        <f t="shared" si="130"/>
        <v>#REF!</v>
      </c>
      <c r="CZ351" s="214" t="e">
        <f t="shared" si="130"/>
        <v>#REF!</v>
      </c>
      <c r="DA351" s="214" t="e">
        <f t="shared" si="130"/>
        <v>#REF!</v>
      </c>
      <c r="DB351" s="214" t="e">
        <f t="shared" si="130"/>
        <v>#REF!</v>
      </c>
      <c r="DC351" s="214" t="e">
        <f t="shared" si="130"/>
        <v>#REF!</v>
      </c>
      <c r="DD351" s="214" t="e">
        <f t="shared" si="130"/>
        <v>#REF!</v>
      </c>
      <c r="DE351" s="214" t="e">
        <f t="shared" si="130"/>
        <v>#REF!</v>
      </c>
      <c r="DF351" s="214" t="e">
        <f t="shared" si="130"/>
        <v>#REF!</v>
      </c>
      <c r="DG351" s="214" t="e">
        <f t="shared" si="130"/>
        <v>#REF!</v>
      </c>
      <c r="DH351" s="214" t="e">
        <f t="shared" si="130"/>
        <v>#REF!</v>
      </c>
      <c r="DI351" s="214" t="e">
        <f t="shared" si="130"/>
        <v>#REF!</v>
      </c>
      <c r="DJ351" s="214" t="e">
        <f t="shared" si="130"/>
        <v>#REF!</v>
      </c>
      <c r="DK351" s="214" t="e">
        <f t="shared" si="130"/>
        <v>#REF!</v>
      </c>
      <c r="DL351" s="214" t="e">
        <f t="shared" si="130"/>
        <v>#REF!</v>
      </c>
      <c r="DM351" s="214" t="e">
        <f t="shared" si="130"/>
        <v>#REF!</v>
      </c>
      <c r="DN351" s="214" t="e">
        <f t="shared" si="130"/>
        <v>#REF!</v>
      </c>
      <c r="DO351" s="214" t="e">
        <f t="shared" si="130"/>
        <v>#REF!</v>
      </c>
      <c r="DP351" s="214" t="e">
        <f t="shared" si="130"/>
        <v>#REF!</v>
      </c>
      <c r="DQ351" s="214" t="e">
        <f t="shared" si="130"/>
        <v>#REF!</v>
      </c>
      <c r="DR351" s="214" t="e">
        <f t="shared" si="130"/>
        <v>#REF!</v>
      </c>
      <c r="DS351" s="214" t="e">
        <f t="shared" si="130"/>
        <v>#REF!</v>
      </c>
      <c r="DT351" s="214" t="e">
        <f t="shared" si="130"/>
        <v>#REF!</v>
      </c>
      <c r="DU351" s="214" t="e">
        <f t="shared" si="130"/>
        <v>#REF!</v>
      </c>
      <c r="DV351" s="214" t="e">
        <f t="shared" si="130"/>
        <v>#REF!</v>
      </c>
      <c r="DW351" s="214" t="e">
        <f t="shared" si="130"/>
        <v>#REF!</v>
      </c>
      <c r="DX351" s="214" t="e">
        <f t="shared" si="130"/>
        <v>#REF!</v>
      </c>
      <c r="DY351" s="214" t="e">
        <f t="shared" si="130"/>
        <v>#REF!</v>
      </c>
      <c r="DZ351" s="214" t="e">
        <f t="shared" si="130"/>
        <v>#REF!</v>
      </c>
      <c r="EA351" s="214" t="e">
        <f t="shared" si="130"/>
        <v>#REF!</v>
      </c>
      <c r="EB351" s="214" t="e">
        <f t="shared" si="127"/>
        <v>#REF!</v>
      </c>
      <c r="EC351" s="214" t="e">
        <f t="shared" si="126"/>
        <v>#REF!</v>
      </c>
      <c r="ED351" s="214" t="e">
        <f t="shared" si="126"/>
        <v>#REF!</v>
      </c>
      <c r="EE351" s="214" t="e">
        <f t="shared" si="126"/>
        <v>#REF!</v>
      </c>
      <c r="EF351" s="214" t="e">
        <f t="shared" si="126"/>
        <v>#REF!</v>
      </c>
      <c r="EG351" s="214" t="e">
        <f t="shared" si="126"/>
        <v>#REF!</v>
      </c>
      <c r="EH351" s="214" t="e">
        <f t="shared" si="126"/>
        <v>#REF!</v>
      </c>
      <c r="EI351" s="214" t="e">
        <f t="shared" si="126"/>
        <v>#REF!</v>
      </c>
      <c r="EJ351" s="214" t="e">
        <f t="shared" si="126"/>
        <v>#REF!</v>
      </c>
      <c r="EK351" s="214" t="e">
        <f t="shared" si="126"/>
        <v>#REF!</v>
      </c>
      <c r="EL351" s="214" t="e">
        <f t="shared" si="126"/>
        <v>#REF!</v>
      </c>
      <c r="EM351" s="214" t="e">
        <f t="shared" si="126"/>
        <v>#REF!</v>
      </c>
      <c r="EN351" s="214" t="e">
        <f t="shared" si="126"/>
        <v>#REF!</v>
      </c>
      <c r="EO351" s="214" t="e">
        <f t="shared" si="126"/>
        <v>#REF!</v>
      </c>
      <c r="EP351" s="214" t="e">
        <f t="shared" si="126"/>
        <v>#REF!</v>
      </c>
      <c r="EQ351" s="214" t="e">
        <f t="shared" si="126"/>
        <v>#REF!</v>
      </c>
      <c r="ER351" s="214" t="e">
        <f t="shared" si="126"/>
        <v>#REF!</v>
      </c>
      <c r="ES351" s="214" t="e">
        <f t="shared" si="126"/>
        <v>#REF!</v>
      </c>
      <c r="ET351" s="214" t="e">
        <f t="shared" si="126"/>
        <v>#REF!</v>
      </c>
      <c r="EU351" s="214" t="e">
        <f t="shared" si="126"/>
        <v>#REF!</v>
      </c>
      <c r="EV351" s="214" t="e">
        <f t="shared" si="126"/>
        <v>#REF!</v>
      </c>
      <c r="EW351" s="214" t="e">
        <f t="shared" si="126"/>
        <v>#REF!</v>
      </c>
      <c r="EX351" s="214" t="e">
        <f t="shared" si="126"/>
        <v>#REF!</v>
      </c>
      <c r="EY351" s="214" t="e">
        <f t="shared" si="126"/>
        <v>#REF!</v>
      </c>
      <c r="EZ351" s="214" t="e">
        <f t="shared" si="126"/>
        <v>#REF!</v>
      </c>
    </row>
    <row r="352" spans="2:156">
      <c r="C352" s="212">
        <v>11</v>
      </c>
      <c r="D352" s="214" t="e">
        <f t="shared" si="124"/>
        <v>#REF!</v>
      </c>
      <c r="E352" s="214" t="e">
        <f t="shared" ref="E352:BP355" si="131">LARGE(E$3:E$155,$C352)</f>
        <v>#REF!</v>
      </c>
      <c r="F352" s="214" t="e">
        <f t="shared" si="131"/>
        <v>#REF!</v>
      </c>
      <c r="G352" s="214" t="e">
        <f t="shared" si="131"/>
        <v>#REF!</v>
      </c>
      <c r="H352" s="214" t="e">
        <f t="shared" si="131"/>
        <v>#REF!</v>
      </c>
      <c r="I352" s="214" t="e">
        <f t="shared" si="131"/>
        <v>#REF!</v>
      </c>
      <c r="J352" s="214" t="e">
        <f t="shared" si="131"/>
        <v>#REF!</v>
      </c>
      <c r="K352" s="214" t="e">
        <f t="shared" si="131"/>
        <v>#REF!</v>
      </c>
      <c r="L352" s="214" t="e">
        <f t="shared" si="131"/>
        <v>#REF!</v>
      </c>
      <c r="M352" s="214" t="e">
        <f t="shared" si="131"/>
        <v>#REF!</v>
      </c>
      <c r="N352" s="214" t="e">
        <f t="shared" si="131"/>
        <v>#REF!</v>
      </c>
      <c r="O352" s="214" t="e">
        <f t="shared" si="131"/>
        <v>#REF!</v>
      </c>
      <c r="P352" s="214" t="e">
        <f t="shared" si="131"/>
        <v>#REF!</v>
      </c>
      <c r="Q352" s="214" t="e">
        <f t="shared" si="131"/>
        <v>#REF!</v>
      </c>
      <c r="R352" s="214" t="e">
        <f t="shared" si="131"/>
        <v>#REF!</v>
      </c>
      <c r="S352" s="214" t="e">
        <f t="shared" si="131"/>
        <v>#REF!</v>
      </c>
      <c r="T352" s="214" t="e">
        <f t="shared" si="131"/>
        <v>#REF!</v>
      </c>
      <c r="U352" s="214" t="e">
        <f t="shared" si="131"/>
        <v>#REF!</v>
      </c>
      <c r="V352" s="214" t="e">
        <f t="shared" si="131"/>
        <v>#REF!</v>
      </c>
      <c r="W352" s="214" t="e">
        <f t="shared" si="131"/>
        <v>#REF!</v>
      </c>
      <c r="X352" s="214" t="e">
        <f t="shared" si="131"/>
        <v>#REF!</v>
      </c>
      <c r="Y352" s="214" t="e">
        <f t="shared" si="131"/>
        <v>#REF!</v>
      </c>
      <c r="Z352" s="214" t="e">
        <f t="shared" si="131"/>
        <v>#REF!</v>
      </c>
      <c r="AA352" s="214" t="e">
        <f t="shared" si="131"/>
        <v>#REF!</v>
      </c>
      <c r="AB352" s="214" t="e">
        <f t="shared" si="131"/>
        <v>#REF!</v>
      </c>
      <c r="AC352" s="214" t="e">
        <f t="shared" si="131"/>
        <v>#REF!</v>
      </c>
      <c r="AD352" s="214" t="e">
        <f t="shared" si="131"/>
        <v>#REF!</v>
      </c>
      <c r="AE352" s="214" t="e">
        <f t="shared" si="131"/>
        <v>#REF!</v>
      </c>
      <c r="AF352" s="214" t="e">
        <f t="shared" si="131"/>
        <v>#REF!</v>
      </c>
      <c r="AG352" s="214" t="e">
        <f t="shared" si="131"/>
        <v>#REF!</v>
      </c>
      <c r="AH352" s="214" t="e">
        <f t="shared" si="131"/>
        <v>#REF!</v>
      </c>
      <c r="AI352" s="214" t="e">
        <f t="shared" si="131"/>
        <v>#REF!</v>
      </c>
      <c r="AJ352" s="214" t="e">
        <f t="shared" si="131"/>
        <v>#REF!</v>
      </c>
      <c r="AK352" s="214" t="e">
        <f t="shared" si="131"/>
        <v>#REF!</v>
      </c>
      <c r="AL352" s="214" t="e">
        <f t="shared" si="131"/>
        <v>#REF!</v>
      </c>
      <c r="AM352" s="214" t="e">
        <f t="shared" si="131"/>
        <v>#REF!</v>
      </c>
      <c r="AN352" s="214" t="e">
        <f t="shared" si="131"/>
        <v>#REF!</v>
      </c>
      <c r="AO352" s="214" t="e">
        <f t="shared" si="131"/>
        <v>#REF!</v>
      </c>
      <c r="AP352" s="214" t="e">
        <f t="shared" si="131"/>
        <v>#REF!</v>
      </c>
      <c r="AQ352" s="214" t="e">
        <f t="shared" si="131"/>
        <v>#REF!</v>
      </c>
      <c r="AR352" s="214" t="e">
        <f t="shared" si="131"/>
        <v>#REF!</v>
      </c>
      <c r="AS352" s="214" t="e">
        <f t="shared" si="131"/>
        <v>#REF!</v>
      </c>
      <c r="AT352" s="214" t="e">
        <f t="shared" si="131"/>
        <v>#REF!</v>
      </c>
      <c r="AU352" s="214" t="e">
        <f t="shared" si="131"/>
        <v>#REF!</v>
      </c>
      <c r="AV352" s="214" t="e">
        <f t="shared" si="131"/>
        <v>#REF!</v>
      </c>
      <c r="AW352" s="214" t="e">
        <f t="shared" si="131"/>
        <v>#REF!</v>
      </c>
      <c r="AX352" s="214" t="e">
        <f t="shared" si="131"/>
        <v>#REF!</v>
      </c>
      <c r="AY352" s="214" t="e">
        <f t="shared" si="131"/>
        <v>#REF!</v>
      </c>
      <c r="AZ352" s="214" t="e">
        <f t="shared" si="131"/>
        <v>#REF!</v>
      </c>
      <c r="BA352" s="214" t="e">
        <f t="shared" si="131"/>
        <v>#REF!</v>
      </c>
      <c r="BB352" s="214" t="e">
        <f t="shared" si="131"/>
        <v>#REF!</v>
      </c>
      <c r="BC352" s="214" t="e">
        <f t="shared" si="131"/>
        <v>#REF!</v>
      </c>
      <c r="BD352" s="214" t="e">
        <f t="shared" si="131"/>
        <v>#REF!</v>
      </c>
      <c r="BE352" s="214" t="e">
        <f t="shared" si="131"/>
        <v>#REF!</v>
      </c>
      <c r="BF352" s="214" t="e">
        <f t="shared" si="131"/>
        <v>#REF!</v>
      </c>
      <c r="BG352" s="214" t="e">
        <f t="shared" si="131"/>
        <v>#REF!</v>
      </c>
      <c r="BH352" s="214" t="e">
        <f t="shared" si="131"/>
        <v>#REF!</v>
      </c>
      <c r="BI352" s="214" t="e">
        <f t="shared" si="131"/>
        <v>#REF!</v>
      </c>
      <c r="BJ352" s="214" t="e">
        <f t="shared" si="131"/>
        <v>#REF!</v>
      </c>
      <c r="BK352" s="214" t="e">
        <f t="shared" si="131"/>
        <v>#REF!</v>
      </c>
      <c r="BL352" s="214" t="e">
        <f t="shared" si="131"/>
        <v>#REF!</v>
      </c>
      <c r="BM352" s="214" t="e">
        <f t="shared" si="131"/>
        <v>#REF!</v>
      </c>
      <c r="BN352" s="214" t="e">
        <f t="shared" si="131"/>
        <v>#REF!</v>
      </c>
      <c r="BO352" s="214" t="e">
        <f t="shared" si="131"/>
        <v>#REF!</v>
      </c>
      <c r="BP352" s="214" t="e">
        <f t="shared" si="131"/>
        <v>#REF!</v>
      </c>
      <c r="BQ352" s="214" t="e">
        <f t="shared" si="130"/>
        <v>#REF!</v>
      </c>
      <c r="BR352" s="214" t="e">
        <f t="shared" si="130"/>
        <v>#REF!</v>
      </c>
      <c r="BS352" s="214" t="e">
        <f t="shared" si="130"/>
        <v>#REF!</v>
      </c>
      <c r="BT352" s="214" t="e">
        <f t="shared" si="130"/>
        <v>#REF!</v>
      </c>
      <c r="BU352" s="214" t="e">
        <f t="shared" si="130"/>
        <v>#REF!</v>
      </c>
      <c r="BV352" s="214" t="e">
        <f t="shared" si="130"/>
        <v>#REF!</v>
      </c>
      <c r="BW352" s="214" t="e">
        <f t="shared" si="130"/>
        <v>#REF!</v>
      </c>
      <c r="BX352" s="214" t="e">
        <f t="shared" si="130"/>
        <v>#REF!</v>
      </c>
      <c r="BY352" s="214" t="e">
        <f t="shared" si="130"/>
        <v>#REF!</v>
      </c>
      <c r="BZ352" s="214" t="e">
        <f t="shared" si="130"/>
        <v>#REF!</v>
      </c>
      <c r="CA352" s="214" t="e">
        <f t="shared" si="130"/>
        <v>#REF!</v>
      </c>
      <c r="CB352" s="214" t="e">
        <f t="shared" si="130"/>
        <v>#REF!</v>
      </c>
      <c r="CC352" s="214" t="e">
        <f t="shared" si="130"/>
        <v>#REF!</v>
      </c>
      <c r="CD352" s="214" t="e">
        <f t="shared" si="130"/>
        <v>#REF!</v>
      </c>
      <c r="CE352" s="214" t="e">
        <f t="shared" si="130"/>
        <v>#REF!</v>
      </c>
      <c r="CF352" s="214" t="e">
        <f t="shared" si="130"/>
        <v>#REF!</v>
      </c>
      <c r="CG352" s="214" t="e">
        <f t="shared" si="130"/>
        <v>#REF!</v>
      </c>
      <c r="CH352" s="214" t="e">
        <f t="shared" si="130"/>
        <v>#REF!</v>
      </c>
      <c r="CI352" s="214" t="e">
        <f t="shared" si="130"/>
        <v>#REF!</v>
      </c>
      <c r="CJ352" s="214" t="e">
        <f t="shared" si="130"/>
        <v>#REF!</v>
      </c>
      <c r="CK352" s="214" t="e">
        <f t="shared" si="130"/>
        <v>#REF!</v>
      </c>
      <c r="CL352" s="214" t="e">
        <f t="shared" si="130"/>
        <v>#REF!</v>
      </c>
      <c r="CM352" s="214" t="e">
        <f t="shared" si="130"/>
        <v>#REF!</v>
      </c>
      <c r="CN352" s="214" t="e">
        <f t="shared" si="130"/>
        <v>#REF!</v>
      </c>
      <c r="CO352" s="214" t="e">
        <f t="shared" si="130"/>
        <v>#REF!</v>
      </c>
      <c r="CP352" s="214" t="e">
        <f t="shared" si="130"/>
        <v>#REF!</v>
      </c>
      <c r="CQ352" s="214" t="e">
        <f t="shared" si="130"/>
        <v>#REF!</v>
      </c>
      <c r="CR352" s="214" t="e">
        <f t="shared" si="130"/>
        <v>#REF!</v>
      </c>
      <c r="CS352" s="214" t="e">
        <f t="shared" si="130"/>
        <v>#REF!</v>
      </c>
      <c r="CT352" s="214" t="e">
        <f t="shared" si="130"/>
        <v>#REF!</v>
      </c>
      <c r="CU352" s="214" t="e">
        <f t="shared" si="130"/>
        <v>#REF!</v>
      </c>
      <c r="CV352" s="214" t="e">
        <f t="shared" si="130"/>
        <v>#REF!</v>
      </c>
      <c r="CW352" s="214" t="e">
        <f t="shared" si="130"/>
        <v>#REF!</v>
      </c>
      <c r="CX352" s="214" t="e">
        <f t="shared" si="130"/>
        <v>#REF!</v>
      </c>
      <c r="CY352" s="214" t="e">
        <f t="shared" si="130"/>
        <v>#REF!</v>
      </c>
      <c r="CZ352" s="214" t="e">
        <f t="shared" si="130"/>
        <v>#REF!</v>
      </c>
      <c r="DA352" s="214" t="e">
        <f t="shared" si="130"/>
        <v>#REF!</v>
      </c>
      <c r="DB352" s="214" t="e">
        <f t="shared" si="130"/>
        <v>#REF!</v>
      </c>
      <c r="DC352" s="214" t="e">
        <f t="shared" si="130"/>
        <v>#REF!</v>
      </c>
      <c r="DD352" s="214" t="e">
        <f t="shared" si="130"/>
        <v>#REF!</v>
      </c>
      <c r="DE352" s="214" t="e">
        <f t="shared" si="130"/>
        <v>#REF!</v>
      </c>
      <c r="DF352" s="214" t="e">
        <f t="shared" si="130"/>
        <v>#REF!</v>
      </c>
      <c r="DG352" s="214" t="e">
        <f t="shared" si="130"/>
        <v>#REF!</v>
      </c>
      <c r="DH352" s="214" t="e">
        <f t="shared" si="130"/>
        <v>#REF!</v>
      </c>
      <c r="DI352" s="214" t="e">
        <f t="shared" si="130"/>
        <v>#REF!</v>
      </c>
      <c r="DJ352" s="214" t="e">
        <f t="shared" si="130"/>
        <v>#REF!</v>
      </c>
      <c r="DK352" s="214" t="e">
        <f t="shared" si="130"/>
        <v>#REF!</v>
      </c>
      <c r="DL352" s="214" t="e">
        <f t="shared" si="130"/>
        <v>#REF!</v>
      </c>
      <c r="DM352" s="214" t="e">
        <f t="shared" si="130"/>
        <v>#REF!</v>
      </c>
      <c r="DN352" s="214" t="e">
        <f t="shared" si="130"/>
        <v>#REF!</v>
      </c>
      <c r="DO352" s="214" t="e">
        <f t="shared" si="130"/>
        <v>#REF!</v>
      </c>
      <c r="DP352" s="214" t="e">
        <f t="shared" si="130"/>
        <v>#REF!</v>
      </c>
      <c r="DQ352" s="214" t="e">
        <f t="shared" si="130"/>
        <v>#REF!</v>
      </c>
      <c r="DR352" s="214" t="e">
        <f t="shared" si="130"/>
        <v>#REF!</v>
      </c>
      <c r="DS352" s="214" t="e">
        <f t="shared" si="130"/>
        <v>#REF!</v>
      </c>
      <c r="DT352" s="214" t="e">
        <f t="shared" si="130"/>
        <v>#REF!</v>
      </c>
      <c r="DU352" s="214" t="e">
        <f t="shared" si="130"/>
        <v>#REF!</v>
      </c>
      <c r="DV352" s="214" t="e">
        <f t="shared" si="130"/>
        <v>#REF!</v>
      </c>
      <c r="DW352" s="214" t="e">
        <f t="shared" si="130"/>
        <v>#REF!</v>
      </c>
      <c r="DX352" s="214" t="e">
        <f t="shared" si="130"/>
        <v>#REF!</v>
      </c>
      <c r="DY352" s="214" t="e">
        <f t="shared" si="130"/>
        <v>#REF!</v>
      </c>
      <c r="DZ352" s="214" t="e">
        <f t="shared" si="130"/>
        <v>#REF!</v>
      </c>
      <c r="EA352" s="214" t="e">
        <f t="shared" si="130"/>
        <v>#REF!</v>
      </c>
      <c r="EB352" s="214" t="e">
        <f t="shared" si="127"/>
        <v>#REF!</v>
      </c>
      <c r="EC352" s="214" t="e">
        <f t="shared" si="126"/>
        <v>#REF!</v>
      </c>
      <c r="ED352" s="214" t="e">
        <f t="shared" si="126"/>
        <v>#REF!</v>
      </c>
      <c r="EE352" s="214" t="e">
        <f t="shared" si="126"/>
        <v>#REF!</v>
      </c>
      <c r="EF352" s="214" t="e">
        <f t="shared" si="126"/>
        <v>#REF!</v>
      </c>
      <c r="EG352" s="214" t="e">
        <f t="shared" si="126"/>
        <v>#REF!</v>
      </c>
      <c r="EH352" s="214" t="e">
        <f t="shared" si="126"/>
        <v>#REF!</v>
      </c>
      <c r="EI352" s="214" t="e">
        <f t="shared" si="126"/>
        <v>#REF!</v>
      </c>
      <c r="EJ352" s="214" t="e">
        <f t="shared" si="126"/>
        <v>#REF!</v>
      </c>
      <c r="EK352" s="214" t="e">
        <f t="shared" si="126"/>
        <v>#REF!</v>
      </c>
      <c r="EL352" s="214" t="e">
        <f t="shared" si="126"/>
        <v>#REF!</v>
      </c>
      <c r="EM352" s="214" t="e">
        <f t="shared" si="126"/>
        <v>#REF!</v>
      </c>
      <c r="EN352" s="214" t="e">
        <f t="shared" si="126"/>
        <v>#REF!</v>
      </c>
      <c r="EO352" s="214" t="e">
        <f t="shared" si="126"/>
        <v>#REF!</v>
      </c>
      <c r="EP352" s="214" t="e">
        <f t="shared" si="126"/>
        <v>#REF!</v>
      </c>
      <c r="EQ352" s="214" t="e">
        <f t="shared" si="126"/>
        <v>#REF!</v>
      </c>
      <c r="ER352" s="214" t="e">
        <f t="shared" si="126"/>
        <v>#REF!</v>
      </c>
      <c r="ES352" s="214" t="e">
        <f t="shared" si="126"/>
        <v>#REF!</v>
      </c>
      <c r="ET352" s="214" t="e">
        <f t="shared" si="126"/>
        <v>#REF!</v>
      </c>
      <c r="EU352" s="214" t="e">
        <f t="shared" si="126"/>
        <v>#REF!</v>
      </c>
      <c r="EV352" s="214" t="e">
        <f t="shared" si="126"/>
        <v>#REF!</v>
      </c>
      <c r="EW352" s="214" t="e">
        <f t="shared" si="126"/>
        <v>#REF!</v>
      </c>
      <c r="EX352" s="214" t="e">
        <f t="shared" si="126"/>
        <v>#REF!</v>
      </c>
      <c r="EY352" s="214" t="e">
        <f t="shared" si="126"/>
        <v>#REF!</v>
      </c>
      <c r="EZ352" s="214" t="e">
        <f t="shared" si="126"/>
        <v>#REF!</v>
      </c>
    </row>
    <row r="353" spans="3:156">
      <c r="C353" s="212">
        <v>12</v>
      </c>
      <c r="D353" s="214" t="e">
        <f t="shared" si="124"/>
        <v>#REF!</v>
      </c>
      <c r="E353" s="214" t="e">
        <f t="shared" si="131"/>
        <v>#REF!</v>
      </c>
      <c r="F353" s="214" t="e">
        <f t="shared" si="131"/>
        <v>#REF!</v>
      </c>
      <c r="G353" s="214" t="e">
        <f t="shared" si="131"/>
        <v>#REF!</v>
      </c>
      <c r="H353" s="214" t="e">
        <f t="shared" si="131"/>
        <v>#REF!</v>
      </c>
      <c r="I353" s="214" t="e">
        <f t="shared" si="131"/>
        <v>#REF!</v>
      </c>
      <c r="J353" s="214" t="e">
        <f t="shared" si="131"/>
        <v>#REF!</v>
      </c>
      <c r="K353" s="214" t="e">
        <f t="shared" si="131"/>
        <v>#REF!</v>
      </c>
      <c r="L353" s="214" t="e">
        <f t="shared" si="131"/>
        <v>#REF!</v>
      </c>
      <c r="M353" s="214" t="e">
        <f t="shared" si="131"/>
        <v>#REF!</v>
      </c>
      <c r="N353" s="214" t="e">
        <f t="shared" si="131"/>
        <v>#REF!</v>
      </c>
      <c r="O353" s="214" t="e">
        <f t="shared" si="131"/>
        <v>#REF!</v>
      </c>
      <c r="P353" s="214" t="e">
        <f t="shared" si="131"/>
        <v>#REF!</v>
      </c>
      <c r="Q353" s="214" t="e">
        <f t="shared" si="131"/>
        <v>#REF!</v>
      </c>
      <c r="R353" s="214" t="e">
        <f t="shared" si="131"/>
        <v>#REF!</v>
      </c>
      <c r="S353" s="214" t="e">
        <f t="shared" si="131"/>
        <v>#REF!</v>
      </c>
      <c r="T353" s="214" t="e">
        <f t="shared" si="131"/>
        <v>#REF!</v>
      </c>
      <c r="U353" s="214" t="e">
        <f t="shared" si="131"/>
        <v>#REF!</v>
      </c>
      <c r="V353" s="214" t="e">
        <f t="shared" si="131"/>
        <v>#REF!</v>
      </c>
      <c r="W353" s="214" t="e">
        <f t="shared" si="131"/>
        <v>#REF!</v>
      </c>
      <c r="X353" s="214" t="e">
        <f t="shared" si="131"/>
        <v>#REF!</v>
      </c>
      <c r="Y353" s="214" t="e">
        <f t="shared" si="131"/>
        <v>#REF!</v>
      </c>
      <c r="Z353" s="214" t="e">
        <f t="shared" si="131"/>
        <v>#REF!</v>
      </c>
      <c r="AA353" s="214" t="e">
        <f t="shared" si="131"/>
        <v>#REF!</v>
      </c>
      <c r="AB353" s="214" t="e">
        <f t="shared" si="131"/>
        <v>#REF!</v>
      </c>
      <c r="AC353" s="214" t="e">
        <f t="shared" si="131"/>
        <v>#REF!</v>
      </c>
      <c r="AD353" s="214" t="e">
        <f t="shared" si="131"/>
        <v>#REF!</v>
      </c>
      <c r="AE353" s="214" t="e">
        <f t="shared" si="131"/>
        <v>#REF!</v>
      </c>
      <c r="AF353" s="214" t="e">
        <f t="shared" si="131"/>
        <v>#REF!</v>
      </c>
      <c r="AG353" s="214" t="e">
        <f t="shared" si="131"/>
        <v>#REF!</v>
      </c>
      <c r="AH353" s="214" t="e">
        <f t="shared" si="131"/>
        <v>#REF!</v>
      </c>
      <c r="AI353" s="214" t="e">
        <f t="shared" si="131"/>
        <v>#REF!</v>
      </c>
      <c r="AJ353" s="214" t="e">
        <f t="shared" si="131"/>
        <v>#REF!</v>
      </c>
      <c r="AK353" s="214" t="e">
        <f t="shared" si="131"/>
        <v>#REF!</v>
      </c>
      <c r="AL353" s="214" t="e">
        <f t="shared" si="131"/>
        <v>#REF!</v>
      </c>
      <c r="AM353" s="214" t="e">
        <f t="shared" si="131"/>
        <v>#REF!</v>
      </c>
      <c r="AN353" s="214" t="e">
        <f t="shared" si="131"/>
        <v>#REF!</v>
      </c>
      <c r="AO353" s="214" t="e">
        <f t="shared" si="131"/>
        <v>#REF!</v>
      </c>
      <c r="AP353" s="214" t="e">
        <f t="shared" si="131"/>
        <v>#REF!</v>
      </c>
      <c r="AQ353" s="214" t="e">
        <f t="shared" si="131"/>
        <v>#REF!</v>
      </c>
      <c r="AR353" s="214" t="e">
        <f t="shared" si="131"/>
        <v>#REF!</v>
      </c>
      <c r="AS353" s="214" t="e">
        <f t="shared" si="131"/>
        <v>#REF!</v>
      </c>
      <c r="AT353" s="214" t="e">
        <f t="shared" si="131"/>
        <v>#REF!</v>
      </c>
      <c r="AU353" s="214" t="e">
        <f t="shared" si="131"/>
        <v>#REF!</v>
      </c>
      <c r="AV353" s="214" t="e">
        <f t="shared" si="131"/>
        <v>#REF!</v>
      </c>
      <c r="AW353" s="214" t="e">
        <f t="shared" si="131"/>
        <v>#REF!</v>
      </c>
      <c r="AX353" s="214" t="e">
        <f t="shared" si="131"/>
        <v>#REF!</v>
      </c>
      <c r="AY353" s="214" t="e">
        <f t="shared" si="131"/>
        <v>#REF!</v>
      </c>
      <c r="AZ353" s="214" t="e">
        <f t="shared" si="131"/>
        <v>#REF!</v>
      </c>
      <c r="BA353" s="214" t="e">
        <f t="shared" si="131"/>
        <v>#REF!</v>
      </c>
      <c r="BB353" s="214" t="e">
        <f t="shared" si="131"/>
        <v>#REF!</v>
      </c>
      <c r="BC353" s="214" t="e">
        <f t="shared" si="131"/>
        <v>#REF!</v>
      </c>
      <c r="BD353" s="214" t="e">
        <f t="shared" si="131"/>
        <v>#REF!</v>
      </c>
      <c r="BE353" s="214" t="e">
        <f t="shared" si="131"/>
        <v>#REF!</v>
      </c>
      <c r="BF353" s="214" t="e">
        <f t="shared" si="131"/>
        <v>#REF!</v>
      </c>
      <c r="BG353" s="214" t="e">
        <f t="shared" si="131"/>
        <v>#REF!</v>
      </c>
      <c r="BH353" s="214" t="e">
        <f t="shared" si="131"/>
        <v>#REF!</v>
      </c>
      <c r="BI353" s="214" t="e">
        <f t="shared" si="131"/>
        <v>#REF!</v>
      </c>
      <c r="BJ353" s="214" t="e">
        <f t="shared" si="131"/>
        <v>#REF!</v>
      </c>
      <c r="BK353" s="214" t="e">
        <f t="shared" si="131"/>
        <v>#REF!</v>
      </c>
      <c r="BL353" s="214" t="e">
        <f t="shared" si="131"/>
        <v>#REF!</v>
      </c>
      <c r="BM353" s="214" t="e">
        <f t="shared" si="131"/>
        <v>#REF!</v>
      </c>
      <c r="BN353" s="214" t="e">
        <f t="shared" si="131"/>
        <v>#REF!</v>
      </c>
      <c r="BO353" s="214" t="e">
        <f t="shared" si="131"/>
        <v>#REF!</v>
      </c>
      <c r="BP353" s="214" t="e">
        <f t="shared" si="131"/>
        <v>#REF!</v>
      </c>
      <c r="BQ353" s="214" t="e">
        <f t="shared" si="130"/>
        <v>#REF!</v>
      </c>
      <c r="BR353" s="214" t="e">
        <f t="shared" si="130"/>
        <v>#REF!</v>
      </c>
      <c r="BS353" s="214" t="e">
        <f t="shared" si="130"/>
        <v>#REF!</v>
      </c>
      <c r="BT353" s="214" t="e">
        <f t="shared" si="130"/>
        <v>#REF!</v>
      </c>
      <c r="BU353" s="214" t="e">
        <f t="shared" si="130"/>
        <v>#REF!</v>
      </c>
      <c r="BV353" s="214" t="e">
        <f t="shared" si="130"/>
        <v>#REF!</v>
      </c>
      <c r="BW353" s="214" t="e">
        <f t="shared" si="130"/>
        <v>#REF!</v>
      </c>
      <c r="BX353" s="214" t="e">
        <f t="shared" si="130"/>
        <v>#REF!</v>
      </c>
      <c r="BY353" s="214" t="e">
        <f t="shared" si="130"/>
        <v>#REF!</v>
      </c>
      <c r="BZ353" s="214" t="e">
        <f t="shared" si="130"/>
        <v>#REF!</v>
      </c>
      <c r="CA353" s="214" t="e">
        <f t="shared" si="130"/>
        <v>#REF!</v>
      </c>
      <c r="CB353" s="214" t="e">
        <f t="shared" si="130"/>
        <v>#REF!</v>
      </c>
      <c r="CC353" s="214" t="e">
        <f t="shared" si="130"/>
        <v>#REF!</v>
      </c>
      <c r="CD353" s="214" t="e">
        <f t="shared" si="130"/>
        <v>#REF!</v>
      </c>
      <c r="CE353" s="214" t="e">
        <f t="shared" si="130"/>
        <v>#REF!</v>
      </c>
      <c r="CF353" s="214" t="e">
        <f t="shared" si="130"/>
        <v>#REF!</v>
      </c>
      <c r="CG353" s="214" t="e">
        <f t="shared" si="130"/>
        <v>#REF!</v>
      </c>
      <c r="CH353" s="214" t="e">
        <f t="shared" si="130"/>
        <v>#REF!</v>
      </c>
      <c r="CI353" s="214" t="e">
        <f t="shared" si="130"/>
        <v>#REF!</v>
      </c>
      <c r="CJ353" s="214" t="e">
        <f t="shared" si="130"/>
        <v>#REF!</v>
      </c>
      <c r="CK353" s="214" t="e">
        <f t="shared" si="130"/>
        <v>#REF!</v>
      </c>
      <c r="CL353" s="214" t="e">
        <f t="shared" si="130"/>
        <v>#REF!</v>
      </c>
      <c r="CM353" s="214" t="e">
        <f t="shared" si="130"/>
        <v>#REF!</v>
      </c>
      <c r="CN353" s="214" t="e">
        <f t="shared" si="130"/>
        <v>#REF!</v>
      </c>
      <c r="CO353" s="214" t="e">
        <f t="shared" si="130"/>
        <v>#REF!</v>
      </c>
      <c r="CP353" s="214" t="e">
        <f t="shared" si="130"/>
        <v>#REF!</v>
      </c>
      <c r="CQ353" s="214" t="e">
        <f t="shared" si="130"/>
        <v>#REF!</v>
      </c>
      <c r="CR353" s="214" t="e">
        <f t="shared" si="130"/>
        <v>#REF!</v>
      </c>
      <c r="CS353" s="214" t="e">
        <f t="shared" si="130"/>
        <v>#REF!</v>
      </c>
      <c r="CT353" s="214" t="e">
        <f t="shared" si="130"/>
        <v>#REF!</v>
      </c>
      <c r="CU353" s="214" t="e">
        <f t="shared" si="130"/>
        <v>#REF!</v>
      </c>
      <c r="CV353" s="214" t="e">
        <f t="shared" si="130"/>
        <v>#REF!</v>
      </c>
      <c r="CW353" s="214" t="e">
        <f t="shared" si="130"/>
        <v>#REF!</v>
      </c>
      <c r="CX353" s="214" t="e">
        <f t="shared" si="130"/>
        <v>#REF!</v>
      </c>
      <c r="CY353" s="214" t="e">
        <f t="shared" si="130"/>
        <v>#REF!</v>
      </c>
      <c r="CZ353" s="214" t="e">
        <f t="shared" si="130"/>
        <v>#REF!</v>
      </c>
      <c r="DA353" s="214" t="e">
        <f t="shared" si="130"/>
        <v>#REF!</v>
      </c>
      <c r="DB353" s="214" t="e">
        <f t="shared" si="130"/>
        <v>#REF!</v>
      </c>
      <c r="DC353" s="214" t="e">
        <f t="shared" si="130"/>
        <v>#REF!</v>
      </c>
      <c r="DD353" s="214" t="e">
        <f t="shared" si="130"/>
        <v>#REF!</v>
      </c>
      <c r="DE353" s="214" t="e">
        <f t="shared" si="130"/>
        <v>#REF!</v>
      </c>
      <c r="DF353" s="214" t="e">
        <f t="shared" si="130"/>
        <v>#REF!</v>
      </c>
      <c r="DG353" s="214" t="e">
        <f t="shared" si="130"/>
        <v>#REF!</v>
      </c>
      <c r="DH353" s="214" t="e">
        <f t="shared" si="130"/>
        <v>#REF!</v>
      </c>
      <c r="DI353" s="214" t="e">
        <f t="shared" si="130"/>
        <v>#REF!</v>
      </c>
      <c r="DJ353" s="214" t="e">
        <f t="shared" si="130"/>
        <v>#REF!</v>
      </c>
      <c r="DK353" s="214" t="e">
        <f t="shared" si="130"/>
        <v>#REF!</v>
      </c>
      <c r="DL353" s="214" t="e">
        <f t="shared" si="130"/>
        <v>#REF!</v>
      </c>
      <c r="DM353" s="214" t="e">
        <f t="shared" si="130"/>
        <v>#REF!</v>
      </c>
      <c r="DN353" s="214" t="e">
        <f t="shared" si="130"/>
        <v>#REF!</v>
      </c>
      <c r="DO353" s="214" t="e">
        <f t="shared" si="130"/>
        <v>#REF!</v>
      </c>
      <c r="DP353" s="214" t="e">
        <f t="shared" si="130"/>
        <v>#REF!</v>
      </c>
      <c r="DQ353" s="214" t="e">
        <f t="shared" si="130"/>
        <v>#REF!</v>
      </c>
      <c r="DR353" s="214" t="e">
        <f t="shared" si="130"/>
        <v>#REF!</v>
      </c>
      <c r="DS353" s="214" t="e">
        <f t="shared" si="130"/>
        <v>#REF!</v>
      </c>
      <c r="DT353" s="214" t="e">
        <f t="shared" si="130"/>
        <v>#REF!</v>
      </c>
      <c r="DU353" s="214" t="e">
        <f t="shared" si="130"/>
        <v>#REF!</v>
      </c>
      <c r="DV353" s="214" t="e">
        <f t="shared" si="130"/>
        <v>#REF!</v>
      </c>
      <c r="DW353" s="214" t="e">
        <f t="shared" si="130"/>
        <v>#REF!</v>
      </c>
      <c r="DX353" s="214" t="e">
        <f t="shared" si="130"/>
        <v>#REF!</v>
      </c>
      <c r="DY353" s="214" t="e">
        <f t="shared" si="130"/>
        <v>#REF!</v>
      </c>
      <c r="DZ353" s="214" t="e">
        <f t="shared" si="130"/>
        <v>#REF!</v>
      </c>
      <c r="EA353" s="214" t="e">
        <f t="shared" si="130"/>
        <v>#REF!</v>
      </c>
      <c r="EB353" s="214" t="e">
        <f t="shared" si="127"/>
        <v>#REF!</v>
      </c>
      <c r="EC353" s="214" t="e">
        <f t="shared" si="126"/>
        <v>#REF!</v>
      </c>
      <c r="ED353" s="214" t="e">
        <f t="shared" si="126"/>
        <v>#REF!</v>
      </c>
      <c r="EE353" s="214" t="e">
        <f t="shared" si="126"/>
        <v>#REF!</v>
      </c>
      <c r="EF353" s="214" t="e">
        <f t="shared" si="126"/>
        <v>#REF!</v>
      </c>
      <c r="EG353" s="214" t="e">
        <f t="shared" si="126"/>
        <v>#REF!</v>
      </c>
      <c r="EH353" s="214" t="e">
        <f t="shared" si="126"/>
        <v>#REF!</v>
      </c>
      <c r="EI353" s="214" t="e">
        <f t="shared" si="126"/>
        <v>#REF!</v>
      </c>
      <c r="EJ353" s="214" t="e">
        <f t="shared" si="126"/>
        <v>#REF!</v>
      </c>
      <c r="EK353" s="214" t="e">
        <f t="shared" si="126"/>
        <v>#REF!</v>
      </c>
      <c r="EL353" s="214" t="e">
        <f t="shared" si="126"/>
        <v>#REF!</v>
      </c>
      <c r="EM353" s="214" t="e">
        <f t="shared" si="126"/>
        <v>#REF!</v>
      </c>
      <c r="EN353" s="214" t="e">
        <f t="shared" si="126"/>
        <v>#REF!</v>
      </c>
      <c r="EO353" s="214" t="e">
        <f t="shared" si="126"/>
        <v>#REF!</v>
      </c>
      <c r="EP353" s="214" t="e">
        <f t="shared" si="126"/>
        <v>#REF!</v>
      </c>
      <c r="EQ353" s="214" t="e">
        <f t="shared" si="126"/>
        <v>#REF!</v>
      </c>
      <c r="ER353" s="214" t="e">
        <f t="shared" si="126"/>
        <v>#REF!</v>
      </c>
      <c r="ES353" s="214" t="e">
        <f t="shared" si="126"/>
        <v>#REF!</v>
      </c>
      <c r="ET353" s="214" t="e">
        <f t="shared" si="126"/>
        <v>#REF!</v>
      </c>
      <c r="EU353" s="214" t="e">
        <f t="shared" si="126"/>
        <v>#REF!</v>
      </c>
      <c r="EV353" s="214" t="e">
        <f t="shared" si="126"/>
        <v>#REF!</v>
      </c>
      <c r="EW353" s="214" t="e">
        <f t="shared" si="126"/>
        <v>#REF!</v>
      </c>
      <c r="EX353" s="214" t="e">
        <f t="shared" si="126"/>
        <v>#REF!</v>
      </c>
      <c r="EY353" s="214" t="e">
        <f t="shared" si="126"/>
        <v>#REF!</v>
      </c>
      <c r="EZ353" s="214" t="e">
        <f t="shared" si="126"/>
        <v>#REF!</v>
      </c>
    </row>
    <row r="354" spans="3:156">
      <c r="C354" s="212">
        <v>13</v>
      </c>
      <c r="D354" s="214" t="e">
        <f t="shared" si="124"/>
        <v>#REF!</v>
      </c>
      <c r="E354" s="214" t="e">
        <f t="shared" si="131"/>
        <v>#REF!</v>
      </c>
      <c r="F354" s="214" t="e">
        <f t="shared" si="131"/>
        <v>#REF!</v>
      </c>
      <c r="G354" s="214" t="e">
        <f t="shared" si="131"/>
        <v>#REF!</v>
      </c>
      <c r="H354" s="214" t="e">
        <f t="shared" si="131"/>
        <v>#REF!</v>
      </c>
      <c r="I354" s="214" t="e">
        <f t="shared" si="131"/>
        <v>#REF!</v>
      </c>
      <c r="J354" s="214" t="e">
        <f t="shared" si="131"/>
        <v>#REF!</v>
      </c>
      <c r="K354" s="214" t="e">
        <f t="shared" si="131"/>
        <v>#REF!</v>
      </c>
      <c r="L354" s="214" t="e">
        <f t="shared" si="131"/>
        <v>#REF!</v>
      </c>
      <c r="M354" s="214" t="e">
        <f t="shared" si="131"/>
        <v>#REF!</v>
      </c>
      <c r="N354" s="214" t="e">
        <f t="shared" si="131"/>
        <v>#REF!</v>
      </c>
      <c r="O354" s="214" t="e">
        <f t="shared" si="131"/>
        <v>#REF!</v>
      </c>
      <c r="P354" s="214" t="e">
        <f t="shared" si="131"/>
        <v>#REF!</v>
      </c>
      <c r="Q354" s="214" t="e">
        <f t="shared" si="131"/>
        <v>#REF!</v>
      </c>
      <c r="R354" s="214" t="e">
        <f t="shared" si="131"/>
        <v>#REF!</v>
      </c>
      <c r="S354" s="214" t="e">
        <f t="shared" si="131"/>
        <v>#REF!</v>
      </c>
      <c r="T354" s="214" t="e">
        <f t="shared" si="131"/>
        <v>#REF!</v>
      </c>
      <c r="U354" s="214" t="e">
        <f t="shared" si="131"/>
        <v>#REF!</v>
      </c>
      <c r="V354" s="214" t="e">
        <f t="shared" si="131"/>
        <v>#REF!</v>
      </c>
      <c r="W354" s="214" t="e">
        <f t="shared" si="131"/>
        <v>#REF!</v>
      </c>
      <c r="X354" s="214" t="e">
        <f t="shared" si="131"/>
        <v>#REF!</v>
      </c>
      <c r="Y354" s="214" t="e">
        <f t="shared" si="131"/>
        <v>#REF!</v>
      </c>
      <c r="Z354" s="214" t="e">
        <f t="shared" si="131"/>
        <v>#REF!</v>
      </c>
      <c r="AA354" s="214" t="e">
        <f t="shared" si="131"/>
        <v>#REF!</v>
      </c>
      <c r="AB354" s="214" t="e">
        <f t="shared" si="131"/>
        <v>#REF!</v>
      </c>
      <c r="AC354" s="214" t="e">
        <f t="shared" si="131"/>
        <v>#REF!</v>
      </c>
      <c r="AD354" s="214" t="e">
        <f t="shared" si="131"/>
        <v>#REF!</v>
      </c>
      <c r="AE354" s="214" t="e">
        <f t="shared" si="131"/>
        <v>#REF!</v>
      </c>
      <c r="AF354" s="214" t="e">
        <f t="shared" si="131"/>
        <v>#REF!</v>
      </c>
      <c r="AG354" s="214" t="e">
        <f t="shared" si="131"/>
        <v>#REF!</v>
      </c>
      <c r="AH354" s="214" t="e">
        <f t="shared" si="131"/>
        <v>#REF!</v>
      </c>
      <c r="AI354" s="214" t="e">
        <f t="shared" si="131"/>
        <v>#REF!</v>
      </c>
      <c r="AJ354" s="214" t="e">
        <f t="shared" si="131"/>
        <v>#REF!</v>
      </c>
      <c r="AK354" s="214" t="e">
        <f t="shared" si="131"/>
        <v>#REF!</v>
      </c>
      <c r="AL354" s="214" t="e">
        <f t="shared" si="131"/>
        <v>#REF!</v>
      </c>
      <c r="AM354" s="214" t="e">
        <f t="shared" si="131"/>
        <v>#REF!</v>
      </c>
      <c r="AN354" s="214" t="e">
        <f t="shared" si="131"/>
        <v>#REF!</v>
      </c>
      <c r="AO354" s="214" t="e">
        <f t="shared" si="131"/>
        <v>#REF!</v>
      </c>
      <c r="AP354" s="214" t="e">
        <f t="shared" si="131"/>
        <v>#REF!</v>
      </c>
      <c r="AQ354" s="214" t="e">
        <f t="shared" si="131"/>
        <v>#REF!</v>
      </c>
      <c r="AR354" s="214" t="e">
        <f t="shared" si="131"/>
        <v>#REF!</v>
      </c>
      <c r="AS354" s="214" t="e">
        <f t="shared" si="131"/>
        <v>#REF!</v>
      </c>
      <c r="AT354" s="214" t="e">
        <f t="shared" si="131"/>
        <v>#REF!</v>
      </c>
      <c r="AU354" s="214" t="e">
        <f t="shared" si="131"/>
        <v>#REF!</v>
      </c>
      <c r="AV354" s="214" t="e">
        <f t="shared" si="131"/>
        <v>#REF!</v>
      </c>
      <c r="AW354" s="214" t="e">
        <f t="shared" si="131"/>
        <v>#REF!</v>
      </c>
      <c r="AX354" s="214" t="e">
        <f t="shared" si="131"/>
        <v>#REF!</v>
      </c>
      <c r="AY354" s="214" t="e">
        <f t="shared" si="131"/>
        <v>#REF!</v>
      </c>
      <c r="AZ354" s="214" t="e">
        <f t="shared" si="131"/>
        <v>#REF!</v>
      </c>
      <c r="BA354" s="214" t="e">
        <f t="shared" si="131"/>
        <v>#REF!</v>
      </c>
      <c r="BB354" s="214" t="e">
        <f t="shared" si="131"/>
        <v>#REF!</v>
      </c>
      <c r="BC354" s="214" t="e">
        <f t="shared" si="131"/>
        <v>#REF!</v>
      </c>
      <c r="BD354" s="214" t="e">
        <f t="shared" si="131"/>
        <v>#REF!</v>
      </c>
      <c r="BE354" s="214" t="e">
        <f t="shared" si="131"/>
        <v>#REF!</v>
      </c>
      <c r="BF354" s="214" t="e">
        <f t="shared" si="131"/>
        <v>#REF!</v>
      </c>
      <c r="BG354" s="214" t="e">
        <f t="shared" si="131"/>
        <v>#REF!</v>
      </c>
      <c r="BH354" s="214" t="e">
        <f t="shared" si="131"/>
        <v>#REF!</v>
      </c>
      <c r="BI354" s="214" t="e">
        <f t="shared" si="131"/>
        <v>#REF!</v>
      </c>
      <c r="BJ354" s="214" t="e">
        <f t="shared" si="131"/>
        <v>#REF!</v>
      </c>
      <c r="BK354" s="214" t="e">
        <f t="shared" si="131"/>
        <v>#REF!</v>
      </c>
      <c r="BL354" s="214" t="e">
        <f t="shared" si="131"/>
        <v>#REF!</v>
      </c>
      <c r="BM354" s="214" t="e">
        <f t="shared" si="131"/>
        <v>#REF!</v>
      </c>
      <c r="BN354" s="214" t="e">
        <f t="shared" si="131"/>
        <v>#REF!</v>
      </c>
      <c r="BO354" s="214" t="e">
        <f t="shared" si="131"/>
        <v>#REF!</v>
      </c>
      <c r="BP354" s="214" t="e">
        <f t="shared" si="131"/>
        <v>#REF!</v>
      </c>
      <c r="BQ354" s="214" t="e">
        <f t="shared" si="130"/>
        <v>#REF!</v>
      </c>
      <c r="BR354" s="214" t="e">
        <f t="shared" si="130"/>
        <v>#REF!</v>
      </c>
      <c r="BS354" s="214" t="e">
        <f t="shared" si="130"/>
        <v>#REF!</v>
      </c>
      <c r="BT354" s="214" t="e">
        <f t="shared" si="130"/>
        <v>#REF!</v>
      </c>
      <c r="BU354" s="214" t="e">
        <f t="shared" si="130"/>
        <v>#REF!</v>
      </c>
      <c r="BV354" s="214" t="e">
        <f t="shared" si="130"/>
        <v>#REF!</v>
      </c>
      <c r="BW354" s="214" t="e">
        <f t="shared" si="130"/>
        <v>#REF!</v>
      </c>
      <c r="BX354" s="214" t="e">
        <f t="shared" si="130"/>
        <v>#REF!</v>
      </c>
      <c r="BY354" s="214" t="e">
        <f t="shared" si="130"/>
        <v>#REF!</v>
      </c>
      <c r="BZ354" s="214" t="e">
        <f t="shared" si="130"/>
        <v>#REF!</v>
      </c>
      <c r="CA354" s="214" t="e">
        <f t="shared" si="130"/>
        <v>#REF!</v>
      </c>
      <c r="CB354" s="214" t="e">
        <f t="shared" si="130"/>
        <v>#REF!</v>
      </c>
      <c r="CC354" s="214" t="e">
        <f t="shared" si="130"/>
        <v>#REF!</v>
      </c>
      <c r="CD354" s="214" t="e">
        <f t="shared" si="130"/>
        <v>#REF!</v>
      </c>
      <c r="CE354" s="214" t="e">
        <f t="shared" si="130"/>
        <v>#REF!</v>
      </c>
      <c r="CF354" s="214" t="e">
        <f t="shared" si="130"/>
        <v>#REF!</v>
      </c>
      <c r="CG354" s="214" t="e">
        <f t="shared" si="130"/>
        <v>#REF!</v>
      </c>
      <c r="CH354" s="214" t="e">
        <f t="shared" si="130"/>
        <v>#REF!</v>
      </c>
      <c r="CI354" s="214" t="e">
        <f t="shared" si="130"/>
        <v>#REF!</v>
      </c>
      <c r="CJ354" s="214" t="e">
        <f t="shared" si="130"/>
        <v>#REF!</v>
      </c>
      <c r="CK354" s="214" t="e">
        <f t="shared" si="130"/>
        <v>#REF!</v>
      </c>
      <c r="CL354" s="214" t="e">
        <f t="shared" si="130"/>
        <v>#REF!</v>
      </c>
      <c r="CM354" s="214" t="e">
        <f t="shared" si="130"/>
        <v>#REF!</v>
      </c>
      <c r="CN354" s="214" t="e">
        <f t="shared" si="130"/>
        <v>#REF!</v>
      </c>
      <c r="CO354" s="214" t="e">
        <f t="shared" si="130"/>
        <v>#REF!</v>
      </c>
      <c r="CP354" s="214" t="e">
        <f t="shared" si="130"/>
        <v>#REF!</v>
      </c>
      <c r="CQ354" s="214" t="e">
        <f t="shared" si="130"/>
        <v>#REF!</v>
      </c>
      <c r="CR354" s="214" t="e">
        <f t="shared" si="130"/>
        <v>#REF!</v>
      </c>
      <c r="CS354" s="214" t="e">
        <f t="shared" si="130"/>
        <v>#REF!</v>
      </c>
      <c r="CT354" s="214" t="e">
        <f t="shared" si="130"/>
        <v>#REF!</v>
      </c>
      <c r="CU354" s="214" t="e">
        <f t="shared" si="130"/>
        <v>#REF!</v>
      </c>
      <c r="CV354" s="214" t="e">
        <f t="shared" si="130"/>
        <v>#REF!</v>
      </c>
      <c r="CW354" s="214" t="e">
        <f t="shared" si="130"/>
        <v>#REF!</v>
      </c>
      <c r="CX354" s="214" t="e">
        <f t="shared" si="130"/>
        <v>#REF!</v>
      </c>
      <c r="CY354" s="214" t="e">
        <f t="shared" si="130"/>
        <v>#REF!</v>
      </c>
      <c r="CZ354" s="214" t="e">
        <f t="shared" si="130"/>
        <v>#REF!</v>
      </c>
      <c r="DA354" s="214" t="e">
        <f t="shared" si="130"/>
        <v>#REF!</v>
      </c>
      <c r="DB354" s="214" t="e">
        <f t="shared" si="130"/>
        <v>#REF!</v>
      </c>
      <c r="DC354" s="214" t="e">
        <f t="shared" si="130"/>
        <v>#REF!</v>
      </c>
      <c r="DD354" s="214" t="e">
        <f t="shared" si="130"/>
        <v>#REF!</v>
      </c>
      <c r="DE354" s="214" t="e">
        <f t="shared" si="130"/>
        <v>#REF!</v>
      </c>
      <c r="DF354" s="214" t="e">
        <f t="shared" si="130"/>
        <v>#REF!</v>
      </c>
      <c r="DG354" s="214" t="e">
        <f t="shared" si="130"/>
        <v>#REF!</v>
      </c>
      <c r="DH354" s="214" t="e">
        <f t="shared" si="130"/>
        <v>#REF!</v>
      </c>
      <c r="DI354" s="214" t="e">
        <f t="shared" si="130"/>
        <v>#REF!</v>
      </c>
      <c r="DJ354" s="214" t="e">
        <f t="shared" si="130"/>
        <v>#REF!</v>
      </c>
      <c r="DK354" s="214" t="e">
        <f t="shared" si="130"/>
        <v>#REF!</v>
      </c>
      <c r="DL354" s="214" t="e">
        <f t="shared" si="130"/>
        <v>#REF!</v>
      </c>
      <c r="DM354" s="214" t="e">
        <f t="shared" si="130"/>
        <v>#REF!</v>
      </c>
      <c r="DN354" s="214" t="e">
        <f t="shared" si="130"/>
        <v>#REF!</v>
      </c>
      <c r="DO354" s="214" t="e">
        <f t="shared" si="130"/>
        <v>#REF!</v>
      </c>
      <c r="DP354" s="214" t="e">
        <f t="shared" si="130"/>
        <v>#REF!</v>
      </c>
      <c r="DQ354" s="214" t="e">
        <f t="shared" si="130"/>
        <v>#REF!</v>
      </c>
      <c r="DR354" s="214" t="e">
        <f t="shared" si="130"/>
        <v>#REF!</v>
      </c>
      <c r="DS354" s="214" t="e">
        <f t="shared" si="130"/>
        <v>#REF!</v>
      </c>
      <c r="DT354" s="214" t="e">
        <f t="shared" si="130"/>
        <v>#REF!</v>
      </c>
      <c r="DU354" s="214" t="e">
        <f t="shared" si="130"/>
        <v>#REF!</v>
      </c>
      <c r="DV354" s="214" t="e">
        <f t="shared" si="130"/>
        <v>#REF!</v>
      </c>
      <c r="DW354" s="214" t="e">
        <f t="shared" si="130"/>
        <v>#REF!</v>
      </c>
      <c r="DX354" s="214" t="e">
        <f t="shared" si="130"/>
        <v>#REF!</v>
      </c>
      <c r="DY354" s="214" t="e">
        <f t="shared" si="130"/>
        <v>#REF!</v>
      </c>
      <c r="DZ354" s="214" t="e">
        <f t="shared" si="130"/>
        <v>#REF!</v>
      </c>
      <c r="EA354" s="214" t="e">
        <f t="shared" si="130"/>
        <v>#REF!</v>
      </c>
      <c r="EB354" s="214" t="e">
        <f t="shared" si="127"/>
        <v>#REF!</v>
      </c>
      <c r="EC354" s="214" t="e">
        <f t="shared" si="126"/>
        <v>#REF!</v>
      </c>
      <c r="ED354" s="214" t="e">
        <f t="shared" si="126"/>
        <v>#REF!</v>
      </c>
      <c r="EE354" s="214" t="e">
        <f t="shared" si="126"/>
        <v>#REF!</v>
      </c>
      <c r="EF354" s="214" t="e">
        <f t="shared" si="126"/>
        <v>#REF!</v>
      </c>
      <c r="EG354" s="214" t="e">
        <f t="shared" si="126"/>
        <v>#REF!</v>
      </c>
      <c r="EH354" s="214" t="e">
        <f t="shared" si="126"/>
        <v>#REF!</v>
      </c>
      <c r="EI354" s="214" t="e">
        <f t="shared" si="126"/>
        <v>#REF!</v>
      </c>
      <c r="EJ354" s="214" t="e">
        <f t="shared" si="126"/>
        <v>#REF!</v>
      </c>
      <c r="EK354" s="214" t="e">
        <f t="shared" si="126"/>
        <v>#REF!</v>
      </c>
      <c r="EL354" s="214" t="e">
        <f t="shared" si="126"/>
        <v>#REF!</v>
      </c>
      <c r="EM354" s="214" t="e">
        <f t="shared" si="126"/>
        <v>#REF!</v>
      </c>
      <c r="EN354" s="214" t="e">
        <f t="shared" si="126"/>
        <v>#REF!</v>
      </c>
      <c r="EO354" s="214" t="e">
        <f t="shared" si="126"/>
        <v>#REF!</v>
      </c>
      <c r="EP354" s="214" t="e">
        <f t="shared" si="126"/>
        <v>#REF!</v>
      </c>
      <c r="EQ354" s="214" t="e">
        <f t="shared" si="126"/>
        <v>#REF!</v>
      </c>
      <c r="ER354" s="214" t="e">
        <f t="shared" si="126"/>
        <v>#REF!</v>
      </c>
      <c r="ES354" s="214" t="e">
        <f t="shared" si="126"/>
        <v>#REF!</v>
      </c>
      <c r="ET354" s="214" t="e">
        <f t="shared" si="126"/>
        <v>#REF!</v>
      </c>
      <c r="EU354" s="214" t="e">
        <f t="shared" si="126"/>
        <v>#REF!</v>
      </c>
      <c r="EV354" s="214" t="e">
        <f t="shared" si="126"/>
        <v>#REF!</v>
      </c>
      <c r="EW354" s="214" t="e">
        <f t="shared" si="126"/>
        <v>#REF!</v>
      </c>
      <c r="EX354" s="214" t="e">
        <f t="shared" si="126"/>
        <v>#REF!</v>
      </c>
      <c r="EY354" s="214" t="e">
        <f t="shared" si="126"/>
        <v>#REF!</v>
      </c>
      <c r="EZ354" s="214" t="e">
        <f t="shared" si="126"/>
        <v>#REF!</v>
      </c>
    </row>
    <row r="355" spans="3:156">
      <c r="C355" s="212">
        <v>14</v>
      </c>
      <c r="D355" s="214" t="e">
        <f t="shared" si="124"/>
        <v>#REF!</v>
      </c>
      <c r="E355" s="214" t="e">
        <f t="shared" si="131"/>
        <v>#REF!</v>
      </c>
      <c r="F355" s="214" t="e">
        <f t="shared" si="131"/>
        <v>#REF!</v>
      </c>
      <c r="G355" s="214" t="e">
        <f t="shared" si="131"/>
        <v>#REF!</v>
      </c>
      <c r="H355" s="214" t="e">
        <f t="shared" si="131"/>
        <v>#REF!</v>
      </c>
      <c r="I355" s="214" t="e">
        <f t="shared" si="131"/>
        <v>#REF!</v>
      </c>
      <c r="J355" s="214" t="e">
        <f t="shared" si="131"/>
        <v>#REF!</v>
      </c>
      <c r="K355" s="214" t="e">
        <f t="shared" si="131"/>
        <v>#REF!</v>
      </c>
      <c r="L355" s="214" t="e">
        <f t="shared" si="131"/>
        <v>#REF!</v>
      </c>
      <c r="M355" s="214" t="e">
        <f t="shared" si="131"/>
        <v>#REF!</v>
      </c>
      <c r="N355" s="214" t="e">
        <f t="shared" si="131"/>
        <v>#REF!</v>
      </c>
      <c r="O355" s="214" t="e">
        <f t="shared" si="131"/>
        <v>#REF!</v>
      </c>
      <c r="P355" s="214" t="e">
        <f t="shared" si="131"/>
        <v>#REF!</v>
      </c>
      <c r="Q355" s="214" t="e">
        <f t="shared" si="131"/>
        <v>#REF!</v>
      </c>
      <c r="R355" s="214" t="e">
        <f t="shared" si="131"/>
        <v>#REF!</v>
      </c>
      <c r="S355" s="214" t="e">
        <f t="shared" si="131"/>
        <v>#REF!</v>
      </c>
      <c r="T355" s="214" t="e">
        <f t="shared" si="131"/>
        <v>#REF!</v>
      </c>
      <c r="U355" s="214" t="e">
        <f t="shared" si="131"/>
        <v>#REF!</v>
      </c>
      <c r="V355" s="214" t="e">
        <f t="shared" si="131"/>
        <v>#REF!</v>
      </c>
      <c r="W355" s="214" t="e">
        <f t="shared" si="131"/>
        <v>#REF!</v>
      </c>
      <c r="X355" s="214" t="e">
        <f t="shared" si="131"/>
        <v>#REF!</v>
      </c>
      <c r="Y355" s="214" t="e">
        <f t="shared" si="131"/>
        <v>#REF!</v>
      </c>
      <c r="Z355" s="214" t="e">
        <f t="shared" si="131"/>
        <v>#REF!</v>
      </c>
      <c r="AA355" s="214" t="e">
        <f t="shared" si="131"/>
        <v>#REF!</v>
      </c>
      <c r="AB355" s="214" t="e">
        <f t="shared" si="131"/>
        <v>#REF!</v>
      </c>
      <c r="AC355" s="214" t="e">
        <f t="shared" si="131"/>
        <v>#REF!</v>
      </c>
      <c r="AD355" s="214" t="e">
        <f t="shared" si="131"/>
        <v>#REF!</v>
      </c>
      <c r="AE355" s="214" t="e">
        <f t="shared" si="131"/>
        <v>#REF!</v>
      </c>
      <c r="AF355" s="214" t="e">
        <f t="shared" si="131"/>
        <v>#REF!</v>
      </c>
      <c r="AG355" s="214" t="e">
        <f t="shared" si="131"/>
        <v>#REF!</v>
      </c>
      <c r="AH355" s="214" t="e">
        <f t="shared" si="131"/>
        <v>#REF!</v>
      </c>
      <c r="AI355" s="214" t="e">
        <f t="shared" si="131"/>
        <v>#REF!</v>
      </c>
      <c r="AJ355" s="214" t="e">
        <f t="shared" si="131"/>
        <v>#REF!</v>
      </c>
      <c r="AK355" s="214" t="e">
        <f t="shared" si="131"/>
        <v>#REF!</v>
      </c>
      <c r="AL355" s="214" t="e">
        <f t="shared" si="131"/>
        <v>#REF!</v>
      </c>
      <c r="AM355" s="214" t="e">
        <f t="shared" si="131"/>
        <v>#REF!</v>
      </c>
      <c r="AN355" s="214" t="e">
        <f t="shared" si="131"/>
        <v>#REF!</v>
      </c>
      <c r="AO355" s="214" t="e">
        <f t="shared" si="131"/>
        <v>#REF!</v>
      </c>
      <c r="AP355" s="214" t="e">
        <f t="shared" si="131"/>
        <v>#REF!</v>
      </c>
      <c r="AQ355" s="214" t="e">
        <f t="shared" si="131"/>
        <v>#REF!</v>
      </c>
      <c r="AR355" s="214" t="e">
        <f t="shared" si="131"/>
        <v>#REF!</v>
      </c>
      <c r="AS355" s="214" t="e">
        <f t="shared" si="131"/>
        <v>#REF!</v>
      </c>
      <c r="AT355" s="214" t="e">
        <f t="shared" si="131"/>
        <v>#REF!</v>
      </c>
      <c r="AU355" s="214" t="e">
        <f t="shared" si="131"/>
        <v>#REF!</v>
      </c>
      <c r="AV355" s="214" t="e">
        <f t="shared" si="131"/>
        <v>#REF!</v>
      </c>
      <c r="AW355" s="214" t="e">
        <f t="shared" si="131"/>
        <v>#REF!</v>
      </c>
      <c r="AX355" s="214" t="e">
        <f t="shared" si="131"/>
        <v>#REF!</v>
      </c>
      <c r="AY355" s="214" t="e">
        <f t="shared" si="131"/>
        <v>#REF!</v>
      </c>
      <c r="AZ355" s="214" t="e">
        <f t="shared" si="131"/>
        <v>#REF!</v>
      </c>
      <c r="BA355" s="214" t="e">
        <f t="shared" si="131"/>
        <v>#REF!</v>
      </c>
      <c r="BB355" s="214" t="e">
        <f t="shared" si="131"/>
        <v>#REF!</v>
      </c>
      <c r="BC355" s="214" t="e">
        <f t="shared" si="131"/>
        <v>#REF!</v>
      </c>
      <c r="BD355" s="214" t="e">
        <f t="shared" si="131"/>
        <v>#REF!</v>
      </c>
      <c r="BE355" s="214" t="e">
        <f t="shared" si="131"/>
        <v>#REF!</v>
      </c>
      <c r="BF355" s="214" t="e">
        <f t="shared" si="131"/>
        <v>#REF!</v>
      </c>
      <c r="BG355" s="214" t="e">
        <f t="shared" si="131"/>
        <v>#REF!</v>
      </c>
      <c r="BH355" s="214" t="e">
        <f t="shared" si="131"/>
        <v>#REF!</v>
      </c>
      <c r="BI355" s="214" t="e">
        <f t="shared" si="131"/>
        <v>#REF!</v>
      </c>
      <c r="BJ355" s="214" t="e">
        <f t="shared" si="131"/>
        <v>#REF!</v>
      </c>
      <c r="BK355" s="214" t="e">
        <f t="shared" si="131"/>
        <v>#REF!</v>
      </c>
      <c r="BL355" s="214" t="e">
        <f t="shared" si="131"/>
        <v>#REF!</v>
      </c>
      <c r="BM355" s="214" t="e">
        <f t="shared" si="131"/>
        <v>#REF!</v>
      </c>
      <c r="BN355" s="214" t="e">
        <f t="shared" si="131"/>
        <v>#REF!</v>
      </c>
      <c r="BO355" s="214" t="e">
        <f t="shared" si="131"/>
        <v>#REF!</v>
      </c>
      <c r="BP355" s="214" t="e">
        <f t="shared" ref="BP355:EA358" si="132">LARGE(BP$3:BP$155,$C355)</f>
        <v>#REF!</v>
      </c>
      <c r="BQ355" s="214" t="e">
        <f t="shared" si="132"/>
        <v>#REF!</v>
      </c>
      <c r="BR355" s="214" t="e">
        <f t="shared" si="132"/>
        <v>#REF!</v>
      </c>
      <c r="BS355" s="214" t="e">
        <f t="shared" si="132"/>
        <v>#REF!</v>
      </c>
      <c r="BT355" s="214" t="e">
        <f t="shared" si="132"/>
        <v>#REF!</v>
      </c>
      <c r="BU355" s="214" t="e">
        <f t="shared" si="132"/>
        <v>#REF!</v>
      </c>
      <c r="BV355" s="214" t="e">
        <f t="shared" si="132"/>
        <v>#REF!</v>
      </c>
      <c r="BW355" s="214" t="e">
        <f t="shared" si="132"/>
        <v>#REF!</v>
      </c>
      <c r="BX355" s="214" t="e">
        <f t="shared" si="132"/>
        <v>#REF!</v>
      </c>
      <c r="BY355" s="214" t="e">
        <f t="shared" si="132"/>
        <v>#REF!</v>
      </c>
      <c r="BZ355" s="214" t="e">
        <f t="shared" si="132"/>
        <v>#REF!</v>
      </c>
      <c r="CA355" s="214" t="e">
        <f t="shared" si="132"/>
        <v>#REF!</v>
      </c>
      <c r="CB355" s="214" t="e">
        <f t="shared" si="132"/>
        <v>#REF!</v>
      </c>
      <c r="CC355" s="214" t="e">
        <f t="shared" si="132"/>
        <v>#REF!</v>
      </c>
      <c r="CD355" s="214" t="e">
        <f t="shared" si="132"/>
        <v>#REF!</v>
      </c>
      <c r="CE355" s="214" t="e">
        <f t="shared" si="132"/>
        <v>#REF!</v>
      </c>
      <c r="CF355" s="214" t="e">
        <f t="shared" si="132"/>
        <v>#REF!</v>
      </c>
      <c r="CG355" s="214" t="e">
        <f t="shared" si="132"/>
        <v>#REF!</v>
      </c>
      <c r="CH355" s="214" t="e">
        <f t="shared" si="132"/>
        <v>#REF!</v>
      </c>
      <c r="CI355" s="214" t="e">
        <f t="shared" si="132"/>
        <v>#REF!</v>
      </c>
      <c r="CJ355" s="214" t="e">
        <f t="shared" si="132"/>
        <v>#REF!</v>
      </c>
      <c r="CK355" s="214" t="e">
        <f t="shared" si="132"/>
        <v>#REF!</v>
      </c>
      <c r="CL355" s="214" t="e">
        <f t="shared" si="132"/>
        <v>#REF!</v>
      </c>
      <c r="CM355" s="214" t="e">
        <f t="shared" si="132"/>
        <v>#REF!</v>
      </c>
      <c r="CN355" s="214" t="e">
        <f t="shared" si="132"/>
        <v>#REF!</v>
      </c>
      <c r="CO355" s="214" t="e">
        <f t="shared" si="132"/>
        <v>#REF!</v>
      </c>
      <c r="CP355" s="214" t="e">
        <f t="shared" si="132"/>
        <v>#REF!</v>
      </c>
      <c r="CQ355" s="214" t="e">
        <f t="shared" si="132"/>
        <v>#REF!</v>
      </c>
      <c r="CR355" s="214" t="e">
        <f t="shared" si="132"/>
        <v>#REF!</v>
      </c>
      <c r="CS355" s="214" t="e">
        <f t="shared" si="132"/>
        <v>#REF!</v>
      </c>
      <c r="CT355" s="214" t="e">
        <f t="shared" si="132"/>
        <v>#REF!</v>
      </c>
      <c r="CU355" s="214" t="e">
        <f t="shared" si="132"/>
        <v>#REF!</v>
      </c>
      <c r="CV355" s="214" t="e">
        <f t="shared" si="132"/>
        <v>#REF!</v>
      </c>
      <c r="CW355" s="214" t="e">
        <f t="shared" si="132"/>
        <v>#REF!</v>
      </c>
      <c r="CX355" s="214" t="e">
        <f t="shared" si="132"/>
        <v>#REF!</v>
      </c>
      <c r="CY355" s="214" t="e">
        <f t="shared" si="132"/>
        <v>#REF!</v>
      </c>
      <c r="CZ355" s="214" t="e">
        <f t="shared" si="132"/>
        <v>#REF!</v>
      </c>
      <c r="DA355" s="214" t="e">
        <f t="shared" si="132"/>
        <v>#REF!</v>
      </c>
      <c r="DB355" s="214" t="e">
        <f t="shared" si="132"/>
        <v>#REF!</v>
      </c>
      <c r="DC355" s="214" t="e">
        <f t="shared" si="132"/>
        <v>#REF!</v>
      </c>
      <c r="DD355" s="214" t="e">
        <f t="shared" si="132"/>
        <v>#REF!</v>
      </c>
      <c r="DE355" s="214" t="e">
        <f t="shared" si="132"/>
        <v>#REF!</v>
      </c>
      <c r="DF355" s="214" t="e">
        <f t="shared" si="132"/>
        <v>#REF!</v>
      </c>
      <c r="DG355" s="214" t="e">
        <f t="shared" si="132"/>
        <v>#REF!</v>
      </c>
      <c r="DH355" s="214" t="e">
        <f t="shared" si="132"/>
        <v>#REF!</v>
      </c>
      <c r="DI355" s="214" t="e">
        <f t="shared" si="132"/>
        <v>#REF!</v>
      </c>
      <c r="DJ355" s="214" t="e">
        <f t="shared" si="132"/>
        <v>#REF!</v>
      </c>
      <c r="DK355" s="214" t="e">
        <f t="shared" si="132"/>
        <v>#REF!</v>
      </c>
      <c r="DL355" s="214" t="e">
        <f t="shared" si="132"/>
        <v>#REF!</v>
      </c>
      <c r="DM355" s="214" t="e">
        <f t="shared" si="132"/>
        <v>#REF!</v>
      </c>
      <c r="DN355" s="214" t="e">
        <f t="shared" si="132"/>
        <v>#REF!</v>
      </c>
      <c r="DO355" s="214" t="e">
        <f t="shared" si="132"/>
        <v>#REF!</v>
      </c>
      <c r="DP355" s="214" t="e">
        <f t="shared" si="132"/>
        <v>#REF!</v>
      </c>
      <c r="DQ355" s="214" t="e">
        <f t="shared" si="132"/>
        <v>#REF!</v>
      </c>
      <c r="DR355" s="214" t="e">
        <f t="shared" si="132"/>
        <v>#REF!</v>
      </c>
      <c r="DS355" s="214" t="e">
        <f t="shared" si="132"/>
        <v>#REF!</v>
      </c>
      <c r="DT355" s="214" t="e">
        <f t="shared" si="132"/>
        <v>#REF!</v>
      </c>
      <c r="DU355" s="214" t="e">
        <f t="shared" si="132"/>
        <v>#REF!</v>
      </c>
      <c r="DV355" s="214" t="e">
        <f t="shared" si="132"/>
        <v>#REF!</v>
      </c>
      <c r="DW355" s="214" t="e">
        <f t="shared" si="132"/>
        <v>#REF!</v>
      </c>
      <c r="DX355" s="214" t="e">
        <f t="shared" si="132"/>
        <v>#REF!</v>
      </c>
      <c r="DY355" s="214" t="e">
        <f t="shared" si="132"/>
        <v>#REF!</v>
      </c>
      <c r="DZ355" s="214" t="e">
        <f t="shared" si="132"/>
        <v>#REF!</v>
      </c>
      <c r="EA355" s="214" t="e">
        <f t="shared" si="132"/>
        <v>#REF!</v>
      </c>
      <c r="EB355" s="214" t="e">
        <f t="shared" si="127"/>
        <v>#REF!</v>
      </c>
      <c r="EC355" s="214" t="e">
        <f t="shared" si="126"/>
        <v>#REF!</v>
      </c>
      <c r="ED355" s="214" t="e">
        <f t="shared" si="126"/>
        <v>#REF!</v>
      </c>
      <c r="EE355" s="214" t="e">
        <f t="shared" si="126"/>
        <v>#REF!</v>
      </c>
      <c r="EF355" s="214" t="e">
        <f t="shared" si="126"/>
        <v>#REF!</v>
      </c>
      <c r="EG355" s="214" t="e">
        <f t="shared" si="126"/>
        <v>#REF!</v>
      </c>
      <c r="EH355" s="214" t="e">
        <f t="shared" si="126"/>
        <v>#REF!</v>
      </c>
      <c r="EI355" s="214" t="e">
        <f t="shared" si="126"/>
        <v>#REF!</v>
      </c>
      <c r="EJ355" s="214" t="e">
        <f t="shared" si="126"/>
        <v>#REF!</v>
      </c>
      <c r="EK355" s="214" t="e">
        <f t="shared" si="126"/>
        <v>#REF!</v>
      </c>
      <c r="EL355" s="214" t="e">
        <f t="shared" si="126"/>
        <v>#REF!</v>
      </c>
      <c r="EM355" s="214" t="e">
        <f t="shared" si="126"/>
        <v>#REF!</v>
      </c>
      <c r="EN355" s="214" t="e">
        <f t="shared" si="126"/>
        <v>#REF!</v>
      </c>
      <c r="EO355" s="214" t="e">
        <f t="shared" si="126"/>
        <v>#REF!</v>
      </c>
      <c r="EP355" s="214" t="e">
        <f t="shared" si="126"/>
        <v>#REF!</v>
      </c>
      <c r="EQ355" s="214" t="e">
        <f t="shared" ref="EQ355:EZ355" si="133">LARGE(EQ$3:EQ$155,$C355)</f>
        <v>#REF!</v>
      </c>
      <c r="ER355" s="214" t="e">
        <f t="shared" si="133"/>
        <v>#REF!</v>
      </c>
      <c r="ES355" s="214" t="e">
        <f t="shared" si="133"/>
        <v>#REF!</v>
      </c>
      <c r="ET355" s="214" t="e">
        <f t="shared" si="133"/>
        <v>#REF!</v>
      </c>
      <c r="EU355" s="214" t="e">
        <f t="shared" si="133"/>
        <v>#REF!</v>
      </c>
      <c r="EV355" s="214" t="e">
        <f t="shared" si="133"/>
        <v>#REF!</v>
      </c>
      <c r="EW355" s="214" t="e">
        <f t="shared" si="133"/>
        <v>#REF!</v>
      </c>
      <c r="EX355" s="214" t="e">
        <f t="shared" si="133"/>
        <v>#REF!</v>
      </c>
      <c r="EY355" s="214" t="e">
        <f t="shared" si="133"/>
        <v>#REF!</v>
      </c>
      <c r="EZ355" s="214" t="e">
        <f t="shared" si="133"/>
        <v>#REF!</v>
      </c>
    </row>
    <row r="356" spans="3:156">
      <c r="C356" s="212">
        <v>15</v>
      </c>
      <c r="D356" s="214" t="e">
        <f t="shared" si="124"/>
        <v>#REF!</v>
      </c>
      <c r="E356" s="214" t="e">
        <f t="shared" ref="E356:BP359" si="134">LARGE(E$3:E$155,$C356)</f>
        <v>#REF!</v>
      </c>
      <c r="F356" s="214" t="e">
        <f t="shared" si="134"/>
        <v>#REF!</v>
      </c>
      <c r="G356" s="214" t="e">
        <f t="shared" si="134"/>
        <v>#REF!</v>
      </c>
      <c r="H356" s="214" t="e">
        <f t="shared" si="134"/>
        <v>#REF!</v>
      </c>
      <c r="I356" s="214" t="e">
        <f t="shared" si="134"/>
        <v>#REF!</v>
      </c>
      <c r="J356" s="214" t="e">
        <f t="shared" si="134"/>
        <v>#REF!</v>
      </c>
      <c r="K356" s="214" t="e">
        <f t="shared" si="134"/>
        <v>#REF!</v>
      </c>
      <c r="L356" s="214" t="e">
        <f t="shared" si="134"/>
        <v>#REF!</v>
      </c>
      <c r="M356" s="214" t="e">
        <f t="shared" si="134"/>
        <v>#REF!</v>
      </c>
      <c r="N356" s="214" t="e">
        <f t="shared" si="134"/>
        <v>#REF!</v>
      </c>
      <c r="O356" s="214" t="e">
        <f t="shared" si="134"/>
        <v>#REF!</v>
      </c>
      <c r="P356" s="214" t="e">
        <f t="shared" si="134"/>
        <v>#REF!</v>
      </c>
      <c r="Q356" s="214" t="e">
        <f t="shared" si="134"/>
        <v>#REF!</v>
      </c>
      <c r="R356" s="214" t="e">
        <f t="shared" si="134"/>
        <v>#REF!</v>
      </c>
      <c r="S356" s="214" t="e">
        <f t="shared" si="134"/>
        <v>#REF!</v>
      </c>
      <c r="T356" s="214" t="e">
        <f t="shared" si="134"/>
        <v>#REF!</v>
      </c>
      <c r="U356" s="214" t="e">
        <f t="shared" si="134"/>
        <v>#REF!</v>
      </c>
      <c r="V356" s="214" t="e">
        <f t="shared" si="134"/>
        <v>#REF!</v>
      </c>
      <c r="W356" s="214" t="e">
        <f t="shared" si="134"/>
        <v>#REF!</v>
      </c>
      <c r="X356" s="214" t="e">
        <f t="shared" si="134"/>
        <v>#REF!</v>
      </c>
      <c r="Y356" s="214" t="e">
        <f t="shared" si="134"/>
        <v>#REF!</v>
      </c>
      <c r="Z356" s="214" t="e">
        <f t="shared" si="134"/>
        <v>#REF!</v>
      </c>
      <c r="AA356" s="214" t="e">
        <f t="shared" si="134"/>
        <v>#REF!</v>
      </c>
      <c r="AB356" s="214" t="e">
        <f t="shared" si="134"/>
        <v>#REF!</v>
      </c>
      <c r="AC356" s="214" t="e">
        <f t="shared" si="134"/>
        <v>#REF!</v>
      </c>
      <c r="AD356" s="214" t="e">
        <f t="shared" si="134"/>
        <v>#REF!</v>
      </c>
      <c r="AE356" s="214" t="e">
        <f t="shared" si="134"/>
        <v>#REF!</v>
      </c>
      <c r="AF356" s="214" t="e">
        <f t="shared" si="134"/>
        <v>#REF!</v>
      </c>
      <c r="AG356" s="214" t="e">
        <f t="shared" si="134"/>
        <v>#REF!</v>
      </c>
      <c r="AH356" s="214" t="e">
        <f t="shared" si="134"/>
        <v>#REF!</v>
      </c>
      <c r="AI356" s="214" t="e">
        <f t="shared" si="134"/>
        <v>#REF!</v>
      </c>
      <c r="AJ356" s="214" t="e">
        <f t="shared" si="134"/>
        <v>#REF!</v>
      </c>
      <c r="AK356" s="214" t="e">
        <f t="shared" si="134"/>
        <v>#REF!</v>
      </c>
      <c r="AL356" s="214" t="e">
        <f t="shared" si="134"/>
        <v>#REF!</v>
      </c>
      <c r="AM356" s="214" t="e">
        <f t="shared" si="134"/>
        <v>#REF!</v>
      </c>
      <c r="AN356" s="214" t="e">
        <f t="shared" si="134"/>
        <v>#REF!</v>
      </c>
      <c r="AO356" s="214" t="e">
        <f t="shared" si="134"/>
        <v>#REF!</v>
      </c>
      <c r="AP356" s="214" t="e">
        <f t="shared" si="134"/>
        <v>#REF!</v>
      </c>
      <c r="AQ356" s="214" t="e">
        <f t="shared" si="134"/>
        <v>#REF!</v>
      </c>
      <c r="AR356" s="214" t="e">
        <f t="shared" si="134"/>
        <v>#REF!</v>
      </c>
      <c r="AS356" s="214" t="e">
        <f t="shared" si="134"/>
        <v>#REF!</v>
      </c>
      <c r="AT356" s="214" t="e">
        <f t="shared" si="134"/>
        <v>#REF!</v>
      </c>
      <c r="AU356" s="214" t="e">
        <f t="shared" si="134"/>
        <v>#REF!</v>
      </c>
      <c r="AV356" s="214" t="e">
        <f t="shared" si="134"/>
        <v>#REF!</v>
      </c>
      <c r="AW356" s="214" t="e">
        <f t="shared" si="134"/>
        <v>#REF!</v>
      </c>
      <c r="AX356" s="214" t="e">
        <f t="shared" si="134"/>
        <v>#REF!</v>
      </c>
      <c r="AY356" s="214" t="e">
        <f t="shared" si="134"/>
        <v>#REF!</v>
      </c>
      <c r="AZ356" s="214" t="e">
        <f t="shared" si="134"/>
        <v>#REF!</v>
      </c>
      <c r="BA356" s="214" t="e">
        <f t="shared" si="134"/>
        <v>#REF!</v>
      </c>
      <c r="BB356" s="214" t="e">
        <f t="shared" si="134"/>
        <v>#REF!</v>
      </c>
      <c r="BC356" s="214" t="e">
        <f t="shared" si="134"/>
        <v>#REF!</v>
      </c>
      <c r="BD356" s="214" t="e">
        <f t="shared" si="134"/>
        <v>#REF!</v>
      </c>
      <c r="BE356" s="214" t="e">
        <f t="shared" si="134"/>
        <v>#REF!</v>
      </c>
      <c r="BF356" s="214" t="e">
        <f t="shared" si="134"/>
        <v>#REF!</v>
      </c>
      <c r="BG356" s="214" t="e">
        <f t="shared" si="134"/>
        <v>#REF!</v>
      </c>
      <c r="BH356" s="214" t="e">
        <f t="shared" si="134"/>
        <v>#REF!</v>
      </c>
      <c r="BI356" s="214" t="e">
        <f t="shared" si="134"/>
        <v>#REF!</v>
      </c>
      <c r="BJ356" s="214" t="e">
        <f t="shared" si="134"/>
        <v>#REF!</v>
      </c>
      <c r="BK356" s="214" t="e">
        <f t="shared" si="134"/>
        <v>#REF!</v>
      </c>
      <c r="BL356" s="214" t="e">
        <f t="shared" si="134"/>
        <v>#REF!</v>
      </c>
      <c r="BM356" s="214" t="e">
        <f t="shared" si="134"/>
        <v>#REF!</v>
      </c>
      <c r="BN356" s="214" t="e">
        <f t="shared" si="134"/>
        <v>#REF!</v>
      </c>
      <c r="BO356" s="214" t="e">
        <f t="shared" si="134"/>
        <v>#REF!</v>
      </c>
      <c r="BP356" s="214" t="e">
        <f t="shared" si="134"/>
        <v>#REF!</v>
      </c>
      <c r="BQ356" s="214" t="e">
        <f t="shared" si="132"/>
        <v>#REF!</v>
      </c>
      <c r="BR356" s="214" t="e">
        <f t="shared" si="132"/>
        <v>#REF!</v>
      </c>
      <c r="BS356" s="214" t="e">
        <f t="shared" si="132"/>
        <v>#REF!</v>
      </c>
      <c r="BT356" s="214" t="e">
        <f t="shared" si="132"/>
        <v>#REF!</v>
      </c>
      <c r="BU356" s="214" t="e">
        <f t="shared" si="132"/>
        <v>#REF!</v>
      </c>
      <c r="BV356" s="214" t="e">
        <f t="shared" si="132"/>
        <v>#REF!</v>
      </c>
      <c r="BW356" s="214" t="e">
        <f t="shared" si="132"/>
        <v>#REF!</v>
      </c>
      <c r="BX356" s="214" t="e">
        <f t="shared" si="132"/>
        <v>#REF!</v>
      </c>
      <c r="BY356" s="214" t="e">
        <f t="shared" si="132"/>
        <v>#REF!</v>
      </c>
      <c r="BZ356" s="214" t="e">
        <f t="shared" si="132"/>
        <v>#REF!</v>
      </c>
      <c r="CA356" s="214" t="e">
        <f t="shared" si="132"/>
        <v>#REF!</v>
      </c>
      <c r="CB356" s="214" t="e">
        <f t="shared" si="132"/>
        <v>#REF!</v>
      </c>
      <c r="CC356" s="214" t="e">
        <f t="shared" si="132"/>
        <v>#REF!</v>
      </c>
      <c r="CD356" s="214" t="e">
        <f t="shared" si="132"/>
        <v>#REF!</v>
      </c>
      <c r="CE356" s="214" t="e">
        <f t="shared" si="132"/>
        <v>#REF!</v>
      </c>
      <c r="CF356" s="214" t="e">
        <f t="shared" si="132"/>
        <v>#REF!</v>
      </c>
      <c r="CG356" s="214" t="e">
        <f t="shared" si="132"/>
        <v>#REF!</v>
      </c>
      <c r="CH356" s="214" t="e">
        <f t="shared" si="132"/>
        <v>#REF!</v>
      </c>
      <c r="CI356" s="214" t="e">
        <f t="shared" si="132"/>
        <v>#REF!</v>
      </c>
      <c r="CJ356" s="214" t="e">
        <f t="shared" si="132"/>
        <v>#REF!</v>
      </c>
      <c r="CK356" s="214" t="e">
        <f t="shared" si="132"/>
        <v>#REF!</v>
      </c>
      <c r="CL356" s="214" t="e">
        <f t="shared" si="132"/>
        <v>#REF!</v>
      </c>
      <c r="CM356" s="214" t="e">
        <f t="shared" si="132"/>
        <v>#REF!</v>
      </c>
      <c r="CN356" s="214" t="e">
        <f t="shared" si="132"/>
        <v>#REF!</v>
      </c>
      <c r="CO356" s="214" t="e">
        <f t="shared" si="132"/>
        <v>#REF!</v>
      </c>
      <c r="CP356" s="214" t="e">
        <f t="shared" si="132"/>
        <v>#REF!</v>
      </c>
      <c r="CQ356" s="214" t="e">
        <f t="shared" si="132"/>
        <v>#REF!</v>
      </c>
      <c r="CR356" s="214" t="e">
        <f t="shared" si="132"/>
        <v>#REF!</v>
      </c>
      <c r="CS356" s="214" t="e">
        <f t="shared" si="132"/>
        <v>#REF!</v>
      </c>
      <c r="CT356" s="214" t="e">
        <f t="shared" si="132"/>
        <v>#REF!</v>
      </c>
      <c r="CU356" s="214" t="e">
        <f t="shared" si="132"/>
        <v>#REF!</v>
      </c>
      <c r="CV356" s="214" t="e">
        <f t="shared" si="132"/>
        <v>#REF!</v>
      </c>
      <c r="CW356" s="214" t="e">
        <f t="shared" si="132"/>
        <v>#REF!</v>
      </c>
      <c r="CX356" s="214" t="e">
        <f t="shared" si="132"/>
        <v>#REF!</v>
      </c>
      <c r="CY356" s="214" t="e">
        <f t="shared" si="132"/>
        <v>#REF!</v>
      </c>
      <c r="CZ356" s="214" t="e">
        <f t="shared" si="132"/>
        <v>#REF!</v>
      </c>
      <c r="DA356" s="214" t="e">
        <f t="shared" si="132"/>
        <v>#REF!</v>
      </c>
      <c r="DB356" s="214" t="e">
        <f t="shared" si="132"/>
        <v>#REF!</v>
      </c>
      <c r="DC356" s="214" t="e">
        <f t="shared" si="132"/>
        <v>#REF!</v>
      </c>
      <c r="DD356" s="214" t="e">
        <f t="shared" si="132"/>
        <v>#REF!</v>
      </c>
      <c r="DE356" s="214" t="e">
        <f t="shared" si="132"/>
        <v>#REF!</v>
      </c>
      <c r="DF356" s="214" t="e">
        <f t="shared" si="132"/>
        <v>#REF!</v>
      </c>
      <c r="DG356" s="214" t="e">
        <f t="shared" si="132"/>
        <v>#REF!</v>
      </c>
      <c r="DH356" s="214" t="e">
        <f t="shared" si="132"/>
        <v>#REF!</v>
      </c>
      <c r="DI356" s="214" t="e">
        <f t="shared" si="132"/>
        <v>#REF!</v>
      </c>
      <c r="DJ356" s="214" t="e">
        <f t="shared" si="132"/>
        <v>#REF!</v>
      </c>
      <c r="DK356" s="214" t="e">
        <f t="shared" si="132"/>
        <v>#REF!</v>
      </c>
      <c r="DL356" s="214" t="e">
        <f t="shared" si="132"/>
        <v>#REF!</v>
      </c>
      <c r="DM356" s="214" t="e">
        <f t="shared" si="132"/>
        <v>#REF!</v>
      </c>
      <c r="DN356" s="214" t="e">
        <f t="shared" si="132"/>
        <v>#REF!</v>
      </c>
      <c r="DO356" s="214" t="e">
        <f t="shared" si="132"/>
        <v>#REF!</v>
      </c>
      <c r="DP356" s="214" t="e">
        <f t="shared" si="132"/>
        <v>#REF!</v>
      </c>
      <c r="DQ356" s="214" t="e">
        <f t="shared" si="132"/>
        <v>#REF!</v>
      </c>
      <c r="DR356" s="214" t="e">
        <f t="shared" si="132"/>
        <v>#REF!</v>
      </c>
      <c r="DS356" s="214" t="e">
        <f t="shared" si="132"/>
        <v>#REF!</v>
      </c>
      <c r="DT356" s="214" t="e">
        <f t="shared" si="132"/>
        <v>#REF!</v>
      </c>
      <c r="DU356" s="214" t="e">
        <f t="shared" si="132"/>
        <v>#REF!</v>
      </c>
      <c r="DV356" s="214" t="e">
        <f t="shared" si="132"/>
        <v>#REF!</v>
      </c>
      <c r="DW356" s="214" t="e">
        <f t="shared" si="132"/>
        <v>#REF!</v>
      </c>
      <c r="DX356" s="214" t="e">
        <f t="shared" si="132"/>
        <v>#REF!</v>
      </c>
      <c r="DY356" s="214" t="e">
        <f t="shared" si="132"/>
        <v>#REF!</v>
      </c>
      <c r="DZ356" s="214" t="e">
        <f t="shared" si="132"/>
        <v>#REF!</v>
      </c>
      <c r="EA356" s="214" t="e">
        <f t="shared" si="132"/>
        <v>#REF!</v>
      </c>
      <c r="EB356" s="214" t="e">
        <f t="shared" si="127"/>
        <v>#REF!</v>
      </c>
      <c r="EC356" s="214" t="e">
        <f t="shared" ref="EC356:EZ361" si="135">LARGE(EC$3:EC$155,$C356)</f>
        <v>#REF!</v>
      </c>
      <c r="ED356" s="214" t="e">
        <f t="shared" si="135"/>
        <v>#REF!</v>
      </c>
      <c r="EE356" s="214" t="e">
        <f t="shared" si="135"/>
        <v>#REF!</v>
      </c>
      <c r="EF356" s="214" t="e">
        <f t="shared" si="135"/>
        <v>#REF!</v>
      </c>
      <c r="EG356" s="214" t="e">
        <f t="shared" si="135"/>
        <v>#REF!</v>
      </c>
      <c r="EH356" s="214" t="e">
        <f t="shared" si="135"/>
        <v>#REF!</v>
      </c>
      <c r="EI356" s="214" t="e">
        <f t="shared" si="135"/>
        <v>#REF!</v>
      </c>
      <c r="EJ356" s="214" t="e">
        <f t="shared" si="135"/>
        <v>#REF!</v>
      </c>
      <c r="EK356" s="214" t="e">
        <f t="shared" si="135"/>
        <v>#REF!</v>
      </c>
      <c r="EL356" s="214" t="e">
        <f t="shared" si="135"/>
        <v>#REF!</v>
      </c>
      <c r="EM356" s="214" t="e">
        <f t="shared" si="135"/>
        <v>#REF!</v>
      </c>
      <c r="EN356" s="214" t="e">
        <f t="shared" si="135"/>
        <v>#REF!</v>
      </c>
      <c r="EO356" s="214" t="e">
        <f t="shared" si="135"/>
        <v>#REF!</v>
      </c>
      <c r="EP356" s="214" t="e">
        <f t="shared" si="135"/>
        <v>#REF!</v>
      </c>
      <c r="EQ356" s="214" t="e">
        <f t="shared" si="135"/>
        <v>#REF!</v>
      </c>
      <c r="ER356" s="214" t="e">
        <f t="shared" si="135"/>
        <v>#REF!</v>
      </c>
      <c r="ES356" s="214" t="e">
        <f t="shared" si="135"/>
        <v>#REF!</v>
      </c>
      <c r="ET356" s="214" t="e">
        <f t="shared" si="135"/>
        <v>#REF!</v>
      </c>
      <c r="EU356" s="214" t="e">
        <f t="shared" si="135"/>
        <v>#REF!</v>
      </c>
      <c r="EV356" s="214" t="e">
        <f t="shared" si="135"/>
        <v>#REF!</v>
      </c>
      <c r="EW356" s="214" t="e">
        <f t="shared" si="135"/>
        <v>#REF!</v>
      </c>
      <c r="EX356" s="214" t="e">
        <f t="shared" si="135"/>
        <v>#REF!</v>
      </c>
      <c r="EY356" s="214" t="e">
        <f t="shared" si="135"/>
        <v>#REF!</v>
      </c>
      <c r="EZ356" s="214" t="e">
        <f t="shared" si="135"/>
        <v>#REF!</v>
      </c>
    </row>
    <row r="357" spans="3:156">
      <c r="C357" s="212">
        <v>16</v>
      </c>
      <c r="D357" s="214" t="e">
        <f t="shared" si="124"/>
        <v>#REF!</v>
      </c>
      <c r="E357" s="214" t="e">
        <f t="shared" si="134"/>
        <v>#REF!</v>
      </c>
      <c r="F357" s="214" t="e">
        <f t="shared" si="134"/>
        <v>#REF!</v>
      </c>
      <c r="G357" s="214" t="e">
        <f t="shared" si="134"/>
        <v>#REF!</v>
      </c>
      <c r="H357" s="214" t="e">
        <f t="shared" si="134"/>
        <v>#REF!</v>
      </c>
      <c r="I357" s="214" t="e">
        <f t="shared" si="134"/>
        <v>#REF!</v>
      </c>
      <c r="J357" s="214" t="e">
        <f t="shared" si="134"/>
        <v>#REF!</v>
      </c>
      <c r="K357" s="214" t="e">
        <f t="shared" si="134"/>
        <v>#REF!</v>
      </c>
      <c r="L357" s="214" t="e">
        <f t="shared" si="134"/>
        <v>#REF!</v>
      </c>
      <c r="M357" s="214" t="e">
        <f t="shared" si="134"/>
        <v>#REF!</v>
      </c>
      <c r="N357" s="214" t="e">
        <f t="shared" si="134"/>
        <v>#REF!</v>
      </c>
      <c r="O357" s="214" t="e">
        <f t="shared" si="134"/>
        <v>#REF!</v>
      </c>
      <c r="P357" s="214" t="e">
        <f t="shared" si="134"/>
        <v>#REF!</v>
      </c>
      <c r="Q357" s="214" t="e">
        <f t="shared" si="134"/>
        <v>#REF!</v>
      </c>
      <c r="R357" s="214" t="e">
        <f t="shared" si="134"/>
        <v>#REF!</v>
      </c>
      <c r="S357" s="214" t="e">
        <f t="shared" si="134"/>
        <v>#REF!</v>
      </c>
      <c r="T357" s="214" t="e">
        <f t="shared" si="134"/>
        <v>#REF!</v>
      </c>
      <c r="U357" s="214" t="e">
        <f t="shared" si="134"/>
        <v>#REF!</v>
      </c>
      <c r="V357" s="214" t="e">
        <f t="shared" si="134"/>
        <v>#REF!</v>
      </c>
      <c r="W357" s="214" t="e">
        <f t="shared" si="134"/>
        <v>#REF!</v>
      </c>
      <c r="X357" s="214" t="e">
        <f t="shared" si="134"/>
        <v>#REF!</v>
      </c>
      <c r="Y357" s="214" t="e">
        <f t="shared" si="134"/>
        <v>#REF!</v>
      </c>
      <c r="Z357" s="214" t="e">
        <f t="shared" si="134"/>
        <v>#REF!</v>
      </c>
      <c r="AA357" s="214" t="e">
        <f t="shared" si="134"/>
        <v>#REF!</v>
      </c>
      <c r="AB357" s="214" t="e">
        <f t="shared" si="134"/>
        <v>#REF!</v>
      </c>
      <c r="AC357" s="214" t="e">
        <f t="shared" si="134"/>
        <v>#REF!</v>
      </c>
      <c r="AD357" s="214" t="e">
        <f t="shared" si="134"/>
        <v>#REF!</v>
      </c>
      <c r="AE357" s="214" t="e">
        <f t="shared" si="134"/>
        <v>#REF!</v>
      </c>
      <c r="AF357" s="214" t="e">
        <f t="shared" si="134"/>
        <v>#REF!</v>
      </c>
      <c r="AG357" s="214" t="e">
        <f t="shared" si="134"/>
        <v>#REF!</v>
      </c>
      <c r="AH357" s="214" t="e">
        <f t="shared" si="134"/>
        <v>#REF!</v>
      </c>
      <c r="AI357" s="214" t="e">
        <f t="shared" si="134"/>
        <v>#REF!</v>
      </c>
      <c r="AJ357" s="214" t="e">
        <f t="shared" si="134"/>
        <v>#REF!</v>
      </c>
      <c r="AK357" s="214" t="e">
        <f t="shared" si="134"/>
        <v>#REF!</v>
      </c>
      <c r="AL357" s="214" t="e">
        <f t="shared" si="134"/>
        <v>#REF!</v>
      </c>
      <c r="AM357" s="214" t="e">
        <f t="shared" si="134"/>
        <v>#REF!</v>
      </c>
      <c r="AN357" s="214" t="e">
        <f t="shared" si="134"/>
        <v>#REF!</v>
      </c>
      <c r="AO357" s="214" t="e">
        <f t="shared" si="134"/>
        <v>#REF!</v>
      </c>
      <c r="AP357" s="214" t="e">
        <f t="shared" si="134"/>
        <v>#REF!</v>
      </c>
      <c r="AQ357" s="214" t="e">
        <f t="shared" si="134"/>
        <v>#REF!</v>
      </c>
      <c r="AR357" s="214" t="e">
        <f t="shared" si="134"/>
        <v>#REF!</v>
      </c>
      <c r="AS357" s="214" t="e">
        <f t="shared" si="134"/>
        <v>#REF!</v>
      </c>
      <c r="AT357" s="214" t="e">
        <f t="shared" si="134"/>
        <v>#REF!</v>
      </c>
      <c r="AU357" s="214" t="e">
        <f t="shared" si="134"/>
        <v>#REF!</v>
      </c>
      <c r="AV357" s="214" t="e">
        <f t="shared" si="134"/>
        <v>#REF!</v>
      </c>
      <c r="AW357" s="214" t="e">
        <f t="shared" si="134"/>
        <v>#REF!</v>
      </c>
      <c r="AX357" s="214" t="e">
        <f t="shared" si="134"/>
        <v>#REF!</v>
      </c>
      <c r="AY357" s="214" t="e">
        <f t="shared" si="134"/>
        <v>#REF!</v>
      </c>
      <c r="AZ357" s="214" t="e">
        <f t="shared" si="134"/>
        <v>#REF!</v>
      </c>
      <c r="BA357" s="214" t="e">
        <f t="shared" si="134"/>
        <v>#REF!</v>
      </c>
      <c r="BB357" s="214" t="e">
        <f t="shared" si="134"/>
        <v>#REF!</v>
      </c>
      <c r="BC357" s="214" t="e">
        <f t="shared" si="134"/>
        <v>#REF!</v>
      </c>
      <c r="BD357" s="214" t="e">
        <f t="shared" si="134"/>
        <v>#REF!</v>
      </c>
      <c r="BE357" s="214" t="e">
        <f t="shared" si="134"/>
        <v>#REF!</v>
      </c>
      <c r="BF357" s="214" t="e">
        <f t="shared" si="134"/>
        <v>#REF!</v>
      </c>
      <c r="BG357" s="214" t="e">
        <f t="shared" si="134"/>
        <v>#REF!</v>
      </c>
      <c r="BH357" s="214" t="e">
        <f t="shared" si="134"/>
        <v>#REF!</v>
      </c>
      <c r="BI357" s="214" t="e">
        <f t="shared" si="134"/>
        <v>#REF!</v>
      </c>
      <c r="BJ357" s="214" t="e">
        <f t="shared" si="134"/>
        <v>#REF!</v>
      </c>
      <c r="BK357" s="214" t="e">
        <f t="shared" si="134"/>
        <v>#REF!</v>
      </c>
      <c r="BL357" s="214" t="e">
        <f t="shared" si="134"/>
        <v>#REF!</v>
      </c>
      <c r="BM357" s="214" t="e">
        <f t="shared" si="134"/>
        <v>#REF!</v>
      </c>
      <c r="BN357" s="214" t="e">
        <f t="shared" si="134"/>
        <v>#REF!</v>
      </c>
      <c r="BO357" s="214" t="e">
        <f t="shared" si="134"/>
        <v>#REF!</v>
      </c>
      <c r="BP357" s="214" t="e">
        <f t="shared" si="134"/>
        <v>#REF!</v>
      </c>
      <c r="BQ357" s="214" t="e">
        <f t="shared" si="132"/>
        <v>#REF!</v>
      </c>
      <c r="BR357" s="214" t="e">
        <f t="shared" si="132"/>
        <v>#REF!</v>
      </c>
      <c r="BS357" s="214" t="e">
        <f t="shared" si="132"/>
        <v>#REF!</v>
      </c>
      <c r="BT357" s="214" t="e">
        <f t="shared" si="132"/>
        <v>#REF!</v>
      </c>
      <c r="BU357" s="214" t="e">
        <f t="shared" si="132"/>
        <v>#REF!</v>
      </c>
      <c r="BV357" s="214" t="e">
        <f t="shared" si="132"/>
        <v>#REF!</v>
      </c>
      <c r="BW357" s="214" t="e">
        <f t="shared" si="132"/>
        <v>#REF!</v>
      </c>
      <c r="BX357" s="214" t="e">
        <f t="shared" si="132"/>
        <v>#REF!</v>
      </c>
      <c r="BY357" s="214" t="e">
        <f t="shared" si="132"/>
        <v>#REF!</v>
      </c>
      <c r="BZ357" s="214" t="e">
        <f t="shared" si="132"/>
        <v>#REF!</v>
      </c>
      <c r="CA357" s="214" t="e">
        <f t="shared" si="132"/>
        <v>#REF!</v>
      </c>
      <c r="CB357" s="214" t="e">
        <f t="shared" si="132"/>
        <v>#REF!</v>
      </c>
      <c r="CC357" s="214" t="e">
        <f t="shared" si="132"/>
        <v>#REF!</v>
      </c>
      <c r="CD357" s="214" t="e">
        <f t="shared" si="132"/>
        <v>#REF!</v>
      </c>
      <c r="CE357" s="214" t="e">
        <f t="shared" si="132"/>
        <v>#REF!</v>
      </c>
      <c r="CF357" s="214" t="e">
        <f t="shared" si="132"/>
        <v>#REF!</v>
      </c>
      <c r="CG357" s="214" t="e">
        <f t="shared" si="132"/>
        <v>#REF!</v>
      </c>
      <c r="CH357" s="214" t="e">
        <f t="shared" si="132"/>
        <v>#REF!</v>
      </c>
      <c r="CI357" s="214" t="e">
        <f t="shared" si="132"/>
        <v>#REF!</v>
      </c>
      <c r="CJ357" s="214" t="e">
        <f t="shared" si="132"/>
        <v>#REF!</v>
      </c>
      <c r="CK357" s="214" t="e">
        <f t="shared" si="132"/>
        <v>#REF!</v>
      </c>
      <c r="CL357" s="214" t="e">
        <f t="shared" si="132"/>
        <v>#REF!</v>
      </c>
      <c r="CM357" s="214" t="e">
        <f t="shared" si="132"/>
        <v>#REF!</v>
      </c>
      <c r="CN357" s="214" t="e">
        <f t="shared" si="132"/>
        <v>#REF!</v>
      </c>
      <c r="CO357" s="214" t="e">
        <f t="shared" si="132"/>
        <v>#REF!</v>
      </c>
      <c r="CP357" s="214" t="e">
        <f t="shared" si="132"/>
        <v>#REF!</v>
      </c>
      <c r="CQ357" s="214" t="e">
        <f t="shared" si="132"/>
        <v>#REF!</v>
      </c>
      <c r="CR357" s="214" t="e">
        <f t="shared" si="132"/>
        <v>#REF!</v>
      </c>
      <c r="CS357" s="214" t="e">
        <f t="shared" si="132"/>
        <v>#REF!</v>
      </c>
      <c r="CT357" s="214" t="e">
        <f t="shared" si="132"/>
        <v>#REF!</v>
      </c>
      <c r="CU357" s="214" t="e">
        <f t="shared" si="132"/>
        <v>#REF!</v>
      </c>
      <c r="CV357" s="214" t="e">
        <f t="shared" si="132"/>
        <v>#REF!</v>
      </c>
      <c r="CW357" s="214" t="e">
        <f t="shared" si="132"/>
        <v>#REF!</v>
      </c>
      <c r="CX357" s="214" t="e">
        <f t="shared" si="132"/>
        <v>#REF!</v>
      </c>
      <c r="CY357" s="214" t="e">
        <f t="shared" si="132"/>
        <v>#REF!</v>
      </c>
      <c r="CZ357" s="214" t="e">
        <f t="shared" si="132"/>
        <v>#REF!</v>
      </c>
      <c r="DA357" s="214" t="e">
        <f t="shared" si="132"/>
        <v>#REF!</v>
      </c>
      <c r="DB357" s="214" t="e">
        <f t="shared" si="132"/>
        <v>#REF!</v>
      </c>
      <c r="DC357" s="214" t="e">
        <f t="shared" si="132"/>
        <v>#REF!</v>
      </c>
      <c r="DD357" s="214" t="e">
        <f t="shared" si="132"/>
        <v>#REF!</v>
      </c>
      <c r="DE357" s="214" t="e">
        <f t="shared" si="132"/>
        <v>#REF!</v>
      </c>
      <c r="DF357" s="214" t="e">
        <f t="shared" si="132"/>
        <v>#REF!</v>
      </c>
      <c r="DG357" s="214" t="e">
        <f t="shared" si="132"/>
        <v>#REF!</v>
      </c>
      <c r="DH357" s="214" t="e">
        <f t="shared" si="132"/>
        <v>#REF!</v>
      </c>
      <c r="DI357" s="214" t="e">
        <f t="shared" si="132"/>
        <v>#REF!</v>
      </c>
      <c r="DJ357" s="214" t="e">
        <f t="shared" si="132"/>
        <v>#REF!</v>
      </c>
      <c r="DK357" s="214" t="e">
        <f t="shared" si="132"/>
        <v>#REF!</v>
      </c>
      <c r="DL357" s="214" t="e">
        <f t="shared" si="132"/>
        <v>#REF!</v>
      </c>
      <c r="DM357" s="214" t="e">
        <f t="shared" si="132"/>
        <v>#REF!</v>
      </c>
      <c r="DN357" s="214" t="e">
        <f t="shared" si="132"/>
        <v>#REF!</v>
      </c>
      <c r="DO357" s="214" t="e">
        <f t="shared" si="132"/>
        <v>#REF!</v>
      </c>
      <c r="DP357" s="214" t="e">
        <f t="shared" si="132"/>
        <v>#REF!</v>
      </c>
      <c r="DQ357" s="214" t="e">
        <f t="shared" si="132"/>
        <v>#REF!</v>
      </c>
      <c r="DR357" s="214" t="e">
        <f t="shared" si="132"/>
        <v>#REF!</v>
      </c>
      <c r="DS357" s="214" t="e">
        <f t="shared" si="132"/>
        <v>#REF!</v>
      </c>
      <c r="DT357" s="214" t="e">
        <f t="shared" si="132"/>
        <v>#REF!</v>
      </c>
      <c r="DU357" s="214" t="e">
        <f t="shared" si="132"/>
        <v>#REF!</v>
      </c>
      <c r="DV357" s="214" t="e">
        <f t="shared" si="132"/>
        <v>#REF!</v>
      </c>
      <c r="DW357" s="214" t="e">
        <f t="shared" si="132"/>
        <v>#REF!</v>
      </c>
      <c r="DX357" s="214" t="e">
        <f t="shared" si="132"/>
        <v>#REF!</v>
      </c>
      <c r="DY357" s="214" t="e">
        <f t="shared" si="132"/>
        <v>#REF!</v>
      </c>
      <c r="DZ357" s="214" t="e">
        <f t="shared" si="132"/>
        <v>#REF!</v>
      </c>
      <c r="EA357" s="214" t="e">
        <f t="shared" si="132"/>
        <v>#REF!</v>
      </c>
      <c r="EB357" s="214" t="e">
        <f t="shared" si="127"/>
        <v>#REF!</v>
      </c>
      <c r="EC357" s="214" t="e">
        <f t="shared" si="135"/>
        <v>#REF!</v>
      </c>
      <c r="ED357" s="214" t="e">
        <f t="shared" si="135"/>
        <v>#REF!</v>
      </c>
      <c r="EE357" s="214" t="e">
        <f t="shared" si="135"/>
        <v>#REF!</v>
      </c>
      <c r="EF357" s="214" t="e">
        <f t="shared" si="135"/>
        <v>#REF!</v>
      </c>
      <c r="EG357" s="214" t="e">
        <f t="shared" si="135"/>
        <v>#REF!</v>
      </c>
      <c r="EH357" s="214" t="e">
        <f t="shared" si="135"/>
        <v>#REF!</v>
      </c>
      <c r="EI357" s="214" t="e">
        <f t="shared" si="135"/>
        <v>#REF!</v>
      </c>
      <c r="EJ357" s="214" t="e">
        <f t="shared" si="135"/>
        <v>#REF!</v>
      </c>
      <c r="EK357" s="214" t="e">
        <f t="shared" si="135"/>
        <v>#REF!</v>
      </c>
      <c r="EL357" s="214" t="e">
        <f t="shared" si="135"/>
        <v>#REF!</v>
      </c>
      <c r="EM357" s="214" t="e">
        <f t="shared" si="135"/>
        <v>#REF!</v>
      </c>
      <c r="EN357" s="214" t="e">
        <f t="shared" si="135"/>
        <v>#REF!</v>
      </c>
      <c r="EO357" s="214" t="e">
        <f t="shared" si="135"/>
        <v>#REF!</v>
      </c>
      <c r="EP357" s="214" t="e">
        <f t="shared" si="135"/>
        <v>#REF!</v>
      </c>
      <c r="EQ357" s="214" t="e">
        <f t="shared" si="135"/>
        <v>#REF!</v>
      </c>
      <c r="ER357" s="214" t="e">
        <f t="shared" si="135"/>
        <v>#REF!</v>
      </c>
      <c r="ES357" s="214" t="e">
        <f t="shared" si="135"/>
        <v>#REF!</v>
      </c>
      <c r="ET357" s="214" t="e">
        <f t="shared" si="135"/>
        <v>#REF!</v>
      </c>
      <c r="EU357" s="214" t="e">
        <f t="shared" si="135"/>
        <v>#REF!</v>
      </c>
      <c r="EV357" s="214" t="e">
        <f t="shared" si="135"/>
        <v>#REF!</v>
      </c>
      <c r="EW357" s="214" t="e">
        <f t="shared" si="135"/>
        <v>#REF!</v>
      </c>
      <c r="EX357" s="214" t="e">
        <f t="shared" si="135"/>
        <v>#REF!</v>
      </c>
      <c r="EY357" s="214" t="e">
        <f t="shared" si="135"/>
        <v>#REF!</v>
      </c>
      <c r="EZ357" s="214" t="e">
        <f t="shared" si="135"/>
        <v>#REF!</v>
      </c>
    </row>
    <row r="358" spans="3:156">
      <c r="C358" s="212">
        <v>17</v>
      </c>
      <c r="D358" s="214" t="e">
        <f t="shared" si="124"/>
        <v>#REF!</v>
      </c>
      <c r="E358" s="214" t="e">
        <f t="shared" si="134"/>
        <v>#REF!</v>
      </c>
      <c r="F358" s="214" t="e">
        <f t="shared" si="134"/>
        <v>#REF!</v>
      </c>
      <c r="G358" s="214" t="e">
        <f t="shared" si="134"/>
        <v>#REF!</v>
      </c>
      <c r="H358" s="214" t="e">
        <f t="shared" si="134"/>
        <v>#REF!</v>
      </c>
      <c r="I358" s="214" t="e">
        <f t="shared" si="134"/>
        <v>#REF!</v>
      </c>
      <c r="J358" s="214" t="e">
        <f t="shared" si="134"/>
        <v>#REF!</v>
      </c>
      <c r="K358" s="214" t="e">
        <f t="shared" si="134"/>
        <v>#REF!</v>
      </c>
      <c r="L358" s="214" t="e">
        <f t="shared" si="134"/>
        <v>#REF!</v>
      </c>
      <c r="M358" s="214" t="e">
        <f t="shared" si="134"/>
        <v>#REF!</v>
      </c>
      <c r="N358" s="214" t="e">
        <f t="shared" si="134"/>
        <v>#REF!</v>
      </c>
      <c r="O358" s="214" t="e">
        <f t="shared" si="134"/>
        <v>#REF!</v>
      </c>
      <c r="P358" s="214" t="e">
        <f t="shared" si="134"/>
        <v>#REF!</v>
      </c>
      <c r="Q358" s="214" t="e">
        <f t="shared" si="134"/>
        <v>#REF!</v>
      </c>
      <c r="R358" s="214" t="e">
        <f t="shared" si="134"/>
        <v>#REF!</v>
      </c>
      <c r="S358" s="214" t="e">
        <f t="shared" si="134"/>
        <v>#REF!</v>
      </c>
      <c r="T358" s="214" t="e">
        <f t="shared" si="134"/>
        <v>#REF!</v>
      </c>
      <c r="U358" s="214" t="e">
        <f t="shared" si="134"/>
        <v>#REF!</v>
      </c>
      <c r="V358" s="214" t="e">
        <f t="shared" si="134"/>
        <v>#REF!</v>
      </c>
      <c r="W358" s="214" t="e">
        <f t="shared" si="134"/>
        <v>#REF!</v>
      </c>
      <c r="X358" s="214" t="e">
        <f t="shared" si="134"/>
        <v>#REF!</v>
      </c>
      <c r="Y358" s="214" t="e">
        <f t="shared" si="134"/>
        <v>#REF!</v>
      </c>
      <c r="Z358" s="214" t="e">
        <f t="shared" si="134"/>
        <v>#REF!</v>
      </c>
      <c r="AA358" s="214" t="e">
        <f t="shared" si="134"/>
        <v>#REF!</v>
      </c>
      <c r="AB358" s="214" t="e">
        <f t="shared" si="134"/>
        <v>#REF!</v>
      </c>
      <c r="AC358" s="214" t="e">
        <f t="shared" si="134"/>
        <v>#REF!</v>
      </c>
      <c r="AD358" s="214" t="e">
        <f t="shared" si="134"/>
        <v>#REF!</v>
      </c>
      <c r="AE358" s="214" t="e">
        <f t="shared" si="134"/>
        <v>#REF!</v>
      </c>
      <c r="AF358" s="214" t="e">
        <f t="shared" si="134"/>
        <v>#REF!</v>
      </c>
      <c r="AG358" s="214" t="e">
        <f t="shared" si="134"/>
        <v>#REF!</v>
      </c>
      <c r="AH358" s="214" t="e">
        <f t="shared" si="134"/>
        <v>#REF!</v>
      </c>
      <c r="AI358" s="214" t="e">
        <f t="shared" si="134"/>
        <v>#REF!</v>
      </c>
      <c r="AJ358" s="214" t="e">
        <f t="shared" si="134"/>
        <v>#REF!</v>
      </c>
      <c r="AK358" s="214" t="e">
        <f t="shared" si="134"/>
        <v>#REF!</v>
      </c>
      <c r="AL358" s="214" t="e">
        <f t="shared" si="134"/>
        <v>#REF!</v>
      </c>
      <c r="AM358" s="214" t="e">
        <f t="shared" si="134"/>
        <v>#REF!</v>
      </c>
      <c r="AN358" s="214" t="e">
        <f t="shared" si="134"/>
        <v>#REF!</v>
      </c>
      <c r="AO358" s="214" t="e">
        <f t="shared" si="134"/>
        <v>#REF!</v>
      </c>
      <c r="AP358" s="214" t="e">
        <f t="shared" si="134"/>
        <v>#REF!</v>
      </c>
      <c r="AQ358" s="214" t="e">
        <f t="shared" si="134"/>
        <v>#REF!</v>
      </c>
      <c r="AR358" s="214" t="e">
        <f t="shared" si="134"/>
        <v>#REF!</v>
      </c>
      <c r="AS358" s="214" t="e">
        <f t="shared" si="134"/>
        <v>#REF!</v>
      </c>
      <c r="AT358" s="214" t="e">
        <f t="shared" si="134"/>
        <v>#REF!</v>
      </c>
      <c r="AU358" s="214" t="e">
        <f t="shared" si="134"/>
        <v>#REF!</v>
      </c>
      <c r="AV358" s="214" t="e">
        <f t="shared" si="134"/>
        <v>#REF!</v>
      </c>
      <c r="AW358" s="214" t="e">
        <f t="shared" si="134"/>
        <v>#REF!</v>
      </c>
      <c r="AX358" s="214" t="e">
        <f t="shared" si="134"/>
        <v>#REF!</v>
      </c>
      <c r="AY358" s="214" t="e">
        <f t="shared" si="134"/>
        <v>#REF!</v>
      </c>
      <c r="AZ358" s="214" t="e">
        <f t="shared" si="134"/>
        <v>#REF!</v>
      </c>
      <c r="BA358" s="214" t="e">
        <f t="shared" si="134"/>
        <v>#REF!</v>
      </c>
      <c r="BB358" s="214" t="e">
        <f t="shared" si="134"/>
        <v>#REF!</v>
      </c>
      <c r="BC358" s="214" t="e">
        <f t="shared" si="134"/>
        <v>#REF!</v>
      </c>
      <c r="BD358" s="214" t="e">
        <f t="shared" si="134"/>
        <v>#REF!</v>
      </c>
      <c r="BE358" s="214" t="e">
        <f t="shared" si="134"/>
        <v>#REF!</v>
      </c>
      <c r="BF358" s="214" t="e">
        <f t="shared" si="134"/>
        <v>#REF!</v>
      </c>
      <c r="BG358" s="214" t="e">
        <f t="shared" si="134"/>
        <v>#REF!</v>
      </c>
      <c r="BH358" s="214" t="e">
        <f t="shared" si="134"/>
        <v>#REF!</v>
      </c>
      <c r="BI358" s="214" t="e">
        <f t="shared" si="134"/>
        <v>#REF!</v>
      </c>
      <c r="BJ358" s="214" t="e">
        <f t="shared" si="134"/>
        <v>#REF!</v>
      </c>
      <c r="BK358" s="214" t="e">
        <f t="shared" si="134"/>
        <v>#REF!</v>
      </c>
      <c r="BL358" s="214" t="e">
        <f t="shared" si="134"/>
        <v>#REF!</v>
      </c>
      <c r="BM358" s="214" t="e">
        <f t="shared" si="134"/>
        <v>#REF!</v>
      </c>
      <c r="BN358" s="214" t="e">
        <f t="shared" si="134"/>
        <v>#REF!</v>
      </c>
      <c r="BO358" s="214" t="e">
        <f t="shared" si="134"/>
        <v>#REF!</v>
      </c>
      <c r="BP358" s="214" t="e">
        <f t="shared" si="134"/>
        <v>#REF!</v>
      </c>
      <c r="BQ358" s="214" t="e">
        <f t="shared" si="132"/>
        <v>#REF!</v>
      </c>
      <c r="BR358" s="214" t="e">
        <f t="shared" si="132"/>
        <v>#REF!</v>
      </c>
      <c r="BS358" s="214" t="e">
        <f t="shared" si="132"/>
        <v>#REF!</v>
      </c>
      <c r="BT358" s="214" t="e">
        <f t="shared" si="132"/>
        <v>#REF!</v>
      </c>
      <c r="BU358" s="214" t="e">
        <f t="shared" si="132"/>
        <v>#REF!</v>
      </c>
      <c r="BV358" s="214" t="e">
        <f t="shared" si="132"/>
        <v>#REF!</v>
      </c>
      <c r="BW358" s="214" t="e">
        <f t="shared" si="132"/>
        <v>#REF!</v>
      </c>
      <c r="BX358" s="214" t="e">
        <f t="shared" si="132"/>
        <v>#REF!</v>
      </c>
      <c r="BY358" s="214" t="e">
        <f t="shared" si="132"/>
        <v>#REF!</v>
      </c>
      <c r="BZ358" s="214" t="e">
        <f t="shared" si="132"/>
        <v>#REF!</v>
      </c>
      <c r="CA358" s="214" t="e">
        <f t="shared" si="132"/>
        <v>#REF!</v>
      </c>
      <c r="CB358" s="214" t="e">
        <f t="shared" si="132"/>
        <v>#REF!</v>
      </c>
      <c r="CC358" s="214" t="e">
        <f t="shared" si="132"/>
        <v>#REF!</v>
      </c>
      <c r="CD358" s="214" t="e">
        <f t="shared" si="132"/>
        <v>#REF!</v>
      </c>
      <c r="CE358" s="214" t="e">
        <f t="shared" si="132"/>
        <v>#REF!</v>
      </c>
      <c r="CF358" s="214" t="e">
        <f t="shared" si="132"/>
        <v>#REF!</v>
      </c>
      <c r="CG358" s="214" t="e">
        <f t="shared" si="132"/>
        <v>#REF!</v>
      </c>
      <c r="CH358" s="214" t="e">
        <f t="shared" si="132"/>
        <v>#REF!</v>
      </c>
      <c r="CI358" s="214" t="e">
        <f t="shared" si="132"/>
        <v>#REF!</v>
      </c>
      <c r="CJ358" s="214" t="e">
        <f t="shared" si="132"/>
        <v>#REF!</v>
      </c>
      <c r="CK358" s="214" t="e">
        <f t="shared" si="132"/>
        <v>#REF!</v>
      </c>
      <c r="CL358" s="214" t="e">
        <f t="shared" si="132"/>
        <v>#REF!</v>
      </c>
      <c r="CM358" s="214" t="e">
        <f t="shared" si="132"/>
        <v>#REF!</v>
      </c>
      <c r="CN358" s="214" t="e">
        <f t="shared" si="132"/>
        <v>#REF!</v>
      </c>
      <c r="CO358" s="214" t="e">
        <f t="shared" si="132"/>
        <v>#REF!</v>
      </c>
      <c r="CP358" s="214" t="e">
        <f t="shared" si="132"/>
        <v>#REF!</v>
      </c>
      <c r="CQ358" s="214" t="e">
        <f t="shared" si="132"/>
        <v>#REF!</v>
      </c>
      <c r="CR358" s="214" t="e">
        <f t="shared" si="132"/>
        <v>#REF!</v>
      </c>
      <c r="CS358" s="214" t="e">
        <f t="shared" si="132"/>
        <v>#REF!</v>
      </c>
      <c r="CT358" s="214" t="e">
        <f t="shared" si="132"/>
        <v>#REF!</v>
      </c>
      <c r="CU358" s="214" t="e">
        <f t="shared" si="132"/>
        <v>#REF!</v>
      </c>
      <c r="CV358" s="214" t="e">
        <f t="shared" si="132"/>
        <v>#REF!</v>
      </c>
      <c r="CW358" s="214" t="e">
        <f t="shared" si="132"/>
        <v>#REF!</v>
      </c>
      <c r="CX358" s="214" t="e">
        <f t="shared" si="132"/>
        <v>#REF!</v>
      </c>
      <c r="CY358" s="214" t="e">
        <f t="shared" si="132"/>
        <v>#REF!</v>
      </c>
      <c r="CZ358" s="214" t="e">
        <f t="shared" si="132"/>
        <v>#REF!</v>
      </c>
      <c r="DA358" s="214" t="e">
        <f t="shared" si="132"/>
        <v>#REF!</v>
      </c>
      <c r="DB358" s="214" t="e">
        <f t="shared" si="132"/>
        <v>#REF!</v>
      </c>
      <c r="DC358" s="214" t="e">
        <f t="shared" si="132"/>
        <v>#REF!</v>
      </c>
      <c r="DD358" s="214" t="e">
        <f t="shared" si="132"/>
        <v>#REF!</v>
      </c>
      <c r="DE358" s="214" t="e">
        <f t="shared" si="132"/>
        <v>#REF!</v>
      </c>
      <c r="DF358" s="214" t="e">
        <f t="shared" si="132"/>
        <v>#REF!</v>
      </c>
      <c r="DG358" s="214" t="e">
        <f t="shared" si="132"/>
        <v>#REF!</v>
      </c>
      <c r="DH358" s="214" t="e">
        <f t="shared" si="132"/>
        <v>#REF!</v>
      </c>
      <c r="DI358" s="214" t="e">
        <f t="shared" si="132"/>
        <v>#REF!</v>
      </c>
      <c r="DJ358" s="214" t="e">
        <f t="shared" si="132"/>
        <v>#REF!</v>
      </c>
      <c r="DK358" s="214" t="e">
        <f t="shared" si="132"/>
        <v>#REF!</v>
      </c>
      <c r="DL358" s="214" t="e">
        <f t="shared" si="132"/>
        <v>#REF!</v>
      </c>
      <c r="DM358" s="214" t="e">
        <f t="shared" si="132"/>
        <v>#REF!</v>
      </c>
      <c r="DN358" s="214" t="e">
        <f t="shared" si="132"/>
        <v>#REF!</v>
      </c>
      <c r="DO358" s="214" t="e">
        <f t="shared" si="132"/>
        <v>#REF!</v>
      </c>
      <c r="DP358" s="214" t="e">
        <f t="shared" si="132"/>
        <v>#REF!</v>
      </c>
      <c r="DQ358" s="214" t="e">
        <f t="shared" si="132"/>
        <v>#REF!</v>
      </c>
      <c r="DR358" s="214" t="e">
        <f t="shared" si="132"/>
        <v>#REF!</v>
      </c>
      <c r="DS358" s="214" t="e">
        <f t="shared" si="132"/>
        <v>#REF!</v>
      </c>
      <c r="DT358" s="214" t="e">
        <f t="shared" si="132"/>
        <v>#REF!</v>
      </c>
      <c r="DU358" s="214" t="e">
        <f t="shared" si="132"/>
        <v>#REF!</v>
      </c>
      <c r="DV358" s="214" t="e">
        <f t="shared" si="132"/>
        <v>#REF!</v>
      </c>
      <c r="DW358" s="214" t="e">
        <f t="shared" si="132"/>
        <v>#REF!</v>
      </c>
      <c r="DX358" s="214" t="e">
        <f t="shared" si="132"/>
        <v>#REF!</v>
      </c>
      <c r="DY358" s="214" t="e">
        <f t="shared" si="132"/>
        <v>#REF!</v>
      </c>
      <c r="DZ358" s="214" t="e">
        <f t="shared" si="132"/>
        <v>#REF!</v>
      </c>
      <c r="EA358" s="214" t="e">
        <f t="shared" si="132"/>
        <v>#REF!</v>
      </c>
      <c r="EB358" s="214" t="e">
        <f t="shared" si="127"/>
        <v>#REF!</v>
      </c>
      <c r="EC358" s="214" t="e">
        <f t="shared" si="135"/>
        <v>#REF!</v>
      </c>
      <c r="ED358" s="214" t="e">
        <f t="shared" si="135"/>
        <v>#REF!</v>
      </c>
      <c r="EE358" s="214" t="e">
        <f t="shared" si="135"/>
        <v>#REF!</v>
      </c>
      <c r="EF358" s="214" t="e">
        <f t="shared" si="135"/>
        <v>#REF!</v>
      </c>
      <c r="EG358" s="214" t="e">
        <f t="shared" si="135"/>
        <v>#REF!</v>
      </c>
      <c r="EH358" s="214" t="e">
        <f t="shared" si="135"/>
        <v>#REF!</v>
      </c>
      <c r="EI358" s="214" t="e">
        <f t="shared" si="135"/>
        <v>#REF!</v>
      </c>
      <c r="EJ358" s="214" t="e">
        <f t="shared" si="135"/>
        <v>#REF!</v>
      </c>
      <c r="EK358" s="214" t="e">
        <f t="shared" si="135"/>
        <v>#REF!</v>
      </c>
      <c r="EL358" s="214" t="e">
        <f t="shared" si="135"/>
        <v>#REF!</v>
      </c>
      <c r="EM358" s="214" t="e">
        <f t="shared" si="135"/>
        <v>#REF!</v>
      </c>
      <c r="EN358" s="214" t="e">
        <f t="shared" si="135"/>
        <v>#REF!</v>
      </c>
      <c r="EO358" s="214" t="e">
        <f t="shared" si="135"/>
        <v>#REF!</v>
      </c>
      <c r="EP358" s="214" t="e">
        <f t="shared" si="135"/>
        <v>#REF!</v>
      </c>
      <c r="EQ358" s="214" t="e">
        <f t="shared" si="135"/>
        <v>#REF!</v>
      </c>
      <c r="ER358" s="214" t="e">
        <f t="shared" si="135"/>
        <v>#REF!</v>
      </c>
      <c r="ES358" s="214" t="e">
        <f t="shared" si="135"/>
        <v>#REF!</v>
      </c>
      <c r="ET358" s="214" t="e">
        <f t="shared" si="135"/>
        <v>#REF!</v>
      </c>
      <c r="EU358" s="214" t="e">
        <f t="shared" si="135"/>
        <v>#REF!</v>
      </c>
      <c r="EV358" s="214" t="e">
        <f t="shared" si="135"/>
        <v>#REF!</v>
      </c>
      <c r="EW358" s="214" t="e">
        <f t="shared" si="135"/>
        <v>#REF!</v>
      </c>
      <c r="EX358" s="214" t="e">
        <f t="shared" si="135"/>
        <v>#REF!</v>
      </c>
      <c r="EY358" s="214" t="e">
        <f t="shared" si="135"/>
        <v>#REF!</v>
      </c>
      <c r="EZ358" s="214" t="e">
        <f t="shared" si="135"/>
        <v>#REF!</v>
      </c>
    </row>
    <row r="359" spans="3:156">
      <c r="C359" s="212">
        <v>18</v>
      </c>
      <c r="D359" s="214" t="e">
        <f t="shared" si="124"/>
        <v>#REF!</v>
      </c>
      <c r="E359" s="214" t="e">
        <f t="shared" si="134"/>
        <v>#REF!</v>
      </c>
      <c r="F359" s="214" t="e">
        <f t="shared" si="134"/>
        <v>#REF!</v>
      </c>
      <c r="G359" s="214" t="e">
        <f t="shared" si="134"/>
        <v>#REF!</v>
      </c>
      <c r="H359" s="214" t="e">
        <f t="shared" si="134"/>
        <v>#REF!</v>
      </c>
      <c r="I359" s="214" t="e">
        <f t="shared" si="134"/>
        <v>#REF!</v>
      </c>
      <c r="J359" s="214" t="e">
        <f t="shared" si="134"/>
        <v>#REF!</v>
      </c>
      <c r="K359" s="214" t="e">
        <f t="shared" si="134"/>
        <v>#REF!</v>
      </c>
      <c r="L359" s="214" t="e">
        <f t="shared" si="134"/>
        <v>#REF!</v>
      </c>
      <c r="M359" s="214" t="e">
        <f t="shared" si="134"/>
        <v>#REF!</v>
      </c>
      <c r="N359" s="214" t="e">
        <f t="shared" si="134"/>
        <v>#REF!</v>
      </c>
      <c r="O359" s="214" t="e">
        <f t="shared" si="134"/>
        <v>#REF!</v>
      </c>
      <c r="P359" s="214" t="e">
        <f t="shared" si="134"/>
        <v>#REF!</v>
      </c>
      <c r="Q359" s="214" t="e">
        <f t="shared" si="134"/>
        <v>#REF!</v>
      </c>
      <c r="R359" s="214" t="e">
        <f t="shared" si="134"/>
        <v>#REF!</v>
      </c>
      <c r="S359" s="214" t="e">
        <f t="shared" si="134"/>
        <v>#REF!</v>
      </c>
      <c r="T359" s="214" t="e">
        <f t="shared" si="134"/>
        <v>#REF!</v>
      </c>
      <c r="U359" s="214" t="e">
        <f t="shared" si="134"/>
        <v>#REF!</v>
      </c>
      <c r="V359" s="214" t="e">
        <f t="shared" si="134"/>
        <v>#REF!</v>
      </c>
      <c r="W359" s="214" t="e">
        <f t="shared" si="134"/>
        <v>#REF!</v>
      </c>
      <c r="X359" s="214" t="e">
        <f t="shared" si="134"/>
        <v>#REF!</v>
      </c>
      <c r="Y359" s="214" t="e">
        <f t="shared" si="134"/>
        <v>#REF!</v>
      </c>
      <c r="Z359" s="214" t="e">
        <f t="shared" si="134"/>
        <v>#REF!</v>
      </c>
      <c r="AA359" s="214" t="e">
        <f t="shared" si="134"/>
        <v>#REF!</v>
      </c>
      <c r="AB359" s="214" t="e">
        <f t="shared" si="134"/>
        <v>#REF!</v>
      </c>
      <c r="AC359" s="214" t="e">
        <f t="shared" si="134"/>
        <v>#REF!</v>
      </c>
      <c r="AD359" s="214" t="e">
        <f t="shared" si="134"/>
        <v>#REF!</v>
      </c>
      <c r="AE359" s="214" t="e">
        <f t="shared" si="134"/>
        <v>#REF!</v>
      </c>
      <c r="AF359" s="214" t="e">
        <f t="shared" si="134"/>
        <v>#REF!</v>
      </c>
      <c r="AG359" s="214" t="e">
        <f t="shared" si="134"/>
        <v>#REF!</v>
      </c>
      <c r="AH359" s="214" t="e">
        <f t="shared" si="134"/>
        <v>#REF!</v>
      </c>
      <c r="AI359" s="214" t="e">
        <f t="shared" si="134"/>
        <v>#REF!</v>
      </c>
      <c r="AJ359" s="214" t="e">
        <f t="shared" si="134"/>
        <v>#REF!</v>
      </c>
      <c r="AK359" s="214" t="e">
        <f t="shared" si="134"/>
        <v>#REF!</v>
      </c>
      <c r="AL359" s="214" t="e">
        <f t="shared" si="134"/>
        <v>#REF!</v>
      </c>
      <c r="AM359" s="214" t="e">
        <f t="shared" si="134"/>
        <v>#REF!</v>
      </c>
      <c r="AN359" s="214" t="e">
        <f t="shared" si="134"/>
        <v>#REF!</v>
      </c>
      <c r="AO359" s="214" t="e">
        <f t="shared" si="134"/>
        <v>#REF!</v>
      </c>
      <c r="AP359" s="214" t="e">
        <f t="shared" si="134"/>
        <v>#REF!</v>
      </c>
      <c r="AQ359" s="214" t="e">
        <f t="shared" si="134"/>
        <v>#REF!</v>
      </c>
      <c r="AR359" s="214" t="e">
        <f t="shared" si="134"/>
        <v>#REF!</v>
      </c>
      <c r="AS359" s="214" t="e">
        <f t="shared" si="134"/>
        <v>#REF!</v>
      </c>
      <c r="AT359" s="214" t="e">
        <f t="shared" si="134"/>
        <v>#REF!</v>
      </c>
      <c r="AU359" s="214" t="e">
        <f t="shared" si="134"/>
        <v>#REF!</v>
      </c>
      <c r="AV359" s="214" t="e">
        <f t="shared" si="134"/>
        <v>#REF!</v>
      </c>
      <c r="AW359" s="214" t="e">
        <f t="shared" si="134"/>
        <v>#REF!</v>
      </c>
      <c r="AX359" s="214" t="e">
        <f t="shared" si="134"/>
        <v>#REF!</v>
      </c>
      <c r="AY359" s="214" t="e">
        <f t="shared" si="134"/>
        <v>#REF!</v>
      </c>
      <c r="AZ359" s="214" t="e">
        <f t="shared" si="134"/>
        <v>#REF!</v>
      </c>
      <c r="BA359" s="214" t="e">
        <f t="shared" si="134"/>
        <v>#REF!</v>
      </c>
      <c r="BB359" s="214" t="e">
        <f t="shared" si="134"/>
        <v>#REF!</v>
      </c>
      <c r="BC359" s="214" t="e">
        <f t="shared" si="134"/>
        <v>#REF!</v>
      </c>
      <c r="BD359" s="214" t="e">
        <f t="shared" si="134"/>
        <v>#REF!</v>
      </c>
      <c r="BE359" s="214" t="e">
        <f t="shared" si="134"/>
        <v>#REF!</v>
      </c>
      <c r="BF359" s="214" t="e">
        <f t="shared" si="134"/>
        <v>#REF!</v>
      </c>
      <c r="BG359" s="214" t="e">
        <f t="shared" si="134"/>
        <v>#REF!</v>
      </c>
      <c r="BH359" s="214" t="e">
        <f t="shared" si="134"/>
        <v>#REF!</v>
      </c>
      <c r="BI359" s="214" t="e">
        <f t="shared" si="134"/>
        <v>#REF!</v>
      </c>
      <c r="BJ359" s="214" t="e">
        <f t="shared" si="134"/>
        <v>#REF!</v>
      </c>
      <c r="BK359" s="214" t="e">
        <f t="shared" si="134"/>
        <v>#REF!</v>
      </c>
      <c r="BL359" s="214" t="e">
        <f t="shared" si="134"/>
        <v>#REF!</v>
      </c>
      <c r="BM359" s="214" t="e">
        <f t="shared" si="134"/>
        <v>#REF!</v>
      </c>
      <c r="BN359" s="214" t="e">
        <f t="shared" si="134"/>
        <v>#REF!</v>
      </c>
      <c r="BO359" s="214" t="e">
        <f t="shared" si="134"/>
        <v>#REF!</v>
      </c>
      <c r="BP359" s="214" t="e">
        <f t="shared" ref="BP359:EA361" si="136">LARGE(BP$3:BP$155,$C359)</f>
        <v>#REF!</v>
      </c>
      <c r="BQ359" s="214" t="e">
        <f t="shared" si="136"/>
        <v>#REF!</v>
      </c>
      <c r="BR359" s="214" t="e">
        <f t="shared" si="136"/>
        <v>#REF!</v>
      </c>
      <c r="BS359" s="214" t="e">
        <f t="shared" si="136"/>
        <v>#REF!</v>
      </c>
      <c r="BT359" s="214" t="e">
        <f t="shared" si="136"/>
        <v>#REF!</v>
      </c>
      <c r="BU359" s="214" t="e">
        <f t="shared" si="136"/>
        <v>#REF!</v>
      </c>
      <c r="BV359" s="214" t="e">
        <f t="shared" si="136"/>
        <v>#REF!</v>
      </c>
      <c r="BW359" s="214" t="e">
        <f t="shared" si="136"/>
        <v>#REF!</v>
      </c>
      <c r="BX359" s="214" t="e">
        <f t="shared" si="136"/>
        <v>#REF!</v>
      </c>
      <c r="BY359" s="214" t="e">
        <f t="shared" si="136"/>
        <v>#REF!</v>
      </c>
      <c r="BZ359" s="214" t="e">
        <f t="shared" si="136"/>
        <v>#REF!</v>
      </c>
      <c r="CA359" s="214" t="e">
        <f t="shared" si="136"/>
        <v>#REF!</v>
      </c>
      <c r="CB359" s="214" t="e">
        <f t="shared" si="136"/>
        <v>#REF!</v>
      </c>
      <c r="CC359" s="214" t="e">
        <f t="shared" si="136"/>
        <v>#REF!</v>
      </c>
      <c r="CD359" s="214" t="e">
        <f t="shared" si="136"/>
        <v>#REF!</v>
      </c>
      <c r="CE359" s="214" t="e">
        <f t="shared" si="136"/>
        <v>#REF!</v>
      </c>
      <c r="CF359" s="214" t="e">
        <f t="shared" si="136"/>
        <v>#REF!</v>
      </c>
      <c r="CG359" s="214" t="e">
        <f t="shared" si="136"/>
        <v>#REF!</v>
      </c>
      <c r="CH359" s="214" t="e">
        <f t="shared" si="136"/>
        <v>#REF!</v>
      </c>
      <c r="CI359" s="214" t="e">
        <f t="shared" si="136"/>
        <v>#REF!</v>
      </c>
      <c r="CJ359" s="214" t="e">
        <f t="shared" si="136"/>
        <v>#REF!</v>
      </c>
      <c r="CK359" s="214" t="e">
        <f t="shared" si="136"/>
        <v>#REF!</v>
      </c>
      <c r="CL359" s="214" t="e">
        <f t="shared" si="136"/>
        <v>#REF!</v>
      </c>
      <c r="CM359" s="214" t="e">
        <f t="shared" si="136"/>
        <v>#REF!</v>
      </c>
      <c r="CN359" s="214" t="e">
        <f t="shared" si="136"/>
        <v>#REF!</v>
      </c>
      <c r="CO359" s="214" t="e">
        <f t="shared" si="136"/>
        <v>#REF!</v>
      </c>
      <c r="CP359" s="214" t="e">
        <f t="shared" si="136"/>
        <v>#REF!</v>
      </c>
      <c r="CQ359" s="214" t="e">
        <f t="shared" si="136"/>
        <v>#REF!</v>
      </c>
      <c r="CR359" s="214" t="e">
        <f t="shared" si="136"/>
        <v>#REF!</v>
      </c>
      <c r="CS359" s="214" t="e">
        <f t="shared" si="136"/>
        <v>#REF!</v>
      </c>
      <c r="CT359" s="214" t="e">
        <f t="shared" si="136"/>
        <v>#REF!</v>
      </c>
      <c r="CU359" s="214" t="e">
        <f t="shared" si="136"/>
        <v>#REF!</v>
      </c>
      <c r="CV359" s="214" t="e">
        <f t="shared" si="136"/>
        <v>#REF!</v>
      </c>
      <c r="CW359" s="214" t="e">
        <f t="shared" si="136"/>
        <v>#REF!</v>
      </c>
      <c r="CX359" s="214" t="e">
        <f t="shared" si="136"/>
        <v>#REF!</v>
      </c>
      <c r="CY359" s="214" t="e">
        <f t="shared" si="136"/>
        <v>#REF!</v>
      </c>
      <c r="CZ359" s="214" t="e">
        <f t="shared" si="136"/>
        <v>#REF!</v>
      </c>
      <c r="DA359" s="214" t="e">
        <f t="shared" si="136"/>
        <v>#REF!</v>
      </c>
      <c r="DB359" s="214" t="e">
        <f t="shared" si="136"/>
        <v>#REF!</v>
      </c>
      <c r="DC359" s="214" t="e">
        <f t="shared" si="136"/>
        <v>#REF!</v>
      </c>
      <c r="DD359" s="214" t="e">
        <f t="shared" si="136"/>
        <v>#REF!</v>
      </c>
      <c r="DE359" s="214" t="e">
        <f t="shared" si="136"/>
        <v>#REF!</v>
      </c>
      <c r="DF359" s="214" t="e">
        <f t="shared" si="136"/>
        <v>#REF!</v>
      </c>
      <c r="DG359" s="214" t="e">
        <f t="shared" si="136"/>
        <v>#REF!</v>
      </c>
      <c r="DH359" s="214" t="e">
        <f t="shared" si="136"/>
        <v>#REF!</v>
      </c>
      <c r="DI359" s="214" t="e">
        <f t="shared" si="136"/>
        <v>#REF!</v>
      </c>
      <c r="DJ359" s="214" t="e">
        <f t="shared" si="136"/>
        <v>#REF!</v>
      </c>
      <c r="DK359" s="214" t="e">
        <f t="shared" si="136"/>
        <v>#REF!</v>
      </c>
      <c r="DL359" s="214" t="e">
        <f t="shared" si="136"/>
        <v>#REF!</v>
      </c>
      <c r="DM359" s="214" t="e">
        <f t="shared" si="136"/>
        <v>#REF!</v>
      </c>
      <c r="DN359" s="214" t="e">
        <f t="shared" si="136"/>
        <v>#REF!</v>
      </c>
      <c r="DO359" s="214" t="e">
        <f t="shared" si="136"/>
        <v>#REF!</v>
      </c>
      <c r="DP359" s="214" t="e">
        <f t="shared" si="136"/>
        <v>#REF!</v>
      </c>
      <c r="DQ359" s="214" t="e">
        <f t="shared" si="136"/>
        <v>#REF!</v>
      </c>
      <c r="DR359" s="214" t="e">
        <f t="shared" si="136"/>
        <v>#REF!</v>
      </c>
      <c r="DS359" s="214" t="e">
        <f t="shared" si="136"/>
        <v>#REF!</v>
      </c>
      <c r="DT359" s="214" t="e">
        <f t="shared" si="136"/>
        <v>#REF!</v>
      </c>
      <c r="DU359" s="214" t="e">
        <f t="shared" si="136"/>
        <v>#REF!</v>
      </c>
      <c r="DV359" s="214" t="e">
        <f t="shared" si="136"/>
        <v>#REF!</v>
      </c>
      <c r="DW359" s="214" t="e">
        <f t="shared" si="136"/>
        <v>#REF!</v>
      </c>
      <c r="DX359" s="214" t="e">
        <f t="shared" si="136"/>
        <v>#REF!</v>
      </c>
      <c r="DY359" s="214" t="e">
        <f t="shared" si="136"/>
        <v>#REF!</v>
      </c>
      <c r="DZ359" s="214" t="e">
        <f t="shared" si="136"/>
        <v>#REF!</v>
      </c>
      <c r="EA359" s="214" t="e">
        <f t="shared" si="136"/>
        <v>#REF!</v>
      </c>
      <c r="EB359" s="214" t="e">
        <f t="shared" si="127"/>
        <v>#REF!</v>
      </c>
      <c r="EC359" s="214" t="e">
        <f t="shared" si="135"/>
        <v>#REF!</v>
      </c>
      <c r="ED359" s="214" t="e">
        <f t="shared" si="135"/>
        <v>#REF!</v>
      </c>
      <c r="EE359" s="214" t="e">
        <f t="shared" si="135"/>
        <v>#REF!</v>
      </c>
      <c r="EF359" s="214" t="e">
        <f t="shared" si="135"/>
        <v>#REF!</v>
      </c>
      <c r="EG359" s="214" t="e">
        <f t="shared" si="135"/>
        <v>#REF!</v>
      </c>
      <c r="EH359" s="214" t="e">
        <f t="shared" si="135"/>
        <v>#REF!</v>
      </c>
      <c r="EI359" s="214" t="e">
        <f t="shared" si="135"/>
        <v>#REF!</v>
      </c>
      <c r="EJ359" s="214" t="e">
        <f t="shared" si="135"/>
        <v>#REF!</v>
      </c>
      <c r="EK359" s="214" t="e">
        <f t="shared" si="135"/>
        <v>#REF!</v>
      </c>
      <c r="EL359" s="214" t="e">
        <f t="shared" si="135"/>
        <v>#REF!</v>
      </c>
      <c r="EM359" s="214" t="e">
        <f t="shared" si="135"/>
        <v>#REF!</v>
      </c>
      <c r="EN359" s="214" t="e">
        <f t="shared" si="135"/>
        <v>#REF!</v>
      </c>
      <c r="EO359" s="214" t="e">
        <f t="shared" si="135"/>
        <v>#REF!</v>
      </c>
      <c r="EP359" s="214" t="e">
        <f t="shared" si="135"/>
        <v>#REF!</v>
      </c>
      <c r="EQ359" s="214" t="e">
        <f t="shared" si="135"/>
        <v>#REF!</v>
      </c>
      <c r="ER359" s="214" t="e">
        <f t="shared" si="135"/>
        <v>#REF!</v>
      </c>
      <c r="ES359" s="214" t="e">
        <f t="shared" si="135"/>
        <v>#REF!</v>
      </c>
      <c r="ET359" s="214" t="e">
        <f t="shared" si="135"/>
        <v>#REF!</v>
      </c>
      <c r="EU359" s="214" t="e">
        <f t="shared" si="135"/>
        <v>#REF!</v>
      </c>
      <c r="EV359" s="214" t="e">
        <f t="shared" si="135"/>
        <v>#REF!</v>
      </c>
      <c r="EW359" s="214" t="e">
        <f t="shared" si="135"/>
        <v>#REF!</v>
      </c>
      <c r="EX359" s="214" t="e">
        <f t="shared" si="135"/>
        <v>#REF!</v>
      </c>
      <c r="EY359" s="214" t="e">
        <f t="shared" si="135"/>
        <v>#REF!</v>
      </c>
      <c r="EZ359" s="214" t="e">
        <f t="shared" si="135"/>
        <v>#REF!</v>
      </c>
    </row>
    <row r="360" spans="3:156">
      <c r="C360" s="212">
        <v>19</v>
      </c>
      <c r="D360" s="214" t="e">
        <f t="shared" si="124"/>
        <v>#REF!</v>
      </c>
      <c r="E360" s="214" t="e">
        <f t="shared" ref="E360:BP361" si="137">LARGE(E$3:E$155,$C360)</f>
        <v>#REF!</v>
      </c>
      <c r="F360" s="214" t="e">
        <f t="shared" si="137"/>
        <v>#REF!</v>
      </c>
      <c r="G360" s="214" t="e">
        <f t="shared" si="137"/>
        <v>#REF!</v>
      </c>
      <c r="H360" s="214" t="e">
        <f t="shared" si="137"/>
        <v>#REF!</v>
      </c>
      <c r="I360" s="214" t="e">
        <f t="shared" si="137"/>
        <v>#REF!</v>
      </c>
      <c r="J360" s="214" t="e">
        <f t="shared" si="137"/>
        <v>#REF!</v>
      </c>
      <c r="K360" s="214" t="e">
        <f t="shared" si="137"/>
        <v>#REF!</v>
      </c>
      <c r="L360" s="214" t="e">
        <f t="shared" si="137"/>
        <v>#REF!</v>
      </c>
      <c r="M360" s="214" t="e">
        <f t="shared" si="137"/>
        <v>#REF!</v>
      </c>
      <c r="N360" s="214" t="e">
        <f t="shared" si="137"/>
        <v>#REF!</v>
      </c>
      <c r="O360" s="214" t="e">
        <f t="shared" si="137"/>
        <v>#REF!</v>
      </c>
      <c r="P360" s="214" t="e">
        <f t="shared" si="137"/>
        <v>#REF!</v>
      </c>
      <c r="Q360" s="214" t="e">
        <f t="shared" si="137"/>
        <v>#REF!</v>
      </c>
      <c r="R360" s="214" t="e">
        <f t="shared" si="137"/>
        <v>#REF!</v>
      </c>
      <c r="S360" s="214" t="e">
        <f t="shared" si="137"/>
        <v>#REF!</v>
      </c>
      <c r="T360" s="214" t="e">
        <f t="shared" si="137"/>
        <v>#REF!</v>
      </c>
      <c r="U360" s="214" t="e">
        <f t="shared" si="137"/>
        <v>#REF!</v>
      </c>
      <c r="V360" s="214" t="e">
        <f t="shared" si="137"/>
        <v>#REF!</v>
      </c>
      <c r="W360" s="214" t="e">
        <f t="shared" si="137"/>
        <v>#REF!</v>
      </c>
      <c r="X360" s="214" t="e">
        <f t="shared" si="137"/>
        <v>#REF!</v>
      </c>
      <c r="Y360" s="214" t="e">
        <f t="shared" si="137"/>
        <v>#REF!</v>
      </c>
      <c r="Z360" s="214" t="e">
        <f t="shared" si="137"/>
        <v>#REF!</v>
      </c>
      <c r="AA360" s="214" t="e">
        <f t="shared" si="137"/>
        <v>#REF!</v>
      </c>
      <c r="AB360" s="214" t="e">
        <f t="shared" si="137"/>
        <v>#REF!</v>
      </c>
      <c r="AC360" s="214" t="e">
        <f t="shared" si="137"/>
        <v>#REF!</v>
      </c>
      <c r="AD360" s="214" t="e">
        <f t="shared" si="137"/>
        <v>#REF!</v>
      </c>
      <c r="AE360" s="214" t="e">
        <f t="shared" si="137"/>
        <v>#REF!</v>
      </c>
      <c r="AF360" s="214" t="e">
        <f t="shared" si="137"/>
        <v>#REF!</v>
      </c>
      <c r="AG360" s="214" t="e">
        <f t="shared" si="137"/>
        <v>#REF!</v>
      </c>
      <c r="AH360" s="214" t="e">
        <f t="shared" si="137"/>
        <v>#REF!</v>
      </c>
      <c r="AI360" s="214" t="e">
        <f t="shared" si="137"/>
        <v>#REF!</v>
      </c>
      <c r="AJ360" s="214" t="e">
        <f t="shared" si="137"/>
        <v>#REF!</v>
      </c>
      <c r="AK360" s="214" t="e">
        <f t="shared" si="137"/>
        <v>#REF!</v>
      </c>
      <c r="AL360" s="214" t="e">
        <f t="shared" si="137"/>
        <v>#REF!</v>
      </c>
      <c r="AM360" s="214" t="e">
        <f t="shared" si="137"/>
        <v>#REF!</v>
      </c>
      <c r="AN360" s="214" t="e">
        <f t="shared" si="137"/>
        <v>#REF!</v>
      </c>
      <c r="AO360" s="214" t="e">
        <f t="shared" si="137"/>
        <v>#REF!</v>
      </c>
      <c r="AP360" s="214" t="e">
        <f t="shared" si="137"/>
        <v>#REF!</v>
      </c>
      <c r="AQ360" s="214" t="e">
        <f t="shared" si="137"/>
        <v>#REF!</v>
      </c>
      <c r="AR360" s="214" t="e">
        <f t="shared" si="137"/>
        <v>#REF!</v>
      </c>
      <c r="AS360" s="214" t="e">
        <f t="shared" si="137"/>
        <v>#REF!</v>
      </c>
      <c r="AT360" s="214" t="e">
        <f t="shared" si="137"/>
        <v>#REF!</v>
      </c>
      <c r="AU360" s="214" t="e">
        <f t="shared" si="137"/>
        <v>#REF!</v>
      </c>
      <c r="AV360" s="214" t="e">
        <f t="shared" si="137"/>
        <v>#REF!</v>
      </c>
      <c r="AW360" s="214" t="e">
        <f t="shared" si="137"/>
        <v>#REF!</v>
      </c>
      <c r="AX360" s="214" t="e">
        <f t="shared" si="137"/>
        <v>#REF!</v>
      </c>
      <c r="AY360" s="214" t="e">
        <f t="shared" si="137"/>
        <v>#REF!</v>
      </c>
      <c r="AZ360" s="214" t="e">
        <f t="shared" si="137"/>
        <v>#REF!</v>
      </c>
      <c r="BA360" s="214" t="e">
        <f t="shared" si="137"/>
        <v>#REF!</v>
      </c>
      <c r="BB360" s="214" t="e">
        <f t="shared" si="137"/>
        <v>#REF!</v>
      </c>
      <c r="BC360" s="214" t="e">
        <f t="shared" si="137"/>
        <v>#REF!</v>
      </c>
      <c r="BD360" s="214" t="e">
        <f t="shared" si="137"/>
        <v>#REF!</v>
      </c>
      <c r="BE360" s="214" t="e">
        <f t="shared" si="137"/>
        <v>#REF!</v>
      </c>
      <c r="BF360" s="214" t="e">
        <f t="shared" si="137"/>
        <v>#REF!</v>
      </c>
      <c r="BG360" s="214" t="e">
        <f t="shared" si="137"/>
        <v>#REF!</v>
      </c>
      <c r="BH360" s="214" t="e">
        <f t="shared" si="137"/>
        <v>#REF!</v>
      </c>
      <c r="BI360" s="214" t="e">
        <f t="shared" si="137"/>
        <v>#REF!</v>
      </c>
      <c r="BJ360" s="214" t="e">
        <f t="shared" si="137"/>
        <v>#REF!</v>
      </c>
      <c r="BK360" s="214" t="e">
        <f t="shared" si="137"/>
        <v>#REF!</v>
      </c>
      <c r="BL360" s="214" t="e">
        <f t="shared" si="137"/>
        <v>#REF!</v>
      </c>
      <c r="BM360" s="214" t="e">
        <f t="shared" si="137"/>
        <v>#REF!</v>
      </c>
      <c r="BN360" s="214" t="e">
        <f t="shared" si="137"/>
        <v>#REF!</v>
      </c>
      <c r="BO360" s="214" t="e">
        <f t="shared" si="137"/>
        <v>#REF!</v>
      </c>
      <c r="BP360" s="214" t="e">
        <f t="shared" si="137"/>
        <v>#REF!</v>
      </c>
      <c r="BQ360" s="214" t="e">
        <f t="shared" si="136"/>
        <v>#REF!</v>
      </c>
      <c r="BR360" s="214" t="e">
        <f t="shared" si="136"/>
        <v>#REF!</v>
      </c>
      <c r="BS360" s="214" t="e">
        <f t="shared" si="136"/>
        <v>#REF!</v>
      </c>
      <c r="BT360" s="214" t="e">
        <f t="shared" si="136"/>
        <v>#REF!</v>
      </c>
      <c r="BU360" s="214" t="e">
        <f t="shared" si="136"/>
        <v>#REF!</v>
      </c>
      <c r="BV360" s="214" t="e">
        <f t="shared" si="136"/>
        <v>#REF!</v>
      </c>
      <c r="BW360" s="214" t="e">
        <f t="shared" si="136"/>
        <v>#REF!</v>
      </c>
      <c r="BX360" s="214" t="e">
        <f t="shared" si="136"/>
        <v>#REF!</v>
      </c>
      <c r="BY360" s="214" t="e">
        <f t="shared" si="136"/>
        <v>#REF!</v>
      </c>
      <c r="BZ360" s="214" t="e">
        <f t="shared" si="136"/>
        <v>#REF!</v>
      </c>
      <c r="CA360" s="214" t="e">
        <f t="shared" si="136"/>
        <v>#REF!</v>
      </c>
      <c r="CB360" s="214" t="e">
        <f t="shared" si="136"/>
        <v>#REF!</v>
      </c>
      <c r="CC360" s="214" t="e">
        <f t="shared" si="136"/>
        <v>#REF!</v>
      </c>
      <c r="CD360" s="214" t="e">
        <f t="shared" si="136"/>
        <v>#REF!</v>
      </c>
      <c r="CE360" s="214" t="e">
        <f t="shared" si="136"/>
        <v>#REF!</v>
      </c>
      <c r="CF360" s="214" t="e">
        <f t="shared" si="136"/>
        <v>#REF!</v>
      </c>
      <c r="CG360" s="214" t="e">
        <f t="shared" si="136"/>
        <v>#REF!</v>
      </c>
      <c r="CH360" s="214" t="e">
        <f t="shared" si="136"/>
        <v>#REF!</v>
      </c>
      <c r="CI360" s="214" t="e">
        <f t="shared" si="136"/>
        <v>#REF!</v>
      </c>
      <c r="CJ360" s="214" t="e">
        <f t="shared" si="136"/>
        <v>#REF!</v>
      </c>
      <c r="CK360" s="214" t="e">
        <f t="shared" si="136"/>
        <v>#REF!</v>
      </c>
      <c r="CL360" s="214" t="e">
        <f t="shared" si="136"/>
        <v>#REF!</v>
      </c>
      <c r="CM360" s="214" t="e">
        <f t="shared" si="136"/>
        <v>#REF!</v>
      </c>
      <c r="CN360" s="214" t="e">
        <f t="shared" si="136"/>
        <v>#REF!</v>
      </c>
      <c r="CO360" s="214" t="e">
        <f t="shared" si="136"/>
        <v>#REF!</v>
      </c>
      <c r="CP360" s="214" t="e">
        <f t="shared" si="136"/>
        <v>#REF!</v>
      </c>
      <c r="CQ360" s="214" t="e">
        <f t="shared" si="136"/>
        <v>#REF!</v>
      </c>
      <c r="CR360" s="214" t="e">
        <f t="shared" si="136"/>
        <v>#REF!</v>
      </c>
      <c r="CS360" s="214" t="e">
        <f t="shared" si="136"/>
        <v>#REF!</v>
      </c>
      <c r="CT360" s="214" t="e">
        <f t="shared" si="136"/>
        <v>#REF!</v>
      </c>
      <c r="CU360" s="214" t="e">
        <f t="shared" si="136"/>
        <v>#REF!</v>
      </c>
      <c r="CV360" s="214" t="e">
        <f t="shared" si="136"/>
        <v>#REF!</v>
      </c>
      <c r="CW360" s="214" t="e">
        <f t="shared" si="136"/>
        <v>#REF!</v>
      </c>
      <c r="CX360" s="214" t="e">
        <f t="shared" si="136"/>
        <v>#REF!</v>
      </c>
      <c r="CY360" s="214" t="e">
        <f t="shared" si="136"/>
        <v>#REF!</v>
      </c>
      <c r="CZ360" s="214" t="e">
        <f t="shared" si="136"/>
        <v>#REF!</v>
      </c>
      <c r="DA360" s="214" t="e">
        <f t="shared" si="136"/>
        <v>#REF!</v>
      </c>
      <c r="DB360" s="214" t="e">
        <f t="shared" si="136"/>
        <v>#REF!</v>
      </c>
      <c r="DC360" s="214" t="e">
        <f t="shared" si="136"/>
        <v>#REF!</v>
      </c>
      <c r="DD360" s="214" t="e">
        <f t="shared" si="136"/>
        <v>#REF!</v>
      </c>
      <c r="DE360" s="214" t="e">
        <f t="shared" si="136"/>
        <v>#REF!</v>
      </c>
      <c r="DF360" s="214" t="e">
        <f t="shared" si="136"/>
        <v>#REF!</v>
      </c>
      <c r="DG360" s="214" t="e">
        <f t="shared" si="136"/>
        <v>#REF!</v>
      </c>
      <c r="DH360" s="214" t="e">
        <f t="shared" si="136"/>
        <v>#REF!</v>
      </c>
      <c r="DI360" s="214" t="e">
        <f t="shared" si="136"/>
        <v>#REF!</v>
      </c>
      <c r="DJ360" s="214" t="e">
        <f t="shared" si="136"/>
        <v>#REF!</v>
      </c>
      <c r="DK360" s="214" t="e">
        <f t="shared" si="136"/>
        <v>#REF!</v>
      </c>
      <c r="DL360" s="214" t="e">
        <f t="shared" si="136"/>
        <v>#REF!</v>
      </c>
      <c r="DM360" s="214" t="e">
        <f t="shared" si="136"/>
        <v>#REF!</v>
      </c>
      <c r="DN360" s="214" t="e">
        <f t="shared" si="136"/>
        <v>#REF!</v>
      </c>
      <c r="DO360" s="214" t="e">
        <f t="shared" si="136"/>
        <v>#REF!</v>
      </c>
      <c r="DP360" s="214" t="e">
        <f t="shared" si="136"/>
        <v>#REF!</v>
      </c>
      <c r="DQ360" s="214" t="e">
        <f t="shared" si="136"/>
        <v>#REF!</v>
      </c>
      <c r="DR360" s="214" t="e">
        <f t="shared" si="136"/>
        <v>#REF!</v>
      </c>
      <c r="DS360" s="214" t="e">
        <f t="shared" si="136"/>
        <v>#REF!</v>
      </c>
      <c r="DT360" s="214" t="e">
        <f t="shared" si="136"/>
        <v>#REF!</v>
      </c>
      <c r="DU360" s="214" t="e">
        <f t="shared" si="136"/>
        <v>#REF!</v>
      </c>
      <c r="DV360" s="214" t="e">
        <f t="shared" si="136"/>
        <v>#REF!</v>
      </c>
      <c r="DW360" s="214" t="e">
        <f t="shared" si="136"/>
        <v>#REF!</v>
      </c>
      <c r="DX360" s="214" t="e">
        <f t="shared" si="136"/>
        <v>#REF!</v>
      </c>
      <c r="DY360" s="214" t="e">
        <f t="shared" si="136"/>
        <v>#REF!</v>
      </c>
      <c r="DZ360" s="214" t="e">
        <f t="shared" si="136"/>
        <v>#REF!</v>
      </c>
      <c r="EA360" s="214" t="e">
        <f t="shared" si="136"/>
        <v>#REF!</v>
      </c>
      <c r="EB360" s="214" t="e">
        <f t="shared" si="127"/>
        <v>#REF!</v>
      </c>
      <c r="EC360" s="214" t="e">
        <f t="shared" si="135"/>
        <v>#REF!</v>
      </c>
      <c r="ED360" s="214" t="e">
        <f t="shared" si="135"/>
        <v>#REF!</v>
      </c>
      <c r="EE360" s="214" t="e">
        <f t="shared" si="135"/>
        <v>#REF!</v>
      </c>
      <c r="EF360" s="214" t="e">
        <f t="shared" si="135"/>
        <v>#REF!</v>
      </c>
      <c r="EG360" s="214" t="e">
        <f t="shared" si="135"/>
        <v>#REF!</v>
      </c>
      <c r="EH360" s="214" t="e">
        <f t="shared" si="135"/>
        <v>#REF!</v>
      </c>
      <c r="EI360" s="214" t="e">
        <f t="shared" si="135"/>
        <v>#REF!</v>
      </c>
      <c r="EJ360" s="214" t="e">
        <f t="shared" si="135"/>
        <v>#REF!</v>
      </c>
      <c r="EK360" s="214" t="e">
        <f t="shared" si="135"/>
        <v>#REF!</v>
      </c>
      <c r="EL360" s="214" t="e">
        <f t="shared" si="135"/>
        <v>#REF!</v>
      </c>
      <c r="EM360" s="214" t="e">
        <f t="shared" si="135"/>
        <v>#REF!</v>
      </c>
      <c r="EN360" s="214" t="e">
        <f t="shared" si="135"/>
        <v>#REF!</v>
      </c>
      <c r="EO360" s="214" t="e">
        <f t="shared" si="135"/>
        <v>#REF!</v>
      </c>
      <c r="EP360" s="214" t="e">
        <f t="shared" si="135"/>
        <v>#REF!</v>
      </c>
      <c r="EQ360" s="214" t="e">
        <f t="shared" si="135"/>
        <v>#REF!</v>
      </c>
      <c r="ER360" s="214" t="e">
        <f t="shared" si="135"/>
        <v>#REF!</v>
      </c>
      <c r="ES360" s="214" t="e">
        <f t="shared" si="135"/>
        <v>#REF!</v>
      </c>
      <c r="ET360" s="214" t="e">
        <f t="shared" si="135"/>
        <v>#REF!</v>
      </c>
      <c r="EU360" s="214" t="e">
        <f t="shared" si="135"/>
        <v>#REF!</v>
      </c>
      <c r="EV360" s="214" t="e">
        <f t="shared" si="135"/>
        <v>#REF!</v>
      </c>
      <c r="EW360" s="214" t="e">
        <f t="shared" si="135"/>
        <v>#REF!</v>
      </c>
      <c r="EX360" s="214" t="e">
        <f t="shared" si="135"/>
        <v>#REF!</v>
      </c>
      <c r="EY360" s="214" t="e">
        <f t="shared" si="135"/>
        <v>#REF!</v>
      </c>
      <c r="EZ360" s="214" t="e">
        <f t="shared" si="135"/>
        <v>#REF!</v>
      </c>
    </row>
    <row r="361" spans="3:156">
      <c r="C361" s="212">
        <v>20</v>
      </c>
      <c r="D361" s="214" t="e">
        <f t="shared" si="124"/>
        <v>#REF!</v>
      </c>
      <c r="E361" s="214" t="e">
        <f t="shared" si="137"/>
        <v>#REF!</v>
      </c>
      <c r="F361" s="214" t="e">
        <f t="shared" si="137"/>
        <v>#REF!</v>
      </c>
      <c r="G361" s="214" t="e">
        <f t="shared" si="137"/>
        <v>#REF!</v>
      </c>
      <c r="H361" s="214" t="e">
        <f t="shared" si="137"/>
        <v>#REF!</v>
      </c>
      <c r="I361" s="214" t="e">
        <f t="shared" si="137"/>
        <v>#REF!</v>
      </c>
      <c r="J361" s="214" t="e">
        <f t="shared" si="137"/>
        <v>#REF!</v>
      </c>
      <c r="K361" s="214" t="e">
        <f t="shared" si="137"/>
        <v>#REF!</v>
      </c>
      <c r="L361" s="214" t="e">
        <f t="shared" si="137"/>
        <v>#REF!</v>
      </c>
      <c r="M361" s="214" t="e">
        <f t="shared" si="137"/>
        <v>#REF!</v>
      </c>
      <c r="N361" s="214" t="e">
        <f t="shared" si="137"/>
        <v>#REF!</v>
      </c>
      <c r="O361" s="214" t="e">
        <f t="shared" si="137"/>
        <v>#REF!</v>
      </c>
      <c r="P361" s="214" t="e">
        <f t="shared" si="137"/>
        <v>#REF!</v>
      </c>
      <c r="Q361" s="214" t="e">
        <f t="shared" si="137"/>
        <v>#REF!</v>
      </c>
      <c r="R361" s="214" t="e">
        <f t="shared" si="137"/>
        <v>#REF!</v>
      </c>
      <c r="S361" s="214" t="e">
        <f t="shared" si="137"/>
        <v>#REF!</v>
      </c>
      <c r="T361" s="214" t="e">
        <f t="shared" si="137"/>
        <v>#REF!</v>
      </c>
      <c r="U361" s="214" t="e">
        <f t="shared" si="137"/>
        <v>#REF!</v>
      </c>
      <c r="V361" s="214" t="e">
        <f t="shared" si="137"/>
        <v>#REF!</v>
      </c>
      <c r="W361" s="214" t="e">
        <f t="shared" si="137"/>
        <v>#REF!</v>
      </c>
      <c r="X361" s="214" t="e">
        <f t="shared" si="137"/>
        <v>#REF!</v>
      </c>
      <c r="Y361" s="214" t="e">
        <f t="shared" si="137"/>
        <v>#REF!</v>
      </c>
      <c r="Z361" s="214" t="e">
        <f t="shared" si="137"/>
        <v>#REF!</v>
      </c>
      <c r="AA361" s="214" t="e">
        <f t="shared" si="137"/>
        <v>#REF!</v>
      </c>
      <c r="AB361" s="214" t="e">
        <f t="shared" si="137"/>
        <v>#REF!</v>
      </c>
      <c r="AC361" s="214" t="e">
        <f t="shared" si="137"/>
        <v>#REF!</v>
      </c>
      <c r="AD361" s="214" t="e">
        <f t="shared" si="137"/>
        <v>#REF!</v>
      </c>
      <c r="AE361" s="214" t="e">
        <f t="shared" si="137"/>
        <v>#REF!</v>
      </c>
      <c r="AF361" s="214" t="e">
        <f t="shared" si="137"/>
        <v>#REF!</v>
      </c>
      <c r="AG361" s="214" t="e">
        <f t="shared" si="137"/>
        <v>#REF!</v>
      </c>
      <c r="AH361" s="214" t="e">
        <f t="shared" si="137"/>
        <v>#REF!</v>
      </c>
      <c r="AI361" s="214" t="e">
        <f t="shared" si="137"/>
        <v>#REF!</v>
      </c>
      <c r="AJ361" s="214" t="e">
        <f t="shared" si="137"/>
        <v>#REF!</v>
      </c>
      <c r="AK361" s="214" t="e">
        <f t="shared" si="137"/>
        <v>#REF!</v>
      </c>
      <c r="AL361" s="214" t="e">
        <f t="shared" si="137"/>
        <v>#REF!</v>
      </c>
      <c r="AM361" s="214" t="e">
        <f t="shared" si="137"/>
        <v>#REF!</v>
      </c>
      <c r="AN361" s="214" t="e">
        <f t="shared" si="137"/>
        <v>#REF!</v>
      </c>
      <c r="AO361" s="214" t="e">
        <f t="shared" si="137"/>
        <v>#REF!</v>
      </c>
      <c r="AP361" s="214" t="e">
        <f t="shared" si="137"/>
        <v>#REF!</v>
      </c>
      <c r="AQ361" s="214" t="e">
        <f t="shared" si="137"/>
        <v>#REF!</v>
      </c>
      <c r="AR361" s="214" t="e">
        <f t="shared" si="137"/>
        <v>#REF!</v>
      </c>
      <c r="AS361" s="214" t="e">
        <f t="shared" si="137"/>
        <v>#REF!</v>
      </c>
      <c r="AT361" s="214" t="e">
        <f t="shared" si="137"/>
        <v>#REF!</v>
      </c>
      <c r="AU361" s="214" t="e">
        <f t="shared" si="137"/>
        <v>#REF!</v>
      </c>
      <c r="AV361" s="214" t="e">
        <f t="shared" si="137"/>
        <v>#REF!</v>
      </c>
      <c r="AW361" s="214" t="e">
        <f t="shared" si="137"/>
        <v>#REF!</v>
      </c>
      <c r="AX361" s="214" t="e">
        <f t="shared" si="137"/>
        <v>#REF!</v>
      </c>
      <c r="AY361" s="214" t="e">
        <f t="shared" si="137"/>
        <v>#REF!</v>
      </c>
      <c r="AZ361" s="214" t="e">
        <f t="shared" si="137"/>
        <v>#REF!</v>
      </c>
      <c r="BA361" s="214" t="e">
        <f t="shared" si="137"/>
        <v>#REF!</v>
      </c>
      <c r="BB361" s="214" t="e">
        <f t="shared" si="137"/>
        <v>#REF!</v>
      </c>
      <c r="BC361" s="214" t="e">
        <f t="shared" si="137"/>
        <v>#REF!</v>
      </c>
      <c r="BD361" s="214" t="e">
        <f t="shared" si="137"/>
        <v>#REF!</v>
      </c>
      <c r="BE361" s="214" t="e">
        <f t="shared" si="137"/>
        <v>#REF!</v>
      </c>
      <c r="BF361" s="214" t="e">
        <f t="shared" si="137"/>
        <v>#REF!</v>
      </c>
      <c r="BG361" s="214" t="e">
        <f t="shared" si="137"/>
        <v>#REF!</v>
      </c>
      <c r="BH361" s="214" t="e">
        <f t="shared" si="137"/>
        <v>#REF!</v>
      </c>
      <c r="BI361" s="214" t="e">
        <f t="shared" si="137"/>
        <v>#REF!</v>
      </c>
      <c r="BJ361" s="214" t="e">
        <f t="shared" si="137"/>
        <v>#REF!</v>
      </c>
      <c r="BK361" s="214" t="e">
        <f t="shared" si="137"/>
        <v>#REF!</v>
      </c>
      <c r="BL361" s="214" t="e">
        <f t="shared" si="137"/>
        <v>#REF!</v>
      </c>
      <c r="BM361" s="214" t="e">
        <f t="shared" si="137"/>
        <v>#REF!</v>
      </c>
      <c r="BN361" s="214" t="e">
        <f t="shared" si="137"/>
        <v>#REF!</v>
      </c>
      <c r="BO361" s="214" t="e">
        <f t="shared" si="137"/>
        <v>#REF!</v>
      </c>
      <c r="BP361" s="214" t="e">
        <f t="shared" si="137"/>
        <v>#REF!</v>
      </c>
      <c r="BQ361" s="214" t="e">
        <f t="shared" si="136"/>
        <v>#REF!</v>
      </c>
      <c r="BR361" s="214" t="e">
        <f t="shared" si="136"/>
        <v>#REF!</v>
      </c>
      <c r="BS361" s="214" t="e">
        <f t="shared" si="136"/>
        <v>#REF!</v>
      </c>
      <c r="BT361" s="214" t="e">
        <f t="shared" si="136"/>
        <v>#REF!</v>
      </c>
      <c r="BU361" s="214" t="e">
        <f t="shared" si="136"/>
        <v>#REF!</v>
      </c>
      <c r="BV361" s="214" t="e">
        <f t="shared" si="136"/>
        <v>#REF!</v>
      </c>
      <c r="BW361" s="214" t="e">
        <f t="shared" si="136"/>
        <v>#REF!</v>
      </c>
      <c r="BX361" s="214" t="e">
        <f t="shared" si="136"/>
        <v>#REF!</v>
      </c>
      <c r="BY361" s="214" t="e">
        <f t="shared" si="136"/>
        <v>#REF!</v>
      </c>
      <c r="BZ361" s="214" t="e">
        <f t="shared" si="136"/>
        <v>#REF!</v>
      </c>
      <c r="CA361" s="214" t="e">
        <f t="shared" si="136"/>
        <v>#REF!</v>
      </c>
      <c r="CB361" s="214" t="e">
        <f t="shared" si="136"/>
        <v>#REF!</v>
      </c>
      <c r="CC361" s="214" t="e">
        <f t="shared" si="136"/>
        <v>#REF!</v>
      </c>
      <c r="CD361" s="214" t="e">
        <f t="shared" si="136"/>
        <v>#REF!</v>
      </c>
      <c r="CE361" s="214" t="e">
        <f t="shared" si="136"/>
        <v>#REF!</v>
      </c>
      <c r="CF361" s="214" t="e">
        <f t="shared" si="136"/>
        <v>#REF!</v>
      </c>
      <c r="CG361" s="214" t="e">
        <f t="shared" si="136"/>
        <v>#REF!</v>
      </c>
      <c r="CH361" s="214" t="e">
        <f t="shared" si="136"/>
        <v>#REF!</v>
      </c>
      <c r="CI361" s="214" t="e">
        <f t="shared" si="136"/>
        <v>#REF!</v>
      </c>
      <c r="CJ361" s="214" t="e">
        <f t="shared" si="136"/>
        <v>#REF!</v>
      </c>
      <c r="CK361" s="214" t="e">
        <f t="shared" si="136"/>
        <v>#REF!</v>
      </c>
      <c r="CL361" s="214" t="e">
        <f t="shared" si="136"/>
        <v>#REF!</v>
      </c>
      <c r="CM361" s="214" t="e">
        <f t="shared" si="136"/>
        <v>#REF!</v>
      </c>
      <c r="CN361" s="214" t="e">
        <f t="shared" si="136"/>
        <v>#REF!</v>
      </c>
      <c r="CO361" s="214" t="e">
        <f t="shared" si="136"/>
        <v>#REF!</v>
      </c>
      <c r="CP361" s="214" t="e">
        <f t="shared" si="136"/>
        <v>#REF!</v>
      </c>
      <c r="CQ361" s="214" t="e">
        <f t="shared" si="136"/>
        <v>#REF!</v>
      </c>
      <c r="CR361" s="214" t="e">
        <f t="shared" si="136"/>
        <v>#REF!</v>
      </c>
      <c r="CS361" s="214" t="e">
        <f t="shared" si="136"/>
        <v>#REF!</v>
      </c>
      <c r="CT361" s="214" t="e">
        <f t="shared" si="136"/>
        <v>#REF!</v>
      </c>
      <c r="CU361" s="214" t="e">
        <f t="shared" si="136"/>
        <v>#REF!</v>
      </c>
      <c r="CV361" s="214" t="e">
        <f t="shared" si="136"/>
        <v>#REF!</v>
      </c>
      <c r="CW361" s="214" t="e">
        <f t="shared" si="136"/>
        <v>#REF!</v>
      </c>
      <c r="CX361" s="214" t="e">
        <f t="shared" si="136"/>
        <v>#REF!</v>
      </c>
      <c r="CY361" s="214" t="e">
        <f t="shared" si="136"/>
        <v>#REF!</v>
      </c>
      <c r="CZ361" s="214" t="e">
        <f t="shared" si="136"/>
        <v>#REF!</v>
      </c>
      <c r="DA361" s="214" t="e">
        <f t="shared" si="136"/>
        <v>#REF!</v>
      </c>
      <c r="DB361" s="214" t="e">
        <f t="shared" si="136"/>
        <v>#REF!</v>
      </c>
      <c r="DC361" s="214" t="e">
        <f t="shared" si="136"/>
        <v>#REF!</v>
      </c>
      <c r="DD361" s="214" t="e">
        <f t="shared" si="136"/>
        <v>#REF!</v>
      </c>
      <c r="DE361" s="214" t="e">
        <f t="shared" si="136"/>
        <v>#REF!</v>
      </c>
      <c r="DF361" s="214" t="e">
        <f t="shared" si="136"/>
        <v>#REF!</v>
      </c>
      <c r="DG361" s="214" t="e">
        <f t="shared" si="136"/>
        <v>#REF!</v>
      </c>
      <c r="DH361" s="214" t="e">
        <f t="shared" si="136"/>
        <v>#REF!</v>
      </c>
      <c r="DI361" s="214" t="e">
        <f t="shared" si="136"/>
        <v>#REF!</v>
      </c>
      <c r="DJ361" s="214" t="e">
        <f t="shared" si="136"/>
        <v>#REF!</v>
      </c>
      <c r="DK361" s="214" t="e">
        <f t="shared" si="136"/>
        <v>#REF!</v>
      </c>
      <c r="DL361" s="214" t="e">
        <f t="shared" si="136"/>
        <v>#REF!</v>
      </c>
      <c r="DM361" s="214" t="e">
        <f t="shared" si="136"/>
        <v>#REF!</v>
      </c>
      <c r="DN361" s="214" t="e">
        <f t="shared" si="136"/>
        <v>#REF!</v>
      </c>
      <c r="DO361" s="214" t="e">
        <f t="shared" si="136"/>
        <v>#REF!</v>
      </c>
      <c r="DP361" s="214" t="e">
        <f t="shared" si="136"/>
        <v>#REF!</v>
      </c>
      <c r="DQ361" s="214" t="e">
        <f t="shared" si="136"/>
        <v>#REF!</v>
      </c>
      <c r="DR361" s="214" t="e">
        <f t="shared" si="136"/>
        <v>#REF!</v>
      </c>
      <c r="DS361" s="214" t="e">
        <f t="shared" si="136"/>
        <v>#REF!</v>
      </c>
      <c r="DT361" s="214" t="e">
        <f t="shared" si="136"/>
        <v>#REF!</v>
      </c>
      <c r="DU361" s="214" t="e">
        <f t="shared" si="136"/>
        <v>#REF!</v>
      </c>
      <c r="DV361" s="214" t="e">
        <f t="shared" si="136"/>
        <v>#REF!</v>
      </c>
      <c r="DW361" s="214" t="e">
        <f t="shared" si="136"/>
        <v>#REF!</v>
      </c>
      <c r="DX361" s="214" t="e">
        <f t="shared" si="136"/>
        <v>#REF!</v>
      </c>
      <c r="DY361" s="214" t="e">
        <f t="shared" si="136"/>
        <v>#REF!</v>
      </c>
      <c r="DZ361" s="214" t="e">
        <f t="shared" si="136"/>
        <v>#REF!</v>
      </c>
      <c r="EA361" s="214" t="e">
        <f t="shared" si="136"/>
        <v>#REF!</v>
      </c>
      <c r="EB361" s="214" t="e">
        <f t="shared" si="127"/>
        <v>#REF!</v>
      </c>
      <c r="EC361" s="214" t="e">
        <f t="shared" si="135"/>
        <v>#REF!</v>
      </c>
      <c r="ED361" s="214" t="e">
        <f t="shared" si="135"/>
        <v>#REF!</v>
      </c>
      <c r="EE361" s="214" t="e">
        <f t="shared" si="135"/>
        <v>#REF!</v>
      </c>
      <c r="EF361" s="214" t="e">
        <f t="shared" si="135"/>
        <v>#REF!</v>
      </c>
      <c r="EG361" s="214" t="e">
        <f t="shared" si="135"/>
        <v>#REF!</v>
      </c>
      <c r="EH361" s="214" t="e">
        <f t="shared" si="135"/>
        <v>#REF!</v>
      </c>
      <c r="EI361" s="214" t="e">
        <f t="shared" si="135"/>
        <v>#REF!</v>
      </c>
      <c r="EJ361" s="214" t="e">
        <f t="shared" si="135"/>
        <v>#REF!</v>
      </c>
      <c r="EK361" s="214" t="e">
        <f t="shared" si="135"/>
        <v>#REF!</v>
      </c>
      <c r="EL361" s="214" t="e">
        <f t="shared" si="135"/>
        <v>#REF!</v>
      </c>
      <c r="EM361" s="214" t="e">
        <f t="shared" si="135"/>
        <v>#REF!</v>
      </c>
      <c r="EN361" s="214" t="e">
        <f t="shared" si="135"/>
        <v>#REF!</v>
      </c>
      <c r="EO361" s="214" t="e">
        <f t="shared" si="135"/>
        <v>#REF!</v>
      </c>
      <c r="EP361" s="214" t="e">
        <f t="shared" si="135"/>
        <v>#REF!</v>
      </c>
      <c r="EQ361" s="214" t="e">
        <f t="shared" si="135"/>
        <v>#REF!</v>
      </c>
      <c r="ER361" s="214" t="e">
        <f t="shared" si="135"/>
        <v>#REF!</v>
      </c>
      <c r="ES361" s="214" t="e">
        <f t="shared" si="135"/>
        <v>#REF!</v>
      </c>
      <c r="ET361" s="214" t="e">
        <f t="shared" si="135"/>
        <v>#REF!</v>
      </c>
      <c r="EU361" s="214" t="e">
        <f t="shared" si="135"/>
        <v>#REF!</v>
      </c>
      <c r="EV361" s="214" t="e">
        <f t="shared" si="135"/>
        <v>#REF!</v>
      </c>
      <c r="EW361" s="214" t="e">
        <f t="shared" si="135"/>
        <v>#REF!</v>
      </c>
      <c r="EX361" s="214" t="e">
        <f t="shared" si="135"/>
        <v>#REF!</v>
      </c>
      <c r="EY361" s="214" t="e">
        <f t="shared" si="135"/>
        <v>#REF!</v>
      </c>
      <c r="EZ361" s="214" t="e">
        <f t="shared" si="135"/>
        <v>#REF!</v>
      </c>
    </row>
    <row r="363" spans="3:156">
      <c r="C363" s="215" t="s">
        <v>464</v>
      </c>
      <c r="D363" s="216" t="e">
        <f>SUM(D342:D351)</f>
        <v>#REF!</v>
      </c>
      <c r="E363" s="216" t="e">
        <f t="shared" ref="E363:BP363" si="138">SUM(E342:E351)</f>
        <v>#REF!</v>
      </c>
      <c r="F363" s="216" t="e">
        <f t="shared" si="138"/>
        <v>#REF!</v>
      </c>
      <c r="G363" s="216" t="e">
        <f t="shared" si="138"/>
        <v>#REF!</v>
      </c>
      <c r="H363" s="216" t="e">
        <f t="shared" si="138"/>
        <v>#REF!</v>
      </c>
      <c r="I363" s="216" t="e">
        <f t="shared" si="138"/>
        <v>#REF!</v>
      </c>
      <c r="J363" s="216" t="e">
        <f t="shared" si="138"/>
        <v>#REF!</v>
      </c>
      <c r="K363" s="216" t="e">
        <f t="shared" si="138"/>
        <v>#REF!</v>
      </c>
      <c r="L363" s="216" t="e">
        <f t="shared" si="138"/>
        <v>#REF!</v>
      </c>
      <c r="M363" s="216" t="e">
        <f t="shared" si="138"/>
        <v>#REF!</v>
      </c>
      <c r="N363" s="216" t="e">
        <f t="shared" si="138"/>
        <v>#REF!</v>
      </c>
      <c r="O363" s="216" t="e">
        <f t="shared" si="138"/>
        <v>#REF!</v>
      </c>
      <c r="P363" s="216" t="e">
        <f t="shared" si="138"/>
        <v>#REF!</v>
      </c>
      <c r="Q363" s="216" t="e">
        <f t="shared" si="138"/>
        <v>#REF!</v>
      </c>
      <c r="R363" s="216" t="e">
        <f t="shared" si="138"/>
        <v>#REF!</v>
      </c>
      <c r="S363" s="216" t="e">
        <f t="shared" si="138"/>
        <v>#REF!</v>
      </c>
      <c r="T363" s="216" t="e">
        <f t="shared" si="138"/>
        <v>#REF!</v>
      </c>
      <c r="U363" s="216" t="e">
        <f t="shared" si="138"/>
        <v>#REF!</v>
      </c>
      <c r="V363" s="216" t="e">
        <f t="shared" si="138"/>
        <v>#REF!</v>
      </c>
      <c r="W363" s="216" t="e">
        <f t="shared" si="138"/>
        <v>#REF!</v>
      </c>
      <c r="X363" s="216" t="e">
        <f t="shared" si="138"/>
        <v>#REF!</v>
      </c>
      <c r="Y363" s="216" t="e">
        <f t="shared" si="138"/>
        <v>#REF!</v>
      </c>
      <c r="Z363" s="216" t="e">
        <f t="shared" si="138"/>
        <v>#REF!</v>
      </c>
      <c r="AA363" s="216" t="e">
        <f t="shared" si="138"/>
        <v>#REF!</v>
      </c>
      <c r="AB363" s="216" t="e">
        <f t="shared" si="138"/>
        <v>#REF!</v>
      </c>
      <c r="AC363" s="216" t="e">
        <f t="shared" si="138"/>
        <v>#REF!</v>
      </c>
      <c r="AD363" s="216" t="e">
        <f t="shared" si="138"/>
        <v>#REF!</v>
      </c>
      <c r="AE363" s="216" t="e">
        <f t="shared" si="138"/>
        <v>#REF!</v>
      </c>
      <c r="AF363" s="216" t="e">
        <f t="shared" si="138"/>
        <v>#REF!</v>
      </c>
      <c r="AG363" s="216" t="e">
        <f t="shared" si="138"/>
        <v>#REF!</v>
      </c>
      <c r="AH363" s="216" t="e">
        <f t="shared" si="138"/>
        <v>#REF!</v>
      </c>
      <c r="AI363" s="216" t="e">
        <f t="shared" si="138"/>
        <v>#REF!</v>
      </c>
      <c r="AJ363" s="216" t="e">
        <f t="shared" si="138"/>
        <v>#REF!</v>
      </c>
      <c r="AK363" s="216" t="e">
        <f t="shared" si="138"/>
        <v>#REF!</v>
      </c>
      <c r="AL363" s="216" t="e">
        <f t="shared" si="138"/>
        <v>#REF!</v>
      </c>
      <c r="AM363" s="216" t="e">
        <f t="shared" si="138"/>
        <v>#REF!</v>
      </c>
      <c r="AN363" s="216" t="e">
        <f t="shared" si="138"/>
        <v>#REF!</v>
      </c>
      <c r="AO363" s="216" t="e">
        <f t="shared" si="138"/>
        <v>#REF!</v>
      </c>
      <c r="AP363" s="216" t="e">
        <f t="shared" si="138"/>
        <v>#REF!</v>
      </c>
      <c r="AQ363" s="216" t="e">
        <f t="shared" si="138"/>
        <v>#REF!</v>
      </c>
      <c r="AR363" s="216" t="e">
        <f t="shared" si="138"/>
        <v>#REF!</v>
      </c>
      <c r="AS363" s="216" t="e">
        <f t="shared" si="138"/>
        <v>#REF!</v>
      </c>
      <c r="AT363" s="216" t="e">
        <f t="shared" si="138"/>
        <v>#REF!</v>
      </c>
      <c r="AU363" s="216" t="e">
        <f t="shared" si="138"/>
        <v>#REF!</v>
      </c>
      <c r="AV363" s="216" t="e">
        <f t="shared" si="138"/>
        <v>#REF!</v>
      </c>
      <c r="AW363" s="216" t="e">
        <f t="shared" si="138"/>
        <v>#REF!</v>
      </c>
      <c r="AX363" s="216" t="e">
        <f t="shared" si="138"/>
        <v>#REF!</v>
      </c>
      <c r="AY363" s="216" t="e">
        <f t="shared" si="138"/>
        <v>#REF!</v>
      </c>
      <c r="AZ363" s="216" t="e">
        <f t="shared" si="138"/>
        <v>#REF!</v>
      </c>
      <c r="BA363" s="216" t="e">
        <f t="shared" si="138"/>
        <v>#REF!</v>
      </c>
      <c r="BB363" s="216" t="e">
        <f t="shared" si="138"/>
        <v>#REF!</v>
      </c>
      <c r="BC363" s="216" t="e">
        <f t="shared" si="138"/>
        <v>#REF!</v>
      </c>
      <c r="BD363" s="216" t="e">
        <f t="shared" si="138"/>
        <v>#REF!</v>
      </c>
      <c r="BE363" s="216" t="e">
        <f t="shared" si="138"/>
        <v>#REF!</v>
      </c>
      <c r="BF363" s="216" t="e">
        <f t="shared" si="138"/>
        <v>#REF!</v>
      </c>
      <c r="BG363" s="216" t="e">
        <f t="shared" si="138"/>
        <v>#REF!</v>
      </c>
      <c r="BH363" s="216" t="e">
        <f t="shared" si="138"/>
        <v>#REF!</v>
      </c>
      <c r="BI363" s="216" t="e">
        <f t="shared" si="138"/>
        <v>#REF!</v>
      </c>
      <c r="BJ363" s="216" t="e">
        <f t="shared" si="138"/>
        <v>#REF!</v>
      </c>
      <c r="BK363" s="216" t="e">
        <f t="shared" si="138"/>
        <v>#REF!</v>
      </c>
      <c r="BL363" s="216" t="e">
        <f t="shared" si="138"/>
        <v>#REF!</v>
      </c>
      <c r="BM363" s="216" t="e">
        <f t="shared" si="138"/>
        <v>#REF!</v>
      </c>
      <c r="BN363" s="216" t="e">
        <f t="shared" si="138"/>
        <v>#REF!</v>
      </c>
      <c r="BO363" s="216" t="e">
        <f t="shared" si="138"/>
        <v>#REF!</v>
      </c>
      <c r="BP363" s="216" t="e">
        <f t="shared" si="138"/>
        <v>#REF!</v>
      </c>
      <c r="BQ363" s="216" t="e">
        <f t="shared" ref="BQ363:EB363" si="139">SUM(BQ342:BQ351)</f>
        <v>#REF!</v>
      </c>
      <c r="BR363" s="216" t="e">
        <f t="shared" si="139"/>
        <v>#REF!</v>
      </c>
      <c r="BS363" s="216" t="e">
        <f t="shared" si="139"/>
        <v>#REF!</v>
      </c>
      <c r="BT363" s="216" t="e">
        <f t="shared" si="139"/>
        <v>#REF!</v>
      </c>
      <c r="BU363" s="216" t="e">
        <f t="shared" si="139"/>
        <v>#REF!</v>
      </c>
      <c r="BV363" s="216" t="e">
        <f t="shared" si="139"/>
        <v>#REF!</v>
      </c>
      <c r="BW363" s="216" t="e">
        <f t="shared" si="139"/>
        <v>#REF!</v>
      </c>
      <c r="BX363" s="216" t="e">
        <f t="shared" si="139"/>
        <v>#REF!</v>
      </c>
      <c r="BY363" s="216" t="e">
        <f t="shared" si="139"/>
        <v>#REF!</v>
      </c>
      <c r="BZ363" s="216" t="e">
        <f t="shared" si="139"/>
        <v>#REF!</v>
      </c>
      <c r="CA363" s="216" t="e">
        <f t="shared" si="139"/>
        <v>#REF!</v>
      </c>
      <c r="CB363" s="216" t="e">
        <f t="shared" si="139"/>
        <v>#REF!</v>
      </c>
      <c r="CC363" s="216" t="e">
        <f t="shared" si="139"/>
        <v>#REF!</v>
      </c>
      <c r="CD363" s="216" t="e">
        <f t="shared" si="139"/>
        <v>#REF!</v>
      </c>
      <c r="CE363" s="216" t="e">
        <f t="shared" si="139"/>
        <v>#REF!</v>
      </c>
      <c r="CF363" s="216" t="e">
        <f t="shared" si="139"/>
        <v>#REF!</v>
      </c>
      <c r="CG363" s="216" t="e">
        <f t="shared" si="139"/>
        <v>#REF!</v>
      </c>
      <c r="CH363" s="216" t="e">
        <f t="shared" si="139"/>
        <v>#REF!</v>
      </c>
      <c r="CI363" s="216" t="e">
        <f t="shared" si="139"/>
        <v>#REF!</v>
      </c>
      <c r="CJ363" s="216" t="e">
        <f t="shared" si="139"/>
        <v>#REF!</v>
      </c>
      <c r="CK363" s="216" t="e">
        <f t="shared" si="139"/>
        <v>#REF!</v>
      </c>
      <c r="CL363" s="216" t="e">
        <f t="shared" si="139"/>
        <v>#REF!</v>
      </c>
      <c r="CM363" s="216" t="e">
        <f t="shared" si="139"/>
        <v>#REF!</v>
      </c>
      <c r="CN363" s="216" t="e">
        <f t="shared" si="139"/>
        <v>#REF!</v>
      </c>
      <c r="CO363" s="216" t="e">
        <f t="shared" si="139"/>
        <v>#REF!</v>
      </c>
      <c r="CP363" s="216" t="e">
        <f t="shared" si="139"/>
        <v>#REF!</v>
      </c>
      <c r="CQ363" s="216" t="e">
        <f t="shared" si="139"/>
        <v>#REF!</v>
      </c>
      <c r="CR363" s="216" t="e">
        <f t="shared" si="139"/>
        <v>#REF!</v>
      </c>
      <c r="CS363" s="216" t="e">
        <f t="shared" si="139"/>
        <v>#REF!</v>
      </c>
      <c r="CT363" s="216" t="e">
        <f t="shared" si="139"/>
        <v>#REF!</v>
      </c>
      <c r="CU363" s="216" t="e">
        <f t="shared" si="139"/>
        <v>#REF!</v>
      </c>
      <c r="CV363" s="216" t="e">
        <f t="shared" si="139"/>
        <v>#REF!</v>
      </c>
      <c r="CW363" s="216" t="e">
        <f t="shared" si="139"/>
        <v>#REF!</v>
      </c>
      <c r="CX363" s="216" t="e">
        <f t="shared" si="139"/>
        <v>#REF!</v>
      </c>
      <c r="CY363" s="216" t="e">
        <f t="shared" si="139"/>
        <v>#REF!</v>
      </c>
      <c r="CZ363" s="216" t="e">
        <f t="shared" si="139"/>
        <v>#REF!</v>
      </c>
      <c r="DA363" s="216" t="e">
        <f t="shared" si="139"/>
        <v>#REF!</v>
      </c>
      <c r="DB363" s="216" t="e">
        <f t="shared" si="139"/>
        <v>#REF!</v>
      </c>
      <c r="DC363" s="216" t="e">
        <f t="shared" si="139"/>
        <v>#REF!</v>
      </c>
      <c r="DD363" s="216" t="e">
        <f t="shared" si="139"/>
        <v>#REF!</v>
      </c>
      <c r="DE363" s="216" t="e">
        <f t="shared" si="139"/>
        <v>#REF!</v>
      </c>
      <c r="DF363" s="216" t="e">
        <f t="shared" si="139"/>
        <v>#REF!</v>
      </c>
      <c r="DG363" s="216" t="e">
        <f t="shared" si="139"/>
        <v>#REF!</v>
      </c>
      <c r="DH363" s="216" t="e">
        <f t="shared" si="139"/>
        <v>#REF!</v>
      </c>
      <c r="DI363" s="216" t="e">
        <f t="shared" si="139"/>
        <v>#REF!</v>
      </c>
      <c r="DJ363" s="216" t="e">
        <f t="shared" si="139"/>
        <v>#REF!</v>
      </c>
      <c r="DK363" s="216" t="e">
        <f t="shared" si="139"/>
        <v>#REF!</v>
      </c>
      <c r="DL363" s="216" t="e">
        <f t="shared" si="139"/>
        <v>#REF!</v>
      </c>
      <c r="DM363" s="216" t="e">
        <f t="shared" si="139"/>
        <v>#REF!</v>
      </c>
      <c r="DN363" s="216" t="e">
        <f t="shared" si="139"/>
        <v>#REF!</v>
      </c>
      <c r="DO363" s="216" t="e">
        <f t="shared" si="139"/>
        <v>#REF!</v>
      </c>
      <c r="DP363" s="216" t="e">
        <f t="shared" si="139"/>
        <v>#REF!</v>
      </c>
      <c r="DQ363" s="216" t="e">
        <f t="shared" si="139"/>
        <v>#REF!</v>
      </c>
      <c r="DR363" s="216" t="e">
        <f t="shared" si="139"/>
        <v>#REF!</v>
      </c>
      <c r="DS363" s="216" t="e">
        <f t="shared" si="139"/>
        <v>#REF!</v>
      </c>
      <c r="DT363" s="216" t="e">
        <f t="shared" si="139"/>
        <v>#REF!</v>
      </c>
      <c r="DU363" s="216" t="e">
        <f t="shared" si="139"/>
        <v>#REF!</v>
      </c>
      <c r="DV363" s="216" t="e">
        <f t="shared" si="139"/>
        <v>#REF!</v>
      </c>
      <c r="DW363" s="216" t="e">
        <f t="shared" si="139"/>
        <v>#REF!</v>
      </c>
      <c r="DX363" s="216" t="e">
        <f t="shared" si="139"/>
        <v>#REF!</v>
      </c>
      <c r="DY363" s="216" t="e">
        <f t="shared" si="139"/>
        <v>#REF!</v>
      </c>
      <c r="DZ363" s="216" t="e">
        <f t="shared" si="139"/>
        <v>#REF!</v>
      </c>
      <c r="EA363" s="216" t="e">
        <f t="shared" si="139"/>
        <v>#REF!</v>
      </c>
      <c r="EB363" s="216" t="e">
        <f t="shared" si="139"/>
        <v>#REF!</v>
      </c>
      <c r="EC363" s="216" t="e">
        <f t="shared" ref="EC363:EZ363" si="140">SUM(EC342:EC351)</f>
        <v>#REF!</v>
      </c>
      <c r="ED363" s="216" t="e">
        <f t="shared" si="140"/>
        <v>#REF!</v>
      </c>
      <c r="EE363" s="216" t="e">
        <f t="shared" si="140"/>
        <v>#REF!</v>
      </c>
      <c r="EF363" s="216" t="e">
        <f t="shared" si="140"/>
        <v>#REF!</v>
      </c>
      <c r="EG363" s="216" t="e">
        <f t="shared" si="140"/>
        <v>#REF!</v>
      </c>
      <c r="EH363" s="216" t="e">
        <f t="shared" si="140"/>
        <v>#REF!</v>
      </c>
      <c r="EI363" s="216" t="e">
        <f t="shared" si="140"/>
        <v>#REF!</v>
      </c>
      <c r="EJ363" s="216" t="e">
        <f t="shared" si="140"/>
        <v>#REF!</v>
      </c>
      <c r="EK363" s="216" t="e">
        <f t="shared" si="140"/>
        <v>#REF!</v>
      </c>
      <c r="EL363" s="216" t="e">
        <f t="shared" si="140"/>
        <v>#REF!</v>
      </c>
      <c r="EM363" s="216" t="e">
        <f t="shared" si="140"/>
        <v>#REF!</v>
      </c>
      <c r="EN363" s="216" t="e">
        <f t="shared" si="140"/>
        <v>#REF!</v>
      </c>
      <c r="EO363" s="216" t="e">
        <f t="shared" si="140"/>
        <v>#REF!</v>
      </c>
      <c r="EP363" s="216" t="e">
        <f t="shared" si="140"/>
        <v>#REF!</v>
      </c>
      <c r="EQ363" s="216" t="e">
        <f t="shared" si="140"/>
        <v>#REF!</v>
      </c>
      <c r="ER363" s="216" t="e">
        <f t="shared" si="140"/>
        <v>#REF!</v>
      </c>
      <c r="ES363" s="216" t="e">
        <f t="shared" si="140"/>
        <v>#REF!</v>
      </c>
      <c r="ET363" s="216" t="e">
        <f t="shared" si="140"/>
        <v>#REF!</v>
      </c>
      <c r="EU363" s="216" t="e">
        <f t="shared" si="140"/>
        <v>#REF!</v>
      </c>
      <c r="EV363" s="216" t="e">
        <f t="shared" si="140"/>
        <v>#REF!</v>
      </c>
      <c r="EW363" s="216" t="e">
        <f t="shared" si="140"/>
        <v>#REF!</v>
      </c>
      <c r="EX363" s="216" t="e">
        <f t="shared" si="140"/>
        <v>#REF!</v>
      </c>
      <c r="EY363" s="216" t="e">
        <f t="shared" si="140"/>
        <v>#REF!</v>
      </c>
      <c r="EZ363" s="216" t="e">
        <f t="shared" si="140"/>
        <v>#REF!</v>
      </c>
    </row>
    <row r="364" spans="3:156">
      <c r="C364" s="215" t="s">
        <v>465</v>
      </c>
      <c r="D364" s="216" t="e">
        <f>SUM(D342:D356)</f>
        <v>#REF!</v>
      </c>
      <c r="E364" s="216" t="e">
        <f t="shared" ref="E364:BP364" si="141">SUM(E342:E356)</f>
        <v>#REF!</v>
      </c>
      <c r="F364" s="216" t="e">
        <f t="shared" si="141"/>
        <v>#REF!</v>
      </c>
      <c r="G364" s="216" t="e">
        <f t="shared" si="141"/>
        <v>#REF!</v>
      </c>
      <c r="H364" s="216" t="e">
        <f t="shared" si="141"/>
        <v>#REF!</v>
      </c>
      <c r="I364" s="216" t="e">
        <f t="shared" si="141"/>
        <v>#REF!</v>
      </c>
      <c r="J364" s="216" t="e">
        <f t="shared" si="141"/>
        <v>#REF!</v>
      </c>
      <c r="K364" s="216" t="e">
        <f t="shared" si="141"/>
        <v>#REF!</v>
      </c>
      <c r="L364" s="216" t="e">
        <f t="shared" si="141"/>
        <v>#REF!</v>
      </c>
      <c r="M364" s="216" t="e">
        <f t="shared" si="141"/>
        <v>#REF!</v>
      </c>
      <c r="N364" s="216" t="e">
        <f t="shared" si="141"/>
        <v>#REF!</v>
      </c>
      <c r="O364" s="216" t="e">
        <f t="shared" si="141"/>
        <v>#REF!</v>
      </c>
      <c r="P364" s="216" t="e">
        <f t="shared" si="141"/>
        <v>#REF!</v>
      </c>
      <c r="Q364" s="216" t="e">
        <f t="shared" si="141"/>
        <v>#REF!</v>
      </c>
      <c r="R364" s="216" t="e">
        <f t="shared" si="141"/>
        <v>#REF!</v>
      </c>
      <c r="S364" s="216" t="e">
        <f t="shared" si="141"/>
        <v>#REF!</v>
      </c>
      <c r="T364" s="216" t="e">
        <f t="shared" si="141"/>
        <v>#REF!</v>
      </c>
      <c r="U364" s="216" t="e">
        <f t="shared" si="141"/>
        <v>#REF!</v>
      </c>
      <c r="V364" s="216" t="e">
        <f t="shared" si="141"/>
        <v>#REF!</v>
      </c>
      <c r="W364" s="216" t="e">
        <f t="shared" si="141"/>
        <v>#REF!</v>
      </c>
      <c r="X364" s="216" t="e">
        <f t="shared" si="141"/>
        <v>#REF!</v>
      </c>
      <c r="Y364" s="216" t="e">
        <f t="shared" si="141"/>
        <v>#REF!</v>
      </c>
      <c r="Z364" s="216" t="e">
        <f t="shared" si="141"/>
        <v>#REF!</v>
      </c>
      <c r="AA364" s="216" t="e">
        <f t="shared" si="141"/>
        <v>#REF!</v>
      </c>
      <c r="AB364" s="216" t="e">
        <f t="shared" si="141"/>
        <v>#REF!</v>
      </c>
      <c r="AC364" s="216" t="e">
        <f t="shared" si="141"/>
        <v>#REF!</v>
      </c>
      <c r="AD364" s="216" t="e">
        <f t="shared" si="141"/>
        <v>#REF!</v>
      </c>
      <c r="AE364" s="216" t="e">
        <f t="shared" si="141"/>
        <v>#REF!</v>
      </c>
      <c r="AF364" s="216" t="e">
        <f t="shared" si="141"/>
        <v>#REF!</v>
      </c>
      <c r="AG364" s="216" t="e">
        <f t="shared" si="141"/>
        <v>#REF!</v>
      </c>
      <c r="AH364" s="216" t="e">
        <f t="shared" si="141"/>
        <v>#REF!</v>
      </c>
      <c r="AI364" s="216" t="e">
        <f t="shared" si="141"/>
        <v>#REF!</v>
      </c>
      <c r="AJ364" s="216" t="e">
        <f t="shared" si="141"/>
        <v>#REF!</v>
      </c>
      <c r="AK364" s="216" t="e">
        <f t="shared" si="141"/>
        <v>#REF!</v>
      </c>
      <c r="AL364" s="216" t="e">
        <f t="shared" si="141"/>
        <v>#REF!</v>
      </c>
      <c r="AM364" s="216" t="e">
        <f t="shared" si="141"/>
        <v>#REF!</v>
      </c>
      <c r="AN364" s="216" t="e">
        <f t="shared" si="141"/>
        <v>#REF!</v>
      </c>
      <c r="AO364" s="216" t="e">
        <f t="shared" si="141"/>
        <v>#REF!</v>
      </c>
      <c r="AP364" s="216" t="e">
        <f t="shared" si="141"/>
        <v>#REF!</v>
      </c>
      <c r="AQ364" s="216" t="e">
        <f t="shared" si="141"/>
        <v>#REF!</v>
      </c>
      <c r="AR364" s="216" t="e">
        <f t="shared" si="141"/>
        <v>#REF!</v>
      </c>
      <c r="AS364" s="216" t="e">
        <f t="shared" si="141"/>
        <v>#REF!</v>
      </c>
      <c r="AT364" s="216" t="e">
        <f t="shared" si="141"/>
        <v>#REF!</v>
      </c>
      <c r="AU364" s="216" t="e">
        <f t="shared" si="141"/>
        <v>#REF!</v>
      </c>
      <c r="AV364" s="216" t="e">
        <f t="shared" si="141"/>
        <v>#REF!</v>
      </c>
      <c r="AW364" s="216" t="e">
        <f t="shared" si="141"/>
        <v>#REF!</v>
      </c>
      <c r="AX364" s="216" t="e">
        <f t="shared" si="141"/>
        <v>#REF!</v>
      </c>
      <c r="AY364" s="216" t="e">
        <f t="shared" si="141"/>
        <v>#REF!</v>
      </c>
      <c r="AZ364" s="216" t="e">
        <f t="shared" si="141"/>
        <v>#REF!</v>
      </c>
      <c r="BA364" s="216" t="e">
        <f t="shared" si="141"/>
        <v>#REF!</v>
      </c>
      <c r="BB364" s="216" t="e">
        <f t="shared" si="141"/>
        <v>#REF!</v>
      </c>
      <c r="BC364" s="216" t="e">
        <f t="shared" si="141"/>
        <v>#REF!</v>
      </c>
      <c r="BD364" s="216" t="e">
        <f t="shared" si="141"/>
        <v>#REF!</v>
      </c>
      <c r="BE364" s="216" t="e">
        <f t="shared" si="141"/>
        <v>#REF!</v>
      </c>
      <c r="BF364" s="216" t="e">
        <f t="shared" si="141"/>
        <v>#REF!</v>
      </c>
      <c r="BG364" s="216" t="e">
        <f t="shared" si="141"/>
        <v>#REF!</v>
      </c>
      <c r="BH364" s="216" t="e">
        <f t="shared" si="141"/>
        <v>#REF!</v>
      </c>
      <c r="BI364" s="216" t="e">
        <f t="shared" si="141"/>
        <v>#REF!</v>
      </c>
      <c r="BJ364" s="216" t="e">
        <f t="shared" si="141"/>
        <v>#REF!</v>
      </c>
      <c r="BK364" s="216" t="e">
        <f t="shared" si="141"/>
        <v>#REF!</v>
      </c>
      <c r="BL364" s="216" t="e">
        <f t="shared" si="141"/>
        <v>#REF!</v>
      </c>
      <c r="BM364" s="216" t="e">
        <f t="shared" si="141"/>
        <v>#REF!</v>
      </c>
      <c r="BN364" s="216" t="e">
        <f t="shared" si="141"/>
        <v>#REF!</v>
      </c>
      <c r="BO364" s="216" t="e">
        <f t="shared" si="141"/>
        <v>#REF!</v>
      </c>
      <c r="BP364" s="216" t="e">
        <f t="shared" si="141"/>
        <v>#REF!</v>
      </c>
      <c r="BQ364" s="216" t="e">
        <f t="shared" ref="BQ364:EB364" si="142">SUM(BQ342:BQ356)</f>
        <v>#REF!</v>
      </c>
      <c r="BR364" s="216" t="e">
        <f t="shared" si="142"/>
        <v>#REF!</v>
      </c>
      <c r="BS364" s="216" t="e">
        <f t="shared" si="142"/>
        <v>#REF!</v>
      </c>
      <c r="BT364" s="216" t="e">
        <f t="shared" si="142"/>
        <v>#REF!</v>
      </c>
      <c r="BU364" s="216" t="e">
        <f t="shared" si="142"/>
        <v>#REF!</v>
      </c>
      <c r="BV364" s="216" t="e">
        <f t="shared" si="142"/>
        <v>#REF!</v>
      </c>
      <c r="BW364" s="216" t="e">
        <f t="shared" si="142"/>
        <v>#REF!</v>
      </c>
      <c r="BX364" s="216" t="e">
        <f t="shared" si="142"/>
        <v>#REF!</v>
      </c>
      <c r="BY364" s="216" t="e">
        <f t="shared" si="142"/>
        <v>#REF!</v>
      </c>
      <c r="BZ364" s="216" t="e">
        <f t="shared" si="142"/>
        <v>#REF!</v>
      </c>
      <c r="CA364" s="216" t="e">
        <f t="shared" si="142"/>
        <v>#REF!</v>
      </c>
      <c r="CB364" s="216" t="e">
        <f t="shared" si="142"/>
        <v>#REF!</v>
      </c>
      <c r="CC364" s="216" t="e">
        <f t="shared" si="142"/>
        <v>#REF!</v>
      </c>
      <c r="CD364" s="216" t="e">
        <f t="shared" si="142"/>
        <v>#REF!</v>
      </c>
      <c r="CE364" s="216" t="e">
        <f t="shared" si="142"/>
        <v>#REF!</v>
      </c>
      <c r="CF364" s="216" t="e">
        <f t="shared" si="142"/>
        <v>#REF!</v>
      </c>
      <c r="CG364" s="216" t="e">
        <f t="shared" si="142"/>
        <v>#REF!</v>
      </c>
      <c r="CH364" s="216" t="e">
        <f t="shared" si="142"/>
        <v>#REF!</v>
      </c>
      <c r="CI364" s="216" t="e">
        <f t="shared" si="142"/>
        <v>#REF!</v>
      </c>
      <c r="CJ364" s="216" t="e">
        <f t="shared" si="142"/>
        <v>#REF!</v>
      </c>
      <c r="CK364" s="216" t="e">
        <f t="shared" si="142"/>
        <v>#REF!</v>
      </c>
      <c r="CL364" s="216" t="e">
        <f t="shared" si="142"/>
        <v>#REF!</v>
      </c>
      <c r="CM364" s="216" t="e">
        <f t="shared" si="142"/>
        <v>#REF!</v>
      </c>
      <c r="CN364" s="216" t="e">
        <f t="shared" si="142"/>
        <v>#REF!</v>
      </c>
      <c r="CO364" s="216" t="e">
        <f t="shared" si="142"/>
        <v>#REF!</v>
      </c>
      <c r="CP364" s="216" t="e">
        <f t="shared" si="142"/>
        <v>#REF!</v>
      </c>
      <c r="CQ364" s="216" t="e">
        <f t="shared" si="142"/>
        <v>#REF!</v>
      </c>
      <c r="CR364" s="216" t="e">
        <f t="shared" si="142"/>
        <v>#REF!</v>
      </c>
      <c r="CS364" s="216" t="e">
        <f t="shared" si="142"/>
        <v>#REF!</v>
      </c>
      <c r="CT364" s="216" t="e">
        <f t="shared" si="142"/>
        <v>#REF!</v>
      </c>
      <c r="CU364" s="216" t="e">
        <f t="shared" si="142"/>
        <v>#REF!</v>
      </c>
      <c r="CV364" s="216" t="e">
        <f t="shared" si="142"/>
        <v>#REF!</v>
      </c>
      <c r="CW364" s="216" t="e">
        <f t="shared" si="142"/>
        <v>#REF!</v>
      </c>
      <c r="CX364" s="216" t="e">
        <f t="shared" si="142"/>
        <v>#REF!</v>
      </c>
      <c r="CY364" s="216" t="e">
        <f t="shared" si="142"/>
        <v>#REF!</v>
      </c>
      <c r="CZ364" s="216" t="e">
        <f t="shared" si="142"/>
        <v>#REF!</v>
      </c>
      <c r="DA364" s="216" t="e">
        <f t="shared" si="142"/>
        <v>#REF!</v>
      </c>
      <c r="DB364" s="216" t="e">
        <f t="shared" si="142"/>
        <v>#REF!</v>
      </c>
      <c r="DC364" s="216" t="e">
        <f t="shared" si="142"/>
        <v>#REF!</v>
      </c>
      <c r="DD364" s="216" t="e">
        <f t="shared" si="142"/>
        <v>#REF!</v>
      </c>
      <c r="DE364" s="216" t="e">
        <f t="shared" si="142"/>
        <v>#REF!</v>
      </c>
      <c r="DF364" s="216" t="e">
        <f t="shared" si="142"/>
        <v>#REF!</v>
      </c>
      <c r="DG364" s="216" t="e">
        <f t="shared" si="142"/>
        <v>#REF!</v>
      </c>
      <c r="DH364" s="216" t="e">
        <f t="shared" si="142"/>
        <v>#REF!</v>
      </c>
      <c r="DI364" s="216" t="e">
        <f t="shared" si="142"/>
        <v>#REF!</v>
      </c>
      <c r="DJ364" s="216" t="e">
        <f t="shared" si="142"/>
        <v>#REF!</v>
      </c>
      <c r="DK364" s="216" t="e">
        <f t="shared" si="142"/>
        <v>#REF!</v>
      </c>
      <c r="DL364" s="216" t="e">
        <f t="shared" si="142"/>
        <v>#REF!</v>
      </c>
      <c r="DM364" s="216" t="e">
        <f t="shared" si="142"/>
        <v>#REF!</v>
      </c>
      <c r="DN364" s="216" t="e">
        <f t="shared" si="142"/>
        <v>#REF!</v>
      </c>
      <c r="DO364" s="216" t="e">
        <f t="shared" si="142"/>
        <v>#REF!</v>
      </c>
      <c r="DP364" s="216" t="e">
        <f t="shared" si="142"/>
        <v>#REF!</v>
      </c>
      <c r="DQ364" s="216" t="e">
        <f t="shared" si="142"/>
        <v>#REF!</v>
      </c>
      <c r="DR364" s="216" t="e">
        <f t="shared" si="142"/>
        <v>#REF!</v>
      </c>
      <c r="DS364" s="216" t="e">
        <f t="shared" si="142"/>
        <v>#REF!</v>
      </c>
      <c r="DT364" s="216" t="e">
        <f t="shared" si="142"/>
        <v>#REF!</v>
      </c>
      <c r="DU364" s="216" t="e">
        <f t="shared" si="142"/>
        <v>#REF!</v>
      </c>
      <c r="DV364" s="216" t="e">
        <f t="shared" si="142"/>
        <v>#REF!</v>
      </c>
      <c r="DW364" s="216" t="e">
        <f t="shared" si="142"/>
        <v>#REF!</v>
      </c>
      <c r="DX364" s="216" t="e">
        <f t="shared" si="142"/>
        <v>#REF!</v>
      </c>
      <c r="DY364" s="216" t="e">
        <f t="shared" si="142"/>
        <v>#REF!</v>
      </c>
      <c r="DZ364" s="216" t="e">
        <f t="shared" si="142"/>
        <v>#REF!</v>
      </c>
      <c r="EA364" s="216" t="e">
        <f t="shared" si="142"/>
        <v>#REF!</v>
      </c>
      <c r="EB364" s="216" t="e">
        <f t="shared" si="142"/>
        <v>#REF!</v>
      </c>
      <c r="EC364" s="216" t="e">
        <f t="shared" ref="EC364:EZ364" si="143">SUM(EC342:EC356)</f>
        <v>#REF!</v>
      </c>
      <c r="ED364" s="216" t="e">
        <f t="shared" si="143"/>
        <v>#REF!</v>
      </c>
      <c r="EE364" s="216" t="e">
        <f t="shared" si="143"/>
        <v>#REF!</v>
      </c>
      <c r="EF364" s="216" t="e">
        <f t="shared" si="143"/>
        <v>#REF!</v>
      </c>
      <c r="EG364" s="216" t="e">
        <f t="shared" si="143"/>
        <v>#REF!</v>
      </c>
      <c r="EH364" s="216" t="e">
        <f t="shared" si="143"/>
        <v>#REF!</v>
      </c>
      <c r="EI364" s="216" t="e">
        <f t="shared" si="143"/>
        <v>#REF!</v>
      </c>
      <c r="EJ364" s="216" t="e">
        <f t="shared" si="143"/>
        <v>#REF!</v>
      </c>
      <c r="EK364" s="216" t="e">
        <f t="shared" si="143"/>
        <v>#REF!</v>
      </c>
      <c r="EL364" s="216" t="e">
        <f t="shared" si="143"/>
        <v>#REF!</v>
      </c>
      <c r="EM364" s="216" t="e">
        <f t="shared" si="143"/>
        <v>#REF!</v>
      </c>
      <c r="EN364" s="216" t="e">
        <f t="shared" si="143"/>
        <v>#REF!</v>
      </c>
      <c r="EO364" s="216" t="e">
        <f t="shared" si="143"/>
        <v>#REF!</v>
      </c>
      <c r="EP364" s="216" t="e">
        <f t="shared" si="143"/>
        <v>#REF!</v>
      </c>
      <c r="EQ364" s="216" t="e">
        <f t="shared" si="143"/>
        <v>#REF!</v>
      </c>
      <c r="ER364" s="216" t="e">
        <f t="shared" si="143"/>
        <v>#REF!</v>
      </c>
      <c r="ES364" s="216" t="e">
        <f t="shared" si="143"/>
        <v>#REF!</v>
      </c>
      <c r="ET364" s="216" t="e">
        <f t="shared" si="143"/>
        <v>#REF!</v>
      </c>
      <c r="EU364" s="216" t="e">
        <f t="shared" si="143"/>
        <v>#REF!</v>
      </c>
      <c r="EV364" s="216" t="e">
        <f t="shared" si="143"/>
        <v>#REF!</v>
      </c>
      <c r="EW364" s="216" t="e">
        <f t="shared" si="143"/>
        <v>#REF!</v>
      </c>
      <c r="EX364" s="216" t="e">
        <f t="shared" si="143"/>
        <v>#REF!</v>
      </c>
      <c r="EY364" s="216" t="e">
        <f t="shared" si="143"/>
        <v>#REF!</v>
      </c>
      <c r="EZ364" s="216" t="e">
        <f t="shared" si="143"/>
        <v>#REF!</v>
      </c>
    </row>
    <row r="365" spans="3:156">
      <c r="C365" s="215" t="s">
        <v>466</v>
      </c>
      <c r="D365" s="216" t="e">
        <f>SUM(D342:D361)</f>
        <v>#REF!</v>
      </c>
      <c r="E365" s="216" t="e">
        <f t="shared" ref="E365:BP365" si="144">SUM(E342:E361)</f>
        <v>#REF!</v>
      </c>
      <c r="F365" s="216" t="e">
        <f t="shared" si="144"/>
        <v>#REF!</v>
      </c>
      <c r="G365" s="216" t="e">
        <f t="shared" si="144"/>
        <v>#REF!</v>
      </c>
      <c r="H365" s="216" t="e">
        <f t="shared" si="144"/>
        <v>#REF!</v>
      </c>
      <c r="I365" s="216" t="e">
        <f t="shared" si="144"/>
        <v>#REF!</v>
      </c>
      <c r="J365" s="216" t="e">
        <f t="shared" si="144"/>
        <v>#REF!</v>
      </c>
      <c r="K365" s="216" t="e">
        <f t="shared" si="144"/>
        <v>#REF!</v>
      </c>
      <c r="L365" s="216" t="e">
        <f t="shared" si="144"/>
        <v>#REF!</v>
      </c>
      <c r="M365" s="216" t="e">
        <f t="shared" si="144"/>
        <v>#REF!</v>
      </c>
      <c r="N365" s="216" t="e">
        <f t="shared" si="144"/>
        <v>#REF!</v>
      </c>
      <c r="O365" s="216" t="e">
        <f t="shared" si="144"/>
        <v>#REF!</v>
      </c>
      <c r="P365" s="216" t="e">
        <f t="shared" si="144"/>
        <v>#REF!</v>
      </c>
      <c r="Q365" s="216" t="e">
        <f t="shared" si="144"/>
        <v>#REF!</v>
      </c>
      <c r="R365" s="216" t="e">
        <f t="shared" si="144"/>
        <v>#REF!</v>
      </c>
      <c r="S365" s="216" t="e">
        <f t="shared" si="144"/>
        <v>#REF!</v>
      </c>
      <c r="T365" s="216" t="e">
        <f t="shared" si="144"/>
        <v>#REF!</v>
      </c>
      <c r="U365" s="216" t="e">
        <f t="shared" si="144"/>
        <v>#REF!</v>
      </c>
      <c r="V365" s="216" t="e">
        <f t="shared" si="144"/>
        <v>#REF!</v>
      </c>
      <c r="W365" s="216" t="e">
        <f t="shared" si="144"/>
        <v>#REF!</v>
      </c>
      <c r="X365" s="216" t="e">
        <f t="shared" si="144"/>
        <v>#REF!</v>
      </c>
      <c r="Y365" s="216" t="e">
        <f t="shared" si="144"/>
        <v>#REF!</v>
      </c>
      <c r="Z365" s="216" t="e">
        <f t="shared" si="144"/>
        <v>#REF!</v>
      </c>
      <c r="AA365" s="216" t="e">
        <f t="shared" si="144"/>
        <v>#REF!</v>
      </c>
      <c r="AB365" s="216" t="e">
        <f t="shared" si="144"/>
        <v>#REF!</v>
      </c>
      <c r="AC365" s="216" t="e">
        <f t="shared" si="144"/>
        <v>#REF!</v>
      </c>
      <c r="AD365" s="216" t="e">
        <f t="shared" si="144"/>
        <v>#REF!</v>
      </c>
      <c r="AE365" s="216" t="e">
        <f t="shared" si="144"/>
        <v>#REF!</v>
      </c>
      <c r="AF365" s="216" t="e">
        <f t="shared" si="144"/>
        <v>#REF!</v>
      </c>
      <c r="AG365" s="216" t="e">
        <f t="shared" si="144"/>
        <v>#REF!</v>
      </c>
      <c r="AH365" s="216" t="e">
        <f t="shared" si="144"/>
        <v>#REF!</v>
      </c>
      <c r="AI365" s="216" t="e">
        <f t="shared" si="144"/>
        <v>#REF!</v>
      </c>
      <c r="AJ365" s="216" t="e">
        <f t="shared" si="144"/>
        <v>#REF!</v>
      </c>
      <c r="AK365" s="216" t="e">
        <f t="shared" si="144"/>
        <v>#REF!</v>
      </c>
      <c r="AL365" s="216" t="e">
        <f t="shared" si="144"/>
        <v>#REF!</v>
      </c>
      <c r="AM365" s="216" t="e">
        <f t="shared" si="144"/>
        <v>#REF!</v>
      </c>
      <c r="AN365" s="216" t="e">
        <f t="shared" si="144"/>
        <v>#REF!</v>
      </c>
      <c r="AO365" s="216" t="e">
        <f t="shared" si="144"/>
        <v>#REF!</v>
      </c>
      <c r="AP365" s="216" t="e">
        <f t="shared" si="144"/>
        <v>#REF!</v>
      </c>
      <c r="AQ365" s="216" t="e">
        <f t="shared" si="144"/>
        <v>#REF!</v>
      </c>
      <c r="AR365" s="216" t="e">
        <f t="shared" si="144"/>
        <v>#REF!</v>
      </c>
      <c r="AS365" s="216" t="e">
        <f t="shared" si="144"/>
        <v>#REF!</v>
      </c>
      <c r="AT365" s="216" t="e">
        <f t="shared" si="144"/>
        <v>#REF!</v>
      </c>
      <c r="AU365" s="216" t="e">
        <f t="shared" si="144"/>
        <v>#REF!</v>
      </c>
      <c r="AV365" s="216" t="e">
        <f t="shared" si="144"/>
        <v>#REF!</v>
      </c>
      <c r="AW365" s="216" t="e">
        <f t="shared" si="144"/>
        <v>#REF!</v>
      </c>
      <c r="AX365" s="216" t="e">
        <f t="shared" si="144"/>
        <v>#REF!</v>
      </c>
      <c r="AY365" s="216" t="e">
        <f t="shared" si="144"/>
        <v>#REF!</v>
      </c>
      <c r="AZ365" s="216" t="e">
        <f t="shared" si="144"/>
        <v>#REF!</v>
      </c>
      <c r="BA365" s="216" t="e">
        <f t="shared" si="144"/>
        <v>#REF!</v>
      </c>
      <c r="BB365" s="216" t="e">
        <f t="shared" si="144"/>
        <v>#REF!</v>
      </c>
      <c r="BC365" s="216" t="e">
        <f t="shared" si="144"/>
        <v>#REF!</v>
      </c>
      <c r="BD365" s="216" t="e">
        <f t="shared" si="144"/>
        <v>#REF!</v>
      </c>
      <c r="BE365" s="216" t="e">
        <f t="shared" si="144"/>
        <v>#REF!</v>
      </c>
      <c r="BF365" s="216" t="e">
        <f t="shared" si="144"/>
        <v>#REF!</v>
      </c>
      <c r="BG365" s="216" t="e">
        <f t="shared" si="144"/>
        <v>#REF!</v>
      </c>
      <c r="BH365" s="216" t="e">
        <f t="shared" si="144"/>
        <v>#REF!</v>
      </c>
      <c r="BI365" s="216" t="e">
        <f t="shared" si="144"/>
        <v>#REF!</v>
      </c>
      <c r="BJ365" s="216" t="e">
        <f t="shared" si="144"/>
        <v>#REF!</v>
      </c>
      <c r="BK365" s="216" t="e">
        <f t="shared" si="144"/>
        <v>#REF!</v>
      </c>
      <c r="BL365" s="216" t="e">
        <f t="shared" si="144"/>
        <v>#REF!</v>
      </c>
      <c r="BM365" s="216" t="e">
        <f t="shared" si="144"/>
        <v>#REF!</v>
      </c>
      <c r="BN365" s="216" t="e">
        <f t="shared" si="144"/>
        <v>#REF!</v>
      </c>
      <c r="BO365" s="216" t="e">
        <f t="shared" si="144"/>
        <v>#REF!</v>
      </c>
      <c r="BP365" s="216" t="e">
        <f t="shared" si="144"/>
        <v>#REF!</v>
      </c>
      <c r="BQ365" s="216" t="e">
        <f t="shared" ref="BQ365:EB365" si="145">SUM(BQ342:BQ361)</f>
        <v>#REF!</v>
      </c>
      <c r="BR365" s="216" t="e">
        <f t="shared" si="145"/>
        <v>#REF!</v>
      </c>
      <c r="BS365" s="216" t="e">
        <f t="shared" si="145"/>
        <v>#REF!</v>
      </c>
      <c r="BT365" s="216" t="e">
        <f t="shared" si="145"/>
        <v>#REF!</v>
      </c>
      <c r="BU365" s="216" t="e">
        <f t="shared" si="145"/>
        <v>#REF!</v>
      </c>
      <c r="BV365" s="216" t="e">
        <f t="shared" si="145"/>
        <v>#REF!</v>
      </c>
      <c r="BW365" s="216" t="e">
        <f t="shared" si="145"/>
        <v>#REF!</v>
      </c>
      <c r="BX365" s="216" t="e">
        <f t="shared" si="145"/>
        <v>#REF!</v>
      </c>
      <c r="BY365" s="216" t="e">
        <f t="shared" si="145"/>
        <v>#REF!</v>
      </c>
      <c r="BZ365" s="216" t="e">
        <f t="shared" si="145"/>
        <v>#REF!</v>
      </c>
      <c r="CA365" s="216" t="e">
        <f t="shared" si="145"/>
        <v>#REF!</v>
      </c>
      <c r="CB365" s="216" t="e">
        <f t="shared" si="145"/>
        <v>#REF!</v>
      </c>
      <c r="CC365" s="216" t="e">
        <f t="shared" si="145"/>
        <v>#REF!</v>
      </c>
      <c r="CD365" s="216" t="e">
        <f t="shared" si="145"/>
        <v>#REF!</v>
      </c>
      <c r="CE365" s="216" t="e">
        <f t="shared" si="145"/>
        <v>#REF!</v>
      </c>
      <c r="CF365" s="216" t="e">
        <f t="shared" si="145"/>
        <v>#REF!</v>
      </c>
      <c r="CG365" s="216" t="e">
        <f t="shared" si="145"/>
        <v>#REF!</v>
      </c>
      <c r="CH365" s="216" t="e">
        <f t="shared" si="145"/>
        <v>#REF!</v>
      </c>
      <c r="CI365" s="216" t="e">
        <f t="shared" si="145"/>
        <v>#REF!</v>
      </c>
      <c r="CJ365" s="216" t="e">
        <f t="shared" si="145"/>
        <v>#REF!</v>
      </c>
      <c r="CK365" s="216" t="e">
        <f t="shared" si="145"/>
        <v>#REF!</v>
      </c>
      <c r="CL365" s="216" t="e">
        <f t="shared" si="145"/>
        <v>#REF!</v>
      </c>
      <c r="CM365" s="216" t="e">
        <f t="shared" si="145"/>
        <v>#REF!</v>
      </c>
      <c r="CN365" s="216" t="e">
        <f t="shared" si="145"/>
        <v>#REF!</v>
      </c>
      <c r="CO365" s="216" t="e">
        <f t="shared" si="145"/>
        <v>#REF!</v>
      </c>
      <c r="CP365" s="216" t="e">
        <f t="shared" si="145"/>
        <v>#REF!</v>
      </c>
      <c r="CQ365" s="216" t="e">
        <f t="shared" si="145"/>
        <v>#REF!</v>
      </c>
      <c r="CR365" s="216" t="e">
        <f t="shared" si="145"/>
        <v>#REF!</v>
      </c>
      <c r="CS365" s="216" t="e">
        <f t="shared" si="145"/>
        <v>#REF!</v>
      </c>
      <c r="CT365" s="216" t="e">
        <f t="shared" si="145"/>
        <v>#REF!</v>
      </c>
      <c r="CU365" s="216" t="e">
        <f t="shared" si="145"/>
        <v>#REF!</v>
      </c>
      <c r="CV365" s="216" t="e">
        <f t="shared" si="145"/>
        <v>#REF!</v>
      </c>
      <c r="CW365" s="216" t="e">
        <f t="shared" si="145"/>
        <v>#REF!</v>
      </c>
      <c r="CX365" s="216" t="e">
        <f t="shared" si="145"/>
        <v>#REF!</v>
      </c>
      <c r="CY365" s="216" t="e">
        <f t="shared" si="145"/>
        <v>#REF!</v>
      </c>
      <c r="CZ365" s="216" t="e">
        <f t="shared" si="145"/>
        <v>#REF!</v>
      </c>
      <c r="DA365" s="216" t="e">
        <f t="shared" si="145"/>
        <v>#REF!</v>
      </c>
      <c r="DB365" s="216" t="e">
        <f t="shared" si="145"/>
        <v>#REF!</v>
      </c>
      <c r="DC365" s="216" t="e">
        <f t="shared" si="145"/>
        <v>#REF!</v>
      </c>
      <c r="DD365" s="216" t="e">
        <f t="shared" si="145"/>
        <v>#REF!</v>
      </c>
      <c r="DE365" s="216" t="e">
        <f t="shared" si="145"/>
        <v>#REF!</v>
      </c>
      <c r="DF365" s="216" t="e">
        <f t="shared" si="145"/>
        <v>#REF!</v>
      </c>
      <c r="DG365" s="216" t="e">
        <f t="shared" si="145"/>
        <v>#REF!</v>
      </c>
      <c r="DH365" s="216" t="e">
        <f t="shared" si="145"/>
        <v>#REF!</v>
      </c>
      <c r="DI365" s="216" t="e">
        <f t="shared" si="145"/>
        <v>#REF!</v>
      </c>
      <c r="DJ365" s="216" t="e">
        <f t="shared" si="145"/>
        <v>#REF!</v>
      </c>
      <c r="DK365" s="216" t="e">
        <f t="shared" si="145"/>
        <v>#REF!</v>
      </c>
      <c r="DL365" s="216" t="e">
        <f t="shared" si="145"/>
        <v>#REF!</v>
      </c>
      <c r="DM365" s="216" t="e">
        <f t="shared" si="145"/>
        <v>#REF!</v>
      </c>
      <c r="DN365" s="216" t="e">
        <f t="shared" si="145"/>
        <v>#REF!</v>
      </c>
      <c r="DO365" s="216" t="e">
        <f t="shared" si="145"/>
        <v>#REF!</v>
      </c>
      <c r="DP365" s="216" t="e">
        <f t="shared" si="145"/>
        <v>#REF!</v>
      </c>
      <c r="DQ365" s="216" t="e">
        <f t="shared" si="145"/>
        <v>#REF!</v>
      </c>
      <c r="DR365" s="216" t="e">
        <f t="shared" si="145"/>
        <v>#REF!</v>
      </c>
      <c r="DS365" s="216" t="e">
        <f t="shared" si="145"/>
        <v>#REF!</v>
      </c>
      <c r="DT365" s="216" t="e">
        <f t="shared" si="145"/>
        <v>#REF!</v>
      </c>
      <c r="DU365" s="216" t="e">
        <f t="shared" si="145"/>
        <v>#REF!</v>
      </c>
      <c r="DV365" s="216" t="e">
        <f t="shared" si="145"/>
        <v>#REF!</v>
      </c>
      <c r="DW365" s="216" t="e">
        <f t="shared" si="145"/>
        <v>#REF!</v>
      </c>
      <c r="DX365" s="216" t="e">
        <f t="shared" si="145"/>
        <v>#REF!</v>
      </c>
      <c r="DY365" s="216" t="e">
        <f t="shared" si="145"/>
        <v>#REF!</v>
      </c>
      <c r="DZ365" s="216" t="e">
        <f t="shared" si="145"/>
        <v>#REF!</v>
      </c>
      <c r="EA365" s="216" t="e">
        <f t="shared" si="145"/>
        <v>#REF!</v>
      </c>
      <c r="EB365" s="216" t="e">
        <f t="shared" si="145"/>
        <v>#REF!</v>
      </c>
      <c r="EC365" s="216" t="e">
        <f t="shared" ref="EC365:EZ365" si="146">SUM(EC342:EC361)</f>
        <v>#REF!</v>
      </c>
      <c r="ED365" s="216" t="e">
        <f t="shared" si="146"/>
        <v>#REF!</v>
      </c>
      <c r="EE365" s="216" t="e">
        <f t="shared" si="146"/>
        <v>#REF!</v>
      </c>
      <c r="EF365" s="216" t="e">
        <f t="shared" si="146"/>
        <v>#REF!</v>
      </c>
      <c r="EG365" s="216" t="e">
        <f t="shared" si="146"/>
        <v>#REF!</v>
      </c>
      <c r="EH365" s="216" t="e">
        <f t="shared" si="146"/>
        <v>#REF!</v>
      </c>
      <c r="EI365" s="216" t="e">
        <f t="shared" si="146"/>
        <v>#REF!</v>
      </c>
      <c r="EJ365" s="216" t="e">
        <f t="shared" si="146"/>
        <v>#REF!</v>
      </c>
      <c r="EK365" s="216" t="e">
        <f t="shared" si="146"/>
        <v>#REF!</v>
      </c>
      <c r="EL365" s="216" t="e">
        <f t="shared" si="146"/>
        <v>#REF!</v>
      </c>
      <c r="EM365" s="216" t="e">
        <f t="shared" si="146"/>
        <v>#REF!</v>
      </c>
      <c r="EN365" s="216" t="e">
        <f t="shared" si="146"/>
        <v>#REF!</v>
      </c>
      <c r="EO365" s="216" t="e">
        <f t="shared" si="146"/>
        <v>#REF!</v>
      </c>
      <c r="EP365" s="216" t="e">
        <f t="shared" si="146"/>
        <v>#REF!</v>
      </c>
      <c r="EQ365" s="216" t="e">
        <f t="shared" si="146"/>
        <v>#REF!</v>
      </c>
      <c r="ER365" s="216" t="e">
        <f t="shared" si="146"/>
        <v>#REF!</v>
      </c>
      <c r="ES365" s="216" t="e">
        <f t="shared" si="146"/>
        <v>#REF!</v>
      </c>
      <c r="ET365" s="216" t="e">
        <f t="shared" si="146"/>
        <v>#REF!</v>
      </c>
      <c r="EU365" s="216" t="e">
        <f t="shared" si="146"/>
        <v>#REF!</v>
      </c>
      <c r="EV365" s="216" t="e">
        <f t="shared" si="146"/>
        <v>#REF!</v>
      </c>
      <c r="EW365" s="216" t="e">
        <f t="shared" si="146"/>
        <v>#REF!</v>
      </c>
      <c r="EX365" s="216" t="e">
        <f t="shared" si="146"/>
        <v>#REF!</v>
      </c>
      <c r="EY365" s="216" t="e">
        <f t="shared" si="146"/>
        <v>#REF!</v>
      </c>
      <c r="EZ365" s="216" t="e">
        <f t="shared" si="146"/>
        <v>#REF!</v>
      </c>
    </row>
    <row r="366" spans="3:156">
      <c r="C366" s="215" t="s">
        <v>467</v>
      </c>
      <c r="D366" s="217" t="e">
        <f>D156</f>
        <v>#REF!</v>
      </c>
      <c r="E366" s="217" t="e">
        <f t="shared" ref="E366:BP366" si="147">E156</f>
        <v>#REF!</v>
      </c>
      <c r="F366" s="217" t="e">
        <f t="shared" si="147"/>
        <v>#REF!</v>
      </c>
      <c r="G366" s="217" t="e">
        <f t="shared" si="147"/>
        <v>#REF!</v>
      </c>
      <c r="H366" s="217" t="e">
        <f t="shared" si="147"/>
        <v>#REF!</v>
      </c>
      <c r="I366" s="217" t="e">
        <f t="shared" si="147"/>
        <v>#REF!</v>
      </c>
      <c r="J366" s="217" t="e">
        <f t="shared" si="147"/>
        <v>#REF!</v>
      </c>
      <c r="K366" s="217" t="e">
        <f t="shared" si="147"/>
        <v>#REF!</v>
      </c>
      <c r="L366" s="217" t="e">
        <f t="shared" si="147"/>
        <v>#REF!</v>
      </c>
      <c r="M366" s="217" t="e">
        <f t="shared" si="147"/>
        <v>#REF!</v>
      </c>
      <c r="N366" s="217" t="e">
        <f t="shared" si="147"/>
        <v>#REF!</v>
      </c>
      <c r="O366" s="217" t="e">
        <f t="shared" si="147"/>
        <v>#REF!</v>
      </c>
      <c r="P366" s="217" t="e">
        <f t="shared" si="147"/>
        <v>#REF!</v>
      </c>
      <c r="Q366" s="217" t="e">
        <f t="shared" si="147"/>
        <v>#REF!</v>
      </c>
      <c r="R366" s="217" t="e">
        <f t="shared" si="147"/>
        <v>#REF!</v>
      </c>
      <c r="S366" s="217" t="e">
        <f t="shared" si="147"/>
        <v>#REF!</v>
      </c>
      <c r="T366" s="217" t="e">
        <f t="shared" si="147"/>
        <v>#REF!</v>
      </c>
      <c r="U366" s="217" t="e">
        <f t="shared" si="147"/>
        <v>#REF!</v>
      </c>
      <c r="V366" s="217" t="e">
        <f t="shared" si="147"/>
        <v>#REF!</v>
      </c>
      <c r="W366" s="217" t="e">
        <f t="shared" si="147"/>
        <v>#REF!</v>
      </c>
      <c r="X366" s="217" t="e">
        <f t="shared" si="147"/>
        <v>#REF!</v>
      </c>
      <c r="Y366" s="217" t="e">
        <f t="shared" si="147"/>
        <v>#REF!</v>
      </c>
      <c r="Z366" s="217" t="e">
        <f t="shared" si="147"/>
        <v>#REF!</v>
      </c>
      <c r="AA366" s="217" t="e">
        <f t="shared" si="147"/>
        <v>#REF!</v>
      </c>
      <c r="AB366" s="217" t="e">
        <f t="shared" si="147"/>
        <v>#REF!</v>
      </c>
      <c r="AC366" s="217" t="e">
        <f t="shared" si="147"/>
        <v>#REF!</v>
      </c>
      <c r="AD366" s="217" t="e">
        <f t="shared" si="147"/>
        <v>#REF!</v>
      </c>
      <c r="AE366" s="217" t="e">
        <f t="shared" si="147"/>
        <v>#REF!</v>
      </c>
      <c r="AF366" s="217" t="e">
        <f t="shared" si="147"/>
        <v>#REF!</v>
      </c>
      <c r="AG366" s="217" t="e">
        <f t="shared" si="147"/>
        <v>#REF!</v>
      </c>
      <c r="AH366" s="217" t="e">
        <f t="shared" si="147"/>
        <v>#REF!</v>
      </c>
      <c r="AI366" s="217" t="e">
        <f t="shared" si="147"/>
        <v>#REF!</v>
      </c>
      <c r="AJ366" s="217" t="e">
        <f t="shared" si="147"/>
        <v>#REF!</v>
      </c>
      <c r="AK366" s="217" t="e">
        <f t="shared" si="147"/>
        <v>#REF!</v>
      </c>
      <c r="AL366" s="217" t="e">
        <f t="shared" si="147"/>
        <v>#REF!</v>
      </c>
      <c r="AM366" s="217" t="e">
        <f t="shared" si="147"/>
        <v>#REF!</v>
      </c>
      <c r="AN366" s="217" t="e">
        <f t="shared" si="147"/>
        <v>#REF!</v>
      </c>
      <c r="AO366" s="217" t="e">
        <f t="shared" si="147"/>
        <v>#REF!</v>
      </c>
      <c r="AP366" s="217" t="e">
        <f t="shared" si="147"/>
        <v>#REF!</v>
      </c>
      <c r="AQ366" s="217" t="e">
        <f t="shared" si="147"/>
        <v>#REF!</v>
      </c>
      <c r="AR366" s="217" t="e">
        <f t="shared" si="147"/>
        <v>#REF!</v>
      </c>
      <c r="AS366" s="217" t="e">
        <f t="shared" si="147"/>
        <v>#REF!</v>
      </c>
      <c r="AT366" s="217" t="e">
        <f t="shared" si="147"/>
        <v>#REF!</v>
      </c>
      <c r="AU366" s="217" t="e">
        <f t="shared" si="147"/>
        <v>#REF!</v>
      </c>
      <c r="AV366" s="217" t="e">
        <f t="shared" si="147"/>
        <v>#REF!</v>
      </c>
      <c r="AW366" s="217" t="e">
        <f t="shared" si="147"/>
        <v>#REF!</v>
      </c>
      <c r="AX366" s="217" t="e">
        <f t="shared" si="147"/>
        <v>#REF!</v>
      </c>
      <c r="AY366" s="217" t="e">
        <f t="shared" si="147"/>
        <v>#REF!</v>
      </c>
      <c r="AZ366" s="217" t="e">
        <f t="shared" si="147"/>
        <v>#REF!</v>
      </c>
      <c r="BA366" s="217" t="e">
        <f t="shared" si="147"/>
        <v>#REF!</v>
      </c>
      <c r="BB366" s="217" t="e">
        <f t="shared" si="147"/>
        <v>#REF!</v>
      </c>
      <c r="BC366" s="217" t="e">
        <f t="shared" si="147"/>
        <v>#REF!</v>
      </c>
      <c r="BD366" s="217" t="e">
        <f t="shared" si="147"/>
        <v>#REF!</v>
      </c>
      <c r="BE366" s="217" t="e">
        <f t="shared" si="147"/>
        <v>#REF!</v>
      </c>
      <c r="BF366" s="217" t="e">
        <f t="shared" si="147"/>
        <v>#REF!</v>
      </c>
      <c r="BG366" s="217" t="e">
        <f t="shared" si="147"/>
        <v>#REF!</v>
      </c>
      <c r="BH366" s="217" t="e">
        <f t="shared" si="147"/>
        <v>#REF!</v>
      </c>
      <c r="BI366" s="217" t="e">
        <f t="shared" si="147"/>
        <v>#REF!</v>
      </c>
      <c r="BJ366" s="217" t="e">
        <f t="shared" si="147"/>
        <v>#REF!</v>
      </c>
      <c r="BK366" s="217" t="e">
        <f t="shared" si="147"/>
        <v>#REF!</v>
      </c>
      <c r="BL366" s="217" t="e">
        <f t="shared" si="147"/>
        <v>#REF!</v>
      </c>
      <c r="BM366" s="217" t="e">
        <f t="shared" si="147"/>
        <v>#REF!</v>
      </c>
      <c r="BN366" s="217" t="e">
        <f t="shared" si="147"/>
        <v>#REF!</v>
      </c>
      <c r="BO366" s="217" t="e">
        <f t="shared" si="147"/>
        <v>#REF!</v>
      </c>
      <c r="BP366" s="217" t="e">
        <f t="shared" si="147"/>
        <v>#REF!</v>
      </c>
      <c r="BQ366" s="217" t="e">
        <f t="shared" ref="BQ366:EB366" si="148">BQ156</f>
        <v>#REF!</v>
      </c>
      <c r="BR366" s="217" t="e">
        <f t="shared" si="148"/>
        <v>#REF!</v>
      </c>
      <c r="BS366" s="217" t="e">
        <f t="shared" si="148"/>
        <v>#REF!</v>
      </c>
      <c r="BT366" s="217" t="e">
        <f t="shared" si="148"/>
        <v>#REF!</v>
      </c>
      <c r="BU366" s="217" t="e">
        <f t="shared" si="148"/>
        <v>#REF!</v>
      </c>
      <c r="BV366" s="217" t="e">
        <f t="shared" si="148"/>
        <v>#REF!</v>
      </c>
      <c r="BW366" s="217" t="e">
        <f t="shared" si="148"/>
        <v>#REF!</v>
      </c>
      <c r="BX366" s="217" t="e">
        <f t="shared" si="148"/>
        <v>#REF!</v>
      </c>
      <c r="BY366" s="217" t="e">
        <f t="shared" si="148"/>
        <v>#REF!</v>
      </c>
      <c r="BZ366" s="217" t="e">
        <f t="shared" si="148"/>
        <v>#REF!</v>
      </c>
      <c r="CA366" s="217" t="e">
        <f t="shared" si="148"/>
        <v>#REF!</v>
      </c>
      <c r="CB366" s="217" t="e">
        <f t="shared" si="148"/>
        <v>#REF!</v>
      </c>
      <c r="CC366" s="217" t="e">
        <f t="shared" si="148"/>
        <v>#REF!</v>
      </c>
      <c r="CD366" s="217" t="e">
        <f t="shared" si="148"/>
        <v>#REF!</v>
      </c>
      <c r="CE366" s="217" t="e">
        <f t="shared" si="148"/>
        <v>#REF!</v>
      </c>
      <c r="CF366" s="217" t="e">
        <f t="shared" si="148"/>
        <v>#REF!</v>
      </c>
      <c r="CG366" s="217" t="e">
        <f t="shared" si="148"/>
        <v>#REF!</v>
      </c>
      <c r="CH366" s="217" t="e">
        <f t="shared" si="148"/>
        <v>#REF!</v>
      </c>
      <c r="CI366" s="217" t="e">
        <f t="shared" si="148"/>
        <v>#REF!</v>
      </c>
      <c r="CJ366" s="217" t="e">
        <f t="shared" si="148"/>
        <v>#REF!</v>
      </c>
      <c r="CK366" s="217" t="e">
        <f t="shared" si="148"/>
        <v>#REF!</v>
      </c>
      <c r="CL366" s="217" t="e">
        <f t="shared" si="148"/>
        <v>#REF!</v>
      </c>
      <c r="CM366" s="217" t="e">
        <f t="shared" si="148"/>
        <v>#REF!</v>
      </c>
      <c r="CN366" s="217" t="e">
        <f t="shared" si="148"/>
        <v>#REF!</v>
      </c>
      <c r="CO366" s="217" t="e">
        <f t="shared" si="148"/>
        <v>#REF!</v>
      </c>
      <c r="CP366" s="217" t="e">
        <f t="shared" si="148"/>
        <v>#REF!</v>
      </c>
      <c r="CQ366" s="217" t="e">
        <f t="shared" si="148"/>
        <v>#REF!</v>
      </c>
      <c r="CR366" s="217" t="e">
        <f t="shared" si="148"/>
        <v>#REF!</v>
      </c>
      <c r="CS366" s="217" t="e">
        <f t="shared" si="148"/>
        <v>#REF!</v>
      </c>
      <c r="CT366" s="217" t="e">
        <f t="shared" si="148"/>
        <v>#REF!</v>
      </c>
      <c r="CU366" s="217" t="e">
        <f t="shared" si="148"/>
        <v>#REF!</v>
      </c>
      <c r="CV366" s="217" t="e">
        <f t="shared" si="148"/>
        <v>#REF!</v>
      </c>
      <c r="CW366" s="217" t="e">
        <f t="shared" si="148"/>
        <v>#REF!</v>
      </c>
      <c r="CX366" s="217" t="e">
        <f t="shared" si="148"/>
        <v>#REF!</v>
      </c>
      <c r="CY366" s="217" t="e">
        <f t="shared" si="148"/>
        <v>#REF!</v>
      </c>
      <c r="CZ366" s="217" t="e">
        <f t="shared" si="148"/>
        <v>#REF!</v>
      </c>
      <c r="DA366" s="217" t="e">
        <f t="shared" si="148"/>
        <v>#REF!</v>
      </c>
      <c r="DB366" s="217" t="e">
        <f t="shared" si="148"/>
        <v>#REF!</v>
      </c>
      <c r="DC366" s="217" t="e">
        <f t="shared" si="148"/>
        <v>#REF!</v>
      </c>
      <c r="DD366" s="217" t="e">
        <f t="shared" si="148"/>
        <v>#REF!</v>
      </c>
      <c r="DE366" s="217" t="e">
        <f t="shared" si="148"/>
        <v>#REF!</v>
      </c>
      <c r="DF366" s="217" t="e">
        <f t="shared" si="148"/>
        <v>#REF!</v>
      </c>
      <c r="DG366" s="217" t="e">
        <f t="shared" si="148"/>
        <v>#REF!</v>
      </c>
      <c r="DH366" s="217" t="e">
        <f t="shared" si="148"/>
        <v>#REF!</v>
      </c>
      <c r="DI366" s="217" t="e">
        <f t="shared" si="148"/>
        <v>#REF!</v>
      </c>
      <c r="DJ366" s="217" t="e">
        <f t="shared" si="148"/>
        <v>#REF!</v>
      </c>
      <c r="DK366" s="217" t="e">
        <f t="shared" si="148"/>
        <v>#REF!</v>
      </c>
      <c r="DL366" s="217" t="e">
        <f t="shared" si="148"/>
        <v>#REF!</v>
      </c>
      <c r="DM366" s="217" t="e">
        <f t="shared" si="148"/>
        <v>#REF!</v>
      </c>
      <c r="DN366" s="217" t="e">
        <f t="shared" si="148"/>
        <v>#REF!</v>
      </c>
      <c r="DO366" s="217" t="e">
        <f t="shared" si="148"/>
        <v>#REF!</v>
      </c>
      <c r="DP366" s="217" t="e">
        <f t="shared" si="148"/>
        <v>#REF!</v>
      </c>
      <c r="DQ366" s="217" t="e">
        <f t="shared" si="148"/>
        <v>#REF!</v>
      </c>
      <c r="DR366" s="217" t="e">
        <f t="shared" si="148"/>
        <v>#REF!</v>
      </c>
      <c r="DS366" s="217" t="e">
        <f t="shared" si="148"/>
        <v>#REF!</v>
      </c>
      <c r="DT366" s="217" t="e">
        <f t="shared" si="148"/>
        <v>#REF!</v>
      </c>
      <c r="DU366" s="217" t="e">
        <f t="shared" si="148"/>
        <v>#REF!</v>
      </c>
      <c r="DV366" s="217" t="e">
        <f t="shared" si="148"/>
        <v>#REF!</v>
      </c>
      <c r="DW366" s="217" t="e">
        <f t="shared" si="148"/>
        <v>#REF!</v>
      </c>
      <c r="DX366" s="217" t="e">
        <f t="shared" si="148"/>
        <v>#REF!</v>
      </c>
      <c r="DY366" s="217" t="e">
        <f t="shared" si="148"/>
        <v>#REF!</v>
      </c>
      <c r="DZ366" s="217" t="e">
        <f t="shared" si="148"/>
        <v>#REF!</v>
      </c>
      <c r="EA366" s="217" t="e">
        <f t="shared" si="148"/>
        <v>#REF!</v>
      </c>
      <c r="EB366" s="217" t="e">
        <f t="shared" si="148"/>
        <v>#REF!</v>
      </c>
      <c r="EC366" s="217" t="e">
        <f t="shared" ref="EC366:EZ366" si="149">EC156</f>
        <v>#REF!</v>
      </c>
      <c r="ED366" s="217" t="e">
        <f t="shared" si="149"/>
        <v>#REF!</v>
      </c>
      <c r="EE366" s="217" t="e">
        <f t="shared" si="149"/>
        <v>#REF!</v>
      </c>
      <c r="EF366" s="217" t="e">
        <f t="shared" si="149"/>
        <v>#REF!</v>
      </c>
      <c r="EG366" s="217" t="e">
        <f t="shared" si="149"/>
        <v>#REF!</v>
      </c>
      <c r="EH366" s="217" t="e">
        <f t="shared" si="149"/>
        <v>#REF!</v>
      </c>
      <c r="EI366" s="217" t="e">
        <f t="shared" si="149"/>
        <v>#REF!</v>
      </c>
      <c r="EJ366" s="217" t="e">
        <f t="shared" si="149"/>
        <v>#REF!</v>
      </c>
      <c r="EK366" s="217" t="e">
        <f t="shared" si="149"/>
        <v>#REF!</v>
      </c>
      <c r="EL366" s="217" t="e">
        <f t="shared" si="149"/>
        <v>#REF!</v>
      </c>
      <c r="EM366" s="217" t="e">
        <f t="shared" si="149"/>
        <v>#REF!</v>
      </c>
      <c r="EN366" s="217" t="e">
        <f t="shared" si="149"/>
        <v>#REF!</v>
      </c>
      <c r="EO366" s="217" t="e">
        <f t="shared" si="149"/>
        <v>#REF!</v>
      </c>
      <c r="EP366" s="217" t="e">
        <f t="shared" si="149"/>
        <v>#REF!</v>
      </c>
      <c r="EQ366" s="217" t="e">
        <f t="shared" si="149"/>
        <v>#REF!</v>
      </c>
      <c r="ER366" s="217" t="e">
        <f t="shared" si="149"/>
        <v>#REF!</v>
      </c>
      <c r="ES366" s="217" t="e">
        <f t="shared" si="149"/>
        <v>#REF!</v>
      </c>
      <c r="ET366" s="217" t="e">
        <f t="shared" si="149"/>
        <v>#REF!</v>
      </c>
      <c r="EU366" s="217" t="e">
        <f t="shared" si="149"/>
        <v>#REF!</v>
      </c>
      <c r="EV366" s="217" t="e">
        <f t="shared" si="149"/>
        <v>#REF!</v>
      </c>
      <c r="EW366" s="217" t="e">
        <f t="shared" si="149"/>
        <v>#REF!</v>
      </c>
      <c r="EX366" s="217" t="e">
        <f t="shared" si="149"/>
        <v>#REF!</v>
      </c>
      <c r="EY366" s="217" t="e">
        <f t="shared" si="149"/>
        <v>#REF!</v>
      </c>
      <c r="EZ366" s="217" t="e">
        <f t="shared" si="149"/>
        <v>#REF!</v>
      </c>
    </row>
    <row r="368" ht="14.75"/>
    <row r="369" ht="48" spans="2:160">
      <c r="B369" s="218" t="s">
        <v>468</v>
      </c>
      <c r="D369" s="219" t="s">
        <v>344</v>
      </c>
      <c r="E369" s="219" t="s">
        <v>346</v>
      </c>
      <c r="F369" s="219" t="s">
        <v>348</v>
      </c>
      <c r="G369" s="219" t="s">
        <v>350</v>
      </c>
      <c r="H369" s="219" t="s">
        <v>352</v>
      </c>
      <c r="I369" s="220" t="s">
        <v>80</v>
      </c>
      <c r="J369" s="220" t="s">
        <v>82</v>
      </c>
      <c r="K369" s="220" t="s">
        <v>84</v>
      </c>
      <c r="L369" s="220" t="s">
        <v>86</v>
      </c>
      <c r="M369" s="220" t="s">
        <v>88</v>
      </c>
      <c r="N369" s="220" t="s">
        <v>90</v>
      </c>
      <c r="O369" s="220" t="s">
        <v>92</v>
      </c>
      <c r="P369" s="220" t="s">
        <v>94</v>
      </c>
      <c r="Q369" s="220" t="s">
        <v>96</v>
      </c>
      <c r="R369" s="220" t="s">
        <v>98</v>
      </c>
      <c r="S369" s="220" t="s">
        <v>100</v>
      </c>
      <c r="T369" s="220" t="s">
        <v>102</v>
      </c>
      <c r="U369" s="220" t="s">
        <v>104</v>
      </c>
      <c r="V369" s="220" t="s">
        <v>106</v>
      </c>
      <c r="W369" s="220" t="s">
        <v>108</v>
      </c>
      <c r="X369" s="220" t="s">
        <v>110</v>
      </c>
      <c r="Y369" s="220" t="s">
        <v>112</v>
      </c>
      <c r="Z369" s="220" t="s">
        <v>114</v>
      </c>
      <c r="AA369" s="220" t="s">
        <v>116</v>
      </c>
      <c r="AB369" s="220" t="s">
        <v>118</v>
      </c>
      <c r="AC369" s="220" t="s">
        <v>120</v>
      </c>
      <c r="AD369" s="220" t="s">
        <v>122</v>
      </c>
      <c r="AE369" s="220" t="s">
        <v>124</v>
      </c>
      <c r="AF369" s="220" t="s">
        <v>126</v>
      </c>
      <c r="AG369" s="220" t="s">
        <v>128</v>
      </c>
      <c r="AH369" s="220" t="s">
        <v>130</v>
      </c>
      <c r="AI369" s="220" t="s">
        <v>132</v>
      </c>
      <c r="AJ369" s="220" t="s">
        <v>134</v>
      </c>
      <c r="AK369" s="220" t="s">
        <v>136</v>
      </c>
      <c r="AL369" s="220" t="s">
        <v>138</v>
      </c>
      <c r="AM369" s="220" t="s">
        <v>140</v>
      </c>
      <c r="AN369" s="220" t="s">
        <v>142</v>
      </c>
      <c r="AO369" s="220" t="s">
        <v>144</v>
      </c>
      <c r="AP369" s="220" t="s">
        <v>146</v>
      </c>
      <c r="AQ369" s="220" t="s">
        <v>148</v>
      </c>
      <c r="AR369" s="220" t="s">
        <v>150</v>
      </c>
      <c r="AS369" s="220" t="s">
        <v>152</v>
      </c>
      <c r="AT369" s="220" t="s">
        <v>154</v>
      </c>
      <c r="AU369" s="220" t="s">
        <v>156</v>
      </c>
      <c r="AV369" s="220" t="s">
        <v>158</v>
      </c>
      <c r="AW369" s="220" t="s">
        <v>160</v>
      </c>
      <c r="AX369" s="220" t="s">
        <v>162</v>
      </c>
      <c r="AY369" s="220" t="s">
        <v>164</v>
      </c>
      <c r="AZ369" s="220" t="s">
        <v>166</v>
      </c>
      <c r="BA369" s="220" t="s">
        <v>168</v>
      </c>
      <c r="BB369" s="220" t="s">
        <v>170</v>
      </c>
      <c r="BC369" s="220" t="s">
        <v>172</v>
      </c>
      <c r="BD369" s="220" t="s">
        <v>174</v>
      </c>
      <c r="BE369" s="220" t="s">
        <v>176</v>
      </c>
      <c r="BF369" s="220" t="s">
        <v>178</v>
      </c>
      <c r="BG369" s="220" t="s">
        <v>180</v>
      </c>
      <c r="BH369" s="220" t="s">
        <v>182</v>
      </c>
      <c r="BI369" s="220" t="s">
        <v>184</v>
      </c>
      <c r="BJ369" s="220" t="s">
        <v>186</v>
      </c>
      <c r="BK369" s="220" t="s">
        <v>188</v>
      </c>
      <c r="BL369" s="221" t="s">
        <v>190</v>
      </c>
      <c r="BM369" s="221" t="s">
        <v>192</v>
      </c>
      <c r="BN369" s="221" t="s">
        <v>194</v>
      </c>
      <c r="BO369" s="221" t="s">
        <v>196</v>
      </c>
      <c r="BP369" s="222" t="s">
        <v>198</v>
      </c>
      <c r="BQ369" s="222" t="s">
        <v>200</v>
      </c>
      <c r="BR369" s="222" t="s">
        <v>202</v>
      </c>
      <c r="BS369" s="222" t="s">
        <v>204</v>
      </c>
      <c r="BT369" s="222" t="s">
        <v>206</v>
      </c>
      <c r="BU369" s="222" t="s">
        <v>208</v>
      </c>
      <c r="BV369" s="223"/>
      <c r="BW369" s="143" t="s">
        <v>212</v>
      </c>
      <c r="BX369" s="143" t="s">
        <v>214</v>
      </c>
      <c r="BY369" s="143" t="s">
        <v>216</v>
      </c>
      <c r="BZ369" s="143" t="s">
        <v>218</v>
      </c>
      <c r="CA369" s="222" t="s">
        <v>220</v>
      </c>
      <c r="CB369" s="223"/>
      <c r="CC369" s="143" t="s">
        <v>224</v>
      </c>
      <c r="CD369" s="222" t="s">
        <v>226</v>
      </c>
      <c r="CE369" s="222" t="s">
        <v>228</v>
      </c>
      <c r="CF369" s="222" t="s">
        <v>230</v>
      </c>
      <c r="CG369" s="222" t="s">
        <v>232</v>
      </c>
      <c r="CH369" s="222" t="s">
        <v>234</v>
      </c>
      <c r="CI369" s="222" t="s">
        <v>236</v>
      </c>
      <c r="CJ369" s="222" t="s">
        <v>238</v>
      </c>
      <c r="CK369" s="222" t="s">
        <v>240</v>
      </c>
      <c r="CL369" s="222" t="s">
        <v>242</v>
      </c>
      <c r="CM369" s="222" t="s">
        <v>244</v>
      </c>
      <c r="CN369" s="222" t="s">
        <v>246</v>
      </c>
      <c r="CO369" s="222" t="s">
        <v>248</v>
      </c>
      <c r="CP369" s="222" t="s">
        <v>250</v>
      </c>
      <c r="CQ369" s="222" t="s">
        <v>252</v>
      </c>
      <c r="CR369" s="222" t="s">
        <v>254</v>
      </c>
      <c r="CS369" s="222" t="s">
        <v>256</v>
      </c>
      <c r="CT369" s="222" t="s">
        <v>258</v>
      </c>
      <c r="CU369" s="143" t="s">
        <v>260</v>
      </c>
      <c r="CV369" s="143" t="s">
        <v>262</v>
      </c>
      <c r="CW369" s="143" t="s">
        <v>264</v>
      </c>
      <c r="CX369" s="143" t="s">
        <v>266</v>
      </c>
      <c r="CY369" s="143" t="s">
        <v>268</v>
      </c>
      <c r="CZ369" s="143" t="s">
        <v>270</v>
      </c>
      <c r="DA369" s="222" t="s">
        <v>272</v>
      </c>
      <c r="DB369" s="224" t="s">
        <v>469</v>
      </c>
      <c r="DC369" s="223"/>
      <c r="DD369" s="224" t="s">
        <v>470</v>
      </c>
      <c r="DE369" s="223"/>
      <c r="DF369" s="224" t="s">
        <v>362</v>
      </c>
      <c r="DG369" s="224" t="s">
        <v>364</v>
      </c>
      <c r="DH369" s="223" t="s">
        <v>366</v>
      </c>
      <c r="DI369" s="223" t="s">
        <v>368</v>
      </c>
      <c r="DJ369" s="223" t="s">
        <v>370</v>
      </c>
      <c r="DK369" s="223" t="s">
        <v>372</v>
      </c>
      <c r="DL369" s="223" t="s">
        <v>374</v>
      </c>
      <c r="DM369" s="223" t="s">
        <v>376</v>
      </c>
      <c r="DN369" s="223" t="s">
        <v>378</v>
      </c>
      <c r="DO369" s="223" t="s">
        <v>380</v>
      </c>
      <c r="DP369" s="223" t="s">
        <v>382</v>
      </c>
      <c r="DQ369" s="223" t="s">
        <v>384</v>
      </c>
      <c r="DR369" s="223" t="s">
        <v>386</v>
      </c>
      <c r="DS369" s="223" t="s">
        <v>388</v>
      </c>
      <c r="DT369" s="223" t="s">
        <v>390</v>
      </c>
      <c r="DU369" s="223" t="s">
        <v>392</v>
      </c>
      <c r="DV369" s="223" t="s">
        <v>394</v>
      </c>
      <c r="DW369" s="223" t="s">
        <v>396</v>
      </c>
      <c r="DX369" s="223" t="s">
        <v>398</v>
      </c>
      <c r="DY369" s="223" t="s">
        <v>400</v>
      </c>
      <c r="DZ369" s="223" t="s">
        <v>304</v>
      </c>
      <c r="EA369" s="223" t="s">
        <v>403</v>
      </c>
      <c r="EB369" s="223" t="s">
        <v>405</v>
      </c>
      <c r="EC369" s="223" t="s">
        <v>407</v>
      </c>
      <c r="ED369" s="223" t="s">
        <v>307</v>
      </c>
      <c r="EE369" s="223" t="s">
        <v>410</v>
      </c>
      <c r="EF369" s="223" t="s">
        <v>412</v>
      </c>
      <c r="EG369" s="223" t="s">
        <v>414</v>
      </c>
      <c r="EH369" s="223" t="s">
        <v>416</v>
      </c>
      <c r="EI369" s="223" t="s">
        <v>313</v>
      </c>
      <c r="EJ369" s="223" t="s">
        <v>419</v>
      </c>
      <c r="EK369" s="223" t="s">
        <v>421</v>
      </c>
      <c r="EL369" s="223" t="s">
        <v>423</v>
      </c>
      <c r="EM369" s="223" t="s">
        <v>425</v>
      </c>
      <c r="EN369" s="223" t="s">
        <v>427</v>
      </c>
      <c r="EO369" s="223" t="s">
        <v>429</v>
      </c>
      <c r="EP369" s="223" t="s">
        <v>431</v>
      </c>
      <c r="EQ369" s="223" t="s">
        <v>323</v>
      </c>
      <c r="ER369" s="223" t="s">
        <v>324</v>
      </c>
      <c r="ES369" s="223" t="s">
        <v>325</v>
      </c>
      <c r="ET369" s="223" t="s">
        <v>436</v>
      </c>
      <c r="EU369" s="223" t="s">
        <v>438</v>
      </c>
      <c r="EV369" s="223" t="s">
        <v>440</v>
      </c>
      <c r="EW369" s="223" t="s">
        <v>329</v>
      </c>
      <c r="EX369" s="223" t="s">
        <v>443</v>
      </c>
      <c r="EY369" s="223" t="s">
        <v>445</v>
      </c>
      <c r="EZ369" s="223" t="s">
        <v>447</v>
      </c>
      <c r="FA369" s="225"/>
      <c r="FB369" s="225"/>
      <c r="FC369" s="225"/>
      <c r="FD369" s="225"/>
    </row>
    <row r="370" spans="2:160">
      <c r="C370" s="213">
        <v>1</v>
      </c>
      <c r="D370" s="213" t="s">
        <v>344</v>
      </c>
      <c r="E370" s="213" t="s">
        <v>352</v>
      </c>
      <c r="F370" s="213" t="s">
        <v>94</v>
      </c>
      <c r="G370" s="213" t="s">
        <v>94</v>
      </c>
      <c r="H370" s="213" t="s">
        <v>344</v>
      </c>
      <c r="I370" s="213" t="s">
        <v>80</v>
      </c>
      <c r="J370" s="213" t="s">
        <v>90</v>
      </c>
      <c r="K370" s="213" t="s">
        <v>84</v>
      </c>
      <c r="L370" s="213" t="s">
        <v>268</v>
      </c>
      <c r="M370" s="213" t="s">
        <v>268</v>
      </c>
      <c r="N370" s="213" t="s">
        <v>216</v>
      </c>
      <c r="O370" s="213" t="s">
        <v>344</v>
      </c>
      <c r="P370" s="213" t="s">
        <v>344</v>
      </c>
      <c r="Q370" s="213" t="s">
        <v>344</v>
      </c>
      <c r="R370" s="213" t="s">
        <v>344</v>
      </c>
      <c r="S370" s="213" t="s">
        <v>348</v>
      </c>
      <c r="T370" s="213" t="s">
        <v>350</v>
      </c>
      <c r="U370" s="213" t="s">
        <v>344</v>
      </c>
      <c r="V370" s="213" t="s">
        <v>92</v>
      </c>
      <c r="W370" s="213" t="s">
        <v>348</v>
      </c>
      <c r="X370" s="213" t="s">
        <v>344</v>
      </c>
      <c r="Y370" s="213" t="s">
        <v>92</v>
      </c>
      <c r="Z370" s="213" t="s">
        <v>344</v>
      </c>
      <c r="AA370" s="213" t="s">
        <v>344</v>
      </c>
      <c r="AB370" s="213" t="s">
        <v>344</v>
      </c>
      <c r="AC370" s="213" t="s">
        <v>120</v>
      </c>
      <c r="AD370" s="213" t="s">
        <v>122</v>
      </c>
      <c r="AE370" s="213" t="s">
        <v>348</v>
      </c>
      <c r="AF370" s="213" t="s">
        <v>126</v>
      </c>
      <c r="AG370" s="213" t="s">
        <v>122</v>
      </c>
      <c r="AH370" s="213" t="s">
        <v>122</v>
      </c>
      <c r="AI370" s="213" t="s">
        <v>122</v>
      </c>
      <c r="AJ370" s="213" t="s">
        <v>134</v>
      </c>
      <c r="AK370" s="213" t="s">
        <v>134</v>
      </c>
      <c r="AL370" s="213" t="s">
        <v>138</v>
      </c>
      <c r="AM370" s="213" t="s">
        <v>138</v>
      </c>
      <c r="AN370" s="213" t="s">
        <v>142</v>
      </c>
      <c r="AO370" s="213" t="s">
        <v>142</v>
      </c>
      <c r="AP370" s="213" t="s">
        <v>196</v>
      </c>
      <c r="AQ370" s="213" t="s">
        <v>148</v>
      </c>
      <c r="AR370" s="213" t="s">
        <v>82</v>
      </c>
      <c r="AS370" s="213" t="s">
        <v>80</v>
      </c>
      <c r="AT370" s="213" t="s">
        <v>154</v>
      </c>
      <c r="AU370" s="213" t="s">
        <v>154</v>
      </c>
      <c r="AV370" s="213" t="s">
        <v>154</v>
      </c>
      <c r="AW370" s="213" t="s">
        <v>154</v>
      </c>
      <c r="AX370" s="213" t="s">
        <v>154</v>
      </c>
      <c r="AY370" s="213" t="s">
        <v>154</v>
      </c>
      <c r="AZ370" s="213" t="s">
        <v>166</v>
      </c>
      <c r="BA370" s="213" t="s">
        <v>168</v>
      </c>
      <c r="BB370" s="213" t="s">
        <v>170</v>
      </c>
      <c r="BC370" s="213" t="s">
        <v>172</v>
      </c>
      <c r="BD370" s="213" t="s">
        <v>162</v>
      </c>
      <c r="BE370" s="213" t="s">
        <v>88</v>
      </c>
      <c r="BF370" s="213" t="s">
        <v>176</v>
      </c>
      <c r="BG370" s="213" t="s">
        <v>80</v>
      </c>
      <c r="BH370" s="213" t="s">
        <v>182</v>
      </c>
      <c r="BI370" s="213" t="s">
        <v>88</v>
      </c>
      <c r="BJ370" s="213" t="s">
        <v>88</v>
      </c>
      <c r="BK370" s="213" t="s">
        <v>188</v>
      </c>
      <c r="BL370" s="213" t="s">
        <v>84</v>
      </c>
      <c r="BM370" s="213" t="s">
        <v>84</v>
      </c>
      <c r="BN370" s="213" t="s">
        <v>84</v>
      </c>
      <c r="BO370" s="213" t="s">
        <v>86</v>
      </c>
      <c r="BP370" s="213" t="s">
        <v>196</v>
      </c>
      <c r="BQ370" s="213" t="s">
        <v>192</v>
      </c>
      <c r="BR370" s="213" t="s">
        <v>202</v>
      </c>
      <c r="BS370" s="213" t="s">
        <v>214</v>
      </c>
      <c r="BT370" s="213" t="s">
        <v>206</v>
      </c>
      <c r="BU370" s="213" t="s">
        <v>208</v>
      </c>
      <c r="BV370" s="226"/>
      <c r="BW370" s="227" t="s">
        <v>256</v>
      </c>
      <c r="BX370" s="213" t="s">
        <v>214</v>
      </c>
      <c r="BY370" s="213" t="s">
        <v>216</v>
      </c>
      <c r="BZ370" s="213" t="s">
        <v>218</v>
      </c>
      <c r="CA370" s="213" t="s">
        <v>220</v>
      </c>
      <c r="CB370" s="226"/>
      <c r="CC370" s="213" t="s">
        <v>224</v>
      </c>
      <c r="CD370" s="227" t="s">
        <v>228</v>
      </c>
      <c r="CE370" s="213" t="s">
        <v>228</v>
      </c>
      <c r="CF370" s="213" t="s">
        <v>230</v>
      </c>
      <c r="CG370" s="213" t="s">
        <v>232</v>
      </c>
      <c r="CH370" s="213" t="s">
        <v>234</v>
      </c>
      <c r="CI370" s="213" t="s">
        <v>198</v>
      </c>
      <c r="CJ370" s="213" t="s">
        <v>238</v>
      </c>
      <c r="CK370" s="213" t="s">
        <v>198</v>
      </c>
      <c r="CL370" s="213" t="s">
        <v>242</v>
      </c>
      <c r="CM370" s="213" t="s">
        <v>244</v>
      </c>
      <c r="CN370" s="213" t="s">
        <v>256</v>
      </c>
      <c r="CO370" s="213" t="s">
        <v>256</v>
      </c>
      <c r="CP370" s="213" t="s">
        <v>256</v>
      </c>
      <c r="CQ370" s="213" t="s">
        <v>256</v>
      </c>
      <c r="CR370" s="213" t="s">
        <v>256</v>
      </c>
      <c r="CS370" s="213" t="s">
        <v>256</v>
      </c>
      <c r="CT370" s="213" t="s">
        <v>256</v>
      </c>
      <c r="CU370" s="213" t="s">
        <v>256</v>
      </c>
      <c r="CV370" s="213" t="s">
        <v>122</v>
      </c>
      <c r="CW370" s="213" t="s">
        <v>264</v>
      </c>
      <c r="CX370" s="213" t="s">
        <v>200</v>
      </c>
      <c r="CY370" s="213" t="s">
        <v>268</v>
      </c>
      <c r="CZ370" s="213" t="s">
        <v>82</v>
      </c>
      <c r="DA370" s="213" t="s">
        <v>268</v>
      </c>
      <c r="DB370" s="213" t="s">
        <v>192</v>
      </c>
      <c r="DC370" s="226"/>
      <c r="DD370" s="213" t="s">
        <v>419</v>
      </c>
      <c r="DE370" s="226"/>
      <c r="DF370" s="213" t="s">
        <v>419</v>
      </c>
      <c r="DG370" s="227" t="s">
        <v>138</v>
      </c>
      <c r="DH370" s="213" t="s">
        <v>416</v>
      </c>
      <c r="DI370" s="227" t="s">
        <v>416</v>
      </c>
      <c r="DJ370" s="213" t="s">
        <v>407</v>
      </c>
      <c r="DK370" s="213" t="s">
        <v>407</v>
      </c>
      <c r="DL370" s="213" t="s">
        <v>270</v>
      </c>
      <c r="DM370" s="213" t="s">
        <v>407</v>
      </c>
      <c r="DN370" s="213" t="s">
        <v>380</v>
      </c>
      <c r="DO370" s="213" t="s">
        <v>150</v>
      </c>
      <c r="DP370" s="213" t="s">
        <v>150</v>
      </c>
      <c r="DQ370" s="213" t="s">
        <v>150</v>
      </c>
      <c r="DR370" s="213" t="s">
        <v>268</v>
      </c>
      <c r="DS370" s="213" t="s">
        <v>376</v>
      </c>
      <c r="DT370" s="213" t="s">
        <v>150</v>
      </c>
      <c r="DU370" s="213" t="s">
        <v>376</v>
      </c>
      <c r="DV370" s="213" t="s">
        <v>412</v>
      </c>
      <c r="DW370" s="213" t="s">
        <v>350</v>
      </c>
      <c r="DX370" s="213" t="s">
        <v>398</v>
      </c>
      <c r="DY370" s="213" t="s">
        <v>400</v>
      </c>
      <c r="DZ370" s="213" t="s">
        <v>398</v>
      </c>
      <c r="EA370" s="213" t="s">
        <v>412</v>
      </c>
      <c r="EB370" s="213" t="s">
        <v>416</v>
      </c>
      <c r="EC370" s="213" t="s">
        <v>416</v>
      </c>
      <c r="ED370" s="213" t="s">
        <v>412</v>
      </c>
      <c r="EE370" s="213" t="s">
        <v>307</v>
      </c>
      <c r="EF370" s="213" t="s">
        <v>407</v>
      </c>
      <c r="EG370" s="213" t="s">
        <v>407</v>
      </c>
      <c r="EH370" s="213" t="s">
        <v>416</v>
      </c>
      <c r="EI370" s="213" t="s">
        <v>164</v>
      </c>
      <c r="EJ370" s="213" t="s">
        <v>419</v>
      </c>
      <c r="EK370" s="213" t="s">
        <v>419</v>
      </c>
      <c r="EL370" s="213" t="s">
        <v>423</v>
      </c>
      <c r="EM370" s="213" t="s">
        <v>164</v>
      </c>
      <c r="EN370" s="213" t="s">
        <v>344</v>
      </c>
      <c r="EO370" s="213" t="s">
        <v>412</v>
      </c>
      <c r="EP370" s="213" t="s">
        <v>228</v>
      </c>
      <c r="EQ370" s="213" t="s">
        <v>412</v>
      </c>
      <c r="ER370" s="213" t="s">
        <v>168</v>
      </c>
      <c r="ES370" s="213" t="s">
        <v>92</v>
      </c>
      <c r="ET370" s="213" t="s">
        <v>144</v>
      </c>
      <c r="EU370" s="213" t="s">
        <v>132</v>
      </c>
      <c r="EV370" s="213" t="s">
        <v>440</v>
      </c>
      <c r="EW370" s="213" t="s">
        <v>329</v>
      </c>
      <c r="EX370" s="213" t="s">
        <v>116</v>
      </c>
      <c r="EY370" s="213" t="s">
        <v>407</v>
      </c>
      <c r="EZ370" s="213" t="s">
        <v>394</v>
      </c>
      <c r="FA370" s="213"/>
      <c r="FB370" s="213"/>
      <c r="FC370" s="213"/>
      <c r="FD370" s="213"/>
    </row>
    <row r="371" spans="2:160">
      <c r="C371" s="213">
        <v>2</v>
      </c>
      <c r="D371" s="213" t="s">
        <v>156</v>
      </c>
      <c r="E371" s="213" t="s">
        <v>346</v>
      </c>
      <c r="F371" s="213" t="s">
        <v>344</v>
      </c>
      <c r="G371" s="213" t="s">
        <v>350</v>
      </c>
      <c r="H371" s="213" t="s">
        <v>352</v>
      </c>
      <c r="I371" s="213" t="s">
        <v>407</v>
      </c>
      <c r="J371" s="213" t="s">
        <v>407</v>
      </c>
      <c r="K371" s="213" t="s">
        <v>268</v>
      </c>
      <c r="L371" s="213" t="s">
        <v>150</v>
      </c>
      <c r="M371" s="213" t="s">
        <v>150</v>
      </c>
      <c r="N371" s="213" t="s">
        <v>164</v>
      </c>
      <c r="O371" s="213" t="s">
        <v>92</v>
      </c>
      <c r="P371" s="213" t="s">
        <v>92</v>
      </c>
      <c r="Q371" s="213" t="s">
        <v>96</v>
      </c>
      <c r="R371" s="213" t="s">
        <v>98</v>
      </c>
      <c r="S371" s="213" t="s">
        <v>100</v>
      </c>
      <c r="T371" s="213" t="s">
        <v>102</v>
      </c>
      <c r="U371" s="213" t="s">
        <v>104</v>
      </c>
      <c r="V371" s="213" t="s">
        <v>344</v>
      </c>
      <c r="W371" s="213" t="s">
        <v>108</v>
      </c>
      <c r="X371" s="213" t="s">
        <v>110</v>
      </c>
      <c r="Y371" s="213" t="s">
        <v>344</v>
      </c>
      <c r="Z371" s="213" t="s">
        <v>114</v>
      </c>
      <c r="AA371" s="213" t="s">
        <v>416</v>
      </c>
      <c r="AB371" s="213" t="s">
        <v>416</v>
      </c>
      <c r="AC371" s="213" t="s">
        <v>344</v>
      </c>
      <c r="AD371" s="213" t="s">
        <v>344</v>
      </c>
      <c r="AE371" s="213" t="s">
        <v>124</v>
      </c>
      <c r="AF371" s="213" t="s">
        <v>344</v>
      </c>
      <c r="AG371" s="213" t="s">
        <v>170</v>
      </c>
      <c r="AH371" s="213" t="s">
        <v>170</v>
      </c>
      <c r="AI371" s="213" t="s">
        <v>128</v>
      </c>
      <c r="AJ371" s="213" t="s">
        <v>100</v>
      </c>
      <c r="AK371" s="213" t="s">
        <v>136</v>
      </c>
      <c r="AL371" s="213" t="s">
        <v>346</v>
      </c>
      <c r="AM371" s="213" t="s">
        <v>200</v>
      </c>
      <c r="AN371" s="213" t="s">
        <v>264</v>
      </c>
      <c r="AO371" s="213" t="s">
        <v>174</v>
      </c>
      <c r="AP371" s="213" t="s">
        <v>198</v>
      </c>
      <c r="AQ371" s="213" t="s">
        <v>142</v>
      </c>
      <c r="AR371" s="213" t="s">
        <v>150</v>
      </c>
      <c r="AS371" s="213" t="s">
        <v>186</v>
      </c>
      <c r="AT371" s="213" t="s">
        <v>268</v>
      </c>
      <c r="AU371" s="213" t="s">
        <v>156</v>
      </c>
      <c r="AV371" s="213" t="s">
        <v>158</v>
      </c>
      <c r="AW371" s="213" t="s">
        <v>160</v>
      </c>
      <c r="AX371" s="213" t="s">
        <v>162</v>
      </c>
      <c r="AY371" s="213" t="s">
        <v>164</v>
      </c>
      <c r="AZ371" s="213" t="s">
        <v>96</v>
      </c>
      <c r="BA371" s="213" t="s">
        <v>344</v>
      </c>
      <c r="BB371" s="213" t="s">
        <v>162</v>
      </c>
      <c r="BC371" s="213" t="s">
        <v>162</v>
      </c>
      <c r="BD371" s="213" t="s">
        <v>174</v>
      </c>
      <c r="BE371" s="213" t="s">
        <v>268</v>
      </c>
      <c r="BF371" s="213" t="s">
        <v>192</v>
      </c>
      <c r="BG371" s="213" t="s">
        <v>180</v>
      </c>
      <c r="BH371" s="213" t="s">
        <v>154</v>
      </c>
      <c r="BI371" s="213" t="s">
        <v>188</v>
      </c>
      <c r="BJ371" s="213" t="s">
        <v>186</v>
      </c>
      <c r="BK371" s="213" t="s">
        <v>88</v>
      </c>
      <c r="BL371" s="213" t="s">
        <v>264</v>
      </c>
      <c r="BM371" s="213" t="s">
        <v>192</v>
      </c>
      <c r="BN371" s="213" t="s">
        <v>194</v>
      </c>
      <c r="BO371" s="213" t="s">
        <v>196</v>
      </c>
      <c r="BP371" s="213" t="s">
        <v>198</v>
      </c>
      <c r="BQ371" s="213" t="s">
        <v>200</v>
      </c>
      <c r="BR371" s="213" t="s">
        <v>214</v>
      </c>
      <c r="BS371" s="213" t="s">
        <v>204</v>
      </c>
      <c r="BT371" s="213" t="s">
        <v>214</v>
      </c>
      <c r="BU371" s="213" t="s">
        <v>198</v>
      </c>
      <c r="BV371" s="226"/>
      <c r="BW371" s="227" t="s">
        <v>174</v>
      </c>
      <c r="BX371" s="213" t="s">
        <v>192</v>
      </c>
      <c r="BY371" s="213" t="s">
        <v>192</v>
      </c>
      <c r="BZ371" s="213" t="s">
        <v>192</v>
      </c>
      <c r="CA371" s="213" t="s">
        <v>228</v>
      </c>
      <c r="CB371" s="226"/>
      <c r="CC371" s="213" t="s">
        <v>256</v>
      </c>
      <c r="CD371" s="227" t="s">
        <v>226</v>
      </c>
      <c r="CE371" s="213" t="s">
        <v>196</v>
      </c>
      <c r="CF371" s="213" t="s">
        <v>238</v>
      </c>
      <c r="CG371" s="213" t="s">
        <v>192</v>
      </c>
      <c r="CH371" s="213" t="s">
        <v>242</v>
      </c>
      <c r="CI371" s="213" t="s">
        <v>240</v>
      </c>
      <c r="CJ371" s="213" t="s">
        <v>256</v>
      </c>
      <c r="CK371" s="213" t="s">
        <v>196</v>
      </c>
      <c r="CL371" s="213" t="s">
        <v>196</v>
      </c>
      <c r="CM371" s="213" t="s">
        <v>174</v>
      </c>
      <c r="CN371" s="213" t="s">
        <v>196</v>
      </c>
      <c r="CO371" s="213" t="s">
        <v>248</v>
      </c>
      <c r="CP371" s="213" t="s">
        <v>250</v>
      </c>
      <c r="CQ371" s="213" t="s">
        <v>238</v>
      </c>
      <c r="CR371" s="213" t="s">
        <v>254</v>
      </c>
      <c r="CS371" s="213" t="s">
        <v>224</v>
      </c>
      <c r="CT371" s="213" t="s">
        <v>258</v>
      </c>
      <c r="CU371" s="213" t="s">
        <v>260</v>
      </c>
      <c r="CV371" s="213" t="s">
        <v>196</v>
      </c>
      <c r="CW371" s="213" t="s">
        <v>268</v>
      </c>
      <c r="CX371" s="213" t="s">
        <v>234</v>
      </c>
      <c r="CY371" s="213" t="s">
        <v>80</v>
      </c>
      <c r="CZ371" s="213" t="s">
        <v>270</v>
      </c>
      <c r="DA371" s="213" t="s">
        <v>423</v>
      </c>
      <c r="DB371" s="213" t="s">
        <v>178</v>
      </c>
      <c r="DC371" s="226"/>
      <c r="DD371" s="213" t="s">
        <v>192</v>
      </c>
      <c r="DE371" s="226"/>
      <c r="DF371" s="213" t="s">
        <v>192</v>
      </c>
      <c r="DG371" s="227" t="s">
        <v>184</v>
      </c>
      <c r="DH371" s="213" t="s">
        <v>412</v>
      </c>
      <c r="DI371" s="227" t="s">
        <v>412</v>
      </c>
      <c r="DJ371" s="213" t="s">
        <v>372</v>
      </c>
      <c r="DK371" s="213" t="s">
        <v>372</v>
      </c>
      <c r="DL371" s="213" t="s">
        <v>228</v>
      </c>
      <c r="DM371" s="213" t="s">
        <v>228</v>
      </c>
      <c r="DN371" s="213" t="s">
        <v>150</v>
      </c>
      <c r="DO371" s="213" t="s">
        <v>390</v>
      </c>
      <c r="DP371" s="213" t="s">
        <v>384</v>
      </c>
      <c r="DQ371" s="213" t="s">
        <v>384</v>
      </c>
      <c r="DR371" s="213" t="s">
        <v>407</v>
      </c>
      <c r="DS371" s="213" t="s">
        <v>150</v>
      </c>
      <c r="DT371" s="213" t="s">
        <v>376</v>
      </c>
      <c r="DU371" s="213" t="s">
        <v>392</v>
      </c>
      <c r="DV371" s="213" t="s">
        <v>114</v>
      </c>
      <c r="DW371" s="213" t="s">
        <v>102</v>
      </c>
      <c r="DX371" s="213" t="s">
        <v>416</v>
      </c>
      <c r="DY371" s="213" t="s">
        <v>250</v>
      </c>
      <c r="DZ371" s="213" t="s">
        <v>416</v>
      </c>
      <c r="EA371" s="213" t="s">
        <v>416</v>
      </c>
      <c r="EB371" s="213" t="s">
        <v>412</v>
      </c>
      <c r="EC371" s="213" t="s">
        <v>412</v>
      </c>
      <c r="ED371" s="213" t="s">
        <v>416</v>
      </c>
      <c r="EE371" s="213" t="s">
        <v>407</v>
      </c>
      <c r="EF371" s="213" t="s">
        <v>416</v>
      </c>
      <c r="EG371" s="213" t="s">
        <v>150</v>
      </c>
      <c r="EH371" s="213" t="s">
        <v>412</v>
      </c>
      <c r="EI371" s="213" t="s">
        <v>260</v>
      </c>
      <c r="EJ371" s="213" t="s">
        <v>248</v>
      </c>
      <c r="EK371" s="213" t="s">
        <v>407</v>
      </c>
      <c r="EL371" s="213" t="s">
        <v>407</v>
      </c>
      <c r="EM371" s="213" t="s">
        <v>431</v>
      </c>
      <c r="EN371" s="213" t="s">
        <v>407</v>
      </c>
      <c r="EO371" s="213" t="s">
        <v>166</v>
      </c>
      <c r="EP371" s="213" t="s">
        <v>256</v>
      </c>
      <c r="EQ371" s="213" t="s">
        <v>407</v>
      </c>
      <c r="ER371" s="213" t="s">
        <v>224</v>
      </c>
      <c r="ES371" s="213" t="s">
        <v>429</v>
      </c>
      <c r="ET371" s="213" t="s">
        <v>142</v>
      </c>
      <c r="EU371" s="213" t="s">
        <v>416</v>
      </c>
      <c r="EV371" s="213" t="s">
        <v>132</v>
      </c>
      <c r="EW371" s="213" t="s">
        <v>148</v>
      </c>
      <c r="EX371" s="213" t="s">
        <v>412</v>
      </c>
      <c r="EY371" s="213" t="s">
        <v>396</v>
      </c>
      <c r="EZ371" s="213" t="s">
        <v>398</v>
      </c>
      <c r="FA371" s="213"/>
      <c r="FB371" s="213"/>
      <c r="FC371" s="213"/>
      <c r="FD371" s="213"/>
    </row>
    <row r="372" spans="2:160">
      <c r="C372" s="213">
        <v>3</v>
      </c>
      <c r="D372" s="213" t="s">
        <v>158</v>
      </c>
      <c r="E372" s="213" t="s">
        <v>156</v>
      </c>
      <c r="F372" s="213" t="s">
        <v>348</v>
      </c>
      <c r="G372" s="213" t="s">
        <v>352</v>
      </c>
      <c r="H372" s="213" t="s">
        <v>94</v>
      </c>
      <c r="I372" s="213" t="s">
        <v>268</v>
      </c>
      <c r="J372" s="213" t="s">
        <v>268</v>
      </c>
      <c r="K372" s="213" t="s">
        <v>150</v>
      </c>
      <c r="L372" s="213" t="s">
        <v>164</v>
      </c>
      <c r="M372" s="213" t="s">
        <v>164</v>
      </c>
      <c r="N372" s="213" t="s">
        <v>192</v>
      </c>
      <c r="O372" s="213" t="s">
        <v>174</v>
      </c>
      <c r="P372" s="213" t="s">
        <v>94</v>
      </c>
      <c r="Q372" s="213" t="s">
        <v>92</v>
      </c>
      <c r="R372" s="213" t="s">
        <v>407</v>
      </c>
      <c r="S372" s="213" t="s">
        <v>112</v>
      </c>
      <c r="T372" s="213" t="s">
        <v>110</v>
      </c>
      <c r="U372" s="213" t="s">
        <v>92</v>
      </c>
      <c r="V372" s="213" t="s">
        <v>96</v>
      </c>
      <c r="W372" s="213" t="s">
        <v>174</v>
      </c>
      <c r="X372" s="213" t="s">
        <v>92</v>
      </c>
      <c r="Y372" s="213" t="s">
        <v>104</v>
      </c>
      <c r="Z372" s="213" t="s">
        <v>92</v>
      </c>
      <c r="AA372" s="213" t="s">
        <v>116</v>
      </c>
      <c r="AB372" s="213" t="s">
        <v>142</v>
      </c>
      <c r="AC372" s="213" t="s">
        <v>142</v>
      </c>
      <c r="AD372" s="213" t="s">
        <v>170</v>
      </c>
      <c r="AE372" s="213" t="s">
        <v>170</v>
      </c>
      <c r="AF372" s="213" t="s">
        <v>348</v>
      </c>
      <c r="AG372" s="213" t="s">
        <v>128</v>
      </c>
      <c r="AH372" s="213" t="s">
        <v>124</v>
      </c>
      <c r="AI372" s="213" t="s">
        <v>124</v>
      </c>
      <c r="AJ372" s="213" t="s">
        <v>348</v>
      </c>
      <c r="AK372" s="213" t="s">
        <v>122</v>
      </c>
      <c r="AL372" s="213" t="s">
        <v>164</v>
      </c>
      <c r="AM372" s="213" t="s">
        <v>134</v>
      </c>
      <c r="AN372" s="213" t="s">
        <v>154</v>
      </c>
      <c r="AO372" s="213" t="s">
        <v>160</v>
      </c>
      <c r="AP372" s="213" t="s">
        <v>122</v>
      </c>
      <c r="AQ372" s="213" t="s">
        <v>174</v>
      </c>
      <c r="AR372" s="213" t="s">
        <v>164</v>
      </c>
      <c r="AS372" s="213" t="s">
        <v>152</v>
      </c>
      <c r="AT372" s="213" t="s">
        <v>150</v>
      </c>
      <c r="AU372" s="213" t="s">
        <v>80</v>
      </c>
      <c r="AV372" s="213" t="s">
        <v>164</v>
      </c>
      <c r="AW372" s="213" t="s">
        <v>164</v>
      </c>
      <c r="AX372" s="213" t="s">
        <v>150</v>
      </c>
      <c r="AY372" s="213" t="s">
        <v>150</v>
      </c>
      <c r="AZ372" s="213" t="s">
        <v>154</v>
      </c>
      <c r="BA372" s="213" t="s">
        <v>348</v>
      </c>
      <c r="BB372" s="213" t="s">
        <v>154</v>
      </c>
      <c r="BC372" s="213" t="s">
        <v>346</v>
      </c>
      <c r="BD372" s="213" t="s">
        <v>164</v>
      </c>
      <c r="BE372" s="213" t="s">
        <v>80</v>
      </c>
      <c r="BF372" s="213" t="s">
        <v>178</v>
      </c>
      <c r="BG372" s="213" t="s">
        <v>88</v>
      </c>
      <c r="BH372" s="213" t="s">
        <v>88</v>
      </c>
      <c r="BI372" s="213" t="s">
        <v>184</v>
      </c>
      <c r="BJ372" s="213" t="s">
        <v>188</v>
      </c>
      <c r="BK372" s="213" t="s">
        <v>150</v>
      </c>
      <c r="BL372" s="213" t="s">
        <v>152</v>
      </c>
      <c r="BM372" s="213" t="s">
        <v>190</v>
      </c>
      <c r="BN372" s="213" t="s">
        <v>264</v>
      </c>
      <c r="BO372" s="213" t="s">
        <v>268</v>
      </c>
      <c r="BP372" s="213" t="s">
        <v>86</v>
      </c>
      <c r="BQ372" s="213" t="s">
        <v>198</v>
      </c>
      <c r="BR372" s="213" t="s">
        <v>192</v>
      </c>
      <c r="BS372" s="213" t="s">
        <v>256</v>
      </c>
      <c r="BT372" s="213" t="s">
        <v>228</v>
      </c>
      <c r="BU372" s="213" t="s">
        <v>214</v>
      </c>
      <c r="BV372" s="226"/>
      <c r="BW372" s="227" t="s">
        <v>182</v>
      </c>
      <c r="BX372" s="213" t="s">
        <v>200</v>
      </c>
      <c r="BY372" s="213" t="s">
        <v>214</v>
      </c>
      <c r="BZ372" s="213" t="s">
        <v>198</v>
      </c>
      <c r="CA372" s="213" t="s">
        <v>214</v>
      </c>
      <c r="CB372" s="226"/>
      <c r="CC372" s="213" t="s">
        <v>200</v>
      </c>
      <c r="CD372" s="227" t="s">
        <v>192</v>
      </c>
      <c r="CE372" s="213" t="s">
        <v>192</v>
      </c>
      <c r="CF372" s="213" t="s">
        <v>192</v>
      </c>
      <c r="CG372" s="213" t="s">
        <v>202</v>
      </c>
      <c r="CH372" s="213" t="s">
        <v>172</v>
      </c>
      <c r="CI372" s="213" t="s">
        <v>236</v>
      </c>
      <c r="CJ372" s="213" t="s">
        <v>198</v>
      </c>
      <c r="CK372" s="213" t="s">
        <v>200</v>
      </c>
      <c r="CL372" s="213" t="s">
        <v>154</v>
      </c>
      <c r="CM372" s="213" t="s">
        <v>256</v>
      </c>
      <c r="CN372" s="213" t="s">
        <v>246</v>
      </c>
      <c r="CO372" s="213" t="s">
        <v>242</v>
      </c>
      <c r="CP372" s="213" t="s">
        <v>242</v>
      </c>
      <c r="CQ372" s="213" t="s">
        <v>260</v>
      </c>
      <c r="CR372" s="213" t="s">
        <v>174</v>
      </c>
      <c r="CS372" s="213" t="s">
        <v>198</v>
      </c>
      <c r="CT372" s="213" t="s">
        <v>407</v>
      </c>
      <c r="CU372" s="213" t="s">
        <v>238</v>
      </c>
      <c r="CV372" s="213" t="s">
        <v>174</v>
      </c>
      <c r="CW372" s="213" t="s">
        <v>174</v>
      </c>
      <c r="CX372" s="213" t="s">
        <v>196</v>
      </c>
      <c r="CY372" s="213" t="s">
        <v>238</v>
      </c>
      <c r="CZ372" s="213" t="s">
        <v>407</v>
      </c>
      <c r="DA372" s="213" t="s">
        <v>407</v>
      </c>
      <c r="DB372" s="213" t="s">
        <v>180</v>
      </c>
      <c r="DC372" s="226"/>
      <c r="DD372" s="213" t="s">
        <v>178</v>
      </c>
      <c r="DE372" s="226"/>
      <c r="DF372" s="213" t="s">
        <v>240</v>
      </c>
      <c r="DG372" s="227" t="s">
        <v>180</v>
      </c>
      <c r="DH372" s="213" t="s">
        <v>407</v>
      </c>
      <c r="DI372" s="227" t="s">
        <v>407</v>
      </c>
      <c r="DJ372" s="213" t="s">
        <v>268</v>
      </c>
      <c r="DK372" s="213" t="s">
        <v>268</v>
      </c>
      <c r="DL372" s="213" t="s">
        <v>407</v>
      </c>
      <c r="DM372" s="213" t="s">
        <v>150</v>
      </c>
      <c r="DN372" s="213" t="s">
        <v>390</v>
      </c>
      <c r="DO372" s="213" t="s">
        <v>407</v>
      </c>
      <c r="DP372" s="213" t="s">
        <v>234</v>
      </c>
      <c r="DQ372" s="213" t="s">
        <v>407</v>
      </c>
      <c r="DR372" s="213" t="s">
        <v>266</v>
      </c>
      <c r="DS372" s="213" t="s">
        <v>228</v>
      </c>
      <c r="DT372" s="213" t="s">
        <v>206</v>
      </c>
      <c r="DU372" s="213" t="s">
        <v>416</v>
      </c>
      <c r="DV372" s="213" t="s">
        <v>416</v>
      </c>
      <c r="DW372" s="213" t="s">
        <v>100</v>
      </c>
      <c r="DX372" s="213" t="s">
        <v>250</v>
      </c>
      <c r="DY372" s="213" t="s">
        <v>407</v>
      </c>
      <c r="DZ372" s="213" t="s">
        <v>405</v>
      </c>
      <c r="EA372" s="213" t="s">
        <v>403</v>
      </c>
      <c r="EB372" s="213" t="s">
        <v>398</v>
      </c>
      <c r="EC372" s="213" t="s">
        <v>407</v>
      </c>
      <c r="ED372" s="213" t="s">
        <v>307</v>
      </c>
      <c r="EE372" s="213" t="s">
        <v>410</v>
      </c>
      <c r="EF372" s="213" t="s">
        <v>412</v>
      </c>
      <c r="EG372" s="213" t="s">
        <v>412</v>
      </c>
      <c r="EH372" s="213" t="s">
        <v>142</v>
      </c>
      <c r="EI372" s="213" t="s">
        <v>416</v>
      </c>
      <c r="EJ372" s="213" t="s">
        <v>260</v>
      </c>
      <c r="EK372" s="213" t="s">
        <v>416</v>
      </c>
      <c r="EL372" s="213" t="s">
        <v>431</v>
      </c>
      <c r="EM372" s="213" t="s">
        <v>407</v>
      </c>
      <c r="EN372" s="213" t="s">
        <v>431</v>
      </c>
      <c r="EO372" s="213" t="s">
        <v>164</v>
      </c>
      <c r="EP372" s="213" t="s">
        <v>412</v>
      </c>
      <c r="EQ372" s="213" t="s">
        <v>382</v>
      </c>
      <c r="ER372" s="213" t="s">
        <v>412</v>
      </c>
      <c r="ES372" s="213" t="s">
        <v>96</v>
      </c>
      <c r="ET372" s="213" t="s">
        <v>164</v>
      </c>
      <c r="EU372" s="213" t="s">
        <v>396</v>
      </c>
      <c r="EV372" s="213" t="s">
        <v>394</v>
      </c>
      <c r="EW372" s="213" t="s">
        <v>416</v>
      </c>
      <c r="EX372" s="213" t="s">
        <v>114</v>
      </c>
      <c r="EY372" s="213" t="s">
        <v>431</v>
      </c>
      <c r="EZ372" s="213" t="s">
        <v>416</v>
      </c>
      <c r="FA372" s="213"/>
      <c r="FB372" s="213"/>
      <c r="FC372" s="213"/>
      <c r="FD372" s="213"/>
    </row>
    <row r="373" spans="2:160">
      <c r="C373" s="213">
        <v>4</v>
      </c>
      <c r="D373" s="213" t="s">
        <v>352</v>
      </c>
      <c r="E373" s="213" t="s">
        <v>158</v>
      </c>
      <c r="F373" s="213" t="s">
        <v>92</v>
      </c>
      <c r="G373" s="213" t="s">
        <v>407</v>
      </c>
      <c r="H373" s="213" t="s">
        <v>168</v>
      </c>
      <c r="I373" s="213" t="s">
        <v>416</v>
      </c>
      <c r="J373" s="213" t="s">
        <v>216</v>
      </c>
      <c r="K373" s="213" t="s">
        <v>200</v>
      </c>
      <c r="L373" s="213" t="s">
        <v>86</v>
      </c>
      <c r="M373" s="213" t="s">
        <v>216</v>
      </c>
      <c r="N373" s="213" t="s">
        <v>150</v>
      </c>
      <c r="O373" s="213" t="s">
        <v>268</v>
      </c>
      <c r="P373" s="213" t="s">
        <v>350</v>
      </c>
      <c r="Q373" s="213" t="s">
        <v>174</v>
      </c>
      <c r="R373" s="213" t="s">
        <v>268</v>
      </c>
      <c r="S373" s="213" t="s">
        <v>344</v>
      </c>
      <c r="T373" s="213" t="s">
        <v>174</v>
      </c>
      <c r="U373" s="213" t="s">
        <v>96</v>
      </c>
      <c r="V373" s="213" t="s">
        <v>104</v>
      </c>
      <c r="W373" s="213" t="s">
        <v>142</v>
      </c>
      <c r="X373" s="213" t="s">
        <v>112</v>
      </c>
      <c r="Y373" s="213" t="s">
        <v>348</v>
      </c>
      <c r="Z373" s="213" t="s">
        <v>182</v>
      </c>
      <c r="AA373" s="213" t="s">
        <v>174</v>
      </c>
      <c r="AB373" s="213" t="s">
        <v>174</v>
      </c>
      <c r="AC373" s="213" t="s">
        <v>416</v>
      </c>
      <c r="AD373" s="213" t="s">
        <v>352</v>
      </c>
      <c r="AE373" s="213" t="s">
        <v>122</v>
      </c>
      <c r="AF373" s="213" t="s">
        <v>170</v>
      </c>
      <c r="AG373" s="213" t="s">
        <v>124</v>
      </c>
      <c r="AH373" s="213" t="s">
        <v>128</v>
      </c>
      <c r="AI373" s="213" t="s">
        <v>126</v>
      </c>
      <c r="AJ373" s="213" t="s">
        <v>122</v>
      </c>
      <c r="AK373" s="213" t="s">
        <v>174</v>
      </c>
      <c r="AL373" s="213" t="s">
        <v>344</v>
      </c>
      <c r="AM373" s="213" t="s">
        <v>122</v>
      </c>
      <c r="AN373" s="213" t="s">
        <v>344</v>
      </c>
      <c r="AO373" s="213" t="s">
        <v>144</v>
      </c>
      <c r="AP373" s="213" t="s">
        <v>174</v>
      </c>
      <c r="AQ373" s="213" t="s">
        <v>162</v>
      </c>
      <c r="AR373" s="213" t="s">
        <v>154</v>
      </c>
      <c r="AS373" s="213" t="s">
        <v>268</v>
      </c>
      <c r="AT373" s="213" t="s">
        <v>80</v>
      </c>
      <c r="AU373" s="213" t="s">
        <v>174</v>
      </c>
      <c r="AV373" s="213" t="s">
        <v>82</v>
      </c>
      <c r="AW373" s="213" t="s">
        <v>162</v>
      </c>
      <c r="AX373" s="213" t="s">
        <v>164</v>
      </c>
      <c r="AY373" s="213" t="s">
        <v>96</v>
      </c>
      <c r="AZ373" s="213" t="s">
        <v>174</v>
      </c>
      <c r="BA373" s="213" t="s">
        <v>416</v>
      </c>
      <c r="BB373" s="213" t="s">
        <v>150</v>
      </c>
      <c r="BC373" s="213" t="s">
        <v>164</v>
      </c>
      <c r="BD373" s="213" t="s">
        <v>154</v>
      </c>
      <c r="BE373" s="213" t="s">
        <v>176</v>
      </c>
      <c r="BF373" s="213" t="s">
        <v>268</v>
      </c>
      <c r="BG373" s="213" t="s">
        <v>268</v>
      </c>
      <c r="BH373" s="213" t="s">
        <v>150</v>
      </c>
      <c r="BI373" s="213" t="s">
        <v>150</v>
      </c>
      <c r="BJ373" s="213" t="s">
        <v>196</v>
      </c>
      <c r="BK373" s="213" t="s">
        <v>80</v>
      </c>
      <c r="BL373" s="213" t="s">
        <v>194</v>
      </c>
      <c r="BM373" s="213" t="s">
        <v>264</v>
      </c>
      <c r="BN373" s="213" t="s">
        <v>268</v>
      </c>
      <c r="BO373" s="213" t="s">
        <v>264</v>
      </c>
      <c r="BP373" s="213" t="s">
        <v>268</v>
      </c>
      <c r="BQ373" s="213" t="s">
        <v>196</v>
      </c>
      <c r="BR373" s="213" t="s">
        <v>198</v>
      </c>
      <c r="BS373" s="213" t="s">
        <v>198</v>
      </c>
      <c r="BT373" s="213" t="s">
        <v>192</v>
      </c>
      <c r="BU373" s="213" t="s">
        <v>196</v>
      </c>
      <c r="BV373" s="226"/>
      <c r="BW373" s="227" t="s">
        <v>214</v>
      </c>
      <c r="BX373" s="213" t="s">
        <v>256</v>
      </c>
      <c r="BY373" s="213" t="s">
        <v>200</v>
      </c>
      <c r="BZ373" s="213" t="s">
        <v>200</v>
      </c>
      <c r="CA373" s="213" t="s">
        <v>202</v>
      </c>
      <c r="CB373" s="226"/>
      <c r="CC373" s="213" t="s">
        <v>214</v>
      </c>
      <c r="CD373" s="227" t="s">
        <v>416</v>
      </c>
      <c r="CE373" s="213" t="s">
        <v>200</v>
      </c>
      <c r="CF373" s="213" t="s">
        <v>214</v>
      </c>
      <c r="CG373" s="213" t="s">
        <v>260</v>
      </c>
      <c r="CH373" s="213" t="s">
        <v>200</v>
      </c>
      <c r="CI373" s="213" t="s">
        <v>256</v>
      </c>
      <c r="CJ373" s="213" t="s">
        <v>196</v>
      </c>
      <c r="CK373" s="213" t="s">
        <v>240</v>
      </c>
      <c r="CL373" s="213" t="s">
        <v>188</v>
      </c>
      <c r="CM373" s="213" t="s">
        <v>208</v>
      </c>
      <c r="CN373" s="213" t="s">
        <v>198</v>
      </c>
      <c r="CO373" s="213" t="s">
        <v>405</v>
      </c>
      <c r="CP373" s="213" t="s">
        <v>240</v>
      </c>
      <c r="CQ373" s="213" t="s">
        <v>200</v>
      </c>
      <c r="CR373" s="213" t="s">
        <v>407</v>
      </c>
      <c r="CS373" s="213" t="s">
        <v>196</v>
      </c>
      <c r="CT373" s="213" t="s">
        <v>238</v>
      </c>
      <c r="CU373" s="213" t="s">
        <v>200</v>
      </c>
      <c r="CV373" s="213" t="s">
        <v>170</v>
      </c>
      <c r="CW373" s="213" t="s">
        <v>172</v>
      </c>
      <c r="CX373" s="213" t="s">
        <v>230</v>
      </c>
      <c r="CY373" s="213" t="s">
        <v>407</v>
      </c>
      <c r="CZ373" s="213" t="s">
        <v>80</v>
      </c>
      <c r="DA373" s="213" t="s">
        <v>164</v>
      </c>
      <c r="DB373" s="213" t="s">
        <v>200</v>
      </c>
      <c r="DC373" s="226"/>
      <c r="DD373" s="213" t="s">
        <v>200</v>
      </c>
      <c r="DE373" s="226"/>
      <c r="DF373" s="213" t="s">
        <v>200</v>
      </c>
      <c r="DG373" s="227" t="s">
        <v>200</v>
      </c>
      <c r="DH373" s="213" t="s">
        <v>376</v>
      </c>
      <c r="DI373" s="227" t="s">
        <v>392</v>
      </c>
      <c r="DJ373" s="213" t="s">
        <v>230</v>
      </c>
      <c r="DK373" s="213" t="s">
        <v>230</v>
      </c>
      <c r="DL373" s="213" t="s">
        <v>376</v>
      </c>
      <c r="DM373" s="213" t="s">
        <v>376</v>
      </c>
      <c r="DN373" s="213" t="s">
        <v>416</v>
      </c>
      <c r="DO373" s="213" t="s">
        <v>232</v>
      </c>
      <c r="DP373" s="213" t="s">
        <v>416</v>
      </c>
      <c r="DQ373" s="213" t="s">
        <v>416</v>
      </c>
      <c r="DR373" s="213" t="s">
        <v>405</v>
      </c>
      <c r="DS373" s="213" t="s">
        <v>380</v>
      </c>
      <c r="DT373" s="213" t="s">
        <v>405</v>
      </c>
      <c r="DU373" s="213" t="s">
        <v>412</v>
      </c>
      <c r="DV373" s="213" t="s">
        <v>116</v>
      </c>
      <c r="DW373" s="213" t="s">
        <v>96</v>
      </c>
      <c r="DX373" s="213" t="s">
        <v>304</v>
      </c>
      <c r="DY373" s="213" t="s">
        <v>268</v>
      </c>
      <c r="DZ373" s="213" t="s">
        <v>304</v>
      </c>
      <c r="EA373" s="213" t="s">
        <v>405</v>
      </c>
      <c r="EB373" s="213" t="s">
        <v>250</v>
      </c>
      <c r="EC373" s="213" t="s">
        <v>307</v>
      </c>
      <c r="ED373" s="213" t="s">
        <v>396</v>
      </c>
      <c r="EE373" s="213" t="s">
        <v>416</v>
      </c>
      <c r="EF373" s="213" t="s">
        <v>364</v>
      </c>
      <c r="EG373" s="213" t="s">
        <v>228</v>
      </c>
      <c r="EH373" s="213" t="s">
        <v>228</v>
      </c>
      <c r="EI373" s="213" t="s">
        <v>421</v>
      </c>
      <c r="EJ373" s="213" t="s">
        <v>164</v>
      </c>
      <c r="EK373" s="213" t="s">
        <v>200</v>
      </c>
      <c r="EL373" s="213" t="s">
        <v>268</v>
      </c>
      <c r="EM373" s="213" t="s">
        <v>268</v>
      </c>
      <c r="EN373" s="213" t="s">
        <v>416</v>
      </c>
      <c r="EO373" s="213" t="s">
        <v>416</v>
      </c>
      <c r="EP373" s="213" t="s">
        <v>234</v>
      </c>
      <c r="EQ373" s="213" t="s">
        <v>396</v>
      </c>
      <c r="ER373" s="213" t="s">
        <v>122</v>
      </c>
      <c r="ES373" s="213" t="s">
        <v>344</v>
      </c>
      <c r="ET373" s="213" t="s">
        <v>374</v>
      </c>
      <c r="EU373" s="213" t="s">
        <v>438</v>
      </c>
      <c r="EV373" s="213" t="s">
        <v>412</v>
      </c>
      <c r="EW373" s="213" t="s">
        <v>412</v>
      </c>
      <c r="EX373" s="213" t="s">
        <v>407</v>
      </c>
      <c r="EY373" s="213" t="s">
        <v>412</v>
      </c>
      <c r="EZ373" s="213" t="s">
        <v>447</v>
      </c>
      <c r="FA373" s="213"/>
      <c r="FB373" s="213"/>
      <c r="FC373" s="213"/>
      <c r="FD373" s="213"/>
    </row>
    <row r="374" spans="2:160">
      <c r="C374" s="213">
        <v>5</v>
      </c>
      <c r="D374" s="213" t="s">
        <v>174</v>
      </c>
      <c r="E374" s="213" t="s">
        <v>220</v>
      </c>
      <c r="F374" s="213" t="s">
        <v>168</v>
      </c>
      <c r="G374" s="213" t="s">
        <v>92</v>
      </c>
      <c r="H374" s="213" t="s">
        <v>348</v>
      </c>
      <c r="I374" s="213" t="s">
        <v>200</v>
      </c>
      <c r="J374" s="213" t="s">
        <v>164</v>
      </c>
      <c r="K374" s="213" t="s">
        <v>216</v>
      </c>
      <c r="L374" s="213" t="s">
        <v>407</v>
      </c>
      <c r="M374" s="213" t="s">
        <v>407</v>
      </c>
      <c r="N374" s="213" t="s">
        <v>200</v>
      </c>
      <c r="O374" s="213" t="s">
        <v>132</v>
      </c>
      <c r="P374" s="213" t="s">
        <v>96</v>
      </c>
      <c r="Q374" s="213" t="s">
        <v>268</v>
      </c>
      <c r="R374" s="213" t="s">
        <v>154</v>
      </c>
      <c r="S374" s="213" t="s">
        <v>174</v>
      </c>
      <c r="T374" s="213" t="s">
        <v>96</v>
      </c>
      <c r="U374" s="213" t="s">
        <v>416</v>
      </c>
      <c r="V374" s="213" t="s">
        <v>100</v>
      </c>
      <c r="W374" s="213" t="s">
        <v>416</v>
      </c>
      <c r="X374" s="213" t="s">
        <v>96</v>
      </c>
      <c r="Y374" s="213" t="s">
        <v>96</v>
      </c>
      <c r="Z374" s="213" t="s">
        <v>416</v>
      </c>
      <c r="AA374" s="213" t="s">
        <v>98</v>
      </c>
      <c r="AB374" s="213" t="s">
        <v>200</v>
      </c>
      <c r="AC374" s="213" t="s">
        <v>144</v>
      </c>
      <c r="AD374" s="213" t="s">
        <v>268</v>
      </c>
      <c r="AE374" s="213" t="s">
        <v>160</v>
      </c>
      <c r="AF374" s="213" t="s">
        <v>352</v>
      </c>
      <c r="AG374" s="213" t="s">
        <v>132</v>
      </c>
      <c r="AH374" s="213" t="s">
        <v>174</v>
      </c>
      <c r="AI374" s="213" t="s">
        <v>134</v>
      </c>
      <c r="AJ374" s="213" t="s">
        <v>164</v>
      </c>
      <c r="AK374" s="213" t="s">
        <v>172</v>
      </c>
      <c r="AL374" s="213" t="s">
        <v>268</v>
      </c>
      <c r="AM374" s="213" t="s">
        <v>174</v>
      </c>
      <c r="AN374" s="213" t="s">
        <v>164</v>
      </c>
      <c r="AO374" s="213" t="s">
        <v>164</v>
      </c>
      <c r="AP374" s="213" t="s">
        <v>416</v>
      </c>
      <c r="AQ374" s="213" t="s">
        <v>138</v>
      </c>
      <c r="AR374" s="213" t="s">
        <v>268</v>
      </c>
      <c r="AS374" s="213" t="s">
        <v>214</v>
      </c>
      <c r="AT374" s="213" t="s">
        <v>82</v>
      </c>
      <c r="AU374" s="213" t="s">
        <v>268</v>
      </c>
      <c r="AV374" s="213" t="s">
        <v>268</v>
      </c>
      <c r="AW374" s="213" t="s">
        <v>150</v>
      </c>
      <c r="AX374" s="213" t="s">
        <v>268</v>
      </c>
      <c r="AY374" s="213" t="s">
        <v>174</v>
      </c>
      <c r="AZ374" s="213" t="s">
        <v>164</v>
      </c>
      <c r="BA374" s="213" t="s">
        <v>154</v>
      </c>
      <c r="BB374" s="213" t="s">
        <v>268</v>
      </c>
      <c r="BC374" s="213" t="s">
        <v>170</v>
      </c>
      <c r="BD374" s="213" t="s">
        <v>268</v>
      </c>
      <c r="BE374" s="213" t="s">
        <v>214</v>
      </c>
      <c r="BF374" s="213" t="s">
        <v>164</v>
      </c>
      <c r="BG374" s="213" t="s">
        <v>150</v>
      </c>
      <c r="BH374" s="213" t="s">
        <v>268</v>
      </c>
      <c r="BI374" s="213" t="s">
        <v>268</v>
      </c>
      <c r="BJ374" s="213" t="s">
        <v>80</v>
      </c>
      <c r="BK374" s="213" t="s">
        <v>214</v>
      </c>
      <c r="BL374" s="213" t="s">
        <v>268</v>
      </c>
      <c r="BM374" s="213" t="s">
        <v>152</v>
      </c>
      <c r="BN374" s="213" t="s">
        <v>152</v>
      </c>
      <c r="BO374" s="213" t="s">
        <v>407</v>
      </c>
      <c r="BP374" s="213" t="s">
        <v>407</v>
      </c>
      <c r="BQ374" s="213" t="s">
        <v>268</v>
      </c>
      <c r="BR374" s="213" t="s">
        <v>200</v>
      </c>
      <c r="BS374" s="213" t="s">
        <v>238</v>
      </c>
      <c r="BT374" s="213" t="s">
        <v>200</v>
      </c>
      <c r="BU374" s="213" t="s">
        <v>200</v>
      </c>
      <c r="BV374" s="226"/>
      <c r="BW374" s="227" t="s">
        <v>200</v>
      </c>
      <c r="BX374" s="213" t="s">
        <v>198</v>
      </c>
      <c r="BY374" s="213" t="s">
        <v>208</v>
      </c>
      <c r="BZ374" s="213" t="s">
        <v>174</v>
      </c>
      <c r="CA374" s="213" t="s">
        <v>172</v>
      </c>
      <c r="CB374" s="226"/>
      <c r="CC374" s="213" t="s">
        <v>192</v>
      </c>
      <c r="CD374" s="227" t="s">
        <v>214</v>
      </c>
      <c r="CE374" s="213" t="s">
        <v>174</v>
      </c>
      <c r="CF374" s="213" t="s">
        <v>200</v>
      </c>
      <c r="CG374" s="213" t="s">
        <v>214</v>
      </c>
      <c r="CH374" s="213" t="s">
        <v>214</v>
      </c>
      <c r="CI374" s="213" t="s">
        <v>214</v>
      </c>
      <c r="CJ374" s="213" t="s">
        <v>240</v>
      </c>
      <c r="CK374" s="213" t="s">
        <v>182</v>
      </c>
      <c r="CL374" s="213" t="s">
        <v>198</v>
      </c>
      <c r="CM374" s="213" t="s">
        <v>236</v>
      </c>
      <c r="CN374" s="213" t="s">
        <v>182</v>
      </c>
      <c r="CO374" s="213" t="s">
        <v>238</v>
      </c>
      <c r="CP374" s="213" t="s">
        <v>416</v>
      </c>
      <c r="CQ374" s="213" t="s">
        <v>250</v>
      </c>
      <c r="CR374" s="213" t="s">
        <v>258</v>
      </c>
      <c r="CS374" s="213" t="s">
        <v>405</v>
      </c>
      <c r="CT374" s="213" t="s">
        <v>240</v>
      </c>
      <c r="CU374" s="213" t="s">
        <v>182</v>
      </c>
      <c r="CV374" s="213" t="s">
        <v>348</v>
      </c>
      <c r="CW374" s="213" t="s">
        <v>407</v>
      </c>
      <c r="CX374" s="213" t="s">
        <v>198</v>
      </c>
      <c r="CY374" s="213" t="s">
        <v>260</v>
      </c>
      <c r="CZ374" s="213" t="s">
        <v>268</v>
      </c>
      <c r="DA374" s="213" t="s">
        <v>272</v>
      </c>
      <c r="DB374" s="213" t="s">
        <v>176</v>
      </c>
      <c r="DC374" s="226"/>
      <c r="DD374" s="213" t="s">
        <v>407</v>
      </c>
      <c r="DE374" s="226"/>
      <c r="DF374" s="213" t="s">
        <v>238</v>
      </c>
      <c r="DG374" s="227" t="s">
        <v>182</v>
      </c>
      <c r="DH374" s="213" t="s">
        <v>392</v>
      </c>
      <c r="DI374" s="227" t="s">
        <v>376</v>
      </c>
      <c r="DJ374" s="213" t="s">
        <v>431</v>
      </c>
      <c r="DK374" s="213" t="s">
        <v>150</v>
      </c>
      <c r="DL374" s="213" t="s">
        <v>431</v>
      </c>
      <c r="DM374" s="213" t="s">
        <v>390</v>
      </c>
      <c r="DN374" s="213" t="s">
        <v>407</v>
      </c>
      <c r="DO374" s="213" t="s">
        <v>380</v>
      </c>
      <c r="DP374" s="213" t="s">
        <v>116</v>
      </c>
      <c r="DQ374" s="213" t="s">
        <v>419</v>
      </c>
      <c r="DR374" s="213" t="s">
        <v>214</v>
      </c>
      <c r="DS374" s="213" t="s">
        <v>416</v>
      </c>
      <c r="DT374" s="213" t="s">
        <v>407</v>
      </c>
      <c r="DU374" s="213" t="s">
        <v>384</v>
      </c>
      <c r="DV374" s="213" t="s">
        <v>268</v>
      </c>
      <c r="DW374" s="213" t="s">
        <v>344</v>
      </c>
      <c r="DX374" s="213" t="s">
        <v>412</v>
      </c>
      <c r="DY374" s="213" t="s">
        <v>240</v>
      </c>
      <c r="DZ374" s="213" t="s">
        <v>250</v>
      </c>
      <c r="EA374" s="213" t="s">
        <v>144</v>
      </c>
      <c r="EB374" s="213" t="s">
        <v>405</v>
      </c>
      <c r="EC374" s="213" t="s">
        <v>396</v>
      </c>
      <c r="ED374" s="213" t="s">
        <v>407</v>
      </c>
      <c r="EE374" s="213" t="s">
        <v>396</v>
      </c>
      <c r="EF374" s="213" t="s">
        <v>268</v>
      </c>
      <c r="EG374" s="213" t="s">
        <v>200</v>
      </c>
      <c r="EH374" s="213" t="s">
        <v>407</v>
      </c>
      <c r="EI374" s="213" t="s">
        <v>396</v>
      </c>
      <c r="EJ374" s="213" t="s">
        <v>416</v>
      </c>
      <c r="EK374" s="213" t="s">
        <v>396</v>
      </c>
      <c r="EL374" s="213" t="s">
        <v>150</v>
      </c>
      <c r="EM374" s="213" t="s">
        <v>132</v>
      </c>
      <c r="EN374" s="213" t="s">
        <v>268</v>
      </c>
      <c r="EO374" s="213" t="s">
        <v>429</v>
      </c>
      <c r="EP374" s="213" t="s">
        <v>200</v>
      </c>
      <c r="EQ374" s="213" t="s">
        <v>323</v>
      </c>
      <c r="ER374" s="213" t="s">
        <v>398</v>
      </c>
      <c r="ES374" s="213" t="s">
        <v>407</v>
      </c>
      <c r="ET374" s="213" t="s">
        <v>405</v>
      </c>
      <c r="EU374" s="213" t="s">
        <v>164</v>
      </c>
      <c r="EV374" s="213" t="s">
        <v>416</v>
      </c>
      <c r="EW374" s="213" t="s">
        <v>394</v>
      </c>
      <c r="EX374" s="213" t="s">
        <v>416</v>
      </c>
      <c r="EY374" s="213" t="s">
        <v>394</v>
      </c>
      <c r="EZ374" s="213" t="s">
        <v>431</v>
      </c>
      <c r="FA374" s="213"/>
      <c r="FB374" s="213"/>
      <c r="FC374" s="213"/>
      <c r="FD374" s="213"/>
    </row>
    <row r="375" spans="2:160">
      <c r="C375" s="213">
        <v>6</v>
      </c>
      <c r="D375" s="213" t="s">
        <v>268</v>
      </c>
      <c r="E375" s="213" t="s">
        <v>407</v>
      </c>
      <c r="F375" s="213" t="s">
        <v>407</v>
      </c>
      <c r="G375" s="213" t="s">
        <v>150</v>
      </c>
      <c r="H375" s="213" t="s">
        <v>150</v>
      </c>
      <c r="I375" s="213" t="s">
        <v>192</v>
      </c>
      <c r="J375" s="213" t="s">
        <v>416</v>
      </c>
      <c r="K375" s="213" t="s">
        <v>416</v>
      </c>
      <c r="L375" s="213" t="s">
        <v>216</v>
      </c>
      <c r="M375" s="213" t="s">
        <v>200</v>
      </c>
      <c r="N375" s="213" t="s">
        <v>268</v>
      </c>
      <c r="O375" s="213" t="s">
        <v>416</v>
      </c>
      <c r="P375" s="213" t="s">
        <v>102</v>
      </c>
      <c r="Q375" s="213" t="s">
        <v>416</v>
      </c>
      <c r="R375" s="213" t="s">
        <v>80</v>
      </c>
      <c r="S375" s="213" t="s">
        <v>142</v>
      </c>
      <c r="T375" s="213" t="s">
        <v>92</v>
      </c>
      <c r="U375" s="213" t="s">
        <v>98</v>
      </c>
      <c r="V375" s="213" t="s">
        <v>110</v>
      </c>
      <c r="W375" s="213" t="s">
        <v>112</v>
      </c>
      <c r="X375" s="213" t="s">
        <v>104</v>
      </c>
      <c r="Y375" s="213" t="s">
        <v>112</v>
      </c>
      <c r="Z375" s="213" t="s">
        <v>112</v>
      </c>
      <c r="AA375" s="213" t="s">
        <v>112</v>
      </c>
      <c r="AB375" s="213" t="s">
        <v>407</v>
      </c>
      <c r="AC375" s="213" t="s">
        <v>170</v>
      </c>
      <c r="AD375" s="213" t="s">
        <v>407</v>
      </c>
      <c r="AE375" s="213" t="s">
        <v>132</v>
      </c>
      <c r="AF375" s="213" t="s">
        <v>122</v>
      </c>
      <c r="AG375" s="213" t="s">
        <v>268</v>
      </c>
      <c r="AH375" s="213" t="s">
        <v>126</v>
      </c>
      <c r="AI375" s="213" t="s">
        <v>132</v>
      </c>
      <c r="AJ375" s="213" t="s">
        <v>132</v>
      </c>
      <c r="AK375" s="213" t="s">
        <v>162</v>
      </c>
      <c r="AL375" s="213" t="s">
        <v>154</v>
      </c>
      <c r="AM375" s="213" t="s">
        <v>346</v>
      </c>
      <c r="AN375" s="213" t="s">
        <v>346</v>
      </c>
      <c r="AO375" s="213" t="s">
        <v>224</v>
      </c>
      <c r="AP375" s="213" t="s">
        <v>146</v>
      </c>
      <c r="AQ375" s="213" t="s">
        <v>198</v>
      </c>
      <c r="AR375" s="213" t="s">
        <v>416</v>
      </c>
      <c r="AS375" s="213" t="s">
        <v>407</v>
      </c>
      <c r="AT375" s="213" t="s">
        <v>164</v>
      </c>
      <c r="AU375" s="213" t="s">
        <v>88</v>
      </c>
      <c r="AV375" s="213" t="s">
        <v>168</v>
      </c>
      <c r="AW375" s="213" t="s">
        <v>114</v>
      </c>
      <c r="AX375" s="213" t="s">
        <v>407</v>
      </c>
      <c r="AY375" s="213" t="s">
        <v>114</v>
      </c>
      <c r="AZ375" s="213" t="s">
        <v>416</v>
      </c>
      <c r="BA375" s="213" t="s">
        <v>114</v>
      </c>
      <c r="BB375" s="213" t="s">
        <v>174</v>
      </c>
      <c r="BC375" s="213" t="s">
        <v>200</v>
      </c>
      <c r="BD375" s="213" t="s">
        <v>416</v>
      </c>
      <c r="BE375" s="213" t="s">
        <v>407</v>
      </c>
      <c r="BF375" s="213" t="s">
        <v>88</v>
      </c>
      <c r="BG375" s="213" t="s">
        <v>188</v>
      </c>
      <c r="BH375" s="213" t="s">
        <v>200</v>
      </c>
      <c r="BI375" s="213" t="s">
        <v>160</v>
      </c>
      <c r="BJ375" s="213" t="s">
        <v>268</v>
      </c>
      <c r="BK375" s="213" t="s">
        <v>268</v>
      </c>
      <c r="BL375" s="213" t="s">
        <v>186</v>
      </c>
      <c r="BM375" s="213" t="s">
        <v>268</v>
      </c>
      <c r="BN375" s="213" t="s">
        <v>86</v>
      </c>
      <c r="BO375" s="213" t="s">
        <v>154</v>
      </c>
      <c r="BP375" s="213" t="s">
        <v>120</v>
      </c>
      <c r="BQ375" s="213" t="s">
        <v>194</v>
      </c>
      <c r="BR375" s="213" t="s">
        <v>208</v>
      </c>
      <c r="BS375" s="213" t="s">
        <v>192</v>
      </c>
      <c r="BT375" s="213" t="s">
        <v>236</v>
      </c>
      <c r="BU375" s="213" t="s">
        <v>236</v>
      </c>
      <c r="BV375" s="226"/>
      <c r="BW375" s="227" t="s">
        <v>224</v>
      </c>
      <c r="BX375" s="213" t="s">
        <v>238</v>
      </c>
      <c r="BY375" s="213" t="s">
        <v>226</v>
      </c>
      <c r="BZ375" s="213" t="s">
        <v>214</v>
      </c>
      <c r="CA375" s="213" t="s">
        <v>192</v>
      </c>
      <c r="CB375" s="226"/>
      <c r="CC375" s="213" t="s">
        <v>416</v>
      </c>
      <c r="CD375" s="227" t="s">
        <v>242</v>
      </c>
      <c r="CE375" s="213" t="s">
        <v>198</v>
      </c>
      <c r="CF375" s="213" t="s">
        <v>240</v>
      </c>
      <c r="CG375" s="213" t="s">
        <v>236</v>
      </c>
      <c r="CH375" s="213" t="s">
        <v>198</v>
      </c>
      <c r="CI375" s="213" t="s">
        <v>192</v>
      </c>
      <c r="CJ375" s="213" t="s">
        <v>200</v>
      </c>
      <c r="CK375" s="213" t="s">
        <v>174</v>
      </c>
      <c r="CL375" s="213" t="s">
        <v>256</v>
      </c>
      <c r="CM375" s="213" t="s">
        <v>200</v>
      </c>
      <c r="CN375" s="213" t="s">
        <v>238</v>
      </c>
      <c r="CO375" s="213" t="s">
        <v>407</v>
      </c>
      <c r="CP375" s="213" t="s">
        <v>182</v>
      </c>
      <c r="CQ375" s="213" t="s">
        <v>224</v>
      </c>
      <c r="CR375" s="213" t="s">
        <v>182</v>
      </c>
      <c r="CS375" s="213" t="s">
        <v>200</v>
      </c>
      <c r="CT375" s="213" t="s">
        <v>174</v>
      </c>
      <c r="CU375" s="213" t="s">
        <v>192</v>
      </c>
      <c r="CV375" s="213" t="s">
        <v>200</v>
      </c>
      <c r="CW375" s="213" t="s">
        <v>132</v>
      </c>
      <c r="CX375" s="213" t="s">
        <v>232</v>
      </c>
      <c r="CY375" s="213" t="s">
        <v>150</v>
      </c>
      <c r="CZ375" s="213" t="s">
        <v>416</v>
      </c>
      <c r="DA375" s="213" t="s">
        <v>200</v>
      </c>
      <c r="DB375" s="213" t="s">
        <v>407</v>
      </c>
      <c r="DC375" s="226"/>
      <c r="DD375" s="213" t="s">
        <v>364</v>
      </c>
      <c r="DE375" s="226"/>
      <c r="DF375" s="213" t="s">
        <v>268</v>
      </c>
      <c r="DG375" s="227" t="s">
        <v>238</v>
      </c>
      <c r="DH375" s="213" t="s">
        <v>244</v>
      </c>
      <c r="DI375" s="227" t="s">
        <v>268</v>
      </c>
      <c r="DJ375" s="213" t="s">
        <v>398</v>
      </c>
      <c r="DK375" s="213" t="s">
        <v>431</v>
      </c>
      <c r="DL375" s="213" t="s">
        <v>150</v>
      </c>
      <c r="DM375" s="213" t="s">
        <v>396</v>
      </c>
      <c r="DN375" s="213" t="s">
        <v>232</v>
      </c>
      <c r="DO375" s="213" t="s">
        <v>214</v>
      </c>
      <c r="DP375" s="213" t="s">
        <v>407</v>
      </c>
      <c r="DQ375" s="213" t="s">
        <v>396</v>
      </c>
      <c r="DR375" s="213" t="s">
        <v>132</v>
      </c>
      <c r="DS375" s="213" t="s">
        <v>431</v>
      </c>
      <c r="DT375" s="213" t="s">
        <v>412</v>
      </c>
      <c r="DU375" s="213" t="s">
        <v>144</v>
      </c>
      <c r="DV375" s="213" t="s">
        <v>407</v>
      </c>
      <c r="DW375" s="213" t="s">
        <v>114</v>
      </c>
      <c r="DX375" s="213" t="s">
        <v>268</v>
      </c>
      <c r="DY375" s="213" t="s">
        <v>416</v>
      </c>
      <c r="DZ375" s="213" t="s">
        <v>412</v>
      </c>
      <c r="EA375" s="213" t="s">
        <v>248</v>
      </c>
      <c r="EB375" s="213" t="s">
        <v>144</v>
      </c>
      <c r="EC375" s="213" t="s">
        <v>144</v>
      </c>
      <c r="ED375" s="213" t="s">
        <v>304</v>
      </c>
      <c r="EE375" s="213" t="s">
        <v>394</v>
      </c>
      <c r="EF375" s="213" t="s">
        <v>396</v>
      </c>
      <c r="EG375" s="213" t="s">
        <v>410</v>
      </c>
      <c r="EH375" s="213" t="s">
        <v>144</v>
      </c>
      <c r="EI375" s="213" t="s">
        <v>248</v>
      </c>
      <c r="EJ375" s="213" t="s">
        <v>240</v>
      </c>
      <c r="EK375" s="213" t="s">
        <v>248</v>
      </c>
      <c r="EL375" s="213" t="s">
        <v>200</v>
      </c>
      <c r="EM375" s="213" t="s">
        <v>425</v>
      </c>
      <c r="EN375" s="213" t="s">
        <v>164</v>
      </c>
      <c r="EO375" s="213" t="s">
        <v>268</v>
      </c>
      <c r="EP375" s="213" t="s">
        <v>164</v>
      </c>
      <c r="EQ375" s="213" t="s">
        <v>142</v>
      </c>
      <c r="ER375" s="213" t="s">
        <v>374</v>
      </c>
      <c r="ES375" s="213" t="s">
        <v>412</v>
      </c>
      <c r="ET375" s="213" t="s">
        <v>416</v>
      </c>
      <c r="EU375" s="213" t="s">
        <v>394</v>
      </c>
      <c r="EV375" s="213" t="s">
        <v>118</v>
      </c>
      <c r="EW375" s="213" t="s">
        <v>396</v>
      </c>
      <c r="EX375" s="213" t="s">
        <v>443</v>
      </c>
      <c r="EY375" s="213" t="s">
        <v>144</v>
      </c>
      <c r="EZ375" s="213" t="s">
        <v>382</v>
      </c>
      <c r="FA375" s="213"/>
      <c r="FB375" s="213"/>
      <c r="FC375" s="213"/>
      <c r="FD375" s="213"/>
    </row>
    <row r="376" spans="2:160">
      <c r="C376" s="213">
        <v>7</v>
      </c>
      <c r="D376" s="213" t="s">
        <v>407</v>
      </c>
      <c r="E376" s="213" t="s">
        <v>376</v>
      </c>
      <c r="F376" s="213" t="s">
        <v>419</v>
      </c>
      <c r="G376" s="213" t="s">
        <v>220</v>
      </c>
      <c r="H376" s="213" t="s">
        <v>92</v>
      </c>
      <c r="I376" s="213" t="s">
        <v>216</v>
      </c>
      <c r="J376" s="213" t="s">
        <v>260</v>
      </c>
      <c r="K376" s="213" t="s">
        <v>164</v>
      </c>
      <c r="L376" s="213" t="s">
        <v>200</v>
      </c>
      <c r="M376" s="213" t="s">
        <v>154</v>
      </c>
      <c r="N376" s="213" t="s">
        <v>174</v>
      </c>
      <c r="O376" s="213" t="s">
        <v>142</v>
      </c>
      <c r="P376" s="213" t="s">
        <v>112</v>
      </c>
      <c r="Q376" s="213" t="s">
        <v>142</v>
      </c>
      <c r="R376" s="213" t="s">
        <v>164</v>
      </c>
      <c r="S376" s="213" t="s">
        <v>94</v>
      </c>
      <c r="T376" s="213" t="s">
        <v>142</v>
      </c>
      <c r="U376" s="213" t="s">
        <v>348</v>
      </c>
      <c r="V376" s="213" t="s">
        <v>106</v>
      </c>
      <c r="W376" s="213" t="s">
        <v>98</v>
      </c>
      <c r="X376" s="213" t="s">
        <v>100</v>
      </c>
      <c r="Y376" s="213" t="s">
        <v>416</v>
      </c>
      <c r="Z376" s="213" t="s">
        <v>142</v>
      </c>
      <c r="AA376" s="213" t="s">
        <v>104</v>
      </c>
      <c r="AB376" s="213" t="s">
        <v>114</v>
      </c>
      <c r="AC376" s="213" t="s">
        <v>166</v>
      </c>
      <c r="AD376" s="213" t="s">
        <v>160</v>
      </c>
      <c r="AE376" s="213" t="s">
        <v>120</v>
      </c>
      <c r="AF376" s="213" t="s">
        <v>268</v>
      </c>
      <c r="AG376" s="213" t="s">
        <v>164</v>
      </c>
      <c r="AH376" s="213" t="s">
        <v>130</v>
      </c>
      <c r="AI376" s="213" t="s">
        <v>170</v>
      </c>
      <c r="AJ376" s="213" t="s">
        <v>416</v>
      </c>
      <c r="AK376" s="213" t="s">
        <v>164</v>
      </c>
      <c r="AL376" s="213" t="s">
        <v>200</v>
      </c>
      <c r="AM376" s="213" t="s">
        <v>192</v>
      </c>
      <c r="AN376" s="213" t="s">
        <v>268</v>
      </c>
      <c r="AO376" s="213" t="s">
        <v>407</v>
      </c>
      <c r="AP376" s="213" t="s">
        <v>138</v>
      </c>
      <c r="AQ376" s="213" t="s">
        <v>122</v>
      </c>
      <c r="AR376" s="213" t="s">
        <v>407</v>
      </c>
      <c r="AS376" s="213" t="s">
        <v>416</v>
      </c>
      <c r="AT376" s="213" t="s">
        <v>88</v>
      </c>
      <c r="AU376" s="213" t="s">
        <v>164</v>
      </c>
      <c r="AV376" s="213" t="s">
        <v>174</v>
      </c>
      <c r="AW376" s="213" t="s">
        <v>96</v>
      </c>
      <c r="AX376" s="213" t="s">
        <v>82</v>
      </c>
      <c r="AY376" s="213" t="s">
        <v>196</v>
      </c>
      <c r="AZ376" s="213" t="s">
        <v>100</v>
      </c>
      <c r="BA376" s="213" t="s">
        <v>407</v>
      </c>
      <c r="BB376" s="213" t="s">
        <v>80</v>
      </c>
      <c r="BC376" s="213" t="s">
        <v>174</v>
      </c>
      <c r="BD376" s="213" t="s">
        <v>160</v>
      </c>
      <c r="BE376" s="213" t="s">
        <v>200</v>
      </c>
      <c r="BF376" s="213" t="s">
        <v>80</v>
      </c>
      <c r="BG376" s="213" t="s">
        <v>200</v>
      </c>
      <c r="BH376" s="213" t="s">
        <v>174</v>
      </c>
      <c r="BI376" s="213" t="s">
        <v>80</v>
      </c>
      <c r="BJ376" s="213" t="s">
        <v>86</v>
      </c>
      <c r="BK376" s="213" t="s">
        <v>154</v>
      </c>
      <c r="BL376" s="213" t="s">
        <v>80</v>
      </c>
      <c r="BM376" s="213" t="s">
        <v>80</v>
      </c>
      <c r="BN376" s="213" t="s">
        <v>80</v>
      </c>
      <c r="BO376" s="213" t="s">
        <v>150</v>
      </c>
      <c r="BP376" s="213" t="s">
        <v>216</v>
      </c>
      <c r="BQ376" s="213" t="s">
        <v>190</v>
      </c>
      <c r="BR376" s="213" t="s">
        <v>236</v>
      </c>
      <c r="BS376" s="213" t="s">
        <v>200</v>
      </c>
      <c r="BT376" s="213" t="s">
        <v>238</v>
      </c>
      <c r="BU376" s="213" t="s">
        <v>192</v>
      </c>
      <c r="BV376" s="226"/>
      <c r="BW376" s="227" t="s">
        <v>212</v>
      </c>
      <c r="BX376" s="213" t="s">
        <v>196</v>
      </c>
      <c r="BY376" s="213" t="s">
        <v>228</v>
      </c>
      <c r="BZ376" s="213" t="s">
        <v>224</v>
      </c>
      <c r="CA376" s="213" t="s">
        <v>204</v>
      </c>
      <c r="CB376" s="226"/>
      <c r="CC376" s="213" t="s">
        <v>174</v>
      </c>
      <c r="CD376" s="227" t="s">
        <v>172</v>
      </c>
      <c r="CE376" s="213" t="s">
        <v>172</v>
      </c>
      <c r="CF376" s="213" t="s">
        <v>198</v>
      </c>
      <c r="CG376" s="213" t="s">
        <v>200</v>
      </c>
      <c r="CH376" s="213" t="s">
        <v>196</v>
      </c>
      <c r="CI376" s="213" t="s">
        <v>238</v>
      </c>
      <c r="CJ376" s="213" t="s">
        <v>192</v>
      </c>
      <c r="CK376" s="213" t="s">
        <v>162</v>
      </c>
      <c r="CL376" s="213" t="s">
        <v>174</v>
      </c>
      <c r="CM376" s="213" t="s">
        <v>198</v>
      </c>
      <c r="CN376" s="213" t="s">
        <v>174</v>
      </c>
      <c r="CO376" s="213" t="s">
        <v>174</v>
      </c>
      <c r="CP376" s="213" t="s">
        <v>174</v>
      </c>
      <c r="CQ376" s="213" t="s">
        <v>198</v>
      </c>
      <c r="CR376" s="213" t="s">
        <v>238</v>
      </c>
      <c r="CS376" s="213" t="s">
        <v>182</v>
      </c>
      <c r="CT376" s="213" t="s">
        <v>200</v>
      </c>
      <c r="CU376" s="213" t="s">
        <v>214</v>
      </c>
      <c r="CV376" s="213" t="s">
        <v>262</v>
      </c>
      <c r="CW376" s="213" t="s">
        <v>150</v>
      </c>
      <c r="CX376" s="213" t="s">
        <v>268</v>
      </c>
      <c r="CY376" s="213" t="s">
        <v>82</v>
      </c>
      <c r="CZ376" s="213" t="s">
        <v>152</v>
      </c>
      <c r="DA376" s="213" t="s">
        <v>154</v>
      </c>
      <c r="DB376" s="213" t="s">
        <v>184</v>
      </c>
      <c r="DC376" s="226"/>
      <c r="DD376" s="213" t="s">
        <v>176</v>
      </c>
      <c r="DE376" s="226"/>
      <c r="DF376" s="213" t="s">
        <v>162</v>
      </c>
      <c r="DG376" s="227" t="s">
        <v>176</v>
      </c>
      <c r="DH376" s="213" t="s">
        <v>380</v>
      </c>
      <c r="DI376" s="227" t="s">
        <v>390</v>
      </c>
      <c r="DJ376" s="213" t="s">
        <v>304</v>
      </c>
      <c r="DK376" s="213" t="s">
        <v>398</v>
      </c>
      <c r="DL376" s="213" t="s">
        <v>172</v>
      </c>
      <c r="DM376" s="213" t="s">
        <v>431</v>
      </c>
      <c r="DN376" s="213" t="s">
        <v>398</v>
      </c>
      <c r="DO376" s="213" t="s">
        <v>388</v>
      </c>
      <c r="DP376" s="213" t="s">
        <v>414</v>
      </c>
      <c r="DQ376" s="213" t="s">
        <v>234</v>
      </c>
      <c r="DR376" s="213" t="s">
        <v>416</v>
      </c>
      <c r="DS376" s="213" t="s">
        <v>396</v>
      </c>
      <c r="DT376" s="213" t="s">
        <v>416</v>
      </c>
      <c r="DU376" s="213" t="s">
        <v>234</v>
      </c>
      <c r="DV376" s="213" t="s">
        <v>166</v>
      </c>
      <c r="DW376" s="213" t="s">
        <v>116</v>
      </c>
      <c r="DX376" s="213" t="s">
        <v>407</v>
      </c>
      <c r="DY376" s="213" t="s">
        <v>440</v>
      </c>
      <c r="DZ376" s="213" t="s">
        <v>407</v>
      </c>
      <c r="EA376" s="213" t="s">
        <v>398</v>
      </c>
      <c r="EB376" s="213" t="s">
        <v>304</v>
      </c>
      <c r="EC376" s="213" t="s">
        <v>148</v>
      </c>
      <c r="ED376" s="213" t="s">
        <v>394</v>
      </c>
      <c r="EE376" s="213" t="s">
        <v>412</v>
      </c>
      <c r="EF376" s="213" t="s">
        <v>398</v>
      </c>
      <c r="EG376" s="213" t="s">
        <v>416</v>
      </c>
      <c r="EH376" s="213" t="s">
        <v>396</v>
      </c>
      <c r="EI376" s="213" t="s">
        <v>419</v>
      </c>
      <c r="EJ376" s="213" t="s">
        <v>396</v>
      </c>
      <c r="EK376" s="213" t="s">
        <v>394</v>
      </c>
      <c r="EL376" s="213" t="s">
        <v>364</v>
      </c>
      <c r="EM376" s="213" t="s">
        <v>228</v>
      </c>
      <c r="EN376" s="213" t="s">
        <v>427</v>
      </c>
      <c r="EO376" s="213" t="s">
        <v>344</v>
      </c>
      <c r="EP376" s="213" t="s">
        <v>114</v>
      </c>
      <c r="EQ376" s="213" t="s">
        <v>260</v>
      </c>
      <c r="ER376" s="213" t="s">
        <v>132</v>
      </c>
      <c r="ES376" s="213" t="s">
        <v>268</v>
      </c>
      <c r="ET376" s="213" t="s">
        <v>394</v>
      </c>
      <c r="EU376" s="213" t="s">
        <v>144</v>
      </c>
      <c r="EV376" s="213" t="s">
        <v>116</v>
      </c>
      <c r="EW376" s="213" t="s">
        <v>410</v>
      </c>
      <c r="EX376" s="213" t="s">
        <v>120</v>
      </c>
      <c r="EY376" s="213" t="s">
        <v>445</v>
      </c>
      <c r="EZ376" s="213" t="s">
        <v>407</v>
      </c>
      <c r="FA376" s="213"/>
      <c r="FB376" s="213"/>
      <c r="FC376" s="213"/>
      <c r="FD376" s="213"/>
    </row>
    <row r="377" spans="2:160">
      <c r="C377" s="213">
        <v>8</v>
      </c>
      <c r="D377" s="213" t="s">
        <v>220</v>
      </c>
      <c r="E377" s="213" t="s">
        <v>421</v>
      </c>
      <c r="F377" s="213" t="s">
        <v>352</v>
      </c>
      <c r="G377" s="213" t="s">
        <v>344</v>
      </c>
      <c r="H377" s="213" t="s">
        <v>396</v>
      </c>
      <c r="I377" s="213" t="s">
        <v>138</v>
      </c>
      <c r="J377" s="213" t="s">
        <v>154</v>
      </c>
      <c r="K377" s="213" t="s">
        <v>407</v>
      </c>
      <c r="L377" s="213" t="s">
        <v>214</v>
      </c>
      <c r="M377" s="213" t="s">
        <v>416</v>
      </c>
      <c r="N377" s="213" t="s">
        <v>172</v>
      </c>
      <c r="O377" s="213" t="s">
        <v>407</v>
      </c>
      <c r="P377" s="213" t="s">
        <v>100</v>
      </c>
      <c r="Q377" s="213" t="s">
        <v>407</v>
      </c>
      <c r="R377" s="213" t="s">
        <v>416</v>
      </c>
      <c r="S377" s="213" t="s">
        <v>416</v>
      </c>
      <c r="T377" s="213" t="s">
        <v>416</v>
      </c>
      <c r="U377" s="213" t="s">
        <v>110</v>
      </c>
      <c r="V377" s="213" t="s">
        <v>416</v>
      </c>
      <c r="W377" s="213" t="s">
        <v>431</v>
      </c>
      <c r="X377" s="213" t="s">
        <v>98</v>
      </c>
      <c r="Y377" s="213" t="s">
        <v>108</v>
      </c>
      <c r="Z377" s="213" t="s">
        <v>407</v>
      </c>
      <c r="AA377" s="213" t="s">
        <v>162</v>
      </c>
      <c r="AB377" s="213" t="s">
        <v>116</v>
      </c>
      <c r="AC377" s="213" t="s">
        <v>174</v>
      </c>
      <c r="AD377" s="213" t="s">
        <v>164</v>
      </c>
      <c r="AE377" s="213" t="s">
        <v>407</v>
      </c>
      <c r="AF377" s="213" t="s">
        <v>407</v>
      </c>
      <c r="AG377" s="213" t="s">
        <v>407</v>
      </c>
      <c r="AH377" s="213" t="s">
        <v>344</v>
      </c>
      <c r="AI377" s="213" t="s">
        <v>130</v>
      </c>
      <c r="AJ377" s="213" t="s">
        <v>174</v>
      </c>
      <c r="AK377" s="213" t="s">
        <v>416</v>
      </c>
      <c r="AL377" s="213" t="s">
        <v>416</v>
      </c>
      <c r="AM377" s="213" t="s">
        <v>182</v>
      </c>
      <c r="AN377" s="213" t="s">
        <v>80</v>
      </c>
      <c r="AO377" s="213" t="s">
        <v>416</v>
      </c>
      <c r="AP377" s="213" t="s">
        <v>344</v>
      </c>
      <c r="AQ377" s="213" t="s">
        <v>416</v>
      </c>
      <c r="AR377" s="213" t="s">
        <v>120</v>
      </c>
      <c r="AS377" s="213" t="s">
        <v>431</v>
      </c>
      <c r="AT377" s="213" t="s">
        <v>174</v>
      </c>
      <c r="AU377" s="213" t="s">
        <v>150</v>
      </c>
      <c r="AV377" s="213" t="s">
        <v>152</v>
      </c>
      <c r="AW377" s="213" t="s">
        <v>200</v>
      </c>
      <c r="AX377" s="213" t="s">
        <v>416</v>
      </c>
      <c r="AY377" s="213" t="s">
        <v>162</v>
      </c>
      <c r="AZ377" s="213" t="s">
        <v>114</v>
      </c>
      <c r="BA377" s="213" t="s">
        <v>268</v>
      </c>
      <c r="BB377" s="213" t="s">
        <v>407</v>
      </c>
      <c r="BC377" s="213" t="s">
        <v>416</v>
      </c>
      <c r="BD377" s="213" t="s">
        <v>172</v>
      </c>
      <c r="BE377" s="213" t="s">
        <v>142</v>
      </c>
      <c r="BF377" s="213" t="s">
        <v>228</v>
      </c>
      <c r="BG377" s="213" t="s">
        <v>162</v>
      </c>
      <c r="BH377" s="213" t="s">
        <v>407</v>
      </c>
      <c r="BI377" s="213" t="s">
        <v>416</v>
      </c>
      <c r="BJ377" s="213" t="s">
        <v>200</v>
      </c>
      <c r="BK377" s="213" t="s">
        <v>152</v>
      </c>
      <c r="BL377" s="213" t="s">
        <v>407</v>
      </c>
      <c r="BM377" s="213" t="s">
        <v>407</v>
      </c>
      <c r="BN377" s="213" t="s">
        <v>407</v>
      </c>
      <c r="BO377" s="213" t="s">
        <v>198</v>
      </c>
      <c r="BP377" s="213" t="s">
        <v>192</v>
      </c>
      <c r="BQ377" s="213" t="s">
        <v>407</v>
      </c>
      <c r="BR377" s="213" t="s">
        <v>416</v>
      </c>
      <c r="BS377" s="213" t="s">
        <v>196</v>
      </c>
      <c r="BT377" s="213" t="s">
        <v>208</v>
      </c>
      <c r="BU377" s="213" t="s">
        <v>194</v>
      </c>
      <c r="BV377" s="226"/>
      <c r="BW377" s="227" t="s">
        <v>238</v>
      </c>
      <c r="BX377" s="213" t="s">
        <v>208</v>
      </c>
      <c r="BY377" s="213" t="s">
        <v>202</v>
      </c>
      <c r="BZ377" s="213" t="s">
        <v>204</v>
      </c>
      <c r="CA377" s="213" t="s">
        <v>200</v>
      </c>
      <c r="CB377" s="226"/>
      <c r="CC377" s="213" t="s">
        <v>240</v>
      </c>
      <c r="CD377" s="227" t="s">
        <v>202</v>
      </c>
      <c r="CE377" s="213" t="s">
        <v>256</v>
      </c>
      <c r="CF377" s="213" t="s">
        <v>256</v>
      </c>
      <c r="CG377" s="213" t="s">
        <v>238</v>
      </c>
      <c r="CH377" s="213" t="s">
        <v>174</v>
      </c>
      <c r="CI377" s="213" t="s">
        <v>200</v>
      </c>
      <c r="CJ377" s="213" t="s">
        <v>174</v>
      </c>
      <c r="CK377" s="213" t="s">
        <v>172</v>
      </c>
      <c r="CL377" s="213" t="s">
        <v>268</v>
      </c>
      <c r="CM377" s="213" t="s">
        <v>196</v>
      </c>
      <c r="CN377" s="213" t="s">
        <v>416</v>
      </c>
      <c r="CO377" s="213" t="s">
        <v>200</v>
      </c>
      <c r="CP377" s="213" t="s">
        <v>248</v>
      </c>
      <c r="CQ377" s="213" t="s">
        <v>240</v>
      </c>
      <c r="CR377" s="213" t="s">
        <v>416</v>
      </c>
      <c r="CS377" s="213" t="s">
        <v>174</v>
      </c>
      <c r="CT377" s="213" t="s">
        <v>242</v>
      </c>
      <c r="CU377" s="213" t="s">
        <v>196</v>
      </c>
      <c r="CV377" s="213" t="s">
        <v>138</v>
      </c>
      <c r="CW377" s="213" t="s">
        <v>416</v>
      </c>
      <c r="CX377" s="213" t="s">
        <v>192</v>
      </c>
      <c r="CY377" s="213" t="s">
        <v>120</v>
      </c>
      <c r="CZ377" s="213" t="s">
        <v>150</v>
      </c>
      <c r="DA377" s="213" t="s">
        <v>174</v>
      </c>
      <c r="DB377" s="213" t="s">
        <v>240</v>
      </c>
      <c r="DC377" s="226"/>
      <c r="DD377" s="213" t="s">
        <v>180</v>
      </c>
      <c r="DE377" s="226"/>
      <c r="DF377" s="213" t="s">
        <v>407</v>
      </c>
      <c r="DG377" s="227" t="s">
        <v>364</v>
      </c>
      <c r="DH377" s="213" t="s">
        <v>254</v>
      </c>
      <c r="DI377" s="227" t="s">
        <v>244</v>
      </c>
      <c r="DJ377" s="213" t="s">
        <v>150</v>
      </c>
      <c r="DK377" s="213" t="s">
        <v>414</v>
      </c>
      <c r="DL377" s="213" t="s">
        <v>268</v>
      </c>
      <c r="DM377" s="213" t="s">
        <v>172</v>
      </c>
      <c r="DN377" s="213" t="s">
        <v>304</v>
      </c>
      <c r="DO377" s="213" t="s">
        <v>398</v>
      </c>
      <c r="DP377" s="213" t="s">
        <v>405</v>
      </c>
      <c r="DQ377" s="213" t="s">
        <v>427</v>
      </c>
      <c r="DR377" s="213" t="s">
        <v>150</v>
      </c>
      <c r="DS377" s="213" t="s">
        <v>405</v>
      </c>
      <c r="DT377" s="213" t="s">
        <v>380</v>
      </c>
      <c r="DU377" s="213" t="s">
        <v>228</v>
      </c>
      <c r="DV377" s="213" t="s">
        <v>130</v>
      </c>
      <c r="DW377" s="213" t="s">
        <v>112</v>
      </c>
      <c r="DX377" s="213" t="s">
        <v>240</v>
      </c>
      <c r="DY377" s="213" t="s">
        <v>438</v>
      </c>
      <c r="DZ377" s="213" t="s">
        <v>240</v>
      </c>
      <c r="EA377" s="213" t="s">
        <v>304</v>
      </c>
      <c r="EB377" s="213" t="s">
        <v>403</v>
      </c>
      <c r="EC377" s="213" t="s">
        <v>443</v>
      </c>
      <c r="ED377" s="213" t="s">
        <v>405</v>
      </c>
      <c r="EE377" s="213" t="s">
        <v>398</v>
      </c>
      <c r="EF377" s="213" t="s">
        <v>116</v>
      </c>
      <c r="EG377" s="213" t="s">
        <v>431</v>
      </c>
      <c r="EH377" s="213" t="s">
        <v>200</v>
      </c>
      <c r="EI377" s="213" t="s">
        <v>200</v>
      </c>
      <c r="EJ377" s="213" t="s">
        <v>150</v>
      </c>
      <c r="EK377" s="213" t="s">
        <v>144</v>
      </c>
      <c r="EL377" s="213" t="s">
        <v>419</v>
      </c>
      <c r="EM377" s="213" t="s">
        <v>260</v>
      </c>
      <c r="EN377" s="213" t="s">
        <v>228</v>
      </c>
      <c r="EO377" s="213" t="s">
        <v>407</v>
      </c>
      <c r="EP377" s="213" t="s">
        <v>416</v>
      </c>
      <c r="EQ377" s="213" t="s">
        <v>370</v>
      </c>
      <c r="ER377" s="213" t="s">
        <v>114</v>
      </c>
      <c r="ES377" s="213" t="s">
        <v>364</v>
      </c>
      <c r="ET377" s="213" t="s">
        <v>396</v>
      </c>
      <c r="EU377" s="213" t="s">
        <v>431</v>
      </c>
      <c r="EV377" s="213" t="s">
        <v>398</v>
      </c>
      <c r="EW377" s="213" t="s">
        <v>407</v>
      </c>
      <c r="EX377" s="213" t="s">
        <v>118</v>
      </c>
      <c r="EY377" s="213" t="s">
        <v>416</v>
      </c>
      <c r="EZ377" s="213" t="s">
        <v>132</v>
      </c>
      <c r="FA377" s="213"/>
      <c r="FB377" s="213"/>
      <c r="FC377" s="213"/>
      <c r="FD377" s="213"/>
    </row>
    <row r="378" spans="2:160">
      <c r="C378" s="213">
        <v>9</v>
      </c>
      <c r="D378" s="213" t="s">
        <v>150</v>
      </c>
      <c r="E378" s="213" t="s">
        <v>410</v>
      </c>
      <c r="F378" s="213" t="s">
        <v>150</v>
      </c>
      <c r="G378" s="213" t="s">
        <v>410</v>
      </c>
      <c r="H378" s="213" t="s">
        <v>350</v>
      </c>
      <c r="I378" s="213" t="s">
        <v>214</v>
      </c>
      <c r="J378" s="213" t="s">
        <v>192</v>
      </c>
      <c r="K378" s="213" t="s">
        <v>172</v>
      </c>
      <c r="L378" s="213" t="s">
        <v>416</v>
      </c>
      <c r="M378" s="213" t="s">
        <v>80</v>
      </c>
      <c r="N378" s="213" t="s">
        <v>260</v>
      </c>
      <c r="O378" s="213" t="s">
        <v>376</v>
      </c>
      <c r="P378" s="213" t="s">
        <v>268</v>
      </c>
      <c r="Q378" s="213" t="s">
        <v>132</v>
      </c>
      <c r="R378" s="213" t="s">
        <v>92</v>
      </c>
      <c r="S378" s="213" t="s">
        <v>268</v>
      </c>
      <c r="T378" s="213" t="s">
        <v>407</v>
      </c>
      <c r="U378" s="213" t="s">
        <v>268</v>
      </c>
      <c r="V378" s="213" t="s">
        <v>112</v>
      </c>
      <c r="W378" s="213" t="s">
        <v>116</v>
      </c>
      <c r="X378" s="213" t="s">
        <v>174</v>
      </c>
      <c r="Y378" s="213" t="s">
        <v>98</v>
      </c>
      <c r="Z378" s="213" t="s">
        <v>104</v>
      </c>
      <c r="AA378" s="213" t="s">
        <v>142</v>
      </c>
      <c r="AB378" s="213" t="s">
        <v>118</v>
      </c>
      <c r="AC378" s="213" t="s">
        <v>132</v>
      </c>
      <c r="AD378" s="213" t="s">
        <v>126</v>
      </c>
      <c r="AE378" s="213" t="s">
        <v>344</v>
      </c>
      <c r="AF378" s="213" t="s">
        <v>416</v>
      </c>
      <c r="AG378" s="213" t="s">
        <v>126</v>
      </c>
      <c r="AH378" s="213" t="s">
        <v>416</v>
      </c>
      <c r="AI378" s="213" t="s">
        <v>416</v>
      </c>
      <c r="AJ378" s="213" t="s">
        <v>142</v>
      </c>
      <c r="AK378" s="213" t="s">
        <v>268</v>
      </c>
      <c r="AL378" s="213" t="s">
        <v>160</v>
      </c>
      <c r="AM378" s="213" t="s">
        <v>268</v>
      </c>
      <c r="AN378" s="213" t="s">
        <v>407</v>
      </c>
      <c r="AO378" s="213" t="s">
        <v>198</v>
      </c>
      <c r="AP378" s="213" t="s">
        <v>126</v>
      </c>
      <c r="AQ378" s="213" t="s">
        <v>164</v>
      </c>
      <c r="AR378" s="213" t="s">
        <v>174</v>
      </c>
      <c r="AS378" s="213" t="s">
        <v>150</v>
      </c>
      <c r="AT378" s="213" t="s">
        <v>407</v>
      </c>
      <c r="AU378" s="213" t="s">
        <v>82</v>
      </c>
      <c r="AV378" s="213" t="s">
        <v>80</v>
      </c>
      <c r="AW378" s="213" t="s">
        <v>416</v>
      </c>
      <c r="AX378" s="213" t="s">
        <v>80</v>
      </c>
      <c r="AY378" s="213" t="s">
        <v>268</v>
      </c>
      <c r="AZ378" s="213" t="s">
        <v>421</v>
      </c>
      <c r="BA378" s="213" t="s">
        <v>122</v>
      </c>
      <c r="BB378" s="213" t="s">
        <v>82</v>
      </c>
      <c r="BC378" s="213" t="s">
        <v>122</v>
      </c>
      <c r="BD378" s="213" t="s">
        <v>407</v>
      </c>
      <c r="BE378" s="213" t="s">
        <v>150</v>
      </c>
      <c r="BF378" s="213" t="s">
        <v>188</v>
      </c>
      <c r="BG378" s="213" t="s">
        <v>164</v>
      </c>
      <c r="BH378" s="213" t="s">
        <v>188</v>
      </c>
      <c r="BI378" s="213" t="s">
        <v>200</v>
      </c>
      <c r="BJ378" s="213" t="s">
        <v>150</v>
      </c>
      <c r="BK378" s="213" t="s">
        <v>196</v>
      </c>
      <c r="BL378" s="213" t="s">
        <v>190</v>
      </c>
      <c r="BM378" s="213" t="s">
        <v>194</v>
      </c>
      <c r="BN378" s="213" t="s">
        <v>192</v>
      </c>
      <c r="BO378" s="213" t="s">
        <v>188</v>
      </c>
      <c r="BP378" s="213" t="s">
        <v>154</v>
      </c>
      <c r="BQ378" s="213" t="s">
        <v>160</v>
      </c>
      <c r="BR378" s="213" t="s">
        <v>204</v>
      </c>
      <c r="BS378" s="213" t="s">
        <v>228</v>
      </c>
      <c r="BT378" s="213" t="s">
        <v>202</v>
      </c>
      <c r="BU378" s="213" t="s">
        <v>416</v>
      </c>
      <c r="BV378" s="226"/>
      <c r="BW378" s="227" t="s">
        <v>162</v>
      </c>
      <c r="BX378" s="213" t="s">
        <v>236</v>
      </c>
      <c r="BY378" s="213" t="s">
        <v>236</v>
      </c>
      <c r="BZ378" s="213" t="s">
        <v>208</v>
      </c>
      <c r="CA378" s="213" t="s">
        <v>242</v>
      </c>
      <c r="CB378" s="226"/>
      <c r="CC378" s="213" t="s">
        <v>198</v>
      </c>
      <c r="CD378" s="227" t="s">
        <v>140</v>
      </c>
      <c r="CE378" s="213" t="s">
        <v>416</v>
      </c>
      <c r="CF378" s="213" t="s">
        <v>246</v>
      </c>
      <c r="CG378" s="213" t="s">
        <v>407</v>
      </c>
      <c r="CH378" s="213" t="s">
        <v>192</v>
      </c>
      <c r="CI378" s="213" t="s">
        <v>196</v>
      </c>
      <c r="CJ378" s="213" t="s">
        <v>164</v>
      </c>
      <c r="CK378" s="213" t="s">
        <v>256</v>
      </c>
      <c r="CL378" s="213" t="s">
        <v>162</v>
      </c>
      <c r="CM378" s="213" t="s">
        <v>238</v>
      </c>
      <c r="CN378" s="213" t="s">
        <v>240</v>
      </c>
      <c r="CO378" s="213" t="s">
        <v>258</v>
      </c>
      <c r="CP378" s="213" t="s">
        <v>238</v>
      </c>
      <c r="CQ378" s="213" t="s">
        <v>252</v>
      </c>
      <c r="CR378" s="213" t="s">
        <v>198</v>
      </c>
      <c r="CS378" s="213" t="s">
        <v>407</v>
      </c>
      <c r="CT378" s="213" t="s">
        <v>198</v>
      </c>
      <c r="CU378" s="213" t="s">
        <v>174</v>
      </c>
      <c r="CV378" s="213" t="s">
        <v>162</v>
      </c>
      <c r="CW378" s="213" t="s">
        <v>154</v>
      </c>
      <c r="CX378" s="213" t="s">
        <v>250</v>
      </c>
      <c r="CY378" s="213" t="s">
        <v>416</v>
      </c>
      <c r="CZ378" s="213" t="s">
        <v>120</v>
      </c>
      <c r="DA378" s="213" t="s">
        <v>132</v>
      </c>
      <c r="DB378" s="213" t="s">
        <v>419</v>
      </c>
      <c r="DC378" s="226"/>
      <c r="DD378" s="213" t="s">
        <v>150</v>
      </c>
      <c r="DE378" s="226"/>
      <c r="DF378" s="213" t="s">
        <v>364</v>
      </c>
      <c r="DG378" s="227" t="s">
        <v>178</v>
      </c>
      <c r="DH378" s="213" t="s">
        <v>419</v>
      </c>
      <c r="DI378" s="227" t="s">
        <v>414</v>
      </c>
      <c r="DJ378" s="213" t="s">
        <v>307</v>
      </c>
      <c r="DK378" s="213" t="s">
        <v>388</v>
      </c>
      <c r="DL378" s="213" t="s">
        <v>396</v>
      </c>
      <c r="DM378" s="213" t="s">
        <v>410</v>
      </c>
      <c r="DN378" s="213" t="s">
        <v>410</v>
      </c>
      <c r="DO378" s="213" t="s">
        <v>304</v>
      </c>
      <c r="DP378" s="213" t="s">
        <v>396</v>
      </c>
      <c r="DQ378" s="213" t="s">
        <v>258</v>
      </c>
      <c r="DR378" s="213" t="s">
        <v>414</v>
      </c>
      <c r="DS378" s="213" t="s">
        <v>390</v>
      </c>
      <c r="DT378" s="213" t="s">
        <v>200</v>
      </c>
      <c r="DU378" s="213" t="s">
        <v>388</v>
      </c>
      <c r="DV378" s="213" t="s">
        <v>132</v>
      </c>
      <c r="DW378" s="213" t="s">
        <v>104</v>
      </c>
      <c r="DX378" s="213" t="s">
        <v>405</v>
      </c>
      <c r="DY378" s="213" t="s">
        <v>412</v>
      </c>
      <c r="DZ378" s="213" t="s">
        <v>268</v>
      </c>
      <c r="EA378" s="213" t="s">
        <v>250</v>
      </c>
      <c r="EB378" s="213" t="s">
        <v>248</v>
      </c>
      <c r="EC378" s="213" t="s">
        <v>394</v>
      </c>
      <c r="ED378" s="213" t="s">
        <v>144</v>
      </c>
      <c r="EE378" s="213" t="s">
        <v>304</v>
      </c>
      <c r="EF378" s="213" t="s">
        <v>270</v>
      </c>
      <c r="EG378" s="213" t="s">
        <v>144</v>
      </c>
      <c r="EH378" s="213" t="s">
        <v>248</v>
      </c>
      <c r="EI378" s="213" t="s">
        <v>240</v>
      </c>
      <c r="EJ378" s="213" t="s">
        <v>200</v>
      </c>
      <c r="EK378" s="213" t="s">
        <v>150</v>
      </c>
      <c r="EL378" s="213" t="s">
        <v>228</v>
      </c>
      <c r="EM378" s="213" t="s">
        <v>100</v>
      </c>
      <c r="EN378" s="213" t="s">
        <v>374</v>
      </c>
      <c r="EO378" s="213" t="s">
        <v>112</v>
      </c>
      <c r="EP378" s="213" t="s">
        <v>240</v>
      </c>
      <c r="EQ378" s="213" t="s">
        <v>394</v>
      </c>
      <c r="ER378" s="213" t="s">
        <v>407</v>
      </c>
      <c r="ES378" s="213" t="s">
        <v>431</v>
      </c>
      <c r="ET378" s="213" t="s">
        <v>407</v>
      </c>
      <c r="EU378" s="213" t="s">
        <v>382</v>
      </c>
      <c r="EV378" s="213" t="s">
        <v>260</v>
      </c>
      <c r="EW378" s="213" t="s">
        <v>429</v>
      </c>
      <c r="EX378" s="213" t="s">
        <v>112</v>
      </c>
      <c r="EY378" s="213" t="s">
        <v>304</v>
      </c>
      <c r="EZ378" s="213" t="s">
        <v>396</v>
      </c>
      <c r="FA378" s="213"/>
      <c r="FB378" s="213"/>
      <c r="FC378" s="213"/>
      <c r="FD378" s="213"/>
    </row>
    <row r="379" spans="2:160">
      <c r="C379" s="213">
        <v>10</v>
      </c>
      <c r="D379" s="213" t="s">
        <v>419</v>
      </c>
      <c r="E379" s="213" t="s">
        <v>419</v>
      </c>
      <c r="F379" s="213" t="s">
        <v>220</v>
      </c>
      <c r="G379" s="213" t="s">
        <v>416</v>
      </c>
      <c r="H379" s="213" t="s">
        <v>268</v>
      </c>
      <c r="I379" s="213" t="s">
        <v>164</v>
      </c>
      <c r="J379" s="213" t="s">
        <v>82</v>
      </c>
      <c r="K379" s="213" t="s">
        <v>154</v>
      </c>
      <c r="L379" s="213" t="s">
        <v>154</v>
      </c>
      <c r="M379" s="213" t="s">
        <v>214</v>
      </c>
      <c r="N379" s="213" t="s">
        <v>407</v>
      </c>
      <c r="O379" s="213" t="s">
        <v>200</v>
      </c>
      <c r="P379" s="213" t="s">
        <v>110</v>
      </c>
      <c r="Q379" s="213" t="s">
        <v>120</v>
      </c>
      <c r="R379" s="213" t="s">
        <v>376</v>
      </c>
      <c r="S379" s="213" t="s">
        <v>92</v>
      </c>
      <c r="T379" s="213" t="s">
        <v>396</v>
      </c>
      <c r="U379" s="213" t="s">
        <v>174</v>
      </c>
      <c r="V379" s="213" t="s">
        <v>174</v>
      </c>
      <c r="W379" s="213" t="s">
        <v>376</v>
      </c>
      <c r="X379" s="213" t="s">
        <v>416</v>
      </c>
      <c r="Y379" s="213" t="s">
        <v>110</v>
      </c>
      <c r="Z379" s="213" t="s">
        <v>174</v>
      </c>
      <c r="AA379" s="213" t="s">
        <v>114</v>
      </c>
      <c r="AB379" s="213" t="s">
        <v>144</v>
      </c>
      <c r="AC379" s="213" t="s">
        <v>396</v>
      </c>
      <c r="AD379" s="213" t="s">
        <v>124</v>
      </c>
      <c r="AE379" s="213" t="s">
        <v>268</v>
      </c>
      <c r="AF379" s="213" t="s">
        <v>80</v>
      </c>
      <c r="AG379" s="213" t="s">
        <v>416</v>
      </c>
      <c r="AH379" s="213" t="s">
        <v>407</v>
      </c>
      <c r="AI379" s="213" t="s">
        <v>268</v>
      </c>
      <c r="AJ379" s="213" t="s">
        <v>224</v>
      </c>
      <c r="AK379" s="213" t="s">
        <v>154</v>
      </c>
      <c r="AL379" s="213" t="s">
        <v>142</v>
      </c>
      <c r="AM379" s="213" t="s">
        <v>162</v>
      </c>
      <c r="AN379" s="213" t="s">
        <v>138</v>
      </c>
      <c r="AO379" s="213" t="s">
        <v>120</v>
      </c>
      <c r="AP379" s="213" t="s">
        <v>162</v>
      </c>
      <c r="AQ379" s="213" t="s">
        <v>196</v>
      </c>
      <c r="AR379" s="213" t="s">
        <v>162</v>
      </c>
      <c r="AS379" s="213" t="s">
        <v>376</v>
      </c>
      <c r="AT379" s="213" t="s">
        <v>152</v>
      </c>
      <c r="AU379" s="213" t="s">
        <v>407</v>
      </c>
      <c r="AV379" s="213" t="s">
        <v>416</v>
      </c>
      <c r="AW379" s="213" t="s">
        <v>268</v>
      </c>
      <c r="AX379" s="213" t="s">
        <v>174</v>
      </c>
      <c r="AY379" s="213" t="s">
        <v>80</v>
      </c>
      <c r="AZ379" s="213" t="s">
        <v>142</v>
      </c>
      <c r="BA379" s="213" t="s">
        <v>182</v>
      </c>
      <c r="BB379" s="213" t="s">
        <v>164</v>
      </c>
      <c r="BC379" s="213" t="s">
        <v>407</v>
      </c>
      <c r="BD379" s="213" t="s">
        <v>150</v>
      </c>
      <c r="BE379" s="213" t="s">
        <v>188</v>
      </c>
      <c r="BF379" s="213" t="s">
        <v>416</v>
      </c>
      <c r="BG379" s="213" t="s">
        <v>176</v>
      </c>
      <c r="BH379" s="213" t="s">
        <v>80</v>
      </c>
      <c r="BI379" s="213" t="s">
        <v>214</v>
      </c>
      <c r="BJ379" s="213" t="s">
        <v>421</v>
      </c>
      <c r="BK379" s="213" t="s">
        <v>200</v>
      </c>
      <c r="BL379" s="213" t="s">
        <v>214</v>
      </c>
      <c r="BM379" s="213" t="s">
        <v>214</v>
      </c>
      <c r="BN379" s="213" t="s">
        <v>190</v>
      </c>
      <c r="BO379" s="213" t="s">
        <v>80</v>
      </c>
      <c r="BP379" s="213" t="s">
        <v>416</v>
      </c>
      <c r="BQ379" s="213" t="s">
        <v>264</v>
      </c>
      <c r="BR379" s="213" t="s">
        <v>407</v>
      </c>
      <c r="BS379" s="213" t="s">
        <v>208</v>
      </c>
      <c r="BT379" s="213" t="s">
        <v>234</v>
      </c>
      <c r="BU379" s="213" t="s">
        <v>268</v>
      </c>
      <c r="BV379" s="226"/>
      <c r="BW379" s="227" t="s">
        <v>242</v>
      </c>
      <c r="BX379" s="213" t="s">
        <v>174</v>
      </c>
      <c r="BY379" s="213" t="s">
        <v>256</v>
      </c>
      <c r="BZ379" s="213" t="s">
        <v>407</v>
      </c>
      <c r="CA379" s="213" t="s">
        <v>208</v>
      </c>
      <c r="CB379" s="226"/>
      <c r="CC379" s="213" t="s">
        <v>236</v>
      </c>
      <c r="CD379" s="227" t="s">
        <v>200</v>
      </c>
      <c r="CE379" s="213" t="s">
        <v>214</v>
      </c>
      <c r="CF379" s="213" t="s">
        <v>236</v>
      </c>
      <c r="CG379" s="213" t="s">
        <v>250</v>
      </c>
      <c r="CH379" s="213" t="s">
        <v>260</v>
      </c>
      <c r="CI379" s="213" t="s">
        <v>202</v>
      </c>
      <c r="CJ379" s="213" t="s">
        <v>214</v>
      </c>
      <c r="CK379" s="213" t="s">
        <v>416</v>
      </c>
      <c r="CL379" s="213" t="s">
        <v>214</v>
      </c>
      <c r="CM379" s="213" t="s">
        <v>416</v>
      </c>
      <c r="CN379" s="213" t="s">
        <v>268</v>
      </c>
      <c r="CO379" s="213" t="s">
        <v>162</v>
      </c>
      <c r="CP379" s="213" t="s">
        <v>407</v>
      </c>
      <c r="CQ379" s="213" t="s">
        <v>407</v>
      </c>
      <c r="CR379" s="213" t="s">
        <v>250</v>
      </c>
      <c r="CS379" s="213" t="s">
        <v>238</v>
      </c>
      <c r="CT379" s="213" t="s">
        <v>182</v>
      </c>
      <c r="CU379" s="213" t="s">
        <v>407</v>
      </c>
      <c r="CV379" s="213" t="s">
        <v>198</v>
      </c>
      <c r="CW379" s="213" t="s">
        <v>120</v>
      </c>
      <c r="CX379" s="213" t="s">
        <v>236</v>
      </c>
      <c r="CY379" s="213" t="s">
        <v>240</v>
      </c>
      <c r="CZ379" s="213" t="s">
        <v>132</v>
      </c>
      <c r="DA379" s="213" t="s">
        <v>431</v>
      </c>
      <c r="DB379" s="213" t="s">
        <v>364</v>
      </c>
      <c r="DC379" s="226"/>
      <c r="DD379" s="213" t="s">
        <v>174</v>
      </c>
      <c r="DE379" s="226"/>
      <c r="DF379" s="213" t="s">
        <v>180</v>
      </c>
      <c r="DG379" s="227" t="s">
        <v>160</v>
      </c>
      <c r="DH379" s="213" t="s">
        <v>390</v>
      </c>
      <c r="DI379" s="227" t="s">
        <v>421</v>
      </c>
      <c r="DJ379" s="213" t="s">
        <v>414</v>
      </c>
      <c r="DK379" s="213" t="s">
        <v>304</v>
      </c>
      <c r="DL379" s="213" t="s">
        <v>230</v>
      </c>
      <c r="DM379" s="213" t="s">
        <v>226</v>
      </c>
      <c r="DN379" s="213" t="s">
        <v>423</v>
      </c>
      <c r="DO379" s="213" t="s">
        <v>414</v>
      </c>
      <c r="DP379" s="213" t="s">
        <v>114</v>
      </c>
      <c r="DQ379" s="213" t="s">
        <v>214</v>
      </c>
      <c r="DR379" s="213" t="s">
        <v>410</v>
      </c>
      <c r="DS379" s="213" t="s">
        <v>388</v>
      </c>
      <c r="DT379" s="213" t="s">
        <v>390</v>
      </c>
      <c r="DU379" s="213" t="s">
        <v>150</v>
      </c>
      <c r="DV379" s="213" t="s">
        <v>100</v>
      </c>
      <c r="DW379" s="213" t="s">
        <v>92</v>
      </c>
      <c r="DX379" s="213" t="s">
        <v>246</v>
      </c>
      <c r="DY379" s="213" t="s">
        <v>260</v>
      </c>
      <c r="DZ379" s="213" t="s">
        <v>248</v>
      </c>
      <c r="EA379" s="213" t="s">
        <v>407</v>
      </c>
      <c r="EB379" s="213" t="s">
        <v>407</v>
      </c>
      <c r="EC379" s="213" t="s">
        <v>304</v>
      </c>
      <c r="ED379" s="213" t="s">
        <v>148</v>
      </c>
      <c r="EE379" s="213" t="s">
        <v>443</v>
      </c>
      <c r="EF379" s="213" t="s">
        <v>120</v>
      </c>
      <c r="EG379" s="213" t="s">
        <v>414</v>
      </c>
      <c r="EH379" s="213" t="s">
        <v>394</v>
      </c>
      <c r="EI379" s="213" t="s">
        <v>394</v>
      </c>
      <c r="EJ379" s="213" t="s">
        <v>407</v>
      </c>
      <c r="EK379" s="213" t="s">
        <v>412</v>
      </c>
      <c r="EL379" s="213" t="s">
        <v>396</v>
      </c>
      <c r="EM379" s="213" t="s">
        <v>150</v>
      </c>
      <c r="EN379" s="213" t="s">
        <v>240</v>
      </c>
      <c r="EO379" s="213" t="s">
        <v>374</v>
      </c>
      <c r="EP379" s="213" t="s">
        <v>166</v>
      </c>
      <c r="EQ379" s="213" t="s">
        <v>398</v>
      </c>
      <c r="ER379" s="213" t="s">
        <v>268</v>
      </c>
      <c r="ES379" s="213" t="s">
        <v>168</v>
      </c>
      <c r="ET379" s="213" t="s">
        <v>412</v>
      </c>
      <c r="EU379" s="213" t="s">
        <v>412</v>
      </c>
      <c r="EV379" s="213" t="s">
        <v>431</v>
      </c>
      <c r="EW379" s="213" t="s">
        <v>382</v>
      </c>
      <c r="EX379" s="213" t="s">
        <v>268</v>
      </c>
      <c r="EY379" s="213" t="s">
        <v>307</v>
      </c>
      <c r="EZ379" s="213" t="s">
        <v>412</v>
      </c>
      <c r="FA379" s="213"/>
      <c r="FB379" s="213"/>
      <c r="FC379" s="213"/>
      <c r="FD379" s="213"/>
    </row>
    <row r="380" spans="2:160">
      <c r="C380" s="213">
        <v>11</v>
      </c>
      <c r="D380" s="213" t="s">
        <v>421</v>
      </c>
      <c r="E380" s="213" t="s">
        <v>150</v>
      </c>
      <c r="F380" s="213" t="s">
        <v>410</v>
      </c>
      <c r="G380" s="213" t="s">
        <v>228</v>
      </c>
      <c r="H380" s="213" t="s">
        <v>431</v>
      </c>
      <c r="I380" s="213" t="s">
        <v>419</v>
      </c>
      <c r="J380" s="213" t="s">
        <v>214</v>
      </c>
      <c r="K380" s="213" t="s">
        <v>214</v>
      </c>
      <c r="L380" s="213" t="s">
        <v>419</v>
      </c>
      <c r="M380" s="213" t="s">
        <v>88</v>
      </c>
      <c r="N380" s="213" t="s">
        <v>416</v>
      </c>
      <c r="O380" s="213" t="s">
        <v>80</v>
      </c>
      <c r="P380" s="213" t="s">
        <v>407</v>
      </c>
      <c r="Q380" s="213" t="s">
        <v>80</v>
      </c>
      <c r="R380" s="213" t="s">
        <v>120</v>
      </c>
      <c r="S380" s="213" t="s">
        <v>110</v>
      </c>
      <c r="T380" s="213" t="s">
        <v>268</v>
      </c>
      <c r="U380" s="213" t="s">
        <v>350</v>
      </c>
      <c r="V380" s="213" t="s">
        <v>142</v>
      </c>
      <c r="W380" s="213" t="s">
        <v>268</v>
      </c>
      <c r="X380" s="213" t="s">
        <v>268</v>
      </c>
      <c r="Y380" s="213" t="s">
        <v>174</v>
      </c>
      <c r="Z380" s="213" t="s">
        <v>144</v>
      </c>
      <c r="AA380" s="213" t="s">
        <v>182</v>
      </c>
      <c r="AB380" s="213" t="s">
        <v>394</v>
      </c>
      <c r="AC380" s="213" t="s">
        <v>268</v>
      </c>
      <c r="AD380" s="213" t="s">
        <v>416</v>
      </c>
      <c r="AE380" s="213" t="s">
        <v>416</v>
      </c>
      <c r="AF380" s="213" t="s">
        <v>214</v>
      </c>
      <c r="AG380" s="213" t="s">
        <v>160</v>
      </c>
      <c r="AH380" s="213" t="s">
        <v>142</v>
      </c>
      <c r="AI380" s="213" t="s">
        <v>164</v>
      </c>
      <c r="AJ380" s="213" t="s">
        <v>407</v>
      </c>
      <c r="AK380" s="213" t="s">
        <v>200</v>
      </c>
      <c r="AL380" s="213" t="s">
        <v>407</v>
      </c>
      <c r="AM380" s="213" t="s">
        <v>160</v>
      </c>
      <c r="AN380" s="213" t="s">
        <v>416</v>
      </c>
      <c r="AO380" s="213" t="s">
        <v>162</v>
      </c>
      <c r="AP380" s="213" t="s">
        <v>346</v>
      </c>
      <c r="AQ380" s="213" t="s">
        <v>200</v>
      </c>
      <c r="AR380" s="213" t="s">
        <v>214</v>
      </c>
      <c r="AS380" s="213" t="s">
        <v>132</v>
      </c>
      <c r="AT380" s="213" t="s">
        <v>86</v>
      </c>
      <c r="AU380" s="213" t="s">
        <v>416</v>
      </c>
      <c r="AV380" s="213" t="s">
        <v>344</v>
      </c>
      <c r="AW380" s="213" t="s">
        <v>421</v>
      </c>
      <c r="AX380" s="213" t="s">
        <v>218</v>
      </c>
      <c r="AY380" s="213" t="s">
        <v>152</v>
      </c>
      <c r="AZ380" s="213" t="s">
        <v>344</v>
      </c>
      <c r="BA380" s="213" t="s">
        <v>396</v>
      </c>
      <c r="BB380" s="213" t="s">
        <v>142</v>
      </c>
      <c r="BC380" s="213" t="s">
        <v>154</v>
      </c>
      <c r="BD380" s="213" t="s">
        <v>200</v>
      </c>
      <c r="BE380" s="213" t="s">
        <v>416</v>
      </c>
      <c r="BF380" s="213" t="s">
        <v>214</v>
      </c>
      <c r="BG380" s="213" t="s">
        <v>186</v>
      </c>
      <c r="BH380" s="213" t="s">
        <v>162</v>
      </c>
      <c r="BI380" s="213" t="s">
        <v>196</v>
      </c>
      <c r="BJ380" s="213" t="s">
        <v>132</v>
      </c>
      <c r="BK380" s="213" t="s">
        <v>186</v>
      </c>
      <c r="BL380" s="213" t="s">
        <v>120</v>
      </c>
      <c r="BM380" s="213" t="s">
        <v>196</v>
      </c>
      <c r="BN380" s="213" t="s">
        <v>216</v>
      </c>
      <c r="BO380" s="213" t="s">
        <v>84</v>
      </c>
      <c r="BP380" s="213" t="s">
        <v>200</v>
      </c>
      <c r="BQ380" s="213" t="s">
        <v>204</v>
      </c>
      <c r="BR380" s="213" t="s">
        <v>196</v>
      </c>
      <c r="BS380" s="213" t="s">
        <v>268</v>
      </c>
      <c r="BT380" s="213" t="s">
        <v>198</v>
      </c>
      <c r="BU380" s="213" t="s">
        <v>172</v>
      </c>
      <c r="BV380" s="226"/>
      <c r="BW380" s="227" t="s">
        <v>172</v>
      </c>
      <c r="BX380" s="213" t="s">
        <v>268</v>
      </c>
      <c r="BY380" s="213" t="s">
        <v>407</v>
      </c>
      <c r="BZ380" s="213" t="s">
        <v>194</v>
      </c>
      <c r="CA380" s="213" t="s">
        <v>226</v>
      </c>
      <c r="CB380" s="226"/>
      <c r="CC380" s="213" t="s">
        <v>204</v>
      </c>
      <c r="CD380" s="227" t="s">
        <v>208</v>
      </c>
      <c r="CE380" s="213" t="s">
        <v>184</v>
      </c>
      <c r="CF380" s="213" t="s">
        <v>208</v>
      </c>
      <c r="CG380" s="213" t="s">
        <v>240</v>
      </c>
      <c r="CH380" s="213" t="s">
        <v>250</v>
      </c>
      <c r="CI380" s="213" t="s">
        <v>407</v>
      </c>
      <c r="CJ380" s="213" t="s">
        <v>407</v>
      </c>
      <c r="CK380" s="213" t="s">
        <v>268</v>
      </c>
      <c r="CL380" s="213" t="s">
        <v>200</v>
      </c>
      <c r="CM380" s="213" t="s">
        <v>192</v>
      </c>
      <c r="CN380" s="213" t="s">
        <v>200</v>
      </c>
      <c r="CO380" s="213" t="s">
        <v>120</v>
      </c>
      <c r="CP380" s="213" t="s">
        <v>268</v>
      </c>
      <c r="CQ380" s="213" t="s">
        <v>416</v>
      </c>
      <c r="CR380" s="213" t="s">
        <v>224</v>
      </c>
      <c r="CS380" s="213" t="s">
        <v>268</v>
      </c>
      <c r="CT380" s="213" t="s">
        <v>142</v>
      </c>
      <c r="CU380" s="213" t="s">
        <v>224</v>
      </c>
      <c r="CV380" s="213" t="s">
        <v>407</v>
      </c>
      <c r="CW380" s="213" t="s">
        <v>130</v>
      </c>
      <c r="CX380" s="213" t="s">
        <v>214</v>
      </c>
      <c r="CY380" s="213" t="s">
        <v>431</v>
      </c>
      <c r="CZ380" s="213" t="s">
        <v>431</v>
      </c>
      <c r="DA380" s="213" t="s">
        <v>120</v>
      </c>
      <c r="DB380" s="213" t="s">
        <v>138</v>
      </c>
      <c r="DC380" s="226"/>
      <c r="DD380" s="213" t="s">
        <v>88</v>
      </c>
      <c r="DE380" s="226"/>
      <c r="DF380" s="213" t="s">
        <v>186</v>
      </c>
      <c r="DG380" s="227" t="s">
        <v>240</v>
      </c>
      <c r="DH380" s="213" t="s">
        <v>144</v>
      </c>
      <c r="DI380" s="227" t="s">
        <v>144</v>
      </c>
      <c r="DJ380" s="213" t="s">
        <v>242</v>
      </c>
      <c r="DK380" s="213" t="s">
        <v>405</v>
      </c>
      <c r="DL380" s="213" t="s">
        <v>416</v>
      </c>
      <c r="DM380" s="213" t="s">
        <v>416</v>
      </c>
      <c r="DN380" s="213" t="s">
        <v>388</v>
      </c>
      <c r="DO380" s="213" t="s">
        <v>416</v>
      </c>
      <c r="DP380" s="213" t="s">
        <v>214</v>
      </c>
      <c r="DQ380" s="213" t="s">
        <v>414</v>
      </c>
      <c r="DR380" s="213" t="s">
        <v>412</v>
      </c>
      <c r="DS380" s="213" t="s">
        <v>172</v>
      </c>
      <c r="DT380" s="213" t="s">
        <v>258</v>
      </c>
      <c r="DU380" s="213" t="s">
        <v>398</v>
      </c>
      <c r="DV380" s="213" t="s">
        <v>120</v>
      </c>
      <c r="DW380" s="213" t="s">
        <v>348</v>
      </c>
      <c r="DX380" s="213" t="s">
        <v>116</v>
      </c>
      <c r="DY380" s="213" t="s">
        <v>398</v>
      </c>
      <c r="DZ380" s="213" t="s">
        <v>392</v>
      </c>
      <c r="EA380" s="213" t="s">
        <v>142</v>
      </c>
      <c r="EB380" s="213" t="s">
        <v>256</v>
      </c>
      <c r="EC380" s="213" t="s">
        <v>405</v>
      </c>
      <c r="ED380" s="213" t="s">
        <v>398</v>
      </c>
      <c r="EE380" s="213" t="s">
        <v>148</v>
      </c>
      <c r="EF380" s="213" t="s">
        <v>144</v>
      </c>
      <c r="EG380" s="213" t="s">
        <v>248</v>
      </c>
      <c r="EH380" s="213" t="s">
        <v>382</v>
      </c>
      <c r="EI380" s="213" t="s">
        <v>244</v>
      </c>
      <c r="EJ380" s="213" t="s">
        <v>370</v>
      </c>
      <c r="EK380" s="213" t="s">
        <v>421</v>
      </c>
      <c r="EL380" s="213" t="s">
        <v>374</v>
      </c>
      <c r="EM380" s="213" t="s">
        <v>174</v>
      </c>
      <c r="EN380" s="213" t="s">
        <v>429</v>
      </c>
      <c r="EO380" s="213" t="s">
        <v>396</v>
      </c>
      <c r="EP380" s="213" t="s">
        <v>250</v>
      </c>
      <c r="EQ380" s="213" t="s">
        <v>416</v>
      </c>
      <c r="ER380" s="213" t="s">
        <v>130</v>
      </c>
      <c r="ES380" s="213" t="s">
        <v>396</v>
      </c>
      <c r="ET380" s="213" t="s">
        <v>268</v>
      </c>
      <c r="EU380" s="213" t="s">
        <v>374</v>
      </c>
      <c r="EV380" s="213" t="s">
        <v>138</v>
      </c>
      <c r="EW380" s="213" t="s">
        <v>132</v>
      </c>
      <c r="EX380" s="213" t="s">
        <v>374</v>
      </c>
      <c r="EY380" s="213" t="s">
        <v>392</v>
      </c>
      <c r="EZ380" s="213" t="s">
        <v>304</v>
      </c>
      <c r="FA380" s="213"/>
      <c r="FB380" s="213"/>
      <c r="FC380" s="213"/>
      <c r="FD380" s="213"/>
    </row>
    <row r="381" spans="2:160">
      <c r="C381" s="213">
        <v>12</v>
      </c>
      <c r="D381" s="213" t="s">
        <v>423</v>
      </c>
      <c r="E381" s="213" t="s">
        <v>396</v>
      </c>
      <c r="F381" s="213" t="s">
        <v>421</v>
      </c>
      <c r="G381" s="213" t="s">
        <v>421</v>
      </c>
      <c r="H381" s="213" t="s">
        <v>398</v>
      </c>
      <c r="I381" s="213" t="s">
        <v>431</v>
      </c>
      <c r="J381" s="213" t="s">
        <v>224</v>
      </c>
      <c r="K381" s="213" t="s">
        <v>80</v>
      </c>
      <c r="L381" s="213" t="s">
        <v>196</v>
      </c>
      <c r="M381" s="213" t="s">
        <v>176</v>
      </c>
      <c r="N381" s="213" t="s">
        <v>154</v>
      </c>
      <c r="O381" s="213" t="s">
        <v>396</v>
      </c>
      <c r="P381" s="213" t="s">
        <v>416</v>
      </c>
      <c r="Q381" s="213" t="s">
        <v>376</v>
      </c>
      <c r="R381" s="213" t="s">
        <v>132</v>
      </c>
      <c r="S381" s="213" t="s">
        <v>132</v>
      </c>
      <c r="T381" s="213" t="s">
        <v>100</v>
      </c>
      <c r="U381" s="213" t="s">
        <v>142</v>
      </c>
      <c r="V381" s="213" t="s">
        <v>268</v>
      </c>
      <c r="W381" s="213" t="s">
        <v>200</v>
      </c>
      <c r="X381" s="213" t="s">
        <v>142</v>
      </c>
      <c r="Y381" s="213" t="s">
        <v>350</v>
      </c>
      <c r="Z381" s="213" t="s">
        <v>110</v>
      </c>
      <c r="AA381" s="213" t="s">
        <v>200</v>
      </c>
      <c r="AB381" s="213" t="s">
        <v>268</v>
      </c>
      <c r="AC381" s="213" t="s">
        <v>112</v>
      </c>
      <c r="AD381" s="213" t="s">
        <v>80</v>
      </c>
      <c r="AE381" s="213" t="s">
        <v>224</v>
      </c>
      <c r="AF381" s="213" t="s">
        <v>150</v>
      </c>
      <c r="AG381" s="213" t="s">
        <v>200</v>
      </c>
      <c r="AH381" s="213" t="s">
        <v>154</v>
      </c>
      <c r="AI381" s="213" t="s">
        <v>262</v>
      </c>
      <c r="AJ381" s="213" t="s">
        <v>128</v>
      </c>
      <c r="AK381" s="213" t="s">
        <v>142</v>
      </c>
      <c r="AL381" s="213" t="s">
        <v>174</v>
      </c>
      <c r="AM381" s="213" t="s">
        <v>416</v>
      </c>
      <c r="AN381" s="213" t="s">
        <v>174</v>
      </c>
      <c r="AO381" s="213" t="s">
        <v>268</v>
      </c>
      <c r="AP381" s="213" t="s">
        <v>142</v>
      </c>
      <c r="AQ381" s="213" t="s">
        <v>256</v>
      </c>
      <c r="AR381" s="213" t="s">
        <v>260</v>
      </c>
      <c r="AS381" s="213" t="s">
        <v>270</v>
      </c>
      <c r="AT381" s="213" t="s">
        <v>162</v>
      </c>
      <c r="AU381" s="213" t="s">
        <v>214</v>
      </c>
      <c r="AV381" s="213" t="s">
        <v>407</v>
      </c>
      <c r="AW381" s="213" t="s">
        <v>174</v>
      </c>
      <c r="AX381" s="213" t="s">
        <v>172</v>
      </c>
      <c r="AY381" s="213" t="s">
        <v>346</v>
      </c>
      <c r="AZ381" s="213" t="s">
        <v>431</v>
      </c>
      <c r="BA381" s="213" t="s">
        <v>142</v>
      </c>
      <c r="BB381" s="213" t="s">
        <v>344</v>
      </c>
      <c r="BC381" s="213" t="s">
        <v>268</v>
      </c>
      <c r="BD381" s="213" t="s">
        <v>264</v>
      </c>
      <c r="BE381" s="213" t="s">
        <v>216</v>
      </c>
      <c r="BF381" s="213" t="s">
        <v>200</v>
      </c>
      <c r="BG381" s="213" t="s">
        <v>178</v>
      </c>
      <c r="BH381" s="213" t="s">
        <v>164</v>
      </c>
      <c r="BI381" s="213" t="s">
        <v>174</v>
      </c>
      <c r="BJ381" s="213" t="s">
        <v>416</v>
      </c>
      <c r="BK381" s="213" t="s">
        <v>407</v>
      </c>
      <c r="BL381" s="213" t="s">
        <v>216</v>
      </c>
      <c r="BM381" s="213" t="s">
        <v>186</v>
      </c>
      <c r="BN381" s="213" t="s">
        <v>196</v>
      </c>
      <c r="BO381" s="213" t="s">
        <v>120</v>
      </c>
      <c r="BP381" s="213" t="s">
        <v>421</v>
      </c>
      <c r="BQ381" s="213" t="s">
        <v>416</v>
      </c>
      <c r="BR381" s="213" t="s">
        <v>256</v>
      </c>
      <c r="BS381" s="213" t="s">
        <v>416</v>
      </c>
      <c r="BT381" s="213" t="s">
        <v>416</v>
      </c>
      <c r="BU381" s="213" t="s">
        <v>407</v>
      </c>
      <c r="BV381" s="226"/>
      <c r="BW381" s="227" t="s">
        <v>248</v>
      </c>
      <c r="BX381" s="213" t="s">
        <v>407</v>
      </c>
      <c r="BY381" s="213" t="s">
        <v>238</v>
      </c>
      <c r="BZ381" s="213" t="s">
        <v>268</v>
      </c>
      <c r="CA381" s="213" t="s">
        <v>198</v>
      </c>
      <c r="CB381" s="226"/>
      <c r="CC381" s="213" t="s">
        <v>268</v>
      </c>
      <c r="CD381" s="227" t="s">
        <v>198</v>
      </c>
      <c r="CE381" s="213" t="s">
        <v>268</v>
      </c>
      <c r="CF381" s="213" t="s">
        <v>196</v>
      </c>
      <c r="CG381" s="213" t="s">
        <v>208</v>
      </c>
      <c r="CH381" s="213" t="s">
        <v>236</v>
      </c>
      <c r="CI381" s="213" t="s">
        <v>194</v>
      </c>
      <c r="CJ381" s="213" t="s">
        <v>260</v>
      </c>
      <c r="CK381" s="213" t="s">
        <v>164</v>
      </c>
      <c r="CL381" s="213" t="s">
        <v>164</v>
      </c>
      <c r="CM381" s="213" t="s">
        <v>214</v>
      </c>
      <c r="CN381" s="213" t="s">
        <v>162</v>
      </c>
      <c r="CO381" s="213" t="s">
        <v>250</v>
      </c>
      <c r="CP381" s="213" t="s">
        <v>200</v>
      </c>
      <c r="CQ381" s="213" t="s">
        <v>248</v>
      </c>
      <c r="CR381" s="213" t="s">
        <v>120</v>
      </c>
      <c r="CS381" s="213" t="s">
        <v>164</v>
      </c>
      <c r="CT381" s="213" t="s">
        <v>214</v>
      </c>
      <c r="CU381" s="213" t="s">
        <v>268</v>
      </c>
      <c r="CV381" s="213" t="s">
        <v>268</v>
      </c>
      <c r="CW381" s="213" t="s">
        <v>431</v>
      </c>
      <c r="CX381" s="213" t="s">
        <v>416</v>
      </c>
      <c r="CY381" s="213" t="s">
        <v>266</v>
      </c>
      <c r="CZ381" s="213" t="s">
        <v>414</v>
      </c>
      <c r="DA381" s="213" t="s">
        <v>416</v>
      </c>
      <c r="DB381" s="213" t="s">
        <v>182</v>
      </c>
      <c r="DC381" s="226"/>
      <c r="DD381" s="213" t="s">
        <v>162</v>
      </c>
      <c r="DE381" s="226"/>
      <c r="DF381" s="213" t="s">
        <v>250</v>
      </c>
      <c r="DG381" s="227" t="s">
        <v>140</v>
      </c>
      <c r="DH381" s="213" t="s">
        <v>268</v>
      </c>
      <c r="DI381" s="227" t="s">
        <v>429</v>
      </c>
      <c r="DJ381" s="213" t="s">
        <v>405</v>
      </c>
      <c r="DK381" s="213" t="s">
        <v>390</v>
      </c>
      <c r="DL381" s="213" t="s">
        <v>390</v>
      </c>
      <c r="DM381" s="213" t="s">
        <v>268</v>
      </c>
      <c r="DN381" s="213" t="s">
        <v>438</v>
      </c>
      <c r="DO381" s="213" t="s">
        <v>431</v>
      </c>
      <c r="DP381" s="213" t="s">
        <v>266</v>
      </c>
      <c r="DQ381" s="213" t="s">
        <v>236</v>
      </c>
      <c r="DR381" s="213" t="s">
        <v>431</v>
      </c>
      <c r="DS381" s="213" t="s">
        <v>410</v>
      </c>
      <c r="DT381" s="213" t="s">
        <v>214</v>
      </c>
      <c r="DU381" s="213" t="s">
        <v>304</v>
      </c>
      <c r="DV381" s="213" t="s">
        <v>106</v>
      </c>
      <c r="DW381" s="213" t="s">
        <v>110</v>
      </c>
      <c r="DX381" s="213" t="s">
        <v>431</v>
      </c>
      <c r="DY381" s="213" t="s">
        <v>405</v>
      </c>
      <c r="DZ381" s="213" t="s">
        <v>382</v>
      </c>
      <c r="EA381" s="213" t="s">
        <v>148</v>
      </c>
      <c r="EB381" s="213" t="s">
        <v>142</v>
      </c>
      <c r="EC381" s="213" t="s">
        <v>132</v>
      </c>
      <c r="ED381" s="213" t="s">
        <v>142</v>
      </c>
      <c r="EE381" s="213" t="s">
        <v>405</v>
      </c>
      <c r="EF381" s="213" t="s">
        <v>150</v>
      </c>
      <c r="EG381" s="213" t="s">
        <v>388</v>
      </c>
      <c r="EH381" s="213" t="s">
        <v>374</v>
      </c>
      <c r="EI381" s="213" t="s">
        <v>412</v>
      </c>
      <c r="EJ381" s="213" t="s">
        <v>412</v>
      </c>
      <c r="EK381" s="213" t="s">
        <v>262</v>
      </c>
      <c r="EL381" s="213" t="s">
        <v>398</v>
      </c>
      <c r="EM381" s="213" t="s">
        <v>248</v>
      </c>
      <c r="EN381" s="213" t="s">
        <v>188</v>
      </c>
      <c r="EO381" s="213" t="s">
        <v>174</v>
      </c>
      <c r="EP381" s="213" t="s">
        <v>172</v>
      </c>
      <c r="EQ381" s="213" t="s">
        <v>148</v>
      </c>
      <c r="ER381" s="213" t="s">
        <v>304</v>
      </c>
      <c r="ES381" s="213" t="s">
        <v>324</v>
      </c>
      <c r="ET381" s="213" t="s">
        <v>436</v>
      </c>
      <c r="EU381" s="213" t="s">
        <v>407</v>
      </c>
      <c r="EV381" s="213" t="s">
        <v>364</v>
      </c>
      <c r="EW381" s="213" t="s">
        <v>268</v>
      </c>
      <c r="EX381" s="213" t="s">
        <v>148</v>
      </c>
      <c r="EY381" s="213" t="s">
        <v>398</v>
      </c>
      <c r="EZ381" s="213" t="s">
        <v>364</v>
      </c>
      <c r="FA381" s="213"/>
      <c r="FB381" s="213"/>
      <c r="FC381" s="213"/>
      <c r="FD381" s="213"/>
    </row>
    <row r="382" spans="2:160">
      <c r="C382" s="213">
        <v>13</v>
      </c>
      <c r="D382" s="213" t="s">
        <v>416</v>
      </c>
      <c r="E382" s="213" t="s">
        <v>200</v>
      </c>
      <c r="F382" s="213" t="s">
        <v>376</v>
      </c>
      <c r="G382" s="213" t="s">
        <v>232</v>
      </c>
      <c r="H382" s="213" t="s">
        <v>220</v>
      </c>
      <c r="I382" s="213" t="s">
        <v>132</v>
      </c>
      <c r="J382" s="213" t="s">
        <v>150</v>
      </c>
      <c r="K382" s="213" t="s">
        <v>120</v>
      </c>
      <c r="L382" s="213" t="s">
        <v>80</v>
      </c>
      <c r="M382" s="213" t="s">
        <v>419</v>
      </c>
      <c r="N382" s="213" t="s">
        <v>176</v>
      </c>
      <c r="O382" s="213" t="s">
        <v>370</v>
      </c>
      <c r="P382" s="213" t="s">
        <v>396</v>
      </c>
      <c r="Q382" s="213" t="s">
        <v>200</v>
      </c>
      <c r="R382" s="213" t="s">
        <v>214</v>
      </c>
      <c r="S382" s="213" t="s">
        <v>407</v>
      </c>
      <c r="T382" s="213" t="s">
        <v>112</v>
      </c>
      <c r="U382" s="213" t="s">
        <v>407</v>
      </c>
      <c r="V382" s="213" t="s">
        <v>102</v>
      </c>
      <c r="W382" s="213" t="s">
        <v>120</v>
      </c>
      <c r="X382" s="213" t="s">
        <v>407</v>
      </c>
      <c r="Y382" s="213" t="s">
        <v>100</v>
      </c>
      <c r="Z382" s="213" t="s">
        <v>268</v>
      </c>
      <c r="AA382" s="213" t="s">
        <v>268</v>
      </c>
      <c r="AB382" s="213" t="s">
        <v>421</v>
      </c>
      <c r="AC382" s="213" t="s">
        <v>407</v>
      </c>
      <c r="AD382" s="213" t="s">
        <v>214</v>
      </c>
      <c r="AE382" s="213" t="s">
        <v>200</v>
      </c>
      <c r="AF382" s="213" t="s">
        <v>164</v>
      </c>
      <c r="AG382" s="213" t="s">
        <v>80</v>
      </c>
      <c r="AH382" s="213" t="s">
        <v>268</v>
      </c>
      <c r="AI382" s="213" t="s">
        <v>407</v>
      </c>
      <c r="AJ382" s="213" t="s">
        <v>172</v>
      </c>
      <c r="AK382" s="213" t="s">
        <v>128</v>
      </c>
      <c r="AL382" s="213" t="s">
        <v>214</v>
      </c>
      <c r="AM382" s="213" t="s">
        <v>142</v>
      </c>
      <c r="AN382" s="213" t="s">
        <v>224</v>
      </c>
      <c r="AO382" s="213" t="s">
        <v>138</v>
      </c>
      <c r="AP382" s="213" t="s">
        <v>88</v>
      </c>
      <c r="AQ382" s="213" t="s">
        <v>172</v>
      </c>
      <c r="AR382" s="213" t="s">
        <v>218</v>
      </c>
      <c r="AS382" s="213" t="s">
        <v>120</v>
      </c>
      <c r="AT382" s="213" t="s">
        <v>214</v>
      </c>
      <c r="AU382" s="213" t="s">
        <v>344</v>
      </c>
      <c r="AV382" s="213" t="s">
        <v>162</v>
      </c>
      <c r="AW382" s="213" t="s">
        <v>88</v>
      </c>
      <c r="AX382" s="213" t="s">
        <v>142</v>
      </c>
      <c r="AY382" s="213" t="s">
        <v>421</v>
      </c>
      <c r="AZ382" s="213" t="s">
        <v>144</v>
      </c>
      <c r="BA382" s="213" t="s">
        <v>370</v>
      </c>
      <c r="BB382" s="213" t="s">
        <v>416</v>
      </c>
      <c r="BC382" s="213" t="s">
        <v>192</v>
      </c>
      <c r="BD382" s="213" t="s">
        <v>142</v>
      </c>
      <c r="BE382" s="213" t="s">
        <v>186</v>
      </c>
      <c r="BF382" s="213" t="s">
        <v>407</v>
      </c>
      <c r="BG382" s="213" t="s">
        <v>174</v>
      </c>
      <c r="BH382" s="213" t="s">
        <v>186</v>
      </c>
      <c r="BI382" s="213" t="s">
        <v>142</v>
      </c>
      <c r="BJ382" s="213" t="s">
        <v>154</v>
      </c>
      <c r="BK382" s="213" t="s">
        <v>266</v>
      </c>
      <c r="BL382" s="213" t="s">
        <v>416</v>
      </c>
      <c r="BM382" s="213" t="s">
        <v>216</v>
      </c>
      <c r="BN382" s="213" t="s">
        <v>416</v>
      </c>
      <c r="BO382" s="213" t="s">
        <v>216</v>
      </c>
      <c r="BP382" s="213" t="s">
        <v>186</v>
      </c>
      <c r="BQ382" s="213" t="s">
        <v>214</v>
      </c>
      <c r="BR382" s="213" t="s">
        <v>268</v>
      </c>
      <c r="BS382" s="213" t="s">
        <v>194</v>
      </c>
      <c r="BT382" s="213" t="s">
        <v>172</v>
      </c>
      <c r="BU382" s="213" t="s">
        <v>240</v>
      </c>
      <c r="BV382" s="226"/>
      <c r="BW382" s="227" t="s">
        <v>260</v>
      </c>
      <c r="BX382" s="213" t="s">
        <v>258</v>
      </c>
      <c r="BY382" s="213" t="s">
        <v>172</v>
      </c>
      <c r="BZ382" s="213" t="s">
        <v>236</v>
      </c>
      <c r="CA382" s="213" t="s">
        <v>174</v>
      </c>
      <c r="CB382" s="226"/>
      <c r="CC382" s="213" t="s">
        <v>188</v>
      </c>
      <c r="CD382" s="227" t="s">
        <v>182</v>
      </c>
      <c r="CE382" s="213" t="s">
        <v>407</v>
      </c>
      <c r="CF382" s="213" t="s">
        <v>416</v>
      </c>
      <c r="CG382" s="213" t="s">
        <v>268</v>
      </c>
      <c r="CH382" s="213" t="s">
        <v>238</v>
      </c>
      <c r="CI382" s="213" t="s">
        <v>416</v>
      </c>
      <c r="CJ382" s="213" t="s">
        <v>416</v>
      </c>
      <c r="CK382" s="213" t="s">
        <v>192</v>
      </c>
      <c r="CL382" s="213" t="s">
        <v>416</v>
      </c>
      <c r="CM382" s="213" t="s">
        <v>142</v>
      </c>
      <c r="CN382" s="213" t="s">
        <v>164</v>
      </c>
      <c r="CO382" s="213" t="s">
        <v>416</v>
      </c>
      <c r="CP382" s="213" t="s">
        <v>258</v>
      </c>
      <c r="CQ382" s="213" t="s">
        <v>174</v>
      </c>
      <c r="CR382" s="213" t="s">
        <v>242</v>
      </c>
      <c r="CS382" s="213" t="s">
        <v>416</v>
      </c>
      <c r="CT382" s="213" t="s">
        <v>224</v>
      </c>
      <c r="CU382" s="213" t="s">
        <v>416</v>
      </c>
      <c r="CV382" s="213" t="s">
        <v>154</v>
      </c>
      <c r="CW382" s="213" t="s">
        <v>198</v>
      </c>
      <c r="CX382" s="213" t="s">
        <v>240</v>
      </c>
      <c r="CY382" s="213" t="s">
        <v>364</v>
      </c>
      <c r="CZ382" s="213" t="s">
        <v>396</v>
      </c>
      <c r="DA382" s="213" t="s">
        <v>396</v>
      </c>
      <c r="DB382" s="213" t="s">
        <v>162</v>
      </c>
      <c r="DC382" s="226"/>
      <c r="DD382" s="213" t="s">
        <v>164</v>
      </c>
      <c r="DE382" s="226"/>
      <c r="DF382" s="213" t="s">
        <v>224</v>
      </c>
      <c r="DG382" s="227" t="s">
        <v>419</v>
      </c>
      <c r="DH382" s="213" t="s">
        <v>384</v>
      </c>
      <c r="DI382" s="227" t="s">
        <v>132</v>
      </c>
      <c r="DJ382" s="213" t="s">
        <v>116</v>
      </c>
      <c r="DK382" s="213" t="s">
        <v>307</v>
      </c>
      <c r="DL382" s="213" t="s">
        <v>414</v>
      </c>
      <c r="DM382" s="213" t="s">
        <v>304</v>
      </c>
      <c r="DN382" s="213" t="s">
        <v>132</v>
      </c>
      <c r="DO382" s="213" t="s">
        <v>419</v>
      </c>
      <c r="DP382" s="213" t="s">
        <v>410</v>
      </c>
      <c r="DQ382" s="213" t="s">
        <v>116</v>
      </c>
      <c r="DR382" s="213" t="s">
        <v>200</v>
      </c>
      <c r="DS382" s="213" t="s">
        <v>307</v>
      </c>
      <c r="DT382" s="213" t="s">
        <v>268</v>
      </c>
      <c r="DU382" s="213" t="s">
        <v>407</v>
      </c>
      <c r="DV382" s="213" t="s">
        <v>374</v>
      </c>
      <c r="DW382" s="213" t="s">
        <v>412</v>
      </c>
      <c r="DX382" s="213" t="s">
        <v>242</v>
      </c>
      <c r="DY382" s="213" t="s">
        <v>304</v>
      </c>
      <c r="DZ382" s="213" t="s">
        <v>414</v>
      </c>
      <c r="EA382" s="213" t="s">
        <v>421</v>
      </c>
      <c r="EB382" s="213" t="s">
        <v>240</v>
      </c>
      <c r="EC382" s="213" t="s">
        <v>398</v>
      </c>
      <c r="ED382" s="213" t="s">
        <v>382</v>
      </c>
      <c r="EE382" s="213" t="s">
        <v>144</v>
      </c>
      <c r="EF382" s="213" t="s">
        <v>132</v>
      </c>
      <c r="EG382" s="213" t="s">
        <v>174</v>
      </c>
      <c r="EH382" s="213" t="s">
        <v>150</v>
      </c>
      <c r="EI382" s="213" t="s">
        <v>268</v>
      </c>
      <c r="EJ382" s="213" t="s">
        <v>228</v>
      </c>
      <c r="EK382" s="213" t="s">
        <v>382</v>
      </c>
      <c r="EL382" s="213" t="s">
        <v>416</v>
      </c>
      <c r="EM382" s="213" t="s">
        <v>94</v>
      </c>
      <c r="EN382" s="213" t="s">
        <v>174</v>
      </c>
      <c r="EO382" s="213" t="s">
        <v>270</v>
      </c>
      <c r="EP382" s="213" t="s">
        <v>396</v>
      </c>
      <c r="EQ382" s="213" t="s">
        <v>429</v>
      </c>
      <c r="ER382" s="213" t="s">
        <v>324</v>
      </c>
      <c r="ES382" s="213" t="s">
        <v>150</v>
      </c>
      <c r="ET382" s="213" t="s">
        <v>431</v>
      </c>
      <c r="EU382" s="213" t="s">
        <v>398</v>
      </c>
      <c r="EV382" s="213" t="s">
        <v>407</v>
      </c>
      <c r="EW382" s="213" t="s">
        <v>370</v>
      </c>
      <c r="EX382" s="213" t="s">
        <v>438</v>
      </c>
      <c r="EY382" s="213" t="s">
        <v>323</v>
      </c>
      <c r="EZ382" s="213" t="s">
        <v>142</v>
      </c>
      <c r="FA382" s="213"/>
      <c r="FB382" s="213"/>
      <c r="FC382" s="213"/>
      <c r="FD382" s="213"/>
    </row>
    <row r="383" spans="2:160">
      <c r="C383" s="213">
        <v>14</v>
      </c>
      <c r="D383" s="213" t="s">
        <v>370</v>
      </c>
      <c r="E383" s="213" t="s">
        <v>116</v>
      </c>
      <c r="F383" s="213" t="s">
        <v>268</v>
      </c>
      <c r="G383" s="213" t="s">
        <v>268</v>
      </c>
      <c r="H383" s="213" t="s">
        <v>421</v>
      </c>
      <c r="I383" s="213" t="s">
        <v>90</v>
      </c>
      <c r="J383" s="213" t="s">
        <v>419</v>
      </c>
      <c r="K383" s="213" t="s">
        <v>206</v>
      </c>
      <c r="L383" s="213" t="s">
        <v>238</v>
      </c>
      <c r="M383" s="213" t="s">
        <v>224</v>
      </c>
      <c r="N383" s="213" t="s">
        <v>132</v>
      </c>
      <c r="O383" s="213" t="s">
        <v>431</v>
      </c>
      <c r="P383" s="213" t="s">
        <v>114</v>
      </c>
      <c r="Q383" s="213" t="s">
        <v>150</v>
      </c>
      <c r="R383" s="213" t="s">
        <v>262</v>
      </c>
      <c r="S383" s="213" t="s">
        <v>168</v>
      </c>
      <c r="T383" s="213" t="s">
        <v>344</v>
      </c>
      <c r="U383" s="213" t="s">
        <v>80</v>
      </c>
      <c r="V383" s="213" t="s">
        <v>98</v>
      </c>
      <c r="W383" s="213" t="s">
        <v>182</v>
      </c>
      <c r="X383" s="213" t="s">
        <v>182</v>
      </c>
      <c r="Y383" s="213" t="s">
        <v>142</v>
      </c>
      <c r="Z383" s="213" t="s">
        <v>132</v>
      </c>
      <c r="AA383" s="213" t="s">
        <v>108</v>
      </c>
      <c r="AB383" s="213" t="s">
        <v>396</v>
      </c>
      <c r="AC383" s="213" t="s">
        <v>200</v>
      </c>
      <c r="AD383" s="213" t="s">
        <v>174</v>
      </c>
      <c r="AE383" s="213" t="s">
        <v>80</v>
      </c>
      <c r="AF383" s="213" t="s">
        <v>132</v>
      </c>
      <c r="AG383" s="213" t="s">
        <v>142</v>
      </c>
      <c r="AH383" s="213" t="s">
        <v>132</v>
      </c>
      <c r="AI383" s="213" t="s">
        <v>174</v>
      </c>
      <c r="AJ383" s="213" t="s">
        <v>200</v>
      </c>
      <c r="AK383" s="213" t="s">
        <v>405</v>
      </c>
      <c r="AL383" s="213" t="s">
        <v>150</v>
      </c>
      <c r="AM383" s="213" t="s">
        <v>140</v>
      </c>
      <c r="AN383" s="213" t="s">
        <v>162</v>
      </c>
      <c r="AO383" s="213" t="s">
        <v>396</v>
      </c>
      <c r="AP383" s="213" t="s">
        <v>348</v>
      </c>
      <c r="AQ383" s="213" t="s">
        <v>170</v>
      </c>
      <c r="AR383" s="213" t="s">
        <v>270</v>
      </c>
      <c r="AS383" s="213" t="s">
        <v>394</v>
      </c>
      <c r="AT383" s="213" t="s">
        <v>196</v>
      </c>
      <c r="AU383" s="213" t="s">
        <v>218</v>
      </c>
      <c r="AV383" s="213" t="s">
        <v>156</v>
      </c>
      <c r="AW383" s="213" t="s">
        <v>82</v>
      </c>
      <c r="AX383" s="213" t="s">
        <v>188</v>
      </c>
      <c r="AY383" s="213" t="s">
        <v>407</v>
      </c>
      <c r="AZ383" s="213" t="s">
        <v>268</v>
      </c>
      <c r="BA383" s="213" t="s">
        <v>164</v>
      </c>
      <c r="BB383" s="213" t="s">
        <v>421</v>
      </c>
      <c r="BC383" s="213" t="s">
        <v>421</v>
      </c>
      <c r="BD383" s="213" t="s">
        <v>196</v>
      </c>
      <c r="BE383" s="213" t="s">
        <v>164</v>
      </c>
      <c r="BF383" s="213" t="s">
        <v>150</v>
      </c>
      <c r="BG383" s="213" t="s">
        <v>142</v>
      </c>
      <c r="BH383" s="213" t="s">
        <v>416</v>
      </c>
      <c r="BI383" s="213" t="s">
        <v>407</v>
      </c>
      <c r="BJ383" s="213" t="s">
        <v>407</v>
      </c>
      <c r="BK383" s="213" t="s">
        <v>416</v>
      </c>
      <c r="BL383" s="213" t="s">
        <v>196</v>
      </c>
      <c r="BM383" s="213" t="s">
        <v>120</v>
      </c>
      <c r="BN383" s="213" t="s">
        <v>186</v>
      </c>
      <c r="BO383" s="213" t="s">
        <v>416</v>
      </c>
      <c r="BP383" s="213" t="s">
        <v>174</v>
      </c>
      <c r="BQ383" s="213" t="s">
        <v>138</v>
      </c>
      <c r="BR383" s="213" t="s">
        <v>182</v>
      </c>
      <c r="BS383" s="213" t="s">
        <v>236</v>
      </c>
      <c r="BT383" s="213" t="s">
        <v>226</v>
      </c>
      <c r="BU383" s="213" t="s">
        <v>260</v>
      </c>
      <c r="BV383" s="226"/>
      <c r="BW383" s="227" t="s">
        <v>262</v>
      </c>
      <c r="BX383" s="213" t="s">
        <v>416</v>
      </c>
      <c r="BY383" s="213" t="s">
        <v>416</v>
      </c>
      <c r="BZ383" s="213" t="s">
        <v>202</v>
      </c>
      <c r="CA383" s="213" t="s">
        <v>268</v>
      </c>
      <c r="CB383" s="226"/>
      <c r="CC383" s="213" t="s">
        <v>260</v>
      </c>
      <c r="CD383" s="227" t="s">
        <v>421</v>
      </c>
      <c r="CE383" s="213" t="s">
        <v>182</v>
      </c>
      <c r="CF383" s="213" t="s">
        <v>172</v>
      </c>
      <c r="CG383" s="213" t="s">
        <v>198</v>
      </c>
      <c r="CH383" s="213" t="s">
        <v>162</v>
      </c>
      <c r="CI383" s="213" t="s">
        <v>260</v>
      </c>
      <c r="CJ383" s="213" t="s">
        <v>242</v>
      </c>
      <c r="CK383" s="213" t="s">
        <v>407</v>
      </c>
      <c r="CL383" s="213" t="s">
        <v>224</v>
      </c>
      <c r="CM383" s="213" t="s">
        <v>240</v>
      </c>
      <c r="CN383" s="213" t="s">
        <v>214</v>
      </c>
      <c r="CO383" s="213" t="s">
        <v>160</v>
      </c>
      <c r="CP383" s="213" t="s">
        <v>172</v>
      </c>
      <c r="CQ383" s="213" t="s">
        <v>120</v>
      </c>
      <c r="CR383" s="213" t="s">
        <v>421</v>
      </c>
      <c r="CS383" s="213" t="s">
        <v>240</v>
      </c>
      <c r="CT383" s="213" t="s">
        <v>268</v>
      </c>
      <c r="CU383" s="213" t="s">
        <v>240</v>
      </c>
      <c r="CV383" s="213" t="s">
        <v>214</v>
      </c>
      <c r="CW383" s="213" t="s">
        <v>414</v>
      </c>
      <c r="CX383" s="213" t="s">
        <v>242</v>
      </c>
      <c r="CY383" s="213" t="s">
        <v>423</v>
      </c>
      <c r="CZ383" s="213" t="s">
        <v>405</v>
      </c>
      <c r="DA383" s="213" t="s">
        <v>224</v>
      </c>
      <c r="DB383" s="213" t="s">
        <v>174</v>
      </c>
      <c r="DC383" s="226"/>
      <c r="DD383" s="213" t="s">
        <v>268</v>
      </c>
      <c r="DE383" s="226"/>
      <c r="DF383" s="213" t="s">
        <v>178</v>
      </c>
      <c r="DG383" s="227" t="s">
        <v>164</v>
      </c>
      <c r="DH383" s="213" t="s">
        <v>429</v>
      </c>
      <c r="DI383" s="227" t="s">
        <v>405</v>
      </c>
      <c r="DJ383" s="213" t="s">
        <v>132</v>
      </c>
      <c r="DK383" s="213" t="s">
        <v>364</v>
      </c>
      <c r="DL383" s="213" t="s">
        <v>410</v>
      </c>
      <c r="DM383" s="213" t="s">
        <v>412</v>
      </c>
      <c r="DN383" s="213" t="s">
        <v>414</v>
      </c>
      <c r="DO383" s="213" t="s">
        <v>410</v>
      </c>
      <c r="DP383" s="213" t="s">
        <v>431</v>
      </c>
      <c r="DQ383" s="213" t="s">
        <v>242</v>
      </c>
      <c r="DR383" s="213" t="s">
        <v>427</v>
      </c>
      <c r="DS383" s="213" t="s">
        <v>412</v>
      </c>
      <c r="DT383" s="213" t="s">
        <v>431</v>
      </c>
      <c r="DU383" s="213" t="s">
        <v>130</v>
      </c>
      <c r="DV383" s="213" t="s">
        <v>398</v>
      </c>
      <c r="DW383" s="213" t="s">
        <v>120</v>
      </c>
      <c r="DX383" s="213" t="s">
        <v>96</v>
      </c>
      <c r="DY383" s="213" t="s">
        <v>431</v>
      </c>
      <c r="DZ383" s="213" t="s">
        <v>370</v>
      </c>
      <c r="EA383" s="213" t="s">
        <v>396</v>
      </c>
      <c r="EB383" s="213" t="s">
        <v>374</v>
      </c>
      <c r="EC383" s="213" t="s">
        <v>392</v>
      </c>
      <c r="ED383" s="213" t="s">
        <v>268</v>
      </c>
      <c r="EE383" s="213" t="s">
        <v>114</v>
      </c>
      <c r="EF383" s="213" t="s">
        <v>431</v>
      </c>
      <c r="EG383" s="213" t="s">
        <v>266</v>
      </c>
      <c r="EH383" s="213" t="s">
        <v>240</v>
      </c>
      <c r="EI383" s="213" t="s">
        <v>382</v>
      </c>
      <c r="EJ383" s="213" t="s">
        <v>262</v>
      </c>
      <c r="EK383" s="213" t="s">
        <v>370</v>
      </c>
      <c r="EL383" s="213" t="s">
        <v>394</v>
      </c>
      <c r="EM383" s="213" t="s">
        <v>344</v>
      </c>
      <c r="EN383" s="213" t="s">
        <v>412</v>
      </c>
      <c r="EO383" s="213" t="s">
        <v>148</v>
      </c>
      <c r="EP383" s="213" t="s">
        <v>262</v>
      </c>
      <c r="EQ383" s="213" t="s">
        <v>166</v>
      </c>
      <c r="ER383" s="213" t="s">
        <v>429</v>
      </c>
      <c r="ES383" s="213" t="s">
        <v>262</v>
      </c>
      <c r="ET383" s="213" t="s">
        <v>118</v>
      </c>
      <c r="EU383" s="213" t="s">
        <v>414</v>
      </c>
      <c r="EV383" s="213" t="s">
        <v>382</v>
      </c>
      <c r="EW383" s="213" t="s">
        <v>431</v>
      </c>
      <c r="EX383" s="213" t="s">
        <v>396</v>
      </c>
      <c r="EY383" s="213" t="s">
        <v>268</v>
      </c>
      <c r="EZ383" s="213" t="s">
        <v>136</v>
      </c>
      <c r="FA383" s="213"/>
      <c r="FB383" s="213"/>
      <c r="FC383" s="213"/>
      <c r="FD383" s="213"/>
    </row>
    <row r="384" spans="2:160">
      <c r="C384" s="213">
        <v>15</v>
      </c>
      <c r="D384" s="213" t="s">
        <v>376</v>
      </c>
      <c r="E384" s="213" t="s">
        <v>268</v>
      </c>
      <c r="F384" s="213" t="s">
        <v>370</v>
      </c>
      <c r="G384" s="213" t="s">
        <v>370</v>
      </c>
      <c r="H384" s="213" t="s">
        <v>410</v>
      </c>
      <c r="I384" s="213" t="s">
        <v>150</v>
      </c>
      <c r="J384" s="213" t="s">
        <v>194</v>
      </c>
      <c r="K384" s="213" t="s">
        <v>192</v>
      </c>
      <c r="L384" s="213" t="s">
        <v>228</v>
      </c>
      <c r="M384" s="213" t="s">
        <v>90</v>
      </c>
      <c r="N384" s="213" t="s">
        <v>178</v>
      </c>
      <c r="O384" s="213" t="s">
        <v>172</v>
      </c>
      <c r="P384" s="213" t="s">
        <v>174</v>
      </c>
      <c r="Q384" s="213" t="s">
        <v>214</v>
      </c>
      <c r="R384" s="213" t="s">
        <v>174</v>
      </c>
      <c r="S384" s="213" t="s">
        <v>376</v>
      </c>
      <c r="T384" s="213" t="s">
        <v>260</v>
      </c>
      <c r="U384" s="213" t="s">
        <v>112</v>
      </c>
      <c r="V384" s="213" t="s">
        <v>394</v>
      </c>
      <c r="W384" s="213" t="s">
        <v>104</v>
      </c>
      <c r="X384" s="213" t="s">
        <v>200</v>
      </c>
      <c r="Y384" s="213" t="s">
        <v>102</v>
      </c>
      <c r="Z384" s="213" t="s">
        <v>80</v>
      </c>
      <c r="AA384" s="213" t="s">
        <v>92</v>
      </c>
      <c r="AB384" s="213" t="s">
        <v>182</v>
      </c>
      <c r="AC384" s="213" t="s">
        <v>138</v>
      </c>
      <c r="AD384" s="213" t="s">
        <v>132</v>
      </c>
      <c r="AE384" s="213" t="s">
        <v>150</v>
      </c>
      <c r="AF384" s="213" t="s">
        <v>142</v>
      </c>
      <c r="AG384" s="213" t="s">
        <v>174</v>
      </c>
      <c r="AH384" s="213" t="s">
        <v>164</v>
      </c>
      <c r="AI384" s="213" t="s">
        <v>142</v>
      </c>
      <c r="AJ384" s="213" t="s">
        <v>160</v>
      </c>
      <c r="AK384" s="213" t="s">
        <v>346</v>
      </c>
      <c r="AL384" s="213" t="s">
        <v>120</v>
      </c>
      <c r="AM384" s="213" t="s">
        <v>132</v>
      </c>
      <c r="AN384" s="213" t="s">
        <v>419</v>
      </c>
      <c r="AO384" s="213" t="s">
        <v>200</v>
      </c>
      <c r="AP384" s="213" t="s">
        <v>350</v>
      </c>
      <c r="AQ384" s="213" t="s">
        <v>242</v>
      </c>
      <c r="AR384" s="213" t="s">
        <v>324</v>
      </c>
      <c r="AS384" s="213" t="s">
        <v>188</v>
      </c>
      <c r="AT384" s="213" t="s">
        <v>416</v>
      </c>
      <c r="AU384" s="213" t="s">
        <v>376</v>
      </c>
      <c r="AV384" s="213" t="s">
        <v>142</v>
      </c>
      <c r="AW384" s="213" t="s">
        <v>407</v>
      </c>
      <c r="AX384" s="213" t="s">
        <v>214</v>
      </c>
      <c r="AY384" s="213" t="s">
        <v>416</v>
      </c>
      <c r="AZ384" s="213" t="s">
        <v>168</v>
      </c>
      <c r="BA384" s="213" t="s">
        <v>174</v>
      </c>
      <c r="BB384" s="213" t="s">
        <v>132</v>
      </c>
      <c r="BC384" s="213" t="s">
        <v>264</v>
      </c>
      <c r="BD384" s="213" t="s">
        <v>132</v>
      </c>
      <c r="BE384" s="213" t="s">
        <v>266</v>
      </c>
      <c r="BF384" s="213" t="s">
        <v>180</v>
      </c>
      <c r="BG384" s="213" t="s">
        <v>416</v>
      </c>
      <c r="BH384" s="213" t="s">
        <v>198</v>
      </c>
      <c r="BI384" s="213" t="s">
        <v>154</v>
      </c>
      <c r="BJ384" s="213" t="s">
        <v>162</v>
      </c>
      <c r="BK384" s="213" t="s">
        <v>132</v>
      </c>
      <c r="BL384" s="213" t="s">
        <v>262</v>
      </c>
      <c r="BM384" s="213" t="s">
        <v>154</v>
      </c>
      <c r="BN384" s="213" t="s">
        <v>188</v>
      </c>
      <c r="BO384" s="213" t="s">
        <v>152</v>
      </c>
      <c r="BP384" s="213" t="s">
        <v>264</v>
      </c>
      <c r="BQ384" s="213" t="s">
        <v>174</v>
      </c>
      <c r="BR384" s="213" t="s">
        <v>194</v>
      </c>
      <c r="BS384" s="213" t="s">
        <v>407</v>
      </c>
      <c r="BT384" s="213" t="s">
        <v>194</v>
      </c>
      <c r="BU384" s="213" t="s">
        <v>256</v>
      </c>
      <c r="BV384" s="226"/>
      <c r="BW384" s="227" t="s">
        <v>258</v>
      </c>
      <c r="BX384" s="213" t="s">
        <v>224</v>
      </c>
      <c r="BY384" s="213" t="s">
        <v>196</v>
      </c>
      <c r="BZ384" s="213" t="s">
        <v>416</v>
      </c>
      <c r="CA384" s="213" t="s">
        <v>419</v>
      </c>
      <c r="CB384" s="226"/>
      <c r="CC384" s="213" t="s">
        <v>407</v>
      </c>
      <c r="CD384" s="227" t="s">
        <v>134</v>
      </c>
      <c r="CE384" s="213" t="s">
        <v>421</v>
      </c>
      <c r="CF384" s="213" t="s">
        <v>202</v>
      </c>
      <c r="CG384" s="213" t="s">
        <v>252</v>
      </c>
      <c r="CH384" s="213" t="s">
        <v>256</v>
      </c>
      <c r="CI384" s="213" t="s">
        <v>224</v>
      </c>
      <c r="CJ384" s="213" t="s">
        <v>182</v>
      </c>
      <c r="CK384" s="213" t="s">
        <v>120</v>
      </c>
      <c r="CL384" s="213" t="s">
        <v>142</v>
      </c>
      <c r="CM384" s="213" t="s">
        <v>162</v>
      </c>
      <c r="CN384" s="213" t="s">
        <v>120</v>
      </c>
      <c r="CO384" s="213" t="s">
        <v>172</v>
      </c>
      <c r="CP384" s="213" t="s">
        <v>396</v>
      </c>
      <c r="CQ384" s="213" t="s">
        <v>196</v>
      </c>
      <c r="CR384" s="213" t="s">
        <v>200</v>
      </c>
      <c r="CS384" s="213" t="s">
        <v>421</v>
      </c>
      <c r="CT384" s="213" t="s">
        <v>416</v>
      </c>
      <c r="CU384" s="213" t="s">
        <v>198</v>
      </c>
      <c r="CV384" s="213" t="s">
        <v>172</v>
      </c>
      <c r="CW384" s="213" t="s">
        <v>196</v>
      </c>
      <c r="CX384" s="213" t="s">
        <v>246</v>
      </c>
      <c r="CY384" s="213" t="s">
        <v>270</v>
      </c>
      <c r="CZ384" s="213" t="s">
        <v>260</v>
      </c>
      <c r="DA384" s="213" t="s">
        <v>118</v>
      </c>
      <c r="DB384" s="213" t="s">
        <v>398</v>
      </c>
      <c r="DC384" s="226"/>
      <c r="DD384" s="213" t="s">
        <v>414</v>
      </c>
      <c r="DE384" s="226"/>
      <c r="DF384" s="213" t="s">
        <v>176</v>
      </c>
      <c r="DG384" s="227" t="s">
        <v>192</v>
      </c>
      <c r="DH384" s="213" t="s">
        <v>374</v>
      </c>
      <c r="DI384" s="227" t="s">
        <v>396</v>
      </c>
      <c r="DJ384" s="213" t="s">
        <v>258</v>
      </c>
      <c r="DK384" s="213" t="s">
        <v>214</v>
      </c>
      <c r="DL384" s="213" t="s">
        <v>132</v>
      </c>
      <c r="DM384" s="213" t="s">
        <v>405</v>
      </c>
      <c r="DN384" s="213" t="s">
        <v>116</v>
      </c>
      <c r="DO384" s="213" t="s">
        <v>250</v>
      </c>
      <c r="DP384" s="213" t="s">
        <v>112</v>
      </c>
      <c r="DQ384" s="213" t="s">
        <v>410</v>
      </c>
      <c r="DR384" s="213" t="s">
        <v>228</v>
      </c>
      <c r="DS384" s="213" t="s">
        <v>384</v>
      </c>
      <c r="DT384" s="213" t="s">
        <v>388</v>
      </c>
      <c r="DU384" s="213" t="s">
        <v>390</v>
      </c>
      <c r="DV384" s="213" t="s">
        <v>102</v>
      </c>
      <c r="DW384" s="213" t="s">
        <v>374</v>
      </c>
      <c r="DX384" s="213" t="s">
        <v>144</v>
      </c>
      <c r="DY384" s="213" t="s">
        <v>254</v>
      </c>
      <c r="DZ384" s="213" t="s">
        <v>116</v>
      </c>
      <c r="EA384" s="213" t="s">
        <v>382</v>
      </c>
      <c r="EB384" s="213" t="s">
        <v>421</v>
      </c>
      <c r="EC384" s="213" t="s">
        <v>431</v>
      </c>
      <c r="ED384" s="213" t="s">
        <v>132</v>
      </c>
      <c r="EE384" s="213" t="s">
        <v>392</v>
      </c>
      <c r="EF384" s="213" t="s">
        <v>405</v>
      </c>
      <c r="EG384" s="213" t="s">
        <v>216</v>
      </c>
      <c r="EH384" s="213" t="s">
        <v>132</v>
      </c>
      <c r="EI384" s="213" t="s">
        <v>154</v>
      </c>
      <c r="EJ384" s="213" t="s">
        <v>254</v>
      </c>
      <c r="EK384" s="213" t="s">
        <v>260</v>
      </c>
      <c r="EL384" s="213" t="s">
        <v>174</v>
      </c>
      <c r="EM384" s="213" t="s">
        <v>396</v>
      </c>
      <c r="EN384" s="213" t="s">
        <v>150</v>
      </c>
      <c r="EO384" s="213" t="s">
        <v>262</v>
      </c>
      <c r="EP384" s="213" t="s">
        <v>429</v>
      </c>
      <c r="EQ384" s="213" t="s">
        <v>104</v>
      </c>
      <c r="ER384" s="213" t="s">
        <v>416</v>
      </c>
      <c r="ES384" s="213" t="s">
        <v>120</v>
      </c>
      <c r="ET384" s="213" t="s">
        <v>262</v>
      </c>
      <c r="EU384" s="213" t="s">
        <v>429</v>
      </c>
      <c r="EV384" s="213" t="s">
        <v>304</v>
      </c>
      <c r="EW384" s="213" t="s">
        <v>150</v>
      </c>
      <c r="EX384" s="213" t="s">
        <v>106</v>
      </c>
      <c r="EY384" s="213" t="s">
        <v>116</v>
      </c>
      <c r="EZ384" s="213" t="s">
        <v>374</v>
      </c>
      <c r="FA384" s="213"/>
      <c r="FB384" s="213"/>
      <c r="FC384" s="213"/>
      <c r="FD384" s="213"/>
    </row>
    <row r="385" spans="2:160">
      <c r="C385" s="213">
        <v>16</v>
      </c>
      <c r="D385" s="213" t="s">
        <v>92</v>
      </c>
      <c r="E385" s="213" t="s">
        <v>132</v>
      </c>
      <c r="F385" s="213" t="s">
        <v>364</v>
      </c>
      <c r="G385" s="213" t="s">
        <v>419</v>
      </c>
      <c r="H385" s="213" t="s">
        <v>158</v>
      </c>
      <c r="I385" s="213" t="s">
        <v>162</v>
      </c>
      <c r="J385" s="213" t="s">
        <v>414</v>
      </c>
      <c r="K385" s="213" t="s">
        <v>396</v>
      </c>
      <c r="L385" s="213" t="s">
        <v>138</v>
      </c>
      <c r="M385" s="213" t="s">
        <v>228</v>
      </c>
      <c r="N385" s="213" t="s">
        <v>421</v>
      </c>
      <c r="O385" s="213" t="s">
        <v>150</v>
      </c>
      <c r="P385" s="213" t="s">
        <v>142</v>
      </c>
      <c r="Q385" s="213" t="s">
        <v>182</v>
      </c>
      <c r="R385" s="213" t="s">
        <v>142</v>
      </c>
      <c r="S385" s="213" t="s">
        <v>80</v>
      </c>
      <c r="T385" s="213" t="s">
        <v>150</v>
      </c>
      <c r="U385" s="213" t="s">
        <v>396</v>
      </c>
      <c r="V385" s="213" t="s">
        <v>200</v>
      </c>
      <c r="W385" s="213" t="s">
        <v>421</v>
      </c>
      <c r="X385" s="213" t="s">
        <v>80</v>
      </c>
      <c r="Y385" s="213" t="s">
        <v>268</v>
      </c>
      <c r="Z385" s="213" t="s">
        <v>396</v>
      </c>
      <c r="AA385" s="213" t="s">
        <v>90</v>
      </c>
      <c r="AB385" s="213" t="s">
        <v>166</v>
      </c>
      <c r="AC385" s="213" t="s">
        <v>394</v>
      </c>
      <c r="AD385" s="213" t="s">
        <v>224</v>
      </c>
      <c r="AE385" s="213" t="s">
        <v>164</v>
      </c>
      <c r="AF385" s="213" t="s">
        <v>160</v>
      </c>
      <c r="AG385" s="213" t="s">
        <v>118</v>
      </c>
      <c r="AH385" s="213" t="s">
        <v>162</v>
      </c>
      <c r="AI385" s="213" t="s">
        <v>421</v>
      </c>
      <c r="AJ385" s="213" t="s">
        <v>130</v>
      </c>
      <c r="AK385" s="213" t="s">
        <v>126</v>
      </c>
      <c r="AL385" s="213" t="s">
        <v>132</v>
      </c>
      <c r="AM385" s="213" t="s">
        <v>154</v>
      </c>
      <c r="AN385" s="213" t="s">
        <v>431</v>
      </c>
      <c r="AO385" s="213" t="s">
        <v>376</v>
      </c>
      <c r="AP385" s="213" t="s">
        <v>124</v>
      </c>
      <c r="AQ385" s="213" t="s">
        <v>268</v>
      </c>
      <c r="AR385" s="213" t="s">
        <v>132</v>
      </c>
      <c r="AS385" s="213" t="s">
        <v>154</v>
      </c>
      <c r="AT385" s="213" t="s">
        <v>114</v>
      </c>
      <c r="AU385" s="213" t="s">
        <v>132</v>
      </c>
      <c r="AV385" s="213" t="s">
        <v>132</v>
      </c>
      <c r="AW385" s="213" t="s">
        <v>80</v>
      </c>
      <c r="AX385" s="213" t="s">
        <v>132</v>
      </c>
      <c r="AY385" s="213" t="s">
        <v>198</v>
      </c>
      <c r="AZ385" s="213" t="s">
        <v>396</v>
      </c>
      <c r="BA385" s="213" t="s">
        <v>104</v>
      </c>
      <c r="BB385" s="213" t="s">
        <v>264</v>
      </c>
      <c r="BC385" s="213" t="s">
        <v>142</v>
      </c>
      <c r="BD385" s="213" t="s">
        <v>170</v>
      </c>
      <c r="BE385" s="213" t="s">
        <v>132</v>
      </c>
      <c r="BF385" s="213" t="s">
        <v>376</v>
      </c>
      <c r="BG385" s="213" t="s">
        <v>407</v>
      </c>
      <c r="BH385" s="213" t="s">
        <v>264</v>
      </c>
      <c r="BI385" s="213" t="s">
        <v>396</v>
      </c>
      <c r="BJ385" s="213" t="s">
        <v>164</v>
      </c>
      <c r="BK385" s="213" t="s">
        <v>194</v>
      </c>
      <c r="BL385" s="213" t="s">
        <v>376</v>
      </c>
      <c r="BM385" s="213" t="s">
        <v>416</v>
      </c>
      <c r="BN385" s="213" t="s">
        <v>154</v>
      </c>
      <c r="BO385" s="213" t="s">
        <v>186</v>
      </c>
      <c r="BP385" s="213" t="s">
        <v>82</v>
      </c>
      <c r="BQ385" s="213" t="s">
        <v>150</v>
      </c>
      <c r="BR385" s="213" t="s">
        <v>421</v>
      </c>
      <c r="BS385" s="213" t="s">
        <v>260</v>
      </c>
      <c r="BT385" s="213" t="s">
        <v>405</v>
      </c>
      <c r="BU385" s="213" t="s">
        <v>174</v>
      </c>
      <c r="BV385" s="226"/>
      <c r="BW385" s="227" t="s">
        <v>236</v>
      </c>
      <c r="BX385" s="213" t="s">
        <v>202</v>
      </c>
      <c r="BY385" s="213" t="s">
        <v>232</v>
      </c>
      <c r="BZ385" s="213" t="s">
        <v>260</v>
      </c>
      <c r="CA385" s="213" t="s">
        <v>416</v>
      </c>
      <c r="CB385" s="226"/>
      <c r="CC385" s="213" t="s">
        <v>238</v>
      </c>
      <c r="CD385" s="227" t="s">
        <v>174</v>
      </c>
      <c r="CE385" s="213" t="s">
        <v>208</v>
      </c>
      <c r="CF385" s="213" t="s">
        <v>268</v>
      </c>
      <c r="CG385" s="213" t="s">
        <v>160</v>
      </c>
      <c r="CH385" s="213" t="s">
        <v>416</v>
      </c>
      <c r="CI385" s="213" t="s">
        <v>174</v>
      </c>
      <c r="CJ385" s="213" t="s">
        <v>268</v>
      </c>
      <c r="CK385" s="213" t="s">
        <v>238</v>
      </c>
      <c r="CL385" s="213" t="s">
        <v>228</v>
      </c>
      <c r="CM385" s="213" t="s">
        <v>182</v>
      </c>
      <c r="CN385" s="213" t="s">
        <v>192</v>
      </c>
      <c r="CO385" s="213" t="s">
        <v>240</v>
      </c>
      <c r="CP385" s="213" t="s">
        <v>405</v>
      </c>
      <c r="CQ385" s="213" t="s">
        <v>258</v>
      </c>
      <c r="CR385" s="213" t="s">
        <v>252</v>
      </c>
      <c r="CS385" s="213" t="s">
        <v>258</v>
      </c>
      <c r="CT385" s="213" t="s">
        <v>260</v>
      </c>
      <c r="CU385" s="213" t="s">
        <v>172</v>
      </c>
      <c r="CV385" s="213" t="s">
        <v>344</v>
      </c>
      <c r="CW385" s="213" t="s">
        <v>272</v>
      </c>
      <c r="CX385" s="213" t="s">
        <v>238</v>
      </c>
      <c r="CY385" s="213" t="s">
        <v>202</v>
      </c>
      <c r="CZ385" s="213" t="s">
        <v>266</v>
      </c>
      <c r="DA385" s="213" t="s">
        <v>405</v>
      </c>
      <c r="DB385" s="213" t="s">
        <v>414</v>
      </c>
      <c r="DC385" s="226"/>
      <c r="DD385" s="213" t="s">
        <v>138</v>
      </c>
      <c r="DE385" s="226"/>
      <c r="DF385" s="213" t="s">
        <v>174</v>
      </c>
      <c r="DG385" s="227" t="s">
        <v>414</v>
      </c>
      <c r="DH385" s="213" t="s">
        <v>370</v>
      </c>
      <c r="DI385" s="227" t="s">
        <v>410</v>
      </c>
      <c r="DJ385" s="213" t="s">
        <v>130</v>
      </c>
      <c r="DK385" s="213" t="s">
        <v>192</v>
      </c>
      <c r="DL385" s="213" t="s">
        <v>226</v>
      </c>
      <c r="DM385" s="213" t="s">
        <v>258</v>
      </c>
      <c r="DN385" s="213" t="s">
        <v>396</v>
      </c>
      <c r="DO385" s="213" t="s">
        <v>206</v>
      </c>
      <c r="DP385" s="213" t="s">
        <v>132</v>
      </c>
      <c r="DQ385" s="213" t="s">
        <v>412</v>
      </c>
      <c r="DR385" s="213" t="s">
        <v>370</v>
      </c>
      <c r="DS385" s="213" t="s">
        <v>304</v>
      </c>
      <c r="DT385" s="213" t="s">
        <v>242</v>
      </c>
      <c r="DU385" s="213" t="s">
        <v>268</v>
      </c>
      <c r="DV385" s="213" t="s">
        <v>174</v>
      </c>
      <c r="DW385" s="213" t="s">
        <v>416</v>
      </c>
      <c r="DX385" s="213" t="s">
        <v>132</v>
      </c>
      <c r="DY385" s="213" t="s">
        <v>242</v>
      </c>
      <c r="DZ385" s="213" t="s">
        <v>403</v>
      </c>
      <c r="EA385" s="213" t="s">
        <v>370</v>
      </c>
      <c r="EB385" s="213" t="s">
        <v>396</v>
      </c>
      <c r="EC385" s="213" t="s">
        <v>410</v>
      </c>
      <c r="ED385" s="213" t="s">
        <v>150</v>
      </c>
      <c r="EE385" s="213" t="s">
        <v>374</v>
      </c>
      <c r="EF385" s="213" t="s">
        <v>410</v>
      </c>
      <c r="EG385" s="213" t="s">
        <v>374</v>
      </c>
      <c r="EH385" s="213" t="s">
        <v>104</v>
      </c>
      <c r="EI385" s="213" t="s">
        <v>166</v>
      </c>
      <c r="EJ385" s="213" t="s">
        <v>382</v>
      </c>
      <c r="EK385" s="213" t="s">
        <v>405</v>
      </c>
      <c r="EL385" s="213" t="s">
        <v>410</v>
      </c>
      <c r="EM385" s="213" t="s">
        <v>412</v>
      </c>
      <c r="EN385" s="213" t="s">
        <v>405</v>
      </c>
      <c r="EO385" s="213" t="s">
        <v>431</v>
      </c>
      <c r="EP385" s="213" t="s">
        <v>268</v>
      </c>
      <c r="EQ385" s="213" t="s">
        <v>144</v>
      </c>
      <c r="ER385" s="213" t="s">
        <v>396</v>
      </c>
      <c r="ES385" s="213" t="s">
        <v>416</v>
      </c>
      <c r="ET385" s="213" t="s">
        <v>116</v>
      </c>
      <c r="EU385" s="213" t="s">
        <v>120</v>
      </c>
      <c r="EV385" s="213" t="s">
        <v>374</v>
      </c>
      <c r="EW385" s="213" t="s">
        <v>414</v>
      </c>
      <c r="EX385" s="213" t="s">
        <v>146</v>
      </c>
      <c r="EY385" s="213" t="s">
        <v>410</v>
      </c>
      <c r="EZ385" s="213" t="s">
        <v>323</v>
      </c>
      <c r="FA385" s="213"/>
      <c r="FB385" s="213"/>
      <c r="FC385" s="213"/>
      <c r="FD385" s="213"/>
    </row>
    <row r="386" spans="2:160">
      <c r="C386" s="213">
        <v>17</v>
      </c>
      <c r="D386" s="213" t="s">
        <v>94</v>
      </c>
      <c r="E386" s="213" t="s">
        <v>234</v>
      </c>
      <c r="F386" s="213" t="s">
        <v>416</v>
      </c>
      <c r="G386" s="213" t="s">
        <v>376</v>
      </c>
      <c r="H386" s="213" t="s">
        <v>407</v>
      </c>
      <c r="I386" s="213" t="s">
        <v>366</v>
      </c>
      <c r="J386" s="213" t="s">
        <v>394</v>
      </c>
      <c r="K386" s="213" t="s">
        <v>90</v>
      </c>
      <c r="L386" s="213" t="s">
        <v>421</v>
      </c>
      <c r="M386" s="213" t="s">
        <v>376</v>
      </c>
      <c r="N386" s="213" t="s">
        <v>228</v>
      </c>
      <c r="O386" s="213" t="s">
        <v>214</v>
      </c>
      <c r="P386" s="213" t="s">
        <v>80</v>
      </c>
      <c r="Q386" s="213" t="s">
        <v>130</v>
      </c>
      <c r="R386" s="213" t="s">
        <v>396</v>
      </c>
      <c r="S386" s="213" t="s">
        <v>120</v>
      </c>
      <c r="T386" s="213" t="s">
        <v>200</v>
      </c>
      <c r="U386" s="213" t="s">
        <v>100</v>
      </c>
      <c r="V386" s="213" t="s">
        <v>376</v>
      </c>
      <c r="W386" s="213" t="s">
        <v>166</v>
      </c>
      <c r="X386" s="213" t="s">
        <v>421</v>
      </c>
      <c r="Y386" s="213" t="s">
        <v>396</v>
      </c>
      <c r="Z386" s="213" t="s">
        <v>116</v>
      </c>
      <c r="AA386" s="213" t="s">
        <v>166</v>
      </c>
      <c r="AB386" s="213" t="s">
        <v>132</v>
      </c>
      <c r="AC386" s="213" t="s">
        <v>421</v>
      </c>
      <c r="AD386" s="213" t="s">
        <v>142</v>
      </c>
      <c r="AE386" s="213" t="s">
        <v>142</v>
      </c>
      <c r="AF386" s="213" t="s">
        <v>200</v>
      </c>
      <c r="AG386" s="213" t="s">
        <v>172</v>
      </c>
      <c r="AH386" s="213" t="s">
        <v>431</v>
      </c>
      <c r="AI386" s="213" t="s">
        <v>172</v>
      </c>
      <c r="AJ386" s="213" t="s">
        <v>162</v>
      </c>
      <c r="AK386" s="213" t="s">
        <v>407</v>
      </c>
      <c r="AL386" s="213" t="s">
        <v>218</v>
      </c>
      <c r="AM386" s="213" t="s">
        <v>214</v>
      </c>
      <c r="AN386" s="213" t="s">
        <v>168</v>
      </c>
      <c r="AO386" s="213" t="s">
        <v>172</v>
      </c>
      <c r="AP386" s="213" t="s">
        <v>268</v>
      </c>
      <c r="AQ386" s="213" t="s">
        <v>130</v>
      </c>
      <c r="AR386" s="213" t="s">
        <v>208</v>
      </c>
      <c r="AS386" s="213" t="s">
        <v>425</v>
      </c>
      <c r="AT386" s="213" t="s">
        <v>218</v>
      </c>
      <c r="AU386" s="213" t="s">
        <v>152</v>
      </c>
      <c r="AV386" s="213" t="s">
        <v>200</v>
      </c>
      <c r="AW386" s="213" t="s">
        <v>142</v>
      </c>
      <c r="AX386" s="213" t="s">
        <v>421</v>
      </c>
      <c r="AY386" s="213" t="s">
        <v>344</v>
      </c>
      <c r="AZ386" s="213" t="s">
        <v>182</v>
      </c>
      <c r="BA386" s="213" t="s">
        <v>431</v>
      </c>
      <c r="BB386" s="213" t="s">
        <v>120</v>
      </c>
      <c r="BC386" s="213" t="s">
        <v>218</v>
      </c>
      <c r="BD386" s="213" t="s">
        <v>431</v>
      </c>
      <c r="BE386" s="213" t="s">
        <v>174</v>
      </c>
      <c r="BF386" s="213" t="s">
        <v>142</v>
      </c>
      <c r="BG386" s="213" t="s">
        <v>154</v>
      </c>
      <c r="BH386" s="213" t="s">
        <v>142</v>
      </c>
      <c r="BI386" s="213" t="s">
        <v>186</v>
      </c>
      <c r="BJ386" s="213" t="s">
        <v>198</v>
      </c>
      <c r="BK386" s="213" t="s">
        <v>198</v>
      </c>
      <c r="BL386" s="213" t="s">
        <v>200</v>
      </c>
      <c r="BM386" s="213" t="s">
        <v>394</v>
      </c>
      <c r="BN386" s="213" t="s">
        <v>120</v>
      </c>
      <c r="BO386" s="213" t="s">
        <v>82</v>
      </c>
      <c r="BP386" s="213" t="s">
        <v>164</v>
      </c>
      <c r="BQ386" s="213" t="s">
        <v>188</v>
      </c>
      <c r="BR386" s="213" t="s">
        <v>120</v>
      </c>
      <c r="BS386" s="213" t="s">
        <v>224</v>
      </c>
      <c r="BT386" s="213" t="s">
        <v>196</v>
      </c>
      <c r="BU386" s="213" t="s">
        <v>224</v>
      </c>
      <c r="BV386" s="226"/>
      <c r="BW386" s="227" t="s">
        <v>416</v>
      </c>
      <c r="BX386" s="213" t="s">
        <v>172</v>
      </c>
      <c r="BY386" s="213" t="s">
        <v>268</v>
      </c>
      <c r="BZ386" s="213" t="s">
        <v>196</v>
      </c>
      <c r="CA386" s="213" t="s">
        <v>194</v>
      </c>
      <c r="CB386" s="226"/>
      <c r="CC386" s="213" t="s">
        <v>162</v>
      </c>
      <c r="CD386" s="227" t="s">
        <v>196</v>
      </c>
      <c r="CE386" s="213" t="s">
        <v>242</v>
      </c>
      <c r="CF386" s="213" t="s">
        <v>132</v>
      </c>
      <c r="CG386" s="213" t="s">
        <v>246</v>
      </c>
      <c r="CH386" s="213" t="s">
        <v>202</v>
      </c>
      <c r="CI386" s="213" t="s">
        <v>268</v>
      </c>
      <c r="CJ386" s="213" t="s">
        <v>224</v>
      </c>
      <c r="CK386" s="213" t="s">
        <v>160</v>
      </c>
      <c r="CL386" s="213" t="s">
        <v>182</v>
      </c>
      <c r="CM386" s="213" t="s">
        <v>407</v>
      </c>
      <c r="CN386" s="213" t="s">
        <v>407</v>
      </c>
      <c r="CO386" s="213" t="s">
        <v>268</v>
      </c>
      <c r="CP386" s="213" t="s">
        <v>198</v>
      </c>
      <c r="CQ386" s="213" t="s">
        <v>268</v>
      </c>
      <c r="CR386" s="213" t="s">
        <v>248</v>
      </c>
      <c r="CS386" s="213" t="s">
        <v>154</v>
      </c>
      <c r="CT386" s="213" t="s">
        <v>196</v>
      </c>
      <c r="CU386" s="213" t="s">
        <v>162</v>
      </c>
      <c r="CV386" s="213" t="s">
        <v>164</v>
      </c>
      <c r="CW386" s="213" t="s">
        <v>224</v>
      </c>
      <c r="CX386" s="213" t="s">
        <v>208</v>
      </c>
      <c r="CY386" s="213" t="s">
        <v>419</v>
      </c>
      <c r="CZ386" s="213" t="s">
        <v>192</v>
      </c>
      <c r="DA386" s="213" t="s">
        <v>162</v>
      </c>
      <c r="DB386" s="213" t="s">
        <v>268</v>
      </c>
      <c r="DC386" s="226"/>
      <c r="DD386" s="213" t="s">
        <v>431</v>
      </c>
      <c r="DE386" s="226"/>
      <c r="DF386" s="213" t="s">
        <v>208</v>
      </c>
      <c r="DG386" s="227" t="s">
        <v>186</v>
      </c>
      <c r="DH386" s="213" t="s">
        <v>410</v>
      </c>
      <c r="DI386" s="227" t="s">
        <v>431</v>
      </c>
      <c r="DJ386" s="213" t="s">
        <v>323</v>
      </c>
      <c r="DK386" s="213" t="s">
        <v>376</v>
      </c>
      <c r="DL386" s="213" t="s">
        <v>242</v>
      </c>
      <c r="DM386" s="213" t="s">
        <v>120</v>
      </c>
      <c r="DN386" s="213" t="s">
        <v>200</v>
      </c>
      <c r="DO386" s="213" t="s">
        <v>200</v>
      </c>
      <c r="DP386" s="213" t="s">
        <v>394</v>
      </c>
      <c r="DQ386" s="213" t="s">
        <v>405</v>
      </c>
      <c r="DR386" s="213" t="s">
        <v>160</v>
      </c>
      <c r="DS386" s="213" t="s">
        <v>372</v>
      </c>
      <c r="DT386" s="213" t="s">
        <v>398</v>
      </c>
      <c r="DU386" s="213" t="s">
        <v>174</v>
      </c>
      <c r="DV386" s="213" t="s">
        <v>272</v>
      </c>
      <c r="DW386" s="213" t="s">
        <v>108</v>
      </c>
      <c r="DX386" s="213" t="s">
        <v>260</v>
      </c>
      <c r="DY386" s="213" t="s">
        <v>396</v>
      </c>
      <c r="DZ386" s="213" t="s">
        <v>242</v>
      </c>
      <c r="EA386" s="213" t="s">
        <v>392</v>
      </c>
      <c r="EB386" s="213" t="s">
        <v>148</v>
      </c>
      <c r="EC386" s="213" t="s">
        <v>268</v>
      </c>
      <c r="ED386" s="213" t="s">
        <v>443</v>
      </c>
      <c r="EE386" s="213" t="s">
        <v>120</v>
      </c>
      <c r="EF386" s="213" t="s">
        <v>304</v>
      </c>
      <c r="EG386" s="213" t="s">
        <v>268</v>
      </c>
      <c r="EH386" s="213" t="s">
        <v>410</v>
      </c>
      <c r="EI386" s="213" t="s">
        <v>376</v>
      </c>
      <c r="EJ386" s="213" t="s">
        <v>394</v>
      </c>
      <c r="EK386" s="213" t="s">
        <v>374</v>
      </c>
      <c r="EL386" s="213" t="s">
        <v>214</v>
      </c>
      <c r="EM386" s="213" t="s">
        <v>416</v>
      </c>
      <c r="EN386" s="213" t="s">
        <v>166</v>
      </c>
      <c r="EO386" s="213" t="s">
        <v>150</v>
      </c>
      <c r="EP386" s="213" t="s">
        <v>254</v>
      </c>
      <c r="EQ386" s="213" t="s">
        <v>268</v>
      </c>
      <c r="ER386" s="213" t="s">
        <v>431</v>
      </c>
      <c r="ES386" s="213" t="s">
        <v>166</v>
      </c>
      <c r="ET386" s="213" t="s">
        <v>120</v>
      </c>
      <c r="EU386" s="213" t="s">
        <v>364</v>
      </c>
      <c r="EV386" s="213" t="s">
        <v>396</v>
      </c>
      <c r="EW386" s="213" t="s">
        <v>374</v>
      </c>
      <c r="EX386" s="213" t="s">
        <v>108</v>
      </c>
      <c r="EY386" s="213" t="s">
        <v>166</v>
      </c>
      <c r="EZ386" s="213" t="s">
        <v>268</v>
      </c>
      <c r="FA386" s="213"/>
      <c r="FB386" s="213"/>
      <c r="FC386" s="213"/>
      <c r="FD386" s="213"/>
    </row>
    <row r="387" spans="2:160">
      <c r="C387" s="213">
        <v>18</v>
      </c>
      <c r="D387" s="213" t="s">
        <v>410</v>
      </c>
      <c r="E387" s="213" t="s">
        <v>307</v>
      </c>
      <c r="F387" s="213" t="s">
        <v>96</v>
      </c>
      <c r="G387" s="213" t="s">
        <v>168</v>
      </c>
      <c r="H387" s="213" t="s">
        <v>304</v>
      </c>
      <c r="I387" s="213" t="s">
        <v>376</v>
      </c>
      <c r="J387" s="213" t="s">
        <v>431</v>
      </c>
      <c r="K387" s="213" t="s">
        <v>228</v>
      </c>
      <c r="L387" s="213" t="s">
        <v>192</v>
      </c>
      <c r="M387" s="213" t="s">
        <v>206</v>
      </c>
      <c r="N387" s="213" t="s">
        <v>194</v>
      </c>
      <c r="O387" s="213" t="s">
        <v>390</v>
      </c>
      <c r="P387" s="213" t="s">
        <v>370</v>
      </c>
      <c r="Q387" s="213" t="s">
        <v>396</v>
      </c>
      <c r="R387" s="213" t="s">
        <v>150</v>
      </c>
      <c r="S387" s="213" t="s">
        <v>258</v>
      </c>
      <c r="T387" s="213" t="s">
        <v>132</v>
      </c>
      <c r="U387" s="213" t="s">
        <v>352</v>
      </c>
      <c r="V387" s="213" t="s">
        <v>407</v>
      </c>
      <c r="W387" s="213" t="s">
        <v>148</v>
      </c>
      <c r="X387" s="213" t="s">
        <v>394</v>
      </c>
      <c r="Y387" s="213" t="s">
        <v>200</v>
      </c>
      <c r="Z387" s="213" t="s">
        <v>431</v>
      </c>
      <c r="AA387" s="213" t="s">
        <v>144</v>
      </c>
      <c r="AB387" s="213" t="s">
        <v>405</v>
      </c>
      <c r="AC387" s="213" t="s">
        <v>122</v>
      </c>
      <c r="AD387" s="213" t="s">
        <v>200</v>
      </c>
      <c r="AE387" s="213" t="s">
        <v>425</v>
      </c>
      <c r="AF387" s="213" t="s">
        <v>174</v>
      </c>
      <c r="AG387" s="213" t="s">
        <v>154</v>
      </c>
      <c r="AH387" s="213" t="s">
        <v>200</v>
      </c>
      <c r="AI387" s="213" t="s">
        <v>150</v>
      </c>
      <c r="AJ387" s="213" t="s">
        <v>154</v>
      </c>
      <c r="AK387" s="213" t="s">
        <v>138</v>
      </c>
      <c r="AL387" s="213" t="s">
        <v>376</v>
      </c>
      <c r="AM387" s="213" t="s">
        <v>164</v>
      </c>
      <c r="AN387" s="213" t="s">
        <v>376</v>
      </c>
      <c r="AO387" s="213" t="s">
        <v>132</v>
      </c>
      <c r="AP387" s="213" t="s">
        <v>170</v>
      </c>
      <c r="AQ387" s="213" t="s">
        <v>134</v>
      </c>
      <c r="AR387" s="213" t="s">
        <v>114</v>
      </c>
      <c r="AS387" s="213" t="s">
        <v>272</v>
      </c>
      <c r="AT387" s="213" t="s">
        <v>270</v>
      </c>
      <c r="AU387" s="213" t="s">
        <v>142</v>
      </c>
      <c r="AV387" s="213" t="s">
        <v>92</v>
      </c>
      <c r="AW387" s="213" t="s">
        <v>405</v>
      </c>
      <c r="AX387" s="213" t="s">
        <v>431</v>
      </c>
      <c r="AY387" s="213" t="s">
        <v>348</v>
      </c>
      <c r="AZ387" s="213" t="s">
        <v>394</v>
      </c>
      <c r="BA387" s="213" t="s">
        <v>421</v>
      </c>
      <c r="BB387" s="213" t="s">
        <v>138</v>
      </c>
      <c r="BC387" s="213" t="s">
        <v>431</v>
      </c>
      <c r="BD387" s="213" t="s">
        <v>188</v>
      </c>
      <c r="BE387" s="213" t="s">
        <v>376</v>
      </c>
      <c r="BF387" s="213" t="s">
        <v>132</v>
      </c>
      <c r="BG387" s="213" t="s">
        <v>132</v>
      </c>
      <c r="BH387" s="213" t="s">
        <v>82</v>
      </c>
      <c r="BI387" s="213" t="s">
        <v>208</v>
      </c>
      <c r="BJ387" s="213" t="s">
        <v>194</v>
      </c>
      <c r="BK387" s="213" t="s">
        <v>172</v>
      </c>
      <c r="BL387" s="213" t="s">
        <v>88</v>
      </c>
      <c r="BM387" s="213" t="s">
        <v>376</v>
      </c>
      <c r="BN387" s="213" t="s">
        <v>431</v>
      </c>
      <c r="BO387" s="213" t="s">
        <v>376</v>
      </c>
      <c r="BP387" s="213" t="s">
        <v>214</v>
      </c>
      <c r="BQ387" s="213" t="s">
        <v>182</v>
      </c>
      <c r="BR387" s="213" t="s">
        <v>431</v>
      </c>
      <c r="BS387" s="213" t="s">
        <v>190</v>
      </c>
      <c r="BT387" s="213" t="s">
        <v>256</v>
      </c>
      <c r="BU387" s="213" t="s">
        <v>120</v>
      </c>
      <c r="BV387" s="226"/>
      <c r="BW387" s="227" t="s">
        <v>192</v>
      </c>
      <c r="BX387" s="213" t="s">
        <v>120</v>
      </c>
      <c r="BY387" s="213" t="s">
        <v>206</v>
      </c>
      <c r="BZ387" s="213" t="s">
        <v>238</v>
      </c>
      <c r="CA387" s="213" t="s">
        <v>224</v>
      </c>
      <c r="CB387" s="226"/>
      <c r="CC387" s="213" t="s">
        <v>196</v>
      </c>
      <c r="CD387" s="227" t="s">
        <v>260</v>
      </c>
      <c r="CE387" s="213" t="s">
        <v>164</v>
      </c>
      <c r="CF387" s="213" t="s">
        <v>228</v>
      </c>
      <c r="CG387" s="213" t="s">
        <v>224</v>
      </c>
      <c r="CH387" s="213" t="s">
        <v>208</v>
      </c>
      <c r="CI387" s="213" t="s">
        <v>208</v>
      </c>
      <c r="CJ387" s="213" t="s">
        <v>162</v>
      </c>
      <c r="CK387" s="213" t="s">
        <v>154</v>
      </c>
      <c r="CL387" s="213" t="s">
        <v>88</v>
      </c>
      <c r="CM387" s="213" t="s">
        <v>242</v>
      </c>
      <c r="CN387" s="213" t="s">
        <v>224</v>
      </c>
      <c r="CO387" s="213" t="s">
        <v>142</v>
      </c>
      <c r="CP387" s="213" t="s">
        <v>431</v>
      </c>
      <c r="CQ387" s="213" t="s">
        <v>254</v>
      </c>
      <c r="CR387" s="213" t="s">
        <v>214</v>
      </c>
      <c r="CS387" s="213" t="s">
        <v>120</v>
      </c>
      <c r="CT387" s="213" t="s">
        <v>172</v>
      </c>
      <c r="CU387" s="213" t="s">
        <v>208</v>
      </c>
      <c r="CV387" s="213" t="s">
        <v>142</v>
      </c>
      <c r="CW387" s="213" t="s">
        <v>270</v>
      </c>
      <c r="CX387" s="213" t="s">
        <v>260</v>
      </c>
      <c r="CY387" s="213" t="s">
        <v>421</v>
      </c>
      <c r="CZ387" s="213" t="s">
        <v>438</v>
      </c>
      <c r="DA387" s="213" t="s">
        <v>414</v>
      </c>
      <c r="DB387" s="213" t="s">
        <v>238</v>
      </c>
      <c r="DC387" s="226"/>
      <c r="DD387" s="213" t="s">
        <v>416</v>
      </c>
      <c r="DE387" s="226"/>
      <c r="DF387" s="213" t="s">
        <v>214</v>
      </c>
      <c r="DG387" s="227" t="s">
        <v>198</v>
      </c>
      <c r="DH387" s="213" t="s">
        <v>150</v>
      </c>
      <c r="DI387" s="227" t="s">
        <v>370</v>
      </c>
      <c r="DJ387" s="213" t="s">
        <v>419</v>
      </c>
      <c r="DK387" s="213" t="s">
        <v>242</v>
      </c>
      <c r="DL387" s="213" t="s">
        <v>405</v>
      </c>
      <c r="DM387" s="213" t="s">
        <v>307</v>
      </c>
      <c r="DN387" s="213" t="s">
        <v>140</v>
      </c>
      <c r="DO387" s="213" t="s">
        <v>447</v>
      </c>
      <c r="DP387" s="213" t="s">
        <v>224</v>
      </c>
      <c r="DQ387" s="213" t="s">
        <v>114</v>
      </c>
      <c r="DR387" s="213" t="s">
        <v>116</v>
      </c>
      <c r="DS387" s="213" t="s">
        <v>132</v>
      </c>
      <c r="DT387" s="213" t="s">
        <v>414</v>
      </c>
      <c r="DU387" s="213" t="s">
        <v>394</v>
      </c>
      <c r="DV387" s="213" t="s">
        <v>270</v>
      </c>
      <c r="DW387" s="213" t="s">
        <v>106</v>
      </c>
      <c r="DX387" s="213" t="s">
        <v>414</v>
      </c>
      <c r="DY387" s="213" t="s">
        <v>414</v>
      </c>
      <c r="DZ387" s="213" t="s">
        <v>394</v>
      </c>
      <c r="EA387" s="213" t="s">
        <v>394</v>
      </c>
      <c r="EB387" s="213" t="s">
        <v>254</v>
      </c>
      <c r="EC387" s="213" t="s">
        <v>374</v>
      </c>
      <c r="ED387" s="213" t="s">
        <v>374</v>
      </c>
      <c r="EE387" s="213" t="s">
        <v>146</v>
      </c>
      <c r="EF387" s="213" t="s">
        <v>394</v>
      </c>
      <c r="EG387" s="213" t="s">
        <v>240</v>
      </c>
      <c r="EH387" s="213" t="s">
        <v>262</v>
      </c>
      <c r="EI387" s="213" t="s">
        <v>431</v>
      </c>
      <c r="EJ387" s="213" t="s">
        <v>168</v>
      </c>
      <c r="EK387" s="213" t="s">
        <v>164</v>
      </c>
      <c r="EL387" s="213" t="s">
        <v>138</v>
      </c>
      <c r="EM387" s="213" t="s">
        <v>154</v>
      </c>
      <c r="EN387" s="213" t="s">
        <v>262</v>
      </c>
      <c r="EO387" s="213" t="s">
        <v>116</v>
      </c>
      <c r="EP387" s="213" t="s">
        <v>260</v>
      </c>
      <c r="EQ387" s="213" t="s">
        <v>120</v>
      </c>
      <c r="ER387" s="213" t="s">
        <v>112</v>
      </c>
      <c r="ES387" s="213" t="s">
        <v>394</v>
      </c>
      <c r="ET387" s="213" t="s">
        <v>414</v>
      </c>
      <c r="EU387" s="213" t="s">
        <v>268</v>
      </c>
      <c r="EV387" s="213" t="s">
        <v>414</v>
      </c>
      <c r="EW387" s="213" t="s">
        <v>443</v>
      </c>
      <c r="EX387" s="213" t="s">
        <v>364</v>
      </c>
      <c r="EY387" s="213" t="s">
        <v>364</v>
      </c>
      <c r="EZ387" s="213" t="s">
        <v>148</v>
      </c>
      <c r="FA387" s="213"/>
      <c r="FB387" s="213"/>
      <c r="FC387" s="213"/>
      <c r="FD387" s="213"/>
    </row>
    <row r="388" spans="2:160">
      <c r="C388" s="213">
        <v>19</v>
      </c>
      <c r="D388" s="213" t="s">
        <v>228</v>
      </c>
      <c r="E388" s="213" t="s">
        <v>380</v>
      </c>
      <c r="F388" s="213" t="s">
        <v>374</v>
      </c>
      <c r="G388" s="213" t="s">
        <v>224</v>
      </c>
      <c r="H388" s="213" t="s">
        <v>234</v>
      </c>
      <c r="I388" s="213" t="s">
        <v>396</v>
      </c>
      <c r="J388" s="213" t="s">
        <v>132</v>
      </c>
      <c r="K388" s="213" t="s">
        <v>376</v>
      </c>
      <c r="L388" s="213" t="s">
        <v>396</v>
      </c>
      <c r="M388" s="213" t="s">
        <v>238</v>
      </c>
      <c r="N388" s="213" t="s">
        <v>196</v>
      </c>
      <c r="O388" s="213" t="s">
        <v>372</v>
      </c>
      <c r="P388" s="213" t="s">
        <v>132</v>
      </c>
      <c r="Q388" s="213" t="s">
        <v>405</v>
      </c>
      <c r="R388" s="213" t="s">
        <v>431</v>
      </c>
      <c r="S388" s="213" t="s">
        <v>272</v>
      </c>
      <c r="T388" s="213" t="s">
        <v>272</v>
      </c>
      <c r="U388" s="213" t="s">
        <v>132</v>
      </c>
      <c r="V388" s="213" t="s">
        <v>132</v>
      </c>
      <c r="W388" s="213" t="s">
        <v>392</v>
      </c>
      <c r="X388" s="213" t="s">
        <v>114</v>
      </c>
      <c r="Y388" s="213" t="s">
        <v>431</v>
      </c>
      <c r="Z388" s="213" t="s">
        <v>200</v>
      </c>
      <c r="AA388" s="213" t="s">
        <v>348</v>
      </c>
      <c r="AB388" s="213" t="s">
        <v>376</v>
      </c>
      <c r="AC388" s="213" t="s">
        <v>431</v>
      </c>
      <c r="AD388" s="213" t="s">
        <v>425</v>
      </c>
      <c r="AE388" s="213" t="s">
        <v>214</v>
      </c>
      <c r="AF388" s="213" t="s">
        <v>394</v>
      </c>
      <c r="AG388" s="213" t="s">
        <v>405</v>
      </c>
      <c r="AH388" s="213" t="s">
        <v>160</v>
      </c>
      <c r="AI388" s="213" t="s">
        <v>396</v>
      </c>
      <c r="AJ388" s="213" t="s">
        <v>208</v>
      </c>
      <c r="AK388" s="213" t="s">
        <v>132</v>
      </c>
      <c r="AL388" s="213" t="s">
        <v>396</v>
      </c>
      <c r="AM388" s="213" t="s">
        <v>198</v>
      </c>
      <c r="AN388" s="213" t="s">
        <v>160</v>
      </c>
      <c r="AO388" s="213" t="s">
        <v>148</v>
      </c>
      <c r="AP388" s="213" t="s">
        <v>200</v>
      </c>
      <c r="AQ388" s="213" t="s">
        <v>132</v>
      </c>
      <c r="AR388" s="213" t="s">
        <v>394</v>
      </c>
      <c r="AS388" s="213" t="s">
        <v>164</v>
      </c>
      <c r="AT388" s="213" t="s">
        <v>96</v>
      </c>
      <c r="AU388" s="213" t="s">
        <v>192</v>
      </c>
      <c r="AV388" s="213" t="s">
        <v>421</v>
      </c>
      <c r="AW388" s="213" t="s">
        <v>196</v>
      </c>
      <c r="AX388" s="213" t="s">
        <v>376</v>
      </c>
      <c r="AY388" s="213" t="s">
        <v>104</v>
      </c>
      <c r="AZ388" s="213" t="s">
        <v>150</v>
      </c>
      <c r="BA388" s="213" t="s">
        <v>382</v>
      </c>
      <c r="BB388" s="213" t="s">
        <v>376</v>
      </c>
      <c r="BC388" s="213" t="s">
        <v>80</v>
      </c>
      <c r="BD388" s="213" t="s">
        <v>376</v>
      </c>
      <c r="BE388" s="213" t="s">
        <v>260</v>
      </c>
      <c r="BF388" s="213" t="s">
        <v>174</v>
      </c>
      <c r="BG388" s="213" t="s">
        <v>214</v>
      </c>
      <c r="BH388" s="213" t="s">
        <v>132</v>
      </c>
      <c r="BI388" s="213" t="s">
        <v>419</v>
      </c>
      <c r="BJ388" s="213" t="s">
        <v>376</v>
      </c>
      <c r="BK388" s="213" t="s">
        <v>82</v>
      </c>
      <c r="BL388" s="213" t="s">
        <v>394</v>
      </c>
      <c r="BM388" s="213" t="s">
        <v>200</v>
      </c>
      <c r="BN388" s="213" t="s">
        <v>396</v>
      </c>
      <c r="BO388" s="213" t="s">
        <v>194</v>
      </c>
      <c r="BP388" s="213" t="s">
        <v>80</v>
      </c>
      <c r="BQ388" s="213" t="s">
        <v>216</v>
      </c>
      <c r="BR388" s="213" t="s">
        <v>228</v>
      </c>
      <c r="BS388" s="213" t="s">
        <v>120</v>
      </c>
      <c r="BT388" s="213" t="s">
        <v>431</v>
      </c>
      <c r="BU388" s="213" t="s">
        <v>162</v>
      </c>
      <c r="BV388" s="226"/>
      <c r="BW388" s="227" t="s">
        <v>421</v>
      </c>
      <c r="BX388" s="213" t="s">
        <v>194</v>
      </c>
      <c r="BY388" s="213" t="s">
        <v>260</v>
      </c>
      <c r="BZ388" s="213" t="s">
        <v>256</v>
      </c>
      <c r="CA388" s="213" t="s">
        <v>196</v>
      </c>
      <c r="CB388" s="226"/>
      <c r="CC388" s="213" t="s">
        <v>248</v>
      </c>
      <c r="CD388" s="227" t="s">
        <v>431</v>
      </c>
      <c r="CE388" s="213" t="s">
        <v>194</v>
      </c>
      <c r="CF388" s="213" t="s">
        <v>244</v>
      </c>
      <c r="CG388" s="213" t="s">
        <v>164</v>
      </c>
      <c r="CH388" s="213" t="s">
        <v>120</v>
      </c>
      <c r="CI388" s="213" t="s">
        <v>120</v>
      </c>
      <c r="CJ388" s="213" t="s">
        <v>396</v>
      </c>
      <c r="CK388" s="213" t="s">
        <v>142</v>
      </c>
      <c r="CL388" s="213" t="s">
        <v>421</v>
      </c>
      <c r="CM388" s="213" t="s">
        <v>154</v>
      </c>
      <c r="CN388" s="213" t="s">
        <v>260</v>
      </c>
      <c r="CO388" s="213" t="s">
        <v>182</v>
      </c>
      <c r="CP388" s="213" t="s">
        <v>142</v>
      </c>
      <c r="CQ388" s="213" t="s">
        <v>162</v>
      </c>
      <c r="CR388" s="213" t="s">
        <v>162</v>
      </c>
      <c r="CS388" s="213" t="s">
        <v>260</v>
      </c>
      <c r="CT388" s="213" t="s">
        <v>162</v>
      </c>
      <c r="CU388" s="213" t="s">
        <v>396</v>
      </c>
      <c r="CV388" s="213" t="s">
        <v>416</v>
      </c>
      <c r="CW388" s="213" t="s">
        <v>376</v>
      </c>
      <c r="CX388" s="213" t="s">
        <v>407</v>
      </c>
      <c r="CY388" s="213" t="s">
        <v>398</v>
      </c>
      <c r="CZ388" s="213" t="s">
        <v>212</v>
      </c>
      <c r="DA388" s="213" t="s">
        <v>438</v>
      </c>
      <c r="DB388" s="213" t="s">
        <v>346</v>
      </c>
      <c r="DC388" s="226"/>
      <c r="DD388" s="213" t="s">
        <v>154</v>
      </c>
      <c r="DE388" s="226"/>
      <c r="DF388" s="213" t="s">
        <v>414</v>
      </c>
      <c r="DG388" s="227" t="s">
        <v>224</v>
      </c>
      <c r="DH388" s="213" t="s">
        <v>405</v>
      </c>
      <c r="DI388" s="227" t="s">
        <v>174</v>
      </c>
      <c r="DJ388" s="213" t="s">
        <v>250</v>
      </c>
      <c r="DK388" s="213" t="s">
        <v>323</v>
      </c>
      <c r="DL388" s="213" t="s">
        <v>412</v>
      </c>
      <c r="DM388" s="213" t="s">
        <v>414</v>
      </c>
      <c r="DN388" s="213" t="s">
        <v>214</v>
      </c>
      <c r="DO388" s="213" t="s">
        <v>405</v>
      </c>
      <c r="DP388" s="213" t="s">
        <v>398</v>
      </c>
      <c r="DQ388" s="213" t="s">
        <v>224</v>
      </c>
      <c r="DR388" s="213" t="s">
        <v>192</v>
      </c>
      <c r="DS388" s="213" t="s">
        <v>407</v>
      </c>
      <c r="DT388" s="213" t="s">
        <v>172</v>
      </c>
      <c r="DU388" s="213" t="s">
        <v>172</v>
      </c>
      <c r="DV388" s="213" t="s">
        <v>431</v>
      </c>
      <c r="DW388" s="213" t="s">
        <v>270</v>
      </c>
      <c r="DX388" s="213" t="s">
        <v>150</v>
      </c>
      <c r="DY388" s="213" t="s">
        <v>248</v>
      </c>
      <c r="DZ388" s="213" t="s">
        <v>396</v>
      </c>
      <c r="EA388" s="213" t="s">
        <v>240</v>
      </c>
      <c r="EB388" s="213" t="s">
        <v>382</v>
      </c>
      <c r="EC388" s="213" t="s">
        <v>323</v>
      </c>
      <c r="ED388" s="213" t="s">
        <v>370</v>
      </c>
      <c r="EE388" s="213" t="s">
        <v>150</v>
      </c>
      <c r="EF388" s="213" t="s">
        <v>148</v>
      </c>
      <c r="EG388" s="213" t="s">
        <v>307</v>
      </c>
      <c r="EH388" s="213" t="s">
        <v>431</v>
      </c>
      <c r="EI388" s="213" t="s">
        <v>344</v>
      </c>
      <c r="EJ388" s="213" t="s">
        <v>374</v>
      </c>
      <c r="EK388" s="213" t="s">
        <v>174</v>
      </c>
      <c r="EL388" s="213" t="s">
        <v>166</v>
      </c>
      <c r="EM388" s="213" t="s">
        <v>374</v>
      </c>
      <c r="EN388" s="213" t="s">
        <v>158</v>
      </c>
      <c r="EO388" s="213" t="s">
        <v>132</v>
      </c>
      <c r="EP388" s="213" t="s">
        <v>248</v>
      </c>
      <c r="EQ388" s="213" t="s">
        <v>364</v>
      </c>
      <c r="ER388" s="213" t="s">
        <v>248</v>
      </c>
      <c r="ES388" s="213" t="s">
        <v>104</v>
      </c>
      <c r="ET388" s="213" t="s">
        <v>148</v>
      </c>
      <c r="EU388" s="213" t="s">
        <v>254</v>
      </c>
      <c r="EV388" s="213" t="s">
        <v>429</v>
      </c>
      <c r="EW388" s="213" t="s">
        <v>425</v>
      </c>
      <c r="EX388" s="213" t="s">
        <v>100</v>
      </c>
      <c r="EY388" s="213" t="s">
        <v>374</v>
      </c>
      <c r="EZ388" s="213" t="s">
        <v>436</v>
      </c>
      <c r="FA388" s="213"/>
      <c r="FB388" s="213"/>
      <c r="FC388" s="213"/>
      <c r="FD388" s="213"/>
    </row>
    <row r="389" spans="2:160">
      <c r="C389" s="213">
        <v>20</v>
      </c>
      <c r="D389" s="213" t="s">
        <v>374</v>
      </c>
      <c r="E389" s="213" t="s">
        <v>370</v>
      </c>
      <c r="F389" s="213" t="s">
        <v>214</v>
      </c>
      <c r="G389" s="213" t="s">
        <v>382</v>
      </c>
      <c r="H389" s="213" t="s">
        <v>346</v>
      </c>
      <c r="I389" s="213" t="s">
        <v>172</v>
      </c>
      <c r="J389" s="213" t="s">
        <v>140</v>
      </c>
      <c r="K389" s="213" t="s">
        <v>194</v>
      </c>
      <c r="L389" s="213" t="s">
        <v>208</v>
      </c>
      <c r="M389" s="213" t="s">
        <v>120</v>
      </c>
      <c r="N389" s="213" t="s">
        <v>90</v>
      </c>
      <c r="O389" s="213" t="s">
        <v>380</v>
      </c>
      <c r="P389" s="213" t="s">
        <v>150</v>
      </c>
      <c r="Q389" s="213" t="s">
        <v>112</v>
      </c>
      <c r="R389" s="213" t="s">
        <v>324</v>
      </c>
      <c r="S389" s="213" t="s">
        <v>396</v>
      </c>
      <c r="T389" s="213" t="s">
        <v>120</v>
      </c>
      <c r="U389" s="213" t="s">
        <v>376</v>
      </c>
      <c r="V389" s="213" t="s">
        <v>182</v>
      </c>
      <c r="W389" s="213" t="s">
        <v>396</v>
      </c>
      <c r="X389" s="213" t="s">
        <v>132</v>
      </c>
      <c r="Y389" s="213" t="s">
        <v>132</v>
      </c>
      <c r="Z389" s="213" t="s">
        <v>376</v>
      </c>
      <c r="AA389" s="213" t="s">
        <v>376</v>
      </c>
      <c r="AB389" s="213" t="s">
        <v>138</v>
      </c>
      <c r="AC389" s="213" t="s">
        <v>114</v>
      </c>
      <c r="AD389" s="213" t="s">
        <v>376</v>
      </c>
      <c r="AE389" s="213" t="s">
        <v>394</v>
      </c>
      <c r="AF389" s="213" t="s">
        <v>396</v>
      </c>
      <c r="AG389" s="213" t="s">
        <v>244</v>
      </c>
      <c r="AH389" s="213" t="s">
        <v>214</v>
      </c>
      <c r="AI389" s="213" t="s">
        <v>374</v>
      </c>
      <c r="AJ389" s="213" t="s">
        <v>396</v>
      </c>
      <c r="AK389" s="213" t="s">
        <v>394</v>
      </c>
      <c r="AL389" s="213" t="s">
        <v>419</v>
      </c>
      <c r="AM389" s="213" t="s">
        <v>130</v>
      </c>
      <c r="AN389" s="213" t="s">
        <v>423</v>
      </c>
      <c r="AO389" s="213" t="s">
        <v>431</v>
      </c>
      <c r="AP389" s="213" t="s">
        <v>192</v>
      </c>
      <c r="AQ389" s="213" t="s">
        <v>214</v>
      </c>
      <c r="AR389" s="213" t="s">
        <v>431</v>
      </c>
      <c r="AS389" s="213" t="s">
        <v>372</v>
      </c>
      <c r="AT389" s="213" t="s">
        <v>344</v>
      </c>
      <c r="AU389" s="213" t="s">
        <v>200</v>
      </c>
      <c r="AV389" s="213" t="s">
        <v>405</v>
      </c>
      <c r="AW389" s="213" t="s">
        <v>376</v>
      </c>
      <c r="AX389" s="213" t="s">
        <v>200</v>
      </c>
      <c r="AY389" s="213" t="s">
        <v>200</v>
      </c>
      <c r="AZ389" s="213" t="s">
        <v>405</v>
      </c>
      <c r="BA389" s="213" t="s">
        <v>144</v>
      </c>
      <c r="BB389" s="213" t="s">
        <v>114</v>
      </c>
      <c r="BC389" s="213" t="s">
        <v>132</v>
      </c>
      <c r="BD389" s="213" t="s">
        <v>396</v>
      </c>
      <c r="BE389" s="213" t="s">
        <v>396</v>
      </c>
      <c r="BF389" s="213" t="s">
        <v>138</v>
      </c>
      <c r="BG389" s="213" t="s">
        <v>198</v>
      </c>
      <c r="BH389" s="213" t="s">
        <v>214</v>
      </c>
      <c r="BI389" s="213" t="s">
        <v>162</v>
      </c>
      <c r="BJ389" s="213" t="s">
        <v>82</v>
      </c>
      <c r="BK389" s="213" t="s">
        <v>162</v>
      </c>
      <c r="BL389" s="213" t="s">
        <v>396</v>
      </c>
      <c r="BM389" s="213" t="s">
        <v>419</v>
      </c>
      <c r="BN389" s="213" t="s">
        <v>376</v>
      </c>
      <c r="BO389" s="213" t="s">
        <v>192</v>
      </c>
      <c r="BP389" s="213" t="s">
        <v>376</v>
      </c>
      <c r="BQ389" s="213" t="s">
        <v>84</v>
      </c>
      <c r="BR389" s="213" t="s">
        <v>244</v>
      </c>
      <c r="BS389" s="213" t="s">
        <v>132</v>
      </c>
      <c r="BT389" s="213" t="s">
        <v>240</v>
      </c>
      <c r="BU389" s="213" t="s">
        <v>238</v>
      </c>
      <c r="BV389" s="226"/>
      <c r="BW389" s="227" t="s">
        <v>132</v>
      </c>
      <c r="BX389" s="213" t="s">
        <v>204</v>
      </c>
      <c r="BY389" s="213" t="s">
        <v>198</v>
      </c>
      <c r="BZ389" s="213" t="s">
        <v>248</v>
      </c>
      <c r="CA389" s="213" t="s">
        <v>120</v>
      </c>
      <c r="CB389" s="226"/>
      <c r="CC389" s="213" t="s">
        <v>208</v>
      </c>
      <c r="CD389" s="227" t="s">
        <v>160</v>
      </c>
      <c r="CE389" s="213" t="s">
        <v>431</v>
      </c>
      <c r="CF389" s="213" t="s">
        <v>224</v>
      </c>
      <c r="CG389" s="213" t="s">
        <v>206</v>
      </c>
      <c r="CH389" s="213" t="s">
        <v>240</v>
      </c>
      <c r="CI389" s="213" t="s">
        <v>431</v>
      </c>
      <c r="CJ389" s="213" t="s">
        <v>188</v>
      </c>
      <c r="CK389" s="213" t="s">
        <v>132</v>
      </c>
      <c r="CL389" s="213" t="s">
        <v>238</v>
      </c>
      <c r="CM389" s="213" t="s">
        <v>172</v>
      </c>
      <c r="CN389" s="213" t="s">
        <v>160</v>
      </c>
      <c r="CO389" s="213" t="s">
        <v>196</v>
      </c>
      <c r="CP389" s="213" t="s">
        <v>120</v>
      </c>
      <c r="CQ389" s="213" t="s">
        <v>396</v>
      </c>
      <c r="CR389" s="213" t="s">
        <v>405</v>
      </c>
      <c r="CS389" s="213" t="s">
        <v>162</v>
      </c>
      <c r="CT389" s="213" t="s">
        <v>192</v>
      </c>
      <c r="CU389" s="213" t="s">
        <v>120</v>
      </c>
      <c r="CV389" s="213" t="s">
        <v>132</v>
      </c>
      <c r="CW389" s="213" t="s">
        <v>260</v>
      </c>
      <c r="CX389" s="213" t="s">
        <v>172</v>
      </c>
      <c r="CY389" s="213" t="s">
        <v>178</v>
      </c>
      <c r="CZ389" s="213" t="s">
        <v>208</v>
      </c>
      <c r="DA389" s="213" t="s">
        <v>260</v>
      </c>
      <c r="DB389" s="213" t="s">
        <v>164</v>
      </c>
      <c r="DC389" s="226"/>
      <c r="DD389" s="213" t="s">
        <v>172</v>
      </c>
      <c r="DE389" s="226"/>
      <c r="DF389" s="213" t="s">
        <v>431</v>
      </c>
      <c r="DG389" s="227" t="s">
        <v>88</v>
      </c>
      <c r="DH389" s="213" t="s">
        <v>396</v>
      </c>
      <c r="DI389" s="227" t="s">
        <v>150</v>
      </c>
      <c r="DJ389" s="213" t="s">
        <v>425</v>
      </c>
      <c r="DK389" s="213" t="s">
        <v>419</v>
      </c>
      <c r="DL389" s="213" t="s">
        <v>374</v>
      </c>
      <c r="DM389" s="213" t="s">
        <v>234</v>
      </c>
      <c r="DN389" s="213" t="s">
        <v>443</v>
      </c>
      <c r="DO389" s="213" t="s">
        <v>396</v>
      </c>
      <c r="DP389" s="213" t="s">
        <v>118</v>
      </c>
      <c r="DQ389" s="213" t="s">
        <v>266</v>
      </c>
      <c r="DR389" s="213" t="s">
        <v>307</v>
      </c>
      <c r="DS389" s="213" t="s">
        <v>242</v>
      </c>
      <c r="DT389" s="213" t="s">
        <v>396</v>
      </c>
      <c r="DU389" s="213" t="s">
        <v>116</v>
      </c>
      <c r="DV389" s="213" t="s">
        <v>364</v>
      </c>
      <c r="DW389" s="213" t="s">
        <v>431</v>
      </c>
      <c r="DX389" s="213" t="s">
        <v>364</v>
      </c>
      <c r="DY389" s="213" t="s">
        <v>436</v>
      </c>
      <c r="DZ389" s="213" t="s">
        <v>431</v>
      </c>
      <c r="EA389" s="213" t="s">
        <v>256</v>
      </c>
      <c r="EB389" s="213" t="s">
        <v>410</v>
      </c>
      <c r="EC389" s="213" t="s">
        <v>364</v>
      </c>
      <c r="ED389" s="213" t="s">
        <v>431</v>
      </c>
      <c r="EE389" s="213" t="s">
        <v>323</v>
      </c>
      <c r="EF389" s="213" t="s">
        <v>374</v>
      </c>
      <c r="EG389" s="213" t="s">
        <v>396</v>
      </c>
      <c r="EH389" s="213" t="s">
        <v>344</v>
      </c>
      <c r="EI389" s="213" t="s">
        <v>262</v>
      </c>
      <c r="EJ389" s="213" t="s">
        <v>154</v>
      </c>
      <c r="EK389" s="213" t="s">
        <v>304</v>
      </c>
      <c r="EL389" s="213" t="s">
        <v>164</v>
      </c>
      <c r="EM389" s="213" t="s">
        <v>166</v>
      </c>
      <c r="EN389" s="213" t="s">
        <v>364</v>
      </c>
      <c r="EO389" s="213" t="s">
        <v>130</v>
      </c>
      <c r="EP389" s="213" t="s">
        <v>174</v>
      </c>
      <c r="EQ389" s="213" t="s">
        <v>431</v>
      </c>
      <c r="ER389" s="213" t="s">
        <v>92</v>
      </c>
      <c r="ES389" s="213" t="s">
        <v>374</v>
      </c>
      <c r="ET389" s="213" t="s">
        <v>132</v>
      </c>
      <c r="EU389" s="213" t="s">
        <v>150</v>
      </c>
      <c r="EV389" s="213" t="s">
        <v>443</v>
      </c>
      <c r="EW389" s="213" t="s">
        <v>364</v>
      </c>
      <c r="EX389" s="213" t="s">
        <v>132</v>
      </c>
      <c r="EY389" s="213" t="s">
        <v>376</v>
      </c>
      <c r="EZ389" s="213" t="s">
        <v>144</v>
      </c>
      <c r="FA389" s="213"/>
      <c r="FB389" s="213"/>
      <c r="FC389" s="213"/>
      <c r="FD389" s="213"/>
    </row>
    <row r="390" spans="2:160">
      <c r="BV390" s="228"/>
      <c r="CB390" s="228"/>
      <c r="CD390" s="229"/>
      <c r="DC390" s="228"/>
      <c r="DE390" s="228"/>
    </row>
    <row r="391" spans="2:160">
      <c r="B391" s="218" t="s">
        <v>471</v>
      </c>
      <c r="BV391" s="228"/>
      <c r="CB391" s="228"/>
      <c r="CD391" s="229"/>
      <c r="DC391" s="228"/>
      <c r="DE391" s="228"/>
    </row>
    <row r="392" spans="2:160">
      <c r="C392" s="212">
        <v>1</v>
      </c>
      <c r="D392" s="230">
        <v>0.111373418469173</v>
      </c>
      <c r="E392" s="230">
        <v>0.111317261282935</v>
      </c>
      <c r="F392" s="230">
        <v>0.236741188352125</v>
      </c>
      <c r="G392" s="230">
        <v>0.174000427685623</v>
      </c>
      <c r="H392" s="230">
        <v>0.092754567391356</v>
      </c>
      <c r="I392" s="230">
        <v>0.189114194532888</v>
      </c>
      <c r="J392" s="230">
        <v>0.171127888627666</v>
      </c>
      <c r="K392" s="230">
        <v>0.231919801901524</v>
      </c>
      <c r="L392" s="230">
        <v>0.0947899074998471</v>
      </c>
      <c r="M392" s="230">
        <v>0.072384692171363</v>
      </c>
      <c r="N392" s="230">
        <v>0.0989744326342566</v>
      </c>
      <c r="O392" s="230">
        <v>0.714161844898483</v>
      </c>
      <c r="P392" s="230">
        <v>0.46095854004604</v>
      </c>
      <c r="Q392" s="230">
        <v>0.505924677385242</v>
      </c>
      <c r="R392" s="230">
        <v>0.526049723443724</v>
      </c>
      <c r="S392" s="230">
        <v>0.561969465396862</v>
      </c>
      <c r="T392" s="230">
        <v>0.579995415102387</v>
      </c>
      <c r="U392" s="230">
        <v>0.433036112037817</v>
      </c>
      <c r="V392" s="230">
        <v>0.30896108806655</v>
      </c>
      <c r="W392" s="230">
        <v>0.343460975983321</v>
      </c>
      <c r="X392" s="230">
        <v>0.236512122009349</v>
      </c>
      <c r="Y392" s="230">
        <v>0.140433881145217</v>
      </c>
      <c r="Z392" s="230">
        <v>0.206936419364749</v>
      </c>
      <c r="AA392" s="230">
        <v>0.0987225404730931</v>
      </c>
      <c r="AB392" s="230">
        <v>0.392945728015098</v>
      </c>
      <c r="AC392" s="230">
        <v>0.202173049056952</v>
      </c>
      <c r="AD392" s="230">
        <v>0.386871330013389</v>
      </c>
      <c r="AE392" s="230">
        <v>0.378954188315452</v>
      </c>
      <c r="AF392" s="230">
        <v>0.239618342494407</v>
      </c>
      <c r="AG392" s="230">
        <v>0.373702705893629</v>
      </c>
      <c r="AH392" s="230">
        <v>0.402726700373762</v>
      </c>
      <c r="AI392" s="230">
        <v>0.380272444684886</v>
      </c>
      <c r="AJ392" s="230">
        <v>0.311714921795719</v>
      </c>
      <c r="AK392" s="230">
        <v>0.180337362796252</v>
      </c>
      <c r="AL392" s="230">
        <v>0.39514146208409</v>
      </c>
      <c r="AM392" s="230">
        <v>0.395008849475231</v>
      </c>
      <c r="AN392" s="230">
        <v>0.347395861508205</v>
      </c>
      <c r="AO392" s="230">
        <v>0.415369362928142</v>
      </c>
      <c r="AP392" s="230">
        <v>0.173797649190297</v>
      </c>
      <c r="AQ392" s="230">
        <v>0.109374507454346</v>
      </c>
      <c r="AR392" s="230">
        <v>0.609658473584579</v>
      </c>
      <c r="AS392" s="230">
        <v>0.483225525680146</v>
      </c>
      <c r="AT392" s="230">
        <v>0.232393567084276</v>
      </c>
      <c r="AU392" s="230">
        <v>0.214516706716692</v>
      </c>
      <c r="AV392" s="230">
        <v>0.314901353138456</v>
      </c>
      <c r="AW392" s="230">
        <v>0.192862579785911</v>
      </c>
      <c r="AX392" s="230">
        <v>0.288512457168914</v>
      </c>
      <c r="AY392" s="230">
        <v>0.191680638904786</v>
      </c>
      <c r="AZ392" s="230">
        <v>0.124339622186363</v>
      </c>
      <c r="BA392" s="230">
        <v>0.278089507840845</v>
      </c>
      <c r="BB392" s="230">
        <v>0.275984287340443</v>
      </c>
      <c r="BC392" s="230">
        <v>0.171861887225443</v>
      </c>
      <c r="BD392" s="230">
        <v>0.301066110904196</v>
      </c>
      <c r="BE392" s="230">
        <v>0.106199286152862</v>
      </c>
      <c r="BF392" s="230">
        <v>0.307452296485367</v>
      </c>
      <c r="BG392" s="230">
        <v>0.109878709523931</v>
      </c>
      <c r="BH392" s="230">
        <v>0.215663079849984</v>
      </c>
      <c r="BI392" s="230">
        <v>0.12999920589482</v>
      </c>
      <c r="BJ392" s="230">
        <v>0.0903581485422836</v>
      </c>
      <c r="BK392" s="230">
        <v>0.20130398486775</v>
      </c>
      <c r="BL392" s="230">
        <v>0.25265599028768</v>
      </c>
      <c r="BM392" s="230">
        <v>0.184489246338678</v>
      </c>
      <c r="BN392" s="230">
        <v>0.280811519671619</v>
      </c>
      <c r="BO392" s="230">
        <v>0.26451059572072</v>
      </c>
      <c r="BP392" s="230">
        <v>0.492233568450439</v>
      </c>
      <c r="BQ392" s="230">
        <v>0.183935398491071</v>
      </c>
      <c r="BR392" s="230">
        <v>0.213900181889904</v>
      </c>
      <c r="BS392" s="230">
        <v>0.146458104784922</v>
      </c>
      <c r="BT392" s="230">
        <v>0.143026027885809</v>
      </c>
      <c r="BU392" s="230">
        <v>0.19647690272922</v>
      </c>
      <c r="BV392" s="231"/>
      <c r="BW392" s="230">
        <v>0.333381603663001</v>
      </c>
      <c r="BX392" s="230">
        <v>0.16525114844018</v>
      </c>
      <c r="BY392" s="230">
        <v>0.159421759136816</v>
      </c>
      <c r="BZ392" s="230">
        <v>0.146500439089207</v>
      </c>
      <c r="CA392" s="230">
        <v>0.139038687711032</v>
      </c>
      <c r="CB392" s="231"/>
      <c r="CC392" s="230">
        <v>0.129561018940585</v>
      </c>
      <c r="CD392" s="232">
        <v>0.377948738844049</v>
      </c>
      <c r="CE392" s="230">
        <v>0.36734219762834</v>
      </c>
      <c r="CF392" s="230">
        <v>0.181570620964972</v>
      </c>
      <c r="CG392" s="230">
        <v>0.137128338229409</v>
      </c>
      <c r="CH392" s="230">
        <v>0.243244608249259</v>
      </c>
      <c r="CI392" s="230">
        <v>0.122897762053587</v>
      </c>
      <c r="CJ392" s="230">
        <v>0.202600757348708</v>
      </c>
      <c r="CK392" s="230">
        <v>0.283379249812679</v>
      </c>
      <c r="CL392" s="230">
        <v>0.15204999753284</v>
      </c>
      <c r="CM392" s="230">
        <v>0.156949890836724</v>
      </c>
      <c r="CN392" s="230">
        <v>0.113952916415672</v>
      </c>
      <c r="CO392" s="230">
        <v>0.525468537617493</v>
      </c>
      <c r="CP392" s="230">
        <v>0.392222276297695</v>
      </c>
      <c r="CQ392" s="230">
        <v>0.31763676811383</v>
      </c>
      <c r="CR392" s="230">
        <v>0.478802672093767</v>
      </c>
      <c r="CS392" s="230">
        <v>0.476792996372392</v>
      </c>
      <c r="CT392" s="230">
        <v>0.338615079017874</v>
      </c>
      <c r="CU392" s="230">
        <v>0.18712103831129</v>
      </c>
      <c r="CV392" s="230">
        <v>0.0857527622709</v>
      </c>
      <c r="CW392" s="230">
        <v>0.192121840385306</v>
      </c>
      <c r="CX392" s="230">
        <v>0.0878732582552133</v>
      </c>
      <c r="CY392" s="230">
        <v>0.295915027911234</v>
      </c>
      <c r="CZ392" s="230">
        <v>0.451281751715019</v>
      </c>
      <c r="DA392" s="230">
        <v>0.133343198580397</v>
      </c>
      <c r="DB392" s="230">
        <v>0.120433424643727</v>
      </c>
      <c r="DC392" s="231"/>
      <c r="DD392" s="230">
        <v>0.148193194920682</v>
      </c>
      <c r="DE392" s="231"/>
      <c r="DF392" s="230">
        <v>0.187949860159405</v>
      </c>
      <c r="DG392" s="230">
        <v>0.13919479456069</v>
      </c>
      <c r="DH392" s="230">
        <v>0.101980019223377</v>
      </c>
      <c r="DI392" s="230">
        <v>0.0922988453320939</v>
      </c>
      <c r="DJ392" s="230">
        <v>0.139575993804692</v>
      </c>
      <c r="DK392" s="230">
        <v>0.147419185840142</v>
      </c>
      <c r="DL392" s="230">
        <v>0.147142744180191</v>
      </c>
      <c r="DM392" s="230">
        <v>0.157982861946845</v>
      </c>
      <c r="DN392" s="230">
        <v>0.264876676905117</v>
      </c>
      <c r="DO392" s="230">
        <v>0.189527797731622</v>
      </c>
      <c r="DP392" s="230">
        <v>0.183043342956551</v>
      </c>
      <c r="DQ392" s="230">
        <v>0.11097622410853</v>
      </c>
      <c r="DR392" s="230">
        <v>0.0969281102725539</v>
      </c>
      <c r="DS392" s="230">
        <v>0.104146848968775</v>
      </c>
      <c r="DT392" s="230">
        <v>0.13691323725124</v>
      </c>
      <c r="DU392" s="230">
        <v>0.0643778940763495</v>
      </c>
      <c r="DV392" s="230">
        <v>0.103481791527853</v>
      </c>
      <c r="DW392" s="230">
        <v>0.081721051997463</v>
      </c>
      <c r="DX392" s="230">
        <v>0.0892167876557437</v>
      </c>
      <c r="DY392" s="230">
        <v>0.0818214410519675</v>
      </c>
      <c r="DZ392" s="230">
        <v>0.0972819756462085</v>
      </c>
      <c r="EA392" s="230">
        <v>0.0683100841409998</v>
      </c>
      <c r="EB392" s="230">
        <v>0.0907873559104346</v>
      </c>
      <c r="EC392" s="230">
        <v>0.104573649071449</v>
      </c>
      <c r="ED392" s="230">
        <v>0.0720563636281005</v>
      </c>
      <c r="EE392" s="230">
        <v>0.120827608562407</v>
      </c>
      <c r="EF392" s="230">
        <v>0.119017626882607</v>
      </c>
      <c r="EG392" s="230">
        <v>0.0902974419909151</v>
      </c>
      <c r="EH392" s="230">
        <v>0.10675386629673</v>
      </c>
      <c r="EI392" s="230">
        <v>0.0482887544426164</v>
      </c>
      <c r="EJ392" s="230">
        <v>0.13990253880173</v>
      </c>
      <c r="EK392" s="230">
        <v>0.0898947633393467</v>
      </c>
      <c r="EL392" s="230">
        <v>0.0565384143445987</v>
      </c>
      <c r="EM392" s="230">
        <v>0.0951999615935805</v>
      </c>
      <c r="EN392" s="230">
        <v>0.124888979707567</v>
      </c>
      <c r="EO392" s="230">
        <v>0.110905794738617</v>
      </c>
      <c r="EP392" s="230">
        <v>0.070743105582812</v>
      </c>
      <c r="EQ392" s="230">
        <v>0.0266193220669049</v>
      </c>
      <c r="ER392" s="230">
        <v>0.414446354145082</v>
      </c>
      <c r="ES392" s="230">
        <v>0.0354428236852131</v>
      </c>
      <c r="ET392" s="230">
        <v>0.186188498328305</v>
      </c>
      <c r="EU392" s="230">
        <v>0.07579692165047</v>
      </c>
      <c r="EV392" s="230">
        <v>0.103690111698126</v>
      </c>
      <c r="EW392" s="230">
        <v>0.0995836645078888</v>
      </c>
      <c r="EX392" s="230">
        <v>0.0624279008520765</v>
      </c>
      <c r="EY392" s="230">
        <v>0.046229041842318</v>
      </c>
      <c r="EZ392" s="230">
        <v>0.0374624959213767</v>
      </c>
      <c r="FA392" s="230"/>
      <c r="FB392" s="230"/>
      <c r="FC392" s="230"/>
      <c r="FD392" s="230"/>
    </row>
    <row r="393" spans="2:160">
      <c r="C393" s="212">
        <v>2</v>
      </c>
      <c r="D393" s="230">
        <v>0.105828575585069</v>
      </c>
      <c r="E393" s="230">
        <v>0.0632978469508971</v>
      </c>
      <c r="F393" s="230">
        <v>0.0945639592174781</v>
      </c>
      <c r="G393" s="230">
        <v>0.0357353113843263</v>
      </c>
      <c r="H393" s="230">
        <v>0.0796300760652667</v>
      </c>
      <c r="I393" s="230">
        <v>0.0481664008898132</v>
      </c>
      <c r="J393" s="230">
        <v>0.0313473070069311</v>
      </c>
      <c r="K393" s="230">
        <v>0.0944450563596317</v>
      </c>
      <c r="L393" s="230">
        <v>0.0774598011227505</v>
      </c>
      <c r="M393" s="230">
        <v>0.0704122685397359</v>
      </c>
      <c r="N393" s="230">
        <v>0.0729948062799579</v>
      </c>
      <c r="O393" s="230">
        <v>0.0598998334946262</v>
      </c>
      <c r="P393" s="230">
        <v>0.0848988548437409</v>
      </c>
      <c r="Q393" s="230">
        <v>0.249061002540096</v>
      </c>
      <c r="R393" s="230">
        <v>0.106324520974938</v>
      </c>
      <c r="S393" s="230">
        <v>0.159236319031175</v>
      </c>
      <c r="T393" s="230">
        <v>0.111914830078502</v>
      </c>
      <c r="U393" s="230">
        <v>0.0723556303478458</v>
      </c>
      <c r="V393" s="230">
        <v>0.0759793637011816</v>
      </c>
      <c r="W393" s="230">
        <v>0.242432048202079</v>
      </c>
      <c r="X393" s="230">
        <v>0.106786906275488</v>
      </c>
      <c r="Y393" s="230">
        <v>0.13197158842273</v>
      </c>
      <c r="Z393" s="230">
        <v>0.134212199227063</v>
      </c>
      <c r="AA393" s="230">
        <v>0.0852407142468691</v>
      </c>
      <c r="AB393" s="230">
        <v>0.124014353066266</v>
      </c>
      <c r="AC393" s="230">
        <v>0.0855230908055067</v>
      </c>
      <c r="AD393" s="230">
        <v>0.173293497897092</v>
      </c>
      <c r="AE393" s="230">
        <v>0.190685931178983</v>
      </c>
      <c r="AF393" s="230">
        <v>0.192193027786798</v>
      </c>
      <c r="AG393" s="230">
        <v>0.132386415966329</v>
      </c>
      <c r="AH393" s="230">
        <v>0.0880872898239693</v>
      </c>
      <c r="AI393" s="230">
        <v>0.080738236968166</v>
      </c>
      <c r="AJ393" s="230">
        <v>0.183713989635468</v>
      </c>
      <c r="AK393" s="230">
        <v>0.154379933869074</v>
      </c>
      <c r="AL393" s="230">
        <v>0.14657247079531</v>
      </c>
      <c r="AM393" s="230">
        <v>0.0430965545001572</v>
      </c>
      <c r="AN393" s="230">
        <v>0.0661940183007614</v>
      </c>
      <c r="AO393" s="230">
        <v>0.0573157478322677</v>
      </c>
      <c r="AP393" s="230">
        <v>0.08100526129933</v>
      </c>
      <c r="AQ393" s="230">
        <v>0.0867305645142599</v>
      </c>
      <c r="AR393" s="230">
        <v>0.0901793421438061</v>
      </c>
      <c r="AS393" s="230">
        <v>0.0553765554302011</v>
      </c>
      <c r="AT393" s="230">
        <v>0.119716955173068</v>
      </c>
      <c r="AU393" s="230">
        <v>0.140354606587161</v>
      </c>
      <c r="AV393" s="230">
        <v>0.206032278315847</v>
      </c>
      <c r="AW393" s="230">
        <v>0.161197314266737</v>
      </c>
      <c r="AX393" s="230">
        <v>0.154869496169459</v>
      </c>
      <c r="AY393" s="230">
        <v>0.181146439947393</v>
      </c>
      <c r="AZ393" s="230">
        <v>0.109847503683245</v>
      </c>
      <c r="BA393" s="230">
        <v>0.0813728619801078</v>
      </c>
      <c r="BB393" s="230">
        <v>0.182220698277486</v>
      </c>
      <c r="BC393" s="230">
        <v>0.166374119522106</v>
      </c>
      <c r="BD393" s="230">
        <v>0.232678474473859</v>
      </c>
      <c r="BE393" s="230">
        <v>0.0901184552651058</v>
      </c>
      <c r="BF393" s="230">
        <v>0.0688814788461369</v>
      </c>
      <c r="BG393" s="230">
        <v>0.0964569565129361</v>
      </c>
      <c r="BH393" s="230">
        <v>0.0917280461059499</v>
      </c>
      <c r="BI393" s="230">
        <v>0.045054175067844</v>
      </c>
      <c r="BJ393" s="230">
        <v>0.0664838234512998</v>
      </c>
      <c r="BK393" s="230">
        <v>0.0753085019214187</v>
      </c>
      <c r="BL393" s="230">
        <v>0.117543501753947</v>
      </c>
      <c r="BM393" s="230">
        <v>0.106225472681373</v>
      </c>
      <c r="BN393" s="230">
        <v>0.0832672213887207</v>
      </c>
      <c r="BO393" s="230">
        <v>0.18753226432212</v>
      </c>
      <c r="BP393" s="230">
        <v>0.157568585045117</v>
      </c>
      <c r="BQ393" s="230">
        <v>0.155146367250615</v>
      </c>
      <c r="BR393" s="230">
        <v>0.0915962978112098</v>
      </c>
      <c r="BS393" s="230">
        <v>0.144297654232958</v>
      </c>
      <c r="BT393" s="230">
        <v>0.0765705724708586</v>
      </c>
      <c r="BU393" s="230">
        <v>0.0829711746801195</v>
      </c>
      <c r="BV393" s="231"/>
      <c r="BW393" s="230">
        <v>0.0570347596725228</v>
      </c>
      <c r="BX393" s="230">
        <v>0.0699291777204418</v>
      </c>
      <c r="BY393" s="230">
        <v>0.0720062568924597</v>
      </c>
      <c r="BZ393" s="230">
        <v>0.0979747431008828</v>
      </c>
      <c r="CA393" s="230">
        <v>0.0821317300267624</v>
      </c>
      <c r="CB393" s="231"/>
      <c r="CC393" s="230">
        <v>0.0703627213837046</v>
      </c>
      <c r="CD393" s="232">
        <v>0.113391977122114</v>
      </c>
      <c r="CE393" s="230">
        <v>0.0598169243015361</v>
      </c>
      <c r="CF393" s="230">
        <v>0.0583802275054395</v>
      </c>
      <c r="CG393" s="230">
        <v>0.0736377548892698</v>
      </c>
      <c r="CH393" s="230">
        <v>0.0590033140809894</v>
      </c>
      <c r="CI393" s="230">
        <v>0.0897331286574131</v>
      </c>
      <c r="CJ393" s="230">
        <v>0.0943212135260363</v>
      </c>
      <c r="CK393" s="230">
        <v>0.141782951975885</v>
      </c>
      <c r="CL393" s="230">
        <v>0.135834342979488</v>
      </c>
      <c r="CM393" s="230">
        <v>0.0919380345139864</v>
      </c>
      <c r="CN393" s="230">
        <v>0.0958156560295771</v>
      </c>
      <c r="CO393" s="230">
        <v>0.113352861668818</v>
      </c>
      <c r="CP393" s="230">
        <v>0.167393682039231</v>
      </c>
      <c r="CQ393" s="230">
        <v>0.0616198566739878</v>
      </c>
      <c r="CR393" s="230">
        <v>0.0958949798212493</v>
      </c>
      <c r="CS393" s="230">
        <v>0.0409890467638645</v>
      </c>
      <c r="CT393" s="230">
        <v>0.0742181437857037</v>
      </c>
      <c r="CU393" s="230">
        <v>0.179215389879159</v>
      </c>
      <c r="CV393" s="230">
        <v>0.0693901476252072</v>
      </c>
      <c r="CW393" s="230">
        <v>0.00891932310385731</v>
      </c>
      <c r="CX393" s="230">
        <v>0.0752471601265316</v>
      </c>
      <c r="CY393" s="230">
        <v>0.162958991488058</v>
      </c>
      <c r="CZ393" s="230">
        <v>0.141733439576954</v>
      </c>
      <c r="DA393" s="230">
        <v>0.0709876484899907</v>
      </c>
      <c r="DB393" s="230">
        <v>0.0780601888030796</v>
      </c>
      <c r="DC393" s="231"/>
      <c r="DD393" s="230">
        <v>0.127238847324279</v>
      </c>
      <c r="DE393" s="231"/>
      <c r="DF393" s="230">
        <v>0.0697949371703647</v>
      </c>
      <c r="DG393" s="230">
        <v>0.0612460984694873</v>
      </c>
      <c r="DH393" s="230">
        <v>0.0523719833867373</v>
      </c>
      <c r="DI393" s="230">
        <v>0.0786651230441499</v>
      </c>
      <c r="DJ393" s="230">
        <v>0.0790739512305215</v>
      </c>
      <c r="DK393" s="230">
        <v>0.0589392198649719</v>
      </c>
      <c r="DL393" s="230">
        <v>0.118385553415736</v>
      </c>
      <c r="DM393" s="230">
        <v>0.116286833754671</v>
      </c>
      <c r="DN393" s="230">
        <v>0.210898386662861</v>
      </c>
      <c r="DO393" s="230">
        <v>0.101876681384216</v>
      </c>
      <c r="DP393" s="230">
        <v>0.139294320239671</v>
      </c>
      <c r="DQ393" s="230">
        <v>0.0983139454787466</v>
      </c>
      <c r="DR393" s="230">
        <v>0.0455195499528946</v>
      </c>
      <c r="DS393" s="230">
        <v>0.0977794629400133</v>
      </c>
      <c r="DT393" s="230">
        <v>0.0715971864585118</v>
      </c>
      <c r="DU393" s="230">
        <v>0.053036616369799</v>
      </c>
      <c r="DV393" s="230">
        <v>0.0696742967661301</v>
      </c>
      <c r="DW393" s="230">
        <v>0.0813647099922506</v>
      </c>
      <c r="DX393" s="230">
        <v>0.0563168485757591</v>
      </c>
      <c r="DY393" s="230">
        <v>0.0528869706277806</v>
      </c>
      <c r="DZ393" s="230">
        <v>0.0610341260020765</v>
      </c>
      <c r="EA393" s="230">
        <v>0.0619521746533675</v>
      </c>
      <c r="EB393" s="230">
        <v>0.0746596588567295</v>
      </c>
      <c r="EC393" s="230">
        <v>0.0979568570068501</v>
      </c>
      <c r="ED393" s="230">
        <v>0.0519617686220317</v>
      </c>
      <c r="EE393" s="230">
        <v>0.115043611103153</v>
      </c>
      <c r="EF393" s="230">
        <v>0.0569258083571075</v>
      </c>
      <c r="EG393" s="230">
        <v>0.0698826002290363</v>
      </c>
      <c r="EH393" s="230">
        <v>0.0515559084017123</v>
      </c>
      <c r="EI393" s="230">
        <v>0.0426684983326895</v>
      </c>
      <c r="EJ393" s="230">
        <v>0.0575826026954231</v>
      </c>
      <c r="EK393" s="230">
        <v>0.0694756897460432</v>
      </c>
      <c r="EL393" s="230">
        <v>0.0494648000575716</v>
      </c>
      <c r="EM393" s="230">
        <v>0.0494591372399553</v>
      </c>
      <c r="EN393" s="230">
        <v>0.0406149038900224</v>
      </c>
      <c r="EO393" s="230">
        <v>0.0461393504066398</v>
      </c>
      <c r="EP393" s="230">
        <v>0.0623309356793845</v>
      </c>
      <c r="EQ393" s="230">
        <v>0.0258013692175249</v>
      </c>
      <c r="ER393" s="230">
        <v>0.0444752191204963</v>
      </c>
      <c r="ES393" s="230">
        <v>0.0354258947445833</v>
      </c>
      <c r="ET393" s="230">
        <v>0.165948022484038</v>
      </c>
      <c r="EU393" s="230">
        <v>0.0609522009159971</v>
      </c>
      <c r="EV393" s="230">
        <v>0.0618871789233945</v>
      </c>
      <c r="EW393" s="230">
        <v>0.0326637241646505</v>
      </c>
      <c r="EX393" s="230">
        <v>0.0613774139582181</v>
      </c>
      <c r="EY393" s="230">
        <v>0.0242821449159378</v>
      </c>
      <c r="EZ393" s="230">
        <v>0.0253868051215406</v>
      </c>
      <c r="FA393" s="230"/>
      <c r="FB393" s="230"/>
      <c r="FC393" s="230"/>
      <c r="FD393" s="230"/>
    </row>
    <row r="394" spans="2:160">
      <c r="C394" s="212">
        <v>3</v>
      </c>
      <c r="D394" s="230">
        <v>0.0331931641699851</v>
      </c>
      <c r="E394" s="230">
        <v>0.0355408520795627</v>
      </c>
      <c r="F394" s="230">
        <v>0.0881697325302149</v>
      </c>
      <c r="G394" s="230">
        <v>0.035479920449117</v>
      </c>
      <c r="H394" s="230">
        <v>0.0667488311833502</v>
      </c>
      <c r="I394" s="230">
        <v>0.0396414773648795</v>
      </c>
      <c r="J394" s="230">
        <v>0.030449975301449</v>
      </c>
      <c r="K394" s="230">
        <v>0.0628627015410272</v>
      </c>
      <c r="L394" s="230">
        <v>0.056732142995879</v>
      </c>
      <c r="M394" s="230">
        <v>0.060154877475456</v>
      </c>
      <c r="N394" s="230">
        <v>0.0598148371349369</v>
      </c>
      <c r="O394" s="230">
        <v>0.00924528978064527</v>
      </c>
      <c r="P394" s="230">
        <v>0.0812268118085065</v>
      </c>
      <c r="Q394" s="230">
        <v>0.0223265622422484</v>
      </c>
      <c r="R394" s="230">
        <v>0.0198601153687427</v>
      </c>
      <c r="S394" s="230">
        <v>0.0303043615878811</v>
      </c>
      <c r="T394" s="230">
        <v>0.0170453222315478</v>
      </c>
      <c r="U394" s="230">
        <v>0.0535449266479849</v>
      </c>
      <c r="V394" s="230">
        <v>0.0621865797187017</v>
      </c>
      <c r="W394" s="230">
        <v>0.0369867486024475</v>
      </c>
      <c r="X394" s="230">
        <v>0.0752960565330864</v>
      </c>
      <c r="Y394" s="230">
        <v>0.0834301273076119</v>
      </c>
      <c r="Z394" s="230">
        <v>0.117136040212038</v>
      </c>
      <c r="AA394" s="230">
        <v>0.0714599959552913</v>
      </c>
      <c r="AB394" s="230">
        <v>0.0243592283456481</v>
      </c>
      <c r="AC394" s="230">
        <v>0.0409803322432499</v>
      </c>
      <c r="AD394" s="230">
        <v>0.0905358787849634</v>
      </c>
      <c r="AE394" s="230">
        <v>0.0737789235143181</v>
      </c>
      <c r="AF394" s="230">
        <v>0.108429529248868</v>
      </c>
      <c r="AG394" s="230">
        <v>0.124673974753986</v>
      </c>
      <c r="AH394" s="230">
        <v>0.0609543579661474</v>
      </c>
      <c r="AI394" s="230">
        <v>0.0579432392326548</v>
      </c>
      <c r="AJ394" s="230">
        <v>0.0803263691911393</v>
      </c>
      <c r="AK394" s="230">
        <v>0.0971118414957363</v>
      </c>
      <c r="AL394" s="230">
        <v>0.0653508107491085</v>
      </c>
      <c r="AM394" s="230">
        <v>0.0429402802774201</v>
      </c>
      <c r="AN394" s="230">
        <v>0.0580056934305887</v>
      </c>
      <c r="AO394" s="230">
        <v>0.0459576956636975</v>
      </c>
      <c r="AP394" s="230">
        <v>0.077543765957131</v>
      </c>
      <c r="AQ394" s="230">
        <v>0.0666493342351692</v>
      </c>
      <c r="AR394" s="230">
        <v>0.0182995863218049</v>
      </c>
      <c r="AS394" s="230">
        <v>0.0262367861508059</v>
      </c>
      <c r="AT394" s="230">
        <v>0.10875350093236</v>
      </c>
      <c r="AU394" s="230">
        <v>0.0688424854817259</v>
      </c>
      <c r="AV394" s="230">
        <v>0.0410298158107799</v>
      </c>
      <c r="AW394" s="230">
        <v>0.116759534237596</v>
      </c>
      <c r="AX394" s="230">
        <v>0.150643238209746</v>
      </c>
      <c r="AY394" s="230">
        <v>0.0494269305644841</v>
      </c>
      <c r="AZ394" s="230">
        <v>0.105029306178765</v>
      </c>
      <c r="BA394" s="230">
        <v>0.0682030141672262</v>
      </c>
      <c r="BB394" s="230">
        <v>0.109519695269521</v>
      </c>
      <c r="BC394" s="230">
        <v>0.0990899523284223</v>
      </c>
      <c r="BD394" s="230">
        <v>0.041065305193931</v>
      </c>
      <c r="BE394" s="230">
        <v>0.0824356024589548</v>
      </c>
      <c r="BF394" s="230">
        <v>0.0657407461519481</v>
      </c>
      <c r="BG394" s="230">
        <v>0.0843177792124389</v>
      </c>
      <c r="BH394" s="230">
        <v>0.0538724231787594</v>
      </c>
      <c r="BI394" s="230">
        <v>0.0416445955510961</v>
      </c>
      <c r="BJ394" s="230">
        <v>0.0545594295654545</v>
      </c>
      <c r="BK394" s="230">
        <v>0.070631573658869</v>
      </c>
      <c r="BL394" s="230">
        <v>0.0889691639199148</v>
      </c>
      <c r="BM394" s="230">
        <v>0.0830349977175424</v>
      </c>
      <c r="BN394" s="230">
        <v>0.0827502057103229</v>
      </c>
      <c r="BO394" s="230">
        <v>0.080457790795247</v>
      </c>
      <c r="BP394" s="230">
        <v>0.0575463188470404</v>
      </c>
      <c r="BQ394" s="230">
        <v>0.054538790916698</v>
      </c>
      <c r="BR394" s="230">
        <v>0.0735724255934383</v>
      </c>
      <c r="BS394" s="230">
        <v>0.0515657158581544</v>
      </c>
      <c r="BT394" s="230">
        <v>0.0738441392889555</v>
      </c>
      <c r="BU394" s="230">
        <v>0.0630297588930646</v>
      </c>
      <c r="BV394" s="231"/>
      <c r="BW394" s="230">
        <v>0.0469893693007343</v>
      </c>
      <c r="BX394" s="230">
        <v>0.0569055837390463</v>
      </c>
      <c r="BY394" s="230">
        <v>0.0696143745528743</v>
      </c>
      <c r="BZ394" s="230">
        <v>0.0453058804851717</v>
      </c>
      <c r="CA394" s="230">
        <v>0.0753777041656407</v>
      </c>
      <c r="CB394" s="231"/>
      <c r="CC394" s="230">
        <v>0.0487828621147656</v>
      </c>
      <c r="CD394" s="232">
        <v>0.0272319495293535</v>
      </c>
      <c r="CE394" s="230">
        <v>0.0461372330595533</v>
      </c>
      <c r="CF394" s="230">
        <v>0.0552082732924467</v>
      </c>
      <c r="CG394" s="230">
        <v>0.0646421606800805</v>
      </c>
      <c r="CH394" s="230">
        <v>0.0492300159290383</v>
      </c>
      <c r="CI394" s="230">
        <v>0.0782293752472849</v>
      </c>
      <c r="CJ394" s="230">
        <v>0.088973594640239</v>
      </c>
      <c r="CK394" s="230">
        <v>0.0509230931242822</v>
      </c>
      <c r="CL394" s="230">
        <v>0.0952351313670044</v>
      </c>
      <c r="CM394" s="230">
        <v>0.0703067686381597</v>
      </c>
      <c r="CN394" s="230">
        <v>0.0856305344096287</v>
      </c>
      <c r="CO394" s="230">
        <v>0.030603066460945</v>
      </c>
      <c r="CP394" s="230">
        <v>0.0517718005637581</v>
      </c>
      <c r="CQ394" s="230">
        <v>0.0574708314532709</v>
      </c>
      <c r="CR394" s="230">
        <v>0.0393241450808737</v>
      </c>
      <c r="CS394" s="230">
        <v>0.0304854398120894</v>
      </c>
      <c r="CT394" s="230">
        <v>0.0431193405493979</v>
      </c>
      <c r="CU394" s="230">
        <v>0.0410041395778032</v>
      </c>
      <c r="CV394" s="230">
        <v>0.0665729362456176</v>
      </c>
      <c r="CW394" s="230">
        <v>0.00646306161608421</v>
      </c>
      <c r="CX394" s="230">
        <v>0.0622410806849918</v>
      </c>
      <c r="CY394" s="230">
        <v>0.0670133785064347</v>
      </c>
      <c r="CZ394" s="230">
        <v>0.0328225809740438</v>
      </c>
      <c r="DA394" s="230">
        <v>0.0633064621439364</v>
      </c>
      <c r="DB394" s="230">
        <v>0.0753056958129062</v>
      </c>
      <c r="DC394" s="231"/>
      <c r="DD394" s="230">
        <v>0.0608134950537082</v>
      </c>
      <c r="DE394" s="231"/>
      <c r="DF394" s="230">
        <v>0.0625521201416915</v>
      </c>
      <c r="DG394" s="230">
        <v>0.0452266716223521</v>
      </c>
      <c r="DH394" s="230">
        <v>0.0502798791248319</v>
      </c>
      <c r="DI394" s="230">
        <v>0.0322270489114824</v>
      </c>
      <c r="DJ394" s="230">
        <v>0.0720722635379315</v>
      </c>
      <c r="DK394" s="230">
        <v>0.0557415231710615</v>
      </c>
      <c r="DL394" s="230">
        <v>0.0451125401469598</v>
      </c>
      <c r="DM394" s="230">
        <v>0.0970215677092496</v>
      </c>
      <c r="DN394" s="230">
        <v>0.0392122224220391</v>
      </c>
      <c r="DO394" s="230">
        <v>0.0795100253937461</v>
      </c>
      <c r="DP394" s="230">
        <v>0.0588911957426191</v>
      </c>
      <c r="DQ394" s="230">
        <v>0.0438986407170621</v>
      </c>
      <c r="DR394" s="230">
        <v>0.0347362943263215</v>
      </c>
      <c r="DS394" s="230">
        <v>0.0283801647270399</v>
      </c>
      <c r="DT394" s="230">
        <v>0.0583108908431661</v>
      </c>
      <c r="DU394" s="230">
        <v>0.0463737210192639</v>
      </c>
      <c r="DV394" s="230">
        <v>0.0519651745688874</v>
      </c>
      <c r="DW394" s="230">
        <v>0.0778834511900115</v>
      </c>
      <c r="DX394" s="230">
        <v>0.0518412237991562</v>
      </c>
      <c r="DY394" s="230">
        <v>0.0458590347276264</v>
      </c>
      <c r="DZ394" s="230">
        <v>0.0550351965633904</v>
      </c>
      <c r="EA394" s="230">
        <v>0.0477302162289652</v>
      </c>
      <c r="EB394" s="230">
        <v>0.073421795170927</v>
      </c>
      <c r="EC394" s="230">
        <v>0.0230981043640866</v>
      </c>
      <c r="ED394" s="230">
        <v>0.0230471060192407</v>
      </c>
      <c r="EE394" s="230">
        <v>0.0772121279422732</v>
      </c>
      <c r="EF394" s="230">
        <v>0.0371942341472174</v>
      </c>
      <c r="EG394" s="230">
        <v>0.0455568162847667</v>
      </c>
      <c r="EH394" s="230">
        <v>0.0489453543417086</v>
      </c>
      <c r="EI394" s="230">
        <v>0.030531323219613</v>
      </c>
      <c r="EJ394" s="230">
        <v>0.0547869541512987</v>
      </c>
      <c r="EK394" s="230">
        <v>0.0688073371567131</v>
      </c>
      <c r="EL394" s="230">
        <v>0.043693448425651</v>
      </c>
      <c r="EM394" s="230">
        <v>0.04183657978177</v>
      </c>
      <c r="EN394" s="230">
        <v>0.0356702001777681</v>
      </c>
      <c r="EO394" s="230">
        <v>0.0225368105968111</v>
      </c>
      <c r="EP394" s="230">
        <v>0.0579393702815812</v>
      </c>
      <c r="EQ394" s="230">
        <v>0.0134328431193934</v>
      </c>
      <c r="ER394" s="230">
        <v>0.0121122575740566</v>
      </c>
      <c r="ES394" s="230">
        <v>0.0289276653241625</v>
      </c>
      <c r="ET394" s="230">
        <v>0.0355145934673393</v>
      </c>
      <c r="EU394" s="230">
        <v>0.0435009694582039</v>
      </c>
      <c r="EV394" s="230">
        <v>0.0255280149724636</v>
      </c>
      <c r="EW394" s="230">
        <v>0.0317617447919514</v>
      </c>
      <c r="EX394" s="230">
        <v>0.0541075499110959</v>
      </c>
      <c r="EY394" s="230">
        <v>0.0143387661990963</v>
      </c>
      <c r="EZ394" s="230">
        <v>0.0252716407170789</v>
      </c>
      <c r="FA394" s="230"/>
      <c r="FB394" s="230"/>
      <c r="FC394" s="230"/>
      <c r="FD394" s="230"/>
    </row>
    <row r="395" spans="2:160">
      <c r="C395" s="212">
        <v>4</v>
      </c>
      <c r="D395" s="230">
        <v>0.017265228161259</v>
      </c>
      <c r="E395" s="230">
        <v>0.0234561758511113</v>
      </c>
      <c r="F395" s="230">
        <v>0.0332345520212221</v>
      </c>
      <c r="G395" s="230">
        <v>0.0154644994453401</v>
      </c>
      <c r="H395" s="230">
        <v>0.031974957843945</v>
      </c>
      <c r="I395" s="230">
        <v>0.0321589240902961</v>
      </c>
      <c r="J395" s="230">
        <v>0.0271883046727645</v>
      </c>
      <c r="K395" s="230">
        <v>0.0273917816190412</v>
      </c>
      <c r="L395" s="230">
        <v>0.0554075102342766</v>
      </c>
      <c r="M395" s="230">
        <v>0.0354259577296237</v>
      </c>
      <c r="N395" s="230">
        <v>0.0538303646918911</v>
      </c>
      <c r="O395" s="230">
        <v>0.00784605358235978</v>
      </c>
      <c r="P395" s="230">
        <v>0.0599600700949268</v>
      </c>
      <c r="Q395" s="230">
        <v>0.00975051761480614</v>
      </c>
      <c r="R395" s="230">
        <v>0.0192558167318178</v>
      </c>
      <c r="S395" s="230">
        <v>0.0139741892156562</v>
      </c>
      <c r="T395" s="230">
        <v>0.0125689064922219</v>
      </c>
      <c r="U395" s="230">
        <v>0.0489691183031192</v>
      </c>
      <c r="V395" s="230">
        <v>0.0488287365376774</v>
      </c>
      <c r="W395" s="230">
        <v>0.0294496992356056</v>
      </c>
      <c r="X395" s="230">
        <v>0.0744211190678955</v>
      </c>
      <c r="Y395" s="230">
        <v>0.0535708214123364</v>
      </c>
      <c r="Z395" s="230">
        <v>0.0390589577460269</v>
      </c>
      <c r="AA395" s="230">
        <v>0.0699362880768457</v>
      </c>
      <c r="AB395" s="230">
        <v>0.0203057212209619</v>
      </c>
      <c r="AC395" s="230">
        <v>0.0124281475856422</v>
      </c>
      <c r="AD395" s="230">
        <v>0.0570160757271261</v>
      </c>
      <c r="AE395" s="230">
        <v>0.0554662231751869</v>
      </c>
      <c r="AF395" s="230">
        <v>0.0680328738752959</v>
      </c>
      <c r="AG395" s="230">
        <v>0.0546986429025937</v>
      </c>
      <c r="AH395" s="230">
        <v>0.0433310859251532</v>
      </c>
      <c r="AI395" s="230">
        <v>0.0534236798462699</v>
      </c>
      <c r="AJ395" s="230">
        <v>0.047836548916439</v>
      </c>
      <c r="AK395" s="230">
        <v>0.0740679632402258</v>
      </c>
      <c r="AL395" s="230">
        <v>0.0213292797633367</v>
      </c>
      <c r="AM395" s="230">
        <v>0.0291845685192437</v>
      </c>
      <c r="AN395" s="230">
        <v>0.0577640479279426</v>
      </c>
      <c r="AO395" s="230">
        <v>0.0356396509871234</v>
      </c>
      <c r="AP395" s="230">
        <v>0.0347013459687435</v>
      </c>
      <c r="AQ395" s="230">
        <v>0.0493657664233565</v>
      </c>
      <c r="AR395" s="230">
        <v>0.0152919639044482</v>
      </c>
      <c r="AS395" s="230">
        <v>0.0250967134597347</v>
      </c>
      <c r="AT395" s="230">
        <v>0.0525993819254952</v>
      </c>
      <c r="AU395" s="230">
        <v>0.0517289167294776</v>
      </c>
      <c r="AV395" s="230">
        <v>0.0277129193708824</v>
      </c>
      <c r="AW395" s="230">
        <v>0.0845561493984369</v>
      </c>
      <c r="AX395" s="230">
        <v>0.0497892101373949</v>
      </c>
      <c r="AY395" s="230">
        <v>0.0445159835342362</v>
      </c>
      <c r="AZ395" s="230">
        <v>0.0770776291896417</v>
      </c>
      <c r="BA395" s="230">
        <v>0.0585693968278153</v>
      </c>
      <c r="BB395" s="230">
        <v>0.0609449788249687</v>
      </c>
      <c r="BC395" s="230">
        <v>0.0613608084674358</v>
      </c>
      <c r="BD395" s="230">
        <v>0.0408333908690018</v>
      </c>
      <c r="BE395" s="230">
        <v>0.0757081819594145</v>
      </c>
      <c r="BF395" s="230">
        <v>0.0368331281671658</v>
      </c>
      <c r="BG395" s="230">
        <v>0.0494638215775899</v>
      </c>
      <c r="BH395" s="230">
        <v>0.0492743777142165</v>
      </c>
      <c r="BI395" s="230">
        <v>0.0403642294048311</v>
      </c>
      <c r="BJ395" s="230">
        <v>0.0466605359749434</v>
      </c>
      <c r="BK395" s="230">
        <v>0.0625799255862013</v>
      </c>
      <c r="BL395" s="230">
        <v>0.0810033144847148</v>
      </c>
      <c r="BM395" s="230">
        <v>0.065668849916508</v>
      </c>
      <c r="BN395" s="230">
        <v>0.0782933080533667</v>
      </c>
      <c r="BO395" s="230">
        <v>0.0421488936936266</v>
      </c>
      <c r="BP395" s="230">
        <v>0.0205342703960339</v>
      </c>
      <c r="BQ395" s="230">
        <v>0.0510046632801998</v>
      </c>
      <c r="BR395" s="230">
        <v>0.0609656833201078</v>
      </c>
      <c r="BS395" s="230">
        <v>0.046031392403257</v>
      </c>
      <c r="BT395" s="230">
        <v>0.0579266176420691</v>
      </c>
      <c r="BU395" s="230">
        <v>0.0616493147077551</v>
      </c>
      <c r="BV395" s="231"/>
      <c r="BW395" s="230">
        <v>0.046475393529051</v>
      </c>
      <c r="BX395" s="230">
        <v>0.0491516293096871</v>
      </c>
      <c r="BY395" s="230">
        <v>0.0546058471462691</v>
      </c>
      <c r="BZ395" s="230">
        <v>0.0412649197013953</v>
      </c>
      <c r="CA395" s="230">
        <v>0.0621014750305971</v>
      </c>
      <c r="CB395" s="231"/>
      <c r="CC395" s="230">
        <v>0.0403293329412283</v>
      </c>
      <c r="CD395" s="232">
        <v>0.0254591853216331</v>
      </c>
      <c r="CE395" s="230">
        <v>0.0339372173240201</v>
      </c>
      <c r="CF395" s="230">
        <v>0.0461654510096428</v>
      </c>
      <c r="CG395" s="230">
        <v>0.0534094621771286</v>
      </c>
      <c r="CH395" s="230">
        <v>0.039159450869041</v>
      </c>
      <c r="CI395" s="230">
        <v>0.066188321538195</v>
      </c>
      <c r="CJ395" s="230">
        <v>0.0485633885450677</v>
      </c>
      <c r="CK395" s="230">
        <v>0.0503091990180966</v>
      </c>
      <c r="CL395" s="230">
        <v>0.0639304312469621</v>
      </c>
      <c r="CM395" s="230">
        <v>0.0675964179497396</v>
      </c>
      <c r="CN395" s="230">
        <v>0.0703752006766021</v>
      </c>
      <c r="CO395" s="230">
        <v>0.0256919505521456</v>
      </c>
      <c r="CP395" s="230">
        <v>0.0303809103704186</v>
      </c>
      <c r="CQ395" s="230">
        <v>0.0341273637560987</v>
      </c>
      <c r="CR395" s="230">
        <v>0.0191590573058922</v>
      </c>
      <c r="CS395" s="230">
        <v>0.0283500964023789</v>
      </c>
      <c r="CT395" s="230">
        <v>0.022561089457125</v>
      </c>
      <c r="CU395" s="230">
        <v>0.0367065353623156</v>
      </c>
      <c r="CV395" s="230">
        <v>0.0585741051994677</v>
      </c>
      <c r="CW395" s="230">
        <v>0.00464945961476978</v>
      </c>
      <c r="CX395" s="230">
        <v>0.0467002298190359</v>
      </c>
      <c r="CY395" s="230">
        <v>0.043546596485726</v>
      </c>
      <c r="CZ395" s="230">
        <v>0.0306155557364945</v>
      </c>
      <c r="DA395" s="230">
        <v>0.0524576453888826</v>
      </c>
      <c r="DB395" s="230">
        <v>0.0544431676250352</v>
      </c>
      <c r="DC395" s="231"/>
      <c r="DD395" s="230">
        <v>0.0574066094236846</v>
      </c>
      <c r="DE395" s="231"/>
      <c r="DF395" s="230">
        <v>0.0596426475664134</v>
      </c>
      <c r="DG395" s="230">
        <v>0.0430545226498008</v>
      </c>
      <c r="DH395" s="230">
        <v>0.0203916803723806</v>
      </c>
      <c r="DI395" s="230">
        <v>0.0200050880250953</v>
      </c>
      <c r="DJ395" s="230">
        <v>0.0508648481304358</v>
      </c>
      <c r="DK395" s="230">
        <v>0.0534759785138327</v>
      </c>
      <c r="DL395" s="230">
        <v>0.0391849927919257</v>
      </c>
      <c r="DM395" s="230">
        <v>0.0502353518234497</v>
      </c>
      <c r="DN395" s="230">
        <v>0.0369548797613324</v>
      </c>
      <c r="DO395" s="230">
        <v>0.0657408866421834</v>
      </c>
      <c r="DP395" s="230">
        <v>0.035653299338158</v>
      </c>
      <c r="DQ395" s="230">
        <v>0.0352171557868937</v>
      </c>
      <c r="DR395" s="230">
        <v>0.0304746476672605</v>
      </c>
      <c r="DS395" s="230">
        <v>0.0255889912264684</v>
      </c>
      <c r="DT395" s="230">
        <v>0.0400305453186997</v>
      </c>
      <c r="DU395" s="230">
        <v>0.0419205713528648</v>
      </c>
      <c r="DV395" s="230">
        <v>0.0341497817782098</v>
      </c>
      <c r="DW395" s="230">
        <v>0.0432278460534687</v>
      </c>
      <c r="DX395" s="230">
        <v>0.0358359300993344</v>
      </c>
      <c r="DY395" s="230">
        <v>0.0304979674648928</v>
      </c>
      <c r="DZ395" s="230">
        <v>0.0515315336036123</v>
      </c>
      <c r="EA395" s="230">
        <v>0.0459668432942255</v>
      </c>
      <c r="EB395" s="230">
        <v>0.0620359211570102</v>
      </c>
      <c r="EC395" s="230">
        <v>0.0160226286027425</v>
      </c>
      <c r="ED395" s="230">
        <v>0.0168979038467601</v>
      </c>
      <c r="EE395" s="230">
        <v>0.0565388567052627</v>
      </c>
      <c r="EF395" s="230">
        <v>0.00967188038504965</v>
      </c>
      <c r="EG395" s="230">
        <v>0.0421071570175438</v>
      </c>
      <c r="EH395" s="230">
        <v>0.0473406036240481</v>
      </c>
      <c r="EI395" s="230">
        <v>0.0296287916196422</v>
      </c>
      <c r="EJ395" s="230">
        <v>0.0455679501537274</v>
      </c>
      <c r="EK395" s="230">
        <v>0.05402590564525</v>
      </c>
      <c r="EL395" s="230">
        <v>0.041937085484823</v>
      </c>
      <c r="EM395" s="230">
        <v>0.0276579893238865</v>
      </c>
      <c r="EN395" s="230">
        <v>0.0313289788297311</v>
      </c>
      <c r="EO395" s="230">
        <v>0.0222544998047267</v>
      </c>
      <c r="EP395" s="230">
        <v>0.0415613801224823</v>
      </c>
      <c r="EQ395" s="230">
        <v>0.013090699204066</v>
      </c>
      <c r="ER395" s="230">
        <v>0.0106132789368812</v>
      </c>
      <c r="ES395" s="230">
        <v>0.022718816868458</v>
      </c>
      <c r="ET395" s="230">
        <v>0.0293874366048084</v>
      </c>
      <c r="EU395" s="230">
        <v>0.041077029394687</v>
      </c>
      <c r="EV395" s="230">
        <v>0.0212938220128853</v>
      </c>
      <c r="EW395" s="230">
        <v>0.025517855946357</v>
      </c>
      <c r="EX395" s="230">
        <v>0.0368611580135761</v>
      </c>
      <c r="EY395" s="230">
        <v>0.0123986510487587</v>
      </c>
      <c r="EZ395" s="230">
        <v>0.0247873067611837</v>
      </c>
      <c r="FA395" s="230"/>
      <c r="FB395" s="230"/>
      <c r="FC395" s="230"/>
      <c r="FD395" s="230"/>
    </row>
    <row r="396" spans="2:160">
      <c r="C396" s="212">
        <v>5</v>
      </c>
      <c r="D396" s="230">
        <v>0.0162540879387999</v>
      </c>
      <c r="E396" s="230">
        <v>0.0199088145031049</v>
      </c>
      <c r="F396" s="230">
        <v>0.0144875515836044</v>
      </c>
      <c r="G396" s="230">
        <v>0.0125718116813867</v>
      </c>
      <c r="H396" s="230">
        <v>0.0270765603922839</v>
      </c>
      <c r="I396" s="230">
        <v>0.03200703037451</v>
      </c>
      <c r="J396" s="230">
        <v>0.0201006078501417</v>
      </c>
      <c r="K396" s="230">
        <v>0.0251264599883039</v>
      </c>
      <c r="L396" s="230">
        <v>0.0413545621591754</v>
      </c>
      <c r="M396" s="230">
        <v>0.0314559864503163</v>
      </c>
      <c r="N396" s="230">
        <v>0.0332874325729909</v>
      </c>
      <c r="O396" s="230">
        <v>0.00643033234032143</v>
      </c>
      <c r="P396" s="230">
        <v>0.0580578767082692</v>
      </c>
      <c r="Q396" s="230">
        <v>0.00620080699171976</v>
      </c>
      <c r="R396" s="230">
        <v>0.0076637249927851</v>
      </c>
      <c r="S396" s="230">
        <v>0.00745156765564294</v>
      </c>
      <c r="T396" s="230">
        <v>0.00731924134056871</v>
      </c>
      <c r="U396" s="230">
        <v>0.0282402466039475</v>
      </c>
      <c r="V396" s="230">
        <v>0.0485270829911502</v>
      </c>
      <c r="W396" s="230">
        <v>0.0286070210900808</v>
      </c>
      <c r="X396" s="230">
        <v>0.0495008721919412</v>
      </c>
      <c r="Y396" s="230">
        <v>0.0530571343920583</v>
      </c>
      <c r="Z396" s="230">
        <v>0.0334056992935503</v>
      </c>
      <c r="AA396" s="230">
        <v>0.0547731691733452</v>
      </c>
      <c r="AB396" s="230">
        <v>0.0152862059020257</v>
      </c>
      <c r="AC396" s="230">
        <v>0.01035253257267</v>
      </c>
      <c r="AD396" s="230">
        <v>0.0202252137117801</v>
      </c>
      <c r="AE396" s="230">
        <v>0.019872261303554</v>
      </c>
      <c r="AF396" s="230">
        <v>0.0645121226479571</v>
      </c>
      <c r="AG396" s="230">
        <v>0.0230574276331695</v>
      </c>
      <c r="AH396" s="230">
        <v>0.0183012324375889</v>
      </c>
      <c r="AI396" s="230">
        <v>0.0364536540978487</v>
      </c>
      <c r="AJ396" s="230">
        <v>0.0238400417868093</v>
      </c>
      <c r="AK396" s="230">
        <v>0.0646424794123489</v>
      </c>
      <c r="AL396" s="230">
        <v>0.0211358055079533</v>
      </c>
      <c r="AM396" s="230">
        <v>0.0286357864278577</v>
      </c>
      <c r="AN396" s="230">
        <v>0.0557942216801227</v>
      </c>
      <c r="AO396" s="230">
        <v>0.0200135525613255</v>
      </c>
      <c r="AP396" s="230">
        <v>0.0304793921577368</v>
      </c>
      <c r="AQ396" s="230">
        <v>0.0487809696241106</v>
      </c>
      <c r="AR396" s="230">
        <v>0.0137751377356882</v>
      </c>
      <c r="AS396" s="230">
        <v>0.019226822691667</v>
      </c>
      <c r="AT396" s="230">
        <v>0.0478653677722742</v>
      </c>
      <c r="AU396" s="230">
        <v>0.0493741503902569</v>
      </c>
      <c r="AV396" s="230">
        <v>0.0222126897895737</v>
      </c>
      <c r="AW396" s="230">
        <v>0.0327009444114608</v>
      </c>
      <c r="AX396" s="230">
        <v>0.0236014249357611</v>
      </c>
      <c r="AY396" s="230">
        <v>0.0260659797850256</v>
      </c>
      <c r="AZ396" s="230">
        <v>0.0531856916238689</v>
      </c>
      <c r="BA396" s="230">
        <v>0.0466300194559833</v>
      </c>
      <c r="BB396" s="230">
        <v>0.0344678411800287</v>
      </c>
      <c r="BC396" s="230">
        <v>0.0417712022875433</v>
      </c>
      <c r="BD396" s="230">
        <v>0.0187358076396317</v>
      </c>
      <c r="BE396" s="230">
        <v>0.0449136287267336</v>
      </c>
      <c r="BF396" s="230">
        <v>0.0365291685999913</v>
      </c>
      <c r="BG396" s="230">
        <v>0.0434823005158254</v>
      </c>
      <c r="BH396" s="230">
        <v>0.0350092988393901</v>
      </c>
      <c r="BI396" s="230">
        <v>0.0387798886160802</v>
      </c>
      <c r="BJ396" s="230">
        <v>0.0454127778056301</v>
      </c>
      <c r="BK396" s="230">
        <v>0.0470220028453384</v>
      </c>
      <c r="BL396" s="230">
        <v>0.0438443591580689</v>
      </c>
      <c r="BM396" s="230">
        <v>0.0635162357802715</v>
      </c>
      <c r="BN396" s="230">
        <v>0.0570118806730005</v>
      </c>
      <c r="BO396" s="230">
        <v>0.0355751154246432</v>
      </c>
      <c r="BP396" s="230">
        <v>0.0122862457101866</v>
      </c>
      <c r="BQ396" s="230">
        <v>0.0435465057393843</v>
      </c>
      <c r="BR396" s="230">
        <v>0.0520978309219068</v>
      </c>
      <c r="BS396" s="230">
        <v>0.0452627427404355</v>
      </c>
      <c r="BT396" s="230">
        <v>0.0475786200533162</v>
      </c>
      <c r="BU396" s="230">
        <v>0.0586412750715307</v>
      </c>
      <c r="BV396" s="231"/>
      <c r="BW396" s="230">
        <v>0.0397642225330582</v>
      </c>
      <c r="BX396" s="230">
        <v>0.0389370857404801</v>
      </c>
      <c r="BY396" s="230">
        <v>0.0376317265453939</v>
      </c>
      <c r="BZ396" s="230">
        <v>0.0407960899862857</v>
      </c>
      <c r="CA396" s="230">
        <v>0.0584306228836347</v>
      </c>
      <c r="CB396" s="231"/>
      <c r="CC396" s="230">
        <v>0.0401537947986577</v>
      </c>
      <c r="CD396" s="232">
        <v>0.0200923491805664</v>
      </c>
      <c r="CE396" s="230">
        <v>0.0320137820784047</v>
      </c>
      <c r="CF396" s="230">
        <v>0.0403659974021141</v>
      </c>
      <c r="CG396" s="230">
        <v>0.040443756747117</v>
      </c>
      <c r="CH396" s="230">
        <v>0.0381116607864561</v>
      </c>
      <c r="CI396" s="230">
        <v>0.0560888538097537</v>
      </c>
      <c r="CJ396" s="230">
        <v>0.0475111651665184</v>
      </c>
      <c r="CK396" s="230">
        <v>0.0370917427662866</v>
      </c>
      <c r="CL396" s="230">
        <v>0.0629882777584181</v>
      </c>
      <c r="CM396" s="230">
        <v>0.0674342832041822</v>
      </c>
      <c r="CN396" s="230">
        <v>0.0588891015877168</v>
      </c>
      <c r="CO396" s="230">
        <v>0.0234688189539945</v>
      </c>
      <c r="CP396" s="230">
        <v>0.0285686241792404</v>
      </c>
      <c r="CQ396" s="230">
        <v>0.0339351747464596</v>
      </c>
      <c r="CR396" s="230">
        <v>0.0151688921153058</v>
      </c>
      <c r="CS396" s="230">
        <v>0.024624708444312</v>
      </c>
      <c r="CT396" s="230">
        <v>0.0216731788145062</v>
      </c>
      <c r="CU396" s="230">
        <v>0.0273847966094496</v>
      </c>
      <c r="CV396" s="230">
        <v>0.0483604808992383</v>
      </c>
      <c r="CW396" s="230">
        <v>0.00455545701072699</v>
      </c>
      <c r="CX396" s="230">
        <v>0.0355721811461522</v>
      </c>
      <c r="CY396" s="230">
        <v>0.0276272172333676</v>
      </c>
      <c r="CZ396" s="230">
        <v>0.0228125519226013</v>
      </c>
      <c r="DA396" s="230">
        <v>0.051756764299733</v>
      </c>
      <c r="DB396" s="230">
        <v>0.043850923077926</v>
      </c>
      <c r="DC396" s="231"/>
      <c r="DD396" s="230">
        <v>0.0542310911092795</v>
      </c>
      <c r="DE396" s="231"/>
      <c r="DF396" s="230">
        <v>0.0537486070290552</v>
      </c>
      <c r="DG396" s="230">
        <v>0.0417532192417928</v>
      </c>
      <c r="DH396" s="230">
        <v>0.0139964340405249</v>
      </c>
      <c r="DI396" s="230">
        <v>0.0194585709305131</v>
      </c>
      <c r="DJ396" s="230">
        <v>0.0203427112174926</v>
      </c>
      <c r="DK396" s="230">
        <v>0.0240819339822312</v>
      </c>
      <c r="DL396" s="230">
        <v>0.0389539194082823</v>
      </c>
      <c r="DM396" s="230">
        <v>0.019102497292048</v>
      </c>
      <c r="DN396" s="230">
        <v>0.0278481551937016</v>
      </c>
      <c r="DO396" s="230">
        <v>0.0501471869360971</v>
      </c>
      <c r="DP396" s="230">
        <v>0.0341970229891495</v>
      </c>
      <c r="DQ396" s="230">
        <v>0.0273743376503045</v>
      </c>
      <c r="DR396" s="230">
        <v>0.0270589237853832</v>
      </c>
      <c r="DS396" s="230">
        <v>0.0228008682881096</v>
      </c>
      <c r="DT396" s="230">
        <v>0.0396721991871814</v>
      </c>
      <c r="DU396" s="230">
        <v>0.0403876830935705</v>
      </c>
      <c r="DV396" s="230">
        <v>0.0336248129481235</v>
      </c>
      <c r="DW396" s="230">
        <v>0.0382200524703941</v>
      </c>
      <c r="DX396" s="230">
        <v>0.0293641845400184</v>
      </c>
      <c r="DY396" s="230">
        <v>0.0267411336267999</v>
      </c>
      <c r="DZ396" s="230">
        <v>0.0423983285169234</v>
      </c>
      <c r="EA396" s="230">
        <v>0.0400781953571318</v>
      </c>
      <c r="EB396" s="230">
        <v>0.0590515274869094</v>
      </c>
      <c r="EC396" s="230">
        <v>0.0154407932436192</v>
      </c>
      <c r="ED396" s="230">
        <v>0.0157570655947509</v>
      </c>
      <c r="EE396" s="230">
        <v>0.0514998590412466</v>
      </c>
      <c r="EF396" s="230">
        <v>0.00468301662264048</v>
      </c>
      <c r="EG396" s="230">
        <v>0.0418198156740993</v>
      </c>
      <c r="EH396" s="230">
        <v>0.047151403083029</v>
      </c>
      <c r="EI396" s="230">
        <v>0.0282645216586419</v>
      </c>
      <c r="EJ396" s="230">
        <v>0.0360935244360851</v>
      </c>
      <c r="EK396" s="230">
        <v>0.0336005767834768</v>
      </c>
      <c r="EL396" s="230">
        <v>0.0223822838263956</v>
      </c>
      <c r="EM396" s="230">
        <v>0.0259801408969202</v>
      </c>
      <c r="EN396" s="230">
        <v>0.0269779611552685</v>
      </c>
      <c r="EO396" s="230">
        <v>0.0164462848380185</v>
      </c>
      <c r="EP396" s="230">
        <v>0.0251646016007936</v>
      </c>
      <c r="EQ396" s="230">
        <v>0.0114466885502417</v>
      </c>
      <c r="ER396" s="230">
        <v>0.0100873613809603</v>
      </c>
      <c r="ES396" s="230">
        <v>0.0163857702436615</v>
      </c>
      <c r="ET396" s="230">
        <v>0.0229550548097625</v>
      </c>
      <c r="EU396" s="230">
        <v>0.0280703227772997</v>
      </c>
      <c r="EV396" s="230">
        <v>0.01692699320463</v>
      </c>
      <c r="EW396" s="230">
        <v>0.0220656150203011</v>
      </c>
      <c r="EX396" s="230">
        <v>0.0278326717286401</v>
      </c>
      <c r="EY396" s="230">
        <v>0.0101538507813793</v>
      </c>
      <c r="EZ396" s="230">
        <v>0.0218651251992331</v>
      </c>
      <c r="FA396" s="230"/>
      <c r="FB396" s="230"/>
      <c r="FC396" s="230"/>
      <c r="FD396" s="230"/>
    </row>
    <row r="397" spans="2:160">
      <c r="C397" s="212">
        <v>6</v>
      </c>
      <c r="D397" s="230">
        <v>0.0136522253945739</v>
      </c>
      <c r="E397" s="230">
        <v>0.011020701404813</v>
      </c>
      <c r="F397" s="230">
        <v>0.00607052736337233</v>
      </c>
      <c r="G397" s="230">
        <v>0.00887198084178135</v>
      </c>
      <c r="H397" s="230">
        <v>0.0262254870235163</v>
      </c>
      <c r="I397" s="230">
        <v>0.0286000623226016</v>
      </c>
      <c r="J397" s="230">
        <v>0.0165080139933406</v>
      </c>
      <c r="K397" s="230">
        <v>0.0212816128809108</v>
      </c>
      <c r="L397" s="230">
        <v>0.0353884944629548</v>
      </c>
      <c r="M397" s="230">
        <v>0.0297234289615258</v>
      </c>
      <c r="N397" s="230">
        <v>0.0245504902953012</v>
      </c>
      <c r="O397" s="230">
        <v>0.00514999204859906</v>
      </c>
      <c r="P397" s="230">
        <v>0.0147170792371317</v>
      </c>
      <c r="Q397" s="230">
        <v>0.00563493436072891</v>
      </c>
      <c r="R397" s="230">
        <v>0.0074594229721922</v>
      </c>
      <c r="S397" s="230">
        <v>0.00699716932573788</v>
      </c>
      <c r="T397" s="230">
        <v>0.0063701949013854</v>
      </c>
      <c r="U397" s="230">
        <v>0.0179033592098707</v>
      </c>
      <c r="V397" s="230">
        <v>0.0459714293566499</v>
      </c>
      <c r="W397" s="230">
        <v>0.0261349236469816</v>
      </c>
      <c r="X397" s="230">
        <v>0.0491934725981151</v>
      </c>
      <c r="Y397" s="230">
        <v>0.0452518648121154</v>
      </c>
      <c r="Z397" s="230">
        <v>0.0192672673679441</v>
      </c>
      <c r="AA397" s="230">
        <v>0.0496008789585264</v>
      </c>
      <c r="AB397" s="230">
        <v>0.0146488025946466</v>
      </c>
      <c r="AC397" s="230">
        <v>0.00888743553836232</v>
      </c>
      <c r="AD397" s="230">
        <v>0.0102965317540627</v>
      </c>
      <c r="AE397" s="230">
        <v>0.0175149282415611</v>
      </c>
      <c r="AF397" s="230">
        <v>0.0350831000789208</v>
      </c>
      <c r="AG397" s="230">
        <v>0.018416323389538</v>
      </c>
      <c r="AH397" s="230">
        <v>0.0170833826662234</v>
      </c>
      <c r="AI397" s="230">
        <v>0.0360609845607004</v>
      </c>
      <c r="AJ397" s="230">
        <v>0.0215150388433772</v>
      </c>
      <c r="AK397" s="230">
        <v>0.0592287708676885</v>
      </c>
      <c r="AL397" s="230">
        <v>0.0192022221780008</v>
      </c>
      <c r="AM397" s="230">
        <v>0.027888061365119</v>
      </c>
      <c r="AN397" s="230">
        <v>0.0314055291682984</v>
      </c>
      <c r="AO397" s="230">
        <v>0.0157324373790881</v>
      </c>
      <c r="AP397" s="230">
        <v>0.029337277498021</v>
      </c>
      <c r="AQ397" s="230">
        <v>0.0475931731955951</v>
      </c>
      <c r="AR397" s="230">
        <v>0.00767011263938717</v>
      </c>
      <c r="AS397" s="230">
        <v>0.0186737735093452</v>
      </c>
      <c r="AT397" s="230">
        <v>0.0403405076371958</v>
      </c>
      <c r="AU397" s="230">
        <v>0.03283714052283</v>
      </c>
      <c r="AV397" s="230">
        <v>0.0202340565125462</v>
      </c>
      <c r="AW397" s="230">
        <v>0.0272176763109399</v>
      </c>
      <c r="AX397" s="230">
        <v>0.0177084605662062</v>
      </c>
      <c r="AY397" s="230">
        <v>0.0254833907525908</v>
      </c>
      <c r="AZ397" s="230">
        <v>0.0531206193952605</v>
      </c>
      <c r="BA397" s="230">
        <v>0.0190121116050414</v>
      </c>
      <c r="BB397" s="230">
        <v>0.0257648934091004</v>
      </c>
      <c r="BC397" s="230">
        <v>0.0404084942799018</v>
      </c>
      <c r="BD397" s="230">
        <v>0.0183714457003823</v>
      </c>
      <c r="BE397" s="230">
        <v>0.0419967830878173</v>
      </c>
      <c r="BF397" s="230">
        <v>0.035349336201404</v>
      </c>
      <c r="BG397" s="230">
        <v>0.0412981787916212</v>
      </c>
      <c r="BH397" s="230">
        <v>0.0255879309443966</v>
      </c>
      <c r="BI397" s="230">
        <v>0.0384040624809931</v>
      </c>
      <c r="BJ397" s="230">
        <v>0.0420401689919594</v>
      </c>
      <c r="BK397" s="230">
        <v>0.0450546013770469</v>
      </c>
      <c r="BL397" s="230">
        <v>0.0390159641591174</v>
      </c>
      <c r="BM397" s="230">
        <v>0.0475361158475665</v>
      </c>
      <c r="BN397" s="230">
        <v>0.0403258044994248</v>
      </c>
      <c r="BO397" s="230">
        <v>0.0350839423922753</v>
      </c>
      <c r="BP397" s="230">
        <v>0.00984126626145525</v>
      </c>
      <c r="BQ397" s="230">
        <v>0.0291216029927723</v>
      </c>
      <c r="BR397" s="230">
        <v>0.050220731169764</v>
      </c>
      <c r="BS397" s="230">
        <v>0.0401479123363905</v>
      </c>
      <c r="BT397" s="230">
        <v>0.046528535348823</v>
      </c>
      <c r="BU397" s="230">
        <v>0.0533717618959461</v>
      </c>
      <c r="BV397" s="231"/>
      <c r="BW397" s="230">
        <v>0.0304333590773687</v>
      </c>
      <c r="BX397" s="230">
        <v>0.0350536450078704</v>
      </c>
      <c r="BY397" s="230">
        <v>0.0358082631812742</v>
      </c>
      <c r="BZ397" s="230">
        <v>0.0370482263603616</v>
      </c>
      <c r="CA397" s="230">
        <v>0.0531574544310607</v>
      </c>
      <c r="CB397" s="231"/>
      <c r="CC397" s="230">
        <v>0.0346457553881498</v>
      </c>
      <c r="CD397" s="232">
        <v>0.0192997519363949</v>
      </c>
      <c r="CE397" s="230">
        <v>0.0291552946261401</v>
      </c>
      <c r="CF397" s="230">
        <v>0.0380394955445099</v>
      </c>
      <c r="CG397" s="230">
        <v>0.0403104638994374</v>
      </c>
      <c r="CH397" s="230">
        <v>0.0362515695952748</v>
      </c>
      <c r="CI397" s="230">
        <v>0.0522686169086041</v>
      </c>
      <c r="CJ397" s="230">
        <v>0.0464300414637485</v>
      </c>
      <c r="CK397" s="230">
        <v>0.0347924203904361</v>
      </c>
      <c r="CL397" s="230">
        <v>0.0515349751844722</v>
      </c>
      <c r="CM397" s="230">
        <v>0.0478402398814917</v>
      </c>
      <c r="CN397" s="230">
        <v>0.0432996747668703</v>
      </c>
      <c r="CO397" s="230">
        <v>0.018549003659885</v>
      </c>
      <c r="CP397" s="230">
        <v>0.0226186005143551</v>
      </c>
      <c r="CQ397" s="230">
        <v>0.0289789624144451</v>
      </c>
      <c r="CR397" s="230">
        <v>0.0147440664327633</v>
      </c>
      <c r="CS397" s="230">
        <v>0.0194429725583164</v>
      </c>
      <c r="CT397" s="230">
        <v>0.0215104143566546</v>
      </c>
      <c r="CU397" s="230">
        <v>0.0221992162902805</v>
      </c>
      <c r="CV397" s="230">
        <v>0.0361344083998166</v>
      </c>
      <c r="CW397" s="230">
        <v>0.00435433573956257</v>
      </c>
      <c r="CX397" s="230">
        <v>0.0350060034928901</v>
      </c>
      <c r="CY397" s="230">
        <v>0.0192134638804374</v>
      </c>
      <c r="CZ397" s="230">
        <v>0.0157133454951661</v>
      </c>
      <c r="DA397" s="230">
        <v>0.0274718748078256</v>
      </c>
      <c r="DB397" s="230">
        <v>0.0340272241948343</v>
      </c>
      <c r="DC397" s="231"/>
      <c r="DD397" s="230">
        <v>0.0482007749097826</v>
      </c>
      <c r="DE397" s="231"/>
      <c r="DF397" s="230">
        <v>0.0467803896000749</v>
      </c>
      <c r="DG397" s="230">
        <v>0.0372639495739368</v>
      </c>
      <c r="DH397" s="230">
        <v>0.0119781992330278</v>
      </c>
      <c r="DI397" s="230">
        <v>0.0126946684297041</v>
      </c>
      <c r="DJ397" s="230">
        <v>0.0159408614134324</v>
      </c>
      <c r="DK397" s="230">
        <v>0.0152827423734991</v>
      </c>
      <c r="DL397" s="230">
        <v>0.036971767455899</v>
      </c>
      <c r="DM397" s="230">
        <v>0.0178214197507395</v>
      </c>
      <c r="DN397" s="230">
        <v>0.0220383388316134</v>
      </c>
      <c r="DO397" s="230">
        <v>0.0242214412017329</v>
      </c>
      <c r="DP397" s="230">
        <v>0.0301914917340713</v>
      </c>
      <c r="DQ397" s="230">
        <v>0.0272514784103411</v>
      </c>
      <c r="DR397" s="230">
        <v>0.0242838444516552</v>
      </c>
      <c r="DS397" s="230">
        <v>0.0152491226869327</v>
      </c>
      <c r="DT397" s="230">
        <v>0.034238081233316</v>
      </c>
      <c r="DU397" s="230">
        <v>0.0312966876782457</v>
      </c>
      <c r="DV397" s="230">
        <v>0.0254133927165719</v>
      </c>
      <c r="DW397" s="230">
        <v>0.0378980894381433</v>
      </c>
      <c r="DX397" s="230">
        <v>0.0261756389631471</v>
      </c>
      <c r="DY397" s="230">
        <v>0.024008282073901</v>
      </c>
      <c r="DZ397" s="230">
        <v>0.0373442450512441</v>
      </c>
      <c r="EA397" s="230">
        <v>0.0393877223304925</v>
      </c>
      <c r="EB397" s="230">
        <v>0.0524184597850341</v>
      </c>
      <c r="EC397" s="230">
        <v>0.0148178442253517</v>
      </c>
      <c r="ED397" s="230">
        <v>0.0156750632414535</v>
      </c>
      <c r="EE397" s="230">
        <v>0.0387931578135126</v>
      </c>
      <c r="EF397" s="230">
        <v>0.00288060798157168</v>
      </c>
      <c r="EG397" s="230">
        <v>0.0415559052937519</v>
      </c>
      <c r="EH397" s="230">
        <v>0.041829255146507</v>
      </c>
      <c r="EI397" s="230">
        <v>0.0280984519133997</v>
      </c>
      <c r="EJ397" s="230">
        <v>0.0279274708396771</v>
      </c>
      <c r="EK397" s="230">
        <v>0.0308326564677038</v>
      </c>
      <c r="EL397" s="230">
        <v>0.0218352256437914</v>
      </c>
      <c r="EM397" s="230">
        <v>0.0240452384647953</v>
      </c>
      <c r="EN397" s="230">
        <v>0.0259067833577794</v>
      </c>
      <c r="EO397" s="230">
        <v>0.0163234979816103</v>
      </c>
      <c r="EP397" s="230">
        <v>0.0250781960810073</v>
      </c>
      <c r="EQ397" s="230">
        <v>0.0105125539269752</v>
      </c>
      <c r="ER397" s="230">
        <v>0.0096843267860148</v>
      </c>
      <c r="ES397" s="230">
        <v>0.0159440038709966</v>
      </c>
      <c r="ET397" s="230">
        <v>0.0215298234256549</v>
      </c>
      <c r="EU397" s="230">
        <v>0.0264314738119906</v>
      </c>
      <c r="EV397" s="230">
        <v>0.0133583532388027</v>
      </c>
      <c r="EW397" s="230">
        <v>0.0200047834810067</v>
      </c>
      <c r="EX397" s="230">
        <v>0.0270900227683519</v>
      </c>
      <c r="EY397" s="230">
        <v>0.00990876867638647</v>
      </c>
      <c r="EZ397" s="230">
        <v>0.0194481767189395</v>
      </c>
      <c r="FA397" s="230"/>
      <c r="FB397" s="230"/>
      <c r="FC397" s="230"/>
      <c r="FD397" s="230"/>
    </row>
    <row r="398" spans="2:160">
      <c r="C398" s="212">
        <v>7</v>
      </c>
      <c r="D398" s="230">
        <v>0.0111415213148838</v>
      </c>
      <c r="E398" s="230">
        <v>0.00979741853599394</v>
      </c>
      <c r="F398" s="230">
        <v>0.00351565129474345</v>
      </c>
      <c r="G398" s="230">
        <v>0.00861595230337029</v>
      </c>
      <c r="H398" s="230">
        <v>0.0174964597291296</v>
      </c>
      <c r="I398" s="230">
        <v>0.0210612672184014</v>
      </c>
      <c r="J398" s="230">
        <v>0.013748366221094</v>
      </c>
      <c r="K398" s="230">
        <v>0.0211395769492555</v>
      </c>
      <c r="L398" s="230">
        <v>0.0306211937528387</v>
      </c>
      <c r="M398" s="230">
        <v>0.023756382224725</v>
      </c>
      <c r="N398" s="230">
        <v>0.0237418683457729</v>
      </c>
      <c r="O398" s="230">
        <v>0.00392580799732759</v>
      </c>
      <c r="P398" s="230">
        <v>0.0146736608182744</v>
      </c>
      <c r="Q398" s="230">
        <v>0.00499059564305757</v>
      </c>
      <c r="R398" s="230">
        <v>0.00720937393183229</v>
      </c>
      <c r="S398" s="230">
        <v>0.00678639495672717</v>
      </c>
      <c r="T398" s="230">
        <v>0.00600935402026863</v>
      </c>
      <c r="U398" s="230">
        <v>0.0144202078285253</v>
      </c>
      <c r="V398" s="230">
        <v>0.0337468531352182</v>
      </c>
      <c r="W398" s="230">
        <v>0.0146708129703224</v>
      </c>
      <c r="X398" s="230">
        <v>0.0248415595189792</v>
      </c>
      <c r="Y398" s="230">
        <v>0.0426870744019769</v>
      </c>
      <c r="Z398" s="230">
        <v>0.0160993745557682</v>
      </c>
      <c r="AA398" s="230">
        <v>0.0464191994097465</v>
      </c>
      <c r="AB398" s="230">
        <v>0.0139457828387544</v>
      </c>
      <c r="AC398" s="230">
        <v>0.0064001266057415</v>
      </c>
      <c r="AD398" s="230">
        <v>0.0102347121021618</v>
      </c>
      <c r="AE398" s="230">
        <v>0.017093861022635</v>
      </c>
      <c r="AF398" s="230">
        <v>0.0141900927280838</v>
      </c>
      <c r="AG398" s="230">
        <v>0.0139713869212816</v>
      </c>
      <c r="AH398" s="230">
        <v>0.0165721834020511</v>
      </c>
      <c r="AI398" s="230">
        <v>0.0270848053778974</v>
      </c>
      <c r="AJ398" s="230">
        <v>0.0143230750695419</v>
      </c>
      <c r="AK398" s="230">
        <v>0.0265576492926617</v>
      </c>
      <c r="AL398" s="230">
        <v>0.014329530066826</v>
      </c>
      <c r="AM398" s="230">
        <v>0.0183670610101679</v>
      </c>
      <c r="AN398" s="230">
        <v>0.0294803983404568</v>
      </c>
      <c r="AO398" s="230">
        <v>0.0125379123498154</v>
      </c>
      <c r="AP398" s="230">
        <v>0.0270161438416437</v>
      </c>
      <c r="AQ398" s="230">
        <v>0.0417943825710569</v>
      </c>
      <c r="AR398" s="230">
        <v>0.00740651250289979</v>
      </c>
      <c r="AS398" s="230">
        <v>0.00925311957674903</v>
      </c>
      <c r="AT398" s="230">
        <v>0.026720576458852</v>
      </c>
      <c r="AU398" s="230">
        <v>0.0297339986898269</v>
      </c>
      <c r="AV398" s="230">
        <v>0.0185015526928417</v>
      </c>
      <c r="AW398" s="230">
        <v>0.021310748719912</v>
      </c>
      <c r="AX398" s="230">
        <v>0.0154027805024158</v>
      </c>
      <c r="AY398" s="230">
        <v>0.024692853014614</v>
      </c>
      <c r="AZ398" s="230">
        <v>0.0254665146205055</v>
      </c>
      <c r="BA398" s="230">
        <v>0.0166847026215039</v>
      </c>
      <c r="BB398" s="230">
        <v>0.0220147249366753</v>
      </c>
      <c r="BC398" s="230">
        <v>0.0193357689765282</v>
      </c>
      <c r="BD398" s="230">
        <v>0.0165384469079686</v>
      </c>
      <c r="BE398" s="230">
        <v>0.041905785332408</v>
      </c>
      <c r="BF398" s="230">
        <v>0.0183940322811709</v>
      </c>
      <c r="BG398" s="230">
        <v>0.0410797435270777</v>
      </c>
      <c r="BH398" s="230">
        <v>0.0254075821907025</v>
      </c>
      <c r="BI398" s="230">
        <v>0.0369978339301614</v>
      </c>
      <c r="BJ398" s="230">
        <v>0.038270378984062</v>
      </c>
      <c r="BK398" s="230">
        <v>0.029045152520161</v>
      </c>
      <c r="BL398" s="230">
        <v>0.0390150267324</v>
      </c>
      <c r="BM398" s="230">
        <v>0.0418370744815616</v>
      </c>
      <c r="BN398" s="230">
        <v>0.0252560896836071</v>
      </c>
      <c r="BO398" s="230">
        <v>0.0278761274777864</v>
      </c>
      <c r="BP398" s="230">
        <v>0.00704968440582078</v>
      </c>
      <c r="BQ398" s="230">
        <v>0.0185964038044432</v>
      </c>
      <c r="BR398" s="230">
        <v>0.0256220896575045</v>
      </c>
      <c r="BS398" s="230">
        <v>0.0365739498111496</v>
      </c>
      <c r="BT398" s="230">
        <v>0.0365967351984991</v>
      </c>
      <c r="BU398" s="230">
        <v>0.0483717875858284</v>
      </c>
      <c r="BV398" s="231"/>
      <c r="BW398" s="230">
        <v>0.0244698515071</v>
      </c>
      <c r="BX398" s="230">
        <v>0.0260234390869673</v>
      </c>
      <c r="BY398" s="230">
        <v>0.0333438750853027</v>
      </c>
      <c r="BZ398" s="230">
        <v>0.0316817100627824</v>
      </c>
      <c r="CA398" s="230">
        <v>0.0385964445123915</v>
      </c>
      <c r="CB398" s="231"/>
      <c r="CC398" s="230">
        <v>0.0302458357160187</v>
      </c>
      <c r="CD398" s="232">
        <v>0.0188593190067071</v>
      </c>
      <c r="CE398" s="230">
        <v>0.0266406858093292</v>
      </c>
      <c r="CF398" s="230">
        <v>0.0331416683110946</v>
      </c>
      <c r="CG398" s="230">
        <v>0.0350498818003052</v>
      </c>
      <c r="CH398" s="230">
        <v>0.0315386162078649</v>
      </c>
      <c r="CI398" s="230">
        <v>0.0453113360885961</v>
      </c>
      <c r="CJ398" s="230">
        <v>0.0384877061654919</v>
      </c>
      <c r="CK398" s="230">
        <v>0.0208267925168384</v>
      </c>
      <c r="CL398" s="230">
        <v>0.0358292432590296</v>
      </c>
      <c r="CM398" s="230">
        <v>0.0326833799779163</v>
      </c>
      <c r="CN398" s="230">
        <v>0.0273765581165788</v>
      </c>
      <c r="CO398" s="230">
        <v>0.0121303592216268</v>
      </c>
      <c r="CP398" s="230">
        <v>0.0143694004719546</v>
      </c>
      <c r="CQ398" s="230">
        <v>0.0223969982832173</v>
      </c>
      <c r="CR398" s="230">
        <v>0.0134751661836624</v>
      </c>
      <c r="CS398" s="230">
        <v>0.0180467127865434</v>
      </c>
      <c r="CT398" s="230">
        <v>0.0192174853694704</v>
      </c>
      <c r="CU398" s="230">
        <v>0.0187217572041497</v>
      </c>
      <c r="CV398" s="230">
        <v>0.0338851464512697</v>
      </c>
      <c r="CW398" s="230">
        <v>0.00430241586455454</v>
      </c>
      <c r="CX398" s="230">
        <v>0.03020551726854</v>
      </c>
      <c r="CY398" s="230">
        <v>0.0113735104270049</v>
      </c>
      <c r="CZ398" s="230">
        <v>0.0116246688806773</v>
      </c>
      <c r="DA398" s="230">
        <v>0.0256219388174316</v>
      </c>
      <c r="DB398" s="230">
        <v>0.0327437357753169</v>
      </c>
      <c r="DC398" s="231"/>
      <c r="DD398" s="230">
        <v>0.0395483619945653</v>
      </c>
      <c r="DE398" s="231"/>
      <c r="DF398" s="230">
        <v>0.032225603707669</v>
      </c>
      <c r="DG398" s="230">
        <v>0.0292141964792103</v>
      </c>
      <c r="DH398" s="230">
        <v>0.00983737568395555</v>
      </c>
      <c r="DI398" s="230">
        <v>0.00928450208153568</v>
      </c>
      <c r="DJ398" s="230">
        <v>0.0102753300805898</v>
      </c>
      <c r="DK398" s="230">
        <v>0.010730723936133</v>
      </c>
      <c r="DL398" s="230">
        <v>0.0336507348385553</v>
      </c>
      <c r="DM398" s="230">
        <v>0.0159595280839523</v>
      </c>
      <c r="DN398" s="230">
        <v>0.0204247363689691</v>
      </c>
      <c r="DO398" s="230">
        <v>0.019657719489528</v>
      </c>
      <c r="DP398" s="230">
        <v>0.0293698569094746</v>
      </c>
      <c r="DQ398" s="230">
        <v>0.0220495771859421</v>
      </c>
      <c r="DR398" s="230">
        <v>0.023182877563389</v>
      </c>
      <c r="DS398" s="230">
        <v>0.0148152189957889</v>
      </c>
      <c r="DT398" s="230">
        <v>0.031756888298449</v>
      </c>
      <c r="DU398" s="230">
        <v>0.0282138967836903</v>
      </c>
      <c r="DV398" s="230">
        <v>0.0251897543411341</v>
      </c>
      <c r="DW398" s="230">
        <v>0.0316483734859256</v>
      </c>
      <c r="DX398" s="230">
        <v>0.0223845631702165</v>
      </c>
      <c r="DY398" s="230">
        <v>0.0207643648918776</v>
      </c>
      <c r="DZ398" s="230">
        <v>0.0206415211404912</v>
      </c>
      <c r="EA398" s="230">
        <v>0.0330500721460318</v>
      </c>
      <c r="EB398" s="230">
        <v>0.0489478634472847</v>
      </c>
      <c r="EC398" s="230">
        <v>0.0139884317502889</v>
      </c>
      <c r="ED398" s="230">
        <v>0.0126488781446198</v>
      </c>
      <c r="EE398" s="230">
        <v>0.0321268020535949</v>
      </c>
      <c r="EF398" s="230">
        <v>0.00257062435731656</v>
      </c>
      <c r="EG398" s="230">
        <v>0.0327734199123085</v>
      </c>
      <c r="EH398" s="230">
        <v>0.0386352504244944</v>
      </c>
      <c r="EI398" s="230">
        <v>0.0274847155907262</v>
      </c>
      <c r="EJ398" s="230">
        <v>0.0222747900832642</v>
      </c>
      <c r="EK398" s="230">
        <v>0.0282977318851736</v>
      </c>
      <c r="EL398" s="230">
        <v>0.0203741428179045</v>
      </c>
      <c r="EM398" s="230">
        <v>0.0217620930614661</v>
      </c>
      <c r="EN398" s="230">
        <v>0.025844536337633</v>
      </c>
      <c r="EO398" s="230">
        <v>0.0129148626220653</v>
      </c>
      <c r="EP398" s="230">
        <v>0.0201177068775258</v>
      </c>
      <c r="EQ398" s="230">
        <v>0.0103046841184155</v>
      </c>
      <c r="ER398" s="230">
        <v>0.00931869849337306</v>
      </c>
      <c r="ES398" s="230">
        <v>0.0148350729654227</v>
      </c>
      <c r="ET398" s="230">
        <v>0.016661619331282</v>
      </c>
      <c r="EU398" s="230">
        <v>0.0176178980407912</v>
      </c>
      <c r="EV398" s="230">
        <v>0.0126330995056701</v>
      </c>
      <c r="EW398" s="230">
        <v>0.0190555061238641</v>
      </c>
      <c r="EX398" s="230">
        <v>0.0269600512992976</v>
      </c>
      <c r="EY398" s="230">
        <v>0.0090920541586545</v>
      </c>
      <c r="EZ398" s="230">
        <v>0.0191312381275071</v>
      </c>
      <c r="FA398" s="230"/>
      <c r="FB398" s="230"/>
      <c r="FC398" s="230"/>
      <c r="FD398" s="230"/>
    </row>
    <row r="399" spans="2:160">
      <c r="C399" s="212">
        <v>8</v>
      </c>
      <c r="D399" s="230">
        <v>0.0097022795293719</v>
      </c>
      <c r="E399" s="230">
        <v>0.00779232413730579</v>
      </c>
      <c r="F399" s="230">
        <v>0.0033140899188077</v>
      </c>
      <c r="G399" s="230">
        <v>0.00825126562000469</v>
      </c>
      <c r="H399" s="230">
        <v>0.0139009895172779</v>
      </c>
      <c r="I399" s="230">
        <v>0.0203924168683676</v>
      </c>
      <c r="J399" s="230">
        <v>0.0127376612467063</v>
      </c>
      <c r="K399" s="230">
        <v>0.0195312030413156</v>
      </c>
      <c r="L399" s="230">
        <v>0.0245630018097412</v>
      </c>
      <c r="M399" s="230">
        <v>0.0209072839373536</v>
      </c>
      <c r="N399" s="230">
        <v>0.0235915232037356</v>
      </c>
      <c r="O399" s="230">
        <v>0.00383413075016786</v>
      </c>
      <c r="P399" s="230">
        <v>0.0103803263768262</v>
      </c>
      <c r="Q399" s="230">
        <v>0.00330014288682825</v>
      </c>
      <c r="R399" s="230">
        <v>0.00695799027366239</v>
      </c>
      <c r="S399" s="230">
        <v>0.00556381369905925</v>
      </c>
      <c r="T399" s="230">
        <v>0.00549707855375938</v>
      </c>
      <c r="U399" s="230">
        <v>0.0143299758167244</v>
      </c>
      <c r="V399" s="230">
        <v>0.0283452106236551</v>
      </c>
      <c r="W399" s="230">
        <v>0.0080660627612102</v>
      </c>
      <c r="X399" s="230">
        <v>0.0230778506744214</v>
      </c>
      <c r="Y399" s="230">
        <v>0.0390361819594286</v>
      </c>
      <c r="Z399" s="230">
        <v>0.0141816647739666</v>
      </c>
      <c r="AA399" s="230">
        <v>0.0331957823169096</v>
      </c>
      <c r="AB399" s="230">
        <v>0.0103656244289417</v>
      </c>
      <c r="AC399" s="230">
        <v>0.00459640370067535</v>
      </c>
      <c r="AD399" s="230">
        <v>0.00699390231620787</v>
      </c>
      <c r="AE399" s="230">
        <v>0.0124324117475144</v>
      </c>
      <c r="AF399" s="230">
        <v>0.010861760866144</v>
      </c>
      <c r="AG399" s="230">
        <v>0.0114265221272378</v>
      </c>
      <c r="AH399" s="230">
        <v>0.0135505039808166</v>
      </c>
      <c r="AI399" s="230">
        <v>0.0263558891818681</v>
      </c>
      <c r="AJ399" s="230">
        <v>0.0123865997233079</v>
      </c>
      <c r="AK399" s="230">
        <v>0.0184984880671733</v>
      </c>
      <c r="AL399" s="230">
        <v>0.0100817496577224</v>
      </c>
      <c r="AM399" s="230">
        <v>0.0143975649933369</v>
      </c>
      <c r="AN399" s="230">
        <v>0.0215483945133716</v>
      </c>
      <c r="AO399" s="230">
        <v>0.0100771421482046</v>
      </c>
      <c r="AP399" s="230">
        <v>0.0253615231257105</v>
      </c>
      <c r="AQ399" s="230">
        <v>0.0296198329680653</v>
      </c>
      <c r="AR399" s="230">
        <v>0.00589616865551902</v>
      </c>
      <c r="AS399" s="230">
        <v>0.00518426808571242</v>
      </c>
      <c r="AT399" s="230">
        <v>0.0245072133982037</v>
      </c>
      <c r="AU399" s="230">
        <v>0.0241117985220937</v>
      </c>
      <c r="AV399" s="230">
        <v>0.0136424373885728</v>
      </c>
      <c r="AW399" s="230">
        <v>0.0169547336685613</v>
      </c>
      <c r="AX399" s="230">
        <v>0.00960721310994371</v>
      </c>
      <c r="AY399" s="230">
        <v>0.0227504018919104</v>
      </c>
      <c r="AZ399" s="230">
        <v>0.0168813514186643</v>
      </c>
      <c r="BA399" s="230">
        <v>0.016409622977707</v>
      </c>
      <c r="BB399" s="230">
        <v>0.0119052650224963</v>
      </c>
      <c r="BC399" s="230">
        <v>0.0186774165405446</v>
      </c>
      <c r="BD399" s="230">
        <v>0.0133037240417323</v>
      </c>
      <c r="BE399" s="230">
        <v>0.041116580646588</v>
      </c>
      <c r="BF399" s="230">
        <v>0.0155243720123503</v>
      </c>
      <c r="BG399" s="230">
        <v>0.0234193098364495</v>
      </c>
      <c r="BH399" s="230">
        <v>0.0251684206290071</v>
      </c>
      <c r="BI399" s="230">
        <v>0.0316467530702887</v>
      </c>
      <c r="BJ399" s="230">
        <v>0.0261113058689656</v>
      </c>
      <c r="BK399" s="230">
        <v>0.02070902943841</v>
      </c>
      <c r="BL399" s="230">
        <v>0.0265946365984461</v>
      </c>
      <c r="BM399" s="230">
        <v>0.0345064053823636</v>
      </c>
      <c r="BN399" s="230">
        <v>0.019555358988966</v>
      </c>
      <c r="BO399" s="230">
        <v>0.0212550462947042</v>
      </c>
      <c r="BP399" s="230">
        <v>0.00690078661586414</v>
      </c>
      <c r="BQ399" s="230">
        <v>0.0178873648882122</v>
      </c>
      <c r="BR399" s="230">
        <v>0.0228681410360979</v>
      </c>
      <c r="BS399" s="230">
        <v>0.0357949437074711</v>
      </c>
      <c r="BT399" s="230">
        <v>0.0360878616916267</v>
      </c>
      <c r="BU399" s="230">
        <v>0.0238346396675689</v>
      </c>
      <c r="BV399" s="231"/>
      <c r="BW399" s="230">
        <v>0.0237541828839287</v>
      </c>
      <c r="BX399" s="230">
        <v>0.0251863445171122</v>
      </c>
      <c r="BY399" s="230">
        <v>0.0292630175857823</v>
      </c>
      <c r="BZ399" s="230">
        <v>0.0294044266197602</v>
      </c>
      <c r="CA399" s="230">
        <v>0.0322701644726559</v>
      </c>
      <c r="CB399" s="231"/>
      <c r="CC399" s="230">
        <v>0.0288700910524168</v>
      </c>
      <c r="CD399" s="232">
        <v>0.0182501813166818</v>
      </c>
      <c r="CE399" s="230">
        <v>0.0218646683480532</v>
      </c>
      <c r="CF399" s="230">
        <v>0.032654508305507</v>
      </c>
      <c r="CG399" s="230">
        <v>0.0298449719103086</v>
      </c>
      <c r="CH399" s="230">
        <v>0.030398165813493</v>
      </c>
      <c r="CI399" s="230">
        <v>0.038121173028511</v>
      </c>
      <c r="CJ399" s="230">
        <v>0.0270968391140794</v>
      </c>
      <c r="CK399" s="230">
        <v>0.0172235038118821</v>
      </c>
      <c r="CL399" s="230">
        <v>0.0202893585420738</v>
      </c>
      <c r="CM399" s="230">
        <v>0.0285817213210356</v>
      </c>
      <c r="CN399" s="230">
        <v>0.021047489867061</v>
      </c>
      <c r="CO399" s="230">
        <v>0.0109404186646297</v>
      </c>
      <c r="CP399" s="230">
        <v>0.0132164064496792</v>
      </c>
      <c r="CQ399" s="230">
        <v>0.0221094590944802</v>
      </c>
      <c r="CR399" s="230">
        <v>0.0130549627306964</v>
      </c>
      <c r="CS399" s="230">
        <v>0.0169493898983173</v>
      </c>
      <c r="CT399" s="230">
        <v>0.0186159752154874</v>
      </c>
      <c r="CU399" s="230">
        <v>0.0167482896541707</v>
      </c>
      <c r="CV399" s="230">
        <v>0.0316378019767209</v>
      </c>
      <c r="CW399" s="230">
        <v>0.00413635891285651</v>
      </c>
      <c r="CX399" s="230">
        <v>0.029789533096127</v>
      </c>
      <c r="CY399" s="230">
        <v>0.00629965257791055</v>
      </c>
      <c r="CZ399" s="230">
        <v>0.0115761061780564</v>
      </c>
      <c r="DA399" s="230">
        <v>0.0254582974101002</v>
      </c>
      <c r="DB399" s="230">
        <v>0.0318364345393874</v>
      </c>
      <c r="DC399" s="231"/>
      <c r="DD399" s="230">
        <v>0.0394627167060199</v>
      </c>
      <c r="DE399" s="231"/>
      <c r="DF399" s="230">
        <v>0.027693076758322</v>
      </c>
      <c r="DG399" s="230">
        <v>0.0270497567648703</v>
      </c>
      <c r="DH399" s="230">
        <v>0.0098019397810302</v>
      </c>
      <c r="DI399" s="230">
        <v>0.00748029634167421</v>
      </c>
      <c r="DJ399" s="230">
        <v>0.00899917759351334</v>
      </c>
      <c r="DK399" s="230">
        <v>0.00819180092334624</v>
      </c>
      <c r="DL399" s="230">
        <v>0.0249951602764181</v>
      </c>
      <c r="DM399" s="230">
        <v>0.00924662267335412</v>
      </c>
      <c r="DN399" s="230">
        <v>0.013616490912646</v>
      </c>
      <c r="DO399" s="230">
        <v>0.0191956705628154</v>
      </c>
      <c r="DP399" s="230">
        <v>0.0289684611940085</v>
      </c>
      <c r="DQ399" s="230">
        <v>0.0200611380087295</v>
      </c>
      <c r="DR399" s="230">
        <v>0.0228795175615425</v>
      </c>
      <c r="DS399" s="230">
        <v>0.0126378249502737</v>
      </c>
      <c r="DT399" s="230">
        <v>0.0304923619884351</v>
      </c>
      <c r="DU399" s="230">
        <v>0.0227021579809884</v>
      </c>
      <c r="DV399" s="230">
        <v>0.0249154384674789</v>
      </c>
      <c r="DW399" s="230">
        <v>0.0310537355240537</v>
      </c>
      <c r="DX399" s="230">
        <v>0.0201858809411093</v>
      </c>
      <c r="DY399" s="230">
        <v>0.0207269557338543</v>
      </c>
      <c r="DZ399" s="230">
        <v>0.0180184064474681</v>
      </c>
      <c r="EA399" s="230">
        <v>0.0229706865870905</v>
      </c>
      <c r="EB399" s="230">
        <v>0.0369408643296583</v>
      </c>
      <c r="EC399" s="230">
        <v>0.0117093679279683</v>
      </c>
      <c r="ED399" s="230">
        <v>0.0124956762747687</v>
      </c>
      <c r="EE399" s="230">
        <v>0.0213463545489102</v>
      </c>
      <c r="EF399" s="230">
        <v>0.00233942432052876</v>
      </c>
      <c r="EG399" s="230">
        <v>0.0258344033863914</v>
      </c>
      <c r="EH399" s="230">
        <v>0.0293680647149286</v>
      </c>
      <c r="EI399" s="230">
        <v>0.0237531938305849</v>
      </c>
      <c r="EJ399" s="230">
        <v>0.0219770232980895</v>
      </c>
      <c r="EK399" s="230">
        <v>0.0242674584816958</v>
      </c>
      <c r="EL399" s="230">
        <v>0.019730768078823</v>
      </c>
      <c r="EM399" s="230">
        <v>0.0184371803214236</v>
      </c>
      <c r="EN399" s="230">
        <v>0.0227454966187314</v>
      </c>
      <c r="EO399" s="230">
        <v>0.00990879394272913</v>
      </c>
      <c r="EP399" s="230">
        <v>0.0178762489305976</v>
      </c>
      <c r="EQ399" s="230">
        <v>0.0096368236330491</v>
      </c>
      <c r="ER399" s="230">
        <v>0.00874243031517671</v>
      </c>
      <c r="ES399" s="230">
        <v>0.0128833234183919</v>
      </c>
      <c r="ET399" s="230">
        <v>0.0165719077678781</v>
      </c>
      <c r="EU399" s="230">
        <v>0.0159086975489675</v>
      </c>
      <c r="EV399" s="230">
        <v>0.0117272346149183</v>
      </c>
      <c r="EW399" s="230">
        <v>0.0176456214959937</v>
      </c>
      <c r="EX399" s="230">
        <v>0.0182452159752838</v>
      </c>
      <c r="EY399" s="230">
        <v>0.00799878452215362</v>
      </c>
      <c r="EZ399" s="230">
        <v>0.0186820407654995</v>
      </c>
      <c r="FA399" s="230"/>
      <c r="FB399" s="230"/>
      <c r="FC399" s="230"/>
      <c r="FD399" s="230"/>
    </row>
    <row r="400" spans="2:160">
      <c r="C400" s="212">
        <v>9</v>
      </c>
      <c r="D400" s="230">
        <v>0.00466678292402105</v>
      </c>
      <c r="E400" s="230">
        <v>0.00550881765050337</v>
      </c>
      <c r="F400" s="230">
        <v>0.00299551052237849</v>
      </c>
      <c r="G400" s="230">
        <v>0.00773728344919804</v>
      </c>
      <c r="H400" s="230">
        <v>0.0125609112635555</v>
      </c>
      <c r="I400" s="230">
        <v>0.0173855278524306</v>
      </c>
      <c r="J400" s="230">
        <v>0.0118471006683901</v>
      </c>
      <c r="K400" s="230">
        <v>0.0170848415816649</v>
      </c>
      <c r="L400" s="230">
        <v>0.0237184207969311</v>
      </c>
      <c r="M400" s="230">
        <v>0.0169859429153481</v>
      </c>
      <c r="N400" s="230">
        <v>0.0184048450170149</v>
      </c>
      <c r="O400" s="230">
        <v>0.00272836838502464</v>
      </c>
      <c r="P400" s="230">
        <v>0.00818393417290804</v>
      </c>
      <c r="Q400" s="230">
        <v>0.0032670512588363</v>
      </c>
      <c r="R400" s="230">
        <v>0.00434376607700513</v>
      </c>
      <c r="S400" s="230">
        <v>0.00516874468860073</v>
      </c>
      <c r="T400" s="230">
        <v>0.00486410961179366</v>
      </c>
      <c r="U400" s="230">
        <v>0.0115351631439546</v>
      </c>
      <c r="V400" s="230">
        <v>0.0234467479075811</v>
      </c>
      <c r="W400" s="230">
        <v>0.00743991984016349</v>
      </c>
      <c r="X400" s="230">
        <v>0.0198072638266515</v>
      </c>
      <c r="Y400" s="230">
        <v>0.0268633925595253</v>
      </c>
      <c r="Z400" s="230">
        <v>0.010809303363862</v>
      </c>
      <c r="AA400" s="230">
        <v>0.0309929054992125</v>
      </c>
      <c r="AB400" s="230">
        <v>0.0099668588812796</v>
      </c>
      <c r="AC400" s="230">
        <v>0.00435099952177441</v>
      </c>
      <c r="AD400" s="230">
        <v>0.00695658350875904</v>
      </c>
      <c r="AE400" s="230">
        <v>0.0118406509866408</v>
      </c>
      <c r="AF400" s="230">
        <v>0.00765295621676019</v>
      </c>
      <c r="AG400" s="230">
        <v>0.00948721832140889</v>
      </c>
      <c r="AH400" s="230">
        <v>0.0133179724414761</v>
      </c>
      <c r="AI400" s="230">
        <v>0.0261054261397182</v>
      </c>
      <c r="AJ400" s="230">
        <v>0.00831303188167245</v>
      </c>
      <c r="AK400" s="230">
        <v>0.00888492076984674</v>
      </c>
      <c r="AL400" s="230">
        <v>0.00917935061768314</v>
      </c>
      <c r="AM400" s="230">
        <v>0.0117855997015387</v>
      </c>
      <c r="AN400" s="230">
        <v>0.0199211252327718</v>
      </c>
      <c r="AO400" s="230">
        <v>0.00893030377646246</v>
      </c>
      <c r="AP400" s="230">
        <v>0.0244764150460001</v>
      </c>
      <c r="AQ400" s="230">
        <v>0.029237906966581</v>
      </c>
      <c r="AR400" s="230">
        <v>0.00309452054929066</v>
      </c>
      <c r="AS400" s="230">
        <v>0.0049519590811819</v>
      </c>
      <c r="AT400" s="230">
        <v>0.0188689002263951</v>
      </c>
      <c r="AU400" s="230">
        <v>0.0213449377421592</v>
      </c>
      <c r="AV400" s="230">
        <v>0.0135933019634144</v>
      </c>
      <c r="AW400" s="230">
        <v>0.0149558327845003</v>
      </c>
      <c r="AX400" s="230">
        <v>0.00941238100914694</v>
      </c>
      <c r="AY400" s="230">
        <v>0.0199001454167552</v>
      </c>
      <c r="AZ400" s="230">
        <v>0.0163358611984012</v>
      </c>
      <c r="BA400" s="230">
        <v>0.0136041151510375</v>
      </c>
      <c r="BB400" s="230">
        <v>0.0101606772878533</v>
      </c>
      <c r="BC400" s="230">
        <v>0.0168393441660556</v>
      </c>
      <c r="BD400" s="230">
        <v>0.0087794482880501</v>
      </c>
      <c r="BE400" s="230">
        <v>0.0220035551863528</v>
      </c>
      <c r="BF400" s="230">
        <v>0.0149150772340143</v>
      </c>
      <c r="BG400" s="230">
        <v>0.0230182236792754</v>
      </c>
      <c r="BH400" s="230">
        <v>0.0223145195367653</v>
      </c>
      <c r="BI400" s="230">
        <v>0.0307252144357171</v>
      </c>
      <c r="BJ400" s="230">
        <v>0.0224800363923983</v>
      </c>
      <c r="BK400" s="230">
        <v>0.0185952105475302</v>
      </c>
      <c r="BL400" s="230">
        <v>0.0193821474058209</v>
      </c>
      <c r="BM400" s="230">
        <v>0.0309570601236804</v>
      </c>
      <c r="BN400" s="230">
        <v>0.0134026777466725</v>
      </c>
      <c r="BO400" s="230">
        <v>0.0207363712812676</v>
      </c>
      <c r="BP400" s="230">
        <v>0.00658778730987754</v>
      </c>
      <c r="BQ400" s="230">
        <v>0.0148860108166807</v>
      </c>
      <c r="BR400" s="230">
        <v>0.015338854382541</v>
      </c>
      <c r="BS400" s="230">
        <v>0.027928011565517</v>
      </c>
      <c r="BT400" s="230">
        <v>0.023579220930052</v>
      </c>
      <c r="BU400" s="230">
        <v>0.018216598735831</v>
      </c>
      <c r="BV400" s="231"/>
      <c r="BW400" s="230">
        <v>0.0229503129079451</v>
      </c>
      <c r="BX400" s="230">
        <v>0.0241347458910731</v>
      </c>
      <c r="BY400" s="230">
        <v>0.0288249517642515</v>
      </c>
      <c r="BZ400" s="230">
        <v>0.0266040791224834</v>
      </c>
      <c r="CA400" s="230">
        <v>0.0284384598053365</v>
      </c>
      <c r="CB400" s="231"/>
      <c r="CC400" s="230">
        <v>0.0271071764822551</v>
      </c>
      <c r="CD400" s="232">
        <v>0.0177448774782041</v>
      </c>
      <c r="CE400" s="230">
        <v>0.0208019255188855</v>
      </c>
      <c r="CF400" s="230">
        <v>0.0302134680946375</v>
      </c>
      <c r="CG400" s="230">
        <v>0.0284766112990819</v>
      </c>
      <c r="CH400" s="230">
        <v>0.0300847442054964</v>
      </c>
      <c r="CI400" s="230">
        <v>0.0288158100907513</v>
      </c>
      <c r="CJ400" s="230">
        <v>0.0238027479765597</v>
      </c>
      <c r="CK400" s="230">
        <v>0.0150782139350474</v>
      </c>
      <c r="CL400" s="230">
        <v>0.0196722075073444</v>
      </c>
      <c r="CM400" s="230">
        <v>0.0271113884079426</v>
      </c>
      <c r="CN400" s="230">
        <v>0.0200883169786656</v>
      </c>
      <c r="CO400" s="230">
        <v>0.00719643108678473</v>
      </c>
      <c r="CP400" s="230">
        <v>0.010550444561336</v>
      </c>
      <c r="CQ400" s="230">
        <v>0.0220145605270716</v>
      </c>
      <c r="CR400" s="230">
        <v>0.0120586226197732</v>
      </c>
      <c r="CS400" s="230">
        <v>0.0146844061517648</v>
      </c>
      <c r="CT400" s="230">
        <v>0.0177491189719769</v>
      </c>
      <c r="CU400" s="230">
        <v>0.0162443847454005</v>
      </c>
      <c r="CV400" s="230">
        <v>0.0311092769986704</v>
      </c>
      <c r="CW400" s="230">
        <v>0.00328990897623008</v>
      </c>
      <c r="CX400" s="230">
        <v>0.0288841608024556</v>
      </c>
      <c r="CY400" s="230">
        <v>0.00518609829312493</v>
      </c>
      <c r="CZ400" s="230">
        <v>0.0062474001082325</v>
      </c>
      <c r="DA400" s="230">
        <v>0.0133299637257213</v>
      </c>
      <c r="DB400" s="230">
        <v>0.0314864432277055</v>
      </c>
      <c r="DC400" s="231"/>
      <c r="DD400" s="230">
        <v>0.0358653018073926</v>
      </c>
      <c r="DE400" s="231"/>
      <c r="DF400" s="230">
        <v>0.0260477832698282</v>
      </c>
      <c r="DG400" s="230">
        <v>0.0265941448834434</v>
      </c>
      <c r="DH400" s="230">
        <v>0.0096068708300883</v>
      </c>
      <c r="DI400" s="230">
        <v>0.00595980911837734</v>
      </c>
      <c r="DJ400" s="230">
        <v>0.00891436095246513</v>
      </c>
      <c r="DK400" s="230">
        <v>0.0078998951811913</v>
      </c>
      <c r="DL400" s="230">
        <v>0.0198960404727474</v>
      </c>
      <c r="DM400" s="230">
        <v>0.0075071661072509</v>
      </c>
      <c r="DN400" s="230">
        <v>0.00933928140106756</v>
      </c>
      <c r="DO400" s="230">
        <v>0.0127971137085436</v>
      </c>
      <c r="DP400" s="230">
        <v>0.0224198998115733</v>
      </c>
      <c r="DQ400" s="230">
        <v>0.0176285385346933</v>
      </c>
      <c r="DR400" s="230">
        <v>0.0188422358555082</v>
      </c>
      <c r="DS400" s="230">
        <v>0.0126343976652995</v>
      </c>
      <c r="DT400" s="230">
        <v>0.0262092872874138</v>
      </c>
      <c r="DU400" s="230">
        <v>0.0200723383020118</v>
      </c>
      <c r="DV400" s="230">
        <v>0.0178846446108119</v>
      </c>
      <c r="DW400" s="230">
        <v>0.0298009772793434</v>
      </c>
      <c r="DX400" s="230">
        <v>0.0142125715096074</v>
      </c>
      <c r="DY400" s="230">
        <v>0.0183276165157409</v>
      </c>
      <c r="DZ400" s="230">
        <v>0.0146876135426489</v>
      </c>
      <c r="EA400" s="230">
        <v>0.0178728028228988</v>
      </c>
      <c r="EB400" s="230">
        <v>0.0341023043318551</v>
      </c>
      <c r="EC400" s="230">
        <v>0.0115196771030426</v>
      </c>
      <c r="ED400" s="230">
        <v>0.010665952997703</v>
      </c>
      <c r="EE400" s="230">
        <v>0.0198960313847047</v>
      </c>
      <c r="EF400" s="230">
        <v>0.00226058154135067</v>
      </c>
      <c r="EG400" s="230">
        <v>0.0252310165110652</v>
      </c>
      <c r="EH400" s="230">
        <v>0.0283111468560513</v>
      </c>
      <c r="EI400" s="230">
        <v>0.0166066732739141</v>
      </c>
      <c r="EJ400" s="230">
        <v>0.0196380918006995</v>
      </c>
      <c r="EK400" s="230">
        <v>0.0231247524028585</v>
      </c>
      <c r="EL400" s="230">
        <v>0.0177275842352894</v>
      </c>
      <c r="EM400" s="230">
        <v>0.017092633461268</v>
      </c>
      <c r="EN400" s="230">
        <v>0.0193794934777515</v>
      </c>
      <c r="EO400" s="230">
        <v>0.00864155652299984</v>
      </c>
      <c r="EP400" s="230">
        <v>0.0178004378027768</v>
      </c>
      <c r="EQ400" s="230">
        <v>0.00933050832476391</v>
      </c>
      <c r="ER400" s="230">
        <v>0.00759655387332863</v>
      </c>
      <c r="ES400" s="230">
        <v>0.0118098671708485</v>
      </c>
      <c r="ET400" s="230">
        <v>0.0147782020429478</v>
      </c>
      <c r="EU400" s="230">
        <v>0.0156422364601118</v>
      </c>
      <c r="EV400" s="230">
        <v>0.010121654895482</v>
      </c>
      <c r="EW400" s="230">
        <v>0.0150049312951719</v>
      </c>
      <c r="EX400" s="230">
        <v>0.0151044904871946</v>
      </c>
      <c r="EY400" s="230">
        <v>0.00776699796224956</v>
      </c>
      <c r="EZ400" s="230">
        <v>0.0160448981655121</v>
      </c>
      <c r="FA400" s="230"/>
      <c r="FB400" s="230"/>
      <c r="FC400" s="230"/>
      <c r="FD400" s="230"/>
    </row>
    <row r="401" spans="3:160">
      <c r="C401" s="212">
        <v>10</v>
      </c>
      <c r="D401" s="230">
        <v>0.00362681995924268</v>
      </c>
      <c r="E401" s="230">
        <v>0.00547869524040933</v>
      </c>
      <c r="F401" s="230">
        <v>0.00295121032120222</v>
      </c>
      <c r="G401" s="230">
        <v>0.00767753307618016</v>
      </c>
      <c r="H401" s="230">
        <v>0.0111987650267673</v>
      </c>
      <c r="I401" s="230">
        <v>0.0121186015077675</v>
      </c>
      <c r="J401" s="230">
        <v>0.00933864354263893</v>
      </c>
      <c r="K401" s="230">
        <v>0.0111092304821765</v>
      </c>
      <c r="L401" s="230">
        <v>0.0206806993458468</v>
      </c>
      <c r="M401" s="230">
        <v>0.0152011999897145</v>
      </c>
      <c r="N401" s="230">
        <v>0.0162962357604529</v>
      </c>
      <c r="O401" s="230">
        <v>0.00218763825853219</v>
      </c>
      <c r="P401" s="230">
        <v>0.00564501566438959</v>
      </c>
      <c r="Q401" s="230">
        <v>0.00212963480068998</v>
      </c>
      <c r="R401" s="230">
        <v>0.0041148239258883</v>
      </c>
      <c r="S401" s="230">
        <v>0.00501547038641666</v>
      </c>
      <c r="T401" s="230">
        <v>0.00467323209125781</v>
      </c>
      <c r="U401" s="230">
        <v>0.0107317555130961</v>
      </c>
      <c r="V401" s="230">
        <v>0.0179024785947284</v>
      </c>
      <c r="W401" s="230">
        <v>0.00699394772774808</v>
      </c>
      <c r="X401" s="230">
        <v>0.0158960882621712</v>
      </c>
      <c r="Y401" s="230">
        <v>0.0186341335810855</v>
      </c>
      <c r="Z401" s="230">
        <v>0.00827174182778037</v>
      </c>
      <c r="AA401" s="230">
        <v>0.0253101308648934</v>
      </c>
      <c r="AB401" s="230">
        <v>0.00824266288924745</v>
      </c>
      <c r="AC401" s="230">
        <v>0.00430072501786765</v>
      </c>
      <c r="AD401" s="230">
        <v>0.00567967471909426</v>
      </c>
      <c r="AE401" s="230">
        <v>0.00882332731217055</v>
      </c>
      <c r="AF401" s="230">
        <v>0.007190327466071</v>
      </c>
      <c r="AG401" s="230">
        <v>0.00699841888569063</v>
      </c>
      <c r="AH401" s="230">
        <v>0.00806190377228374</v>
      </c>
      <c r="AI401" s="230">
        <v>0.00905466339464258</v>
      </c>
      <c r="AJ401" s="230">
        <v>0.00752074326007594</v>
      </c>
      <c r="AK401" s="230">
        <v>0.00815836281065584</v>
      </c>
      <c r="AL401" s="230">
        <v>0.00878736405807876</v>
      </c>
      <c r="AM401" s="230">
        <v>0.0116776626855255</v>
      </c>
      <c r="AN401" s="230">
        <v>0.0149926852758729</v>
      </c>
      <c r="AO401" s="230">
        <v>0.00791122456502126</v>
      </c>
      <c r="AP401" s="230">
        <v>0.0231451179158086</v>
      </c>
      <c r="AQ401" s="230">
        <v>0.0283867674071982</v>
      </c>
      <c r="AR401" s="230">
        <v>0.00237620268206298</v>
      </c>
      <c r="AS401" s="230">
        <v>0.00477641496615724</v>
      </c>
      <c r="AT401" s="230">
        <v>0.0165194575330289</v>
      </c>
      <c r="AU401" s="230">
        <v>0.0195379233740683</v>
      </c>
      <c r="AV401" s="230">
        <v>0.0120103835453974</v>
      </c>
      <c r="AW401" s="230">
        <v>0.0124540777906878</v>
      </c>
      <c r="AX401" s="230">
        <v>0.00880117796666027</v>
      </c>
      <c r="AY401" s="230">
        <v>0.0188791355196884</v>
      </c>
      <c r="AZ401" s="230">
        <v>0.0139027307651201</v>
      </c>
      <c r="BA401" s="230">
        <v>0.0119939959680895</v>
      </c>
      <c r="BB401" s="230">
        <v>0.00919909262001441</v>
      </c>
      <c r="BC401" s="230">
        <v>0.0164780614051315</v>
      </c>
      <c r="BD401" s="230">
        <v>0.00807668552473864</v>
      </c>
      <c r="BE401" s="230">
        <v>0.0201639831120752</v>
      </c>
      <c r="BF401" s="230">
        <v>0.0135890100537168</v>
      </c>
      <c r="BG401" s="230">
        <v>0.0216570858818242</v>
      </c>
      <c r="BH401" s="230">
        <v>0.0199563414058276</v>
      </c>
      <c r="BI401" s="230">
        <v>0.0293167096929647</v>
      </c>
      <c r="BJ401" s="230">
        <v>0.0196771722413875</v>
      </c>
      <c r="BK401" s="230">
        <v>0.0148028902973194</v>
      </c>
      <c r="BL401" s="230">
        <v>0.00803261380143324</v>
      </c>
      <c r="BM401" s="230">
        <v>0.0169454531334255</v>
      </c>
      <c r="BN401" s="230">
        <v>0.0123872881500651</v>
      </c>
      <c r="BO401" s="230">
        <v>0.0140546347310231</v>
      </c>
      <c r="BP401" s="230">
        <v>0.0037648584079199</v>
      </c>
      <c r="BQ401" s="230">
        <v>0.0135329320455306</v>
      </c>
      <c r="BR401" s="230">
        <v>0.0148303117433249</v>
      </c>
      <c r="BS401" s="230">
        <v>0.0187930511683598</v>
      </c>
      <c r="BT401" s="230">
        <v>0.0193594080440128</v>
      </c>
      <c r="BU401" s="230">
        <v>0.0151865490475372</v>
      </c>
      <c r="BV401" s="231"/>
      <c r="BW401" s="230">
        <v>0.0196653370117881</v>
      </c>
      <c r="BX401" s="230">
        <v>0.0204070006577711</v>
      </c>
      <c r="BY401" s="230">
        <v>0.0268802087663277</v>
      </c>
      <c r="BZ401" s="230">
        <v>0.0231488127123628</v>
      </c>
      <c r="CA401" s="230">
        <v>0.0179755314723739</v>
      </c>
      <c r="CB401" s="231"/>
      <c r="CC401" s="230">
        <v>0.0216270473202818</v>
      </c>
      <c r="CD401" s="232">
        <v>0.016468255866691</v>
      </c>
      <c r="CE401" s="230">
        <v>0.0203193896484966</v>
      </c>
      <c r="CF401" s="230">
        <v>0.0279833870108729</v>
      </c>
      <c r="CG401" s="230">
        <v>0.0174928392505708</v>
      </c>
      <c r="CH401" s="230">
        <v>0.0206797134059434</v>
      </c>
      <c r="CI401" s="230">
        <v>0.0271732903504377</v>
      </c>
      <c r="CJ401" s="230">
        <v>0.0204459404471318</v>
      </c>
      <c r="CK401" s="230">
        <v>0.0129104961028107</v>
      </c>
      <c r="CL401" s="230">
        <v>0.0181897053660597</v>
      </c>
      <c r="CM401" s="230">
        <v>0.0268204285396042</v>
      </c>
      <c r="CN401" s="230">
        <v>0.0200877374974501</v>
      </c>
      <c r="CO401" s="230">
        <v>0.00678199161954155</v>
      </c>
      <c r="CP401" s="230">
        <v>0.00937867807948947</v>
      </c>
      <c r="CQ401" s="230">
        <v>0.0184741370244606</v>
      </c>
      <c r="CR401" s="230">
        <v>0.0119694029577415</v>
      </c>
      <c r="CS401" s="230">
        <v>0.0139917818344514</v>
      </c>
      <c r="CT401" s="230">
        <v>0.0161669336524262</v>
      </c>
      <c r="CU401" s="230">
        <v>0.0152928959678461</v>
      </c>
      <c r="CV401" s="230">
        <v>0.0308514170312007</v>
      </c>
      <c r="CW401" s="230">
        <v>0.00326737760983155</v>
      </c>
      <c r="CX401" s="230">
        <v>0.0232658589490368</v>
      </c>
      <c r="CY401" s="230">
        <v>0.00486052669148054</v>
      </c>
      <c r="CZ401" s="230">
        <v>0.00479491652613878</v>
      </c>
      <c r="DA401" s="230">
        <v>0.0115122155812553</v>
      </c>
      <c r="DB401" s="230">
        <v>0.0267817232310472</v>
      </c>
      <c r="DC401" s="231"/>
      <c r="DD401" s="230">
        <v>0.0176279569258496</v>
      </c>
      <c r="DE401" s="231"/>
      <c r="DF401" s="230">
        <v>0.0244433996553354</v>
      </c>
      <c r="DG401" s="230">
        <v>0.0265815115287185</v>
      </c>
      <c r="DH401" s="230">
        <v>0.00885623227580188</v>
      </c>
      <c r="DI401" s="230">
        <v>0.00518281727146164</v>
      </c>
      <c r="DJ401" s="230">
        <v>0.00818848922726316</v>
      </c>
      <c r="DK401" s="230">
        <v>0.00767119351953916</v>
      </c>
      <c r="DL401" s="230">
        <v>0.0187466501114783</v>
      </c>
      <c r="DM401" s="230">
        <v>0.00723630022056364</v>
      </c>
      <c r="DN401" s="230">
        <v>0.00881705506871844</v>
      </c>
      <c r="DO401" s="230">
        <v>0.0109175200488883</v>
      </c>
      <c r="DP401" s="230">
        <v>0.0121773437194851</v>
      </c>
      <c r="DQ401" s="230">
        <v>0.0156881753011641</v>
      </c>
      <c r="DR401" s="230">
        <v>0.0160279290140738</v>
      </c>
      <c r="DS401" s="230">
        <v>0.0110795852212181</v>
      </c>
      <c r="DT401" s="230">
        <v>0.0242290244864412</v>
      </c>
      <c r="DU401" s="230">
        <v>0.0197782133271799</v>
      </c>
      <c r="DV401" s="230">
        <v>0.0167350978938671</v>
      </c>
      <c r="DW401" s="230">
        <v>0.028581984620253</v>
      </c>
      <c r="DX401" s="230">
        <v>0.00668901372207048</v>
      </c>
      <c r="DY401" s="230">
        <v>0.0163468359555001</v>
      </c>
      <c r="DZ401" s="230">
        <v>0.0122235369164662</v>
      </c>
      <c r="EA401" s="230">
        <v>0.0105434686073955</v>
      </c>
      <c r="EB401" s="230">
        <v>0.0335100733778326</v>
      </c>
      <c r="EC401" s="230">
        <v>0.010767282712239</v>
      </c>
      <c r="ED401" s="230">
        <v>0.00851308950516289</v>
      </c>
      <c r="EE401" s="230">
        <v>0.0125828003246955</v>
      </c>
      <c r="EF401" s="230">
        <v>0.00219314356804492</v>
      </c>
      <c r="EG401" s="230">
        <v>0.0240726634524389</v>
      </c>
      <c r="EH401" s="230">
        <v>0.0246411089831181</v>
      </c>
      <c r="EI401" s="230">
        <v>0.0158931942514386</v>
      </c>
      <c r="EJ401" s="230">
        <v>0.0187162104985474</v>
      </c>
      <c r="EK401" s="230">
        <v>0.0217388062726354</v>
      </c>
      <c r="EL401" s="230">
        <v>0.0174420547254628</v>
      </c>
      <c r="EM401" s="230">
        <v>0.0128941395857336</v>
      </c>
      <c r="EN401" s="230">
        <v>0.0159688873388251</v>
      </c>
      <c r="EO401" s="230">
        <v>0.00798177580119054</v>
      </c>
      <c r="EP401" s="230">
        <v>0.0135620940386539</v>
      </c>
      <c r="EQ401" s="230">
        <v>0.00913085607131136</v>
      </c>
      <c r="ER401" s="230">
        <v>0.00653370071501867</v>
      </c>
      <c r="ES401" s="230">
        <v>0.0114037307733898</v>
      </c>
      <c r="ET401" s="230">
        <v>0.0139848100449408</v>
      </c>
      <c r="EU401" s="230">
        <v>0.014287567669247</v>
      </c>
      <c r="EV401" s="230">
        <v>0.0100839034666049</v>
      </c>
      <c r="EW401" s="230">
        <v>0.0144752264390242</v>
      </c>
      <c r="EX401" s="230">
        <v>0.0110303763371384</v>
      </c>
      <c r="EY401" s="230">
        <v>0.00677402866651363</v>
      </c>
      <c r="EZ401" s="230">
        <v>0.0148208139456934</v>
      </c>
      <c r="FA401" s="230"/>
      <c r="FB401" s="230"/>
      <c r="FC401" s="230"/>
      <c r="FD401" s="230"/>
    </row>
    <row r="402" spans="3:160">
      <c r="C402" s="212">
        <v>11</v>
      </c>
      <c r="D402" s="230">
        <v>0.00307820917718897</v>
      </c>
      <c r="E402" s="230">
        <v>0.00529495871841487</v>
      </c>
      <c r="F402" s="230">
        <v>0.00230140178233917</v>
      </c>
      <c r="G402" s="230">
        <v>0.00663043763257328</v>
      </c>
      <c r="H402" s="230">
        <v>0.00942079045268523</v>
      </c>
      <c r="I402" s="230">
        <v>0.0100800041146239</v>
      </c>
      <c r="J402" s="230">
        <v>0.00910761646592696</v>
      </c>
      <c r="K402" s="230">
        <v>0.0105022521008754</v>
      </c>
      <c r="L402" s="230">
        <v>0.0178412310024049</v>
      </c>
      <c r="M402" s="230">
        <v>0.0139968885685368</v>
      </c>
      <c r="N402" s="230">
        <v>0.0158777631265469</v>
      </c>
      <c r="O402" s="230">
        <v>0.00217731695116027</v>
      </c>
      <c r="P402" s="230">
        <v>0.00410694836349102</v>
      </c>
      <c r="Q402" s="230">
        <v>0.0020908770246111</v>
      </c>
      <c r="R402" s="230">
        <v>0.00274895339272417</v>
      </c>
      <c r="S402" s="230">
        <v>0.00344346617224061</v>
      </c>
      <c r="T402" s="230">
        <v>0.00421575496644752</v>
      </c>
      <c r="U402" s="230">
        <v>0.0104064350018198</v>
      </c>
      <c r="V402" s="230">
        <v>0.0152057186901628</v>
      </c>
      <c r="W402" s="230">
        <v>0.00616458785143768</v>
      </c>
      <c r="X402" s="230">
        <v>0.0149627436460553</v>
      </c>
      <c r="Y402" s="230">
        <v>0.0157485742058862</v>
      </c>
      <c r="Z402" s="230">
        <v>0.00758035333968112</v>
      </c>
      <c r="AA402" s="230">
        <v>0.0228451449420813</v>
      </c>
      <c r="AB402" s="230">
        <v>0.00772271331480695</v>
      </c>
      <c r="AC402" s="230">
        <v>0.00333903523866932</v>
      </c>
      <c r="AD402" s="230">
        <v>0.0049865699712713</v>
      </c>
      <c r="AE402" s="230">
        <v>0.00497614533116372</v>
      </c>
      <c r="AF402" s="230">
        <v>0.00683697252331196</v>
      </c>
      <c r="AG402" s="230">
        <v>0.00540370280075938</v>
      </c>
      <c r="AH402" s="230">
        <v>0.00778514366318559</v>
      </c>
      <c r="AI402" s="230">
        <v>0.00565629095525615</v>
      </c>
      <c r="AJ402" s="230">
        <v>0.00738304530341794</v>
      </c>
      <c r="AK402" s="230">
        <v>0.00800631395282752</v>
      </c>
      <c r="AL402" s="230">
        <v>0.00878414324897711</v>
      </c>
      <c r="AM402" s="230">
        <v>0.0110877166395088</v>
      </c>
      <c r="AN402" s="230">
        <v>0.011711479392813</v>
      </c>
      <c r="AO402" s="230">
        <v>0.00740692491620989</v>
      </c>
      <c r="AP402" s="230">
        <v>0.0221398406014556</v>
      </c>
      <c r="AQ402" s="230">
        <v>0.023147168656554</v>
      </c>
      <c r="AR402" s="230">
        <v>0.00218336501642421</v>
      </c>
      <c r="AS402" s="230">
        <v>0.00402292096373754</v>
      </c>
      <c r="AT402" s="230">
        <v>0.0151983987361117</v>
      </c>
      <c r="AU402" s="230">
        <v>0.0164956456204806</v>
      </c>
      <c r="AV402" s="230">
        <v>0.0109160517990262</v>
      </c>
      <c r="AW402" s="230">
        <v>0.0103343932314227</v>
      </c>
      <c r="AX402" s="230">
        <v>0.0071329278464188</v>
      </c>
      <c r="AY402" s="230">
        <v>0.0173425285744353</v>
      </c>
      <c r="AZ402" s="230">
        <v>0.0137621463829629</v>
      </c>
      <c r="BA402" s="230">
        <v>0.0115536817916647</v>
      </c>
      <c r="BB402" s="230">
        <v>0.00720403210330754</v>
      </c>
      <c r="BC402" s="230">
        <v>0.0151604699306005</v>
      </c>
      <c r="BD402" s="230">
        <v>0.00774706859331213</v>
      </c>
      <c r="BE402" s="230">
        <v>0.0154246585932648</v>
      </c>
      <c r="BF402" s="230">
        <v>0.0133270859949773</v>
      </c>
      <c r="BG402" s="230">
        <v>0.0179803152752375</v>
      </c>
      <c r="BH402" s="230">
        <v>0.0189232324269729</v>
      </c>
      <c r="BI402" s="230">
        <v>0.0230723743764192</v>
      </c>
      <c r="BJ402" s="230">
        <v>0.0148664407664193</v>
      </c>
      <c r="BK402" s="230">
        <v>0.0104169924791307</v>
      </c>
      <c r="BL402" s="230">
        <v>0.00794963438382792</v>
      </c>
      <c r="BM402" s="230">
        <v>0.0144938280521546</v>
      </c>
      <c r="BN402" s="230">
        <v>0.00667763318534631</v>
      </c>
      <c r="BO402" s="230">
        <v>0.00905196889410554</v>
      </c>
      <c r="BP402" s="230">
        <v>0.00327613293035242</v>
      </c>
      <c r="BQ402" s="230">
        <v>0.0126064156732914</v>
      </c>
      <c r="BR402" s="230">
        <v>0.0132747820201116</v>
      </c>
      <c r="BS402" s="230">
        <v>0.0182750695252869</v>
      </c>
      <c r="BT402" s="230">
        <v>0.0188609189282684</v>
      </c>
      <c r="BU402" s="230">
        <v>0.0145157788993374</v>
      </c>
      <c r="BV402" s="231"/>
      <c r="BW402" s="230">
        <v>0.0175794426967898</v>
      </c>
      <c r="BX402" s="230">
        <v>0.0198256756338086</v>
      </c>
      <c r="BY402" s="230">
        <v>0.0232865587578362</v>
      </c>
      <c r="BZ402" s="230">
        <v>0.0195621713864479</v>
      </c>
      <c r="CA402" s="230">
        <v>0.0177974113537084</v>
      </c>
      <c r="CB402" s="231"/>
      <c r="CC402" s="230">
        <v>0.0211347296682617</v>
      </c>
      <c r="CD402" s="232">
        <v>0.015232398662733</v>
      </c>
      <c r="CE402" s="230">
        <v>0.0125836772342695</v>
      </c>
      <c r="CF402" s="230">
        <v>0.0248618430107691</v>
      </c>
      <c r="CG402" s="230">
        <v>0.0172152483115554</v>
      </c>
      <c r="CH402" s="230">
        <v>0.0146366361693763</v>
      </c>
      <c r="CI402" s="230">
        <v>0.0231331711935152</v>
      </c>
      <c r="CJ402" s="230">
        <v>0.0172076215361997</v>
      </c>
      <c r="CK402" s="230">
        <v>0.010915965459876</v>
      </c>
      <c r="CL402" s="230">
        <v>0.0148004985590914</v>
      </c>
      <c r="CM402" s="230">
        <v>0.02011780685241</v>
      </c>
      <c r="CN402" s="230">
        <v>0.018228687756015</v>
      </c>
      <c r="CO402" s="230">
        <v>0.00660444030680941</v>
      </c>
      <c r="CP402" s="230">
        <v>0.00682332086524253</v>
      </c>
      <c r="CQ402" s="230">
        <v>0.0177289688981684</v>
      </c>
      <c r="CR402" s="230">
        <v>0.0106561552523337</v>
      </c>
      <c r="CS402" s="230">
        <v>0.0138923458457052</v>
      </c>
      <c r="CT402" s="230">
        <v>0.0146240133888799</v>
      </c>
      <c r="CU402" s="230">
        <v>0.0143068621709362</v>
      </c>
      <c r="CV402" s="230">
        <v>0.0276319356723862</v>
      </c>
      <c r="CW402" s="230">
        <v>0.00271935604199952</v>
      </c>
      <c r="CX402" s="230">
        <v>0.0219828707713073</v>
      </c>
      <c r="CY402" s="230">
        <v>0.00391840812603729</v>
      </c>
      <c r="CZ402" s="230">
        <v>0.00316773089221068</v>
      </c>
      <c r="DA402" s="230">
        <v>0.00923967346896761</v>
      </c>
      <c r="DB402" s="230">
        <v>0.0195282640061353</v>
      </c>
      <c r="DC402" s="231"/>
      <c r="DD402" s="230">
        <v>0.0159452187871676</v>
      </c>
      <c r="DE402" s="231"/>
      <c r="DF402" s="230">
        <v>0.020483064351598</v>
      </c>
      <c r="DG402" s="230">
        <v>0.0228680399976613</v>
      </c>
      <c r="DH402" s="230">
        <v>0.00806144543478435</v>
      </c>
      <c r="DI402" s="230">
        <v>0.00487959973985705</v>
      </c>
      <c r="DJ402" s="230">
        <v>0.00695489622074923</v>
      </c>
      <c r="DK402" s="230">
        <v>0.00686693064181424</v>
      </c>
      <c r="DL402" s="230">
        <v>0.0152619245049594</v>
      </c>
      <c r="DM402" s="230">
        <v>0.00558301736663386</v>
      </c>
      <c r="DN402" s="230">
        <v>0.0088100599487677</v>
      </c>
      <c r="DO402" s="230">
        <v>0.00725683397991346</v>
      </c>
      <c r="DP402" s="230">
        <v>0.00981730596405312</v>
      </c>
      <c r="DQ402" s="230">
        <v>0.015368023423133</v>
      </c>
      <c r="DR402" s="230">
        <v>0.0147725173251717</v>
      </c>
      <c r="DS402" s="230">
        <v>0.0101880667100911</v>
      </c>
      <c r="DT402" s="230">
        <v>0.0226337574390649</v>
      </c>
      <c r="DU402" s="230">
        <v>0.0172849991245087</v>
      </c>
      <c r="DV402" s="230">
        <v>0.0146808254072399</v>
      </c>
      <c r="DW402" s="230">
        <v>0.021500473950737</v>
      </c>
      <c r="DX402" s="230">
        <v>0.00572081807348644</v>
      </c>
      <c r="DY402" s="230">
        <v>0.0162447844261549</v>
      </c>
      <c r="DZ402" s="230">
        <v>0.00884093163784713</v>
      </c>
      <c r="EA402" s="230">
        <v>0.00607766120059997</v>
      </c>
      <c r="EB402" s="230">
        <v>0.0102700696274304</v>
      </c>
      <c r="EC402" s="230">
        <v>0.0106668721189401</v>
      </c>
      <c r="ED402" s="230">
        <v>0.0081401308704285</v>
      </c>
      <c r="EE402" s="230">
        <v>0.0103195541551781</v>
      </c>
      <c r="EF402" s="230">
        <v>0.00210536606673195</v>
      </c>
      <c r="EG402" s="230">
        <v>0.0141860757636136</v>
      </c>
      <c r="EH402" s="230">
        <v>0.0244905219120609</v>
      </c>
      <c r="EI402" s="230">
        <v>0.0137959963116743</v>
      </c>
      <c r="EJ402" s="230">
        <v>0.0139105317984875</v>
      </c>
      <c r="EK402" s="230">
        <v>0.0192675087847677</v>
      </c>
      <c r="EL402" s="230">
        <v>0.0160125567906509</v>
      </c>
      <c r="EM402" s="230">
        <v>0.0124806513302596</v>
      </c>
      <c r="EN402" s="230">
        <v>0.0149823099971559</v>
      </c>
      <c r="EO402" s="230">
        <v>0.00796700544260423</v>
      </c>
      <c r="EP402" s="230">
        <v>0.0119954921736184</v>
      </c>
      <c r="EQ402" s="230">
        <v>0.00888882515573387</v>
      </c>
      <c r="ER402" s="230">
        <v>0.00608763267230773</v>
      </c>
      <c r="ES402" s="230">
        <v>0.00881642428339647</v>
      </c>
      <c r="ET402" s="230">
        <v>0.0133865578706619</v>
      </c>
      <c r="EU402" s="230">
        <v>0.0116480841223709</v>
      </c>
      <c r="EV402" s="230">
        <v>0.00922347992825548</v>
      </c>
      <c r="EW402" s="230">
        <v>0.0142026586622815</v>
      </c>
      <c r="EX402" s="230">
        <v>0.0106221443775781</v>
      </c>
      <c r="EY402" s="230">
        <v>0.00661947168693422</v>
      </c>
      <c r="EZ402" s="230">
        <v>0.0126366872927896</v>
      </c>
      <c r="FA402" s="230"/>
      <c r="FB402" s="230"/>
      <c r="FC402" s="230"/>
      <c r="FD402" s="230"/>
    </row>
    <row r="403" spans="3:160">
      <c r="C403" s="212">
        <v>12</v>
      </c>
      <c r="D403" s="230">
        <v>0.00275052823974666</v>
      </c>
      <c r="E403" s="230">
        <v>0.00374796739834907</v>
      </c>
      <c r="F403" s="230">
        <v>0.00202283644228059</v>
      </c>
      <c r="G403" s="230">
        <v>0.00615132730373723</v>
      </c>
      <c r="H403" s="230">
        <v>0.00843890738113195</v>
      </c>
      <c r="I403" s="230">
        <v>0.00876026848361717</v>
      </c>
      <c r="J403" s="230">
        <v>0.00810643171873194</v>
      </c>
      <c r="K403" s="230">
        <v>0.00763932546342349</v>
      </c>
      <c r="L403" s="230">
        <v>0.0100460752650241</v>
      </c>
      <c r="M403" s="230">
        <v>0.0117383803557301</v>
      </c>
      <c r="N403" s="230">
        <v>0.0148652644528146</v>
      </c>
      <c r="O403" s="230">
        <v>0.00153410369734957</v>
      </c>
      <c r="P403" s="230">
        <v>0.00387265148385287</v>
      </c>
      <c r="Q403" s="230">
        <v>0.00206714978094089</v>
      </c>
      <c r="R403" s="230">
        <v>0.00272084371567408</v>
      </c>
      <c r="S403" s="230">
        <v>0.00295305005029163</v>
      </c>
      <c r="T403" s="230">
        <v>0.00415419469174455</v>
      </c>
      <c r="U403" s="230">
        <v>0.0078576414697686</v>
      </c>
      <c r="V403" s="230">
        <v>0.00804883743254765</v>
      </c>
      <c r="W403" s="230">
        <v>0.00542924616656879</v>
      </c>
      <c r="X403" s="230">
        <v>0.00923383708783426</v>
      </c>
      <c r="Y403" s="230">
        <v>0.0127922262050334</v>
      </c>
      <c r="Z403" s="230">
        <v>0.00673099330387917</v>
      </c>
      <c r="AA403" s="230">
        <v>0.0189969836101937</v>
      </c>
      <c r="AB403" s="230">
        <v>0.00699361632316503</v>
      </c>
      <c r="AC403" s="230">
        <v>0.00263930750281734</v>
      </c>
      <c r="AD403" s="230">
        <v>0.00460788976092673</v>
      </c>
      <c r="AE403" s="230">
        <v>0.0043792897507577</v>
      </c>
      <c r="AF403" s="230">
        <v>0.00423722534529918</v>
      </c>
      <c r="AG403" s="230">
        <v>0.00513627898612997</v>
      </c>
      <c r="AH403" s="230">
        <v>0.0076525239685866</v>
      </c>
      <c r="AI403" s="230">
        <v>0.0048762591263601</v>
      </c>
      <c r="AJ403" s="230">
        <v>0.00694956575012544</v>
      </c>
      <c r="AK403" s="230">
        <v>0.00778192956423389</v>
      </c>
      <c r="AL403" s="230">
        <v>0.00713392645364742</v>
      </c>
      <c r="AM403" s="230">
        <v>0.0101907886406015</v>
      </c>
      <c r="AN403" s="230">
        <v>0.00836662743575908</v>
      </c>
      <c r="AO403" s="230">
        <v>0.00707551525135411</v>
      </c>
      <c r="AP403" s="230">
        <v>0.0136896948128559</v>
      </c>
      <c r="AQ403" s="230">
        <v>0.0189961810668614</v>
      </c>
      <c r="AR403" s="230">
        <v>0.0020514743516767</v>
      </c>
      <c r="AS403" s="230">
        <v>0.00278465358829634</v>
      </c>
      <c r="AT403" s="230">
        <v>0.0145396894173231</v>
      </c>
      <c r="AU403" s="230">
        <v>0.0116239421780544</v>
      </c>
      <c r="AV403" s="230">
        <v>0.0096137296980548</v>
      </c>
      <c r="AW403" s="230">
        <v>0.00820338913021517</v>
      </c>
      <c r="AX403" s="230">
        <v>0.00583539902365975</v>
      </c>
      <c r="AY403" s="230">
        <v>0.0157019419384076</v>
      </c>
      <c r="AZ403" s="230">
        <v>0.011077369027472</v>
      </c>
      <c r="BA403" s="230">
        <v>0.0102312177102761</v>
      </c>
      <c r="BB403" s="230">
        <v>0.00676313874141511</v>
      </c>
      <c r="BC403" s="230">
        <v>0.0146472743055527</v>
      </c>
      <c r="BD403" s="230">
        <v>0.00614735037236452</v>
      </c>
      <c r="BE403" s="230">
        <v>0.015199198229873</v>
      </c>
      <c r="BF403" s="230">
        <v>0.0119627028186753</v>
      </c>
      <c r="BG403" s="230">
        <v>0.0171337336098618</v>
      </c>
      <c r="BH403" s="230">
        <v>0.018446672584259</v>
      </c>
      <c r="BI403" s="230">
        <v>0.0206371191645111</v>
      </c>
      <c r="BJ403" s="230">
        <v>0.0142857152344546</v>
      </c>
      <c r="BK403" s="230">
        <v>0.0101218750230606</v>
      </c>
      <c r="BL403" s="230">
        <v>0.00748423609325961</v>
      </c>
      <c r="BM403" s="230">
        <v>0.0117688947561552</v>
      </c>
      <c r="BN403" s="230">
        <v>0.00664768137427995</v>
      </c>
      <c r="BO403" s="230">
        <v>0.00805468127980524</v>
      </c>
      <c r="BP403" s="230">
        <v>0.00326115678155994</v>
      </c>
      <c r="BQ403" s="230">
        <v>0.0125750386931325</v>
      </c>
      <c r="BR403" s="230">
        <v>0.0118217760619674</v>
      </c>
      <c r="BS403" s="230">
        <v>0.0151315601839093</v>
      </c>
      <c r="BT403" s="230">
        <v>0.0184188747235755</v>
      </c>
      <c r="BU403" s="230">
        <v>0.0135916768788912</v>
      </c>
      <c r="BV403" s="231"/>
      <c r="BW403" s="230">
        <v>0.0146158980532212</v>
      </c>
      <c r="BX403" s="230">
        <v>0.0175518813552291</v>
      </c>
      <c r="BY403" s="230">
        <v>0.020974913776119</v>
      </c>
      <c r="BZ403" s="230">
        <v>0.0175696559952745</v>
      </c>
      <c r="CA403" s="230">
        <v>0.0171751851971563</v>
      </c>
      <c r="CB403" s="231"/>
      <c r="CC403" s="230">
        <v>0.0198230330083707</v>
      </c>
      <c r="CD403" s="232">
        <v>0.0121188764832181</v>
      </c>
      <c r="CE403" s="230">
        <v>0.0112566832892824</v>
      </c>
      <c r="CF403" s="230">
        <v>0.0230851317703821</v>
      </c>
      <c r="CG403" s="230">
        <v>0.0168616094060575</v>
      </c>
      <c r="CH403" s="230">
        <v>0.0140427598593014</v>
      </c>
      <c r="CI403" s="230">
        <v>0.0174190376747526</v>
      </c>
      <c r="CJ403" s="230">
        <v>0.0165090838274819</v>
      </c>
      <c r="CK403" s="230">
        <v>0.0108238518808463</v>
      </c>
      <c r="CL403" s="230">
        <v>0.0142134244124258</v>
      </c>
      <c r="CM403" s="230">
        <v>0.0179984891051035</v>
      </c>
      <c r="CN403" s="230">
        <v>0.0170569103347873</v>
      </c>
      <c r="CO403" s="230">
        <v>0.00647633181831228</v>
      </c>
      <c r="CP403" s="230">
        <v>0.00583733159216417</v>
      </c>
      <c r="CQ403" s="230">
        <v>0.0159321799332101</v>
      </c>
      <c r="CR403" s="230">
        <v>0.00895578251658254</v>
      </c>
      <c r="CS403" s="230">
        <v>0.0122687593481811</v>
      </c>
      <c r="CT403" s="230">
        <v>0.0119102979061355</v>
      </c>
      <c r="CU403" s="230">
        <v>0.0132439590502362</v>
      </c>
      <c r="CV403" s="230">
        <v>0.0249185248676316</v>
      </c>
      <c r="CW403" s="230">
        <v>0.00253920757824138</v>
      </c>
      <c r="CX403" s="230">
        <v>0.0219650058138426</v>
      </c>
      <c r="CY403" s="230">
        <v>0.00388395977504422</v>
      </c>
      <c r="CZ403" s="230">
        <v>0.00255340687466517</v>
      </c>
      <c r="DA403" s="230">
        <v>0.0083050433788045</v>
      </c>
      <c r="DB403" s="230">
        <v>0.0142563098861849</v>
      </c>
      <c r="DC403" s="231"/>
      <c r="DD403" s="230">
        <v>0.0131734483140458</v>
      </c>
      <c r="DE403" s="231"/>
      <c r="DF403" s="230">
        <v>0.0181126150614642</v>
      </c>
      <c r="DG403" s="230">
        <v>0.0190484227291215</v>
      </c>
      <c r="DH403" s="230">
        <v>0.00648202396208075</v>
      </c>
      <c r="DI403" s="230">
        <v>0.00458003520637528</v>
      </c>
      <c r="DJ403" s="230">
        <v>0.00686415455051002</v>
      </c>
      <c r="DK403" s="230">
        <v>0.00665919026585094</v>
      </c>
      <c r="DL403" s="230">
        <v>0.0125168931136409</v>
      </c>
      <c r="DM403" s="230">
        <v>0.00336836102391152</v>
      </c>
      <c r="DN403" s="230">
        <v>0.00710731424373691</v>
      </c>
      <c r="DO403" s="230">
        <v>0.00433285111183142</v>
      </c>
      <c r="DP403" s="230">
        <v>0.00979892392802818</v>
      </c>
      <c r="DQ403" s="230">
        <v>0.0147149991881739</v>
      </c>
      <c r="DR403" s="230">
        <v>0.0139340838101799</v>
      </c>
      <c r="DS403" s="230">
        <v>0.00859653164080862</v>
      </c>
      <c r="DT403" s="230">
        <v>0.0194397466531313</v>
      </c>
      <c r="DU403" s="230">
        <v>0.0164288933198835</v>
      </c>
      <c r="DV403" s="230">
        <v>0.0119510662741469</v>
      </c>
      <c r="DW403" s="230">
        <v>0.0189449043424279</v>
      </c>
      <c r="DX403" s="230">
        <v>0.00558125071180116</v>
      </c>
      <c r="DY403" s="230">
        <v>0.0155975993044767</v>
      </c>
      <c r="DZ403" s="230">
        <v>0.00867367077884176</v>
      </c>
      <c r="EA403" s="230">
        <v>0.00591249131337661</v>
      </c>
      <c r="EB403" s="230">
        <v>0.00557319318417482</v>
      </c>
      <c r="EC403" s="230">
        <v>0.00969299609650883</v>
      </c>
      <c r="ED403" s="230">
        <v>0.00720004988811433</v>
      </c>
      <c r="EE403" s="230">
        <v>0.00842602201699412</v>
      </c>
      <c r="EF403" s="230">
        <v>0.00209271527245976</v>
      </c>
      <c r="EG403" s="230">
        <v>0.011272050364071</v>
      </c>
      <c r="EH403" s="230">
        <v>0.0239835357105229</v>
      </c>
      <c r="EI403" s="230">
        <v>0.0135692768309587</v>
      </c>
      <c r="EJ403" s="230">
        <v>0.0113068354815167</v>
      </c>
      <c r="EK403" s="230">
        <v>0.0175382348110996</v>
      </c>
      <c r="EL403" s="230">
        <v>0.0159723411779581</v>
      </c>
      <c r="EM403" s="230">
        <v>0.0117123371392022</v>
      </c>
      <c r="EN403" s="230">
        <v>0.0134970506151779</v>
      </c>
      <c r="EO403" s="230">
        <v>0.0077921707955703</v>
      </c>
      <c r="EP403" s="230">
        <v>0.0109252615203585</v>
      </c>
      <c r="EQ403" s="230">
        <v>0.00888796263027193</v>
      </c>
      <c r="ER403" s="230">
        <v>0.00549248227705144</v>
      </c>
      <c r="ES403" s="230">
        <v>0.00701950005905109</v>
      </c>
      <c r="ET403" s="230">
        <v>0.012082885777117</v>
      </c>
      <c r="EU403" s="230">
        <v>0.0110976669764408</v>
      </c>
      <c r="EV403" s="230">
        <v>0.00848859474444886</v>
      </c>
      <c r="EW403" s="230">
        <v>0.0136625404385103</v>
      </c>
      <c r="EX403" s="230">
        <v>0.0081480546634301</v>
      </c>
      <c r="EY403" s="230">
        <v>0.00623389144119104</v>
      </c>
      <c r="EZ403" s="230">
        <v>0.0117836135733301</v>
      </c>
      <c r="FA403" s="230"/>
      <c r="FB403" s="230"/>
      <c r="FC403" s="230"/>
      <c r="FD403" s="230"/>
    </row>
    <row r="404" spans="3:160">
      <c r="C404" s="212">
        <v>13</v>
      </c>
      <c r="D404" s="230">
        <v>0.00227551474941453</v>
      </c>
      <c r="E404" s="230">
        <v>0.00365990949903531</v>
      </c>
      <c r="F404" s="230">
        <v>0.00188968124735475</v>
      </c>
      <c r="G404" s="230">
        <v>0.00601106592773556</v>
      </c>
      <c r="H404" s="230">
        <v>0.00813978010705708</v>
      </c>
      <c r="I404" s="230">
        <v>0.00745610535772283</v>
      </c>
      <c r="J404" s="230">
        <v>0.00640668889720881</v>
      </c>
      <c r="K404" s="230">
        <v>0.00689230594719551</v>
      </c>
      <c r="L404" s="230">
        <v>0.00990559374599164</v>
      </c>
      <c r="M404" s="230">
        <v>0.0107611956411165</v>
      </c>
      <c r="N404" s="230">
        <v>0.0144888772993826</v>
      </c>
      <c r="O404" s="230">
        <v>0.00136685513486684</v>
      </c>
      <c r="P404" s="230">
        <v>0.00306212809144157</v>
      </c>
      <c r="Q404" s="230">
        <v>0.00162459125679171</v>
      </c>
      <c r="R404" s="230">
        <v>0.00253653513159726</v>
      </c>
      <c r="S404" s="230">
        <v>0.00264461326195053</v>
      </c>
      <c r="T404" s="230">
        <v>0.00409304028596255</v>
      </c>
      <c r="U404" s="230">
        <v>0.00751220949414464</v>
      </c>
      <c r="V404" s="230">
        <v>0.00607233877453761</v>
      </c>
      <c r="W404" s="230">
        <v>0.00427434259863782</v>
      </c>
      <c r="X404" s="230">
        <v>0.00880126049080018</v>
      </c>
      <c r="Y404" s="230">
        <v>0.0124365911731889</v>
      </c>
      <c r="Z404" s="230">
        <v>0.00512565418251366</v>
      </c>
      <c r="AA404" s="230">
        <v>0.0130928613034181</v>
      </c>
      <c r="AB404" s="230">
        <v>0.00660229218057951</v>
      </c>
      <c r="AC404" s="230">
        <v>0.00258490265744317</v>
      </c>
      <c r="AD404" s="230">
        <v>0.00413882821610692</v>
      </c>
      <c r="AE404" s="230">
        <v>0.00421844879857794</v>
      </c>
      <c r="AF404" s="230">
        <v>0.00417448076847007</v>
      </c>
      <c r="AG404" s="230">
        <v>0.00491731637865828</v>
      </c>
      <c r="AH404" s="230">
        <v>0.00726975997677725</v>
      </c>
      <c r="AI404" s="230">
        <v>0.00431173462133953</v>
      </c>
      <c r="AJ404" s="230">
        <v>0.00660574297643178</v>
      </c>
      <c r="AK404" s="230">
        <v>0.00476777090618197</v>
      </c>
      <c r="AL404" s="230">
        <v>0.00634356955846143</v>
      </c>
      <c r="AM404" s="230">
        <v>0.0101785095206053</v>
      </c>
      <c r="AN404" s="230">
        <v>0.00482614715366188</v>
      </c>
      <c r="AO404" s="230">
        <v>0.00613268579303158</v>
      </c>
      <c r="AP404" s="230">
        <v>0.0123717339935814</v>
      </c>
      <c r="AQ404" s="230">
        <v>0.0127411344601134</v>
      </c>
      <c r="AR404" s="230">
        <v>0.00148949862140441</v>
      </c>
      <c r="AS404" s="230">
        <v>0.00239704366943248</v>
      </c>
      <c r="AT404" s="230">
        <v>0.00868055024005103</v>
      </c>
      <c r="AU404" s="230">
        <v>0.010544504661689</v>
      </c>
      <c r="AV404" s="230">
        <v>0.00735269555927609</v>
      </c>
      <c r="AW404" s="230">
        <v>0.00812287418171427</v>
      </c>
      <c r="AX404" s="230">
        <v>0.0048064065112095</v>
      </c>
      <c r="AY404" s="230">
        <v>0.0155027134839364</v>
      </c>
      <c r="AZ404" s="230">
        <v>0.010023843265368</v>
      </c>
      <c r="BA404" s="230">
        <v>0.00832664173609997</v>
      </c>
      <c r="BB404" s="230">
        <v>0.00646675802862802</v>
      </c>
      <c r="BC404" s="230">
        <v>0.0108452228263273</v>
      </c>
      <c r="BD404" s="230">
        <v>0.00540821925300707</v>
      </c>
      <c r="BE404" s="230">
        <v>0.0131827587212608</v>
      </c>
      <c r="BF404" s="230">
        <v>0.0107967136627455</v>
      </c>
      <c r="BG404" s="230">
        <v>0.0154379703578626</v>
      </c>
      <c r="BH404" s="230">
        <v>0.0176124239204658</v>
      </c>
      <c r="BI404" s="230">
        <v>0.0201282175754407</v>
      </c>
      <c r="BJ404" s="230">
        <v>0.0141553840733103</v>
      </c>
      <c r="BK404" s="230">
        <v>0.00939915112790373</v>
      </c>
      <c r="BL404" s="230">
        <v>0.00718716898587604</v>
      </c>
      <c r="BM404" s="230">
        <v>0.00883337512108157</v>
      </c>
      <c r="BN404" s="230">
        <v>0.00600950556621532</v>
      </c>
      <c r="BO404" s="230">
        <v>0.00733638158516035</v>
      </c>
      <c r="BP404" s="230">
        <v>0.00235411611306743</v>
      </c>
      <c r="BQ404" s="230">
        <v>0.0109932194074612</v>
      </c>
      <c r="BR404" s="230">
        <v>0.0113585511198532</v>
      </c>
      <c r="BS404" s="230">
        <v>0.0123550832350436</v>
      </c>
      <c r="BT404" s="230">
        <v>0.017558027730694</v>
      </c>
      <c r="BU404" s="230">
        <v>0.0115645568172734</v>
      </c>
      <c r="BV404" s="231"/>
      <c r="BW404" s="230">
        <v>0.0126026845250835</v>
      </c>
      <c r="BX404" s="230">
        <v>0.0173753609704278</v>
      </c>
      <c r="BY404" s="230">
        <v>0.0173121038932863</v>
      </c>
      <c r="BZ404" s="230">
        <v>0.0169924067140491</v>
      </c>
      <c r="CA404" s="230">
        <v>0.0124985605502956</v>
      </c>
      <c r="CB404" s="231"/>
      <c r="CC404" s="230">
        <v>0.0171119561262572</v>
      </c>
      <c r="CD404" s="232">
        <v>0.0113975102987931</v>
      </c>
      <c r="CE404" s="230">
        <v>0.0110773520428719</v>
      </c>
      <c r="CF404" s="230">
        <v>0.0167003909882407</v>
      </c>
      <c r="CG404" s="230">
        <v>0.0145867159748123</v>
      </c>
      <c r="CH404" s="230">
        <v>0.0137342750053367</v>
      </c>
      <c r="CI404" s="230">
        <v>0.0141011002708233</v>
      </c>
      <c r="CJ404" s="230">
        <v>0.0103508963549845</v>
      </c>
      <c r="CK404" s="230">
        <v>0.008427009301617</v>
      </c>
      <c r="CL404" s="230">
        <v>0.0138303023934315</v>
      </c>
      <c r="CM404" s="230">
        <v>0.0138440685414991</v>
      </c>
      <c r="CN404" s="230">
        <v>0.0163190428370988</v>
      </c>
      <c r="CO404" s="230">
        <v>0.00594762071879315</v>
      </c>
      <c r="CP404" s="230">
        <v>0.00473934059898334</v>
      </c>
      <c r="CQ404" s="230">
        <v>0.0153597795164591</v>
      </c>
      <c r="CR404" s="230">
        <v>0.00868739050230492</v>
      </c>
      <c r="CS404" s="230">
        <v>0.0115916347401002</v>
      </c>
      <c r="CT404" s="230">
        <v>0.0118149748706374</v>
      </c>
      <c r="CU404" s="230">
        <v>0.0129745092775042</v>
      </c>
      <c r="CV404" s="230">
        <v>0.0245066399624256</v>
      </c>
      <c r="CW404" s="230">
        <v>0.00251505353667247</v>
      </c>
      <c r="CX404" s="230">
        <v>0.0184344956155677</v>
      </c>
      <c r="CY404" s="230">
        <v>0.00364430282485863</v>
      </c>
      <c r="CZ404" s="230">
        <v>0.00249625402399148</v>
      </c>
      <c r="DA404" s="230">
        <v>0.00493466831453511</v>
      </c>
      <c r="DB404" s="230">
        <v>0.0132163090320531</v>
      </c>
      <c r="DC404" s="231"/>
      <c r="DD404" s="230">
        <v>0.0129828085402238</v>
      </c>
      <c r="DE404" s="231"/>
      <c r="DF404" s="230">
        <v>0.0177196997969416</v>
      </c>
      <c r="DG404" s="230">
        <v>0.0133459421290591</v>
      </c>
      <c r="DH404" s="230">
        <v>0.005950976591462</v>
      </c>
      <c r="DI404" s="230">
        <v>0.00409735585266622</v>
      </c>
      <c r="DJ404" s="230">
        <v>0.00642831658161429</v>
      </c>
      <c r="DK404" s="230">
        <v>0.00630967397045095</v>
      </c>
      <c r="DL404" s="230">
        <v>0.00955091986014383</v>
      </c>
      <c r="DM404" s="230">
        <v>0.00225912204644978</v>
      </c>
      <c r="DN404" s="230">
        <v>0.00469225410679732</v>
      </c>
      <c r="DO404" s="230">
        <v>0.00411927304995281</v>
      </c>
      <c r="DP404" s="230">
        <v>0.00830007420384563</v>
      </c>
      <c r="DQ404" s="230">
        <v>0.0144089507670193</v>
      </c>
      <c r="DR404" s="230">
        <v>0.0128209096392283</v>
      </c>
      <c r="DS404" s="230">
        <v>0.00687775017085498</v>
      </c>
      <c r="DT404" s="230">
        <v>0.0167064858936866</v>
      </c>
      <c r="DU404" s="230">
        <v>0.0105166267105581</v>
      </c>
      <c r="DV404" s="230">
        <v>0.0119332857508712</v>
      </c>
      <c r="DW404" s="230">
        <v>0.0168177163017737</v>
      </c>
      <c r="DX404" s="230">
        <v>0.00515024379124719</v>
      </c>
      <c r="DY404" s="230">
        <v>0.0152420530311396</v>
      </c>
      <c r="DZ404" s="230">
        <v>0.00818130573182076</v>
      </c>
      <c r="EA404" s="230">
        <v>0.00415439439222047</v>
      </c>
      <c r="EB404" s="230">
        <v>0.00524631368251296</v>
      </c>
      <c r="EC404" s="230">
        <v>0.00907957390449611</v>
      </c>
      <c r="ED404" s="230">
        <v>0.00648077844649958</v>
      </c>
      <c r="EE404" s="230">
        <v>0.00809268335705647</v>
      </c>
      <c r="EF404" s="230">
        <v>0.00200385140541144</v>
      </c>
      <c r="EG404" s="230">
        <v>0.0089080274036192</v>
      </c>
      <c r="EH404" s="230">
        <v>0.0231524440731025</v>
      </c>
      <c r="EI404" s="230">
        <v>0.0134408474275219</v>
      </c>
      <c r="EJ404" s="230">
        <v>0.00937071974841077</v>
      </c>
      <c r="EK404" s="230">
        <v>0.0173574936331558</v>
      </c>
      <c r="EL404" s="230">
        <v>0.0128096492055553</v>
      </c>
      <c r="EM404" s="230">
        <v>0.0104998371175696</v>
      </c>
      <c r="EN404" s="230">
        <v>0.0128082968974532</v>
      </c>
      <c r="EO404" s="230">
        <v>0.00763203163408672</v>
      </c>
      <c r="EP404" s="230">
        <v>0.0108237208244494</v>
      </c>
      <c r="EQ404" s="230">
        <v>0.00756232128020201</v>
      </c>
      <c r="ER404" s="230">
        <v>0.00541883778883152</v>
      </c>
      <c r="ES404" s="230">
        <v>0.00685367422795562</v>
      </c>
      <c r="ET404" s="230">
        <v>0.0114353511437427</v>
      </c>
      <c r="EU404" s="230">
        <v>0.0101885425061409</v>
      </c>
      <c r="EV404" s="230">
        <v>0.0083421616391534</v>
      </c>
      <c r="EW404" s="230">
        <v>0.0104204047044994</v>
      </c>
      <c r="EX404" s="230">
        <v>0.00555799579102724</v>
      </c>
      <c r="EY404" s="230">
        <v>0.00544332684799611</v>
      </c>
      <c r="EZ404" s="230">
        <v>0.0114851591422183</v>
      </c>
      <c r="FA404" s="230"/>
      <c r="FB404" s="230"/>
      <c r="FC404" s="230"/>
      <c r="FD404" s="230"/>
    </row>
    <row r="405" spans="3:160">
      <c r="C405" s="212">
        <v>14</v>
      </c>
      <c r="D405" s="230">
        <v>0.002111412214784</v>
      </c>
      <c r="E405" s="230">
        <v>0.00269108376831393</v>
      </c>
      <c r="F405" s="230">
        <v>0.00175130137243894</v>
      </c>
      <c r="G405" s="230">
        <v>0.00590079720595778</v>
      </c>
      <c r="H405" s="230">
        <v>0.0073811287150833</v>
      </c>
      <c r="I405" s="230">
        <v>0.00478302275957494</v>
      </c>
      <c r="J405" s="230">
        <v>0.00596502604190301</v>
      </c>
      <c r="K405" s="230">
        <v>0.00632337312154066</v>
      </c>
      <c r="L405" s="230">
        <v>0.00990065037408496</v>
      </c>
      <c r="M405" s="230">
        <v>0.00945489199887644</v>
      </c>
      <c r="N405" s="230">
        <v>0.0129984040137952</v>
      </c>
      <c r="O405" s="230">
        <v>0.00111185990883035</v>
      </c>
      <c r="P405" s="230">
        <v>0.00284338256740548</v>
      </c>
      <c r="Q405" s="230">
        <v>0.00104521521211994</v>
      </c>
      <c r="R405" s="230">
        <v>0.00216697768755757</v>
      </c>
      <c r="S405" s="230">
        <v>0.00214724267131404</v>
      </c>
      <c r="T405" s="230">
        <v>0.00346067141849328</v>
      </c>
      <c r="U405" s="230">
        <v>0.0059066952127696</v>
      </c>
      <c r="V405" s="230">
        <v>0.00606007769891141</v>
      </c>
      <c r="W405" s="230">
        <v>0.00407992117624188</v>
      </c>
      <c r="X405" s="230">
        <v>0.00703191457466934</v>
      </c>
      <c r="Y405" s="230">
        <v>0.0120115990432935</v>
      </c>
      <c r="Z405" s="230">
        <v>0.00506030421086892</v>
      </c>
      <c r="AA405" s="230">
        <v>0.00983940835333967</v>
      </c>
      <c r="AB405" s="230">
        <v>0.00607747777550883</v>
      </c>
      <c r="AC405" s="230">
        <v>0.00253538934719452</v>
      </c>
      <c r="AD405" s="230">
        <v>0.00323738358566484</v>
      </c>
      <c r="AE405" s="230">
        <v>0.00401631147327926</v>
      </c>
      <c r="AF405" s="230">
        <v>0.00372389988574527</v>
      </c>
      <c r="AG405" s="230">
        <v>0.00482705745680597</v>
      </c>
      <c r="AH405" s="230">
        <v>0.00706784015514475</v>
      </c>
      <c r="AI405" s="230">
        <v>0.00357212786450283</v>
      </c>
      <c r="AJ405" s="230">
        <v>0.00582634287295958</v>
      </c>
      <c r="AK405" s="230">
        <v>0.00398377674816796</v>
      </c>
      <c r="AL405" s="230">
        <v>0.0059395205063513</v>
      </c>
      <c r="AM405" s="230">
        <v>0.00931458469991991</v>
      </c>
      <c r="AN405" s="230">
        <v>0.00450614714538497</v>
      </c>
      <c r="AO405" s="230">
        <v>0.00611604125366927</v>
      </c>
      <c r="AP405" s="230">
        <v>0.0120111175966123</v>
      </c>
      <c r="AQ405" s="230">
        <v>0.0117509313162002</v>
      </c>
      <c r="AR405" s="230">
        <v>0.00144156876873683</v>
      </c>
      <c r="AS405" s="230">
        <v>0.00218396512129711</v>
      </c>
      <c r="AT405" s="230">
        <v>0.00810090234884817</v>
      </c>
      <c r="AU405" s="230">
        <v>0.00686847506409644</v>
      </c>
      <c r="AV405" s="230">
        <v>0.00716677952229206</v>
      </c>
      <c r="AW405" s="230">
        <v>0.0073353307547668</v>
      </c>
      <c r="AX405" s="230">
        <v>0.00458668718180737</v>
      </c>
      <c r="AY405" s="230">
        <v>0.0131363913119629</v>
      </c>
      <c r="AZ405" s="230">
        <v>0.0088770956466815</v>
      </c>
      <c r="BA405" s="230">
        <v>0.00781183439912623</v>
      </c>
      <c r="BB405" s="230">
        <v>0.00456880477107658</v>
      </c>
      <c r="BC405" s="230">
        <v>0.00790124918605611</v>
      </c>
      <c r="BD405" s="230">
        <v>0.00531747108075078</v>
      </c>
      <c r="BE405" s="230">
        <v>0.00600844722741382</v>
      </c>
      <c r="BF405" s="230">
        <v>0.00866969084564235</v>
      </c>
      <c r="BG405" s="230">
        <v>0.0131463698327014</v>
      </c>
      <c r="BH405" s="230">
        <v>0.014031016378526</v>
      </c>
      <c r="BI405" s="230">
        <v>0.0189519427800781</v>
      </c>
      <c r="BJ405" s="230">
        <v>0.011839398437873</v>
      </c>
      <c r="BK405" s="230">
        <v>0.00879947930537806</v>
      </c>
      <c r="BL405" s="230">
        <v>0.0055836918064261</v>
      </c>
      <c r="BM405" s="230">
        <v>0.00778079531045279</v>
      </c>
      <c r="BN405" s="230">
        <v>0.00595151947304612</v>
      </c>
      <c r="BO405" s="230">
        <v>0.00532503450160415</v>
      </c>
      <c r="BP405" s="230">
        <v>0.00210100018002024</v>
      </c>
      <c r="BQ405" s="230">
        <v>0.0108375257603805</v>
      </c>
      <c r="BR405" s="230">
        <v>0.0110046809264732</v>
      </c>
      <c r="BS405" s="230">
        <v>0.0121867198748223</v>
      </c>
      <c r="BT405" s="230">
        <v>0.0159751385019465</v>
      </c>
      <c r="BU405" s="230">
        <v>0.0109986041705388</v>
      </c>
      <c r="BV405" s="231"/>
      <c r="BW405" s="230">
        <v>0.0117783036425618</v>
      </c>
      <c r="BX405" s="230">
        <v>0.0168759487994404</v>
      </c>
      <c r="BY405" s="230">
        <v>0.0172929410369075</v>
      </c>
      <c r="BZ405" s="230">
        <v>0.0154691963216474</v>
      </c>
      <c r="CA405" s="230">
        <v>0.0104142434871321</v>
      </c>
      <c r="CB405" s="231"/>
      <c r="CC405" s="230">
        <v>0.0165319605652967</v>
      </c>
      <c r="CD405" s="232">
        <v>0.0104491289985038</v>
      </c>
      <c r="CE405" s="230">
        <v>0.00998730563279583</v>
      </c>
      <c r="CF405" s="230">
        <v>0.0150948692152846</v>
      </c>
      <c r="CG405" s="230">
        <v>0.0136173485997953</v>
      </c>
      <c r="CH405" s="230">
        <v>0.0132130797087249</v>
      </c>
      <c r="CI405" s="230">
        <v>0.0123403105123188</v>
      </c>
      <c r="CJ405" s="230">
        <v>0.0102532332547537</v>
      </c>
      <c r="CK405" s="230">
        <v>0.00720922445729812</v>
      </c>
      <c r="CL405" s="230">
        <v>0.010980213625014</v>
      </c>
      <c r="CM405" s="230">
        <v>0.0132017784655286</v>
      </c>
      <c r="CN405" s="230">
        <v>0.0153712407021574</v>
      </c>
      <c r="CO405" s="230">
        <v>0.00475865878116804</v>
      </c>
      <c r="CP405" s="230">
        <v>0.00439028593662194</v>
      </c>
      <c r="CQ405" s="230">
        <v>0.0112371002664708</v>
      </c>
      <c r="CR405" s="230">
        <v>0.00784801736828076</v>
      </c>
      <c r="CS405" s="230">
        <v>0.0108293784753304</v>
      </c>
      <c r="CT405" s="230">
        <v>0.010705308146891</v>
      </c>
      <c r="CU405" s="230">
        <v>0.0111628347070046</v>
      </c>
      <c r="CV405" s="230">
        <v>0.0215709306481978</v>
      </c>
      <c r="CW405" s="230">
        <v>0.00250190986762793</v>
      </c>
      <c r="CX405" s="230">
        <v>0.0183003656853391</v>
      </c>
      <c r="CY405" s="230">
        <v>0.00328144204623851</v>
      </c>
      <c r="CZ405" s="230">
        <v>0.00173802882608798</v>
      </c>
      <c r="DA405" s="230">
        <v>0.0042648698446618</v>
      </c>
      <c r="DB405" s="230">
        <v>0.0126943438003345</v>
      </c>
      <c r="DC405" s="231"/>
      <c r="DD405" s="230">
        <v>0.0121261976246794</v>
      </c>
      <c r="DE405" s="231"/>
      <c r="DF405" s="230">
        <v>0.0159075413839942</v>
      </c>
      <c r="DG405" s="230">
        <v>0.0124940513778104</v>
      </c>
      <c r="DH405" s="230">
        <v>0.00560646211374795</v>
      </c>
      <c r="DI405" s="230">
        <v>0.00366749333344788</v>
      </c>
      <c r="DJ405" s="230">
        <v>0.00605454190917442</v>
      </c>
      <c r="DK405" s="230">
        <v>0.00617727643759645</v>
      </c>
      <c r="DL405" s="230">
        <v>0.00734449287433024</v>
      </c>
      <c r="DM405" s="230">
        <v>0.00217447667878383</v>
      </c>
      <c r="DN405" s="230">
        <v>0.00342677425407955</v>
      </c>
      <c r="DO405" s="230">
        <v>0.00356914435982805</v>
      </c>
      <c r="DP405" s="230">
        <v>0.00711878762452929</v>
      </c>
      <c r="DQ405" s="230">
        <v>0.0143640871098088</v>
      </c>
      <c r="DR405" s="230">
        <v>0.00968547835259151</v>
      </c>
      <c r="DS405" s="230">
        <v>0.00611947371451278</v>
      </c>
      <c r="DT405" s="230">
        <v>0.0158188454991547</v>
      </c>
      <c r="DU405" s="230">
        <v>0.00990883045668554</v>
      </c>
      <c r="DV405" s="230">
        <v>0.00951395839484071</v>
      </c>
      <c r="DW405" s="230">
        <v>0.0145338860202016</v>
      </c>
      <c r="DX405" s="230">
        <v>0.00498965934374892</v>
      </c>
      <c r="DY405" s="230">
        <v>0.0129227155294036</v>
      </c>
      <c r="DZ405" s="230">
        <v>0.006951751946665</v>
      </c>
      <c r="EA405" s="230">
        <v>0.00376304141286118</v>
      </c>
      <c r="EB405" s="230">
        <v>0.00508591813605782</v>
      </c>
      <c r="EC405" s="230">
        <v>0.00816241913177292</v>
      </c>
      <c r="ED405" s="230">
        <v>0.00542136476131681</v>
      </c>
      <c r="EE405" s="230">
        <v>0.00482111764001003</v>
      </c>
      <c r="EF405" s="230">
        <v>0.00199185515365799</v>
      </c>
      <c r="EG405" s="230">
        <v>0.00838844300038395</v>
      </c>
      <c r="EH405" s="230">
        <v>0.0198308073218992</v>
      </c>
      <c r="EI405" s="230">
        <v>0.0133933298499908</v>
      </c>
      <c r="EJ405" s="230">
        <v>0.00927094251716824</v>
      </c>
      <c r="EK405" s="230">
        <v>0.0164121919022073</v>
      </c>
      <c r="EL405" s="230">
        <v>0.0125217111486702</v>
      </c>
      <c r="EM405" s="230">
        <v>0.00983708247697956</v>
      </c>
      <c r="EN405" s="230">
        <v>0.0127245127882366</v>
      </c>
      <c r="EO405" s="230">
        <v>0.00734391957595968</v>
      </c>
      <c r="EP405" s="230">
        <v>0.0104150293302906</v>
      </c>
      <c r="EQ405" s="230">
        <v>0.00629745671748413</v>
      </c>
      <c r="ER405" s="230">
        <v>0.00466206616906329</v>
      </c>
      <c r="ES405" s="230">
        <v>0.00653579335089803</v>
      </c>
      <c r="ET405" s="230">
        <v>0.009367417993301</v>
      </c>
      <c r="EU405" s="230">
        <v>0.00921605689604201</v>
      </c>
      <c r="EV405" s="230">
        <v>0.00800943764099186</v>
      </c>
      <c r="EW405" s="230">
        <v>0.00943235957456555</v>
      </c>
      <c r="EX405" s="230">
        <v>0.0052893856239417</v>
      </c>
      <c r="EY405" s="230">
        <v>0.00497193056270768</v>
      </c>
      <c r="EZ405" s="230">
        <v>0.010504811085557</v>
      </c>
      <c r="FA405" s="230"/>
      <c r="FB405" s="230"/>
      <c r="FC405" s="230"/>
      <c r="FD405" s="230"/>
    </row>
    <row r="406" spans="3:160">
      <c r="C406" s="212">
        <v>15</v>
      </c>
      <c r="D406" s="230">
        <v>0.00193550829610366</v>
      </c>
      <c r="E406" s="230">
        <v>0.00266137023940902</v>
      </c>
      <c r="F406" s="230">
        <v>0.00164338695409447</v>
      </c>
      <c r="G406" s="230">
        <v>0.0038837063397858</v>
      </c>
      <c r="H406" s="230">
        <v>0.00712392971257881</v>
      </c>
      <c r="I406" s="230">
        <v>0.00429266802620452</v>
      </c>
      <c r="J406" s="230">
        <v>0.00452645663996666</v>
      </c>
      <c r="K406" s="230">
        <v>0.00557095126159991</v>
      </c>
      <c r="L406" s="230">
        <v>0.00967242766442625</v>
      </c>
      <c r="M406" s="230">
        <v>0.00891476602964579</v>
      </c>
      <c r="N406" s="230">
        <v>0.012368938084816</v>
      </c>
      <c r="O406" s="230">
        <v>0.00105584357326007</v>
      </c>
      <c r="P406" s="230">
        <v>0.00253302973240537</v>
      </c>
      <c r="Q406" s="230">
        <v>0.00101861796745528</v>
      </c>
      <c r="R406" s="230">
        <v>0.00162506007829269</v>
      </c>
      <c r="S406" s="230">
        <v>0.00183781712016836</v>
      </c>
      <c r="T406" s="230">
        <v>0.00337029846802142</v>
      </c>
      <c r="U406" s="230">
        <v>0.00559801693826468</v>
      </c>
      <c r="V406" s="230">
        <v>0.00504965261010875</v>
      </c>
      <c r="W406" s="230">
        <v>0.00406561491877594</v>
      </c>
      <c r="X406" s="230">
        <v>0.00660761444135542</v>
      </c>
      <c r="Y406" s="230">
        <v>0.0118960459978109</v>
      </c>
      <c r="Z406" s="230">
        <v>0.0043608019605543</v>
      </c>
      <c r="AA406" s="230">
        <v>0.00966221159179277</v>
      </c>
      <c r="AB406" s="230">
        <v>0.00479345703508633</v>
      </c>
      <c r="AC406" s="230">
        <v>0.00203491373187209</v>
      </c>
      <c r="AD406" s="230">
        <v>0.00293488764166174</v>
      </c>
      <c r="AE406" s="230">
        <v>0.00390647351246548</v>
      </c>
      <c r="AF406" s="230">
        <v>0.00337082590655324</v>
      </c>
      <c r="AG406" s="230">
        <v>0.00429768039376995</v>
      </c>
      <c r="AH406" s="230">
        <v>0.0051970168747</v>
      </c>
      <c r="AI406" s="230">
        <v>0.00328064615234708</v>
      </c>
      <c r="AJ406" s="230">
        <v>0.00390145383154526</v>
      </c>
      <c r="AK406" s="230">
        <v>0.00386336171098139</v>
      </c>
      <c r="AL406" s="230">
        <v>0.00443739740985956</v>
      </c>
      <c r="AM406" s="230">
        <v>0.00851964145077308</v>
      </c>
      <c r="AN406" s="230">
        <v>0.00423091323978844</v>
      </c>
      <c r="AO406" s="230">
        <v>0.00511102640185487</v>
      </c>
      <c r="AP406" s="230">
        <v>0.00996938439361663</v>
      </c>
      <c r="AQ406" s="230">
        <v>0.00852734402031477</v>
      </c>
      <c r="AR406" s="230">
        <v>0.00141280170238901</v>
      </c>
      <c r="AS406" s="230">
        <v>0.0019316641369496</v>
      </c>
      <c r="AT406" s="230">
        <v>0.00698311444163974</v>
      </c>
      <c r="AU406" s="230">
        <v>0.00503527216926572</v>
      </c>
      <c r="AV406" s="230">
        <v>0.00701923243200189</v>
      </c>
      <c r="AW406" s="230">
        <v>0.00660327063947951</v>
      </c>
      <c r="AX406" s="230">
        <v>0.00420210489609763</v>
      </c>
      <c r="AY406" s="230">
        <v>0.0113494468857566</v>
      </c>
      <c r="AZ406" s="230">
        <v>0.00742872628987175</v>
      </c>
      <c r="BA406" s="230">
        <v>0.00624397898938601</v>
      </c>
      <c r="BB406" s="230">
        <v>0.00450631069166057</v>
      </c>
      <c r="BC406" s="230">
        <v>0.00750636580476939</v>
      </c>
      <c r="BD406" s="230">
        <v>0.00426549612255137</v>
      </c>
      <c r="BE406" s="230">
        <v>0.00532824218193451</v>
      </c>
      <c r="BF406" s="230">
        <v>0.00628851946200286</v>
      </c>
      <c r="BG406" s="230">
        <v>0.0130303999542377</v>
      </c>
      <c r="BH406" s="230">
        <v>0.0104982872447706</v>
      </c>
      <c r="BI406" s="230">
        <v>0.0180069234318831</v>
      </c>
      <c r="BJ406" s="230">
        <v>0.0097125318978901</v>
      </c>
      <c r="BK406" s="230">
        <v>0.00776460924246363</v>
      </c>
      <c r="BL406" s="230">
        <v>0.00308359643550853</v>
      </c>
      <c r="BM406" s="230">
        <v>0.00632652461689924</v>
      </c>
      <c r="BN406" s="230">
        <v>0.00520940349787714</v>
      </c>
      <c r="BO406" s="230">
        <v>0.00397063040110018</v>
      </c>
      <c r="BP406" s="230">
        <v>0.00204628554906667</v>
      </c>
      <c r="BQ406" s="230">
        <v>0.0107759246758159</v>
      </c>
      <c r="BR406" s="230">
        <v>0.00903248076879833</v>
      </c>
      <c r="BS406" s="230">
        <v>0.0113858775083741</v>
      </c>
      <c r="BT406" s="230">
        <v>0.0143993975862805</v>
      </c>
      <c r="BU406" s="230">
        <v>0.00921493721280467</v>
      </c>
      <c r="BV406" s="231"/>
      <c r="BW406" s="230">
        <v>0.0109012556946217</v>
      </c>
      <c r="BX406" s="230">
        <v>0.0148988744298095</v>
      </c>
      <c r="BY406" s="230">
        <v>0.0152674389423453</v>
      </c>
      <c r="BZ406" s="230">
        <v>0.0154460195943998</v>
      </c>
      <c r="CA406" s="230">
        <v>0.00962733581673192</v>
      </c>
      <c r="CB406" s="231"/>
      <c r="CC406" s="230">
        <v>0.0163316202566455</v>
      </c>
      <c r="CD406" s="232">
        <v>0.0101084517112112</v>
      </c>
      <c r="CE406" s="230">
        <v>0.00989647302582985</v>
      </c>
      <c r="CF406" s="230">
        <v>0.0150440334671379</v>
      </c>
      <c r="CG406" s="230">
        <v>0.0121555423753429</v>
      </c>
      <c r="CH406" s="230">
        <v>0.0131481893366906</v>
      </c>
      <c r="CI406" s="230">
        <v>0.0116302323033997</v>
      </c>
      <c r="CJ406" s="230">
        <v>0.00984620077107723</v>
      </c>
      <c r="CK406" s="230">
        <v>0.00703155486563077</v>
      </c>
      <c r="CL406" s="230">
        <v>0.0102778796386487</v>
      </c>
      <c r="CM406" s="230">
        <v>0.0130439859960658</v>
      </c>
      <c r="CN406" s="230">
        <v>0.0145425463223622</v>
      </c>
      <c r="CO406" s="230">
        <v>0.0047539543429786</v>
      </c>
      <c r="CP406" s="230">
        <v>0.00352342621053822</v>
      </c>
      <c r="CQ406" s="230">
        <v>0.0105781740069472</v>
      </c>
      <c r="CR406" s="230">
        <v>0.00597890041141958</v>
      </c>
      <c r="CS406" s="230">
        <v>0.00884431643001381</v>
      </c>
      <c r="CT406" s="230">
        <v>0.0100297438494508</v>
      </c>
      <c r="CU406" s="230">
        <v>0.0107499958768741</v>
      </c>
      <c r="CV406" s="230">
        <v>0.0202249161079414</v>
      </c>
      <c r="CW406" s="230">
        <v>0.00225174536269187</v>
      </c>
      <c r="CX406" s="230">
        <v>0.0170181777682811</v>
      </c>
      <c r="CY406" s="230">
        <v>0.00317455045352455</v>
      </c>
      <c r="CZ406" s="230">
        <v>0.00172148148843297</v>
      </c>
      <c r="DA406" s="230">
        <v>0.00372817231353125</v>
      </c>
      <c r="DB406" s="230">
        <v>0.0118530970576321</v>
      </c>
      <c r="DC406" s="231"/>
      <c r="DD406" s="230">
        <v>0.011110259635475</v>
      </c>
      <c r="DE406" s="231"/>
      <c r="DF406" s="230">
        <v>0.0152128679881235</v>
      </c>
      <c r="DG406" s="230">
        <v>0.0118918084996432</v>
      </c>
      <c r="DH406" s="230">
        <v>0.00528045782037519</v>
      </c>
      <c r="DI406" s="230">
        <v>0.00358687035252922</v>
      </c>
      <c r="DJ406" s="230">
        <v>0.00487196590351239</v>
      </c>
      <c r="DK406" s="230">
        <v>0.0058790453362603</v>
      </c>
      <c r="DL406" s="230">
        <v>0.00620939646227463</v>
      </c>
      <c r="DM406" s="230">
        <v>0.00192837038046028</v>
      </c>
      <c r="DN406" s="230">
        <v>0.00319370802694216</v>
      </c>
      <c r="DO406" s="230">
        <v>0.00290351309846406</v>
      </c>
      <c r="DP406" s="230">
        <v>0.00706082860846183</v>
      </c>
      <c r="DQ406" s="230">
        <v>0.0134294085763073</v>
      </c>
      <c r="DR406" s="230">
        <v>0.00840081734490557</v>
      </c>
      <c r="DS406" s="230">
        <v>0.00546667246756376</v>
      </c>
      <c r="DT406" s="230">
        <v>0.0115214289132232</v>
      </c>
      <c r="DU406" s="230">
        <v>0.00944936164984605</v>
      </c>
      <c r="DV406" s="230">
        <v>0.00948542307776894</v>
      </c>
      <c r="DW406" s="230">
        <v>0.0118362116121125</v>
      </c>
      <c r="DX406" s="230">
        <v>0.00498176560797317</v>
      </c>
      <c r="DY406" s="230">
        <v>0.0118967928052832</v>
      </c>
      <c r="DZ406" s="230">
        <v>0.00689947624583089</v>
      </c>
      <c r="EA406" s="230">
        <v>0.00332749647233893</v>
      </c>
      <c r="EB406" s="230">
        <v>0.0037207738546286</v>
      </c>
      <c r="EC406" s="230">
        <v>0.00792106611936386</v>
      </c>
      <c r="ED406" s="230">
        <v>0.00519924159501215</v>
      </c>
      <c r="EE406" s="230">
        <v>0.0035520300194089</v>
      </c>
      <c r="EF406" s="230">
        <v>0.00195982790882244</v>
      </c>
      <c r="EG406" s="230">
        <v>0.0082255661768656</v>
      </c>
      <c r="EH406" s="230">
        <v>0.0196325889739885</v>
      </c>
      <c r="EI406" s="230">
        <v>0.0111915600625488</v>
      </c>
      <c r="EJ406" s="230">
        <v>0.00834593251431699</v>
      </c>
      <c r="EK406" s="230">
        <v>0.0152381944359334</v>
      </c>
      <c r="EL406" s="230">
        <v>0.0101080273999625</v>
      </c>
      <c r="EM406" s="230">
        <v>0.00944083034985926</v>
      </c>
      <c r="EN406" s="230">
        <v>0.0117884417660875</v>
      </c>
      <c r="EO406" s="230">
        <v>0.00713079239693181</v>
      </c>
      <c r="EP406" s="230">
        <v>0.00981720607780615</v>
      </c>
      <c r="EQ406" s="230">
        <v>0.00613932771815331</v>
      </c>
      <c r="ER406" s="230">
        <v>0.00453850985168893</v>
      </c>
      <c r="ES406" s="230">
        <v>0.0055910197190777</v>
      </c>
      <c r="ET406" s="230">
        <v>0.00779254689364156</v>
      </c>
      <c r="EU406" s="230">
        <v>0.00862943234071756</v>
      </c>
      <c r="EV406" s="230">
        <v>0.00781815640994551</v>
      </c>
      <c r="EW406" s="230">
        <v>0.00900094691360748</v>
      </c>
      <c r="EX406" s="230">
        <v>0.00410366679754909</v>
      </c>
      <c r="EY406" s="230">
        <v>0.00473693225376068</v>
      </c>
      <c r="EZ406" s="230">
        <v>0.00915792506925485</v>
      </c>
      <c r="FA406" s="230"/>
      <c r="FB406" s="230"/>
      <c r="FC406" s="230"/>
      <c r="FD406" s="230"/>
    </row>
    <row r="407" spans="3:160">
      <c r="C407" s="212">
        <v>16</v>
      </c>
      <c r="D407" s="230">
        <v>0.0015462589205333</v>
      </c>
      <c r="E407" s="230">
        <v>0.0025991707616635</v>
      </c>
      <c r="F407" s="230">
        <v>0.00105899874205377</v>
      </c>
      <c r="G407" s="230">
        <v>0.00377798262597672</v>
      </c>
      <c r="H407" s="230">
        <v>0.00603000389158291</v>
      </c>
      <c r="I407" s="230">
        <v>0.00426105349458402</v>
      </c>
      <c r="J407" s="230">
        <v>0.00301237347500582</v>
      </c>
      <c r="K407" s="230">
        <v>0.00505263278352042</v>
      </c>
      <c r="L407" s="230">
        <v>0.00696911428708874</v>
      </c>
      <c r="M407" s="230">
        <v>0.00825584712138934</v>
      </c>
      <c r="N407" s="230">
        <v>0.010628833548489</v>
      </c>
      <c r="O407" s="230">
        <v>0.000927340764759929</v>
      </c>
      <c r="P407" s="230">
        <v>0.0022783321302849</v>
      </c>
      <c r="Q407" s="230">
        <v>0.000947850513334186</v>
      </c>
      <c r="R407" s="230">
        <v>0.00126364614141534</v>
      </c>
      <c r="S407" s="230">
        <v>0.00152865429083489</v>
      </c>
      <c r="T407" s="230">
        <v>0.00241460854744122</v>
      </c>
      <c r="U407" s="230">
        <v>0.00479692424206979</v>
      </c>
      <c r="V407" s="230">
        <v>0.00488951650133459</v>
      </c>
      <c r="W407" s="230">
        <v>0.00335004239618265</v>
      </c>
      <c r="X407" s="230">
        <v>0.0053802992482006</v>
      </c>
      <c r="Y407" s="230">
        <v>0.0108117153635458</v>
      </c>
      <c r="Z407" s="230">
        <v>0.00398726830707204</v>
      </c>
      <c r="AA407" s="230">
        <v>0.00825494590850281</v>
      </c>
      <c r="AB407" s="230">
        <v>0.00389728209429348</v>
      </c>
      <c r="AC407" s="230">
        <v>0.00166439425678146</v>
      </c>
      <c r="AD407" s="230">
        <v>0.00291383251037846</v>
      </c>
      <c r="AE407" s="230">
        <v>0.00360430233873489</v>
      </c>
      <c r="AF407" s="230">
        <v>0.00301331243042614</v>
      </c>
      <c r="AG407" s="230">
        <v>0.00402858399690592</v>
      </c>
      <c r="AH407" s="230">
        <v>0.0046135073975398</v>
      </c>
      <c r="AI407" s="230">
        <v>0.00289803801545711</v>
      </c>
      <c r="AJ407" s="230">
        <v>0.00381010977142598</v>
      </c>
      <c r="AK407" s="230">
        <v>0.00348177668724562</v>
      </c>
      <c r="AL407" s="230">
        <v>0.00368843574765512</v>
      </c>
      <c r="AM407" s="230">
        <v>0.00784426804901879</v>
      </c>
      <c r="AN407" s="230">
        <v>0.0042235312392916</v>
      </c>
      <c r="AO407" s="230">
        <v>0.00394235982933712</v>
      </c>
      <c r="AP407" s="230">
        <v>0.00956916442809662</v>
      </c>
      <c r="AQ407" s="230">
        <v>0.00844593784343853</v>
      </c>
      <c r="AR407" s="230">
        <v>0.0013435706763462</v>
      </c>
      <c r="AS407" s="230">
        <v>0.00187528122392558</v>
      </c>
      <c r="AT407" s="230">
        <v>0.00675022792313689</v>
      </c>
      <c r="AU407" s="230">
        <v>0.00440216199287499</v>
      </c>
      <c r="AV407" s="230">
        <v>0.00602886208347404</v>
      </c>
      <c r="AW407" s="230">
        <v>0.00649030091013037</v>
      </c>
      <c r="AX407" s="230">
        <v>0.00266904807878273</v>
      </c>
      <c r="AY407" s="230">
        <v>0.0112419191393841</v>
      </c>
      <c r="AZ407" s="230">
        <v>0.0070148688388285</v>
      </c>
      <c r="BA407" s="230">
        <v>0.00591297291272012</v>
      </c>
      <c r="BB407" s="230">
        <v>0.00423942811796069</v>
      </c>
      <c r="BC407" s="230">
        <v>0.00625942478154773</v>
      </c>
      <c r="BD407" s="230">
        <v>0.00362953412828374</v>
      </c>
      <c r="BE407" s="230">
        <v>0.00455630871571752</v>
      </c>
      <c r="BF407" s="230">
        <v>0.00616996180862505</v>
      </c>
      <c r="BG407" s="230">
        <v>0.012316162126877</v>
      </c>
      <c r="BH407" s="230">
        <v>0.00904197076395349</v>
      </c>
      <c r="BI407" s="230">
        <v>0.0128024450258384</v>
      </c>
      <c r="BJ407" s="230">
        <v>0.0095012465225216</v>
      </c>
      <c r="BK407" s="230">
        <v>0.00620918028730307</v>
      </c>
      <c r="BL407" s="230">
        <v>0.00304241526682368</v>
      </c>
      <c r="BM407" s="230">
        <v>0.00630242537817647</v>
      </c>
      <c r="BN407" s="230">
        <v>0.00466574283581621</v>
      </c>
      <c r="BO407" s="230">
        <v>0.00190416936997485</v>
      </c>
      <c r="BP407" s="230">
        <v>0.00198110206917681</v>
      </c>
      <c r="BQ407" s="230">
        <v>0.00701483803962154</v>
      </c>
      <c r="BR407" s="230">
        <v>0.00868372577761494</v>
      </c>
      <c r="BS407" s="230">
        <v>0.0101968628552526</v>
      </c>
      <c r="BT407" s="230">
        <v>0.0124616958907149</v>
      </c>
      <c r="BU407" s="230">
        <v>0.00878491508708118</v>
      </c>
      <c r="BV407" s="231"/>
      <c r="BW407" s="230">
        <v>0.00851859278332458</v>
      </c>
      <c r="BX407" s="230">
        <v>0.0134067639335894</v>
      </c>
      <c r="BY407" s="230">
        <v>0.0146048699193092</v>
      </c>
      <c r="BZ407" s="230">
        <v>0.014799383823123</v>
      </c>
      <c r="CA407" s="230">
        <v>0.00947125557137025</v>
      </c>
      <c r="CB407" s="231"/>
      <c r="CC407" s="230">
        <v>0.0153299379227634</v>
      </c>
      <c r="CD407" s="232">
        <v>0.00966820633665679</v>
      </c>
      <c r="CE407" s="230">
        <v>0.00647835160655445</v>
      </c>
      <c r="CF407" s="230">
        <v>0.0141738460221504</v>
      </c>
      <c r="CG407" s="230">
        <v>0.0118166120482464</v>
      </c>
      <c r="CH407" s="230">
        <v>0.0110475627619073</v>
      </c>
      <c r="CI407" s="230">
        <v>0.0110268470828509</v>
      </c>
      <c r="CJ407" s="230">
        <v>0.00901236293258749</v>
      </c>
      <c r="CK407" s="230">
        <v>0.00587612760990567</v>
      </c>
      <c r="CL407" s="230">
        <v>0.009832545848262</v>
      </c>
      <c r="CM407" s="230">
        <v>0.0128630062607485</v>
      </c>
      <c r="CN407" s="230">
        <v>0.0113510230030496</v>
      </c>
      <c r="CO407" s="230">
        <v>0.00451646703607144</v>
      </c>
      <c r="CP407" s="230">
        <v>0.00326104954592785</v>
      </c>
      <c r="CQ407" s="230">
        <v>0.0102413052863327</v>
      </c>
      <c r="CR407" s="230">
        <v>0.00584870852891427</v>
      </c>
      <c r="CS407" s="230">
        <v>0.00802598207456028</v>
      </c>
      <c r="CT407" s="230">
        <v>0.00942913216716286</v>
      </c>
      <c r="CU407" s="230">
        <v>0.00990085153869436</v>
      </c>
      <c r="CV407" s="230">
        <v>0.019585700796587</v>
      </c>
      <c r="CW407" s="230">
        <v>0.00205300031118831</v>
      </c>
      <c r="CX407" s="230">
        <v>0.0163538098353531</v>
      </c>
      <c r="CY407" s="230">
        <v>0.00312424851945248</v>
      </c>
      <c r="CZ407" s="230">
        <v>0.00124606816588388</v>
      </c>
      <c r="DA407" s="230">
        <v>0.00368375467655906</v>
      </c>
      <c r="DB407" s="230">
        <v>0.0108006345697492</v>
      </c>
      <c r="DC407" s="231"/>
      <c r="DD407" s="230">
        <v>0.00888480512842306</v>
      </c>
      <c r="DE407" s="231"/>
      <c r="DF407" s="230">
        <v>0.0150673626010414</v>
      </c>
      <c r="DG407" s="230">
        <v>0.0118418332677184</v>
      </c>
      <c r="DH407" s="230">
        <v>0.0047913462047939</v>
      </c>
      <c r="DI407" s="230">
        <v>0.00351135104572417</v>
      </c>
      <c r="DJ407" s="230">
        <v>0.00459102356630345</v>
      </c>
      <c r="DK407" s="230">
        <v>0.00536551753411126</v>
      </c>
      <c r="DL407" s="230">
        <v>0.00521254560549847</v>
      </c>
      <c r="DM407" s="230">
        <v>0.00173827809107666</v>
      </c>
      <c r="DN407" s="230">
        <v>0.0018413019694819</v>
      </c>
      <c r="DO407" s="230">
        <v>0.00249173267778812</v>
      </c>
      <c r="DP407" s="230">
        <v>0.00664827543393074</v>
      </c>
      <c r="DQ407" s="230">
        <v>0.0118135468479063</v>
      </c>
      <c r="DR407" s="230">
        <v>0.00719883458523102</v>
      </c>
      <c r="DS407" s="230">
        <v>0.0041477339259366</v>
      </c>
      <c r="DT407" s="230">
        <v>0.00940603412372588</v>
      </c>
      <c r="DU407" s="230">
        <v>0.00916502086299791</v>
      </c>
      <c r="DV407" s="230">
        <v>0.00902187339050311</v>
      </c>
      <c r="DW407" s="230">
        <v>0.0108256666193316</v>
      </c>
      <c r="DX407" s="230">
        <v>0.00359312515253611</v>
      </c>
      <c r="DY407" s="230">
        <v>0.0111336304092448</v>
      </c>
      <c r="DZ407" s="230">
        <v>0.00605545905772989</v>
      </c>
      <c r="EA407" s="230">
        <v>0.00321495941611083</v>
      </c>
      <c r="EB407" s="230">
        <v>0.00359569854703624</v>
      </c>
      <c r="EC407" s="230">
        <v>0.00782012407713838</v>
      </c>
      <c r="ED407" s="230">
        <v>0.00324754725840364</v>
      </c>
      <c r="EE407" s="230">
        <v>0.00350630915810701</v>
      </c>
      <c r="EF407" s="230">
        <v>0.00178460583834873</v>
      </c>
      <c r="EG407" s="230">
        <v>0.00681211963819895</v>
      </c>
      <c r="EH407" s="230">
        <v>0.0131582570746569</v>
      </c>
      <c r="EI407" s="230">
        <v>0.0100572981863475</v>
      </c>
      <c r="EJ407" s="230">
        <v>0.00784766880854451</v>
      </c>
      <c r="EK407" s="230">
        <v>0.014332091175534</v>
      </c>
      <c r="EL407" s="230">
        <v>0.0100396599206931</v>
      </c>
      <c r="EM407" s="230">
        <v>0.00790001293970304</v>
      </c>
      <c r="EN407" s="230">
        <v>0.0114848801576925</v>
      </c>
      <c r="EO407" s="230">
        <v>0.00712514000136554</v>
      </c>
      <c r="EP407" s="230">
        <v>0.00829568333056382</v>
      </c>
      <c r="EQ407" s="230">
        <v>0.00610900981299849</v>
      </c>
      <c r="ER407" s="230">
        <v>0.00331197401285053</v>
      </c>
      <c r="ES407" s="230">
        <v>0.00462803651539862</v>
      </c>
      <c r="ET407" s="230">
        <v>0.00649828864256744</v>
      </c>
      <c r="EU407" s="230">
        <v>0.00827763037742349</v>
      </c>
      <c r="EV407" s="230">
        <v>0.00780791537380895</v>
      </c>
      <c r="EW407" s="230">
        <v>0.00749698738531799</v>
      </c>
      <c r="EX407" s="230">
        <v>0.00405601322205302</v>
      </c>
      <c r="EY407" s="230">
        <v>0.00463514767760725</v>
      </c>
      <c r="EZ407" s="230">
        <v>0.00887524477641474</v>
      </c>
      <c r="FA407" s="230"/>
      <c r="FB407" s="230"/>
      <c r="FC407" s="230"/>
      <c r="FD407" s="230"/>
    </row>
    <row r="408" spans="3:160">
      <c r="C408" s="212">
        <v>17</v>
      </c>
      <c r="D408" s="230">
        <v>0.00136711597945449</v>
      </c>
      <c r="E408" s="230">
        <v>0.00252924449529749</v>
      </c>
      <c r="F408" s="230">
        <v>0.000950552384319999</v>
      </c>
      <c r="G408" s="230">
        <v>0.00376398355878269</v>
      </c>
      <c r="H408" s="230">
        <v>0.00580428145716898</v>
      </c>
      <c r="I408" s="230">
        <v>0.00338946888106937</v>
      </c>
      <c r="J408" s="230">
        <v>0.00281936379212379</v>
      </c>
      <c r="K408" s="230">
        <v>0.00331781841990022</v>
      </c>
      <c r="L408" s="230">
        <v>0.00542482441540413</v>
      </c>
      <c r="M408" s="230">
        <v>0.00755339659766321</v>
      </c>
      <c r="N408" s="230">
        <v>0.00915486061425153</v>
      </c>
      <c r="O408" s="230">
        <v>0.000854136568991797</v>
      </c>
      <c r="P408" s="230">
        <v>0.00203093527529757</v>
      </c>
      <c r="Q408" s="230">
        <v>0.000859669025648491</v>
      </c>
      <c r="R408" s="230">
        <v>0.0011630570782412</v>
      </c>
      <c r="S408" s="230">
        <v>0.00149732693790068</v>
      </c>
      <c r="T408" s="230">
        <v>0.0023565711688562</v>
      </c>
      <c r="U408" s="230">
        <v>0.0046361718693106</v>
      </c>
      <c r="V408" s="230">
        <v>0.00457899225949744</v>
      </c>
      <c r="W408" s="230">
        <v>0.00299293540632185</v>
      </c>
      <c r="X408" s="230">
        <v>0.00438461390955769</v>
      </c>
      <c r="Y408" s="230">
        <v>0.00732150523585561</v>
      </c>
      <c r="Z408" s="230">
        <v>0.00349393067841011</v>
      </c>
      <c r="AA408" s="230">
        <v>0.00765540696313889</v>
      </c>
      <c r="AB408" s="230">
        <v>0.00374421854135346</v>
      </c>
      <c r="AC408" s="230">
        <v>0.0014735915846721</v>
      </c>
      <c r="AD408" s="230">
        <v>0.00233711891248656</v>
      </c>
      <c r="AE408" s="230">
        <v>0.00331462563857211</v>
      </c>
      <c r="AF408" s="230">
        <v>0.00285968428318644</v>
      </c>
      <c r="AG408" s="230">
        <v>0.00372693014104543</v>
      </c>
      <c r="AH408" s="230">
        <v>0.00429022627636181</v>
      </c>
      <c r="AI408" s="230">
        <v>0.0025117465881573</v>
      </c>
      <c r="AJ408" s="230">
        <v>0.00339577437272769</v>
      </c>
      <c r="AK408" s="230">
        <v>0.00278870134263323</v>
      </c>
      <c r="AL408" s="230">
        <v>0.0034926876416531</v>
      </c>
      <c r="AM408" s="230">
        <v>0.00620975873072216</v>
      </c>
      <c r="AN408" s="230">
        <v>0.00398015767621976</v>
      </c>
      <c r="AO408" s="230">
        <v>0.00356644860405902</v>
      </c>
      <c r="AP408" s="230">
        <v>0.00920556876870588</v>
      </c>
      <c r="AQ408" s="230">
        <v>0.00842392484600312</v>
      </c>
      <c r="AR408" s="230">
        <v>0.00124458687699801</v>
      </c>
      <c r="AS408" s="230">
        <v>0.0013320439232188</v>
      </c>
      <c r="AT408" s="230">
        <v>0.00580453659128418</v>
      </c>
      <c r="AU408" s="230">
        <v>0.0040721562026422</v>
      </c>
      <c r="AV408" s="230">
        <v>0.00575582397988062</v>
      </c>
      <c r="AW408" s="230">
        <v>0.00646448534310703</v>
      </c>
      <c r="AX408" s="230">
        <v>0.0026406687551247</v>
      </c>
      <c r="AY408" s="230">
        <v>0.00870358092291183</v>
      </c>
      <c r="AZ408" s="230">
        <v>0.0065973370873086</v>
      </c>
      <c r="BA408" s="230">
        <v>0.00523656136808149</v>
      </c>
      <c r="BB408" s="230">
        <v>0.00339051733836343</v>
      </c>
      <c r="BC408" s="230">
        <v>0.00569032756694514</v>
      </c>
      <c r="BD408" s="230">
        <v>0.00324882088355437</v>
      </c>
      <c r="BE408" s="230">
        <v>0.00427783581185061</v>
      </c>
      <c r="BF408" s="230">
        <v>0.00559159711811098</v>
      </c>
      <c r="BG408" s="230">
        <v>0.0109443095096643</v>
      </c>
      <c r="BH408" s="230">
        <v>0.0078438701803508</v>
      </c>
      <c r="BI408" s="230">
        <v>0.0119926185038742</v>
      </c>
      <c r="BJ408" s="230">
        <v>0.00868862696220141</v>
      </c>
      <c r="BK408" s="230">
        <v>0.00608204089238564</v>
      </c>
      <c r="BL408" s="230">
        <v>0.00250044447514421</v>
      </c>
      <c r="BM408" s="230">
        <v>0.00425642294101174</v>
      </c>
      <c r="BN408" s="230">
        <v>0.00452549191670932</v>
      </c>
      <c r="BO408" s="230">
        <v>0.00188308813155645</v>
      </c>
      <c r="BP408" s="230">
        <v>0.00174756808249016</v>
      </c>
      <c r="BQ408" s="230">
        <v>0.00647946000934892</v>
      </c>
      <c r="BR408" s="230">
        <v>0.00815048119820003</v>
      </c>
      <c r="BS408" s="230">
        <v>0.00799875325333177</v>
      </c>
      <c r="BT408" s="230">
        <v>0.0106274076638075</v>
      </c>
      <c r="BU408" s="230">
        <v>0.00809589598028874</v>
      </c>
      <c r="BV408" s="231"/>
      <c r="BW408" s="230">
        <v>0.00759859130987525</v>
      </c>
      <c r="BX408" s="230">
        <v>0.0124674225499677</v>
      </c>
      <c r="BY408" s="230">
        <v>0.0105546842902858</v>
      </c>
      <c r="BZ408" s="230">
        <v>0.0147878002218345</v>
      </c>
      <c r="CA408" s="230">
        <v>0.00782880546737631</v>
      </c>
      <c r="CB408" s="231"/>
      <c r="CC408" s="230">
        <v>0.0134001877729638</v>
      </c>
      <c r="CD408" s="232">
        <v>0.00775469181983962</v>
      </c>
      <c r="CE408" s="230">
        <v>0.00633563421894218</v>
      </c>
      <c r="CF408" s="230">
        <v>0.0140762909410755</v>
      </c>
      <c r="CG408" s="230">
        <v>0.0101527930429885</v>
      </c>
      <c r="CH408" s="230">
        <v>0.0107364477111577</v>
      </c>
      <c r="CI408" s="230">
        <v>0.00942685375273099</v>
      </c>
      <c r="CJ408" s="230">
        <v>0.00747088915059938</v>
      </c>
      <c r="CK408" s="230">
        <v>0.00580253776413443</v>
      </c>
      <c r="CL408" s="230">
        <v>0.0089686051765521</v>
      </c>
      <c r="CM408" s="230">
        <v>0.00955288241867681</v>
      </c>
      <c r="CN408" s="230">
        <v>0.00997589342753065</v>
      </c>
      <c r="CO408" s="230">
        <v>0.00406353199262403</v>
      </c>
      <c r="CP408" s="230">
        <v>0.00304673340897293</v>
      </c>
      <c r="CQ408" s="230">
        <v>0.00950926658393795</v>
      </c>
      <c r="CR408" s="230">
        <v>0.00551364454545578</v>
      </c>
      <c r="CS408" s="230">
        <v>0.00754983900457605</v>
      </c>
      <c r="CT408" s="230">
        <v>0.00942422152386898</v>
      </c>
      <c r="CU408" s="230">
        <v>0.00943476436616584</v>
      </c>
      <c r="CV408" s="230">
        <v>0.0169926775190045</v>
      </c>
      <c r="CW408" s="230">
        <v>0.00202109134725508</v>
      </c>
      <c r="CX408" s="230">
        <v>0.016239333783427</v>
      </c>
      <c r="CY408" s="230">
        <v>0.00275590652761712</v>
      </c>
      <c r="CZ408" s="230">
        <v>0.000995328754196588</v>
      </c>
      <c r="DA408" s="230">
        <v>0.00335325886325148</v>
      </c>
      <c r="DB408" s="230">
        <v>0.0107367953431424</v>
      </c>
      <c r="DC408" s="231"/>
      <c r="DD408" s="230">
        <v>0.00852777890126988</v>
      </c>
      <c r="DE408" s="231"/>
      <c r="DF408" s="230">
        <v>0.0148973027435072</v>
      </c>
      <c r="DG408" s="230">
        <v>0.0112593251361535</v>
      </c>
      <c r="DH408" s="230">
        <v>0.0040597459487194</v>
      </c>
      <c r="DI408" s="230">
        <v>0.00350417112676982</v>
      </c>
      <c r="DJ408" s="230">
        <v>0.00312688652601303</v>
      </c>
      <c r="DK408" s="230">
        <v>0.00428884072780666</v>
      </c>
      <c r="DL408" s="230">
        <v>0.00502845789396416</v>
      </c>
      <c r="DM408" s="230">
        <v>0.00164714628050255</v>
      </c>
      <c r="DN408" s="230">
        <v>0.00174424941870066</v>
      </c>
      <c r="DO408" s="230">
        <v>0.00240449636842935</v>
      </c>
      <c r="DP408" s="230">
        <v>0.00650507731146534</v>
      </c>
      <c r="DQ408" s="230">
        <v>0.0114646550921277</v>
      </c>
      <c r="DR408" s="230">
        <v>0.00609988122606355</v>
      </c>
      <c r="DS408" s="230">
        <v>0.00385909641584819</v>
      </c>
      <c r="DT408" s="230">
        <v>0.00877222059168498</v>
      </c>
      <c r="DU408" s="230">
        <v>0.00871374695047615</v>
      </c>
      <c r="DV408" s="230">
        <v>0.00837811361389496</v>
      </c>
      <c r="DW408" s="230">
        <v>0.00935785886240445</v>
      </c>
      <c r="DX408" s="230">
        <v>0.00340106829737322</v>
      </c>
      <c r="DY408" s="230">
        <v>0.00884310204049729</v>
      </c>
      <c r="DZ408" s="230">
        <v>0.0059836166877212</v>
      </c>
      <c r="EA408" s="230">
        <v>0.00297894655950034</v>
      </c>
      <c r="EB408" s="230">
        <v>0.00334729739422323</v>
      </c>
      <c r="EC408" s="230">
        <v>0.00634497292326933</v>
      </c>
      <c r="ED408" s="230">
        <v>0.00274281684228563</v>
      </c>
      <c r="EE408" s="230">
        <v>0.00284317440048022</v>
      </c>
      <c r="EF408" s="230">
        <v>0.00171374957154437</v>
      </c>
      <c r="EG408" s="230">
        <v>0.006540640684159</v>
      </c>
      <c r="EH408" s="230">
        <v>0.0120005701805361</v>
      </c>
      <c r="EI408" s="230">
        <v>0.00915974762077407</v>
      </c>
      <c r="EJ408" s="230">
        <v>0.00725136152193465</v>
      </c>
      <c r="EK408" s="230">
        <v>0.0131829895761024</v>
      </c>
      <c r="EL408" s="230">
        <v>0.0100091610827404</v>
      </c>
      <c r="EM408" s="230">
        <v>0.00784107951155976</v>
      </c>
      <c r="EN408" s="230">
        <v>0.0100483761419876</v>
      </c>
      <c r="EO408" s="230">
        <v>0.00656428726773807</v>
      </c>
      <c r="EP408" s="230">
        <v>0.00747571753753596</v>
      </c>
      <c r="EQ408" s="230">
        <v>0.00607038928102888</v>
      </c>
      <c r="ER408" s="230">
        <v>0.00282357863876965</v>
      </c>
      <c r="ES408" s="230">
        <v>0.00455970992485824</v>
      </c>
      <c r="ET408" s="230">
        <v>0.0061637432973152</v>
      </c>
      <c r="EU408" s="230">
        <v>0.00783666719931214</v>
      </c>
      <c r="EV408" s="230">
        <v>0.00730054082445885</v>
      </c>
      <c r="EW408" s="230">
        <v>0.00702302804635126</v>
      </c>
      <c r="EX408" s="230">
        <v>0.00396657169398928</v>
      </c>
      <c r="EY408" s="230">
        <v>0.0041806979116351</v>
      </c>
      <c r="EZ408" s="230">
        <v>0.00875502636266338</v>
      </c>
      <c r="FA408" s="230"/>
      <c r="FB408" s="230"/>
      <c r="FC408" s="230"/>
      <c r="FD408" s="230"/>
    </row>
    <row r="409" spans="3:160">
      <c r="C409" s="212">
        <v>18</v>
      </c>
      <c r="D409" s="230">
        <v>0.00111502220508173</v>
      </c>
      <c r="E409" s="230">
        <v>0.00243951708107175</v>
      </c>
      <c r="F409" s="230">
        <v>0.000884254283267802</v>
      </c>
      <c r="G409" s="230">
        <v>0.00325287034454683</v>
      </c>
      <c r="H409" s="230">
        <v>0.00562593825408797</v>
      </c>
      <c r="I409" s="230">
        <v>0.00324864248689041</v>
      </c>
      <c r="J409" s="230">
        <v>0.00262332846227861</v>
      </c>
      <c r="K409" s="230">
        <v>0.00321380487762831</v>
      </c>
      <c r="L409" s="230">
        <v>0.00513557458986475</v>
      </c>
      <c r="M409" s="230">
        <v>0.00724115710035257</v>
      </c>
      <c r="N409" s="230">
        <v>0.00909456650525208</v>
      </c>
      <c r="O409" s="230">
        <v>0.000718000400032401</v>
      </c>
      <c r="P409" s="230">
        <v>0.00192222015567197</v>
      </c>
      <c r="Q409" s="230">
        <v>0.000854664703305019</v>
      </c>
      <c r="R409" s="230">
        <v>0.00115341704104615</v>
      </c>
      <c r="S409" s="230">
        <v>0.00144524410265743</v>
      </c>
      <c r="T409" s="230">
        <v>0.00228938633546396</v>
      </c>
      <c r="U409" s="230">
        <v>0.00404187493053691</v>
      </c>
      <c r="V409" s="230">
        <v>0.00397134961459411</v>
      </c>
      <c r="W409" s="230">
        <v>0.0029386278316309</v>
      </c>
      <c r="X409" s="230">
        <v>0.00406610569521967</v>
      </c>
      <c r="Y409" s="230">
        <v>0.00640285660090717</v>
      </c>
      <c r="Z409" s="230">
        <v>0.00299173504735506</v>
      </c>
      <c r="AA409" s="230">
        <v>0.00756168522839733</v>
      </c>
      <c r="AB409" s="230">
        <v>0.00373614527710619</v>
      </c>
      <c r="AC409" s="230">
        <v>0.00144248817700841</v>
      </c>
      <c r="AD409" s="230">
        <v>0.00215790931467771</v>
      </c>
      <c r="AE409" s="230">
        <v>0.00274075011319587</v>
      </c>
      <c r="AF409" s="230">
        <v>0.00256284346132651</v>
      </c>
      <c r="AG409" s="230">
        <v>0.00334070717613275</v>
      </c>
      <c r="AH409" s="230">
        <v>0.0038773156436654</v>
      </c>
      <c r="AI409" s="230">
        <v>0.00243908204646868</v>
      </c>
      <c r="AJ409" s="230">
        <v>0.00297471531519512</v>
      </c>
      <c r="AK409" s="230">
        <v>0.00278313287142603</v>
      </c>
      <c r="AL409" s="230">
        <v>0.00348058994415623</v>
      </c>
      <c r="AM409" s="230">
        <v>0.0058027718864064</v>
      </c>
      <c r="AN409" s="230">
        <v>0.00348109465024874</v>
      </c>
      <c r="AO409" s="230">
        <v>0.00342364869154787</v>
      </c>
      <c r="AP409" s="230">
        <v>0.00827627723864999</v>
      </c>
      <c r="AQ409" s="230">
        <v>0.00809803224783193</v>
      </c>
      <c r="AR409" s="230">
        <v>0.00103442933225958</v>
      </c>
      <c r="AS409" s="230">
        <v>0.00124598373491099</v>
      </c>
      <c r="AT409" s="230">
        <v>0.00528756631758285</v>
      </c>
      <c r="AU409" s="230">
        <v>0.00381971973519454</v>
      </c>
      <c r="AV409" s="230">
        <v>0.00536963723995994</v>
      </c>
      <c r="AW409" s="230">
        <v>0.0057982901530587</v>
      </c>
      <c r="AX409" s="230">
        <v>0.00246387589029726</v>
      </c>
      <c r="AY409" s="230">
        <v>0.00711276789669245</v>
      </c>
      <c r="AZ409" s="230">
        <v>0.00648959732908907</v>
      </c>
      <c r="BA409" s="230">
        <v>0.00477548374841026</v>
      </c>
      <c r="BB409" s="230">
        <v>0.00283560067436324</v>
      </c>
      <c r="BC409" s="230">
        <v>0.00523630914435848</v>
      </c>
      <c r="BD409" s="230">
        <v>0.00321119714832437</v>
      </c>
      <c r="BE409" s="230">
        <v>0.0039817009075599</v>
      </c>
      <c r="BF409" s="230">
        <v>0.00493952406735321</v>
      </c>
      <c r="BG409" s="230">
        <v>0.0100188650966661</v>
      </c>
      <c r="BH409" s="230">
        <v>0.00638055781263541</v>
      </c>
      <c r="BI409" s="230">
        <v>0.0101391503569788</v>
      </c>
      <c r="BJ409" s="230">
        <v>0.00835689873231477</v>
      </c>
      <c r="BK409" s="230">
        <v>0.00603416287666138</v>
      </c>
      <c r="BL409" s="230">
        <v>0.00230227184482153</v>
      </c>
      <c r="BM409" s="230">
        <v>0.0028438778427086</v>
      </c>
      <c r="BN409" s="230">
        <v>0.00450403476516206</v>
      </c>
      <c r="BO409" s="230">
        <v>0.0017939108864401</v>
      </c>
      <c r="BP409" s="230">
        <v>0.00159137857713469</v>
      </c>
      <c r="BQ409" s="230">
        <v>0.00635633238066085</v>
      </c>
      <c r="BR409" s="230">
        <v>0.0067318488002782</v>
      </c>
      <c r="BS409" s="230">
        <v>0.00762941225754788</v>
      </c>
      <c r="BT409" s="230">
        <v>0.00845898037760161</v>
      </c>
      <c r="BU409" s="230">
        <v>0.00787457423211297</v>
      </c>
      <c r="BV409" s="231"/>
      <c r="BW409" s="230">
        <v>0.00692569455611346</v>
      </c>
      <c r="BX409" s="230">
        <v>0.0114880939761016</v>
      </c>
      <c r="BY409" s="230">
        <v>0.0101422642031617</v>
      </c>
      <c r="BZ409" s="230">
        <v>0.0133429615412388</v>
      </c>
      <c r="CA409" s="230">
        <v>0.00754671087101138</v>
      </c>
      <c r="CB409" s="231"/>
      <c r="CC409" s="230">
        <v>0.0117600300351665</v>
      </c>
      <c r="CD409" s="232">
        <v>0.00660997813534282</v>
      </c>
      <c r="CE409" s="230">
        <v>0.00622392524564716</v>
      </c>
      <c r="CF409" s="230">
        <v>0.0105307780218232</v>
      </c>
      <c r="CG409" s="230">
        <v>0.00919720401567599</v>
      </c>
      <c r="CH409" s="230">
        <v>0.0102791623539617</v>
      </c>
      <c r="CI409" s="230">
        <v>0.00814798198605114</v>
      </c>
      <c r="CJ409" s="230">
        <v>0.00671809945546506</v>
      </c>
      <c r="CK409" s="230">
        <v>0.00545958691043395</v>
      </c>
      <c r="CL409" s="230">
        <v>0.00702076741846362</v>
      </c>
      <c r="CM409" s="230">
        <v>0.00806149587773401</v>
      </c>
      <c r="CN409" s="230">
        <v>0.00979723000127777</v>
      </c>
      <c r="CO409" s="230">
        <v>0.00370846799777227</v>
      </c>
      <c r="CP409" s="230">
        <v>0.00281082100892129</v>
      </c>
      <c r="CQ409" s="230">
        <v>0.00924554530598582</v>
      </c>
      <c r="CR409" s="230">
        <v>0.00542928386711396</v>
      </c>
      <c r="CS409" s="230">
        <v>0.00740326927147058</v>
      </c>
      <c r="CT409" s="230">
        <v>0.00905878520553691</v>
      </c>
      <c r="CU409" s="230">
        <v>0.00934756618964472</v>
      </c>
      <c r="CV409" s="230">
        <v>0.0169064803634533</v>
      </c>
      <c r="CW409" s="230">
        <v>0.00198359721534957</v>
      </c>
      <c r="CX409" s="230">
        <v>0.0145176286378876</v>
      </c>
      <c r="CY409" s="230">
        <v>0.00257337489323923</v>
      </c>
      <c r="CZ409" s="230">
        <v>0.000939306091655965</v>
      </c>
      <c r="DA409" s="230">
        <v>0.00334206751309237</v>
      </c>
      <c r="DB409" s="230">
        <v>0.00962760754870367</v>
      </c>
      <c r="DC409" s="231"/>
      <c r="DD409" s="230">
        <v>0.00723384386580849</v>
      </c>
      <c r="DE409" s="231"/>
      <c r="DF409" s="230">
        <v>0.0126535495863428</v>
      </c>
      <c r="DG409" s="230">
        <v>0.0102696304406324</v>
      </c>
      <c r="DH409" s="230">
        <v>0.00389136519117268</v>
      </c>
      <c r="DI409" s="230">
        <v>0.00311211161593137</v>
      </c>
      <c r="DJ409" s="230">
        <v>0.00281399313848732</v>
      </c>
      <c r="DK409" s="230">
        <v>0.00315184218197777</v>
      </c>
      <c r="DL409" s="230">
        <v>0.00490181289581227</v>
      </c>
      <c r="DM409" s="230">
        <v>0.0016225566764623</v>
      </c>
      <c r="DN409" s="230">
        <v>0.00164167696670914</v>
      </c>
      <c r="DO409" s="230">
        <v>0.00234983951205902</v>
      </c>
      <c r="DP409" s="230">
        <v>0.00608454646467295</v>
      </c>
      <c r="DQ409" s="230">
        <v>0.0112713818148182</v>
      </c>
      <c r="DR409" s="230">
        <v>0.00509509013654148</v>
      </c>
      <c r="DS409" s="230">
        <v>0.003572845471213</v>
      </c>
      <c r="DT409" s="230">
        <v>0.00815056530094972</v>
      </c>
      <c r="DU409" s="230">
        <v>0.00816283060571264</v>
      </c>
      <c r="DV409" s="230">
        <v>0.00739120045281419</v>
      </c>
      <c r="DW409" s="230">
        <v>0.00890112866966224</v>
      </c>
      <c r="DX409" s="230">
        <v>0.003237666518899</v>
      </c>
      <c r="DY409" s="230">
        <v>0.00621772828577152</v>
      </c>
      <c r="DZ409" s="230">
        <v>0.00559023648396217</v>
      </c>
      <c r="EA409" s="230">
        <v>0.00272240224869651</v>
      </c>
      <c r="EB409" s="230">
        <v>0.00324942709831842</v>
      </c>
      <c r="EC409" s="230">
        <v>0.0057710104085228</v>
      </c>
      <c r="ED409" s="230">
        <v>0.00228608790347761</v>
      </c>
      <c r="EE409" s="230">
        <v>0.0026230115030321</v>
      </c>
      <c r="EF409" s="230">
        <v>0.00163675291602775</v>
      </c>
      <c r="EG409" s="230">
        <v>0.00501660696291811</v>
      </c>
      <c r="EH409" s="230">
        <v>0.00991325132218216</v>
      </c>
      <c r="EI409" s="230">
        <v>0.00798840941958372</v>
      </c>
      <c r="EJ409" s="230">
        <v>0.00702524893326254</v>
      </c>
      <c r="EK409" s="230">
        <v>0.0103051499082161</v>
      </c>
      <c r="EL409" s="230">
        <v>0.0098154008881805</v>
      </c>
      <c r="EM409" s="230">
        <v>0.00777728753357702</v>
      </c>
      <c r="EN409" s="230">
        <v>0.00998167820036797</v>
      </c>
      <c r="EO409" s="230">
        <v>0.00645411403228801</v>
      </c>
      <c r="EP409" s="230">
        <v>0.00712903689418067</v>
      </c>
      <c r="EQ409" s="230">
        <v>0.00575560074087319</v>
      </c>
      <c r="ER409" s="230">
        <v>0.00275416323805321</v>
      </c>
      <c r="ES409" s="230">
        <v>0.00454797193204728</v>
      </c>
      <c r="ET409" s="230">
        <v>0.00564736884272621</v>
      </c>
      <c r="EU409" s="230">
        <v>0.0070649186135728</v>
      </c>
      <c r="EV409" s="230">
        <v>0.00679302829428885</v>
      </c>
      <c r="EW409" s="230">
        <v>0.00610317420535168</v>
      </c>
      <c r="EX409" s="230">
        <v>0.00365218596373355</v>
      </c>
      <c r="EY409" s="230">
        <v>0.00412526031126955</v>
      </c>
      <c r="EZ409" s="230">
        <v>0.00864350684994803</v>
      </c>
      <c r="FA409" s="230"/>
      <c r="FB409" s="230"/>
      <c r="FC409" s="230"/>
      <c r="FD409" s="230"/>
    </row>
    <row r="410" spans="3:160">
      <c r="C410" s="212">
        <v>19</v>
      </c>
      <c r="D410" s="230">
        <v>0.000935186937156582</v>
      </c>
      <c r="E410" s="230">
        <v>0.00235669716053692</v>
      </c>
      <c r="F410" s="230">
        <v>0.000827659247100269</v>
      </c>
      <c r="G410" s="230">
        <v>0.00309381834300593</v>
      </c>
      <c r="H410" s="230">
        <v>0.00555232213558411</v>
      </c>
      <c r="I410" s="230">
        <v>0.00287250308907146</v>
      </c>
      <c r="J410" s="230">
        <v>0.00248727031397565</v>
      </c>
      <c r="K410" s="230">
        <v>0.00309648636850851</v>
      </c>
      <c r="L410" s="230">
        <v>0.00495882359647799</v>
      </c>
      <c r="M410" s="230">
        <v>0.00602113126928097</v>
      </c>
      <c r="N410" s="230">
        <v>0.00862326700868077</v>
      </c>
      <c r="O410" s="230">
        <v>0.000652703759913165</v>
      </c>
      <c r="P410" s="230">
        <v>0.00174842231897219</v>
      </c>
      <c r="Q410" s="230">
        <v>0.000798968306166836</v>
      </c>
      <c r="R410" s="230">
        <v>0.00113961780070229</v>
      </c>
      <c r="S410" s="230">
        <v>0.00134718455447084</v>
      </c>
      <c r="T410" s="230">
        <v>0.00220221082514201</v>
      </c>
      <c r="U410" s="230">
        <v>0.00383748642324749</v>
      </c>
      <c r="V410" s="230">
        <v>0.00368194747164172</v>
      </c>
      <c r="W410" s="230">
        <v>0.00277942693605425</v>
      </c>
      <c r="X410" s="230">
        <v>0.00401856792661598</v>
      </c>
      <c r="Y410" s="230">
        <v>0.0057059439133028</v>
      </c>
      <c r="Z410" s="230">
        <v>0.00274159849913135</v>
      </c>
      <c r="AA410" s="230">
        <v>0.00722362879101504</v>
      </c>
      <c r="AB410" s="230">
        <v>0.00299843019072888</v>
      </c>
      <c r="AC410" s="230">
        <v>0.0012827204604669</v>
      </c>
      <c r="AD410" s="230">
        <v>0.00195334478948598</v>
      </c>
      <c r="AE410" s="230">
        <v>0.00264676680768945</v>
      </c>
      <c r="AF410" s="230">
        <v>0.00230175016949287</v>
      </c>
      <c r="AG410" s="230">
        <v>0.00304535370567667</v>
      </c>
      <c r="AH410" s="230">
        <v>0.00340534714075448</v>
      </c>
      <c r="AI410" s="230">
        <v>0.00225790673892557</v>
      </c>
      <c r="AJ410" s="230">
        <v>0.00274617359925055</v>
      </c>
      <c r="AK410" s="230">
        <v>0.00254051582149361</v>
      </c>
      <c r="AL410" s="230">
        <v>0.00288385242992833</v>
      </c>
      <c r="AM410" s="230">
        <v>0.00549404301030006</v>
      </c>
      <c r="AN410" s="230">
        <v>0.00332754936422131</v>
      </c>
      <c r="AO410" s="230">
        <v>0.00315646004270696</v>
      </c>
      <c r="AP410" s="230">
        <v>0.00810457098087732</v>
      </c>
      <c r="AQ410" s="230">
        <v>0.00789733403673447</v>
      </c>
      <c r="AR410" s="230">
        <v>0.00101343578110631</v>
      </c>
      <c r="AS410" s="230">
        <v>0.0012286970920138</v>
      </c>
      <c r="AT410" s="230">
        <v>0.00527280348965231</v>
      </c>
      <c r="AU410" s="230">
        <v>0.003196558286981</v>
      </c>
      <c r="AV410" s="230">
        <v>0.00521147982131326</v>
      </c>
      <c r="AW410" s="230">
        <v>0.00509873775855406</v>
      </c>
      <c r="AX410" s="230">
        <v>0.00218948556370037</v>
      </c>
      <c r="AY410" s="230">
        <v>0.00628311293100002</v>
      </c>
      <c r="AZ410" s="230">
        <v>0.00637863570943921</v>
      </c>
      <c r="BA410" s="230">
        <v>0.00429228904972642</v>
      </c>
      <c r="BB410" s="230">
        <v>0.00239944190358262</v>
      </c>
      <c r="BC410" s="230">
        <v>0.00506896244026039</v>
      </c>
      <c r="BD410" s="230">
        <v>0.00309519672743752</v>
      </c>
      <c r="BE410" s="230">
        <v>0.00256101820519011</v>
      </c>
      <c r="BF410" s="230">
        <v>0.00475312136336776</v>
      </c>
      <c r="BG410" s="230">
        <v>0.00784041400853851</v>
      </c>
      <c r="BH410" s="230">
        <v>0.00627872885090207</v>
      </c>
      <c r="BI410" s="230">
        <v>0.00965065382523706</v>
      </c>
      <c r="BJ410" s="230">
        <v>0.00717236209398185</v>
      </c>
      <c r="BK410" s="230">
        <v>0.00477762538773528</v>
      </c>
      <c r="BL410" s="230">
        <v>0.00215472338050666</v>
      </c>
      <c r="BM410" s="230">
        <v>0.00229367301545926</v>
      </c>
      <c r="BN410" s="230">
        <v>0.00358378556582892</v>
      </c>
      <c r="BO410" s="230">
        <v>0.00166561042167796</v>
      </c>
      <c r="BP410" s="230">
        <v>0.00155230673117695</v>
      </c>
      <c r="BQ410" s="230">
        <v>0.00619881640366392</v>
      </c>
      <c r="BR410" s="230">
        <v>0.00633244274462837</v>
      </c>
      <c r="BS410" s="230">
        <v>0.0075506783738608</v>
      </c>
      <c r="BT410" s="230">
        <v>0.00730038494245556</v>
      </c>
      <c r="BU410" s="230">
        <v>0.00709131544165157</v>
      </c>
      <c r="BV410" s="231"/>
      <c r="BW410" s="230">
        <v>0.00638575778650956</v>
      </c>
      <c r="BX410" s="230">
        <v>0.0108672803169064</v>
      </c>
      <c r="BY410" s="230">
        <v>0.00886253078082342</v>
      </c>
      <c r="BZ410" s="230">
        <v>0.0115665628283457</v>
      </c>
      <c r="CA410" s="230">
        <v>0.00731488387980559</v>
      </c>
      <c r="CB410" s="231"/>
      <c r="CC410" s="230">
        <v>0.0113219839046329</v>
      </c>
      <c r="CD410" s="232">
        <v>0.00638697911171633</v>
      </c>
      <c r="CE410" s="230">
        <v>0.0060489583272879</v>
      </c>
      <c r="CF410" s="230">
        <v>0.0089756940217453</v>
      </c>
      <c r="CG410" s="230">
        <v>0.00905257622761575</v>
      </c>
      <c r="CH410" s="230">
        <v>0.00975502705547782</v>
      </c>
      <c r="CI410" s="230">
        <v>0.00622023421493222</v>
      </c>
      <c r="CJ410" s="230">
        <v>0.00637536932943551</v>
      </c>
      <c r="CK410" s="230">
        <v>0.00488732595813167</v>
      </c>
      <c r="CL410" s="230">
        <v>0.0066971210538361</v>
      </c>
      <c r="CM410" s="230">
        <v>0.00739865422957518</v>
      </c>
      <c r="CN410" s="230">
        <v>0.00945401178885249</v>
      </c>
      <c r="CO410" s="230">
        <v>0.00339334107315821</v>
      </c>
      <c r="CP410" s="230">
        <v>0.00280132982357552</v>
      </c>
      <c r="CQ410" s="230">
        <v>0.00687584658433836</v>
      </c>
      <c r="CR410" s="230">
        <v>0.00421568135765148</v>
      </c>
      <c r="CS410" s="230">
        <v>0.006175929898956</v>
      </c>
      <c r="CT410" s="230">
        <v>0.0089084887703696</v>
      </c>
      <c r="CU410" s="230">
        <v>0.00801915177098352</v>
      </c>
      <c r="CV410" s="230">
        <v>0.0167211110463886</v>
      </c>
      <c r="CW410" s="230">
        <v>0.00197638101055725</v>
      </c>
      <c r="CX410" s="230">
        <v>0.0141812832317556</v>
      </c>
      <c r="CY410" s="230">
        <v>0.00202245287979954</v>
      </c>
      <c r="CZ410" s="230">
        <v>0.000775019241360614</v>
      </c>
      <c r="DA410" s="230">
        <v>0.00279291685332988</v>
      </c>
      <c r="DB410" s="230">
        <v>0.00960455947183237</v>
      </c>
      <c r="DC410" s="231"/>
      <c r="DD410" s="230">
        <v>0.00523606191122502</v>
      </c>
      <c r="DE410" s="231"/>
      <c r="DF410" s="230">
        <v>0.010845823411963</v>
      </c>
      <c r="DG410" s="230">
        <v>0.0101850966242686</v>
      </c>
      <c r="DH410" s="230">
        <v>0.00327326703048991</v>
      </c>
      <c r="DI410" s="230">
        <v>0.00279915287792575</v>
      </c>
      <c r="DJ410" s="230">
        <v>0.00257239060165111</v>
      </c>
      <c r="DK410" s="230">
        <v>0.00312815114242431</v>
      </c>
      <c r="DL410" s="230">
        <v>0.00472408457794181</v>
      </c>
      <c r="DM410" s="230">
        <v>0.00159106100417912</v>
      </c>
      <c r="DN410" s="230">
        <v>0.00148096467516252</v>
      </c>
      <c r="DO410" s="230">
        <v>0.00174257986531849</v>
      </c>
      <c r="DP410" s="230">
        <v>0.00600865352677406</v>
      </c>
      <c r="DQ410" s="230">
        <v>0.0108011465137608</v>
      </c>
      <c r="DR410" s="230">
        <v>0.0045741890885887</v>
      </c>
      <c r="DS410" s="230">
        <v>0.00344108601369019</v>
      </c>
      <c r="DT410" s="230">
        <v>0.00738494281072088</v>
      </c>
      <c r="DU410" s="230">
        <v>0.00647899307097607</v>
      </c>
      <c r="DV410" s="230">
        <v>0.00698150197416363</v>
      </c>
      <c r="DW410" s="230">
        <v>0.00633837438124739</v>
      </c>
      <c r="DX410" s="230">
        <v>0.00287373340500106</v>
      </c>
      <c r="DY410" s="230">
        <v>0.00612941506552571</v>
      </c>
      <c r="DZ410" s="230">
        <v>0.00505556634297522</v>
      </c>
      <c r="EA410" s="230">
        <v>0.00181351315631898</v>
      </c>
      <c r="EB410" s="230">
        <v>0.00324063517520265</v>
      </c>
      <c r="EC410" s="230">
        <v>0.00484900688747283</v>
      </c>
      <c r="ED410" s="230">
        <v>0.00203129247023767</v>
      </c>
      <c r="EE410" s="230">
        <v>0.00245434915509236</v>
      </c>
      <c r="EF410" s="230">
        <v>0.00146624539723919</v>
      </c>
      <c r="EG410" s="230">
        <v>0.00488128040898459</v>
      </c>
      <c r="EH410" s="230">
        <v>0.00861395979230534</v>
      </c>
      <c r="EI410" s="230">
        <v>0.00791442260598615</v>
      </c>
      <c r="EJ410" s="230">
        <v>0.0069139613436514</v>
      </c>
      <c r="EK410" s="230">
        <v>0.00960753441146876</v>
      </c>
      <c r="EL410" s="230">
        <v>0.00917912106713599</v>
      </c>
      <c r="EM410" s="230">
        <v>0.00693373902404111</v>
      </c>
      <c r="EN410" s="230">
        <v>0.00905225539565773</v>
      </c>
      <c r="EO410" s="230">
        <v>0.00611056410913028</v>
      </c>
      <c r="EP410" s="230">
        <v>0.00707332305748252</v>
      </c>
      <c r="EQ410" s="230">
        <v>0.00564633389233492</v>
      </c>
      <c r="ER410" s="230">
        <v>0.00248096918316112</v>
      </c>
      <c r="ES410" s="230">
        <v>0.0041518374344187</v>
      </c>
      <c r="ET410" s="230">
        <v>0.00529071446890504</v>
      </c>
      <c r="EU410" s="230">
        <v>0.00558040659143121</v>
      </c>
      <c r="EV410" s="230">
        <v>0.00671563352984701</v>
      </c>
      <c r="EW410" s="230">
        <v>0.00567073531285097</v>
      </c>
      <c r="EX410" s="230">
        <v>0.00360389246856725</v>
      </c>
      <c r="EY410" s="230">
        <v>0.0039976974569807</v>
      </c>
      <c r="EZ410" s="230">
        <v>0.00823113883895076</v>
      </c>
      <c r="FA410" s="230"/>
      <c r="FB410" s="230"/>
      <c r="FC410" s="230"/>
      <c r="FD410" s="230"/>
    </row>
    <row r="411" spans="3:160">
      <c r="C411" s="212">
        <v>20</v>
      </c>
      <c r="D411" s="230">
        <v>0.000841729351712378</v>
      </c>
      <c r="E411" s="230">
        <v>0.00195499057939751</v>
      </c>
      <c r="F411" s="230">
        <v>0.000774178284798567</v>
      </c>
      <c r="G411" s="230">
        <v>0.00296268630527816</v>
      </c>
      <c r="H411" s="230">
        <v>0.00507764345339148</v>
      </c>
      <c r="I411" s="230">
        <v>0.00273080703362794</v>
      </c>
      <c r="J411" s="230">
        <v>0.00235220828154417</v>
      </c>
      <c r="K411" s="230">
        <v>0.00308604199195031</v>
      </c>
      <c r="L411" s="230">
        <v>0.00424646373458871</v>
      </c>
      <c r="M411" s="230">
        <v>0.00589841574687961</v>
      </c>
      <c r="N411" s="230">
        <v>0.00814752431467644</v>
      </c>
      <c r="O411" s="230">
        <v>0.000648607592791098</v>
      </c>
      <c r="P411" s="230">
        <v>0.00169364810915357</v>
      </c>
      <c r="Q411" s="230">
        <v>0.000684927172218087</v>
      </c>
      <c r="R411" s="230">
        <v>0.00108113452735077</v>
      </c>
      <c r="S411" s="230">
        <v>0.00116995986324346</v>
      </c>
      <c r="T411" s="230">
        <v>0.00192860163455858</v>
      </c>
      <c r="U411" s="230">
        <v>0.00339801245216894</v>
      </c>
      <c r="V411" s="230">
        <v>0.00367894282887705</v>
      </c>
      <c r="W411" s="230">
        <v>0.002632210283993</v>
      </c>
      <c r="X411" s="230">
        <v>0.00352618936165122</v>
      </c>
      <c r="Y411" s="230">
        <v>0.00422863060449584</v>
      </c>
      <c r="Z411" s="230">
        <v>0.00258077143431958</v>
      </c>
      <c r="AA411" s="230">
        <v>0.00680595872142912</v>
      </c>
      <c r="AB411" s="230">
        <v>0.00279201508078545</v>
      </c>
      <c r="AC411" s="230">
        <v>0.00127421998974244</v>
      </c>
      <c r="AD411" s="230">
        <v>0.00169374937109143</v>
      </c>
      <c r="AE411" s="230">
        <v>0.00244624233470928</v>
      </c>
      <c r="AF411" s="230">
        <v>0.00212795982204424</v>
      </c>
      <c r="AG411" s="230">
        <v>0.00304289905509103</v>
      </c>
      <c r="AH411" s="230">
        <v>0.00330704852761735</v>
      </c>
      <c r="AI411" s="230">
        <v>0.00218853838130888</v>
      </c>
      <c r="AJ411" s="230">
        <v>0.00241856973214279</v>
      </c>
      <c r="AK411" s="230">
        <v>0.00250277664021075</v>
      </c>
      <c r="AL411" s="230">
        <v>0.00264723776373063</v>
      </c>
      <c r="AM411" s="230">
        <v>0.00505325818200493</v>
      </c>
      <c r="AN411" s="230">
        <v>0.00330479822771859</v>
      </c>
      <c r="AO411" s="230">
        <v>0.00310055408376398</v>
      </c>
      <c r="AP411" s="230">
        <v>0.00795150947919807</v>
      </c>
      <c r="AQ411" s="230">
        <v>0.00757750207594153</v>
      </c>
      <c r="AR411" s="230">
        <v>0.00098746434217776</v>
      </c>
      <c r="AS411" s="230">
        <v>0.00115071317988826</v>
      </c>
      <c r="AT411" s="230">
        <v>0.00437127523416572</v>
      </c>
      <c r="AU411" s="230">
        <v>0.00304897507473054</v>
      </c>
      <c r="AV411" s="230">
        <v>0.00352042663693066</v>
      </c>
      <c r="AW411" s="230">
        <v>0.00484483242225468</v>
      </c>
      <c r="AX411" s="230">
        <v>0.00215819465394288</v>
      </c>
      <c r="AY411" s="230">
        <v>0.00601247679400088</v>
      </c>
      <c r="AZ411" s="230">
        <v>0.00622614292759152</v>
      </c>
      <c r="BA411" s="230">
        <v>0.00425910259254477</v>
      </c>
      <c r="BB411" s="230">
        <v>0.0021627462076573</v>
      </c>
      <c r="BC411" s="230">
        <v>0.00401477715855596</v>
      </c>
      <c r="BD411" s="230">
        <v>0.00302154792447007</v>
      </c>
      <c r="BE411" s="230">
        <v>0.00251690521139858</v>
      </c>
      <c r="BF411" s="230">
        <v>0.00458820473220752</v>
      </c>
      <c r="BG411" s="230">
        <v>0.00595057973344637</v>
      </c>
      <c r="BH411" s="230">
        <v>0.00536313718538039</v>
      </c>
      <c r="BI411" s="230">
        <v>0.00808435996164853</v>
      </c>
      <c r="BJ411" s="230">
        <v>0.00574237307624298</v>
      </c>
      <c r="BK411" s="230">
        <v>0.00477680713077074</v>
      </c>
      <c r="BL411" s="230">
        <v>0.00200641726515543</v>
      </c>
      <c r="BM411" s="230">
        <v>0.00227396262872922</v>
      </c>
      <c r="BN411" s="230">
        <v>0.00312337726113988</v>
      </c>
      <c r="BO411" s="230">
        <v>0.00164398706746775</v>
      </c>
      <c r="BP411" s="230">
        <v>0.0013616043216097</v>
      </c>
      <c r="BQ411" s="230">
        <v>0.00593164059270341</v>
      </c>
      <c r="BR411" s="230">
        <v>0.0053530395333903</v>
      </c>
      <c r="BS411" s="230">
        <v>0.0064460928329053</v>
      </c>
      <c r="BT411" s="230">
        <v>0.00721628961738894</v>
      </c>
      <c r="BU411" s="230">
        <v>0.00617879306733449</v>
      </c>
      <c r="BV411" s="231"/>
      <c r="BW411" s="230">
        <v>0.00621416320250493</v>
      </c>
      <c r="BX411" s="230">
        <v>0.00838512847428822</v>
      </c>
      <c r="BY411" s="230">
        <v>0.00844868481681193</v>
      </c>
      <c r="BZ411" s="230">
        <v>0.00761497472398888</v>
      </c>
      <c r="CA411" s="230">
        <v>0.00710505233331154</v>
      </c>
      <c r="CB411" s="231"/>
      <c r="CC411" s="230">
        <v>0.00990733922041377</v>
      </c>
      <c r="CD411" s="232">
        <v>0.00532880491138163</v>
      </c>
      <c r="CE411" s="230">
        <v>0.00540890849441348</v>
      </c>
      <c r="CF411" s="230">
        <v>0.0084666205606376</v>
      </c>
      <c r="CG411" s="230">
        <v>0.00874152933390755</v>
      </c>
      <c r="CH411" s="230">
        <v>0.0096175696851275</v>
      </c>
      <c r="CI411" s="230">
        <v>0.00601952628874895</v>
      </c>
      <c r="CJ411" s="230">
        <v>0.00542161112006717</v>
      </c>
      <c r="CK411" s="230">
        <v>0.00344979470702412</v>
      </c>
      <c r="CL411" s="230">
        <v>0.00654880484849576</v>
      </c>
      <c r="CM411" s="230">
        <v>0.00731431549210854</v>
      </c>
      <c r="CN411" s="230">
        <v>0.00827424055929749</v>
      </c>
      <c r="CO411" s="230">
        <v>0.00308390075736604</v>
      </c>
      <c r="CP411" s="230">
        <v>0.00259298739801818</v>
      </c>
      <c r="CQ411" s="230">
        <v>0.00593342196636776</v>
      </c>
      <c r="CR411" s="230">
        <v>0.00421151874584582</v>
      </c>
      <c r="CS411" s="230">
        <v>0.00512934545164472</v>
      </c>
      <c r="CT411" s="230">
        <v>0.00669064244960579</v>
      </c>
      <c r="CU411" s="230">
        <v>0.00733764736498576</v>
      </c>
      <c r="CV411" s="230">
        <v>0.0136057272944656</v>
      </c>
      <c r="CW411" s="230">
        <v>0.00194974138929632</v>
      </c>
      <c r="CX411" s="230">
        <v>0.0133825709779136</v>
      </c>
      <c r="CY411" s="230">
        <v>0.00191759173179796</v>
      </c>
      <c r="CZ411" s="230">
        <v>0.000764747608718613</v>
      </c>
      <c r="DA411" s="230">
        <v>0.00251672853463144</v>
      </c>
      <c r="DB411" s="230">
        <v>0.00875695071391751</v>
      </c>
      <c r="DC411" s="231"/>
      <c r="DD411" s="230">
        <v>0.00459667513206648</v>
      </c>
      <c r="DE411" s="231"/>
      <c r="DF411" s="230">
        <v>0.0104536890691405</v>
      </c>
      <c r="DG411" s="230">
        <v>0.00996780691118878</v>
      </c>
      <c r="DH411" s="230">
        <v>0.00315432388567413</v>
      </c>
      <c r="DI411" s="230">
        <v>0.00257903352443879</v>
      </c>
      <c r="DJ411" s="230">
        <v>0.00233843398829201</v>
      </c>
      <c r="DK411" s="230">
        <v>0.0028151312104559</v>
      </c>
      <c r="DL411" s="230">
        <v>0.00371519103739429</v>
      </c>
      <c r="DM411" s="230">
        <v>0.00133944602304686</v>
      </c>
      <c r="DN411" s="230">
        <v>0.00137476376062258</v>
      </c>
      <c r="DO411" s="230">
        <v>0.00173050096580619</v>
      </c>
      <c r="DP411" s="230">
        <v>0.00551654507203774</v>
      </c>
      <c r="DQ411" s="230">
        <v>0.00655468480551106</v>
      </c>
      <c r="DR411" s="230">
        <v>0.00389628917212846</v>
      </c>
      <c r="DS411" s="230">
        <v>0.00292882234204509</v>
      </c>
      <c r="DT411" s="230">
        <v>0.0067443039631819</v>
      </c>
      <c r="DU411" s="230">
        <v>0.00607734324063481</v>
      </c>
      <c r="DV411" s="230">
        <v>0.00680017529257271</v>
      </c>
      <c r="DW411" s="230">
        <v>0.00571240019364253</v>
      </c>
      <c r="DX411" s="230">
        <v>0.00286634960227975</v>
      </c>
      <c r="DY411" s="230">
        <v>0.00597295584444146</v>
      </c>
      <c r="DZ411" s="230">
        <v>0.00434657755791663</v>
      </c>
      <c r="EA411" s="230">
        <v>0.00170274272251667</v>
      </c>
      <c r="EB411" s="230">
        <v>0.00279131695381091</v>
      </c>
      <c r="EC411" s="230">
        <v>0.00444332777357526</v>
      </c>
      <c r="ED411" s="230">
        <v>0.00183362390313642</v>
      </c>
      <c r="EE411" s="230">
        <v>0.00230580841213566</v>
      </c>
      <c r="EF411" s="230">
        <v>0.00144878499632403</v>
      </c>
      <c r="EG411" s="230">
        <v>0.00480621388632744</v>
      </c>
      <c r="EH411" s="230">
        <v>0.00858574455196936</v>
      </c>
      <c r="EI411" s="230">
        <v>0.00776199459208425</v>
      </c>
      <c r="EJ411" s="230">
        <v>0.00663783175411881</v>
      </c>
      <c r="EK411" s="230">
        <v>0.00919857749610675</v>
      </c>
      <c r="EL411" s="230">
        <v>0.00912495345266259</v>
      </c>
      <c r="EM411" s="230">
        <v>0.00686620732603397</v>
      </c>
      <c r="EN411" s="230">
        <v>0.00838960661773197</v>
      </c>
      <c r="EO411" s="230">
        <v>0.0049677307124487</v>
      </c>
      <c r="EP411" s="230">
        <v>0.00679520458341199</v>
      </c>
      <c r="EQ411" s="230">
        <v>0.00520586637409419</v>
      </c>
      <c r="ER411" s="230">
        <v>0.00198739201403244</v>
      </c>
      <c r="ES411" s="230">
        <v>0.00404922913232908</v>
      </c>
      <c r="ET411" s="230">
        <v>0.00474791189859344</v>
      </c>
      <c r="EU411" s="230">
        <v>0.00476890366359021</v>
      </c>
      <c r="EV411" s="230">
        <v>0.00671171298839265</v>
      </c>
      <c r="EW411" s="230">
        <v>0.00503951902278766</v>
      </c>
      <c r="EX411" s="230">
        <v>0.0034679837866351</v>
      </c>
      <c r="EY411" s="230">
        <v>0.00301863356758066</v>
      </c>
      <c r="EZ411" s="230">
        <v>0.00748426760554795</v>
      </c>
      <c r="FA411" s="230"/>
      <c r="FB411" s="230"/>
      <c r="FC411" s="230"/>
      <c r="FD411" s="230"/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R168"/>
  <sheetViews>
    <sheetView workbookViewId="0">
      <pane xSplit="3" ySplit="5" topLeftCell="FB6" activePane="bottomRight" state="frozen"/>
      <selection/>
      <selection pane="topRight"/>
      <selection pane="bottomLeft"/>
      <selection pane="bottomRight" activeCell="FJ6" sqref="FJ6:FJ158"/>
    </sheetView>
  </sheetViews>
  <sheetFormatPr defaultColWidth="9" defaultRowHeight="14"/>
  <cols>
    <col min="1" max="1" width="4.5" style="4" customWidth="1"/>
    <col min="2" max="2" width="30" style="4" customWidth="1"/>
    <col min="3" max="3" width="11.6272727272727" style="4" customWidth="1"/>
    <col min="4" max="4" width="12" style="4" customWidth="1"/>
    <col min="5" max="5" width="9" style="4" customWidth="1"/>
    <col min="6" max="6" width="10.5" style="4" customWidth="1"/>
    <col min="7" max="7" width="9.62727272727273" style="4" customWidth="1"/>
    <col min="8" max="8" width="12.5" style="4" customWidth="1"/>
    <col min="9" max="9" width="14.1272727272727" style="4" customWidth="1"/>
    <col min="10" max="14" width="12.5" style="4" customWidth="1"/>
    <col min="15" max="16" width="12.8727272727273" style="4" customWidth="1"/>
    <col min="17" max="17" width="10.7545454545455" style="4" customWidth="1"/>
    <col min="18" max="18" width="9.25454545454545" style="4" customWidth="1"/>
    <col min="19" max="19" width="12.5" style="4" customWidth="1"/>
    <col min="20" max="20" width="11.7545454545455" style="4" customWidth="1"/>
    <col min="21" max="21" width="12.5" style="4" customWidth="1"/>
    <col min="22" max="23" width="11.7545454545455" style="4" customWidth="1"/>
    <col min="24" max="24" width="12.5" style="4" customWidth="1"/>
    <col min="25" max="25" width="12.8727272727273" style="4" customWidth="1"/>
    <col min="26" max="29" width="11.7545454545455" style="4" customWidth="1"/>
    <col min="30" max="30" width="14.1272727272727" style="4" customWidth="1"/>
    <col min="31" max="33" width="12.5" style="4" customWidth="1"/>
    <col min="34" max="34" width="11.7545454545455" style="4" customWidth="1"/>
    <col min="35" max="35" width="12.8727272727273" style="4" customWidth="1"/>
    <col min="36" max="36" width="12.5" style="4" customWidth="1"/>
    <col min="37" max="37" width="11.7545454545455" style="4" customWidth="1"/>
    <col min="38" max="38" width="14.1272727272727" style="4" customWidth="1"/>
    <col min="39" max="40" width="12.8727272727273" style="4" customWidth="1"/>
    <col min="41" max="41" width="12.5" style="4" customWidth="1"/>
    <col min="42" max="42" width="11.7545454545455" style="4" customWidth="1"/>
    <col min="43" max="43" width="12.5" style="4" customWidth="1"/>
    <col min="44" max="44" width="14.1272727272727" style="4" customWidth="1"/>
    <col min="45" max="45" width="11.7545454545455" style="4" customWidth="1"/>
    <col min="46" max="46" width="12.8727272727273" style="4" customWidth="1"/>
    <col min="47" max="48" width="11.7545454545455" style="4" customWidth="1"/>
    <col min="49" max="49" width="12.5" style="4" customWidth="1"/>
    <col min="50" max="50" width="10.6272727272727" style="4" customWidth="1"/>
    <col min="51" max="51" width="14.1272727272727" style="4" customWidth="1"/>
    <col min="52" max="52" width="10.7545454545455" style="4" customWidth="1"/>
    <col min="53" max="53" width="12.8727272727273" style="4" customWidth="1"/>
    <col min="54" max="54" width="10.7545454545455" style="4" customWidth="1"/>
    <col min="55" max="55" width="11.7545454545455" style="4" customWidth="1"/>
    <col min="56" max="56" width="12.8727272727273" style="4" customWidth="1"/>
    <col min="57" max="58" width="14.1272727272727" style="4" customWidth="1"/>
    <col min="59" max="60" width="12.5" style="4" customWidth="1"/>
    <col min="61" max="61" width="11.7545454545455" style="4" customWidth="1"/>
    <col min="62" max="62" width="10.7545454545455" style="4" customWidth="1"/>
    <col min="63" max="63" width="12.5" style="4" customWidth="1"/>
    <col min="64" max="64" width="11.7545454545455" style="4" customWidth="1"/>
    <col min="65" max="65" width="12.8727272727273" style="4" customWidth="1"/>
    <col min="66" max="66" width="12.5" style="4" customWidth="1"/>
    <col min="67" max="68" width="14.1272727272727" style="4" customWidth="1"/>
    <col min="69" max="69" width="12.8727272727273" style="4" customWidth="1"/>
    <col min="70" max="70" width="12.5" style="4" customWidth="1"/>
    <col min="71" max="72" width="10.7545454545455" style="4" customWidth="1"/>
    <col min="73" max="73" width="12.5" style="4" customWidth="1"/>
    <col min="74" max="74" width="13.3727272727273" style="4" customWidth="1"/>
    <col min="75" max="75" width="12.5" style="4" customWidth="1"/>
    <col min="76" max="76" width="11.6272727272727" style="4" customWidth="1"/>
    <col min="77" max="77" width="14.1272727272727" style="4" customWidth="1"/>
    <col min="78" max="79" width="12.5" style="4" customWidth="1"/>
    <col min="80" max="80" width="13.3727272727273" style="4" customWidth="1"/>
    <col min="81" max="81" width="11.6272727272727" style="4" customWidth="1"/>
    <col min="82" max="82" width="12.8727272727273" style="4" customWidth="1"/>
    <col min="83" max="83" width="14.1272727272727" style="4" customWidth="1"/>
    <col min="84" max="86" width="12.5" style="4" customWidth="1"/>
    <col min="87" max="87" width="11.7545454545455" style="4" customWidth="1"/>
    <col min="88" max="89" width="14.1272727272727" style="4" customWidth="1"/>
    <col min="90" max="90" width="11.7545454545455" style="4" customWidth="1"/>
    <col min="91" max="91" width="12.8727272727273" style="4" customWidth="1"/>
    <col min="92" max="92" width="12.5" style="4" customWidth="1"/>
    <col min="93" max="94" width="12.8727272727273" style="4" customWidth="1"/>
    <col min="95" max="95" width="12.5" style="4" customWidth="1"/>
    <col min="96" max="96" width="11.7545454545455" style="4" customWidth="1"/>
    <col min="97" max="97" width="12.8727272727273" style="4" customWidth="1"/>
    <col min="98" max="98" width="10.7545454545455" style="4" customWidth="1"/>
    <col min="99" max="99" width="12.8727272727273" style="4" customWidth="1"/>
    <col min="100" max="100" width="10.7545454545455" style="4" customWidth="1"/>
    <col min="101" max="102" width="12.5" style="4" customWidth="1"/>
    <col min="103" max="103" width="14.1272727272727" style="4" customWidth="1"/>
    <col min="104" max="105" width="12.5" style="4" customWidth="1"/>
    <col min="106" max="106" width="11.7545454545455" style="4" customWidth="1"/>
    <col min="107" max="109" width="13.3727272727273" style="4" customWidth="1"/>
    <col min="110" max="110" width="10.6272727272727" style="4" customWidth="1"/>
    <col min="111" max="111" width="14.1272727272727" style="4" customWidth="1"/>
    <col min="112" max="113" width="12.8727272727273" style="4" customWidth="1"/>
    <col min="114" max="114" width="10.7545454545455" style="4" customWidth="1"/>
    <col min="115" max="116" width="12.5" style="4" customWidth="1"/>
    <col min="117" max="117" width="11.8727272727273" style="4" customWidth="1"/>
    <col min="118" max="118" width="10.7545454545455" style="4" customWidth="1"/>
    <col min="119" max="119" width="12.5" style="4" customWidth="1"/>
    <col min="120" max="120" width="10.7545454545455" style="4" customWidth="1"/>
    <col min="121" max="121" width="12.5" style="4" customWidth="1"/>
    <col min="122" max="122" width="11.7545454545455" style="4" customWidth="1"/>
    <col min="123" max="123" width="14.1272727272727" style="4" customWidth="1"/>
    <col min="124" max="124" width="12.5" style="4" customWidth="1"/>
    <col min="125" max="125" width="11.7545454545455" style="4" customWidth="1"/>
    <col min="126" max="128" width="12.8727272727273" style="4" customWidth="1"/>
    <col min="129" max="129" width="12.5" style="4" customWidth="1"/>
    <col min="130" max="130" width="14.1272727272727" style="4" customWidth="1"/>
    <col min="131" max="132" width="12.8727272727273" style="4" customWidth="1"/>
    <col min="133" max="133" width="14.1272727272727" style="4" customWidth="1"/>
    <col min="134" max="134" width="10.7545454545455" style="4" customWidth="1"/>
    <col min="135" max="135" width="12.8727272727273" style="4" customWidth="1"/>
    <col min="136" max="136" width="10.6272727272727" style="4" customWidth="1"/>
    <col min="137" max="137" width="11.7545454545455" style="4" customWidth="1"/>
    <col min="138" max="138" width="12.8727272727273" style="4" customWidth="1"/>
    <col min="139" max="139" width="12.5" style="4" customWidth="1"/>
    <col min="140" max="140" width="12.8727272727273" style="4" customWidth="1"/>
    <col min="141" max="141" width="14.1272727272727" style="4" customWidth="1"/>
    <col min="142" max="142" width="11.7545454545455" style="4" customWidth="1"/>
    <col min="143" max="143" width="12.5" style="4" customWidth="1"/>
    <col min="144" max="144" width="14.1272727272727" style="4" customWidth="1"/>
    <col min="145" max="148" width="12.8727272727273" style="4" customWidth="1"/>
    <col min="149" max="150" width="11.7545454545455" style="4" customWidth="1"/>
    <col min="151" max="151" width="12.5" style="4" customWidth="1"/>
    <col min="152" max="155" width="11.7545454545455" style="4" customWidth="1"/>
    <col min="156" max="156" width="14.1272727272727" style="4" customWidth="1"/>
    <col min="157" max="157" width="13.5" style="4" customWidth="1"/>
    <col min="158" max="158" width="10.6272727272727" style="4" customWidth="1"/>
    <col min="159" max="159" width="11" style="4" customWidth="1"/>
    <col min="160" max="160" width="10.8727272727273" style="4" customWidth="1"/>
    <col min="161" max="161" width="11.1272727272727" style="4" customWidth="1"/>
    <col min="162" max="162" width="11.6272727272727" style="4" customWidth="1"/>
    <col min="163" max="163" width="10.5" style="4" customWidth="1"/>
    <col min="164" max="164" width="11.3727272727273" style="4" customWidth="1"/>
    <col min="165" max="165" width="10.5" style="4" customWidth="1"/>
    <col min="166" max="166" width="10.3727272727273" style="4" customWidth="1"/>
    <col min="167" max="168" width="10.5" style="4" customWidth="1"/>
    <col min="169" max="169" width="11.6272727272727" style="4" customWidth="1"/>
    <col min="170" max="170" width="10.6272727272727" style="4" customWidth="1"/>
    <col min="171" max="171" width="9" style="4"/>
    <col min="172" max="172" width="11.6272727272727" style="4" customWidth="1"/>
    <col min="173" max="174" width="10.5" style="4" customWidth="1"/>
    <col min="175" max="16384" width="9" style="4"/>
  </cols>
  <sheetData>
    <row r="2" ht="14.75" spans="1:174">
      <c r="B2" s="2"/>
      <c r="C2" s="2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  <c r="EY2" s="134"/>
      <c r="EZ2" s="134"/>
      <c r="FA2" s="2"/>
      <c r="FB2" s="135"/>
      <c r="FC2" s="135"/>
      <c r="FD2" s="135"/>
      <c r="FE2" s="135"/>
      <c r="FF2" s="135"/>
      <c r="FG2" s="135"/>
      <c r="FH2" s="135"/>
      <c r="FI2" s="135"/>
      <c r="FJ2" s="65"/>
      <c r="FK2" s="65"/>
    </row>
    <row r="3" ht="14.75" spans="1:174">
      <c r="B3" s="16"/>
      <c r="C3" s="17"/>
      <c r="D3" s="18">
        <v>1</v>
      </c>
      <c r="E3" s="18">
        <v>2</v>
      </c>
      <c r="F3" s="18">
        <v>3</v>
      </c>
      <c r="G3" s="18">
        <v>4</v>
      </c>
      <c r="H3" s="18">
        <v>5</v>
      </c>
      <c r="I3" s="18">
        <v>6</v>
      </c>
      <c r="J3" s="18">
        <v>7</v>
      </c>
      <c r="K3" s="18">
        <v>8</v>
      </c>
      <c r="L3" s="18">
        <v>9</v>
      </c>
      <c r="M3" s="18">
        <v>10</v>
      </c>
      <c r="N3" s="18">
        <v>11</v>
      </c>
      <c r="O3" s="18">
        <v>12</v>
      </c>
      <c r="P3" s="18">
        <v>13</v>
      </c>
      <c r="Q3" s="18">
        <v>14</v>
      </c>
      <c r="R3" s="18">
        <v>15</v>
      </c>
      <c r="S3" s="18">
        <v>16</v>
      </c>
      <c r="T3" s="18">
        <v>17</v>
      </c>
      <c r="U3" s="18">
        <v>18</v>
      </c>
      <c r="V3" s="18">
        <v>19</v>
      </c>
      <c r="W3" s="18">
        <v>20</v>
      </c>
      <c r="X3" s="18">
        <v>21</v>
      </c>
      <c r="Y3" s="18">
        <v>22</v>
      </c>
      <c r="Z3" s="18">
        <v>23</v>
      </c>
      <c r="AA3" s="18">
        <v>24</v>
      </c>
      <c r="AB3" s="18">
        <v>25</v>
      </c>
      <c r="AC3" s="18">
        <v>26</v>
      </c>
      <c r="AD3" s="18">
        <v>27</v>
      </c>
      <c r="AE3" s="18">
        <v>28</v>
      </c>
      <c r="AF3" s="18">
        <v>29</v>
      </c>
      <c r="AG3" s="18">
        <v>30</v>
      </c>
      <c r="AH3" s="18">
        <v>31</v>
      </c>
      <c r="AI3" s="18">
        <v>32</v>
      </c>
      <c r="AJ3" s="18">
        <v>33</v>
      </c>
      <c r="AK3" s="18">
        <v>34</v>
      </c>
      <c r="AL3" s="18">
        <v>35</v>
      </c>
      <c r="AM3" s="18">
        <v>36</v>
      </c>
      <c r="AN3" s="18">
        <v>37</v>
      </c>
      <c r="AO3" s="18">
        <v>38</v>
      </c>
      <c r="AP3" s="18">
        <v>39</v>
      </c>
      <c r="AQ3" s="18">
        <v>40</v>
      </c>
      <c r="AR3" s="18">
        <v>41</v>
      </c>
      <c r="AS3" s="18">
        <v>42</v>
      </c>
      <c r="AT3" s="18">
        <v>43</v>
      </c>
      <c r="AU3" s="18">
        <v>44</v>
      </c>
      <c r="AV3" s="18">
        <v>45</v>
      </c>
      <c r="AW3" s="18">
        <v>46</v>
      </c>
      <c r="AX3" s="18">
        <v>47</v>
      </c>
      <c r="AY3" s="18">
        <v>48</v>
      </c>
      <c r="AZ3" s="18">
        <v>49</v>
      </c>
      <c r="BA3" s="18">
        <v>50</v>
      </c>
      <c r="BB3" s="18">
        <v>51</v>
      </c>
      <c r="BC3" s="18">
        <v>52</v>
      </c>
      <c r="BD3" s="18">
        <v>53</v>
      </c>
      <c r="BE3" s="18">
        <v>54</v>
      </c>
      <c r="BF3" s="18">
        <v>55</v>
      </c>
      <c r="BG3" s="18">
        <v>56</v>
      </c>
      <c r="BH3" s="18">
        <v>57</v>
      </c>
      <c r="BI3" s="18">
        <v>58</v>
      </c>
      <c r="BJ3" s="18">
        <v>59</v>
      </c>
      <c r="BK3" s="18">
        <v>60</v>
      </c>
      <c r="BL3" s="18">
        <v>61</v>
      </c>
      <c r="BM3" s="18">
        <v>62</v>
      </c>
      <c r="BN3" s="18">
        <v>63</v>
      </c>
      <c r="BO3" s="18">
        <v>64</v>
      </c>
      <c r="BP3" s="18">
        <v>65</v>
      </c>
      <c r="BQ3" s="18">
        <v>66</v>
      </c>
      <c r="BR3" s="18">
        <v>67</v>
      </c>
      <c r="BS3" s="18">
        <v>68</v>
      </c>
      <c r="BT3" s="18">
        <v>69</v>
      </c>
      <c r="BU3" s="136">
        <v>70</v>
      </c>
      <c r="BV3" s="136">
        <v>71</v>
      </c>
      <c r="BW3" s="136">
        <v>72</v>
      </c>
      <c r="BX3" s="136">
        <v>73</v>
      </c>
      <c r="BY3" s="136">
        <v>74</v>
      </c>
      <c r="BZ3" s="18">
        <v>75</v>
      </c>
      <c r="CA3" s="18">
        <v>76</v>
      </c>
      <c r="CB3" s="136">
        <v>77</v>
      </c>
      <c r="CC3" s="136">
        <v>78</v>
      </c>
      <c r="CD3" s="18">
        <v>79</v>
      </c>
      <c r="CE3" s="18">
        <v>80</v>
      </c>
      <c r="CF3" s="136">
        <v>81</v>
      </c>
      <c r="CG3" s="18">
        <v>82</v>
      </c>
      <c r="CH3" s="18">
        <v>83</v>
      </c>
      <c r="CI3" s="136">
        <v>84</v>
      </c>
      <c r="CJ3" s="18">
        <v>85</v>
      </c>
      <c r="CK3" s="18">
        <v>86</v>
      </c>
      <c r="CL3" s="136">
        <v>87</v>
      </c>
      <c r="CM3" s="18">
        <v>88</v>
      </c>
      <c r="CN3" s="18">
        <v>89</v>
      </c>
      <c r="CO3" s="136">
        <v>90</v>
      </c>
      <c r="CP3" s="18">
        <v>91</v>
      </c>
      <c r="CQ3" s="18">
        <v>92</v>
      </c>
      <c r="CR3" s="136">
        <v>93</v>
      </c>
      <c r="CS3" s="18">
        <v>94</v>
      </c>
      <c r="CT3" s="18">
        <v>95</v>
      </c>
      <c r="CU3" s="136">
        <v>96</v>
      </c>
      <c r="CV3" s="18">
        <v>97</v>
      </c>
      <c r="CW3" s="18">
        <v>98</v>
      </c>
      <c r="CX3" s="136">
        <v>99</v>
      </c>
      <c r="CY3" s="18">
        <v>100</v>
      </c>
      <c r="CZ3" s="18">
        <v>101</v>
      </c>
      <c r="DA3" s="136">
        <v>102</v>
      </c>
      <c r="DB3" s="18">
        <v>103</v>
      </c>
      <c r="DC3" s="18">
        <v>104</v>
      </c>
      <c r="DD3" s="136">
        <v>105</v>
      </c>
      <c r="DE3" s="18">
        <v>106</v>
      </c>
      <c r="DF3" s="18">
        <v>107</v>
      </c>
      <c r="DG3" s="136">
        <v>108</v>
      </c>
      <c r="DH3" s="18">
        <v>109</v>
      </c>
      <c r="DI3" s="18">
        <v>110</v>
      </c>
      <c r="DJ3" s="136">
        <v>111</v>
      </c>
      <c r="DK3" s="18">
        <v>112</v>
      </c>
      <c r="DL3" s="18">
        <v>113</v>
      </c>
      <c r="DM3" s="136">
        <v>114</v>
      </c>
      <c r="DN3" s="18">
        <v>115</v>
      </c>
      <c r="DO3" s="18">
        <v>116</v>
      </c>
      <c r="DP3" s="136">
        <v>117</v>
      </c>
      <c r="DQ3" s="18">
        <v>118</v>
      </c>
      <c r="DR3" s="18">
        <v>119</v>
      </c>
      <c r="DS3" s="136">
        <v>120</v>
      </c>
      <c r="DT3" s="18">
        <v>121</v>
      </c>
      <c r="DU3" s="18">
        <v>122</v>
      </c>
      <c r="DV3" s="136">
        <v>123</v>
      </c>
      <c r="DW3" s="18">
        <v>124</v>
      </c>
      <c r="DX3" s="18">
        <v>125</v>
      </c>
      <c r="DY3" s="136">
        <v>126</v>
      </c>
      <c r="DZ3" s="18">
        <v>127</v>
      </c>
      <c r="EA3" s="18">
        <v>128</v>
      </c>
      <c r="EB3" s="136">
        <v>129</v>
      </c>
      <c r="EC3" s="18">
        <v>130</v>
      </c>
      <c r="ED3" s="18">
        <v>131</v>
      </c>
      <c r="EE3" s="136">
        <v>132</v>
      </c>
      <c r="EF3" s="18">
        <v>133</v>
      </c>
      <c r="EG3" s="18">
        <v>134</v>
      </c>
      <c r="EH3" s="136">
        <v>135</v>
      </c>
      <c r="EI3" s="18">
        <v>136</v>
      </c>
      <c r="EJ3" s="18">
        <v>137</v>
      </c>
      <c r="EK3" s="136">
        <v>138</v>
      </c>
      <c r="EL3" s="18">
        <v>139</v>
      </c>
      <c r="EM3" s="18">
        <v>140</v>
      </c>
      <c r="EN3" s="136">
        <v>141</v>
      </c>
      <c r="EO3" s="18">
        <v>142</v>
      </c>
      <c r="EP3" s="18">
        <v>143</v>
      </c>
      <c r="EQ3" s="136">
        <v>144</v>
      </c>
      <c r="ER3" s="18">
        <v>145</v>
      </c>
      <c r="ES3" s="18">
        <v>146</v>
      </c>
      <c r="ET3" s="136">
        <v>147</v>
      </c>
      <c r="EU3" s="18">
        <v>148</v>
      </c>
      <c r="EV3" s="18">
        <v>149</v>
      </c>
      <c r="EW3" s="136">
        <v>150</v>
      </c>
      <c r="EX3" s="18">
        <v>151</v>
      </c>
      <c r="EY3" s="18">
        <v>152</v>
      </c>
      <c r="EZ3" s="136">
        <v>153</v>
      </c>
      <c r="FB3" s="28" t="s">
        <v>472</v>
      </c>
      <c r="FC3" s="29"/>
      <c r="FD3" s="29"/>
      <c r="FE3" s="29"/>
      <c r="FF3" s="29"/>
      <c r="FG3" s="29"/>
      <c r="FH3" s="29"/>
      <c r="FI3" s="29"/>
      <c r="FJ3" s="29"/>
    </row>
    <row r="4" ht="36" spans="1:174">
      <c r="B4" s="137" t="s">
        <v>473</v>
      </c>
      <c r="C4" s="138"/>
      <c r="D4" s="138" t="s">
        <v>344</v>
      </c>
      <c r="E4" s="138" t="s">
        <v>346</v>
      </c>
      <c r="F4" s="138" t="s">
        <v>348</v>
      </c>
      <c r="G4" s="138" t="s">
        <v>350</v>
      </c>
      <c r="H4" s="138" t="s">
        <v>352</v>
      </c>
      <c r="I4" s="139" t="s">
        <v>80</v>
      </c>
      <c r="J4" s="139" t="s">
        <v>82</v>
      </c>
      <c r="K4" s="139" t="s">
        <v>84</v>
      </c>
      <c r="L4" s="139" t="s">
        <v>86</v>
      </c>
      <c r="M4" s="139" t="s">
        <v>88</v>
      </c>
      <c r="N4" s="139" t="s">
        <v>90</v>
      </c>
      <c r="O4" s="139" t="s">
        <v>92</v>
      </c>
      <c r="P4" s="139" t="s">
        <v>94</v>
      </c>
      <c r="Q4" s="139" t="s">
        <v>96</v>
      </c>
      <c r="R4" s="139" t="s">
        <v>98</v>
      </c>
      <c r="S4" s="139" t="s">
        <v>100</v>
      </c>
      <c r="T4" s="139" t="s">
        <v>102</v>
      </c>
      <c r="U4" s="139" t="s">
        <v>104</v>
      </c>
      <c r="V4" s="139" t="s">
        <v>106</v>
      </c>
      <c r="W4" s="139" t="s">
        <v>108</v>
      </c>
      <c r="X4" s="139" t="s">
        <v>110</v>
      </c>
      <c r="Y4" s="139" t="s">
        <v>112</v>
      </c>
      <c r="Z4" s="139" t="s">
        <v>114</v>
      </c>
      <c r="AA4" s="139" t="s">
        <v>116</v>
      </c>
      <c r="AB4" s="139" t="s">
        <v>118</v>
      </c>
      <c r="AC4" s="139" t="s">
        <v>120</v>
      </c>
      <c r="AD4" s="139" t="s">
        <v>122</v>
      </c>
      <c r="AE4" s="139" t="s">
        <v>124</v>
      </c>
      <c r="AF4" s="139" t="s">
        <v>126</v>
      </c>
      <c r="AG4" s="139" t="s">
        <v>128</v>
      </c>
      <c r="AH4" s="139" t="s">
        <v>130</v>
      </c>
      <c r="AI4" s="139" t="s">
        <v>132</v>
      </c>
      <c r="AJ4" s="139" t="s">
        <v>134</v>
      </c>
      <c r="AK4" s="139" t="s">
        <v>136</v>
      </c>
      <c r="AL4" s="139" t="s">
        <v>138</v>
      </c>
      <c r="AM4" s="139" t="s">
        <v>140</v>
      </c>
      <c r="AN4" s="139" t="s">
        <v>142</v>
      </c>
      <c r="AO4" s="139" t="s">
        <v>144</v>
      </c>
      <c r="AP4" s="139" t="s">
        <v>146</v>
      </c>
      <c r="AQ4" s="139" t="s">
        <v>148</v>
      </c>
      <c r="AR4" s="139" t="s">
        <v>150</v>
      </c>
      <c r="AS4" s="139" t="s">
        <v>152</v>
      </c>
      <c r="AT4" s="139" t="s">
        <v>154</v>
      </c>
      <c r="AU4" s="139" t="s">
        <v>156</v>
      </c>
      <c r="AV4" s="139" t="s">
        <v>158</v>
      </c>
      <c r="AW4" s="139" t="s">
        <v>160</v>
      </c>
      <c r="AX4" s="139" t="s">
        <v>162</v>
      </c>
      <c r="AY4" s="139" t="s">
        <v>164</v>
      </c>
      <c r="AZ4" s="139" t="s">
        <v>166</v>
      </c>
      <c r="BA4" s="139" t="s">
        <v>168</v>
      </c>
      <c r="BB4" s="139" t="s">
        <v>170</v>
      </c>
      <c r="BC4" s="139" t="s">
        <v>172</v>
      </c>
      <c r="BD4" s="139" t="s">
        <v>174</v>
      </c>
      <c r="BE4" s="139" t="s">
        <v>176</v>
      </c>
      <c r="BF4" s="139" t="s">
        <v>178</v>
      </c>
      <c r="BG4" s="139" t="s">
        <v>180</v>
      </c>
      <c r="BH4" s="139" t="s">
        <v>182</v>
      </c>
      <c r="BI4" s="139" t="s">
        <v>184</v>
      </c>
      <c r="BJ4" s="139" t="s">
        <v>186</v>
      </c>
      <c r="BK4" s="139" t="s">
        <v>188</v>
      </c>
      <c r="BL4" s="140" t="s">
        <v>190</v>
      </c>
      <c r="BM4" s="140" t="s">
        <v>192</v>
      </c>
      <c r="BN4" s="140" t="s">
        <v>194</v>
      </c>
      <c r="BO4" s="140" t="s">
        <v>196</v>
      </c>
      <c r="BP4" s="141" t="s">
        <v>198</v>
      </c>
      <c r="BQ4" s="141" t="s">
        <v>200</v>
      </c>
      <c r="BR4" s="141" t="s">
        <v>202</v>
      </c>
      <c r="BS4" s="141" t="s">
        <v>204</v>
      </c>
      <c r="BT4" s="141" t="s">
        <v>206</v>
      </c>
      <c r="BU4" s="141" t="s">
        <v>208</v>
      </c>
      <c r="BV4" s="142" t="s">
        <v>210</v>
      </c>
      <c r="BW4" s="143" t="s">
        <v>212</v>
      </c>
      <c r="BX4" s="142" t="s">
        <v>214</v>
      </c>
      <c r="BY4" s="143" t="s">
        <v>216</v>
      </c>
      <c r="BZ4" s="143" t="s">
        <v>218</v>
      </c>
      <c r="CA4" s="141" t="s">
        <v>220</v>
      </c>
      <c r="CB4" s="142" t="s">
        <v>222</v>
      </c>
      <c r="CC4" s="142" t="s">
        <v>224</v>
      </c>
      <c r="CD4" s="141" t="s">
        <v>226</v>
      </c>
      <c r="CE4" s="141" t="s">
        <v>228</v>
      </c>
      <c r="CF4" s="141" t="s">
        <v>230</v>
      </c>
      <c r="CG4" s="141" t="s">
        <v>232</v>
      </c>
      <c r="CH4" s="141" t="s">
        <v>234</v>
      </c>
      <c r="CI4" s="141" t="s">
        <v>236</v>
      </c>
      <c r="CJ4" s="141" t="s">
        <v>238</v>
      </c>
      <c r="CK4" s="141" t="s">
        <v>240</v>
      </c>
      <c r="CL4" s="141" t="s">
        <v>242</v>
      </c>
      <c r="CM4" s="141" t="s">
        <v>244</v>
      </c>
      <c r="CN4" s="141" t="s">
        <v>246</v>
      </c>
      <c r="CO4" s="141" t="s">
        <v>248</v>
      </c>
      <c r="CP4" s="141" t="s">
        <v>250</v>
      </c>
      <c r="CQ4" s="141" t="s">
        <v>252</v>
      </c>
      <c r="CR4" s="141" t="s">
        <v>254</v>
      </c>
      <c r="CS4" s="141" t="s">
        <v>256</v>
      </c>
      <c r="CT4" s="141" t="s">
        <v>258</v>
      </c>
      <c r="CU4" s="143" t="s">
        <v>260</v>
      </c>
      <c r="CV4" s="143" t="s">
        <v>262</v>
      </c>
      <c r="CW4" s="143" t="s">
        <v>264</v>
      </c>
      <c r="CX4" s="143" t="s">
        <v>266</v>
      </c>
      <c r="CY4" s="143" t="s">
        <v>268</v>
      </c>
      <c r="CZ4" s="143" t="s">
        <v>270</v>
      </c>
      <c r="DA4" s="141" t="s">
        <v>272</v>
      </c>
      <c r="DB4" s="144" t="s">
        <v>354</v>
      </c>
      <c r="DC4" s="144" t="s">
        <v>356</v>
      </c>
      <c r="DD4" s="144" t="s">
        <v>358</v>
      </c>
      <c r="DE4" s="144" t="s">
        <v>360</v>
      </c>
      <c r="DF4" s="145" t="s">
        <v>362</v>
      </c>
      <c r="DG4" s="145" t="s">
        <v>364</v>
      </c>
      <c r="DH4" s="146" t="s">
        <v>366</v>
      </c>
      <c r="DI4" s="146" t="s">
        <v>368</v>
      </c>
      <c r="DJ4" s="146" t="s">
        <v>370</v>
      </c>
      <c r="DK4" s="146" t="s">
        <v>372</v>
      </c>
      <c r="DL4" s="146" t="s">
        <v>374</v>
      </c>
      <c r="DM4" s="146" t="s">
        <v>376</v>
      </c>
      <c r="DN4" s="146" t="s">
        <v>378</v>
      </c>
      <c r="DO4" s="146" t="s">
        <v>380</v>
      </c>
      <c r="DP4" s="146" t="s">
        <v>382</v>
      </c>
      <c r="DQ4" s="146" t="s">
        <v>384</v>
      </c>
      <c r="DR4" s="146" t="s">
        <v>386</v>
      </c>
      <c r="DS4" s="146" t="s">
        <v>388</v>
      </c>
      <c r="DT4" s="146" t="s">
        <v>390</v>
      </c>
      <c r="DU4" s="146" t="s">
        <v>392</v>
      </c>
      <c r="DV4" s="146" t="s">
        <v>394</v>
      </c>
      <c r="DW4" s="146" t="s">
        <v>396</v>
      </c>
      <c r="DX4" s="146" t="s">
        <v>398</v>
      </c>
      <c r="DY4" s="146" t="s">
        <v>400</v>
      </c>
      <c r="DZ4" s="146" t="s">
        <v>304</v>
      </c>
      <c r="EA4" s="146" t="s">
        <v>403</v>
      </c>
      <c r="EB4" s="146" t="s">
        <v>405</v>
      </c>
      <c r="EC4" s="146" t="s">
        <v>407</v>
      </c>
      <c r="ED4" s="146" t="s">
        <v>307</v>
      </c>
      <c r="EE4" s="146" t="s">
        <v>410</v>
      </c>
      <c r="EF4" s="146" t="s">
        <v>412</v>
      </c>
      <c r="EG4" s="146" t="s">
        <v>414</v>
      </c>
      <c r="EH4" s="146" t="s">
        <v>416</v>
      </c>
      <c r="EI4" s="146" t="s">
        <v>313</v>
      </c>
      <c r="EJ4" s="146" t="s">
        <v>419</v>
      </c>
      <c r="EK4" s="146" t="s">
        <v>421</v>
      </c>
      <c r="EL4" s="146" t="s">
        <v>423</v>
      </c>
      <c r="EM4" s="146" t="s">
        <v>425</v>
      </c>
      <c r="EN4" s="146" t="s">
        <v>427</v>
      </c>
      <c r="EO4" s="146" t="s">
        <v>429</v>
      </c>
      <c r="EP4" s="146" t="s">
        <v>431</v>
      </c>
      <c r="EQ4" s="146" t="s">
        <v>323</v>
      </c>
      <c r="ER4" s="146" t="s">
        <v>324</v>
      </c>
      <c r="ES4" s="146" t="s">
        <v>325</v>
      </c>
      <c r="ET4" s="146" t="s">
        <v>436</v>
      </c>
      <c r="EU4" s="146" t="s">
        <v>438</v>
      </c>
      <c r="EV4" s="146" t="s">
        <v>440</v>
      </c>
      <c r="EW4" s="146" t="s">
        <v>329</v>
      </c>
      <c r="EX4" s="146" t="s">
        <v>443</v>
      </c>
      <c r="EY4" s="146" t="s">
        <v>445</v>
      </c>
      <c r="EZ4" s="146" t="s">
        <v>447</v>
      </c>
      <c r="FA4" s="147" t="s">
        <v>474</v>
      </c>
      <c r="FB4" s="41" t="s">
        <v>475</v>
      </c>
      <c r="FC4" s="41" t="s">
        <v>476</v>
      </c>
      <c r="FD4" s="42" t="s">
        <v>477</v>
      </c>
      <c r="FE4" s="41" t="s">
        <v>478</v>
      </c>
      <c r="FF4" s="42" t="s">
        <v>479</v>
      </c>
      <c r="FG4" s="41" t="s">
        <v>480</v>
      </c>
      <c r="FH4" s="41" t="s">
        <v>481</v>
      </c>
      <c r="FI4" s="42" t="s">
        <v>482</v>
      </c>
      <c r="FJ4" s="148" t="s">
        <v>483</v>
      </c>
      <c r="FK4" s="149" t="s">
        <v>484</v>
      </c>
      <c r="FL4" s="150" t="s">
        <v>485</v>
      </c>
      <c r="FM4" s="150" t="s">
        <v>486</v>
      </c>
      <c r="FN4" s="151" t="s">
        <v>487</v>
      </c>
      <c r="FO4" s="151" t="s">
        <v>488</v>
      </c>
    </row>
    <row r="5" spans="1:174">
      <c r="B5" s="152" t="s">
        <v>454</v>
      </c>
      <c r="C5" s="153" t="s">
        <v>332</v>
      </c>
      <c r="D5" s="154" t="s">
        <v>345</v>
      </c>
      <c r="E5" s="154" t="s">
        <v>347</v>
      </c>
      <c r="F5" s="154" t="s">
        <v>349</v>
      </c>
      <c r="G5" s="154" t="s">
        <v>351</v>
      </c>
      <c r="H5" s="154" t="s">
        <v>353</v>
      </c>
      <c r="I5" s="154" t="s">
        <v>81</v>
      </c>
      <c r="J5" s="154" t="s">
        <v>83</v>
      </c>
      <c r="K5" s="154" t="s">
        <v>85</v>
      </c>
      <c r="L5" s="154" t="s">
        <v>87</v>
      </c>
      <c r="M5" s="154" t="s">
        <v>89</v>
      </c>
      <c r="N5" s="154" t="s">
        <v>91</v>
      </c>
      <c r="O5" s="154" t="s">
        <v>93</v>
      </c>
      <c r="P5" s="154" t="s">
        <v>95</v>
      </c>
      <c r="Q5" s="154" t="s">
        <v>97</v>
      </c>
      <c r="R5" s="154" t="s">
        <v>99</v>
      </c>
      <c r="S5" s="154" t="s">
        <v>101</v>
      </c>
      <c r="T5" s="154" t="s">
        <v>103</v>
      </c>
      <c r="U5" s="154" t="s">
        <v>105</v>
      </c>
      <c r="V5" s="154" t="s">
        <v>107</v>
      </c>
      <c r="W5" s="154" t="s">
        <v>109</v>
      </c>
      <c r="X5" s="154" t="s">
        <v>111</v>
      </c>
      <c r="Y5" s="154" t="s">
        <v>113</v>
      </c>
      <c r="Z5" s="154" t="s">
        <v>115</v>
      </c>
      <c r="AA5" s="154" t="s">
        <v>117</v>
      </c>
      <c r="AB5" s="154" t="s">
        <v>119</v>
      </c>
      <c r="AC5" s="154" t="s">
        <v>121</v>
      </c>
      <c r="AD5" s="154" t="s">
        <v>123</v>
      </c>
      <c r="AE5" s="154" t="s">
        <v>125</v>
      </c>
      <c r="AF5" s="154" t="s">
        <v>127</v>
      </c>
      <c r="AG5" s="154" t="s">
        <v>129</v>
      </c>
      <c r="AH5" s="154" t="s">
        <v>131</v>
      </c>
      <c r="AI5" s="154" t="s">
        <v>133</v>
      </c>
      <c r="AJ5" s="154" t="s">
        <v>135</v>
      </c>
      <c r="AK5" s="154" t="s">
        <v>137</v>
      </c>
      <c r="AL5" s="154" t="s">
        <v>139</v>
      </c>
      <c r="AM5" s="154" t="s">
        <v>141</v>
      </c>
      <c r="AN5" s="154" t="s">
        <v>143</v>
      </c>
      <c r="AO5" s="154" t="s">
        <v>145</v>
      </c>
      <c r="AP5" s="154" t="s">
        <v>147</v>
      </c>
      <c r="AQ5" s="154" t="s">
        <v>149</v>
      </c>
      <c r="AR5" s="154" t="s">
        <v>151</v>
      </c>
      <c r="AS5" s="154" t="s">
        <v>153</v>
      </c>
      <c r="AT5" s="154" t="s">
        <v>155</v>
      </c>
      <c r="AU5" s="154" t="s">
        <v>157</v>
      </c>
      <c r="AV5" s="154" t="s">
        <v>159</v>
      </c>
      <c r="AW5" s="154" t="s">
        <v>161</v>
      </c>
      <c r="AX5" s="154" t="s">
        <v>163</v>
      </c>
      <c r="AY5" s="154" t="s">
        <v>165</v>
      </c>
      <c r="AZ5" s="154" t="s">
        <v>167</v>
      </c>
      <c r="BA5" s="154" t="s">
        <v>169</v>
      </c>
      <c r="BB5" s="154" t="s">
        <v>171</v>
      </c>
      <c r="BC5" s="154" t="s">
        <v>173</v>
      </c>
      <c r="BD5" s="154" t="s">
        <v>175</v>
      </c>
      <c r="BE5" s="154" t="s">
        <v>177</v>
      </c>
      <c r="BF5" s="154" t="s">
        <v>179</v>
      </c>
      <c r="BG5" s="154" t="s">
        <v>181</v>
      </c>
      <c r="BH5" s="154" t="s">
        <v>183</v>
      </c>
      <c r="BI5" s="154" t="s">
        <v>185</v>
      </c>
      <c r="BJ5" s="154" t="s">
        <v>187</v>
      </c>
      <c r="BK5" s="154" t="s">
        <v>189</v>
      </c>
      <c r="BL5" s="154" t="s">
        <v>191</v>
      </c>
      <c r="BM5" s="154" t="s">
        <v>193</v>
      </c>
      <c r="BN5" s="154" t="s">
        <v>195</v>
      </c>
      <c r="BO5" s="154" t="s">
        <v>197</v>
      </c>
      <c r="BP5" s="154" t="s">
        <v>199</v>
      </c>
      <c r="BQ5" s="154" t="s">
        <v>201</v>
      </c>
      <c r="BR5" s="154" t="s">
        <v>203</v>
      </c>
      <c r="BS5" s="154" t="s">
        <v>205</v>
      </c>
      <c r="BT5" s="154" t="s">
        <v>207</v>
      </c>
      <c r="BU5" s="154" t="s">
        <v>209</v>
      </c>
      <c r="BV5" s="154" t="s">
        <v>211</v>
      </c>
      <c r="BW5" s="154" t="s">
        <v>213</v>
      </c>
      <c r="BX5" s="154" t="s">
        <v>215</v>
      </c>
      <c r="BY5" s="154" t="s">
        <v>217</v>
      </c>
      <c r="BZ5" s="154" t="s">
        <v>219</v>
      </c>
      <c r="CA5" s="154" t="s">
        <v>221</v>
      </c>
      <c r="CB5" s="154" t="s">
        <v>223</v>
      </c>
      <c r="CC5" s="154" t="s">
        <v>225</v>
      </c>
      <c r="CD5" s="154" t="s">
        <v>227</v>
      </c>
      <c r="CE5" s="154" t="s">
        <v>229</v>
      </c>
      <c r="CF5" s="154" t="s">
        <v>231</v>
      </c>
      <c r="CG5" s="154" t="s">
        <v>233</v>
      </c>
      <c r="CH5" s="154" t="s">
        <v>235</v>
      </c>
      <c r="CI5" s="154" t="s">
        <v>237</v>
      </c>
      <c r="CJ5" s="154" t="s">
        <v>239</v>
      </c>
      <c r="CK5" s="154" t="s">
        <v>241</v>
      </c>
      <c r="CL5" s="154" t="s">
        <v>243</v>
      </c>
      <c r="CM5" s="154" t="s">
        <v>245</v>
      </c>
      <c r="CN5" s="154" t="s">
        <v>247</v>
      </c>
      <c r="CO5" s="154" t="s">
        <v>249</v>
      </c>
      <c r="CP5" s="154" t="s">
        <v>251</v>
      </c>
      <c r="CQ5" s="154" t="s">
        <v>253</v>
      </c>
      <c r="CR5" s="154" t="s">
        <v>255</v>
      </c>
      <c r="CS5" s="154" t="s">
        <v>257</v>
      </c>
      <c r="CT5" s="154" t="s">
        <v>259</v>
      </c>
      <c r="CU5" s="154" t="s">
        <v>261</v>
      </c>
      <c r="CV5" s="154" t="s">
        <v>263</v>
      </c>
      <c r="CW5" s="154" t="s">
        <v>265</v>
      </c>
      <c r="CX5" s="154" t="s">
        <v>267</v>
      </c>
      <c r="CY5" s="154" t="s">
        <v>269</v>
      </c>
      <c r="CZ5" s="154" t="s">
        <v>271</v>
      </c>
      <c r="DA5" s="154" t="s">
        <v>273</v>
      </c>
      <c r="DB5" s="154" t="s">
        <v>355</v>
      </c>
      <c r="DC5" s="154" t="s">
        <v>357</v>
      </c>
      <c r="DD5" s="154" t="s">
        <v>359</v>
      </c>
      <c r="DE5" s="154" t="s">
        <v>361</v>
      </c>
      <c r="DF5" s="154" t="s">
        <v>363</v>
      </c>
      <c r="DG5" s="154" t="s">
        <v>365</v>
      </c>
      <c r="DH5" s="154" t="s">
        <v>367</v>
      </c>
      <c r="DI5" s="154" t="s">
        <v>369</v>
      </c>
      <c r="DJ5" s="154" t="s">
        <v>371</v>
      </c>
      <c r="DK5" s="154" t="s">
        <v>373</v>
      </c>
      <c r="DL5" s="154" t="s">
        <v>375</v>
      </c>
      <c r="DM5" s="154" t="s">
        <v>377</v>
      </c>
      <c r="DN5" s="154" t="s">
        <v>379</v>
      </c>
      <c r="DO5" s="154" t="s">
        <v>381</v>
      </c>
      <c r="DP5" s="154" t="s">
        <v>383</v>
      </c>
      <c r="DQ5" s="154" t="s">
        <v>385</v>
      </c>
      <c r="DR5" s="154" t="s">
        <v>387</v>
      </c>
      <c r="DS5" s="154" t="s">
        <v>389</v>
      </c>
      <c r="DT5" s="154" t="s">
        <v>391</v>
      </c>
      <c r="DU5" s="154" t="s">
        <v>393</v>
      </c>
      <c r="DV5" s="154" t="s">
        <v>395</v>
      </c>
      <c r="DW5" s="154" t="s">
        <v>397</v>
      </c>
      <c r="DX5" s="154" t="s">
        <v>399</v>
      </c>
      <c r="DY5" s="154" t="s">
        <v>401</v>
      </c>
      <c r="DZ5" s="154" t="s">
        <v>402</v>
      </c>
      <c r="EA5" s="154" t="s">
        <v>404</v>
      </c>
      <c r="EB5" s="154" t="s">
        <v>406</v>
      </c>
      <c r="EC5" s="154" t="s">
        <v>408</v>
      </c>
      <c r="ED5" s="154" t="s">
        <v>409</v>
      </c>
      <c r="EE5" s="154" t="s">
        <v>411</v>
      </c>
      <c r="EF5" s="154" t="s">
        <v>413</v>
      </c>
      <c r="EG5" s="154" t="s">
        <v>415</v>
      </c>
      <c r="EH5" s="154" t="s">
        <v>417</v>
      </c>
      <c r="EI5" s="154" t="s">
        <v>418</v>
      </c>
      <c r="EJ5" s="154" t="s">
        <v>420</v>
      </c>
      <c r="EK5" s="154" t="s">
        <v>422</v>
      </c>
      <c r="EL5" s="154" t="s">
        <v>424</v>
      </c>
      <c r="EM5" s="154" t="s">
        <v>426</v>
      </c>
      <c r="EN5" s="154" t="s">
        <v>428</v>
      </c>
      <c r="EO5" s="154" t="s">
        <v>430</v>
      </c>
      <c r="EP5" s="154" t="s">
        <v>432</v>
      </c>
      <c r="EQ5" s="154" t="s">
        <v>433</v>
      </c>
      <c r="ER5" s="154" t="s">
        <v>434</v>
      </c>
      <c r="ES5" s="154" t="s">
        <v>435</v>
      </c>
      <c r="ET5" s="154" t="s">
        <v>437</v>
      </c>
      <c r="EU5" s="154" t="s">
        <v>439</v>
      </c>
      <c r="EV5" s="154" t="s">
        <v>441</v>
      </c>
      <c r="EW5" s="154" t="s">
        <v>442</v>
      </c>
      <c r="EX5" s="154" t="s">
        <v>444</v>
      </c>
      <c r="EY5" s="154" t="s">
        <v>446</v>
      </c>
      <c r="EZ5" s="154" t="s">
        <v>448</v>
      </c>
      <c r="FA5" s="154" t="s">
        <v>489</v>
      </c>
      <c r="FB5" s="50" t="s">
        <v>490</v>
      </c>
      <c r="FC5" s="50" t="s">
        <v>491</v>
      </c>
      <c r="FD5" s="51" t="s">
        <v>492</v>
      </c>
      <c r="FE5" s="50" t="s">
        <v>493</v>
      </c>
      <c r="FF5" s="51" t="s">
        <v>494</v>
      </c>
      <c r="FG5" s="50" t="s">
        <v>495</v>
      </c>
      <c r="FH5" s="50" t="s">
        <v>496</v>
      </c>
      <c r="FI5" s="51" t="s">
        <v>497</v>
      </c>
      <c r="FJ5" s="52" t="s">
        <v>498</v>
      </c>
      <c r="FK5" s="155" t="s">
        <v>499</v>
      </c>
      <c r="FL5" s="156" t="s">
        <v>500</v>
      </c>
      <c r="FM5" s="155" t="s">
        <v>501</v>
      </c>
      <c r="FN5" s="157" t="s">
        <v>502</v>
      </c>
      <c r="FO5" s="157" t="s">
        <v>503</v>
      </c>
    </row>
    <row r="6" spans="1:174">
      <c r="A6" s="18">
        <v>1</v>
      </c>
      <c r="B6" s="57" t="s">
        <v>344</v>
      </c>
      <c r="C6" s="58" t="s">
        <v>345</v>
      </c>
      <c r="D6" s="158">
        <v>65063044.1321515</v>
      </c>
      <c r="E6" s="158">
        <v>0</v>
      </c>
      <c r="F6" s="158">
        <v>24273066.2987284</v>
      </c>
      <c r="G6" s="158">
        <v>986971.960279035</v>
      </c>
      <c r="H6" s="158">
        <v>5312680.65572119</v>
      </c>
      <c r="I6" s="158">
        <v>0</v>
      </c>
      <c r="J6" s="158">
        <v>0</v>
      </c>
      <c r="K6" s="158">
        <v>0</v>
      </c>
      <c r="L6" s="158">
        <v>0</v>
      </c>
      <c r="M6" s="158">
        <v>0.517848485758982</v>
      </c>
      <c r="N6" s="158">
        <v>0</v>
      </c>
      <c r="O6" s="158">
        <v>93071452.3608277</v>
      </c>
      <c r="P6" s="158">
        <v>39776579.8921121</v>
      </c>
      <c r="Q6" s="158">
        <v>43404988.8741698</v>
      </c>
      <c r="R6" s="158">
        <v>6903526.57038522</v>
      </c>
      <c r="S6" s="158">
        <v>2192257.54378896</v>
      </c>
      <c r="T6" s="158">
        <v>214250.335854857</v>
      </c>
      <c r="U6" s="158">
        <v>49475988.4504844</v>
      </c>
      <c r="V6" s="158">
        <v>2077389.05748467</v>
      </c>
      <c r="W6" s="158">
        <v>20759.6022779381</v>
      </c>
      <c r="X6" s="158">
        <v>7387114.0672291</v>
      </c>
      <c r="Y6" s="158">
        <v>20276205.756938</v>
      </c>
      <c r="Z6" s="158">
        <v>18551336.8716467</v>
      </c>
      <c r="AA6" s="158">
        <v>7400747.46054892</v>
      </c>
      <c r="AB6" s="158">
        <v>9356042.9258446</v>
      </c>
      <c r="AC6" s="158">
        <v>6851871.99501012</v>
      </c>
      <c r="AD6" s="158">
        <v>43444505.9616772</v>
      </c>
      <c r="AE6" s="158">
        <v>284372.263540014</v>
      </c>
      <c r="AF6" s="158">
        <v>4515226.20554485</v>
      </c>
      <c r="AG6" s="158">
        <v>0</v>
      </c>
      <c r="AH6" s="158">
        <v>741549.808508563</v>
      </c>
      <c r="AI6" s="158">
        <v>0</v>
      </c>
      <c r="AJ6" s="158">
        <v>0</v>
      </c>
      <c r="AK6" s="158">
        <v>0</v>
      </c>
      <c r="AL6" s="158">
        <v>3557601.81089143</v>
      </c>
      <c r="AM6" s="158">
        <v>273024.185105819</v>
      </c>
      <c r="AN6" s="158">
        <v>11666421.5588139</v>
      </c>
      <c r="AO6" s="158">
        <v>0</v>
      </c>
      <c r="AP6" s="158">
        <v>1173942.84412049</v>
      </c>
      <c r="AQ6" s="158">
        <v>459440.705863584</v>
      </c>
      <c r="AR6" s="158">
        <v>0</v>
      </c>
      <c r="AS6" s="158">
        <v>0</v>
      </c>
      <c r="AT6" s="158">
        <v>1028837.81618487</v>
      </c>
      <c r="AU6" s="158">
        <v>679363.999071659</v>
      </c>
      <c r="AV6" s="158">
        <v>265849.659354232</v>
      </c>
      <c r="AW6" s="158">
        <v>103600.019555238</v>
      </c>
      <c r="AX6" s="158">
        <v>3251.34444049627</v>
      </c>
      <c r="AY6" s="158">
        <v>2599673.58444651</v>
      </c>
      <c r="AZ6" s="158">
        <v>527192.551938914</v>
      </c>
      <c r="BA6" s="158">
        <v>21018955.5225064</v>
      </c>
      <c r="BB6" s="158">
        <v>522201.524563804</v>
      </c>
      <c r="BC6" s="158">
        <v>0</v>
      </c>
      <c r="BD6" s="158">
        <v>0</v>
      </c>
      <c r="BE6" s="158">
        <v>0</v>
      </c>
      <c r="BF6" s="158">
        <v>0</v>
      </c>
      <c r="BG6" s="158">
        <v>0</v>
      </c>
      <c r="BH6" s="158">
        <v>0</v>
      </c>
      <c r="BI6" s="158">
        <v>0</v>
      </c>
      <c r="BJ6" s="158">
        <v>0</v>
      </c>
      <c r="BK6" s="158">
        <v>0</v>
      </c>
      <c r="BL6" s="158">
        <v>0</v>
      </c>
      <c r="BM6" s="158">
        <v>0</v>
      </c>
      <c r="BN6" s="158">
        <v>0</v>
      </c>
      <c r="BO6" s="158">
        <v>0</v>
      </c>
      <c r="BP6" s="158">
        <v>0</v>
      </c>
      <c r="BQ6" s="158">
        <v>0</v>
      </c>
      <c r="BR6" s="158">
        <v>0</v>
      </c>
      <c r="BS6" s="158">
        <v>0</v>
      </c>
      <c r="BT6" s="158">
        <v>0</v>
      </c>
      <c r="BU6" s="158">
        <v>0</v>
      </c>
      <c r="BV6" s="158">
        <v>0</v>
      </c>
      <c r="BW6" s="158">
        <v>0</v>
      </c>
      <c r="BX6" s="158">
        <v>0</v>
      </c>
      <c r="BY6" s="158">
        <v>0</v>
      </c>
      <c r="BZ6" s="158">
        <v>0</v>
      </c>
      <c r="CA6" s="158">
        <v>0</v>
      </c>
      <c r="CB6" s="158">
        <v>0</v>
      </c>
      <c r="CC6" s="158">
        <v>0</v>
      </c>
      <c r="CD6" s="158">
        <v>0</v>
      </c>
      <c r="CE6" s="158">
        <v>0</v>
      </c>
      <c r="CF6" s="158">
        <v>0</v>
      </c>
      <c r="CG6" s="158">
        <v>0</v>
      </c>
      <c r="CH6" s="158">
        <v>0</v>
      </c>
      <c r="CI6" s="158">
        <v>0</v>
      </c>
      <c r="CJ6" s="158">
        <v>0</v>
      </c>
      <c r="CK6" s="158">
        <v>0</v>
      </c>
      <c r="CL6" s="158">
        <v>0</v>
      </c>
      <c r="CM6" s="158">
        <v>0</v>
      </c>
      <c r="CN6" s="158">
        <v>0</v>
      </c>
      <c r="CO6" s="158">
        <v>0</v>
      </c>
      <c r="CP6" s="158">
        <v>0</v>
      </c>
      <c r="CQ6" s="158">
        <v>0</v>
      </c>
      <c r="CR6" s="158">
        <v>0</v>
      </c>
      <c r="CS6" s="158">
        <v>0</v>
      </c>
      <c r="CT6" s="158">
        <v>0</v>
      </c>
      <c r="CU6" s="158">
        <v>0</v>
      </c>
      <c r="CV6" s="158">
        <v>946490.919441484</v>
      </c>
      <c r="CW6" s="158">
        <v>0</v>
      </c>
      <c r="CX6" s="158">
        <v>0</v>
      </c>
      <c r="CY6" s="158">
        <v>75556.9374676375</v>
      </c>
      <c r="CZ6" s="158">
        <v>139.751364233136</v>
      </c>
      <c r="DA6" s="158">
        <v>0</v>
      </c>
      <c r="DB6" s="158">
        <v>3623917.54028023</v>
      </c>
      <c r="DC6" s="158">
        <v>951300.87137158</v>
      </c>
      <c r="DD6" s="158">
        <v>0</v>
      </c>
      <c r="DE6" s="158">
        <v>0</v>
      </c>
      <c r="DF6" s="158">
        <v>0</v>
      </c>
      <c r="DG6" s="158">
        <v>560609.986037508</v>
      </c>
      <c r="DH6" s="158">
        <v>0</v>
      </c>
      <c r="DI6" s="158">
        <v>0</v>
      </c>
      <c r="DJ6" s="158">
        <v>6267.32283955428</v>
      </c>
      <c r="DK6" s="158">
        <v>4720.57106913592</v>
      </c>
      <c r="DL6" s="158">
        <v>0</v>
      </c>
      <c r="DM6" s="158">
        <v>0</v>
      </c>
      <c r="DN6" s="158">
        <v>0</v>
      </c>
      <c r="DO6" s="158">
        <v>380.541710152718</v>
      </c>
      <c r="DP6" s="158">
        <v>0</v>
      </c>
      <c r="DQ6" s="158">
        <v>0</v>
      </c>
      <c r="DR6" s="158">
        <v>0</v>
      </c>
      <c r="DS6" s="158">
        <v>0</v>
      </c>
      <c r="DT6" s="158">
        <v>47266.0689009522</v>
      </c>
      <c r="DU6" s="158">
        <v>0</v>
      </c>
      <c r="DV6" s="158">
        <v>455621.81466869</v>
      </c>
      <c r="DW6" s="158">
        <v>16035802.6536792</v>
      </c>
      <c r="DX6" s="158">
        <v>450652.605593046</v>
      </c>
      <c r="DY6" s="158">
        <v>0</v>
      </c>
      <c r="DZ6" s="158">
        <v>0</v>
      </c>
      <c r="EA6" s="158">
        <v>0</v>
      </c>
      <c r="EB6" s="158">
        <v>0</v>
      </c>
      <c r="EC6" s="158">
        <v>0</v>
      </c>
      <c r="ED6" s="158">
        <v>0</v>
      </c>
      <c r="EE6" s="158">
        <v>0</v>
      </c>
      <c r="EF6" s="158">
        <v>275359.570932926</v>
      </c>
      <c r="EG6" s="158">
        <v>0</v>
      </c>
      <c r="EH6" s="158">
        <v>6484746.98545344</v>
      </c>
      <c r="EI6" s="158">
        <v>1496018.42535314</v>
      </c>
      <c r="EJ6" s="158">
        <v>603863.190141995</v>
      </c>
      <c r="EK6" s="158">
        <v>248588.115943797</v>
      </c>
      <c r="EL6" s="158">
        <v>7126.52224901603</v>
      </c>
      <c r="EM6" s="158">
        <v>121641.496093699</v>
      </c>
      <c r="EN6" s="158">
        <v>7825775.25221925</v>
      </c>
      <c r="EO6" s="158">
        <v>1888569.06674834</v>
      </c>
      <c r="EP6" s="158">
        <v>26402.2960846041</v>
      </c>
      <c r="EQ6" s="158">
        <v>505337.052740071</v>
      </c>
      <c r="ER6" s="158">
        <v>199689.918021696</v>
      </c>
      <c r="ES6" s="158">
        <v>283810.396491277</v>
      </c>
      <c r="ET6" s="158">
        <v>0</v>
      </c>
      <c r="EU6" s="158">
        <v>30008.1245561029</v>
      </c>
      <c r="EV6" s="158">
        <v>121526.714965658</v>
      </c>
      <c r="EW6" s="158">
        <v>98294.9819154354</v>
      </c>
      <c r="EX6" s="158">
        <v>28400.8551083764</v>
      </c>
      <c r="EY6" s="158">
        <v>0</v>
      </c>
      <c r="EZ6" s="158">
        <v>0</v>
      </c>
      <c r="FA6" s="159">
        <f>SUM(D6:EZ6)</f>
        <v>538865173.244902</v>
      </c>
      <c r="FB6" s="160">
        <v>51288394.9601682</v>
      </c>
      <c r="FC6" s="160">
        <v>93632192.6182001</v>
      </c>
      <c r="FD6" s="159">
        <f>FB6+FC6</f>
        <v>144920587.578368</v>
      </c>
      <c r="FE6" s="160">
        <v>0</v>
      </c>
      <c r="FF6" s="159">
        <f>FD6+FE6</f>
        <v>144920587.578368</v>
      </c>
      <c r="FG6" s="160">
        <v>0</v>
      </c>
      <c r="FH6" s="160">
        <v>7875647.94706748</v>
      </c>
      <c r="FI6" s="159">
        <f>FG6+FH6</f>
        <v>7875647.94706748</v>
      </c>
      <c r="FJ6" s="135">
        <v>10394409.56766</v>
      </c>
      <c r="FK6" s="135">
        <v>41959296.4489249</v>
      </c>
      <c r="FL6" s="135" t="e">
        <f>#REF!</f>
        <v>#REF!</v>
      </c>
      <c r="FM6" s="135">
        <f t="array" ref="FM6:FM158">TRANSPOSE(D165:EZ165)</f>
        <v>601622459.533721</v>
      </c>
      <c r="FN6" s="135" t="e">
        <f>FA6+FF6+FI6+FJ6-FK6-FM6-FL6</f>
        <v>#REF!</v>
      </c>
      <c r="FO6" s="161" t="e">
        <f>FN6/#REF!</f>
        <v>#REF!</v>
      </c>
      <c r="FP6" s="135"/>
      <c r="FQ6" s="65"/>
      <c r="FR6" s="65"/>
    </row>
    <row r="7" spans="1:174">
      <c r="A7" s="18">
        <v>2</v>
      </c>
      <c r="B7" s="57" t="s">
        <v>346</v>
      </c>
      <c r="C7" s="58" t="s">
        <v>347</v>
      </c>
      <c r="D7" s="158">
        <v>139.893922753049</v>
      </c>
      <c r="E7" s="158">
        <v>3459044.14511256</v>
      </c>
      <c r="F7" s="158">
        <v>0</v>
      </c>
      <c r="G7" s="158">
        <v>0</v>
      </c>
      <c r="H7" s="158">
        <v>285632.374401446</v>
      </c>
      <c r="I7" s="158">
        <v>226977.403008708</v>
      </c>
      <c r="J7" s="158">
        <v>2449.23879230932</v>
      </c>
      <c r="K7" s="158">
        <v>6497.05522842939</v>
      </c>
      <c r="L7" s="158">
        <v>17935.1162726201</v>
      </c>
      <c r="M7" s="158">
        <v>19836.4455610307</v>
      </c>
      <c r="N7" s="158">
        <v>117.908017952349</v>
      </c>
      <c r="O7" s="158">
        <v>2639.81280695628</v>
      </c>
      <c r="P7" s="158">
        <v>4420.70886893298</v>
      </c>
      <c r="Q7" s="158">
        <v>19963.9135659489</v>
      </c>
      <c r="R7" s="158">
        <v>483.793158354403</v>
      </c>
      <c r="S7" s="158">
        <v>2716.88765518251</v>
      </c>
      <c r="T7" s="158">
        <v>711.31666214757</v>
      </c>
      <c r="U7" s="158">
        <v>170140.276848022</v>
      </c>
      <c r="V7" s="158">
        <v>368.150776660554</v>
      </c>
      <c r="W7" s="158">
        <v>585.989187499502</v>
      </c>
      <c r="X7" s="158">
        <v>737.197212873833</v>
      </c>
      <c r="Y7" s="158">
        <v>71183.0293376473</v>
      </c>
      <c r="Z7" s="158">
        <v>13199.505266229</v>
      </c>
      <c r="AA7" s="158">
        <v>41750.1232883764</v>
      </c>
      <c r="AB7" s="158">
        <v>3276.94081246273</v>
      </c>
      <c r="AC7" s="158">
        <v>3235.38436018269</v>
      </c>
      <c r="AD7" s="158">
        <v>24782.1201902307</v>
      </c>
      <c r="AE7" s="158">
        <v>209.623256141117</v>
      </c>
      <c r="AF7" s="158">
        <v>1483.83861775029</v>
      </c>
      <c r="AG7" s="158">
        <v>0</v>
      </c>
      <c r="AH7" s="158">
        <v>0</v>
      </c>
      <c r="AI7" s="158">
        <v>0</v>
      </c>
      <c r="AJ7" s="158">
        <v>0</v>
      </c>
      <c r="AK7" s="158">
        <v>292893.588620026</v>
      </c>
      <c r="AL7" s="158">
        <v>25552012.6222944</v>
      </c>
      <c r="AM7" s="158">
        <v>2838244.06731014</v>
      </c>
      <c r="AN7" s="158">
        <v>5412511.87838936</v>
      </c>
      <c r="AO7" s="158">
        <v>0</v>
      </c>
      <c r="AP7" s="158">
        <v>1006498.03535997</v>
      </c>
      <c r="AQ7" s="158">
        <v>269462.856138162</v>
      </c>
      <c r="AR7" s="158">
        <v>8907.76371784202</v>
      </c>
      <c r="AS7" s="158">
        <v>1717.89586904073</v>
      </c>
      <c r="AT7" s="158">
        <v>0</v>
      </c>
      <c r="AU7" s="158">
        <v>2799.03197199784</v>
      </c>
      <c r="AV7" s="158">
        <v>876.007402826398</v>
      </c>
      <c r="AW7" s="158">
        <v>2487.58601736552</v>
      </c>
      <c r="AX7" s="158">
        <v>103888.146466345</v>
      </c>
      <c r="AY7" s="158">
        <v>2990248.04584364</v>
      </c>
      <c r="AZ7" s="158">
        <v>122834.129006418</v>
      </c>
      <c r="BA7" s="158">
        <v>171941.256131249</v>
      </c>
      <c r="BB7" s="158">
        <v>28251.2427934872</v>
      </c>
      <c r="BC7" s="158">
        <v>7606533.83742666</v>
      </c>
      <c r="BD7" s="158">
        <v>0</v>
      </c>
      <c r="BE7" s="158">
        <v>6613.59383478778</v>
      </c>
      <c r="BF7" s="158">
        <v>112187.822868335</v>
      </c>
      <c r="BG7" s="158">
        <v>72604.2112673625</v>
      </c>
      <c r="BH7" s="158">
        <v>39257.2184831115</v>
      </c>
      <c r="BI7" s="158">
        <v>2588.83852665363</v>
      </c>
      <c r="BJ7" s="158">
        <v>9489.81455104344</v>
      </c>
      <c r="BK7" s="158">
        <v>4770.7915953022</v>
      </c>
      <c r="BL7" s="158">
        <v>2523.76317223321</v>
      </c>
      <c r="BM7" s="158">
        <v>16276.1160967928</v>
      </c>
      <c r="BN7" s="158">
        <v>3723.10201478038</v>
      </c>
      <c r="BO7" s="158">
        <v>8437.31983566706</v>
      </c>
      <c r="BP7" s="158">
        <v>7893.99374226711</v>
      </c>
      <c r="BQ7" s="158">
        <v>99538.1560778337</v>
      </c>
      <c r="BR7" s="158">
        <v>1023.96239777077</v>
      </c>
      <c r="BS7" s="158">
        <v>7783.05402852357</v>
      </c>
      <c r="BT7" s="158">
        <v>4311.06201171121</v>
      </c>
      <c r="BU7" s="158">
        <v>2800.32402058703</v>
      </c>
      <c r="BV7" s="158">
        <v>7705.32917709964</v>
      </c>
      <c r="BW7" s="158">
        <v>184.022961839028</v>
      </c>
      <c r="BX7" s="158">
        <v>3023.6094090118</v>
      </c>
      <c r="BY7" s="158">
        <v>3201.59643573268</v>
      </c>
      <c r="BZ7" s="158">
        <v>37893.8201157235</v>
      </c>
      <c r="CA7" s="158">
        <v>733.187291309965</v>
      </c>
      <c r="CB7" s="158">
        <v>1239.53882339018</v>
      </c>
      <c r="CC7" s="158">
        <v>33345.3821745234</v>
      </c>
      <c r="CD7" s="158">
        <v>15536.7952081793</v>
      </c>
      <c r="CE7" s="158">
        <v>9251.91882529532</v>
      </c>
      <c r="CF7" s="158">
        <v>2748.6696842983</v>
      </c>
      <c r="CG7" s="158">
        <v>8508.45018950152</v>
      </c>
      <c r="CH7" s="158">
        <v>3048.2287850163</v>
      </c>
      <c r="CI7" s="158">
        <v>6778.84290764682</v>
      </c>
      <c r="CJ7" s="158">
        <v>4597.41256357044</v>
      </c>
      <c r="CK7" s="158">
        <v>3726.51553829552</v>
      </c>
      <c r="CL7" s="158">
        <v>2647.20823817696</v>
      </c>
      <c r="CM7" s="158">
        <v>36764.5741531923</v>
      </c>
      <c r="CN7" s="158">
        <v>4524.36651381705</v>
      </c>
      <c r="CO7" s="158">
        <v>0</v>
      </c>
      <c r="CP7" s="158">
        <v>1162.67832103177</v>
      </c>
      <c r="CQ7" s="158">
        <v>1841.32332361523</v>
      </c>
      <c r="CR7" s="158">
        <v>0</v>
      </c>
      <c r="CS7" s="158">
        <v>0</v>
      </c>
      <c r="CT7" s="158">
        <v>0</v>
      </c>
      <c r="CU7" s="158">
        <v>0</v>
      </c>
      <c r="CV7" s="158">
        <v>230384.435224405</v>
      </c>
      <c r="CW7" s="158">
        <v>0</v>
      </c>
      <c r="CX7" s="158">
        <v>0</v>
      </c>
      <c r="CY7" s="158">
        <v>7725.08273200619</v>
      </c>
      <c r="CZ7" s="158">
        <v>600.42610393706</v>
      </c>
      <c r="DA7" s="158">
        <v>0</v>
      </c>
      <c r="DB7" s="158">
        <v>9796048.2964526</v>
      </c>
      <c r="DC7" s="158">
        <v>1998440.69435478</v>
      </c>
      <c r="DD7" s="158">
        <v>1197331.14798385</v>
      </c>
      <c r="DE7" s="158">
        <v>644747.463237298</v>
      </c>
      <c r="DF7" s="158">
        <v>88479.458008941</v>
      </c>
      <c r="DG7" s="158">
        <v>1059880.16179715</v>
      </c>
      <c r="DH7" s="158">
        <v>6372.10616545742</v>
      </c>
      <c r="DI7" s="158">
        <v>7716.39878495068</v>
      </c>
      <c r="DJ7" s="158">
        <v>12265.2436017904</v>
      </c>
      <c r="DK7" s="158">
        <v>9238.2274832094</v>
      </c>
      <c r="DL7" s="158">
        <v>6015.4101638136</v>
      </c>
      <c r="DM7" s="158">
        <v>4569.48826147675</v>
      </c>
      <c r="DN7" s="158">
        <v>0</v>
      </c>
      <c r="DO7" s="158">
        <v>612.546413742993</v>
      </c>
      <c r="DP7" s="158">
        <v>409.607631667117</v>
      </c>
      <c r="DQ7" s="158">
        <v>36398.0829047257</v>
      </c>
      <c r="DR7" s="158">
        <v>9441.38328093345</v>
      </c>
      <c r="DS7" s="158">
        <v>2424.62904756118</v>
      </c>
      <c r="DT7" s="158">
        <v>3134.88673503271</v>
      </c>
      <c r="DU7" s="158">
        <v>1398.06746411755</v>
      </c>
      <c r="DV7" s="158">
        <v>9019.28116221111</v>
      </c>
      <c r="DW7" s="158">
        <v>135114.877492275</v>
      </c>
      <c r="DX7" s="158">
        <v>21954.0502809232</v>
      </c>
      <c r="DY7" s="158">
        <v>108.789360950878</v>
      </c>
      <c r="DZ7" s="158">
        <v>586.448654610401</v>
      </c>
      <c r="EA7" s="158">
        <v>505.263636660685</v>
      </c>
      <c r="EB7" s="158">
        <v>306.109801786017</v>
      </c>
      <c r="EC7" s="158">
        <v>99810.1390388227</v>
      </c>
      <c r="ED7" s="158">
        <v>5311.89281273096</v>
      </c>
      <c r="EE7" s="158">
        <v>4420.96400999627</v>
      </c>
      <c r="EF7" s="158">
        <v>463.799855239784</v>
      </c>
      <c r="EG7" s="158">
        <v>0</v>
      </c>
      <c r="EH7" s="158">
        <v>36281.2486798186</v>
      </c>
      <c r="EI7" s="158">
        <v>6249.68341853284</v>
      </c>
      <c r="EJ7" s="158">
        <v>5722.08547631743</v>
      </c>
      <c r="EK7" s="158">
        <v>801.526222924757</v>
      </c>
      <c r="EL7" s="158">
        <v>1143.65319003929</v>
      </c>
      <c r="EM7" s="158">
        <v>44270.8146755851</v>
      </c>
      <c r="EN7" s="158">
        <v>75208.5567846539</v>
      </c>
      <c r="EO7" s="158">
        <v>54853.4329377056</v>
      </c>
      <c r="EP7" s="158">
        <v>3317.35229675985</v>
      </c>
      <c r="EQ7" s="158">
        <v>12327.6305649875</v>
      </c>
      <c r="ER7" s="158">
        <v>0.136435424920731</v>
      </c>
      <c r="ES7" s="158">
        <v>747.491200360448</v>
      </c>
      <c r="ET7" s="158">
        <v>0</v>
      </c>
      <c r="EU7" s="158">
        <v>535.013637538603</v>
      </c>
      <c r="EV7" s="158">
        <v>383.678508385041</v>
      </c>
      <c r="EW7" s="158">
        <v>3339.40415461214</v>
      </c>
      <c r="EX7" s="158">
        <v>9765.64487597608</v>
      </c>
      <c r="EY7" s="158">
        <v>0</v>
      </c>
      <c r="EZ7" s="158">
        <v>0</v>
      </c>
      <c r="FA7" s="159">
        <f t="shared" ref="FA7:FA70" si="0">SUM(D7:EZ7)</f>
        <v>67039095.0111126</v>
      </c>
      <c r="FB7" s="160">
        <v>912364.777498806</v>
      </c>
      <c r="FC7" s="160">
        <v>1285464.02824868</v>
      </c>
      <c r="FD7" s="159">
        <f t="shared" ref="FD7:FD70" si="1">FB7+FC7</f>
        <v>2197828.80574749</v>
      </c>
      <c r="FE7" s="160">
        <v>0</v>
      </c>
      <c r="FF7" s="159">
        <f t="shared" ref="FF7:FF70" si="2">FD7+FE7</f>
        <v>2197828.80574749</v>
      </c>
      <c r="FG7" s="160">
        <v>0</v>
      </c>
      <c r="FH7" s="160">
        <v>2822376.45686073</v>
      </c>
      <c r="FI7" s="159">
        <f t="shared" ref="FI7:FI70" si="3">FG7+FH7</f>
        <v>2822376.45686073</v>
      </c>
      <c r="FJ7" s="135">
        <v>146675.966254</v>
      </c>
      <c r="FK7" s="135">
        <v>9785323.14403053</v>
      </c>
      <c r="FL7" s="135" t="e">
        <f>#REF!</f>
        <v>#REF!</v>
      </c>
      <c r="FM7" s="135">
        <v>55341073.8512058</v>
      </c>
      <c r="FN7" s="135" t="e">
        <f t="shared" ref="FN7:FN70" si="4">FA7+FF7+FI7+FJ7-FK7-FM7-FL7</f>
        <v>#REF!</v>
      </c>
      <c r="FO7" s="161" t="e">
        <f>FN7/#REF!</f>
        <v>#REF!</v>
      </c>
      <c r="FP7" s="135"/>
      <c r="FR7" s="65"/>
    </row>
    <row r="8" spans="1:174">
      <c r="A8" s="18">
        <v>3</v>
      </c>
      <c r="B8" s="57" t="s">
        <v>348</v>
      </c>
      <c r="C8" s="58" t="s">
        <v>349</v>
      </c>
      <c r="D8" s="158">
        <v>107.137727857967</v>
      </c>
      <c r="E8" s="158">
        <v>0</v>
      </c>
      <c r="F8" s="158">
        <v>21835206.8978321</v>
      </c>
      <c r="G8" s="158">
        <v>0</v>
      </c>
      <c r="H8" s="158">
        <v>1501575.05938379</v>
      </c>
      <c r="I8" s="158">
        <v>0</v>
      </c>
      <c r="J8" s="158">
        <v>0</v>
      </c>
      <c r="K8" s="158">
        <v>0</v>
      </c>
      <c r="L8" s="158">
        <v>0</v>
      </c>
      <c r="M8" s="158">
        <v>0</v>
      </c>
      <c r="N8" s="158">
        <v>0</v>
      </c>
      <c r="O8" s="158">
        <v>0</v>
      </c>
      <c r="P8" s="158">
        <v>2105.53155158125</v>
      </c>
      <c r="Q8" s="158">
        <v>0</v>
      </c>
      <c r="R8" s="158">
        <v>0</v>
      </c>
      <c r="S8" s="158">
        <v>89859687.7424709</v>
      </c>
      <c r="T8" s="158">
        <v>0</v>
      </c>
      <c r="U8" s="158">
        <v>1527498.64650184</v>
      </c>
      <c r="V8" s="158">
        <v>53828.0846097278</v>
      </c>
      <c r="W8" s="158">
        <v>15193840.2402581</v>
      </c>
      <c r="X8" s="158">
        <v>8495.17810518867</v>
      </c>
      <c r="Y8" s="158">
        <v>7961870.78734662</v>
      </c>
      <c r="Z8" s="158">
        <v>18769.341696258</v>
      </c>
      <c r="AA8" s="158">
        <v>469003.73099685</v>
      </c>
      <c r="AB8" s="158">
        <v>0</v>
      </c>
      <c r="AC8" s="158">
        <v>0</v>
      </c>
      <c r="AD8" s="158">
        <v>98330.6328668645</v>
      </c>
      <c r="AE8" s="158">
        <v>9211980.17297513</v>
      </c>
      <c r="AF8" s="158">
        <v>2447702.21574397</v>
      </c>
      <c r="AG8" s="158">
        <v>0</v>
      </c>
      <c r="AH8" s="158">
        <v>0</v>
      </c>
      <c r="AI8" s="158">
        <v>0</v>
      </c>
      <c r="AJ8" s="158">
        <v>6091946.55283485</v>
      </c>
      <c r="AK8" s="158">
        <v>0</v>
      </c>
      <c r="AL8" s="158">
        <v>0</v>
      </c>
      <c r="AM8" s="158">
        <v>0</v>
      </c>
      <c r="AN8" s="158">
        <v>0</v>
      </c>
      <c r="AO8" s="158">
        <v>0</v>
      </c>
      <c r="AP8" s="158">
        <v>538307.195245503</v>
      </c>
      <c r="AQ8" s="158">
        <v>243582.848007348</v>
      </c>
      <c r="AR8" s="158">
        <v>0</v>
      </c>
      <c r="AS8" s="158">
        <v>0</v>
      </c>
      <c r="AT8" s="158">
        <v>0</v>
      </c>
      <c r="AU8" s="158">
        <v>690.82239385872</v>
      </c>
      <c r="AV8" s="158">
        <v>0</v>
      </c>
      <c r="AW8" s="158">
        <v>1.11706760537668</v>
      </c>
      <c r="AX8" s="158">
        <v>0</v>
      </c>
      <c r="AY8" s="158">
        <v>2247380.94462501</v>
      </c>
      <c r="AZ8" s="158">
        <v>949.571709277391</v>
      </c>
      <c r="BA8" s="158">
        <v>18502322.917098</v>
      </c>
      <c r="BB8" s="158">
        <v>0</v>
      </c>
      <c r="BC8" s="158">
        <v>0</v>
      </c>
      <c r="BD8" s="158">
        <v>0</v>
      </c>
      <c r="BE8" s="158">
        <v>0</v>
      </c>
      <c r="BF8" s="158">
        <v>0</v>
      </c>
      <c r="BG8" s="158">
        <v>0</v>
      </c>
      <c r="BH8" s="158">
        <v>0</v>
      </c>
      <c r="BI8" s="158">
        <v>0</v>
      </c>
      <c r="BJ8" s="158">
        <v>0</v>
      </c>
      <c r="BK8" s="158">
        <v>0</v>
      </c>
      <c r="BL8" s="158">
        <v>0</v>
      </c>
      <c r="BM8" s="158">
        <v>0</v>
      </c>
      <c r="BN8" s="158">
        <v>0</v>
      </c>
      <c r="BO8" s="158">
        <v>0</v>
      </c>
      <c r="BP8" s="158">
        <v>0</v>
      </c>
      <c r="BQ8" s="158">
        <v>0</v>
      </c>
      <c r="BR8" s="158">
        <v>0</v>
      </c>
      <c r="BS8" s="158">
        <v>0</v>
      </c>
      <c r="BT8" s="158">
        <v>0</v>
      </c>
      <c r="BU8" s="158">
        <v>0</v>
      </c>
      <c r="BV8" s="158">
        <v>0</v>
      </c>
      <c r="BW8" s="158">
        <v>0</v>
      </c>
      <c r="BX8" s="158">
        <v>0</v>
      </c>
      <c r="BY8" s="158">
        <v>0</v>
      </c>
      <c r="BZ8" s="158">
        <v>0</v>
      </c>
      <c r="CA8" s="158">
        <v>0</v>
      </c>
      <c r="CB8" s="158">
        <v>0</v>
      </c>
      <c r="CC8" s="158">
        <v>0</v>
      </c>
      <c r="CD8" s="158">
        <v>0</v>
      </c>
      <c r="CE8" s="158">
        <v>0</v>
      </c>
      <c r="CF8" s="158">
        <v>0</v>
      </c>
      <c r="CG8" s="158">
        <v>0</v>
      </c>
      <c r="CH8" s="158">
        <v>0</v>
      </c>
      <c r="CI8" s="158">
        <v>0</v>
      </c>
      <c r="CJ8" s="158">
        <v>0</v>
      </c>
      <c r="CK8" s="158">
        <v>0</v>
      </c>
      <c r="CL8" s="158">
        <v>0.0127410789162192</v>
      </c>
      <c r="CM8" s="158">
        <v>0</v>
      </c>
      <c r="CN8" s="158">
        <v>0</v>
      </c>
      <c r="CO8" s="158">
        <v>0</v>
      </c>
      <c r="CP8" s="158">
        <v>0</v>
      </c>
      <c r="CQ8" s="158">
        <v>0</v>
      </c>
      <c r="CR8" s="158">
        <v>0</v>
      </c>
      <c r="CS8" s="158">
        <v>0</v>
      </c>
      <c r="CT8" s="158">
        <v>0</v>
      </c>
      <c r="CU8" s="158">
        <v>0</v>
      </c>
      <c r="CV8" s="158">
        <v>1784642.24662407</v>
      </c>
      <c r="CW8" s="158">
        <v>0</v>
      </c>
      <c r="CX8" s="158">
        <v>0</v>
      </c>
      <c r="CY8" s="158">
        <v>0</v>
      </c>
      <c r="CZ8" s="158">
        <v>0</v>
      </c>
      <c r="DA8" s="158">
        <v>0</v>
      </c>
      <c r="DB8" s="158">
        <v>0</v>
      </c>
      <c r="DC8" s="158">
        <v>0</v>
      </c>
      <c r="DD8" s="158">
        <v>0</v>
      </c>
      <c r="DE8" s="158">
        <v>0</v>
      </c>
      <c r="DF8" s="158">
        <v>0</v>
      </c>
      <c r="DG8" s="158">
        <v>0</v>
      </c>
      <c r="DH8" s="158">
        <v>0</v>
      </c>
      <c r="DI8" s="158">
        <v>0</v>
      </c>
      <c r="DJ8" s="158">
        <v>758.075094062009</v>
      </c>
      <c r="DK8" s="158">
        <v>570.985004103619</v>
      </c>
      <c r="DL8" s="158">
        <v>0</v>
      </c>
      <c r="DM8" s="158">
        <v>0</v>
      </c>
      <c r="DN8" s="158">
        <v>0</v>
      </c>
      <c r="DO8" s="158">
        <v>210.542292824304</v>
      </c>
      <c r="DP8" s="158">
        <v>0</v>
      </c>
      <c r="DQ8" s="158">
        <v>0</v>
      </c>
      <c r="DR8" s="158">
        <v>0</v>
      </c>
      <c r="DS8" s="158">
        <v>0</v>
      </c>
      <c r="DT8" s="158">
        <v>0</v>
      </c>
      <c r="DU8" s="158">
        <v>0</v>
      </c>
      <c r="DV8" s="158">
        <v>25.8874836241624</v>
      </c>
      <c r="DW8" s="158">
        <v>9009118.80845202</v>
      </c>
      <c r="DX8" s="158">
        <v>0</v>
      </c>
      <c r="DY8" s="158">
        <v>0</v>
      </c>
      <c r="DZ8" s="158">
        <v>0</v>
      </c>
      <c r="EA8" s="158">
        <v>0</v>
      </c>
      <c r="EB8" s="158">
        <v>0</v>
      </c>
      <c r="EC8" s="158">
        <v>0</v>
      </c>
      <c r="ED8" s="158">
        <v>0</v>
      </c>
      <c r="EE8" s="158">
        <v>0</v>
      </c>
      <c r="EF8" s="158">
        <v>0</v>
      </c>
      <c r="EG8" s="158">
        <v>0</v>
      </c>
      <c r="EH8" s="158">
        <v>0</v>
      </c>
      <c r="EI8" s="158">
        <v>903303.879684572</v>
      </c>
      <c r="EJ8" s="158">
        <v>0</v>
      </c>
      <c r="EK8" s="158">
        <v>869.198052666129</v>
      </c>
      <c r="EL8" s="158">
        <v>1240.21036028022</v>
      </c>
      <c r="EM8" s="158">
        <v>0</v>
      </c>
      <c r="EN8" s="158">
        <v>0</v>
      </c>
      <c r="EO8" s="158">
        <v>178414.635069713</v>
      </c>
      <c r="EP8" s="158">
        <v>0</v>
      </c>
      <c r="EQ8" s="158">
        <v>0</v>
      </c>
      <c r="ER8" s="158">
        <v>20029.4615503474</v>
      </c>
      <c r="ES8" s="158">
        <v>0</v>
      </c>
      <c r="ET8" s="158">
        <v>0</v>
      </c>
      <c r="EU8" s="158">
        <v>0</v>
      </c>
      <c r="EV8" s="158">
        <v>0</v>
      </c>
      <c r="EW8" s="158">
        <v>0</v>
      </c>
      <c r="EX8" s="158">
        <v>113689.194941873</v>
      </c>
      <c r="EY8" s="158">
        <v>0</v>
      </c>
      <c r="EZ8" s="158">
        <v>0</v>
      </c>
      <c r="FA8" s="159">
        <f t="shared" si="0"/>
        <v>189828056.506399</v>
      </c>
      <c r="FB8" s="160">
        <v>41005354.0863821</v>
      </c>
      <c r="FC8" s="160">
        <v>64296859.7060773</v>
      </c>
      <c r="FD8" s="159">
        <f t="shared" si="1"/>
        <v>105302213.792459</v>
      </c>
      <c r="FE8" s="160">
        <v>0</v>
      </c>
      <c r="FF8" s="159">
        <f t="shared" si="2"/>
        <v>105302213.792459</v>
      </c>
      <c r="FG8" s="160">
        <v>21137000</v>
      </c>
      <c r="FH8" s="160">
        <v>826049.573491266</v>
      </c>
      <c r="FI8" s="159">
        <f t="shared" si="3"/>
        <v>21963049.5734913</v>
      </c>
      <c r="FJ8" s="135">
        <v>898840.3099</v>
      </c>
      <c r="FK8" s="135">
        <v>2968537.95955762</v>
      </c>
      <c r="FL8" s="135" t="e">
        <f>#REF!</f>
        <v>#REF!</v>
      </c>
      <c r="FM8" s="135">
        <v>275267009.860586</v>
      </c>
      <c r="FN8" s="135" t="e">
        <f t="shared" si="4"/>
        <v>#REF!</v>
      </c>
      <c r="FO8" s="161" t="e">
        <f>FN8/#REF!</f>
        <v>#REF!</v>
      </c>
      <c r="FP8" s="135"/>
      <c r="FR8" s="65"/>
    </row>
    <row r="9" spans="1:174">
      <c r="A9" s="18">
        <v>4</v>
      </c>
      <c r="B9" s="57" t="s">
        <v>350</v>
      </c>
      <c r="C9" s="58" t="s">
        <v>351</v>
      </c>
      <c r="D9" s="158">
        <v>0</v>
      </c>
      <c r="E9" s="158">
        <v>0</v>
      </c>
      <c r="F9" s="158">
        <v>0</v>
      </c>
      <c r="G9" s="158">
        <v>4191333.25512524</v>
      </c>
      <c r="H9" s="158">
        <v>697300.379859296</v>
      </c>
      <c r="I9" s="158">
        <v>0</v>
      </c>
      <c r="J9" s="158">
        <v>0</v>
      </c>
      <c r="K9" s="158">
        <v>0</v>
      </c>
      <c r="L9" s="158">
        <v>0</v>
      </c>
      <c r="M9" s="158">
        <v>0</v>
      </c>
      <c r="N9" s="158">
        <v>0</v>
      </c>
      <c r="O9" s="158">
        <v>0</v>
      </c>
      <c r="P9" s="158">
        <v>4895200.53354603</v>
      </c>
      <c r="Q9" s="158">
        <v>0</v>
      </c>
      <c r="R9" s="158">
        <v>0</v>
      </c>
      <c r="S9" s="158">
        <v>307.61291758161</v>
      </c>
      <c r="T9" s="158">
        <v>36802148.2589665</v>
      </c>
      <c r="U9" s="158">
        <v>1103459.73995621</v>
      </c>
      <c r="V9" s="158">
        <v>84601.6496917797</v>
      </c>
      <c r="W9" s="158">
        <v>0</v>
      </c>
      <c r="X9" s="158">
        <v>18000.76076728</v>
      </c>
      <c r="Y9" s="158">
        <v>1650207.38689133</v>
      </c>
      <c r="Z9" s="158">
        <v>2726.19316005395</v>
      </c>
      <c r="AA9" s="158">
        <v>0</v>
      </c>
      <c r="AB9" s="158">
        <v>0</v>
      </c>
      <c r="AC9" s="158">
        <v>0</v>
      </c>
      <c r="AD9" s="158">
        <v>0</v>
      </c>
      <c r="AE9" s="158">
        <v>0</v>
      </c>
      <c r="AF9" s="158">
        <v>0</v>
      </c>
      <c r="AG9" s="158">
        <v>0</v>
      </c>
      <c r="AH9" s="158">
        <v>0</v>
      </c>
      <c r="AI9" s="158">
        <v>0</v>
      </c>
      <c r="AJ9" s="158">
        <v>0</v>
      </c>
      <c r="AK9" s="158">
        <v>0</v>
      </c>
      <c r="AL9" s="158">
        <v>0</v>
      </c>
      <c r="AM9" s="158">
        <v>0</v>
      </c>
      <c r="AN9" s="158">
        <v>0</v>
      </c>
      <c r="AO9" s="158">
        <v>0</v>
      </c>
      <c r="AP9" s="158">
        <v>447260.257365636</v>
      </c>
      <c r="AQ9" s="158">
        <v>0</v>
      </c>
      <c r="AR9" s="158">
        <v>0</v>
      </c>
      <c r="AS9" s="158">
        <v>0</v>
      </c>
      <c r="AT9" s="158">
        <v>0</v>
      </c>
      <c r="AU9" s="158">
        <v>0</v>
      </c>
      <c r="AV9" s="158">
        <v>0</v>
      </c>
      <c r="AW9" s="158">
        <v>0</v>
      </c>
      <c r="AX9" s="158">
        <v>0</v>
      </c>
      <c r="AY9" s="158">
        <v>0</v>
      </c>
      <c r="AZ9" s="158">
        <v>2785.5916660957</v>
      </c>
      <c r="BA9" s="158">
        <v>40647.5296633971</v>
      </c>
      <c r="BB9" s="158">
        <v>0</v>
      </c>
      <c r="BC9" s="158">
        <v>0</v>
      </c>
      <c r="BD9" s="158">
        <v>0</v>
      </c>
      <c r="BE9" s="158">
        <v>0</v>
      </c>
      <c r="BF9" s="158">
        <v>0</v>
      </c>
      <c r="BG9" s="158">
        <v>0</v>
      </c>
      <c r="BH9" s="158">
        <v>0</v>
      </c>
      <c r="BI9" s="158">
        <v>0</v>
      </c>
      <c r="BJ9" s="158">
        <v>0</v>
      </c>
      <c r="BK9" s="158">
        <v>0</v>
      </c>
      <c r="BL9" s="158">
        <v>0</v>
      </c>
      <c r="BM9" s="158">
        <v>0</v>
      </c>
      <c r="BN9" s="158">
        <v>0</v>
      </c>
      <c r="BO9" s="158">
        <v>0</v>
      </c>
      <c r="BP9" s="158">
        <v>0</v>
      </c>
      <c r="BQ9" s="158">
        <v>0</v>
      </c>
      <c r="BR9" s="158">
        <v>0</v>
      </c>
      <c r="BS9" s="158">
        <v>0</v>
      </c>
      <c r="BT9" s="158">
        <v>0</v>
      </c>
      <c r="BU9" s="158">
        <v>0</v>
      </c>
      <c r="BV9" s="158">
        <v>0</v>
      </c>
      <c r="BW9" s="158">
        <v>0</v>
      </c>
      <c r="BX9" s="158">
        <v>0</v>
      </c>
      <c r="BY9" s="158">
        <v>0</v>
      </c>
      <c r="BZ9" s="158">
        <v>0</v>
      </c>
      <c r="CA9" s="158">
        <v>0</v>
      </c>
      <c r="CB9" s="158">
        <v>0</v>
      </c>
      <c r="CC9" s="158">
        <v>0</v>
      </c>
      <c r="CD9" s="158">
        <v>0</v>
      </c>
      <c r="CE9" s="158">
        <v>0</v>
      </c>
      <c r="CF9" s="158">
        <v>0</v>
      </c>
      <c r="CG9" s="158">
        <v>0</v>
      </c>
      <c r="CH9" s="158">
        <v>0</v>
      </c>
      <c r="CI9" s="158">
        <v>0</v>
      </c>
      <c r="CJ9" s="158">
        <v>0</v>
      </c>
      <c r="CK9" s="158">
        <v>0</v>
      </c>
      <c r="CL9" s="158">
        <v>0</v>
      </c>
      <c r="CM9" s="158">
        <v>0</v>
      </c>
      <c r="CN9" s="158">
        <v>0</v>
      </c>
      <c r="CO9" s="158">
        <v>0</v>
      </c>
      <c r="CP9" s="158">
        <v>0</v>
      </c>
      <c r="CQ9" s="158">
        <v>0</v>
      </c>
      <c r="CR9" s="158">
        <v>0</v>
      </c>
      <c r="CS9" s="158">
        <v>0</v>
      </c>
      <c r="CT9" s="158">
        <v>0</v>
      </c>
      <c r="CU9" s="158">
        <v>0</v>
      </c>
      <c r="CV9" s="158">
        <v>0</v>
      </c>
      <c r="CW9" s="158">
        <v>0</v>
      </c>
      <c r="CX9" s="158">
        <v>0</v>
      </c>
      <c r="CY9" s="158">
        <v>0</v>
      </c>
      <c r="CZ9" s="158">
        <v>0</v>
      </c>
      <c r="DA9" s="158">
        <v>0</v>
      </c>
      <c r="DB9" s="158">
        <v>0</v>
      </c>
      <c r="DC9" s="158">
        <v>0</v>
      </c>
      <c r="DD9" s="158">
        <v>0</v>
      </c>
      <c r="DE9" s="158">
        <v>0</v>
      </c>
      <c r="DF9" s="158">
        <v>0</v>
      </c>
      <c r="DG9" s="158">
        <v>0</v>
      </c>
      <c r="DH9" s="158">
        <v>0</v>
      </c>
      <c r="DI9" s="158">
        <v>0</v>
      </c>
      <c r="DJ9" s="158">
        <v>337.447223103426</v>
      </c>
      <c r="DK9" s="158">
        <v>254.16651407981</v>
      </c>
      <c r="DL9" s="158">
        <v>0</v>
      </c>
      <c r="DM9" s="158">
        <v>0</v>
      </c>
      <c r="DN9" s="158">
        <v>0</v>
      </c>
      <c r="DO9" s="158">
        <v>526.895560496055</v>
      </c>
      <c r="DP9" s="158">
        <v>0</v>
      </c>
      <c r="DQ9" s="158">
        <v>0</v>
      </c>
      <c r="DR9" s="158">
        <v>0</v>
      </c>
      <c r="DS9" s="158">
        <v>0</v>
      </c>
      <c r="DT9" s="158">
        <v>0</v>
      </c>
      <c r="DU9" s="158">
        <v>0</v>
      </c>
      <c r="DV9" s="158">
        <v>0</v>
      </c>
      <c r="DW9" s="158">
        <v>32229210.0349391</v>
      </c>
      <c r="DX9" s="158">
        <v>0</v>
      </c>
      <c r="DY9" s="158">
        <v>0</v>
      </c>
      <c r="DZ9" s="158">
        <v>0</v>
      </c>
      <c r="EA9" s="158">
        <v>0</v>
      </c>
      <c r="EB9" s="158">
        <v>0</v>
      </c>
      <c r="EC9" s="158">
        <v>0</v>
      </c>
      <c r="ED9" s="158">
        <v>0</v>
      </c>
      <c r="EE9" s="158">
        <v>0</v>
      </c>
      <c r="EF9" s="158">
        <v>0</v>
      </c>
      <c r="EG9" s="158">
        <v>0</v>
      </c>
      <c r="EH9" s="158">
        <v>0</v>
      </c>
      <c r="EI9" s="158">
        <v>789957.603855238</v>
      </c>
      <c r="EJ9" s="158">
        <v>0</v>
      </c>
      <c r="EK9" s="158">
        <v>711.891440057741</v>
      </c>
      <c r="EL9" s="158">
        <v>1354.34440462489</v>
      </c>
      <c r="EM9" s="158">
        <v>0</v>
      </c>
      <c r="EN9" s="158">
        <v>0</v>
      </c>
      <c r="EO9" s="158">
        <v>0</v>
      </c>
      <c r="EP9" s="158">
        <v>0</v>
      </c>
      <c r="EQ9" s="158">
        <v>0</v>
      </c>
      <c r="ER9" s="158">
        <v>45970.7018381021</v>
      </c>
      <c r="ES9" s="158">
        <v>0</v>
      </c>
      <c r="ET9" s="158">
        <v>0</v>
      </c>
      <c r="EU9" s="158">
        <v>0</v>
      </c>
      <c r="EV9" s="158">
        <v>0</v>
      </c>
      <c r="EW9" s="158">
        <v>0</v>
      </c>
      <c r="EX9" s="158">
        <v>41922.033045416</v>
      </c>
      <c r="EY9" s="158">
        <v>0</v>
      </c>
      <c r="EZ9" s="158">
        <v>0</v>
      </c>
      <c r="FA9" s="159">
        <f t="shared" si="0"/>
        <v>83046224.2683966</v>
      </c>
      <c r="FB9" s="160">
        <v>9118435.63368116</v>
      </c>
      <c r="FC9" s="160">
        <v>51069783.0748167</v>
      </c>
      <c r="FD9" s="159">
        <f t="shared" si="1"/>
        <v>60188218.7084979</v>
      </c>
      <c r="FE9" s="160">
        <v>0</v>
      </c>
      <c r="FF9" s="159">
        <f t="shared" si="2"/>
        <v>60188218.7084979</v>
      </c>
      <c r="FG9" s="160">
        <v>14913.9313270118</v>
      </c>
      <c r="FH9" s="160">
        <v>859983.33793238</v>
      </c>
      <c r="FI9" s="159">
        <f t="shared" si="3"/>
        <v>874897.269259392</v>
      </c>
      <c r="FJ9" s="135">
        <v>1534612.30994</v>
      </c>
      <c r="FK9" s="135">
        <v>4228576.34643</v>
      </c>
      <c r="FL9" s="135" t="e">
        <f>#REF!</f>
        <v>#REF!</v>
      </c>
      <c r="FM9" s="135">
        <v>121784637.152632</v>
      </c>
      <c r="FN9" s="135" t="e">
        <f t="shared" si="4"/>
        <v>#REF!</v>
      </c>
      <c r="FO9" s="161" t="e">
        <f>FN9/#REF!</f>
        <v>#REF!</v>
      </c>
      <c r="FP9" s="135"/>
      <c r="FR9" s="65"/>
    </row>
    <row r="10" ht="14.25" customHeight="1" spans="1:174">
      <c r="A10" s="18">
        <v>5</v>
      </c>
      <c r="B10" s="57" t="s">
        <v>352</v>
      </c>
      <c r="C10" s="58" t="s">
        <v>353</v>
      </c>
      <c r="D10" s="158">
        <v>9461478.04581455</v>
      </c>
      <c r="E10" s="158">
        <v>6014444.88192057</v>
      </c>
      <c r="F10" s="158">
        <v>898859.804419358</v>
      </c>
      <c r="G10" s="158">
        <v>4146985.45366993</v>
      </c>
      <c r="H10" s="158">
        <v>4599004.72024944</v>
      </c>
      <c r="I10" s="158">
        <v>0</v>
      </c>
      <c r="J10" s="158">
        <v>0</v>
      </c>
      <c r="K10" s="158">
        <v>0</v>
      </c>
      <c r="L10" s="158">
        <v>0</v>
      </c>
      <c r="M10" s="158">
        <v>0</v>
      </c>
      <c r="N10" s="158">
        <v>0</v>
      </c>
      <c r="O10" s="158">
        <v>0</v>
      </c>
      <c r="P10" s="158">
        <v>77347.8836970089</v>
      </c>
      <c r="Q10" s="158">
        <v>0</v>
      </c>
      <c r="R10" s="158">
        <v>0</v>
      </c>
      <c r="S10" s="158">
        <v>0</v>
      </c>
      <c r="T10" s="158">
        <v>0.0213748197487849</v>
      </c>
      <c r="U10" s="158">
        <v>432098.409803859</v>
      </c>
      <c r="V10" s="158">
        <v>0</v>
      </c>
      <c r="W10" s="158">
        <v>0</v>
      </c>
      <c r="X10" s="158">
        <v>0</v>
      </c>
      <c r="Y10" s="158">
        <v>0</v>
      </c>
      <c r="Z10" s="158">
        <v>0</v>
      </c>
      <c r="AA10" s="158">
        <v>0</v>
      </c>
      <c r="AB10" s="158">
        <v>0</v>
      </c>
      <c r="AC10" s="158">
        <v>0</v>
      </c>
      <c r="AD10" s="158">
        <v>13967399.1875584</v>
      </c>
      <c r="AE10" s="158">
        <v>6210.79255546281</v>
      </c>
      <c r="AF10" s="158">
        <v>1348310.68164824</v>
      </c>
      <c r="AG10" s="158">
        <v>0</v>
      </c>
      <c r="AH10" s="158">
        <v>0</v>
      </c>
      <c r="AI10" s="158">
        <v>0</v>
      </c>
      <c r="AJ10" s="158">
        <v>0</v>
      </c>
      <c r="AK10" s="158">
        <v>0</v>
      </c>
      <c r="AL10" s="158">
        <v>242286.392086143</v>
      </c>
      <c r="AM10" s="158">
        <v>0</v>
      </c>
      <c r="AN10" s="158">
        <v>205553.313751434</v>
      </c>
      <c r="AO10" s="158">
        <v>0</v>
      </c>
      <c r="AP10" s="158">
        <v>0</v>
      </c>
      <c r="AQ10" s="158">
        <v>0</v>
      </c>
      <c r="AR10" s="158">
        <v>0</v>
      </c>
      <c r="AS10" s="158">
        <v>0</v>
      </c>
      <c r="AT10" s="158">
        <v>0</v>
      </c>
      <c r="AU10" s="158">
        <v>0</v>
      </c>
      <c r="AV10" s="158">
        <v>0</v>
      </c>
      <c r="AW10" s="158">
        <v>0</v>
      </c>
      <c r="AX10" s="158">
        <v>0</v>
      </c>
      <c r="AY10" s="158">
        <v>0</v>
      </c>
      <c r="AZ10" s="158">
        <v>0</v>
      </c>
      <c r="BA10" s="158">
        <v>0</v>
      </c>
      <c r="BB10" s="158">
        <v>0</v>
      </c>
      <c r="BC10" s="158">
        <v>0</v>
      </c>
      <c r="BD10" s="158">
        <v>0</v>
      </c>
      <c r="BE10" s="158">
        <v>0</v>
      </c>
      <c r="BF10" s="158">
        <v>0</v>
      </c>
      <c r="BG10" s="158">
        <v>0</v>
      </c>
      <c r="BH10" s="158">
        <v>0</v>
      </c>
      <c r="BI10" s="158">
        <v>0</v>
      </c>
      <c r="BJ10" s="158">
        <v>0</v>
      </c>
      <c r="BK10" s="158">
        <v>0</v>
      </c>
      <c r="BL10" s="158">
        <v>0</v>
      </c>
      <c r="BM10" s="158">
        <v>0</v>
      </c>
      <c r="BN10" s="158">
        <v>0</v>
      </c>
      <c r="BO10" s="158">
        <v>0</v>
      </c>
      <c r="BP10" s="158">
        <v>0</v>
      </c>
      <c r="BQ10" s="158">
        <v>0</v>
      </c>
      <c r="BR10" s="158">
        <v>0</v>
      </c>
      <c r="BS10" s="158">
        <v>0</v>
      </c>
      <c r="BT10" s="158">
        <v>0</v>
      </c>
      <c r="BU10" s="158">
        <v>0</v>
      </c>
      <c r="BV10" s="158">
        <v>0</v>
      </c>
      <c r="BW10" s="158">
        <v>0</v>
      </c>
      <c r="BX10" s="158">
        <v>0</v>
      </c>
      <c r="BY10" s="158">
        <v>0</v>
      </c>
      <c r="BZ10" s="158">
        <v>0</v>
      </c>
      <c r="CA10" s="158">
        <v>0</v>
      </c>
      <c r="CB10" s="158">
        <v>0</v>
      </c>
      <c r="CC10" s="158">
        <v>0</v>
      </c>
      <c r="CD10" s="158">
        <v>0</v>
      </c>
      <c r="CE10" s="158">
        <v>0</v>
      </c>
      <c r="CF10" s="158">
        <v>0</v>
      </c>
      <c r="CG10" s="158">
        <v>0</v>
      </c>
      <c r="CH10" s="158">
        <v>0</v>
      </c>
      <c r="CI10" s="158">
        <v>0</v>
      </c>
      <c r="CJ10" s="158">
        <v>0</v>
      </c>
      <c r="CK10" s="158">
        <v>0</v>
      </c>
      <c r="CL10" s="158">
        <v>0</v>
      </c>
      <c r="CM10" s="158">
        <v>0</v>
      </c>
      <c r="CN10" s="158">
        <v>0</v>
      </c>
      <c r="CO10" s="158">
        <v>0</v>
      </c>
      <c r="CP10" s="158">
        <v>0</v>
      </c>
      <c r="CQ10" s="158">
        <v>0</v>
      </c>
      <c r="CR10" s="158">
        <v>0</v>
      </c>
      <c r="CS10" s="158">
        <v>0</v>
      </c>
      <c r="CT10" s="158">
        <v>0</v>
      </c>
      <c r="CU10" s="158">
        <v>0</v>
      </c>
      <c r="CV10" s="158">
        <v>0</v>
      </c>
      <c r="CW10" s="158">
        <v>0</v>
      </c>
      <c r="CX10" s="158">
        <v>0</v>
      </c>
      <c r="CY10" s="158">
        <v>0</v>
      </c>
      <c r="CZ10" s="158">
        <v>0</v>
      </c>
      <c r="DA10" s="158">
        <v>0</v>
      </c>
      <c r="DB10" s="158">
        <v>0</v>
      </c>
      <c r="DC10" s="158">
        <v>0</v>
      </c>
      <c r="DD10" s="158">
        <v>0</v>
      </c>
      <c r="DE10" s="158">
        <v>0</v>
      </c>
      <c r="DF10" s="158">
        <v>0</v>
      </c>
      <c r="DG10" s="158">
        <v>0</v>
      </c>
      <c r="DH10" s="158">
        <v>0</v>
      </c>
      <c r="DI10" s="158">
        <v>0</v>
      </c>
      <c r="DJ10" s="158">
        <v>0</v>
      </c>
      <c r="DK10" s="158">
        <v>0</v>
      </c>
      <c r="DL10" s="158">
        <v>0</v>
      </c>
      <c r="DM10" s="158">
        <v>0</v>
      </c>
      <c r="DN10" s="158">
        <v>0</v>
      </c>
      <c r="DO10" s="158">
        <v>0</v>
      </c>
      <c r="DP10" s="158">
        <v>0</v>
      </c>
      <c r="DQ10" s="158">
        <v>0</v>
      </c>
      <c r="DR10" s="158">
        <v>0</v>
      </c>
      <c r="DS10" s="158">
        <v>0</v>
      </c>
      <c r="DT10" s="158">
        <v>0</v>
      </c>
      <c r="DU10" s="158">
        <v>0</v>
      </c>
      <c r="DV10" s="158">
        <v>0</v>
      </c>
      <c r="DW10" s="158">
        <v>0</v>
      </c>
      <c r="DX10" s="158">
        <v>0</v>
      </c>
      <c r="DY10" s="158">
        <v>0</v>
      </c>
      <c r="DZ10" s="158">
        <v>0</v>
      </c>
      <c r="EA10" s="158">
        <v>0</v>
      </c>
      <c r="EB10" s="158">
        <v>0</v>
      </c>
      <c r="EC10" s="158">
        <v>0</v>
      </c>
      <c r="ED10" s="158">
        <v>0</v>
      </c>
      <c r="EE10" s="158">
        <v>0</v>
      </c>
      <c r="EF10" s="158">
        <v>0</v>
      </c>
      <c r="EG10" s="158">
        <v>0</v>
      </c>
      <c r="EH10" s="158">
        <v>0</v>
      </c>
      <c r="EI10" s="158">
        <v>0</v>
      </c>
      <c r="EJ10" s="158">
        <v>0</v>
      </c>
      <c r="EK10" s="158">
        <v>0</v>
      </c>
      <c r="EL10" s="158">
        <v>0</v>
      </c>
      <c r="EM10" s="158">
        <v>0</v>
      </c>
      <c r="EN10" s="158">
        <v>0</v>
      </c>
      <c r="EO10" s="158">
        <v>0</v>
      </c>
      <c r="EP10" s="158">
        <v>0</v>
      </c>
      <c r="EQ10" s="158">
        <v>0</v>
      </c>
      <c r="ER10" s="158">
        <v>0</v>
      </c>
      <c r="ES10" s="158">
        <v>0</v>
      </c>
      <c r="ET10" s="158">
        <v>0</v>
      </c>
      <c r="EU10" s="158">
        <v>0</v>
      </c>
      <c r="EV10" s="158">
        <v>0</v>
      </c>
      <c r="EW10" s="158">
        <v>0</v>
      </c>
      <c r="EX10" s="158">
        <v>0</v>
      </c>
      <c r="EY10" s="158">
        <v>0</v>
      </c>
      <c r="EZ10" s="158">
        <v>0</v>
      </c>
      <c r="FA10" s="159">
        <f t="shared" si="0"/>
        <v>41399979.5885492</v>
      </c>
      <c r="FB10" s="160">
        <v>0</v>
      </c>
      <c r="FC10" s="160">
        <v>0</v>
      </c>
      <c r="FD10" s="159">
        <f t="shared" si="1"/>
        <v>0</v>
      </c>
      <c r="FE10" s="160">
        <v>17868828.8281414</v>
      </c>
      <c r="FF10" s="159">
        <f t="shared" si="2"/>
        <v>17868828.8281414</v>
      </c>
      <c r="FG10" s="160">
        <v>0</v>
      </c>
      <c r="FH10" s="160">
        <v>0</v>
      </c>
      <c r="FI10" s="159">
        <f t="shared" si="3"/>
        <v>0</v>
      </c>
      <c r="FJ10" s="135">
        <v>0</v>
      </c>
      <c r="FK10" s="135">
        <v>0</v>
      </c>
      <c r="FL10" s="135" t="e">
        <f>#REF!</f>
        <v>#REF!</v>
      </c>
      <c r="FM10" s="135">
        <v>58654000</v>
      </c>
      <c r="FN10" s="135" t="e">
        <f t="shared" si="4"/>
        <v>#REF!</v>
      </c>
      <c r="FO10" s="161" t="e">
        <f>FN10/#REF!</f>
        <v>#REF!</v>
      </c>
      <c r="FP10" s="135"/>
      <c r="FR10" s="65"/>
    </row>
    <row r="11" spans="1:174">
      <c r="A11" s="18">
        <v>6</v>
      </c>
      <c r="B11" s="162" t="s">
        <v>80</v>
      </c>
      <c r="C11" s="163" t="s">
        <v>81</v>
      </c>
      <c r="D11" s="158">
        <v>378132.289453039</v>
      </c>
      <c r="E11" s="158">
        <v>40957.8193217029</v>
      </c>
      <c r="F11" s="158">
        <v>117826.310085957</v>
      </c>
      <c r="G11" s="158">
        <v>60895.5119822786</v>
      </c>
      <c r="H11" s="158">
        <v>109992.865844636</v>
      </c>
      <c r="I11" s="158">
        <v>41364216.6321455</v>
      </c>
      <c r="J11" s="158">
        <v>78079.7644743825</v>
      </c>
      <c r="K11" s="158">
        <v>383445.285013594</v>
      </c>
      <c r="L11" s="158">
        <v>459801.943573538</v>
      </c>
      <c r="M11" s="158">
        <v>1254556.73246932</v>
      </c>
      <c r="N11" s="158">
        <v>67112.7919371587</v>
      </c>
      <c r="O11" s="158">
        <v>296926.852795232</v>
      </c>
      <c r="P11" s="158">
        <v>177869.425596361</v>
      </c>
      <c r="Q11" s="158">
        <v>189897.718584174</v>
      </c>
      <c r="R11" s="158">
        <v>114789.435167639</v>
      </c>
      <c r="S11" s="158">
        <v>249339.70685541</v>
      </c>
      <c r="T11" s="158">
        <v>99412.3526607417</v>
      </c>
      <c r="U11" s="158">
        <v>671886.541972107</v>
      </c>
      <c r="V11" s="158">
        <v>58275.7097871711</v>
      </c>
      <c r="W11" s="158">
        <v>40123.8595997999</v>
      </c>
      <c r="X11" s="158">
        <v>169148.746048914</v>
      </c>
      <c r="Y11" s="158">
        <v>263804.185512725</v>
      </c>
      <c r="Z11" s="158">
        <v>384553.569702364</v>
      </c>
      <c r="AA11" s="158">
        <v>274090.799066419</v>
      </c>
      <c r="AB11" s="158">
        <v>23844.0006066248</v>
      </c>
      <c r="AC11" s="158">
        <v>12468.4892896688</v>
      </c>
      <c r="AD11" s="158">
        <v>1201079.86522462</v>
      </c>
      <c r="AE11" s="158">
        <v>100289.681433288</v>
      </c>
      <c r="AF11" s="158">
        <v>159900.159272358</v>
      </c>
      <c r="AG11" s="158">
        <v>183349.109301328</v>
      </c>
      <c r="AH11" s="158">
        <v>153451.79228617</v>
      </c>
      <c r="AI11" s="158">
        <v>192633.63871388</v>
      </c>
      <c r="AJ11" s="158">
        <v>164411.922670429</v>
      </c>
      <c r="AK11" s="158">
        <v>181877.886054515</v>
      </c>
      <c r="AL11" s="158">
        <v>368098.098049678</v>
      </c>
      <c r="AM11" s="158">
        <v>4801.96855274384</v>
      </c>
      <c r="AN11" s="158">
        <v>3931497.96508034</v>
      </c>
      <c r="AO11" s="158">
        <v>34954.2899732476</v>
      </c>
      <c r="AP11" s="158">
        <v>11129.1944114208</v>
      </c>
      <c r="AQ11" s="158">
        <v>15206.3506472363</v>
      </c>
      <c r="AR11" s="158">
        <v>145873.996229466</v>
      </c>
      <c r="AS11" s="158">
        <v>27440121.0815051</v>
      </c>
      <c r="AT11" s="158">
        <v>12871721.0272287</v>
      </c>
      <c r="AU11" s="158">
        <v>5205548.77207003</v>
      </c>
      <c r="AV11" s="158">
        <v>344201.450337025</v>
      </c>
      <c r="AW11" s="158">
        <v>441053.067587028</v>
      </c>
      <c r="AX11" s="158">
        <v>1661557.84433841</v>
      </c>
      <c r="AY11" s="158">
        <v>3806153.87694645</v>
      </c>
      <c r="AZ11" s="158">
        <v>43349.9574724349</v>
      </c>
      <c r="BA11" s="158">
        <v>511572.384496242</v>
      </c>
      <c r="BB11" s="158">
        <v>1767340.83982826</v>
      </c>
      <c r="BC11" s="158">
        <v>411933.057528551</v>
      </c>
      <c r="BD11" s="158">
        <v>266168.932440599</v>
      </c>
      <c r="BE11" s="158">
        <v>10400792.6822261</v>
      </c>
      <c r="BF11" s="158">
        <v>3357133.75020597</v>
      </c>
      <c r="BG11" s="158">
        <v>14887042.3552733</v>
      </c>
      <c r="BH11" s="158">
        <v>1993398.86958667</v>
      </c>
      <c r="BI11" s="158">
        <v>2795213.90601709</v>
      </c>
      <c r="BJ11" s="158">
        <v>1452160.19881637</v>
      </c>
      <c r="BK11" s="158">
        <v>3611976.74594155</v>
      </c>
      <c r="BL11" s="158">
        <v>2736601.52734617</v>
      </c>
      <c r="BM11" s="158">
        <v>21717005.4943587</v>
      </c>
      <c r="BN11" s="158">
        <v>1227945.67148002</v>
      </c>
      <c r="BO11" s="158">
        <v>3408077.08773904</v>
      </c>
      <c r="BP11" s="158">
        <v>359176.107709879</v>
      </c>
      <c r="BQ11" s="158">
        <v>564290.479391223</v>
      </c>
      <c r="BR11" s="158">
        <v>43177.0413928033</v>
      </c>
      <c r="BS11" s="158">
        <v>103497.01942278</v>
      </c>
      <c r="BT11" s="158">
        <v>760.822775630009</v>
      </c>
      <c r="BU11" s="158">
        <v>36336.4530587888</v>
      </c>
      <c r="BV11" s="158">
        <v>56076.0348177478</v>
      </c>
      <c r="BW11" s="158">
        <v>0</v>
      </c>
      <c r="BX11" s="158">
        <v>154016.33299588</v>
      </c>
      <c r="BY11" s="158">
        <v>98561.5069001034</v>
      </c>
      <c r="BZ11" s="158">
        <v>103604.10852476</v>
      </c>
      <c r="CA11" s="158">
        <v>28211.7508846851</v>
      </c>
      <c r="CB11" s="158">
        <v>9333.47539553838</v>
      </c>
      <c r="CC11" s="158">
        <v>25911.1374090405</v>
      </c>
      <c r="CD11" s="158">
        <v>11463.3621157417</v>
      </c>
      <c r="CE11" s="158">
        <v>38872.5472006849</v>
      </c>
      <c r="CF11" s="158">
        <v>27461.4924879178</v>
      </c>
      <c r="CG11" s="158">
        <v>1282.76670980937</v>
      </c>
      <c r="CH11" s="158">
        <v>21162.8327130561</v>
      </c>
      <c r="CI11" s="158">
        <v>39141.1624326391</v>
      </c>
      <c r="CJ11" s="158">
        <v>89119.7447679298</v>
      </c>
      <c r="CK11" s="158">
        <v>79438.4403072069</v>
      </c>
      <c r="CL11" s="158">
        <v>412.251155507474</v>
      </c>
      <c r="CM11" s="158">
        <v>974.025663727655</v>
      </c>
      <c r="CN11" s="158">
        <v>8004.0272213323</v>
      </c>
      <c r="CO11" s="158">
        <v>0</v>
      </c>
      <c r="CP11" s="158">
        <v>497.63421280664</v>
      </c>
      <c r="CQ11" s="158">
        <v>0</v>
      </c>
      <c r="CR11" s="158">
        <v>0</v>
      </c>
      <c r="CS11" s="158">
        <v>0</v>
      </c>
      <c r="CT11" s="158">
        <v>0</v>
      </c>
      <c r="CU11" s="158">
        <v>22597.1107336124</v>
      </c>
      <c r="CV11" s="158">
        <v>102432.594661691</v>
      </c>
      <c r="CW11" s="158">
        <v>38014.1713602501</v>
      </c>
      <c r="CX11" s="158">
        <v>44723.531526353</v>
      </c>
      <c r="CY11" s="158">
        <v>99441572.9056268</v>
      </c>
      <c r="CZ11" s="158">
        <v>1759157.38596372</v>
      </c>
      <c r="DA11" s="158">
        <v>0</v>
      </c>
      <c r="DB11" s="158">
        <v>252033.203898287</v>
      </c>
      <c r="DC11" s="158">
        <v>30713.67320172</v>
      </c>
      <c r="DD11" s="158">
        <v>211313.766789986</v>
      </c>
      <c r="DE11" s="158">
        <v>112625.695055199</v>
      </c>
      <c r="DF11" s="158">
        <v>167135.498001219</v>
      </c>
      <c r="DG11" s="158">
        <v>128503.164685071</v>
      </c>
      <c r="DH11" s="158">
        <v>39529.0101448903</v>
      </c>
      <c r="DI11" s="158">
        <v>10582.4576450199</v>
      </c>
      <c r="DJ11" s="158">
        <v>11549.5626440106</v>
      </c>
      <c r="DK11" s="158">
        <v>50414.2516881998</v>
      </c>
      <c r="DL11" s="158">
        <v>0</v>
      </c>
      <c r="DM11" s="158">
        <v>0</v>
      </c>
      <c r="DN11" s="158">
        <v>0</v>
      </c>
      <c r="DO11" s="158">
        <v>0</v>
      </c>
      <c r="DP11" s="158">
        <v>8180.4254898492</v>
      </c>
      <c r="DQ11" s="158">
        <v>18739.5493283539</v>
      </c>
      <c r="DR11" s="158">
        <v>0</v>
      </c>
      <c r="DS11" s="158">
        <v>0</v>
      </c>
      <c r="DT11" s="158">
        <v>0</v>
      </c>
      <c r="DU11" s="158">
        <v>26863.2072233422</v>
      </c>
      <c r="DV11" s="158">
        <v>57191.7438286778</v>
      </c>
      <c r="DW11" s="158">
        <v>22625.398503361</v>
      </c>
      <c r="DX11" s="158">
        <v>0</v>
      </c>
      <c r="DY11" s="158">
        <v>0</v>
      </c>
      <c r="DZ11" s="158">
        <v>0</v>
      </c>
      <c r="EA11" s="158">
        <v>0</v>
      </c>
      <c r="EB11" s="158">
        <v>0</v>
      </c>
      <c r="EC11" s="158">
        <v>34631.7644862723</v>
      </c>
      <c r="ED11" s="158">
        <v>0</v>
      </c>
      <c r="EE11" s="158">
        <v>0</v>
      </c>
      <c r="EF11" s="158">
        <v>65867.4795790407</v>
      </c>
      <c r="EG11" s="158">
        <v>0</v>
      </c>
      <c r="EH11" s="158">
        <v>65.4463616780877</v>
      </c>
      <c r="EI11" s="158">
        <v>231008.852138595</v>
      </c>
      <c r="EJ11" s="158">
        <v>4151.89171617801</v>
      </c>
      <c r="EK11" s="158">
        <v>155268.511344771</v>
      </c>
      <c r="EL11" s="158">
        <v>3285.61684457926</v>
      </c>
      <c r="EM11" s="158">
        <v>7501.21355447899</v>
      </c>
      <c r="EN11" s="158">
        <v>45407.4516171216</v>
      </c>
      <c r="EO11" s="158">
        <v>277966.537820695</v>
      </c>
      <c r="EP11" s="158">
        <v>107693.695915953</v>
      </c>
      <c r="EQ11" s="158">
        <v>651345.821746779</v>
      </c>
      <c r="ER11" s="158">
        <v>415313.572302639</v>
      </c>
      <c r="ES11" s="158">
        <v>22423.5349050456</v>
      </c>
      <c r="ET11" s="158">
        <v>9125.14996181232</v>
      </c>
      <c r="EU11" s="158">
        <v>138.802159616872</v>
      </c>
      <c r="EV11" s="158">
        <v>20835.1725145809</v>
      </c>
      <c r="EW11" s="158">
        <v>4711.51765725055</v>
      </c>
      <c r="EX11" s="158">
        <v>14603.8537843747</v>
      </c>
      <c r="EY11" s="158">
        <v>3001.94679225606</v>
      </c>
      <c r="EZ11" s="158">
        <v>616931.622003647</v>
      </c>
      <c r="FA11" s="159">
        <f t="shared" si="0"/>
        <v>283696636.159091</v>
      </c>
      <c r="FB11" s="164">
        <v>932975.629489499</v>
      </c>
      <c r="FC11" s="164">
        <v>559783.618299963</v>
      </c>
      <c r="FD11" s="159">
        <f t="shared" si="1"/>
        <v>1492759.24778946</v>
      </c>
      <c r="FE11" s="160">
        <v>0</v>
      </c>
      <c r="FF11" s="159">
        <f t="shared" si="2"/>
        <v>1492759.24778946</v>
      </c>
      <c r="FG11" s="160">
        <v>0</v>
      </c>
      <c r="FH11" s="160">
        <v>-779372.064642939</v>
      </c>
      <c r="FI11" s="159">
        <f t="shared" si="3"/>
        <v>-779372.064642939</v>
      </c>
      <c r="FJ11" s="135">
        <v>502059.7934</v>
      </c>
      <c r="FK11" s="135">
        <v>17067535.5415</v>
      </c>
      <c r="FL11" s="135" t="e">
        <f>#REF!</f>
        <v>#REF!</v>
      </c>
      <c r="FM11" s="135">
        <v>236261313.740077</v>
      </c>
      <c r="FN11" s="135" t="e">
        <f t="shared" si="4"/>
        <v>#REF!</v>
      </c>
      <c r="FO11" s="161" t="e">
        <f>FN11/#REF!</f>
        <v>#REF!</v>
      </c>
      <c r="FP11" s="135"/>
      <c r="FR11" s="65"/>
    </row>
    <row r="12" spans="1:174">
      <c r="A12" s="18">
        <v>7</v>
      </c>
      <c r="B12" s="162" t="s">
        <v>82</v>
      </c>
      <c r="C12" s="163" t="s">
        <v>83</v>
      </c>
      <c r="D12" s="158">
        <v>0</v>
      </c>
      <c r="E12" s="158">
        <v>0</v>
      </c>
      <c r="F12" s="158">
        <v>0</v>
      </c>
      <c r="G12" s="158">
        <v>0</v>
      </c>
      <c r="H12" s="158">
        <v>0</v>
      </c>
      <c r="I12" s="158">
        <v>72410.7518680841</v>
      </c>
      <c r="J12" s="158">
        <v>859869.244994133</v>
      </c>
      <c r="K12" s="158">
        <v>26834.8124033276</v>
      </c>
      <c r="L12" s="158">
        <v>20343.6481650314</v>
      </c>
      <c r="M12" s="158">
        <v>19929.3317522533</v>
      </c>
      <c r="N12" s="158">
        <v>22791.436064921</v>
      </c>
      <c r="O12" s="158">
        <v>0</v>
      </c>
      <c r="P12" s="158">
        <v>0</v>
      </c>
      <c r="Q12" s="158">
        <v>0</v>
      </c>
      <c r="R12" s="158">
        <v>0</v>
      </c>
      <c r="S12" s="158">
        <v>0</v>
      </c>
      <c r="T12" s="158">
        <v>0</v>
      </c>
      <c r="U12" s="158">
        <v>0</v>
      </c>
      <c r="V12" s="158">
        <v>0</v>
      </c>
      <c r="W12" s="158">
        <v>0</v>
      </c>
      <c r="X12" s="158">
        <v>0</v>
      </c>
      <c r="Y12" s="158">
        <v>0</v>
      </c>
      <c r="Z12" s="158">
        <v>0</v>
      </c>
      <c r="AA12" s="158">
        <v>0</v>
      </c>
      <c r="AB12" s="158">
        <v>0</v>
      </c>
      <c r="AC12" s="158">
        <v>0</v>
      </c>
      <c r="AD12" s="158">
        <v>0</v>
      </c>
      <c r="AE12" s="158">
        <v>0</v>
      </c>
      <c r="AF12" s="158">
        <v>0</v>
      </c>
      <c r="AG12" s="158">
        <v>0</v>
      </c>
      <c r="AH12" s="158">
        <v>0</v>
      </c>
      <c r="AI12" s="158">
        <v>0</v>
      </c>
      <c r="AJ12" s="158">
        <v>0</v>
      </c>
      <c r="AK12" s="158">
        <v>0</v>
      </c>
      <c r="AL12" s="158">
        <v>0</v>
      </c>
      <c r="AM12" s="158">
        <v>0</v>
      </c>
      <c r="AN12" s="158">
        <v>90701.8177297953</v>
      </c>
      <c r="AO12" s="158">
        <v>0</v>
      </c>
      <c r="AP12" s="158">
        <v>0</v>
      </c>
      <c r="AQ12" s="158">
        <v>0</v>
      </c>
      <c r="AR12" s="158">
        <v>244792911.936637</v>
      </c>
      <c r="AS12" s="158">
        <v>10444.3820252233</v>
      </c>
      <c r="AT12" s="158">
        <v>14174843.7262892</v>
      </c>
      <c r="AU12" s="158">
        <v>2145315.22187647</v>
      </c>
      <c r="AV12" s="158">
        <v>1199550.24315384</v>
      </c>
      <c r="AW12" s="158">
        <v>603235.119468252</v>
      </c>
      <c r="AX12" s="158">
        <v>3290455.29371152</v>
      </c>
      <c r="AY12" s="158">
        <v>721235.358814669</v>
      </c>
      <c r="AZ12" s="158">
        <v>28453.4292784672</v>
      </c>
      <c r="BA12" s="158">
        <v>41071.4025950585</v>
      </c>
      <c r="BB12" s="158">
        <v>987121.496405892</v>
      </c>
      <c r="BC12" s="158">
        <v>264038.516374631</v>
      </c>
      <c r="BD12" s="158">
        <v>987226.150711015</v>
      </c>
      <c r="BE12" s="158">
        <v>0</v>
      </c>
      <c r="BF12" s="158">
        <v>0</v>
      </c>
      <c r="BG12" s="158">
        <v>0</v>
      </c>
      <c r="BH12" s="158">
        <v>771281.354325081</v>
      </c>
      <c r="BI12" s="158">
        <v>475796.09351271</v>
      </c>
      <c r="BJ12" s="158">
        <v>222212.644739504</v>
      </c>
      <c r="BK12" s="158">
        <v>342943.992987794</v>
      </c>
      <c r="BL12" s="158">
        <v>38064.3409568895</v>
      </c>
      <c r="BM12" s="158">
        <v>471990.575175004</v>
      </c>
      <c r="BN12" s="158">
        <v>85925.0200291496</v>
      </c>
      <c r="BO12" s="158">
        <v>568801.997713107</v>
      </c>
      <c r="BP12" s="158">
        <v>554724.889763426</v>
      </c>
      <c r="BQ12" s="158">
        <v>878288.188058714</v>
      </c>
      <c r="BR12" s="158">
        <v>115598.151101372</v>
      </c>
      <c r="BS12" s="158">
        <v>138301.489336089</v>
      </c>
      <c r="BT12" s="158">
        <v>58919.5214548687</v>
      </c>
      <c r="BU12" s="158">
        <v>89623.5943007885</v>
      </c>
      <c r="BV12" s="158">
        <v>33667.9880912573</v>
      </c>
      <c r="BW12" s="158">
        <v>5715.18435287712</v>
      </c>
      <c r="BX12" s="158">
        <v>346098.887141759</v>
      </c>
      <c r="BY12" s="158">
        <v>246899.919383679</v>
      </c>
      <c r="BZ12" s="158">
        <v>159993.449568854</v>
      </c>
      <c r="CA12" s="158">
        <v>16244.9676767662</v>
      </c>
      <c r="CB12" s="158">
        <v>17301.7828028668</v>
      </c>
      <c r="CC12" s="158">
        <v>71333.6623326659</v>
      </c>
      <c r="CD12" s="158">
        <v>266392.636012824</v>
      </c>
      <c r="CE12" s="158">
        <v>313549.065178921</v>
      </c>
      <c r="CF12" s="158">
        <v>76278.4264119988</v>
      </c>
      <c r="CG12" s="158">
        <v>58796.4076024236</v>
      </c>
      <c r="CH12" s="158">
        <v>74385.9013489633</v>
      </c>
      <c r="CI12" s="158">
        <v>26200.2249067063</v>
      </c>
      <c r="CJ12" s="158">
        <v>0</v>
      </c>
      <c r="CK12" s="158">
        <v>0</v>
      </c>
      <c r="CL12" s="158">
        <v>0</v>
      </c>
      <c r="CM12" s="158">
        <v>0</v>
      </c>
      <c r="CN12" s="158">
        <v>72522.7776483237</v>
      </c>
      <c r="CO12" s="158">
        <v>0</v>
      </c>
      <c r="CP12" s="158">
        <v>0</v>
      </c>
      <c r="CQ12" s="158">
        <v>0</v>
      </c>
      <c r="CR12" s="158">
        <v>0</v>
      </c>
      <c r="CS12" s="158">
        <v>0</v>
      </c>
      <c r="CT12" s="158">
        <v>0</v>
      </c>
      <c r="CU12" s="158">
        <v>0</v>
      </c>
      <c r="CV12" s="158">
        <v>0</v>
      </c>
      <c r="CW12" s="158">
        <v>0</v>
      </c>
      <c r="CX12" s="158">
        <v>0</v>
      </c>
      <c r="CY12" s="158">
        <v>9091533.40738461</v>
      </c>
      <c r="CZ12" s="158">
        <v>28680358.2027054</v>
      </c>
      <c r="DA12" s="158">
        <v>0</v>
      </c>
      <c r="DB12" s="158">
        <v>0</v>
      </c>
      <c r="DC12" s="158">
        <v>0</v>
      </c>
      <c r="DD12" s="158">
        <v>0</v>
      </c>
      <c r="DE12" s="158">
        <v>0</v>
      </c>
      <c r="DF12" s="158">
        <v>0</v>
      </c>
      <c r="DG12" s="158">
        <v>0</v>
      </c>
      <c r="DH12" s="158">
        <v>0</v>
      </c>
      <c r="DI12" s="158">
        <v>0</v>
      </c>
      <c r="DJ12" s="158">
        <v>0</v>
      </c>
      <c r="DK12" s="158">
        <v>0</v>
      </c>
      <c r="DL12" s="158">
        <v>72.0738306763997</v>
      </c>
      <c r="DM12" s="158">
        <v>38.6222655897847</v>
      </c>
      <c r="DN12" s="158">
        <v>0</v>
      </c>
      <c r="DO12" s="158">
        <v>492.18464808154</v>
      </c>
      <c r="DP12" s="158">
        <v>0</v>
      </c>
      <c r="DQ12" s="158">
        <v>0</v>
      </c>
      <c r="DR12" s="158">
        <v>0</v>
      </c>
      <c r="DS12" s="158">
        <v>0</v>
      </c>
      <c r="DT12" s="158">
        <v>0</v>
      </c>
      <c r="DU12" s="158">
        <v>0</v>
      </c>
      <c r="DV12" s="158">
        <v>0</v>
      </c>
      <c r="DW12" s="158">
        <v>0</v>
      </c>
      <c r="DX12" s="158">
        <v>0</v>
      </c>
      <c r="DY12" s="158">
        <v>0</v>
      </c>
      <c r="DZ12" s="158">
        <v>0</v>
      </c>
      <c r="EA12" s="158">
        <v>0</v>
      </c>
      <c r="EB12" s="158">
        <v>0</v>
      </c>
      <c r="EC12" s="158">
        <v>0</v>
      </c>
      <c r="ED12" s="158">
        <v>0</v>
      </c>
      <c r="EE12" s="158">
        <v>0</v>
      </c>
      <c r="EF12" s="158">
        <v>0</v>
      </c>
      <c r="EG12" s="158">
        <v>0</v>
      </c>
      <c r="EH12" s="158">
        <v>0</v>
      </c>
      <c r="EI12" s="158">
        <v>3239.4159105308</v>
      </c>
      <c r="EJ12" s="158">
        <v>0</v>
      </c>
      <c r="EK12" s="158">
        <v>0</v>
      </c>
      <c r="EL12" s="158">
        <v>0</v>
      </c>
      <c r="EM12" s="158">
        <v>0</v>
      </c>
      <c r="EN12" s="158">
        <v>0</v>
      </c>
      <c r="EO12" s="158">
        <v>0</v>
      </c>
      <c r="EP12" s="158">
        <v>0</v>
      </c>
      <c r="EQ12" s="158">
        <v>0</v>
      </c>
      <c r="ER12" s="158">
        <v>55265.9840133412</v>
      </c>
      <c r="ES12" s="158">
        <v>0</v>
      </c>
      <c r="ET12" s="158">
        <v>0</v>
      </c>
      <c r="EU12" s="158">
        <v>0</v>
      </c>
      <c r="EV12" s="158">
        <v>0</v>
      </c>
      <c r="EW12" s="158">
        <v>633.518098295462</v>
      </c>
      <c r="EX12" s="158">
        <v>2258.78818512436</v>
      </c>
      <c r="EY12" s="158">
        <v>403.646678137086</v>
      </c>
      <c r="EZ12" s="158">
        <v>74874.2945058789</v>
      </c>
      <c r="FA12" s="159">
        <f t="shared" si="0"/>
        <v>314865806.59246</v>
      </c>
      <c r="FB12" s="160">
        <v>0</v>
      </c>
      <c r="FC12" s="160">
        <v>0</v>
      </c>
      <c r="FD12" s="159">
        <f t="shared" si="1"/>
        <v>0</v>
      </c>
      <c r="FE12" s="160">
        <v>0</v>
      </c>
      <c r="FF12" s="159">
        <f t="shared" si="2"/>
        <v>0</v>
      </c>
      <c r="FG12" s="160">
        <v>0</v>
      </c>
      <c r="FH12" s="160">
        <v>9895102.18124559</v>
      </c>
      <c r="FI12" s="159">
        <f t="shared" si="3"/>
        <v>9895102.18124559</v>
      </c>
      <c r="FJ12" s="135">
        <v>1582564.5335</v>
      </c>
      <c r="FK12" s="135">
        <v>181295520.266645</v>
      </c>
      <c r="FL12" s="135" t="e">
        <f>#REF!</f>
        <v>#REF!</v>
      </c>
      <c r="FM12" s="135">
        <v>129419240.490602</v>
      </c>
      <c r="FN12" s="135" t="e">
        <f t="shared" si="4"/>
        <v>#REF!</v>
      </c>
      <c r="FO12" s="161" t="e">
        <f>FN12/#REF!</f>
        <v>#REF!</v>
      </c>
      <c r="FP12" s="135"/>
      <c r="FR12" s="65"/>
    </row>
    <row r="13" spans="1:174">
      <c r="A13" s="18">
        <v>8</v>
      </c>
      <c r="B13" s="162" t="s">
        <v>84</v>
      </c>
      <c r="C13" s="163" t="s">
        <v>85</v>
      </c>
      <c r="D13" s="158">
        <v>0</v>
      </c>
      <c r="E13" s="158">
        <v>0</v>
      </c>
      <c r="F13" s="158">
        <v>0</v>
      </c>
      <c r="G13" s="158">
        <v>0</v>
      </c>
      <c r="H13" s="158">
        <v>0</v>
      </c>
      <c r="I13" s="158">
        <v>0</v>
      </c>
      <c r="J13" s="158">
        <v>0</v>
      </c>
      <c r="K13" s="158">
        <v>11140566.1101826</v>
      </c>
      <c r="L13" s="158">
        <v>0</v>
      </c>
      <c r="M13" s="158">
        <v>0</v>
      </c>
      <c r="N13" s="158">
        <v>0</v>
      </c>
      <c r="O13" s="158">
        <v>0</v>
      </c>
      <c r="P13" s="158">
        <v>0</v>
      </c>
      <c r="Q13" s="158">
        <v>0</v>
      </c>
      <c r="R13" s="158">
        <v>0</v>
      </c>
      <c r="S13" s="158">
        <v>0</v>
      </c>
      <c r="T13" s="158">
        <v>0</v>
      </c>
      <c r="U13" s="158">
        <v>0</v>
      </c>
      <c r="V13" s="158">
        <v>0</v>
      </c>
      <c r="W13" s="158">
        <v>0</v>
      </c>
      <c r="X13" s="158">
        <v>0</v>
      </c>
      <c r="Y13" s="158">
        <v>0</v>
      </c>
      <c r="Z13" s="158">
        <v>0</v>
      </c>
      <c r="AA13" s="158">
        <v>0</v>
      </c>
      <c r="AB13" s="158">
        <v>0</v>
      </c>
      <c r="AC13" s="158">
        <v>0</v>
      </c>
      <c r="AD13" s="158">
        <v>0</v>
      </c>
      <c r="AE13" s="158">
        <v>0</v>
      </c>
      <c r="AF13" s="158">
        <v>0</v>
      </c>
      <c r="AG13" s="158">
        <v>0</v>
      </c>
      <c r="AH13" s="158">
        <v>0</v>
      </c>
      <c r="AI13" s="158">
        <v>0</v>
      </c>
      <c r="AJ13" s="158">
        <v>0</v>
      </c>
      <c r="AK13" s="158">
        <v>0</v>
      </c>
      <c r="AL13" s="158">
        <v>0</v>
      </c>
      <c r="AM13" s="158">
        <v>0</v>
      </c>
      <c r="AN13" s="158">
        <v>0</v>
      </c>
      <c r="AO13" s="158">
        <v>0</v>
      </c>
      <c r="AP13" s="158">
        <v>0</v>
      </c>
      <c r="AQ13" s="158">
        <v>0</v>
      </c>
      <c r="AR13" s="158">
        <v>0</v>
      </c>
      <c r="AS13" s="158">
        <v>0</v>
      </c>
      <c r="AT13" s="158">
        <v>197655.450189769</v>
      </c>
      <c r="AU13" s="158">
        <v>0</v>
      </c>
      <c r="AV13" s="158">
        <v>0</v>
      </c>
      <c r="AW13" s="158">
        <v>0</v>
      </c>
      <c r="AX13" s="158">
        <v>0</v>
      </c>
      <c r="AY13" s="158">
        <v>266027.192580177</v>
      </c>
      <c r="AZ13" s="158">
        <v>0</v>
      </c>
      <c r="BA13" s="158">
        <v>47642.0394072906</v>
      </c>
      <c r="BB13" s="158">
        <v>0</v>
      </c>
      <c r="BC13" s="158">
        <v>0</v>
      </c>
      <c r="BD13" s="158">
        <v>0</v>
      </c>
      <c r="BE13" s="158">
        <v>0</v>
      </c>
      <c r="BF13" s="158">
        <v>0</v>
      </c>
      <c r="BG13" s="158">
        <v>0</v>
      </c>
      <c r="BH13" s="158">
        <v>0</v>
      </c>
      <c r="BI13" s="158">
        <v>0</v>
      </c>
      <c r="BJ13" s="158">
        <v>0</v>
      </c>
      <c r="BK13" s="158">
        <v>0</v>
      </c>
      <c r="BL13" s="158">
        <v>13127126.5207206</v>
      </c>
      <c r="BM13" s="158">
        <v>86684786.6818508</v>
      </c>
      <c r="BN13" s="158">
        <v>12792640.4520183</v>
      </c>
      <c r="BO13" s="158">
        <v>2162288.59566442</v>
      </c>
      <c r="BP13" s="158">
        <v>0</v>
      </c>
      <c r="BQ13" s="158">
        <v>2724417.8382211</v>
      </c>
      <c r="BR13" s="158">
        <v>0</v>
      </c>
      <c r="BS13" s="158">
        <v>0</v>
      </c>
      <c r="BT13" s="158">
        <v>0</v>
      </c>
      <c r="BU13" s="158">
        <v>0</v>
      </c>
      <c r="BV13" s="158">
        <v>0</v>
      </c>
      <c r="BW13" s="158">
        <v>0</v>
      </c>
      <c r="BX13" s="158">
        <v>0</v>
      </c>
      <c r="BY13" s="158">
        <v>0</v>
      </c>
      <c r="BZ13" s="158">
        <v>0</v>
      </c>
      <c r="CA13" s="158">
        <v>0</v>
      </c>
      <c r="CB13" s="158">
        <v>0</v>
      </c>
      <c r="CC13" s="158">
        <v>0</v>
      </c>
      <c r="CD13" s="158">
        <v>0</v>
      </c>
      <c r="CE13" s="158">
        <v>0</v>
      </c>
      <c r="CF13" s="158">
        <v>0</v>
      </c>
      <c r="CG13" s="158">
        <v>0</v>
      </c>
      <c r="CH13" s="158">
        <v>0</v>
      </c>
      <c r="CI13" s="158">
        <v>0</v>
      </c>
      <c r="CJ13" s="158">
        <v>0</v>
      </c>
      <c r="CK13" s="158">
        <v>0</v>
      </c>
      <c r="CL13" s="158">
        <v>0</v>
      </c>
      <c r="CM13" s="158">
        <v>0</v>
      </c>
      <c r="CN13" s="158">
        <v>0</v>
      </c>
      <c r="CO13" s="158">
        <v>0</v>
      </c>
      <c r="CP13" s="158">
        <v>0</v>
      </c>
      <c r="CQ13" s="158">
        <v>0</v>
      </c>
      <c r="CR13" s="158">
        <v>0</v>
      </c>
      <c r="CS13" s="158">
        <v>0</v>
      </c>
      <c r="CT13" s="158">
        <v>0</v>
      </c>
      <c r="CU13" s="158">
        <v>0</v>
      </c>
      <c r="CV13" s="158">
        <v>0</v>
      </c>
      <c r="CW13" s="158">
        <v>0</v>
      </c>
      <c r="CX13" s="158">
        <v>0</v>
      </c>
      <c r="CY13" s="158">
        <v>0</v>
      </c>
      <c r="CZ13" s="158">
        <v>0</v>
      </c>
      <c r="DA13" s="158">
        <v>0</v>
      </c>
      <c r="DB13" s="158">
        <v>0</v>
      </c>
      <c r="DC13" s="158">
        <v>0</v>
      </c>
      <c r="DD13" s="158">
        <v>0</v>
      </c>
      <c r="DE13" s="158">
        <v>0</v>
      </c>
      <c r="DF13" s="158">
        <v>0</v>
      </c>
      <c r="DG13" s="158">
        <v>0</v>
      </c>
      <c r="DH13" s="158">
        <v>0</v>
      </c>
      <c r="DI13" s="158">
        <v>0</v>
      </c>
      <c r="DJ13" s="158">
        <v>0</v>
      </c>
      <c r="DK13" s="158">
        <v>0</v>
      </c>
      <c r="DL13" s="158">
        <v>0</v>
      </c>
      <c r="DM13" s="158">
        <v>0</v>
      </c>
      <c r="DN13" s="158">
        <v>0</v>
      </c>
      <c r="DO13" s="158">
        <v>0</v>
      </c>
      <c r="DP13" s="158">
        <v>0</v>
      </c>
      <c r="DQ13" s="158">
        <v>0</v>
      </c>
      <c r="DR13" s="158">
        <v>0</v>
      </c>
      <c r="DS13" s="158">
        <v>0</v>
      </c>
      <c r="DT13" s="158">
        <v>0</v>
      </c>
      <c r="DU13" s="158">
        <v>0</v>
      </c>
      <c r="DV13" s="158">
        <v>0</v>
      </c>
      <c r="DW13" s="158">
        <v>0</v>
      </c>
      <c r="DX13" s="158">
        <v>0</v>
      </c>
      <c r="DY13" s="158">
        <v>0</v>
      </c>
      <c r="DZ13" s="158">
        <v>0</v>
      </c>
      <c r="EA13" s="158">
        <v>0</v>
      </c>
      <c r="EB13" s="158">
        <v>0</v>
      </c>
      <c r="EC13" s="158">
        <v>0</v>
      </c>
      <c r="ED13" s="158">
        <v>0</v>
      </c>
      <c r="EE13" s="158">
        <v>0</v>
      </c>
      <c r="EF13" s="158">
        <v>0</v>
      </c>
      <c r="EG13" s="158">
        <v>0</v>
      </c>
      <c r="EH13" s="158">
        <v>0</v>
      </c>
      <c r="EI13" s="158">
        <v>103992.73304767</v>
      </c>
      <c r="EJ13" s="158">
        <v>0</v>
      </c>
      <c r="EK13" s="158">
        <v>0</v>
      </c>
      <c r="EL13" s="158">
        <v>0</v>
      </c>
      <c r="EM13" s="158">
        <v>0</v>
      </c>
      <c r="EN13" s="158">
        <v>0</v>
      </c>
      <c r="EO13" s="158">
        <v>0</v>
      </c>
      <c r="EP13" s="158">
        <v>0</v>
      </c>
      <c r="EQ13" s="158">
        <v>0</v>
      </c>
      <c r="ER13" s="158">
        <v>0</v>
      </c>
      <c r="ES13" s="158">
        <v>0</v>
      </c>
      <c r="ET13" s="158">
        <v>0</v>
      </c>
      <c r="EU13" s="158">
        <v>0</v>
      </c>
      <c r="EV13" s="158">
        <v>0</v>
      </c>
      <c r="EW13" s="158">
        <v>0</v>
      </c>
      <c r="EX13" s="158">
        <v>0</v>
      </c>
      <c r="EY13" s="158">
        <v>0</v>
      </c>
      <c r="EZ13" s="158">
        <v>0</v>
      </c>
      <c r="FA13" s="159">
        <f t="shared" si="0"/>
        <v>129247143.613883</v>
      </c>
      <c r="FB13" s="160">
        <v>0</v>
      </c>
      <c r="FC13" s="160">
        <v>0</v>
      </c>
      <c r="FD13" s="159">
        <f t="shared" si="1"/>
        <v>0</v>
      </c>
      <c r="FE13" s="160">
        <v>0</v>
      </c>
      <c r="FF13" s="159">
        <f t="shared" si="2"/>
        <v>0</v>
      </c>
      <c r="FG13" s="160">
        <v>0</v>
      </c>
      <c r="FH13" s="160">
        <v>-1435514.9350338</v>
      </c>
      <c r="FI13" s="159">
        <f t="shared" si="3"/>
        <v>-1435514.9350338</v>
      </c>
      <c r="FJ13" s="135">
        <v>532111.4301</v>
      </c>
      <c r="FK13" s="135">
        <v>60814686.8283</v>
      </c>
      <c r="FL13" s="135" t="e">
        <f>#REF!</f>
        <v>#REF!</v>
      </c>
      <c r="FM13" s="135">
        <v>58525128.5367798</v>
      </c>
      <c r="FN13" s="135" t="e">
        <f t="shared" si="4"/>
        <v>#REF!</v>
      </c>
      <c r="FO13" s="161" t="e">
        <f>FN13/#REF!</f>
        <v>#REF!</v>
      </c>
      <c r="FP13" s="135"/>
      <c r="FR13" s="65"/>
    </row>
    <row r="14" spans="1:174">
      <c r="A14" s="18">
        <v>9</v>
      </c>
      <c r="B14" s="162" t="s">
        <v>86</v>
      </c>
      <c r="C14" s="163" t="s">
        <v>87</v>
      </c>
      <c r="D14" s="158">
        <v>0</v>
      </c>
      <c r="E14" s="158">
        <v>0</v>
      </c>
      <c r="F14" s="158">
        <v>0</v>
      </c>
      <c r="G14" s="158">
        <v>0</v>
      </c>
      <c r="H14" s="158">
        <v>0</v>
      </c>
      <c r="I14" s="158">
        <v>0</v>
      </c>
      <c r="J14" s="158">
        <v>0</v>
      </c>
      <c r="K14" s="158">
        <v>0</v>
      </c>
      <c r="L14" s="158">
        <v>2623514.66745188</v>
      </c>
      <c r="M14" s="158">
        <v>0</v>
      </c>
      <c r="N14" s="158">
        <v>0</v>
      </c>
      <c r="O14" s="158">
        <v>0</v>
      </c>
      <c r="P14" s="158">
        <v>0</v>
      </c>
      <c r="Q14" s="158">
        <v>0</v>
      </c>
      <c r="R14" s="158">
        <v>0</v>
      </c>
      <c r="S14" s="158">
        <v>0</v>
      </c>
      <c r="T14" s="158">
        <v>0</v>
      </c>
      <c r="U14" s="158">
        <v>0</v>
      </c>
      <c r="V14" s="158">
        <v>0</v>
      </c>
      <c r="W14" s="158">
        <v>0</v>
      </c>
      <c r="X14" s="158">
        <v>0</v>
      </c>
      <c r="Y14" s="158">
        <v>0</v>
      </c>
      <c r="Z14" s="158">
        <v>0</v>
      </c>
      <c r="AA14" s="158">
        <v>0</v>
      </c>
      <c r="AB14" s="158">
        <v>0</v>
      </c>
      <c r="AC14" s="158">
        <v>0</v>
      </c>
      <c r="AD14" s="158">
        <v>0</v>
      </c>
      <c r="AE14" s="158">
        <v>0</v>
      </c>
      <c r="AF14" s="158">
        <v>0</v>
      </c>
      <c r="AG14" s="158">
        <v>0</v>
      </c>
      <c r="AH14" s="158">
        <v>0</v>
      </c>
      <c r="AI14" s="158">
        <v>0</v>
      </c>
      <c r="AJ14" s="158">
        <v>0</v>
      </c>
      <c r="AK14" s="158">
        <v>0</v>
      </c>
      <c r="AL14" s="158">
        <v>0</v>
      </c>
      <c r="AM14" s="158">
        <v>0</v>
      </c>
      <c r="AN14" s="158">
        <v>0</v>
      </c>
      <c r="AO14" s="158">
        <v>0</v>
      </c>
      <c r="AP14" s="158">
        <v>0</v>
      </c>
      <c r="AQ14" s="158">
        <v>0</v>
      </c>
      <c r="AR14" s="158">
        <v>214082.384576642</v>
      </c>
      <c r="AS14" s="158">
        <v>0</v>
      </c>
      <c r="AT14" s="158">
        <v>3793834.51137683</v>
      </c>
      <c r="AU14" s="158">
        <v>44981.4869237508</v>
      </c>
      <c r="AV14" s="158">
        <v>0</v>
      </c>
      <c r="AW14" s="158">
        <v>303311.495890558</v>
      </c>
      <c r="AX14" s="158">
        <v>0</v>
      </c>
      <c r="AY14" s="158">
        <v>1155636.58767543</v>
      </c>
      <c r="AZ14" s="158">
        <v>27942.3411475009</v>
      </c>
      <c r="BA14" s="158">
        <v>26914.9284145601</v>
      </c>
      <c r="BB14" s="158">
        <v>0</v>
      </c>
      <c r="BC14" s="158">
        <v>0</v>
      </c>
      <c r="BD14" s="158">
        <v>0</v>
      </c>
      <c r="BE14" s="158">
        <v>0</v>
      </c>
      <c r="BF14" s="158">
        <v>0</v>
      </c>
      <c r="BG14" s="158">
        <v>0</v>
      </c>
      <c r="BH14" s="158">
        <v>0</v>
      </c>
      <c r="BI14" s="158">
        <v>563716.336928906</v>
      </c>
      <c r="BJ14" s="158">
        <v>1248313.8692323</v>
      </c>
      <c r="BK14" s="158">
        <v>15701.0681599949</v>
      </c>
      <c r="BL14" s="158">
        <v>0</v>
      </c>
      <c r="BM14" s="158">
        <v>0</v>
      </c>
      <c r="BN14" s="158">
        <v>2162827.1266145</v>
      </c>
      <c r="BO14" s="158">
        <v>62451060.3506866</v>
      </c>
      <c r="BP14" s="158">
        <v>11842651.8303357</v>
      </c>
      <c r="BQ14" s="158">
        <v>3040034.93482127</v>
      </c>
      <c r="BR14" s="158">
        <v>0</v>
      </c>
      <c r="BS14" s="158">
        <v>0</v>
      </c>
      <c r="BT14" s="158">
        <v>0</v>
      </c>
      <c r="BU14" s="158">
        <v>0</v>
      </c>
      <c r="BV14" s="158">
        <v>0</v>
      </c>
      <c r="BW14" s="158">
        <v>0</v>
      </c>
      <c r="BX14" s="158">
        <v>0</v>
      </c>
      <c r="BY14" s="158">
        <v>0</v>
      </c>
      <c r="BZ14" s="158">
        <v>0</v>
      </c>
      <c r="CA14" s="158">
        <v>0</v>
      </c>
      <c r="CB14" s="158">
        <v>0</v>
      </c>
      <c r="CC14" s="158">
        <v>0</v>
      </c>
      <c r="CD14" s="158">
        <v>0</v>
      </c>
      <c r="CE14" s="158">
        <v>0</v>
      </c>
      <c r="CF14" s="158">
        <v>0</v>
      </c>
      <c r="CG14" s="158">
        <v>0</v>
      </c>
      <c r="CH14" s="158">
        <v>0</v>
      </c>
      <c r="CI14" s="158">
        <v>0</v>
      </c>
      <c r="CJ14" s="158">
        <v>0</v>
      </c>
      <c r="CK14" s="158">
        <v>0</v>
      </c>
      <c r="CL14" s="158">
        <v>0</v>
      </c>
      <c r="CM14" s="158">
        <v>0</v>
      </c>
      <c r="CN14" s="158">
        <v>0</v>
      </c>
      <c r="CO14" s="158">
        <v>0.47438012677339</v>
      </c>
      <c r="CP14" s="158">
        <v>0</v>
      </c>
      <c r="CQ14" s="158">
        <v>0</v>
      </c>
      <c r="CR14" s="158">
        <v>0</v>
      </c>
      <c r="CS14" s="158">
        <v>0</v>
      </c>
      <c r="CT14" s="158">
        <v>0</v>
      </c>
      <c r="CU14" s="158">
        <v>0</v>
      </c>
      <c r="CV14" s="158">
        <v>0</v>
      </c>
      <c r="CW14" s="158">
        <v>12520.6330241793</v>
      </c>
      <c r="CX14" s="158">
        <v>0</v>
      </c>
      <c r="CY14" s="158">
        <v>0</v>
      </c>
      <c r="CZ14" s="158">
        <v>0</v>
      </c>
      <c r="DA14" s="158">
        <v>0</v>
      </c>
      <c r="DB14" s="158">
        <v>0</v>
      </c>
      <c r="DC14" s="158">
        <v>0</v>
      </c>
      <c r="DD14" s="158">
        <v>0</v>
      </c>
      <c r="DE14" s="158">
        <v>0</v>
      </c>
      <c r="DF14" s="158">
        <v>0</v>
      </c>
      <c r="DG14" s="158">
        <v>0</v>
      </c>
      <c r="DH14" s="158">
        <v>0</v>
      </c>
      <c r="DI14" s="158">
        <v>0</v>
      </c>
      <c r="DJ14" s="158">
        <v>0</v>
      </c>
      <c r="DK14" s="158">
        <v>0</v>
      </c>
      <c r="DL14" s="158">
        <v>0</v>
      </c>
      <c r="DM14" s="158">
        <v>0</v>
      </c>
      <c r="DN14" s="158">
        <v>0</v>
      </c>
      <c r="DO14" s="158">
        <v>0</v>
      </c>
      <c r="DP14" s="158">
        <v>0</v>
      </c>
      <c r="DQ14" s="158">
        <v>0</v>
      </c>
      <c r="DR14" s="158">
        <v>0</v>
      </c>
      <c r="DS14" s="158">
        <v>0</v>
      </c>
      <c r="DT14" s="158">
        <v>0</v>
      </c>
      <c r="DU14" s="158">
        <v>0</v>
      </c>
      <c r="DV14" s="158">
        <v>0</v>
      </c>
      <c r="DW14" s="158">
        <v>0</v>
      </c>
      <c r="DX14" s="158">
        <v>0</v>
      </c>
      <c r="DY14" s="158">
        <v>0</v>
      </c>
      <c r="DZ14" s="158">
        <v>0</v>
      </c>
      <c r="EA14" s="158">
        <v>0</v>
      </c>
      <c r="EB14" s="158">
        <v>0</v>
      </c>
      <c r="EC14" s="158">
        <v>0</v>
      </c>
      <c r="ED14" s="158">
        <v>0</v>
      </c>
      <c r="EE14" s="158">
        <v>0</v>
      </c>
      <c r="EF14" s="158">
        <v>0</v>
      </c>
      <c r="EG14" s="158">
        <v>0</v>
      </c>
      <c r="EH14" s="158">
        <v>0</v>
      </c>
      <c r="EI14" s="158">
        <v>145191.632307727</v>
      </c>
      <c r="EJ14" s="158">
        <v>0</v>
      </c>
      <c r="EK14" s="158">
        <v>0</v>
      </c>
      <c r="EL14" s="158">
        <v>0</v>
      </c>
      <c r="EM14" s="158">
        <v>0</v>
      </c>
      <c r="EN14" s="158">
        <v>0</v>
      </c>
      <c r="EO14" s="158">
        <v>0</v>
      </c>
      <c r="EP14" s="158">
        <v>0</v>
      </c>
      <c r="EQ14" s="158">
        <v>0</v>
      </c>
      <c r="ER14" s="158">
        <v>0</v>
      </c>
      <c r="ES14" s="158">
        <v>0</v>
      </c>
      <c r="ET14" s="158">
        <v>0</v>
      </c>
      <c r="EU14" s="158">
        <v>0</v>
      </c>
      <c r="EV14" s="158">
        <v>0</v>
      </c>
      <c r="EW14" s="158">
        <v>0</v>
      </c>
      <c r="EX14" s="158">
        <v>0</v>
      </c>
      <c r="EY14" s="158">
        <v>0</v>
      </c>
      <c r="EZ14" s="158">
        <v>0</v>
      </c>
      <c r="FA14" s="159">
        <f t="shared" si="0"/>
        <v>89672236.6599484</v>
      </c>
      <c r="FB14" s="160">
        <v>0</v>
      </c>
      <c r="FC14" s="160">
        <v>0</v>
      </c>
      <c r="FD14" s="159">
        <f t="shared" si="1"/>
        <v>0</v>
      </c>
      <c r="FE14" s="160">
        <v>0</v>
      </c>
      <c r="FF14" s="159">
        <f t="shared" si="2"/>
        <v>0</v>
      </c>
      <c r="FG14" s="160">
        <v>0</v>
      </c>
      <c r="FH14" s="160">
        <v>-235007.764271393</v>
      </c>
      <c r="FI14" s="159">
        <f t="shared" si="3"/>
        <v>-235007.764271393</v>
      </c>
      <c r="FJ14" s="135">
        <v>835018.6936</v>
      </c>
      <c r="FK14" s="135">
        <v>33868616.0551111</v>
      </c>
      <c r="FL14" s="135" t="e">
        <f>#REF!</f>
        <v>#REF!</v>
      </c>
      <c r="FM14" s="135">
        <v>52052009.8819535</v>
      </c>
      <c r="FN14" s="135" t="e">
        <f t="shared" si="4"/>
        <v>#REF!</v>
      </c>
      <c r="FO14" s="161" t="e">
        <f>FN14/#REF!</f>
        <v>#REF!</v>
      </c>
      <c r="FP14" s="135"/>
      <c r="FR14" s="65"/>
    </row>
    <row r="15" spans="1:174">
      <c r="A15" s="18">
        <v>10</v>
      </c>
      <c r="B15" s="162" t="s">
        <v>88</v>
      </c>
      <c r="C15" s="163" t="s">
        <v>89</v>
      </c>
      <c r="D15" s="158">
        <v>582.63856513001</v>
      </c>
      <c r="E15" s="158">
        <v>710.274401807334</v>
      </c>
      <c r="F15" s="158">
        <v>676.858214636843</v>
      </c>
      <c r="G15" s="158">
        <v>202.671455111989</v>
      </c>
      <c r="H15" s="158">
        <v>265.693915320319</v>
      </c>
      <c r="I15" s="158">
        <v>48001.1044293498</v>
      </c>
      <c r="J15" s="158">
        <v>21444.8185818511</v>
      </c>
      <c r="K15" s="158">
        <v>23535.0876865532</v>
      </c>
      <c r="L15" s="158">
        <v>71645.3528245917</v>
      </c>
      <c r="M15" s="158">
        <v>1042623.29684868</v>
      </c>
      <c r="N15" s="158">
        <v>70407.5471486676</v>
      </c>
      <c r="O15" s="158">
        <v>621.40989942861</v>
      </c>
      <c r="P15" s="158">
        <v>6568.69295260007</v>
      </c>
      <c r="Q15" s="158">
        <v>8120.79618189382</v>
      </c>
      <c r="R15" s="158">
        <v>2641.10617056521</v>
      </c>
      <c r="S15" s="158">
        <v>2456.3525739656</v>
      </c>
      <c r="T15" s="158">
        <v>10269.7493953414</v>
      </c>
      <c r="U15" s="158">
        <v>11598.8686893983</v>
      </c>
      <c r="V15" s="158">
        <v>2074.04444930019</v>
      </c>
      <c r="W15" s="158">
        <v>1372.33808197593</v>
      </c>
      <c r="X15" s="158">
        <v>7213.2878484249</v>
      </c>
      <c r="Y15" s="158">
        <v>7344.10994850635</v>
      </c>
      <c r="Z15" s="158">
        <v>3861.33940109089</v>
      </c>
      <c r="AA15" s="158">
        <v>1162.97032741917</v>
      </c>
      <c r="AB15" s="158">
        <v>6960.43248261232</v>
      </c>
      <c r="AC15" s="158">
        <v>111.203912748553</v>
      </c>
      <c r="AD15" s="158">
        <v>7481.33338304935</v>
      </c>
      <c r="AE15" s="158">
        <v>801.786047615119</v>
      </c>
      <c r="AF15" s="158">
        <v>178.112121660062</v>
      </c>
      <c r="AG15" s="158">
        <v>4167.56498078878</v>
      </c>
      <c r="AH15" s="158">
        <v>1915.50267835203</v>
      </c>
      <c r="AI15" s="158">
        <v>105.656973774529</v>
      </c>
      <c r="AJ15" s="158">
        <v>2718.03960118049</v>
      </c>
      <c r="AK15" s="158">
        <v>4522.21486469136</v>
      </c>
      <c r="AL15" s="158">
        <v>7306.36034468301</v>
      </c>
      <c r="AM15" s="158">
        <v>7590.80519224663</v>
      </c>
      <c r="AN15" s="158">
        <v>151114.93051141</v>
      </c>
      <c r="AO15" s="158">
        <v>683.585049527263</v>
      </c>
      <c r="AP15" s="158">
        <v>600502.306535854</v>
      </c>
      <c r="AQ15" s="158">
        <v>80470.3355012467</v>
      </c>
      <c r="AR15" s="158">
        <v>885.46124897418</v>
      </c>
      <c r="AS15" s="158">
        <v>24255.6108118619</v>
      </c>
      <c r="AT15" s="158">
        <v>6594730.84816907</v>
      </c>
      <c r="AU15" s="158">
        <v>2218473.07872179</v>
      </c>
      <c r="AV15" s="158">
        <v>52198.943396005</v>
      </c>
      <c r="AW15" s="158">
        <v>556712.55461042</v>
      </c>
      <c r="AX15" s="158">
        <v>231657.902739275</v>
      </c>
      <c r="AY15" s="158">
        <v>698420.286092303</v>
      </c>
      <c r="AZ15" s="158">
        <v>12382.0983723036</v>
      </c>
      <c r="BA15" s="158">
        <v>134753.176431376</v>
      </c>
      <c r="BB15" s="158">
        <v>4570.43436736987</v>
      </c>
      <c r="BC15" s="158">
        <v>20291.6499994355</v>
      </c>
      <c r="BD15" s="158">
        <v>37581.7982778741</v>
      </c>
      <c r="BE15" s="158">
        <v>13997506.2401239</v>
      </c>
      <c r="BF15" s="158">
        <v>6506811.67464081</v>
      </c>
      <c r="BG15" s="158">
        <v>11521507.5224697</v>
      </c>
      <c r="BH15" s="158">
        <v>5427190.51924914</v>
      </c>
      <c r="BI15" s="158">
        <v>9472335.21419933</v>
      </c>
      <c r="BJ15" s="158">
        <v>2771696.92080961</v>
      </c>
      <c r="BK15" s="158">
        <v>4292175.75638583</v>
      </c>
      <c r="BL15" s="158">
        <v>139060.768238885</v>
      </c>
      <c r="BM15" s="158">
        <v>106519.635396611</v>
      </c>
      <c r="BN15" s="158">
        <v>43867.6109161999</v>
      </c>
      <c r="BO15" s="158">
        <v>160573.04310728</v>
      </c>
      <c r="BP15" s="158">
        <v>69816.1133350223</v>
      </c>
      <c r="BQ15" s="158">
        <v>148544.130652948</v>
      </c>
      <c r="BR15" s="158">
        <v>6406.89878149687</v>
      </c>
      <c r="BS15" s="158">
        <v>3351.09291529972</v>
      </c>
      <c r="BT15" s="158">
        <v>3033.73032545377</v>
      </c>
      <c r="BU15" s="158">
        <v>12253.319814617</v>
      </c>
      <c r="BV15" s="158">
        <v>236.522934537309</v>
      </c>
      <c r="BW15" s="158">
        <v>9652.8355921876</v>
      </c>
      <c r="BX15" s="158">
        <v>24289.1244002462</v>
      </c>
      <c r="BY15" s="158">
        <v>19817.8735173109</v>
      </c>
      <c r="BZ15" s="158">
        <v>17409.1488590623</v>
      </c>
      <c r="CA15" s="158">
        <v>13623.2548178567</v>
      </c>
      <c r="CB15" s="158">
        <v>2612.29296961567</v>
      </c>
      <c r="CC15" s="158">
        <v>57593.0118632432</v>
      </c>
      <c r="CD15" s="158">
        <v>1018.47807274178</v>
      </c>
      <c r="CE15" s="158">
        <v>146208.478753514</v>
      </c>
      <c r="CF15" s="158">
        <v>32383.3599210507</v>
      </c>
      <c r="CG15" s="158">
        <v>14011.5395327914</v>
      </c>
      <c r="CH15" s="158">
        <v>78.6299629202512</v>
      </c>
      <c r="CI15" s="158">
        <v>2973.31025960169</v>
      </c>
      <c r="CJ15" s="158">
        <v>39573.9438356702</v>
      </c>
      <c r="CK15" s="158">
        <v>31015.7677731524</v>
      </c>
      <c r="CL15" s="158">
        <v>485341.696212052</v>
      </c>
      <c r="CM15" s="158">
        <v>19247.0321114711</v>
      </c>
      <c r="CN15" s="158">
        <v>5825.27655825474</v>
      </c>
      <c r="CO15" s="158">
        <v>82229.139195749</v>
      </c>
      <c r="CP15" s="158">
        <v>0</v>
      </c>
      <c r="CQ15" s="158">
        <v>0</v>
      </c>
      <c r="CR15" s="158">
        <v>0</v>
      </c>
      <c r="CS15" s="158">
        <v>0</v>
      </c>
      <c r="CT15" s="158">
        <v>269.750121760698</v>
      </c>
      <c r="CU15" s="158">
        <v>5818.17809789409</v>
      </c>
      <c r="CV15" s="158">
        <v>19173.4337502073</v>
      </c>
      <c r="CW15" s="158">
        <v>3150.25965295164</v>
      </c>
      <c r="CX15" s="158">
        <v>14611.9234287876</v>
      </c>
      <c r="CY15" s="158">
        <v>93495.7577320995</v>
      </c>
      <c r="CZ15" s="158">
        <v>0</v>
      </c>
      <c r="DA15" s="158">
        <v>0</v>
      </c>
      <c r="DB15" s="158">
        <v>6508795.39142992</v>
      </c>
      <c r="DC15" s="158">
        <v>1661682.70858606</v>
      </c>
      <c r="DD15" s="158">
        <v>6323408.98910612</v>
      </c>
      <c r="DE15" s="158">
        <v>4717591.43410325</v>
      </c>
      <c r="DF15" s="158">
        <v>1113695.97901208</v>
      </c>
      <c r="DG15" s="158">
        <v>1922312.06944332</v>
      </c>
      <c r="DH15" s="158">
        <v>42570.4835887538</v>
      </c>
      <c r="DI15" s="158">
        <v>14464.4880835004</v>
      </c>
      <c r="DJ15" s="158">
        <v>32920.9120085035</v>
      </c>
      <c r="DK15" s="158">
        <v>24796.1543988315</v>
      </c>
      <c r="DL15" s="158">
        <v>109.967454080021</v>
      </c>
      <c r="DM15" s="158">
        <v>58.9291169267031</v>
      </c>
      <c r="DN15" s="158">
        <v>0</v>
      </c>
      <c r="DO15" s="158">
        <v>0</v>
      </c>
      <c r="DP15" s="158">
        <v>0</v>
      </c>
      <c r="DQ15" s="158">
        <v>0</v>
      </c>
      <c r="DR15" s="158">
        <v>0</v>
      </c>
      <c r="DS15" s="158">
        <v>47534.3984927192</v>
      </c>
      <c r="DT15" s="158">
        <v>0</v>
      </c>
      <c r="DU15" s="158">
        <v>0</v>
      </c>
      <c r="DV15" s="158">
        <v>5210.22995409986</v>
      </c>
      <c r="DW15" s="158">
        <v>449.304628792225</v>
      </c>
      <c r="DX15" s="158">
        <v>0</v>
      </c>
      <c r="DY15" s="158">
        <v>0</v>
      </c>
      <c r="DZ15" s="158">
        <v>0</v>
      </c>
      <c r="EA15" s="158">
        <v>29.4451905398337</v>
      </c>
      <c r="EB15" s="158">
        <v>21.535622532919</v>
      </c>
      <c r="EC15" s="158">
        <v>1281.2543348812</v>
      </c>
      <c r="ED15" s="158">
        <v>0</v>
      </c>
      <c r="EE15" s="158">
        <v>0</v>
      </c>
      <c r="EF15" s="158">
        <v>334.273522774114</v>
      </c>
      <c r="EG15" s="158">
        <v>0</v>
      </c>
      <c r="EH15" s="158">
        <v>1456.67800896802</v>
      </c>
      <c r="EI15" s="158">
        <v>17526.793616748</v>
      </c>
      <c r="EJ15" s="158">
        <v>2372.05534732381</v>
      </c>
      <c r="EK15" s="158">
        <v>775.968798657101</v>
      </c>
      <c r="EL15" s="158">
        <v>3380.12196227934</v>
      </c>
      <c r="EM15" s="158">
        <v>2538.12022933252</v>
      </c>
      <c r="EN15" s="158">
        <v>1584.90984105408</v>
      </c>
      <c r="EO15" s="158">
        <v>3649.31334883722</v>
      </c>
      <c r="EP15" s="158">
        <v>210.635865274407</v>
      </c>
      <c r="EQ15" s="158">
        <v>2708.89895954419</v>
      </c>
      <c r="ER15" s="158">
        <v>25.1675036511456</v>
      </c>
      <c r="ES15" s="158">
        <v>961.585032868494</v>
      </c>
      <c r="ET15" s="158">
        <v>873.663815302378</v>
      </c>
      <c r="EU15" s="158">
        <v>287.385143310615</v>
      </c>
      <c r="EV15" s="158">
        <v>3485.43229088445</v>
      </c>
      <c r="EW15" s="158">
        <v>0</v>
      </c>
      <c r="EX15" s="158">
        <v>619.606767603383</v>
      </c>
      <c r="EY15" s="158">
        <v>0</v>
      </c>
      <c r="EZ15" s="158">
        <v>21763.8476513359</v>
      </c>
      <c r="FA15" s="159">
        <f t="shared" si="0"/>
        <v>91114742.7669607</v>
      </c>
      <c r="FB15" s="160">
        <v>0</v>
      </c>
      <c r="FC15" s="160">
        <v>0</v>
      </c>
      <c r="FD15" s="159">
        <f t="shared" si="1"/>
        <v>0</v>
      </c>
      <c r="FE15" s="160">
        <v>0</v>
      </c>
      <c r="FF15" s="159">
        <f t="shared" si="2"/>
        <v>0</v>
      </c>
      <c r="FG15" s="160">
        <v>0</v>
      </c>
      <c r="FH15" s="160">
        <v>2840694.1473549</v>
      </c>
      <c r="FI15" s="159">
        <f t="shared" si="3"/>
        <v>2840694.1473549</v>
      </c>
      <c r="FJ15" s="135">
        <v>1808514.21421823</v>
      </c>
      <c r="FK15" s="135">
        <v>8338557.01319712</v>
      </c>
      <c r="FL15" s="135" t="e">
        <f>#REF!</f>
        <v>#REF!</v>
      </c>
      <c r="FM15" s="135">
        <v>77907111.0732074</v>
      </c>
      <c r="FN15" s="135" t="e">
        <f t="shared" si="4"/>
        <v>#REF!</v>
      </c>
      <c r="FO15" s="161" t="e">
        <f>FN15/#REF!</f>
        <v>#REF!</v>
      </c>
      <c r="FP15" s="135"/>
      <c r="FR15" s="65"/>
    </row>
    <row r="16" spans="1:174">
      <c r="A16" s="18">
        <v>11</v>
      </c>
      <c r="B16" s="162" t="s">
        <v>90</v>
      </c>
      <c r="C16" s="163" t="s">
        <v>91</v>
      </c>
      <c r="D16" s="158">
        <v>0</v>
      </c>
      <c r="E16" s="158">
        <v>0</v>
      </c>
      <c r="F16" s="158">
        <v>0</v>
      </c>
      <c r="G16" s="158">
        <v>0</v>
      </c>
      <c r="H16" s="158">
        <v>0</v>
      </c>
      <c r="I16" s="158">
        <v>1047943.19034336</v>
      </c>
      <c r="J16" s="158">
        <v>15285065.6217522</v>
      </c>
      <c r="K16" s="158">
        <v>166533.267332724</v>
      </c>
      <c r="L16" s="158">
        <v>98907.3614235368</v>
      </c>
      <c r="M16" s="158">
        <v>658431.492241462</v>
      </c>
      <c r="N16" s="158">
        <v>154295.217381717</v>
      </c>
      <c r="O16" s="158">
        <v>0</v>
      </c>
      <c r="P16" s="158">
        <v>0</v>
      </c>
      <c r="Q16" s="158">
        <v>0</v>
      </c>
      <c r="R16" s="158">
        <v>0</v>
      </c>
      <c r="S16" s="158">
        <v>0</v>
      </c>
      <c r="T16" s="158">
        <v>0</v>
      </c>
      <c r="U16" s="158">
        <v>0</v>
      </c>
      <c r="V16" s="158">
        <v>0</v>
      </c>
      <c r="W16" s="158">
        <v>0</v>
      </c>
      <c r="X16" s="158">
        <v>0</v>
      </c>
      <c r="Y16" s="158">
        <v>0</v>
      </c>
      <c r="Z16" s="158">
        <v>0</v>
      </c>
      <c r="AA16" s="158">
        <v>575542.20344772</v>
      </c>
      <c r="AB16" s="158">
        <v>0</v>
      </c>
      <c r="AC16" s="158">
        <v>0</v>
      </c>
      <c r="AD16" s="158">
        <v>0</v>
      </c>
      <c r="AE16" s="158">
        <v>0</v>
      </c>
      <c r="AF16" s="158">
        <v>0</v>
      </c>
      <c r="AG16" s="158">
        <v>0</v>
      </c>
      <c r="AH16" s="158">
        <v>0</v>
      </c>
      <c r="AI16" s="158">
        <v>0</v>
      </c>
      <c r="AJ16" s="158">
        <v>0</v>
      </c>
      <c r="AK16" s="158">
        <v>0</v>
      </c>
      <c r="AL16" s="158">
        <v>0</v>
      </c>
      <c r="AM16" s="158">
        <v>0</v>
      </c>
      <c r="AN16" s="158">
        <v>0</v>
      </c>
      <c r="AO16" s="158">
        <v>0</v>
      </c>
      <c r="AP16" s="158">
        <v>0</v>
      </c>
      <c r="AQ16" s="158">
        <v>0</v>
      </c>
      <c r="AR16" s="158">
        <v>0</v>
      </c>
      <c r="AS16" s="158">
        <v>0</v>
      </c>
      <c r="AT16" s="158">
        <v>0</v>
      </c>
      <c r="AU16" s="158">
        <v>0</v>
      </c>
      <c r="AV16" s="158">
        <v>0</v>
      </c>
      <c r="AW16" s="158">
        <v>0</v>
      </c>
      <c r="AX16" s="158">
        <v>0</v>
      </c>
      <c r="AY16" s="158">
        <v>0</v>
      </c>
      <c r="AZ16" s="158">
        <v>0</v>
      </c>
      <c r="BA16" s="158">
        <v>0</v>
      </c>
      <c r="BB16" s="158">
        <v>0</v>
      </c>
      <c r="BC16" s="158">
        <v>0</v>
      </c>
      <c r="BD16" s="158">
        <v>0</v>
      </c>
      <c r="BE16" s="158">
        <v>0</v>
      </c>
      <c r="BF16" s="158">
        <v>0</v>
      </c>
      <c r="BG16" s="158">
        <v>0</v>
      </c>
      <c r="BH16" s="158">
        <v>0</v>
      </c>
      <c r="BI16" s="158">
        <v>0</v>
      </c>
      <c r="BJ16" s="158">
        <v>0</v>
      </c>
      <c r="BK16" s="158">
        <v>0</v>
      </c>
      <c r="BL16" s="158">
        <v>0</v>
      </c>
      <c r="BM16" s="158">
        <v>0</v>
      </c>
      <c r="BN16" s="158">
        <v>0</v>
      </c>
      <c r="BO16" s="158">
        <v>0</v>
      </c>
      <c r="BP16" s="158">
        <v>0</v>
      </c>
      <c r="BQ16" s="158">
        <v>0</v>
      </c>
      <c r="BR16" s="158">
        <v>0</v>
      </c>
      <c r="BS16" s="158">
        <v>0</v>
      </c>
      <c r="BT16" s="158">
        <v>0</v>
      </c>
      <c r="BU16" s="158">
        <v>0</v>
      </c>
      <c r="BV16" s="158">
        <v>0</v>
      </c>
      <c r="BW16" s="158">
        <v>0</v>
      </c>
      <c r="BX16" s="158">
        <v>0</v>
      </c>
      <c r="BY16" s="158">
        <v>0</v>
      </c>
      <c r="BZ16" s="158">
        <v>0</v>
      </c>
      <c r="CA16" s="158">
        <v>0</v>
      </c>
      <c r="CB16" s="158">
        <v>0</v>
      </c>
      <c r="CC16" s="158">
        <v>0</v>
      </c>
      <c r="CD16" s="158">
        <v>0</v>
      </c>
      <c r="CE16" s="158">
        <v>0</v>
      </c>
      <c r="CF16" s="158">
        <v>0</v>
      </c>
      <c r="CG16" s="158">
        <v>0</v>
      </c>
      <c r="CH16" s="158">
        <v>0</v>
      </c>
      <c r="CI16" s="158">
        <v>0</v>
      </c>
      <c r="CJ16" s="158">
        <v>0</v>
      </c>
      <c r="CK16" s="158">
        <v>0</v>
      </c>
      <c r="CL16" s="158">
        <v>0</v>
      </c>
      <c r="CM16" s="158">
        <v>0</v>
      </c>
      <c r="CN16" s="158">
        <v>0</v>
      </c>
      <c r="CO16" s="158">
        <v>0</v>
      </c>
      <c r="CP16" s="158">
        <v>0</v>
      </c>
      <c r="CQ16" s="158">
        <v>0</v>
      </c>
      <c r="CR16" s="158">
        <v>0</v>
      </c>
      <c r="CS16" s="158">
        <v>0</v>
      </c>
      <c r="CT16" s="158">
        <v>0</v>
      </c>
      <c r="CU16" s="158">
        <v>11.5395545414466</v>
      </c>
      <c r="CV16" s="158">
        <v>0</v>
      </c>
      <c r="CW16" s="158">
        <v>0</v>
      </c>
      <c r="CX16" s="158">
        <v>0</v>
      </c>
      <c r="CY16" s="158">
        <v>186810.686464264</v>
      </c>
      <c r="CZ16" s="158">
        <v>0</v>
      </c>
      <c r="DA16" s="158">
        <v>0</v>
      </c>
      <c r="DB16" s="158">
        <v>0</v>
      </c>
      <c r="DC16" s="158">
        <v>0</v>
      </c>
      <c r="DD16" s="158">
        <v>0</v>
      </c>
      <c r="DE16" s="158">
        <v>0</v>
      </c>
      <c r="DF16" s="158">
        <v>0</v>
      </c>
      <c r="DG16" s="158">
        <v>0</v>
      </c>
      <c r="DH16" s="158">
        <v>0</v>
      </c>
      <c r="DI16" s="158">
        <v>0</v>
      </c>
      <c r="DJ16" s="158">
        <v>0</v>
      </c>
      <c r="DK16" s="158">
        <v>0</v>
      </c>
      <c r="DL16" s="158">
        <v>0</v>
      </c>
      <c r="DM16" s="158">
        <v>0</v>
      </c>
      <c r="DN16" s="158">
        <v>0</v>
      </c>
      <c r="DO16" s="158">
        <v>0</v>
      </c>
      <c r="DP16" s="158">
        <v>0</v>
      </c>
      <c r="DQ16" s="158">
        <v>0</v>
      </c>
      <c r="DR16" s="158">
        <v>0</v>
      </c>
      <c r="DS16" s="158">
        <v>0</v>
      </c>
      <c r="DT16" s="158">
        <v>0</v>
      </c>
      <c r="DU16" s="158">
        <v>0</v>
      </c>
      <c r="DV16" s="158">
        <v>0</v>
      </c>
      <c r="DW16" s="158">
        <v>0</v>
      </c>
      <c r="DX16" s="158">
        <v>0</v>
      </c>
      <c r="DY16" s="158">
        <v>0</v>
      </c>
      <c r="DZ16" s="158">
        <v>0</v>
      </c>
      <c r="EA16" s="158">
        <v>0</v>
      </c>
      <c r="EB16" s="158">
        <v>0</v>
      </c>
      <c r="EC16" s="158">
        <v>0</v>
      </c>
      <c r="ED16" s="158">
        <v>0</v>
      </c>
      <c r="EE16" s="158">
        <v>0</v>
      </c>
      <c r="EF16" s="158">
        <v>0</v>
      </c>
      <c r="EG16" s="158">
        <v>0</v>
      </c>
      <c r="EH16" s="158">
        <v>0</v>
      </c>
      <c r="EI16" s="158">
        <v>0</v>
      </c>
      <c r="EJ16" s="158">
        <v>0</v>
      </c>
      <c r="EK16" s="158">
        <v>0</v>
      </c>
      <c r="EL16" s="158">
        <v>0</v>
      </c>
      <c r="EM16" s="158">
        <v>0</v>
      </c>
      <c r="EN16" s="158">
        <v>0</v>
      </c>
      <c r="EO16" s="158">
        <v>0</v>
      </c>
      <c r="EP16" s="158">
        <v>0</v>
      </c>
      <c r="EQ16" s="158">
        <v>0</v>
      </c>
      <c r="ER16" s="158">
        <v>0</v>
      </c>
      <c r="ES16" s="158">
        <v>0</v>
      </c>
      <c r="ET16" s="158">
        <v>0</v>
      </c>
      <c r="EU16" s="158">
        <v>0</v>
      </c>
      <c r="EV16" s="158">
        <v>0</v>
      </c>
      <c r="EW16" s="158">
        <v>0</v>
      </c>
      <c r="EX16" s="158">
        <v>0</v>
      </c>
      <c r="EY16" s="158">
        <v>0</v>
      </c>
      <c r="EZ16" s="158">
        <v>0</v>
      </c>
      <c r="FA16" s="159">
        <f t="shared" si="0"/>
        <v>18173540.5799415</v>
      </c>
      <c r="FB16" s="160">
        <v>0</v>
      </c>
      <c r="FC16" s="160">
        <v>0</v>
      </c>
      <c r="FD16" s="159">
        <f t="shared" si="1"/>
        <v>0</v>
      </c>
      <c r="FE16" s="160">
        <v>0</v>
      </c>
      <c r="FF16" s="159">
        <f t="shared" si="2"/>
        <v>0</v>
      </c>
      <c r="FG16" s="160">
        <v>0</v>
      </c>
      <c r="FH16" s="160">
        <v>0</v>
      </c>
      <c r="FI16" s="159">
        <f t="shared" si="3"/>
        <v>0</v>
      </c>
      <c r="FJ16" s="135">
        <v>0</v>
      </c>
      <c r="FK16" s="135">
        <v>0</v>
      </c>
      <c r="FL16" s="135" t="e">
        <f>#REF!</f>
        <v>#REF!</v>
      </c>
      <c r="FM16" s="135">
        <v>18173540.5799415</v>
      </c>
      <c r="FN16" s="135" t="e">
        <f t="shared" si="4"/>
        <v>#REF!</v>
      </c>
      <c r="FO16" s="161" t="e">
        <f>FN16/#REF!</f>
        <v>#REF!</v>
      </c>
      <c r="FP16" s="135"/>
      <c r="FR16" s="65"/>
    </row>
    <row r="17" spans="1:174">
      <c r="A17" s="18">
        <v>12</v>
      </c>
      <c r="B17" s="162" t="s">
        <v>92</v>
      </c>
      <c r="C17" s="163" t="s">
        <v>93</v>
      </c>
      <c r="D17" s="158">
        <v>855112.061396647</v>
      </c>
      <c r="E17" s="158">
        <v>0</v>
      </c>
      <c r="F17" s="158">
        <v>9096444.02624051</v>
      </c>
      <c r="G17" s="158">
        <v>1482865.94542236</v>
      </c>
      <c r="H17" s="158">
        <v>988208.002709953</v>
      </c>
      <c r="I17" s="158">
        <v>0</v>
      </c>
      <c r="J17" s="158">
        <v>0</v>
      </c>
      <c r="K17" s="158">
        <v>0</v>
      </c>
      <c r="L17" s="158">
        <v>0</v>
      </c>
      <c r="M17" s="158">
        <v>0</v>
      </c>
      <c r="N17" s="158">
        <v>0</v>
      </c>
      <c r="O17" s="158">
        <v>7247400.43009762</v>
      </c>
      <c r="P17" s="158">
        <v>6309817.55711488</v>
      </c>
      <c r="Q17" s="158">
        <v>1331662.48575361</v>
      </c>
      <c r="R17" s="158">
        <v>63396.5583026179</v>
      </c>
      <c r="S17" s="158">
        <v>775883.296231393</v>
      </c>
      <c r="T17" s="158">
        <v>388896.149626559</v>
      </c>
      <c r="U17" s="158">
        <v>5776599.72490611</v>
      </c>
      <c r="V17" s="158">
        <v>8162162.58240407</v>
      </c>
      <c r="W17" s="158">
        <v>0</v>
      </c>
      <c r="X17" s="158">
        <v>2245107.54556391</v>
      </c>
      <c r="Y17" s="158">
        <v>18431629.237404</v>
      </c>
      <c r="Z17" s="158">
        <v>9055301.3632215</v>
      </c>
      <c r="AA17" s="158">
        <v>638913.484168653</v>
      </c>
      <c r="AB17" s="158">
        <v>0</v>
      </c>
      <c r="AC17" s="158">
        <v>0</v>
      </c>
      <c r="AD17" s="158">
        <v>0</v>
      </c>
      <c r="AE17" s="158">
        <v>0</v>
      </c>
      <c r="AF17" s="158">
        <v>0</v>
      </c>
      <c r="AG17" s="158">
        <v>0</v>
      </c>
      <c r="AH17" s="158">
        <v>0</v>
      </c>
      <c r="AI17" s="158">
        <v>0</v>
      </c>
      <c r="AJ17" s="158">
        <v>0</v>
      </c>
      <c r="AK17" s="158">
        <v>0</v>
      </c>
      <c r="AL17" s="158">
        <v>163173.578388699</v>
      </c>
      <c r="AM17" s="158">
        <v>3065.16433621895</v>
      </c>
      <c r="AN17" s="158">
        <v>0</v>
      </c>
      <c r="AO17" s="158">
        <v>0</v>
      </c>
      <c r="AP17" s="158">
        <v>0</v>
      </c>
      <c r="AQ17" s="158">
        <v>0</v>
      </c>
      <c r="AR17" s="158">
        <v>0</v>
      </c>
      <c r="AS17" s="158">
        <v>0</v>
      </c>
      <c r="AT17" s="158">
        <v>0</v>
      </c>
      <c r="AU17" s="158">
        <v>0</v>
      </c>
      <c r="AV17" s="158">
        <v>128954.126812694</v>
      </c>
      <c r="AW17" s="158">
        <v>0</v>
      </c>
      <c r="AX17" s="158">
        <v>0</v>
      </c>
      <c r="AY17" s="158">
        <v>0</v>
      </c>
      <c r="AZ17" s="158">
        <v>3442.18684163858</v>
      </c>
      <c r="BA17" s="158">
        <v>176040.589028603</v>
      </c>
      <c r="BB17" s="158">
        <v>0</v>
      </c>
      <c r="BC17" s="158">
        <v>0</v>
      </c>
      <c r="BD17" s="158">
        <v>0</v>
      </c>
      <c r="BE17" s="158">
        <v>0</v>
      </c>
      <c r="BF17" s="158">
        <v>0</v>
      </c>
      <c r="BG17" s="158">
        <v>0</v>
      </c>
      <c r="BH17" s="158">
        <v>0</v>
      </c>
      <c r="BI17" s="158">
        <v>0</v>
      </c>
      <c r="BJ17" s="158">
        <v>0</v>
      </c>
      <c r="BK17" s="158">
        <v>0</v>
      </c>
      <c r="BL17" s="158">
        <v>0</v>
      </c>
      <c r="BM17" s="158">
        <v>0</v>
      </c>
      <c r="BN17" s="158">
        <v>0</v>
      </c>
      <c r="BO17" s="158">
        <v>0</v>
      </c>
      <c r="BP17" s="158">
        <v>0</v>
      </c>
      <c r="BQ17" s="158">
        <v>0</v>
      </c>
      <c r="BR17" s="158">
        <v>0</v>
      </c>
      <c r="BS17" s="158">
        <v>0</v>
      </c>
      <c r="BT17" s="158">
        <v>0</v>
      </c>
      <c r="BU17" s="158">
        <v>0</v>
      </c>
      <c r="BV17" s="158">
        <v>0</v>
      </c>
      <c r="BW17" s="158">
        <v>0</v>
      </c>
      <c r="BX17" s="158">
        <v>0</v>
      </c>
      <c r="BY17" s="158">
        <v>0</v>
      </c>
      <c r="BZ17" s="158">
        <v>0</v>
      </c>
      <c r="CA17" s="158">
        <v>0</v>
      </c>
      <c r="CB17" s="158">
        <v>0</v>
      </c>
      <c r="CC17" s="158">
        <v>0</v>
      </c>
      <c r="CD17" s="158">
        <v>0</v>
      </c>
      <c r="CE17" s="158">
        <v>0</v>
      </c>
      <c r="CF17" s="158">
        <v>0</v>
      </c>
      <c r="CG17" s="158">
        <v>0</v>
      </c>
      <c r="CH17" s="158">
        <v>0</v>
      </c>
      <c r="CI17" s="158">
        <v>0</v>
      </c>
      <c r="CJ17" s="158">
        <v>0</v>
      </c>
      <c r="CK17" s="158">
        <v>0</v>
      </c>
      <c r="CL17" s="158">
        <v>0</v>
      </c>
      <c r="CM17" s="158">
        <v>0</v>
      </c>
      <c r="CN17" s="158">
        <v>0</v>
      </c>
      <c r="CO17" s="158">
        <v>0</v>
      </c>
      <c r="CP17" s="158">
        <v>0</v>
      </c>
      <c r="CQ17" s="158">
        <v>0</v>
      </c>
      <c r="CR17" s="158">
        <v>0</v>
      </c>
      <c r="CS17" s="158">
        <v>0</v>
      </c>
      <c r="CT17" s="158">
        <v>0</v>
      </c>
      <c r="CU17" s="158">
        <v>0</v>
      </c>
      <c r="CV17" s="158">
        <v>0</v>
      </c>
      <c r="CW17" s="158">
        <v>0</v>
      </c>
      <c r="CX17" s="158">
        <v>0</v>
      </c>
      <c r="CY17" s="158">
        <v>0</v>
      </c>
      <c r="CZ17" s="158">
        <v>0</v>
      </c>
      <c r="DA17" s="158">
        <v>0</v>
      </c>
      <c r="DB17" s="158">
        <v>0</v>
      </c>
      <c r="DC17" s="158">
        <v>0</v>
      </c>
      <c r="DD17" s="158">
        <v>0</v>
      </c>
      <c r="DE17" s="158">
        <v>0</v>
      </c>
      <c r="DF17" s="158">
        <v>0</v>
      </c>
      <c r="DG17" s="158">
        <v>0</v>
      </c>
      <c r="DH17" s="158">
        <v>0</v>
      </c>
      <c r="DI17" s="158">
        <v>0</v>
      </c>
      <c r="DJ17" s="158">
        <v>243.44855829222</v>
      </c>
      <c r="DK17" s="158">
        <v>61.1221223967262</v>
      </c>
      <c r="DL17" s="158">
        <v>0</v>
      </c>
      <c r="DM17" s="158">
        <v>0</v>
      </c>
      <c r="DN17" s="158">
        <v>418.230621343493</v>
      </c>
      <c r="DO17" s="158">
        <v>232.623279758495</v>
      </c>
      <c r="DP17" s="158">
        <v>0</v>
      </c>
      <c r="DQ17" s="158">
        <v>0</v>
      </c>
      <c r="DR17" s="158">
        <v>0</v>
      </c>
      <c r="DS17" s="158">
        <v>0</v>
      </c>
      <c r="DT17" s="158">
        <v>0</v>
      </c>
      <c r="DU17" s="158">
        <v>0</v>
      </c>
      <c r="DV17" s="158">
        <v>0</v>
      </c>
      <c r="DW17" s="158">
        <v>9760479.71909356</v>
      </c>
      <c r="DX17" s="158">
        <v>0</v>
      </c>
      <c r="DY17" s="158">
        <v>0</v>
      </c>
      <c r="DZ17" s="158">
        <v>0</v>
      </c>
      <c r="EA17" s="158">
        <v>0</v>
      </c>
      <c r="EB17" s="158">
        <v>0</v>
      </c>
      <c r="EC17" s="158">
        <v>0</v>
      </c>
      <c r="ED17" s="158">
        <v>0</v>
      </c>
      <c r="EE17" s="158">
        <v>0</v>
      </c>
      <c r="EF17" s="158">
        <v>0</v>
      </c>
      <c r="EG17" s="158">
        <v>0</v>
      </c>
      <c r="EH17" s="158">
        <v>0</v>
      </c>
      <c r="EI17" s="158">
        <v>168217.776703084</v>
      </c>
      <c r="EJ17" s="158">
        <v>0</v>
      </c>
      <c r="EK17" s="158">
        <v>0</v>
      </c>
      <c r="EL17" s="158">
        <v>0</v>
      </c>
      <c r="EM17" s="158">
        <v>0</v>
      </c>
      <c r="EN17" s="158">
        <v>0</v>
      </c>
      <c r="EO17" s="158">
        <v>239912.832382295</v>
      </c>
      <c r="EP17" s="158">
        <v>0</v>
      </c>
      <c r="EQ17" s="158">
        <v>1857211.44251415</v>
      </c>
      <c r="ER17" s="158">
        <v>731453.955241367</v>
      </c>
      <c r="ES17" s="158">
        <v>436606.987417891</v>
      </c>
      <c r="ET17" s="158">
        <v>0</v>
      </c>
      <c r="EU17" s="158">
        <v>0</v>
      </c>
      <c r="EV17" s="158">
        <v>0</v>
      </c>
      <c r="EW17" s="158">
        <v>0</v>
      </c>
      <c r="EX17" s="158">
        <v>42428.7707068223</v>
      </c>
      <c r="EY17" s="158">
        <v>0</v>
      </c>
      <c r="EZ17" s="158">
        <v>0</v>
      </c>
      <c r="FA17" s="159">
        <f t="shared" si="0"/>
        <v>86561343.0046132</v>
      </c>
      <c r="FB17" s="160">
        <v>21117788.6751615</v>
      </c>
      <c r="FC17" s="160">
        <v>38140916.4303286</v>
      </c>
      <c r="FD17" s="159">
        <f t="shared" si="1"/>
        <v>59258705.1054901</v>
      </c>
      <c r="FE17" s="160">
        <v>0</v>
      </c>
      <c r="FF17" s="159">
        <f t="shared" si="2"/>
        <v>59258705.1054901</v>
      </c>
      <c r="FG17" s="160">
        <v>0</v>
      </c>
      <c r="FH17" s="160">
        <v>661084.240015533</v>
      </c>
      <c r="FI17" s="159">
        <f t="shared" si="3"/>
        <v>661084.240015533</v>
      </c>
      <c r="FJ17" s="135">
        <v>843420.914781</v>
      </c>
      <c r="FK17" s="135">
        <v>1477751.24123466</v>
      </c>
      <c r="FL17" s="135" t="e">
        <f>#REF!</f>
        <v>#REF!</v>
      </c>
      <c r="FM17" s="135">
        <v>128627592.76401</v>
      </c>
      <c r="FN17" s="135" t="e">
        <f t="shared" si="4"/>
        <v>#REF!</v>
      </c>
      <c r="FO17" s="161" t="e">
        <f>FN17/#REF!</f>
        <v>#REF!</v>
      </c>
      <c r="FP17" s="135"/>
      <c r="FR17" s="65"/>
    </row>
    <row r="18" spans="1:174">
      <c r="A18" s="18">
        <v>13</v>
      </c>
      <c r="B18" s="162" t="s">
        <v>94</v>
      </c>
      <c r="C18" s="163" t="s">
        <v>95</v>
      </c>
      <c r="D18" s="158">
        <v>784213.203095637</v>
      </c>
      <c r="E18" s="158">
        <v>0</v>
      </c>
      <c r="F18" s="158">
        <v>61288250.010309</v>
      </c>
      <c r="G18" s="158">
        <v>21828156.9241356</v>
      </c>
      <c r="H18" s="158">
        <v>4091510.08138895</v>
      </c>
      <c r="I18" s="158">
        <v>0</v>
      </c>
      <c r="J18" s="158">
        <v>0</v>
      </c>
      <c r="K18" s="158">
        <v>0</v>
      </c>
      <c r="L18" s="158">
        <v>0</v>
      </c>
      <c r="M18" s="158">
        <v>0</v>
      </c>
      <c r="N18" s="158">
        <v>0</v>
      </c>
      <c r="O18" s="158">
        <v>0</v>
      </c>
      <c r="P18" s="158">
        <v>7946488.13430454</v>
      </c>
      <c r="Q18" s="158">
        <v>0</v>
      </c>
      <c r="R18" s="158">
        <v>0</v>
      </c>
      <c r="S18" s="158">
        <v>1088959.77865904</v>
      </c>
      <c r="T18" s="158">
        <v>0</v>
      </c>
      <c r="U18" s="158">
        <v>0</v>
      </c>
      <c r="V18" s="158">
        <v>319.438553674545</v>
      </c>
      <c r="W18" s="158">
        <v>0</v>
      </c>
      <c r="X18" s="158">
        <v>1220.6571144664</v>
      </c>
      <c r="Y18" s="158">
        <v>67532.7868605434</v>
      </c>
      <c r="Z18" s="158">
        <v>0</v>
      </c>
      <c r="AA18" s="158">
        <v>0</v>
      </c>
      <c r="AB18" s="158">
        <v>0</v>
      </c>
      <c r="AC18" s="158">
        <v>0</v>
      </c>
      <c r="AD18" s="158">
        <v>0</v>
      </c>
      <c r="AE18" s="158">
        <v>0</v>
      </c>
      <c r="AF18" s="158">
        <v>0</v>
      </c>
      <c r="AG18" s="158">
        <v>0</v>
      </c>
      <c r="AH18" s="158">
        <v>0</v>
      </c>
      <c r="AI18" s="158">
        <v>0</v>
      </c>
      <c r="AJ18" s="158">
        <v>0</v>
      </c>
      <c r="AK18" s="158">
        <v>0</v>
      </c>
      <c r="AL18" s="158">
        <v>0</v>
      </c>
      <c r="AM18" s="158">
        <v>0</v>
      </c>
      <c r="AN18" s="158">
        <v>0</v>
      </c>
      <c r="AO18" s="158">
        <v>0</v>
      </c>
      <c r="AP18" s="158">
        <v>0</v>
      </c>
      <c r="AQ18" s="158">
        <v>0</v>
      </c>
      <c r="AR18" s="158">
        <v>0</v>
      </c>
      <c r="AS18" s="158">
        <v>0</v>
      </c>
      <c r="AT18" s="158">
        <v>0</v>
      </c>
      <c r="AU18" s="158">
        <v>0</v>
      </c>
      <c r="AV18" s="158">
        <v>125.670982310041</v>
      </c>
      <c r="AW18" s="158">
        <v>0</v>
      </c>
      <c r="AX18" s="158">
        <v>0</v>
      </c>
      <c r="AY18" s="158">
        <v>0</v>
      </c>
      <c r="AZ18" s="158">
        <v>0</v>
      </c>
      <c r="BA18" s="158">
        <v>0</v>
      </c>
      <c r="BB18" s="158">
        <v>0</v>
      </c>
      <c r="BC18" s="158">
        <v>0</v>
      </c>
      <c r="BD18" s="158">
        <v>0</v>
      </c>
      <c r="BE18" s="158">
        <v>0</v>
      </c>
      <c r="BF18" s="158">
        <v>0</v>
      </c>
      <c r="BG18" s="158">
        <v>0</v>
      </c>
      <c r="BH18" s="158">
        <v>0</v>
      </c>
      <c r="BI18" s="158">
        <v>0</v>
      </c>
      <c r="BJ18" s="158">
        <v>0</v>
      </c>
      <c r="BK18" s="158">
        <v>0</v>
      </c>
      <c r="BL18" s="158">
        <v>0</v>
      </c>
      <c r="BM18" s="158">
        <v>0</v>
      </c>
      <c r="BN18" s="158">
        <v>0</v>
      </c>
      <c r="BO18" s="158">
        <v>0</v>
      </c>
      <c r="BP18" s="158">
        <v>0</v>
      </c>
      <c r="BQ18" s="158">
        <v>0</v>
      </c>
      <c r="BR18" s="158">
        <v>0</v>
      </c>
      <c r="BS18" s="158">
        <v>0</v>
      </c>
      <c r="BT18" s="158">
        <v>0</v>
      </c>
      <c r="BU18" s="158">
        <v>0</v>
      </c>
      <c r="BV18" s="158">
        <v>0</v>
      </c>
      <c r="BW18" s="158">
        <v>0</v>
      </c>
      <c r="BX18" s="158">
        <v>0</v>
      </c>
      <c r="BY18" s="158">
        <v>0</v>
      </c>
      <c r="BZ18" s="158">
        <v>0</v>
      </c>
      <c r="CA18" s="158">
        <v>0</v>
      </c>
      <c r="CB18" s="158">
        <v>0</v>
      </c>
      <c r="CC18" s="158">
        <v>0</v>
      </c>
      <c r="CD18" s="158">
        <v>0</v>
      </c>
      <c r="CE18" s="158">
        <v>0</v>
      </c>
      <c r="CF18" s="158">
        <v>0</v>
      </c>
      <c r="CG18" s="158">
        <v>0</v>
      </c>
      <c r="CH18" s="158">
        <v>0</v>
      </c>
      <c r="CI18" s="158">
        <v>0</v>
      </c>
      <c r="CJ18" s="158">
        <v>0</v>
      </c>
      <c r="CK18" s="158">
        <v>0</v>
      </c>
      <c r="CL18" s="158">
        <v>0</v>
      </c>
      <c r="CM18" s="158">
        <v>0</v>
      </c>
      <c r="CN18" s="158">
        <v>0</v>
      </c>
      <c r="CO18" s="158">
        <v>0</v>
      </c>
      <c r="CP18" s="158">
        <v>0</v>
      </c>
      <c r="CQ18" s="158">
        <v>0</v>
      </c>
      <c r="CR18" s="158">
        <v>0</v>
      </c>
      <c r="CS18" s="158">
        <v>0</v>
      </c>
      <c r="CT18" s="158">
        <v>0</v>
      </c>
      <c r="CU18" s="158">
        <v>0</v>
      </c>
      <c r="CV18" s="158">
        <v>0</v>
      </c>
      <c r="CW18" s="158">
        <v>0</v>
      </c>
      <c r="CX18" s="158">
        <v>0</v>
      </c>
      <c r="CY18" s="158">
        <v>0</v>
      </c>
      <c r="CZ18" s="158">
        <v>0</v>
      </c>
      <c r="DA18" s="158">
        <v>0</v>
      </c>
      <c r="DB18" s="158">
        <v>0</v>
      </c>
      <c r="DC18" s="158">
        <v>0</v>
      </c>
      <c r="DD18" s="158">
        <v>0</v>
      </c>
      <c r="DE18" s="158">
        <v>0</v>
      </c>
      <c r="DF18" s="158">
        <v>0</v>
      </c>
      <c r="DG18" s="158">
        <v>0</v>
      </c>
      <c r="DH18" s="158">
        <v>0</v>
      </c>
      <c r="DI18" s="158">
        <v>0</v>
      </c>
      <c r="DJ18" s="158">
        <v>82.2989151216386</v>
      </c>
      <c r="DK18" s="158">
        <v>20.6626171806881</v>
      </c>
      <c r="DL18" s="158">
        <v>0</v>
      </c>
      <c r="DM18" s="158">
        <v>0</v>
      </c>
      <c r="DN18" s="158">
        <v>0</v>
      </c>
      <c r="DO18" s="158">
        <v>0</v>
      </c>
      <c r="DP18" s="158">
        <v>0</v>
      </c>
      <c r="DQ18" s="158">
        <v>0</v>
      </c>
      <c r="DR18" s="158">
        <v>0</v>
      </c>
      <c r="DS18" s="158">
        <v>0</v>
      </c>
      <c r="DT18" s="158">
        <v>0</v>
      </c>
      <c r="DU18" s="158">
        <v>5516.17770857771</v>
      </c>
      <c r="DV18" s="158">
        <v>0</v>
      </c>
      <c r="DW18" s="158">
        <v>0</v>
      </c>
      <c r="DX18" s="158">
        <v>0</v>
      </c>
      <c r="DY18" s="158">
        <v>0</v>
      </c>
      <c r="DZ18" s="158">
        <v>0</v>
      </c>
      <c r="EA18" s="158">
        <v>0</v>
      </c>
      <c r="EB18" s="158">
        <v>0</v>
      </c>
      <c r="EC18" s="158">
        <v>0</v>
      </c>
      <c r="ED18" s="158">
        <v>0</v>
      </c>
      <c r="EE18" s="158">
        <v>0</v>
      </c>
      <c r="EF18" s="158">
        <v>0</v>
      </c>
      <c r="EG18" s="158">
        <v>0</v>
      </c>
      <c r="EH18" s="158">
        <v>0</v>
      </c>
      <c r="EI18" s="158">
        <v>0</v>
      </c>
      <c r="EJ18" s="158">
        <v>0</v>
      </c>
      <c r="EK18" s="158">
        <v>0</v>
      </c>
      <c r="EL18" s="158">
        <v>0</v>
      </c>
      <c r="EM18" s="158">
        <v>132802.348870944</v>
      </c>
      <c r="EN18" s="158">
        <v>0</v>
      </c>
      <c r="EO18" s="158">
        <v>0</v>
      </c>
      <c r="EP18" s="158">
        <v>0</v>
      </c>
      <c r="EQ18" s="158">
        <v>0</v>
      </c>
      <c r="ER18" s="158">
        <v>0</v>
      </c>
      <c r="ES18" s="158">
        <v>0</v>
      </c>
      <c r="ET18" s="158">
        <v>0</v>
      </c>
      <c r="EU18" s="158">
        <v>0</v>
      </c>
      <c r="EV18" s="158">
        <v>0</v>
      </c>
      <c r="EW18" s="158">
        <v>0</v>
      </c>
      <c r="EX18" s="158">
        <v>9139.71962018097</v>
      </c>
      <c r="EY18" s="158">
        <v>0</v>
      </c>
      <c r="EZ18" s="158">
        <v>0</v>
      </c>
      <c r="FA18" s="159">
        <f t="shared" si="0"/>
        <v>97244337.8931357</v>
      </c>
      <c r="FB18" s="160">
        <v>36873.1891525049</v>
      </c>
      <c r="FC18" s="160">
        <v>294242.41028534</v>
      </c>
      <c r="FD18" s="159">
        <f t="shared" si="1"/>
        <v>331115.599437845</v>
      </c>
      <c r="FE18" s="160">
        <v>0</v>
      </c>
      <c r="FF18" s="159">
        <f t="shared" si="2"/>
        <v>331115.599437845</v>
      </c>
      <c r="FG18" s="160">
        <v>0</v>
      </c>
      <c r="FH18" s="160">
        <v>1352981.97762096</v>
      </c>
      <c r="FI18" s="159">
        <f t="shared" si="3"/>
        <v>1352981.97762096</v>
      </c>
      <c r="FJ18" s="135">
        <v>697628.8453</v>
      </c>
      <c r="FK18" s="135">
        <v>2025290.6523</v>
      </c>
      <c r="FL18" s="135" t="e">
        <f>#REF!</f>
        <v>#REF!</v>
      </c>
      <c r="FM18" s="135">
        <v>84347977.3107902</v>
      </c>
      <c r="FN18" s="135" t="e">
        <f t="shared" si="4"/>
        <v>#REF!</v>
      </c>
      <c r="FO18" s="161" t="e">
        <f>FN18/#REF!</f>
        <v>#REF!</v>
      </c>
      <c r="FP18" s="135"/>
      <c r="FR18" s="65"/>
    </row>
    <row r="19" spans="1:174">
      <c r="A19" s="18">
        <v>14</v>
      </c>
      <c r="B19" s="162" t="s">
        <v>96</v>
      </c>
      <c r="C19" s="163" t="s">
        <v>97</v>
      </c>
      <c r="D19" s="158">
        <v>4211.43497721626</v>
      </c>
      <c r="E19" s="158">
        <v>0</v>
      </c>
      <c r="F19" s="158">
        <v>235931.051526525</v>
      </c>
      <c r="G19" s="158">
        <v>244367.263607308</v>
      </c>
      <c r="H19" s="158">
        <v>88.8897232351504</v>
      </c>
      <c r="I19" s="158">
        <v>0</v>
      </c>
      <c r="J19" s="158">
        <v>0</v>
      </c>
      <c r="K19" s="158">
        <v>0</v>
      </c>
      <c r="L19" s="158">
        <v>0</v>
      </c>
      <c r="M19" s="158">
        <v>0</v>
      </c>
      <c r="N19" s="158">
        <v>0</v>
      </c>
      <c r="O19" s="158">
        <v>0</v>
      </c>
      <c r="P19" s="158">
        <v>4701051.88052649</v>
      </c>
      <c r="Q19" s="158">
        <v>20143806.7579705</v>
      </c>
      <c r="R19" s="158">
        <v>0</v>
      </c>
      <c r="S19" s="158">
        <v>77860.1489840565</v>
      </c>
      <c r="T19" s="158">
        <v>435585.184333474</v>
      </c>
      <c r="U19" s="158">
        <v>4649942.03203939</v>
      </c>
      <c r="V19" s="158">
        <v>1634424.05457974</v>
      </c>
      <c r="W19" s="158">
        <v>0</v>
      </c>
      <c r="X19" s="158">
        <v>1438811.42559126</v>
      </c>
      <c r="Y19" s="158">
        <v>6617447.27391105</v>
      </c>
      <c r="Z19" s="158">
        <v>0</v>
      </c>
      <c r="AA19" s="158">
        <v>231789.740786758</v>
      </c>
      <c r="AB19" s="158">
        <v>0</v>
      </c>
      <c r="AC19" s="158">
        <v>0.43871975412238</v>
      </c>
      <c r="AD19" s="158">
        <v>0</v>
      </c>
      <c r="AE19" s="158">
        <v>0</v>
      </c>
      <c r="AF19" s="158">
        <v>0</v>
      </c>
      <c r="AG19" s="158">
        <v>0</v>
      </c>
      <c r="AH19" s="158">
        <v>0</v>
      </c>
      <c r="AI19" s="158">
        <v>0</v>
      </c>
      <c r="AJ19" s="158">
        <v>0</v>
      </c>
      <c r="AK19" s="158">
        <v>0</v>
      </c>
      <c r="AL19" s="158">
        <v>0</v>
      </c>
      <c r="AM19" s="158">
        <v>0</v>
      </c>
      <c r="AN19" s="158">
        <v>12334.3762643686</v>
      </c>
      <c r="AO19" s="158">
        <v>0</v>
      </c>
      <c r="AP19" s="158">
        <v>0</v>
      </c>
      <c r="AQ19" s="158">
        <v>0</v>
      </c>
      <c r="AR19" s="158">
        <v>0</v>
      </c>
      <c r="AS19" s="158">
        <v>0</v>
      </c>
      <c r="AT19" s="158">
        <v>1192960.98151673</v>
      </c>
      <c r="AU19" s="158">
        <v>0</v>
      </c>
      <c r="AV19" s="158">
        <v>27966.5710271924</v>
      </c>
      <c r="AW19" s="158">
        <v>1338916.20655027</v>
      </c>
      <c r="AX19" s="158">
        <v>8260.08011253003</v>
      </c>
      <c r="AY19" s="158">
        <v>7790856.93920771</v>
      </c>
      <c r="AZ19" s="158">
        <v>4045006.01448742</v>
      </c>
      <c r="BA19" s="158">
        <v>291138.055746292</v>
      </c>
      <c r="BB19" s="158">
        <v>45230.4092119622</v>
      </c>
      <c r="BC19" s="158">
        <v>349.803238830966</v>
      </c>
      <c r="BD19" s="158">
        <v>58062.2161888657</v>
      </c>
      <c r="BE19" s="158">
        <v>0</v>
      </c>
      <c r="BF19" s="158">
        <v>0</v>
      </c>
      <c r="BG19" s="158">
        <v>0</v>
      </c>
      <c r="BH19" s="158">
        <v>0</v>
      </c>
      <c r="BI19" s="158">
        <v>0</v>
      </c>
      <c r="BJ19" s="158">
        <v>0</v>
      </c>
      <c r="BK19" s="158">
        <v>0</v>
      </c>
      <c r="BL19" s="158">
        <v>0</v>
      </c>
      <c r="BM19" s="158">
        <v>0</v>
      </c>
      <c r="BN19" s="158">
        <v>0</v>
      </c>
      <c r="BO19" s="158">
        <v>0</v>
      </c>
      <c r="BP19" s="158">
        <v>0</v>
      </c>
      <c r="BQ19" s="158">
        <v>0</v>
      </c>
      <c r="BR19" s="158">
        <v>0</v>
      </c>
      <c r="BS19" s="158">
        <v>0</v>
      </c>
      <c r="BT19" s="158">
        <v>0</v>
      </c>
      <c r="BU19" s="158">
        <v>0</v>
      </c>
      <c r="BV19" s="158">
        <v>0</v>
      </c>
      <c r="BW19" s="158">
        <v>0</v>
      </c>
      <c r="BX19" s="158">
        <v>0</v>
      </c>
      <c r="BY19" s="158">
        <v>0</v>
      </c>
      <c r="BZ19" s="158">
        <v>0</v>
      </c>
      <c r="CA19" s="158">
        <v>0</v>
      </c>
      <c r="CB19" s="158">
        <v>0</v>
      </c>
      <c r="CC19" s="158">
        <v>0</v>
      </c>
      <c r="CD19" s="158">
        <v>0</v>
      </c>
      <c r="CE19" s="158">
        <v>0</v>
      </c>
      <c r="CF19" s="158">
        <v>0</v>
      </c>
      <c r="CG19" s="158">
        <v>0</v>
      </c>
      <c r="CH19" s="158">
        <v>0</v>
      </c>
      <c r="CI19" s="158">
        <v>0</v>
      </c>
      <c r="CJ19" s="158">
        <v>0</v>
      </c>
      <c r="CK19" s="158">
        <v>0</v>
      </c>
      <c r="CL19" s="158">
        <v>0</v>
      </c>
      <c r="CM19" s="158">
        <v>0</v>
      </c>
      <c r="CN19" s="158">
        <v>0</v>
      </c>
      <c r="CO19" s="158">
        <v>0</v>
      </c>
      <c r="CP19" s="158">
        <v>0</v>
      </c>
      <c r="CQ19" s="158">
        <v>0</v>
      </c>
      <c r="CR19" s="158">
        <v>0</v>
      </c>
      <c r="CS19" s="158">
        <v>0</v>
      </c>
      <c r="CT19" s="158">
        <v>0</v>
      </c>
      <c r="CU19" s="158">
        <v>0</v>
      </c>
      <c r="CV19" s="158">
        <v>0</v>
      </c>
      <c r="CW19" s="158">
        <v>0</v>
      </c>
      <c r="CX19" s="158">
        <v>0</v>
      </c>
      <c r="CY19" s="158">
        <v>0</v>
      </c>
      <c r="CZ19" s="158">
        <v>0</v>
      </c>
      <c r="DA19" s="158">
        <v>0</v>
      </c>
      <c r="DB19" s="158">
        <v>0</v>
      </c>
      <c r="DC19" s="158">
        <v>0</v>
      </c>
      <c r="DD19" s="158">
        <v>0</v>
      </c>
      <c r="DE19" s="158">
        <v>0</v>
      </c>
      <c r="DF19" s="158">
        <v>0</v>
      </c>
      <c r="DG19" s="158">
        <v>0</v>
      </c>
      <c r="DH19" s="158">
        <v>0</v>
      </c>
      <c r="DI19" s="158">
        <v>0</v>
      </c>
      <c r="DJ19" s="158">
        <v>3625.72701901303</v>
      </c>
      <c r="DK19" s="158">
        <v>910.303729822143</v>
      </c>
      <c r="DL19" s="158">
        <v>0</v>
      </c>
      <c r="DM19" s="158">
        <v>0</v>
      </c>
      <c r="DN19" s="158">
        <v>305.775851641517</v>
      </c>
      <c r="DO19" s="158">
        <v>170.075038983678</v>
      </c>
      <c r="DP19" s="158">
        <v>0</v>
      </c>
      <c r="DQ19" s="158">
        <v>0</v>
      </c>
      <c r="DR19" s="158">
        <v>0</v>
      </c>
      <c r="DS19" s="158">
        <v>0</v>
      </c>
      <c r="DT19" s="158">
        <v>0</v>
      </c>
      <c r="DU19" s="158">
        <v>0</v>
      </c>
      <c r="DV19" s="158">
        <v>201248.755490418</v>
      </c>
      <c r="DW19" s="158">
        <v>13390254.9109483</v>
      </c>
      <c r="DX19" s="158">
        <v>731713.511765813</v>
      </c>
      <c r="DY19" s="158">
        <v>0</v>
      </c>
      <c r="DZ19" s="158">
        <v>0</v>
      </c>
      <c r="EA19" s="158">
        <v>0</v>
      </c>
      <c r="EB19" s="158">
        <v>0</v>
      </c>
      <c r="EC19" s="158">
        <v>0</v>
      </c>
      <c r="ED19" s="158">
        <v>0</v>
      </c>
      <c r="EE19" s="158">
        <v>0</v>
      </c>
      <c r="EF19" s="158">
        <v>0</v>
      </c>
      <c r="EG19" s="158">
        <v>0</v>
      </c>
      <c r="EH19" s="158">
        <v>80066.7264641039</v>
      </c>
      <c r="EI19" s="158">
        <v>171274.686831987</v>
      </c>
      <c r="EJ19" s="158">
        <v>0</v>
      </c>
      <c r="EK19" s="158">
        <v>0</v>
      </c>
      <c r="EL19" s="158">
        <v>0</v>
      </c>
      <c r="EM19" s="158">
        <v>0</v>
      </c>
      <c r="EN19" s="158">
        <v>0</v>
      </c>
      <c r="EO19" s="158">
        <v>51526.6494131139</v>
      </c>
      <c r="EP19" s="158">
        <v>39363.7188144777</v>
      </c>
      <c r="EQ19" s="158">
        <v>1401540.20512896</v>
      </c>
      <c r="ER19" s="158">
        <v>53704.5823658517</v>
      </c>
      <c r="ES19" s="158">
        <v>347377.640247485</v>
      </c>
      <c r="ET19" s="158">
        <v>0</v>
      </c>
      <c r="EU19" s="158">
        <v>0</v>
      </c>
      <c r="EV19" s="158">
        <v>0.0939585695383605</v>
      </c>
      <c r="EW19" s="158">
        <v>0</v>
      </c>
      <c r="EX19" s="158">
        <v>106350.282592385</v>
      </c>
      <c r="EY19" s="158">
        <v>0</v>
      </c>
      <c r="EZ19" s="158">
        <v>0</v>
      </c>
      <c r="FA19" s="159">
        <f t="shared" si="0"/>
        <v>71805832.8764898</v>
      </c>
      <c r="FB19" s="160">
        <v>10000853.6346268</v>
      </c>
      <c r="FC19" s="160">
        <v>21172835.847577</v>
      </c>
      <c r="FD19" s="159">
        <f t="shared" si="1"/>
        <v>31173689.4822038</v>
      </c>
      <c r="FE19" s="160">
        <v>0</v>
      </c>
      <c r="FF19" s="159">
        <f t="shared" si="2"/>
        <v>31173689.4822038</v>
      </c>
      <c r="FG19" s="160">
        <v>0</v>
      </c>
      <c r="FH19" s="160">
        <v>356779.466998633</v>
      </c>
      <c r="FI19" s="159">
        <f t="shared" si="3"/>
        <v>356779.466998633</v>
      </c>
      <c r="FJ19" s="135">
        <v>815849.511893457</v>
      </c>
      <c r="FK19" s="135">
        <v>5849843.33004377</v>
      </c>
      <c r="FL19" s="135" t="e">
        <f>#REF!</f>
        <v>#REF!</v>
      </c>
      <c r="FM19" s="135">
        <v>84514098.0400716</v>
      </c>
      <c r="FN19" s="135" t="e">
        <f t="shared" si="4"/>
        <v>#REF!</v>
      </c>
      <c r="FO19" s="161" t="e">
        <f>FN19/#REF!</f>
        <v>#REF!</v>
      </c>
      <c r="FP19" s="135"/>
      <c r="FR19" s="65"/>
    </row>
    <row r="20" spans="1:174">
      <c r="A20" s="18">
        <v>15</v>
      </c>
      <c r="B20" s="162" t="s">
        <v>98</v>
      </c>
      <c r="C20" s="163" t="s">
        <v>99</v>
      </c>
      <c r="D20" s="158">
        <v>0</v>
      </c>
      <c r="E20" s="158">
        <v>0</v>
      </c>
      <c r="F20" s="158">
        <v>0</v>
      </c>
      <c r="G20" s="158">
        <v>0</v>
      </c>
      <c r="H20" s="158">
        <v>0</v>
      </c>
      <c r="I20" s="158">
        <v>0</v>
      </c>
      <c r="J20" s="158">
        <v>0</v>
      </c>
      <c r="K20" s="158">
        <v>0</v>
      </c>
      <c r="L20" s="158">
        <v>0</v>
      </c>
      <c r="M20" s="158">
        <v>0</v>
      </c>
      <c r="N20" s="158">
        <v>0</v>
      </c>
      <c r="O20" s="158">
        <v>0</v>
      </c>
      <c r="P20" s="158">
        <v>45008.0409537225</v>
      </c>
      <c r="Q20" s="158">
        <v>0</v>
      </c>
      <c r="R20" s="158">
        <v>1159969.77749223</v>
      </c>
      <c r="S20" s="158">
        <v>44911.0686018929</v>
      </c>
      <c r="T20" s="158">
        <v>42016.1835245972</v>
      </c>
      <c r="U20" s="158">
        <v>1855613.82214622</v>
      </c>
      <c r="V20" s="158">
        <v>156970.949082319</v>
      </c>
      <c r="W20" s="158">
        <v>614123.693930376</v>
      </c>
      <c r="X20" s="158">
        <v>661088.196493992</v>
      </c>
      <c r="Y20" s="158">
        <v>2887285.56977611</v>
      </c>
      <c r="Z20" s="158">
        <v>147164.21406253</v>
      </c>
      <c r="AA20" s="158">
        <v>2979625.51113532</v>
      </c>
      <c r="AB20" s="158">
        <v>0</v>
      </c>
      <c r="AC20" s="158">
        <v>0</v>
      </c>
      <c r="AD20" s="158">
        <v>0</v>
      </c>
      <c r="AE20" s="158">
        <v>0</v>
      </c>
      <c r="AF20" s="158">
        <v>0</v>
      </c>
      <c r="AG20" s="158">
        <v>0</v>
      </c>
      <c r="AH20" s="158">
        <v>0</v>
      </c>
      <c r="AI20" s="158">
        <v>0</v>
      </c>
      <c r="AJ20" s="158">
        <v>0</v>
      </c>
      <c r="AK20" s="158">
        <v>0</v>
      </c>
      <c r="AL20" s="158">
        <v>0</v>
      </c>
      <c r="AM20" s="158">
        <v>0</v>
      </c>
      <c r="AN20" s="158">
        <v>0</v>
      </c>
      <c r="AO20" s="158">
        <v>0</v>
      </c>
      <c r="AP20" s="158">
        <v>0</v>
      </c>
      <c r="AQ20" s="158">
        <v>0</v>
      </c>
      <c r="AR20" s="158">
        <v>0</v>
      </c>
      <c r="AS20" s="158">
        <v>0</v>
      </c>
      <c r="AT20" s="158">
        <v>0</v>
      </c>
      <c r="AU20" s="158">
        <v>0</v>
      </c>
      <c r="AV20" s="158">
        <v>0</v>
      </c>
      <c r="AW20" s="158">
        <v>0</v>
      </c>
      <c r="AX20" s="158">
        <v>0</v>
      </c>
      <c r="AY20" s="158">
        <v>0</v>
      </c>
      <c r="AZ20" s="158">
        <v>0</v>
      </c>
      <c r="BA20" s="158">
        <v>287683.457787784</v>
      </c>
      <c r="BB20" s="158">
        <v>0</v>
      </c>
      <c r="BC20" s="158">
        <v>0</v>
      </c>
      <c r="BD20" s="158">
        <v>0</v>
      </c>
      <c r="BE20" s="158">
        <v>0</v>
      </c>
      <c r="BF20" s="158">
        <v>0</v>
      </c>
      <c r="BG20" s="158">
        <v>0</v>
      </c>
      <c r="BH20" s="158">
        <v>0</v>
      </c>
      <c r="BI20" s="158">
        <v>0</v>
      </c>
      <c r="BJ20" s="158">
        <v>0</v>
      </c>
      <c r="BK20" s="158">
        <v>0</v>
      </c>
      <c r="BL20" s="158">
        <v>0</v>
      </c>
      <c r="BM20" s="158">
        <v>0</v>
      </c>
      <c r="BN20" s="158">
        <v>0</v>
      </c>
      <c r="BO20" s="158">
        <v>0</v>
      </c>
      <c r="BP20" s="158">
        <v>0</v>
      </c>
      <c r="BQ20" s="158">
        <v>0</v>
      </c>
      <c r="BR20" s="158">
        <v>0</v>
      </c>
      <c r="BS20" s="158">
        <v>0</v>
      </c>
      <c r="BT20" s="158">
        <v>0</v>
      </c>
      <c r="BU20" s="158">
        <v>0</v>
      </c>
      <c r="BV20" s="158">
        <v>0</v>
      </c>
      <c r="BW20" s="158">
        <v>0</v>
      </c>
      <c r="BX20" s="158">
        <v>0</v>
      </c>
      <c r="BY20" s="158">
        <v>0</v>
      </c>
      <c r="BZ20" s="158">
        <v>0</v>
      </c>
      <c r="CA20" s="158">
        <v>0</v>
      </c>
      <c r="CB20" s="158">
        <v>0</v>
      </c>
      <c r="CC20" s="158">
        <v>0</v>
      </c>
      <c r="CD20" s="158">
        <v>0</v>
      </c>
      <c r="CE20" s="158">
        <v>0</v>
      </c>
      <c r="CF20" s="158">
        <v>0</v>
      </c>
      <c r="CG20" s="158">
        <v>0</v>
      </c>
      <c r="CH20" s="158">
        <v>0</v>
      </c>
      <c r="CI20" s="158">
        <v>0</v>
      </c>
      <c r="CJ20" s="158">
        <v>0</v>
      </c>
      <c r="CK20" s="158">
        <v>0</v>
      </c>
      <c r="CL20" s="158">
        <v>0.0658990687324729</v>
      </c>
      <c r="CM20" s="158">
        <v>0</v>
      </c>
      <c r="CN20" s="158">
        <v>0</v>
      </c>
      <c r="CO20" s="158">
        <v>0</v>
      </c>
      <c r="CP20" s="158">
        <v>0</v>
      </c>
      <c r="CQ20" s="158">
        <v>0</v>
      </c>
      <c r="CR20" s="158">
        <v>0</v>
      </c>
      <c r="CS20" s="158">
        <v>0</v>
      </c>
      <c r="CT20" s="158">
        <v>0</v>
      </c>
      <c r="CU20" s="158">
        <v>0</v>
      </c>
      <c r="CV20" s="158">
        <v>0</v>
      </c>
      <c r="CW20" s="158">
        <v>0</v>
      </c>
      <c r="CX20" s="158">
        <v>0</v>
      </c>
      <c r="CY20" s="158">
        <v>0</v>
      </c>
      <c r="CZ20" s="158">
        <v>0</v>
      </c>
      <c r="DA20" s="158">
        <v>0</v>
      </c>
      <c r="DB20" s="158">
        <v>0</v>
      </c>
      <c r="DC20" s="158">
        <v>0</v>
      </c>
      <c r="DD20" s="158">
        <v>0</v>
      </c>
      <c r="DE20" s="158">
        <v>0</v>
      </c>
      <c r="DF20" s="158">
        <v>0</v>
      </c>
      <c r="DG20" s="158">
        <v>0</v>
      </c>
      <c r="DH20" s="158">
        <v>0</v>
      </c>
      <c r="DI20" s="158">
        <v>0</v>
      </c>
      <c r="DJ20" s="158">
        <v>758.002636475278</v>
      </c>
      <c r="DK20" s="158">
        <v>190.310142925844</v>
      </c>
      <c r="DL20" s="158">
        <v>0</v>
      </c>
      <c r="DM20" s="158">
        <v>0</v>
      </c>
      <c r="DN20" s="158">
        <v>100.451171656734</v>
      </c>
      <c r="DO20" s="158">
        <v>55.8717419924823</v>
      </c>
      <c r="DP20" s="158">
        <v>0</v>
      </c>
      <c r="DQ20" s="158">
        <v>0</v>
      </c>
      <c r="DR20" s="158">
        <v>0</v>
      </c>
      <c r="DS20" s="158">
        <v>0</v>
      </c>
      <c r="DT20" s="158">
        <v>0</v>
      </c>
      <c r="DU20" s="158">
        <v>0</v>
      </c>
      <c r="DV20" s="158">
        <v>16691.18993724</v>
      </c>
      <c r="DW20" s="158">
        <v>748041.789866749</v>
      </c>
      <c r="DX20" s="158">
        <v>0</v>
      </c>
      <c r="DY20" s="158">
        <v>0</v>
      </c>
      <c r="DZ20" s="158">
        <v>0</v>
      </c>
      <c r="EA20" s="158">
        <v>0</v>
      </c>
      <c r="EB20" s="158">
        <v>0</v>
      </c>
      <c r="EC20" s="158">
        <v>0</v>
      </c>
      <c r="ED20" s="158">
        <v>0</v>
      </c>
      <c r="EE20" s="158">
        <v>0</v>
      </c>
      <c r="EF20" s="158">
        <v>0</v>
      </c>
      <c r="EG20" s="158">
        <v>0</v>
      </c>
      <c r="EH20" s="158">
        <v>0</v>
      </c>
      <c r="EI20" s="158">
        <v>0</v>
      </c>
      <c r="EJ20" s="158">
        <v>0</v>
      </c>
      <c r="EK20" s="158">
        <v>0</v>
      </c>
      <c r="EL20" s="158">
        <v>0</v>
      </c>
      <c r="EM20" s="158">
        <v>0</v>
      </c>
      <c r="EN20" s="158">
        <v>0</v>
      </c>
      <c r="EO20" s="158">
        <v>30531.8221116717</v>
      </c>
      <c r="EP20" s="158">
        <v>0</v>
      </c>
      <c r="EQ20" s="158">
        <v>93365.6180274914</v>
      </c>
      <c r="ER20" s="158">
        <v>0</v>
      </c>
      <c r="ES20" s="158">
        <v>4567.44946355955</v>
      </c>
      <c r="ET20" s="158">
        <v>0</v>
      </c>
      <c r="EU20" s="158">
        <v>0</v>
      </c>
      <c r="EV20" s="158">
        <v>0</v>
      </c>
      <c r="EW20" s="158">
        <v>0</v>
      </c>
      <c r="EX20" s="158">
        <v>33523.4531191292</v>
      </c>
      <c r="EY20" s="158">
        <v>0</v>
      </c>
      <c r="EZ20" s="158">
        <v>0</v>
      </c>
      <c r="FA20" s="159">
        <f t="shared" si="0"/>
        <v>11809286.5091051</v>
      </c>
      <c r="FB20" s="160">
        <v>1278857.27037905</v>
      </c>
      <c r="FC20" s="160">
        <v>1667094.46975943</v>
      </c>
      <c r="FD20" s="159">
        <f t="shared" si="1"/>
        <v>2945951.74013849</v>
      </c>
      <c r="FE20" s="160">
        <v>0</v>
      </c>
      <c r="FF20" s="159">
        <f t="shared" si="2"/>
        <v>2945951.74013849</v>
      </c>
      <c r="FG20" s="160">
        <v>0</v>
      </c>
      <c r="FH20" s="160">
        <v>555958.695719113</v>
      </c>
      <c r="FI20" s="159">
        <f t="shared" si="3"/>
        <v>555958.695719113</v>
      </c>
      <c r="FJ20" s="135">
        <v>281489.717415327</v>
      </c>
      <c r="FK20" s="135">
        <v>792695.540592109</v>
      </c>
      <c r="FL20" s="135" t="e">
        <f>#REF!</f>
        <v>#REF!</v>
      </c>
      <c r="FM20" s="135">
        <v>12891358.8718252</v>
      </c>
      <c r="FN20" s="135" t="e">
        <f t="shared" si="4"/>
        <v>#REF!</v>
      </c>
      <c r="FO20" s="161" t="e">
        <f>FN20/#REF!</f>
        <v>#REF!</v>
      </c>
      <c r="FP20" s="135"/>
      <c r="FR20" s="65"/>
    </row>
    <row r="21" spans="1:174">
      <c r="A21" s="18">
        <v>16</v>
      </c>
      <c r="B21" s="162" t="s">
        <v>100</v>
      </c>
      <c r="C21" s="163" t="s">
        <v>101</v>
      </c>
      <c r="D21" s="158">
        <v>0</v>
      </c>
      <c r="E21" s="158">
        <v>0</v>
      </c>
      <c r="F21" s="158">
        <v>18248.706127778</v>
      </c>
      <c r="G21" s="158">
        <v>119.935282684947</v>
      </c>
      <c r="H21" s="158">
        <v>0</v>
      </c>
      <c r="I21" s="158">
        <v>0</v>
      </c>
      <c r="J21" s="158">
        <v>0</v>
      </c>
      <c r="K21" s="158">
        <v>0</v>
      </c>
      <c r="L21" s="158">
        <v>0</v>
      </c>
      <c r="M21" s="158">
        <v>0</v>
      </c>
      <c r="N21" s="158">
        <v>0</v>
      </c>
      <c r="O21" s="158">
        <v>0</v>
      </c>
      <c r="P21" s="158">
        <v>854406.699727836</v>
      </c>
      <c r="Q21" s="158">
        <v>0</v>
      </c>
      <c r="R21" s="158">
        <v>0</v>
      </c>
      <c r="S21" s="158">
        <v>23210277.2048894</v>
      </c>
      <c r="T21" s="158">
        <v>251312.22751699</v>
      </c>
      <c r="U21" s="158">
        <v>495631.984347518</v>
      </c>
      <c r="V21" s="158">
        <v>1296498.44917456</v>
      </c>
      <c r="W21" s="158">
        <v>0</v>
      </c>
      <c r="X21" s="158">
        <v>733989.123823108</v>
      </c>
      <c r="Y21" s="158">
        <v>1617480.43144553</v>
      </c>
      <c r="Z21" s="158">
        <v>0</v>
      </c>
      <c r="AA21" s="158">
        <v>0</v>
      </c>
      <c r="AB21" s="158">
        <v>0</v>
      </c>
      <c r="AC21" s="158">
        <v>0</v>
      </c>
      <c r="AD21" s="158">
        <v>0</v>
      </c>
      <c r="AE21" s="158">
        <v>0</v>
      </c>
      <c r="AF21" s="158">
        <v>0</v>
      </c>
      <c r="AG21" s="158">
        <v>0</v>
      </c>
      <c r="AH21" s="158">
        <v>0</v>
      </c>
      <c r="AI21" s="158">
        <v>0</v>
      </c>
      <c r="AJ21" s="158">
        <v>14061467.8695641</v>
      </c>
      <c r="AK21" s="158">
        <v>0</v>
      </c>
      <c r="AL21" s="158">
        <v>0</v>
      </c>
      <c r="AM21" s="158">
        <v>0</v>
      </c>
      <c r="AN21" s="158">
        <v>0</v>
      </c>
      <c r="AO21" s="158">
        <v>0</v>
      </c>
      <c r="AP21" s="158">
        <v>147718.001760749</v>
      </c>
      <c r="AQ21" s="158">
        <v>18862.3157071873</v>
      </c>
      <c r="AR21" s="158">
        <v>0</v>
      </c>
      <c r="AS21" s="158">
        <v>0</v>
      </c>
      <c r="AT21" s="158">
        <v>0</v>
      </c>
      <c r="AU21" s="158">
        <v>0</v>
      </c>
      <c r="AV21" s="158">
        <v>0</v>
      </c>
      <c r="AW21" s="158">
        <v>0</v>
      </c>
      <c r="AX21" s="158">
        <v>0</v>
      </c>
      <c r="AY21" s="158">
        <v>151362.915341599</v>
      </c>
      <c r="AZ21" s="158">
        <v>953275.061954413</v>
      </c>
      <c r="BA21" s="158">
        <v>96979.204093549</v>
      </c>
      <c r="BB21" s="158">
        <v>0</v>
      </c>
      <c r="BC21" s="158">
        <v>0</v>
      </c>
      <c r="BD21" s="158">
        <v>0</v>
      </c>
      <c r="BE21" s="158">
        <v>0</v>
      </c>
      <c r="BF21" s="158">
        <v>0</v>
      </c>
      <c r="BG21" s="158">
        <v>0</v>
      </c>
      <c r="BH21" s="158">
        <v>0</v>
      </c>
      <c r="BI21" s="158">
        <v>0</v>
      </c>
      <c r="BJ21" s="158">
        <v>0</v>
      </c>
      <c r="BK21" s="158">
        <v>0</v>
      </c>
      <c r="BL21" s="158">
        <v>0</v>
      </c>
      <c r="BM21" s="158">
        <v>0</v>
      </c>
      <c r="BN21" s="158">
        <v>0</v>
      </c>
      <c r="BO21" s="158">
        <v>0</v>
      </c>
      <c r="BP21" s="158">
        <v>0</v>
      </c>
      <c r="BQ21" s="158">
        <v>0</v>
      </c>
      <c r="BR21" s="158">
        <v>0</v>
      </c>
      <c r="BS21" s="158">
        <v>0</v>
      </c>
      <c r="BT21" s="158">
        <v>0</v>
      </c>
      <c r="BU21" s="158">
        <v>0</v>
      </c>
      <c r="BV21" s="158">
        <v>0</v>
      </c>
      <c r="BW21" s="158">
        <v>0</v>
      </c>
      <c r="BX21" s="158">
        <v>0</v>
      </c>
      <c r="BY21" s="158">
        <v>0</v>
      </c>
      <c r="BZ21" s="158">
        <v>0</v>
      </c>
      <c r="CA21" s="158">
        <v>0</v>
      </c>
      <c r="CB21" s="158">
        <v>0</v>
      </c>
      <c r="CC21" s="158">
        <v>0</v>
      </c>
      <c r="CD21" s="158">
        <v>0</v>
      </c>
      <c r="CE21" s="158">
        <v>0</v>
      </c>
      <c r="CF21" s="158">
        <v>0</v>
      </c>
      <c r="CG21" s="158">
        <v>0</v>
      </c>
      <c r="CH21" s="158">
        <v>0</v>
      </c>
      <c r="CI21" s="158">
        <v>0</v>
      </c>
      <c r="CJ21" s="158">
        <v>0</v>
      </c>
      <c r="CK21" s="158">
        <v>0</v>
      </c>
      <c r="CL21" s="158">
        <v>0</v>
      </c>
      <c r="CM21" s="158">
        <v>0</v>
      </c>
      <c r="CN21" s="158">
        <v>0</v>
      </c>
      <c r="CO21" s="158">
        <v>0</v>
      </c>
      <c r="CP21" s="158">
        <v>0</v>
      </c>
      <c r="CQ21" s="158">
        <v>0</v>
      </c>
      <c r="CR21" s="158">
        <v>0</v>
      </c>
      <c r="CS21" s="158">
        <v>0</v>
      </c>
      <c r="CT21" s="158">
        <v>0</v>
      </c>
      <c r="CU21" s="158">
        <v>0</v>
      </c>
      <c r="CV21" s="158">
        <v>0</v>
      </c>
      <c r="CW21" s="158">
        <v>0</v>
      </c>
      <c r="CX21" s="158">
        <v>0</v>
      </c>
      <c r="CY21" s="158">
        <v>0</v>
      </c>
      <c r="CZ21" s="158">
        <v>0</v>
      </c>
      <c r="DA21" s="158">
        <v>0</v>
      </c>
      <c r="DB21" s="158">
        <v>0</v>
      </c>
      <c r="DC21" s="158">
        <v>0</v>
      </c>
      <c r="DD21" s="158">
        <v>0</v>
      </c>
      <c r="DE21" s="158">
        <v>0</v>
      </c>
      <c r="DF21" s="158">
        <v>0</v>
      </c>
      <c r="DG21" s="158">
        <v>0</v>
      </c>
      <c r="DH21" s="158">
        <v>0</v>
      </c>
      <c r="DI21" s="158">
        <v>0</v>
      </c>
      <c r="DJ21" s="158">
        <v>22083.5389157408</v>
      </c>
      <c r="DK21" s="158">
        <v>5544.46811280997</v>
      </c>
      <c r="DL21" s="158">
        <v>0</v>
      </c>
      <c r="DM21" s="158">
        <v>0</v>
      </c>
      <c r="DN21" s="158">
        <v>3004.69000861224</v>
      </c>
      <c r="DO21" s="158">
        <v>1671.23309665942</v>
      </c>
      <c r="DP21" s="158">
        <v>0</v>
      </c>
      <c r="DQ21" s="158">
        <v>0</v>
      </c>
      <c r="DR21" s="158">
        <v>0</v>
      </c>
      <c r="DS21" s="158">
        <v>0</v>
      </c>
      <c r="DT21" s="158">
        <v>0</v>
      </c>
      <c r="DU21" s="158">
        <v>0</v>
      </c>
      <c r="DV21" s="158">
        <v>1655743.44153516</v>
      </c>
      <c r="DW21" s="158">
        <v>24655412.6229006</v>
      </c>
      <c r="DX21" s="158">
        <v>0</v>
      </c>
      <c r="DY21" s="158">
        <v>0</v>
      </c>
      <c r="DZ21" s="158">
        <v>0</v>
      </c>
      <c r="EA21" s="158">
        <v>0</v>
      </c>
      <c r="EB21" s="158">
        <v>0</v>
      </c>
      <c r="EC21" s="158">
        <v>0</v>
      </c>
      <c r="ED21" s="158">
        <v>0</v>
      </c>
      <c r="EE21" s="158">
        <v>0</v>
      </c>
      <c r="EF21" s="158">
        <v>0</v>
      </c>
      <c r="EG21" s="158">
        <v>0</v>
      </c>
      <c r="EH21" s="158">
        <v>0</v>
      </c>
      <c r="EI21" s="158">
        <v>63853.3782220005</v>
      </c>
      <c r="EJ21" s="158">
        <v>0</v>
      </c>
      <c r="EK21" s="158">
        <v>0</v>
      </c>
      <c r="EL21" s="158">
        <v>0</v>
      </c>
      <c r="EM21" s="158">
        <v>206533.282658908</v>
      </c>
      <c r="EN21" s="158">
        <v>0</v>
      </c>
      <c r="EO21" s="158">
        <v>181423.706073658</v>
      </c>
      <c r="EP21" s="158">
        <v>0</v>
      </c>
      <c r="EQ21" s="158">
        <v>0</v>
      </c>
      <c r="ER21" s="158">
        <v>0</v>
      </c>
      <c r="ES21" s="158">
        <v>31292.7727778001</v>
      </c>
      <c r="ET21" s="158">
        <v>0</v>
      </c>
      <c r="EU21" s="158">
        <v>0</v>
      </c>
      <c r="EV21" s="158">
        <v>0</v>
      </c>
      <c r="EW21" s="158">
        <v>0</v>
      </c>
      <c r="EX21" s="158">
        <v>187266.289787125</v>
      </c>
      <c r="EY21" s="158">
        <v>0</v>
      </c>
      <c r="EZ21" s="158">
        <v>0</v>
      </c>
      <c r="FA21" s="159">
        <f t="shared" si="0"/>
        <v>70921459.5548461</v>
      </c>
      <c r="FB21" s="160">
        <v>33103629.1926739</v>
      </c>
      <c r="FC21" s="160">
        <v>95292337.697978</v>
      </c>
      <c r="FD21" s="159">
        <f t="shared" si="1"/>
        <v>128395966.890652</v>
      </c>
      <c r="FE21" s="160">
        <v>0</v>
      </c>
      <c r="FF21" s="159">
        <f t="shared" si="2"/>
        <v>128395966.890652</v>
      </c>
      <c r="FG21" s="160">
        <v>0</v>
      </c>
      <c r="FH21" s="160">
        <v>1363951.2198444</v>
      </c>
      <c r="FI21" s="159">
        <f t="shared" si="3"/>
        <v>1363951.2198444</v>
      </c>
      <c r="FJ21" s="135">
        <v>3917054.30214237</v>
      </c>
      <c r="FK21" s="135">
        <v>17757133.8679975</v>
      </c>
      <c r="FL21" s="135" t="e">
        <f>#REF!</f>
        <v>#REF!</v>
      </c>
      <c r="FM21" s="135">
        <v>159892113.353808</v>
      </c>
      <c r="FN21" s="135" t="e">
        <f t="shared" si="4"/>
        <v>#REF!</v>
      </c>
      <c r="FO21" s="161" t="e">
        <f>FN21/#REF!</f>
        <v>#REF!</v>
      </c>
      <c r="FP21" s="135"/>
      <c r="FR21" s="65"/>
    </row>
    <row r="22" spans="1:174">
      <c r="A22" s="18">
        <v>17</v>
      </c>
      <c r="B22" s="162" t="s">
        <v>102</v>
      </c>
      <c r="C22" s="163" t="s">
        <v>103</v>
      </c>
      <c r="D22" s="158">
        <v>0</v>
      </c>
      <c r="E22" s="158">
        <v>0</v>
      </c>
      <c r="F22" s="158">
        <v>0</v>
      </c>
      <c r="G22" s="158">
        <v>176149.633991866</v>
      </c>
      <c r="H22" s="158">
        <v>0</v>
      </c>
      <c r="I22" s="158">
        <v>0</v>
      </c>
      <c r="J22" s="158">
        <v>0</v>
      </c>
      <c r="K22" s="158">
        <v>0</v>
      </c>
      <c r="L22" s="158">
        <v>0</v>
      </c>
      <c r="M22" s="158">
        <v>0</v>
      </c>
      <c r="N22" s="158">
        <v>0</v>
      </c>
      <c r="O22" s="158">
        <v>0</v>
      </c>
      <c r="P22" s="158">
        <v>1263070.31072869</v>
      </c>
      <c r="Q22" s="158">
        <v>0</v>
      </c>
      <c r="R22" s="158">
        <v>0</v>
      </c>
      <c r="S22" s="158">
        <v>17725.7583699012</v>
      </c>
      <c r="T22" s="158">
        <v>6559381.86783332</v>
      </c>
      <c r="U22" s="158">
        <v>0</v>
      </c>
      <c r="V22" s="158">
        <v>169159.374456959</v>
      </c>
      <c r="W22" s="158">
        <v>0</v>
      </c>
      <c r="X22" s="158">
        <v>39851.9686107178</v>
      </c>
      <c r="Y22" s="158">
        <v>1613216.19895916</v>
      </c>
      <c r="Z22" s="158">
        <v>0</v>
      </c>
      <c r="AA22" s="158">
        <v>0</v>
      </c>
      <c r="AB22" s="158">
        <v>0</v>
      </c>
      <c r="AC22" s="158">
        <v>0</v>
      </c>
      <c r="AD22" s="158">
        <v>0</v>
      </c>
      <c r="AE22" s="158">
        <v>0</v>
      </c>
      <c r="AF22" s="158">
        <v>0</v>
      </c>
      <c r="AG22" s="158">
        <v>0</v>
      </c>
      <c r="AH22" s="158">
        <v>0</v>
      </c>
      <c r="AI22" s="158">
        <v>0</v>
      </c>
      <c r="AJ22" s="158">
        <v>1346.7910299026</v>
      </c>
      <c r="AK22" s="158">
        <v>0</v>
      </c>
      <c r="AL22" s="158">
        <v>0</v>
      </c>
      <c r="AM22" s="158">
        <v>0</v>
      </c>
      <c r="AN22" s="158">
        <v>0</v>
      </c>
      <c r="AO22" s="158">
        <v>0</v>
      </c>
      <c r="AP22" s="158">
        <v>0</v>
      </c>
      <c r="AQ22" s="158">
        <v>0</v>
      </c>
      <c r="AR22" s="158">
        <v>0</v>
      </c>
      <c r="AS22" s="158">
        <v>0</v>
      </c>
      <c r="AT22" s="158">
        <v>0</v>
      </c>
      <c r="AU22" s="158">
        <v>0</v>
      </c>
      <c r="AV22" s="158">
        <v>0</v>
      </c>
      <c r="AW22" s="158">
        <v>0</v>
      </c>
      <c r="AX22" s="158">
        <v>0</v>
      </c>
      <c r="AY22" s="158">
        <v>0</v>
      </c>
      <c r="AZ22" s="158">
        <v>31689.7210426329</v>
      </c>
      <c r="BA22" s="158">
        <v>245480.703060072</v>
      </c>
      <c r="BB22" s="158">
        <v>0</v>
      </c>
      <c r="BC22" s="158">
        <v>0</v>
      </c>
      <c r="BD22" s="158">
        <v>0</v>
      </c>
      <c r="BE22" s="158">
        <v>0</v>
      </c>
      <c r="BF22" s="158">
        <v>0</v>
      </c>
      <c r="BG22" s="158">
        <v>0</v>
      </c>
      <c r="BH22" s="158">
        <v>0</v>
      </c>
      <c r="BI22" s="158">
        <v>0</v>
      </c>
      <c r="BJ22" s="158">
        <v>0</v>
      </c>
      <c r="BK22" s="158">
        <v>0</v>
      </c>
      <c r="BL22" s="158">
        <v>0</v>
      </c>
      <c r="BM22" s="158">
        <v>0</v>
      </c>
      <c r="BN22" s="158">
        <v>0</v>
      </c>
      <c r="BO22" s="158">
        <v>0</v>
      </c>
      <c r="BP22" s="158">
        <v>0</v>
      </c>
      <c r="BQ22" s="158">
        <v>0</v>
      </c>
      <c r="BR22" s="158">
        <v>0</v>
      </c>
      <c r="BS22" s="158">
        <v>0</v>
      </c>
      <c r="BT22" s="158">
        <v>0</v>
      </c>
      <c r="BU22" s="158">
        <v>0</v>
      </c>
      <c r="BV22" s="158">
        <v>0</v>
      </c>
      <c r="BW22" s="158">
        <v>0</v>
      </c>
      <c r="BX22" s="158">
        <v>0</v>
      </c>
      <c r="BY22" s="158">
        <v>0</v>
      </c>
      <c r="BZ22" s="158">
        <v>0</v>
      </c>
      <c r="CA22" s="158">
        <v>0</v>
      </c>
      <c r="CB22" s="158">
        <v>0</v>
      </c>
      <c r="CC22" s="158">
        <v>0</v>
      </c>
      <c r="CD22" s="158">
        <v>0</v>
      </c>
      <c r="CE22" s="158">
        <v>0</v>
      </c>
      <c r="CF22" s="158">
        <v>0</v>
      </c>
      <c r="CG22" s="158">
        <v>0</v>
      </c>
      <c r="CH22" s="158">
        <v>0</v>
      </c>
      <c r="CI22" s="158">
        <v>0</v>
      </c>
      <c r="CJ22" s="158">
        <v>0</v>
      </c>
      <c r="CK22" s="158">
        <v>0</v>
      </c>
      <c r="CL22" s="158">
        <v>0</v>
      </c>
      <c r="CM22" s="158">
        <v>0</v>
      </c>
      <c r="CN22" s="158">
        <v>0</v>
      </c>
      <c r="CO22" s="158">
        <v>0</v>
      </c>
      <c r="CP22" s="158">
        <v>0</v>
      </c>
      <c r="CQ22" s="158">
        <v>0</v>
      </c>
      <c r="CR22" s="158">
        <v>0</v>
      </c>
      <c r="CS22" s="158">
        <v>0</v>
      </c>
      <c r="CT22" s="158">
        <v>0</v>
      </c>
      <c r="CU22" s="158">
        <v>0</v>
      </c>
      <c r="CV22" s="158">
        <v>64351.5129776099</v>
      </c>
      <c r="CW22" s="158">
        <v>0</v>
      </c>
      <c r="CX22" s="158">
        <v>0</v>
      </c>
      <c r="CY22" s="158">
        <v>0</v>
      </c>
      <c r="CZ22" s="158">
        <v>0</v>
      </c>
      <c r="DA22" s="158">
        <v>0</v>
      </c>
      <c r="DB22" s="158">
        <v>0</v>
      </c>
      <c r="DC22" s="158">
        <v>0</v>
      </c>
      <c r="DD22" s="158">
        <v>0</v>
      </c>
      <c r="DE22" s="158">
        <v>0</v>
      </c>
      <c r="DF22" s="158">
        <v>0</v>
      </c>
      <c r="DG22" s="158">
        <v>0</v>
      </c>
      <c r="DH22" s="158">
        <v>0</v>
      </c>
      <c r="DI22" s="158">
        <v>0</v>
      </c>
      <c r="DJ22" s="158">
        <v>3554.13396047345</v>
      </c>
      <c r="DK22" s="158">
        <v>892.32900975188</v>
      </c>
      <c r="DL22" s="158">
        <v>0</v>
      </c>
      <c r="DM22" s="158">
        <v>0</v>
      </c>
      <c r="DN22" s="158">
        <v>540.161916326726</v>
      </c>
      <c r="DO22" s="158">
        <v>300.442493831574</v>
      </c>
      <c r="DP22" s="158">
        <v>0</v>
      </c>
      <c r="DQ22" s="158">
        <v>0</v>
      </c>
      <c r="DR22" s="158">
        <v>0</v>
      </c>
      <c r="DS22" s="158">
        <v>0</v>
      </c>
      <c r="DT22" s="158">
        <v>0</v>
      </c>
      <c r="DU22" s="158">
        <v>0</v>
      </c>
      <c r="DV22" s="158">
        <v>978529.12177181</v>
      </c>
      <c r="DW22" s="158">
        <v>26708663.5281732</v>
      </c>
      <c r="DX22" s="158">
        <v>0</v>
      </c>
      <c r="DY22" s="158">
        <v>0</v>
      </c>
      <c r="DZ22" s="158">
        <v>0</v>
      </c>
      <c r="EA22" s="158">
        <v>0</v>
      </c>
      <c r="EB22" s="158">
        <v>0</v>
      </c>
      <c r="EC22" s="158">
        <v>0</v>
      </c>
      <c r="ED22" s="158">
        <v>0</v>
      </c>
      <c r="EE22" s="158">
        <v>0</v>
      </c>
      <c r="EF22" s="158">
        <v>0</v>
      </c>
      <c r="EG22" s="158">
        <v>0</v>
      </c>
      <c r="EH22" s="158">
        <v>0</v>
      </c>
      <c r="EI22" s="158">
        <v>204993.62179697</v>
      </c>
      <c r="EJ22" s="158">
        <v>0</v>
      </c>
      <c r="EK22" s="158">
        <v>0</v>
      </c>
      <c r="EL22" s="158">
        <v>0</v>
      </c>
      <c r="EM22" s="158">
        <v>3994.67542109362</v>
      </c>
      <c r="EN22" s="158">
        <v>17137.0468697618</v>
      </c>
      <c r="EO22" s="158">
        <v>56946.3023829561</v>
      </c>
      <c r="EP22" s="158">
        <v>66846.3468413453</v>
      </c>
      <c r="EQ22" s="158">
        <v>294456.35584021</v>
      </c>
      <c r="ER22" s="158">
        <v>28424.89382515</v>
      </c>
      <c r="ES22" s="158">
        <v>16024.7115496429</v>
      </c>
      <c r="ET22" s="158">
        <v>0</v>
      </c>
      <c r="EU22" s="158">
        <v>0</v>
      </c>
      <c r="EV22" s="158">
        <v>0</v>
      </c>
      <c r="EW22" s="158">
        <v>3225.84511724456</v>
      </c>
      <c r="EX22" s="158">
        <v>120279.473855628</v>
      </c>
      <c r="EY22" s="158">
        <v>0</v>
      </c>
      <c r="EZ22" s="158">
        <v>0</v>
      </c>
      <c r="FA22" s="159">
        <f t="shared" si="0"/>
        <v>38686232.8318862</v>
      </c>
      <c r="FB22" s="160">
        <v>5418435.63368116</v>
      </c>
      <c r="FC22" s="160">
        <v>26944252.6536467</v>
      </c>
      <c r="FD22" s="159">
        <f t="shared" si="1"/>
        <v>32362688.2873279</v>
      </c>
      <c r="FE22" s="160">
        <v>0</v>
      </c>
      <c r="FF22" s="159">
        <f t="shared" si="2"/>
        <v>32362688.2873279</v>
      </c>
      <c r="FG22" s="160">
        <v>0</v>
      </c>
      <c r="FH22" s="160">
        <v>469448.081488927</v>
      </c>
      <c r="FI22" s="159">
        <f t="shared" si="3"/>
        <v>469448.081488927</v>
      </c>
      <c r="FJ22" s="135">
        <v>13592063.4293922</v>
      </c>
      <c r="FK22" s="135">
        <v>8397805.89804876</v>
      </c>
      <c r="FL22" s="135" t="e">
        <f>#REF!</f>
        <v>#REF!</v>
      </c>
      <c r="FM22" s="135">
        <v>62095008.4095922</v>
      </c>
      <c r="FN22" s="135" t="e">
        <f t="shared" si="4"/>
        <v>#REF!</v>
      </c>
      <c r="FO22" s="161" t="e">
        <f>FN22/#REF!</f>
        <v>#REF!</v>
      </c>
      <c r="FP22" s="135"/>
      <c r="FR22" s="65"/>
    </row>
    <row r="23" ht="24" spans="1:174">
      <c r="A23" s="18">
        <v>18</v>
      </c>
      <c r="B23" s="162" t="s">
        <v>104</v>
      </c>
      <c r="C23" s="163" t="s">
        <v>105</v>
      </c>
      <c r="D23" s="158">
        <v>0</v>
      </c>
      <c r="E23" s="158">
        <v>0</v>
      </c>
      <c r="F23" s="158">
        <v>0</v>
      </c>
      <c r="G23" s="158">
        <v>0</v>
      </c>
      <c r="H23" s="158">
        <v>0</v>
      </c>
      <c r="I23" s="158">
        <v>0</v>
      </c>
      <c r="J23" s="158">
        <v>0</v>
      </c>
      <c r="K23" s="158">
        <v>0</v>
      </c>
      <c r="L23" s="158">
        <v>0</v>
      </c>
      <c r="M23" s="158">
        <v>0</v>
      </c>
      <c r="N23" s="158">
        <v>0</v>
      </c>
      <c r="O23" s="158">
        <v>0</v>
      </c>
      <c r="P23" s="158">
        <v>0</v>
      </c>
      <c r="Q23" s="158">
        <v>0</v>
      </c>
      <c r="R23" s="158">
        <v>0</v>
      </c>
      <c r="S23" s="158">
        <v>0</v>
      </c>
      <c r="T23" s="158">
        <v>0</v>
      </c>
      <c r="U23" s="158">
        <v>7912082.54232631</v>
      </c>
      <c r="V23" s="158">
        <v>1334387.55542232</v>
      </c>
      <c r="W23" s="158">
        <v>179553.269994635</v>
      </c>
      <c r="X23" s="158">
        <v>1486746.5158508</v>
      </c>
      <c r="Y23" s="158">
        <v>10598882.7693709</v>
      </c>
      <c r="Z23" s="158">
        <v>916337.132936723</v>
      </c>
      <c r="AA23" s="158">
        <v>3111198.2565694</v>
      </c>
      <c r="AB23" s="158">
        <v>0</v>
      </c>
      <c r="AC23" s="158">
        <v>0</v>
      </c>
      <c r="AD23" s="158">
        <v>0</v>
      </c>
      <c r="AE23" s="158">
        <v>0</v>
      </c>
      <c r="AF23" s="158">
        <v>0</v>
      </c>
      <c r="AG23" s="158">
        <v>0</v>
      </c>
      <c r="AH23" s="158">
        <v>0</v>
      </c>
      <c r="AI23" s="158">
        <v>0</v>
      </c>
      <c r="AJ23" s="158">
        <v>0</v>
      </c>
      <c r="AK23" s="158">
        <v>0</v>
      </c>
      <c r="AL23" s="158">
        <v>0</v>
      </c>
      <c r="AM23" s="158">
        <v>0</v>
      </c>
      <c r="AN23" s="158">
        <v>0</v>
      </c>
      <c r="AO23" s="158">
        <v>0</v>
      </c>
      <c r="AP23" s="158">
        <v>0</v>
      </c>
      <c r="AQ23" s="158">
        <v>0</v>
      </c>
      <c r="AR23" s="158">
        <v>0</v>
      </c>
      <c r="AS23" s="158">
        <v>0</v>
      </c>
      <c r="AT23" s="158">
        <v>0</v>
      </c>
      <c r="AU23" s="158">
        <v>0</v>
      </c>
      <c r="AV23" s="158">
        <v>0</v>
      </c>
      <c r="AW23" s="158">
        <v>0</v>
      </c>
      <c r="AX23" s="158">
        <v>0</v>
      </c>
      <c r="AY23" s="158">
        <v>1217716.52994007</v>
      </c>
      <c r="AZ23" s="158">
        <v>183230.590322883</v>
      </c>
      <c r="BA23" s="158">
        <v>1632169.81025266</v>
      </c>
      <c r="BB23" s="158">
        <v>0.0701447406625537</v>
      </c>
      <c r="BC23" s="158">
        <v>0</v>
      </c>
      <c r="BD23" s="158">
        <v>0</v>
      </c>
      <c r="BE23" s="158">
        <v>0</v>
      </c>
      <c r="BF23" s="158">
        <v>0</v>
      </c>
      <c r="BG23" s="158">
        <v>0</v>
      </c>
      <c r="BH23" s="158">
        <v>0</v>
      </c>
      <c r="BI23" s="158">
        <v>0</v>
      </c>
      <c r="BJ23" s="158">
        <v>0</v>
      </c>
      <c r="BK23" s="158">
        <v>0</v>
      </c>
      <c r="BL23" s="158">
        <v>0</v>
      </c>
      <c r="BM23" s="158">
        <v>0</v>
      </c>
      <c r="BN23" s="158">
        <v>0</v>
      </c>
      <c r="BO23" s="158">
        <v>0</v>
      </c>
      <c r="BP23" s="158">
        <v>0</v>
      </c>
      <c r="BQ23" s="158">
        <v>0</v>
      </c>
      <c r="BR23" s="158">
        <v>0</v>
      </c>
      <c r="BS23" s="158">
        <v>0</v>
      </c>
      <c r="BT23" s="158">
        <v>0</v>
      </c>
      <c r="BU23" s="158">
        <v>0</v>
      </c>
      <c r="BV23" s="158">
        <v>0</v>
      </c>
      <c r="BW23" s="158">
        <v>0</v>
      </c>
      <c r="BX23" s="158">
        <v>0</v>
      </c>
      <c r="BY23" s="158">
        <v>0</v>
      </c>
      <c r="BZ23" s="158">
        <v>0</v>
      </c>
      <c r="CA23" s="158">
        <v>0</v>
      </c>
      <c r="CB23" s="158">
        <v>0</v>
      </c>
      <c r="CC23" s="158">
        <v>0</v>
      </c>
      <c r="CD23" s="158">
        <v>0</v>
      </c>
      <c r="CE23" s="158">
        <v>0</v>
      </c>
      <c r="CF23" s="158">
        <v>0</v>
      </c>
      <c r="CG23" s="158">
        <v>0</v>
      </c>
      <c r="CH23" s="158">
        <v>0</v>
      </c>
      <c r="CI23" s="158">
        <v>0</v>
      </c>
      <c r="CJ23" s="158">
        <v>0</v>
      </c>
      <c r="CK23" s="158">
        <v>0</v>
      </c>
      <c r="CL23" s="158">
        <v>0</v>
      </c>
      <c r="CM23" s="158">
        <v>0</v>
      </c>
      <c r="CN23" s="158">
        <v>0</v>
      </c>
      <c r="CO23" s="158">
        <v>0</v>
      </c>
      <c r="CP23" s="158">
        <v>0</v>
      </c>
      <c r="CQ23" s="158">
        <v>0</v>
      </c>
      <c r="CR23" s="158">
        <v>0</v>
      </c>
      <c r="CS23" s="158">
        <v>0</v>
      </c>
      <c r="CT23" s="158">
        <v>0</v>
      </c>
      <c r="CU23" s="158">
        <v>0</v>
      </c>
      <c r="CV23" s="158">
        <v>0</v>
      </c>
      <c r="CW23" s="158">
        <v>0</v>
      </c>
      <c r="CX23" s="158">
        <v>0</v>
      </c>
      <c r="CY23" s="158">
        <v>0</v>
      </c>
      <c r="CZ23" s="158">
        <v>0</v>
      </c>
      <c r="DA23" s="158">
        <v>0</v>
      </c>
      <c r="DB23" s="158">
        <v>0</v>
      </c>
      <c r="DC23" s="158">
        <v>0</v>
      </c>
      <c r="DD23" s="158">
        <v>0</v>
      </c>
      <c r="DE23" s="158">
        <v>0</v>
      </c>
      <c r="DF23" s="158">
        <v>0</v>
      </c>
      <c r="DG23" s="158">
        <v>0</v>
      </c>
      <c r="DH23" s="158">
        <v>0</v>
      </c>
      <c r="DI23" s="158">
        <v>0</v>
      </c>
      <c r="DJ23" s="158">
        <v>23304.4215842943</v>
      </c>
      <c r="DK23" s="158">
        <v>5850.99258115287</v>
      </c>
      <c r="DL23" s="158">
        <v>0</v>
      </c>
      <c r="DM23" s="158">
        <v>0</v>
      </c>
      <c r="DN23" s="158">
        <v>847.833028646594</v>
      </c>
      <c r="DO23" s="158">
        <v>471.571716600265</v>
      </c>
      <c r="DP23" s="158">
        <v>46320.7944171325</v>
      </c>
      <c r="DQ23" s="158">
        <v>46124.9949086292</v>
      </c>
      <c r="DR23" s="158">
        <v>0</v>
      </c>
      <c r="DS23" s="158">
        <v>0</v>
      </c>
      <c r="DT23" s="158">
        <v>0</v>
      </c>
      <c r="DU23" s="158">
        <v>0</v>
      </c>
      <c r="DV23" s="158">
        <v>437825.576477755</v>
      </c>
      <c r="DW23" s="158">
        <v>10315108.9464717</v>
      </c>
      <c r="DX23" s="158">
        <v>0</v>
      </c>
      <c r="DY23" s="158">
        <v>0</v>
      </c>
      <c r="DZ23" s="158">
        <v>0</v>
      </c>
      <c r="EA23" s="158">
        <v>0</v>
      </c>
      <c r="EB23" s="158">
        <v>0</v>
      </c>
      <c r="EC23" s="158">
        <v>0</v>
      </c>
      <c r="ED23" s="158">
        <v>0</v>
      </c>
      <c r="EE23" s="158">
        <v>0</v>
      </c>
      <c r="EF23" s="158">
        <v>0</v>
      </c>
      <c r="EG23" s="158">
        <v>0</v>
      </c>
      <c r="EH23" s="158">
        <v>7933395.98801314</v>
      </c>
      <c r="EI23" s="158">
        <v>231931.571513629</v>
      </c>
      <c r="EJ23" s="158">
        <v>0</v>
      </c>
      <c r="EK23" s="158">
        <v>0</v>
      </c>
      <c r="EL23" s="158">
        <v>0</v>
      </c>
      <c r="EM23" s="158">
        <v>33183.5165210141</v>
      </c>
      <c r="EN23" s="158">
        <v>125945.667195204</v>
      </c>
      <c r="EO23" s="158">
        <v>351938.324709794</v>
      </c>
      <c r="EP23" s="158">
        <v>300060.100022381</v>
      </c>
      <c r="EQ23" s="158">
        <v>2186637.32375356</v>
      </c>
      <c r="ER23" s="158">
        <v>73704.5563254668</v>
      </c>
      <c r="ES23" s="158">
        <v>51840.2680666574</v>
      </c>
      <c r="ET23" s="158">
        <v>0</v>
      </c>
      <c r="EU23" s="158">
        <v>0</v>
      </c>
      <c r="EV23" s="158">
        <v>0</v>
      </c>
      <c r="EW23" s="158">
        <v>7366.7710258922</v>
      </c>
      <c r="EX23" s="158">
        <v>171670.942693581</v>
      </c>
      <c r="EY23" s="158">
        <v>0</v>
      </c>
      <c r="EZ23" s="158">
        <v>0</v>
      </c>
      <c r="FA23" s="159">
        <f t="shared" si="0"/>
        <v>50915835.2041576</v>
      </c>
      <c r="FB23" s="160">
        <v>15214663.4115282</v>
      </c>
      <c r="FC23" s="160">
        <v>55044839.9823152</v>
      </c>
      <c r="FD23" s="159">
        <f t="shared" si="1"/>
        <v>70259503.3938434</v>
      </c>
      <c r="FE23" s="160">
        <v>0</v>
      </c>
      <c r="FF23" s="159">
        <f t="shared" si="2"/>
        <v>70259503.3938434</v>
      </c>
      <c r="FG23" s="160">
        <v>0</v>
      </c>
      <c r="FH23" s="160">
        <v>491018.96247115</v>
      </c>
      <c r="FI23" s="159">
        <f t="shared" si="3"/>
        <v>491018.96247115</v>
      </c>
      <c r="FJ23" s="135">
        <v>9301427.88255362</v>
      </c>
      <c r="FK23" s="135">
        <v>6005445.83446365</v>
      </c>
      <c r="FL23" s="135" t="e">
        <f>#REF!</f>
        <v>#REF!</v>
      </c>
      <c r="FM23" s="135">
        <v>110659762.133021</v>
      </c>
      <c r="FN23" s="135" t="e">
        <f t="shared" si="4"/>
        <v>#REF!</v>
      </c>
      <c r="FO23" s="161" t="e">
        <f>FN23/#REF!</f>
        <v>#REF!</v>
      </c>
      <c r="FP23" s="135"/>
      <c r="FR23" s="65"/>
    </row>
    <row r="24" spans="1:174">
      <c r="A24" s="18">
        <v>19</v>
      </c>
      <c r="B24" s="162" t="s">
        <v>106</v>
      </c>
      <c r="C24" s="163" t="s">
        <v>107</v>
      </c>
      <c r="D24" s="158">
        <v>0</v>
      </c>
      <c r="E24" s="158">
        <v>0</v>
      </c>
      <c r="F24" s="158">
        <v>0</v>
      </c>
      <c r="G24" s="158">
        <v>0</v>
      </c>
      <c r="H24" s="158">
        <v>0</v>
      </c>
      <c r="I24" s="158">
        <v>0</v>
      </c>
      <c r="J24" s="158">
        <v>0</v>
      </c>
      <c r="K24" s="158">
        <v>0</v>
      </c>
      <c r="L24" s="158">
        <v>0</v>
      </c>
      <c r="M24" s="158">
        <v>0</v>
      </c>
      <c r="N24" s="158">
        <v>0</v>
      </c>
      <c r="O24" s="158">
        <v>0</v>
      </c>
      <c r="P24" s="158">
        <v>0</v>
      </c>
      <c r="Q24" s="158">
        <v>0</v>
      </c>
      <c r="R24" s="158">
        <v>0</v>
      </c>
      <c r="S24" s="158">
        <v>0</v>
      </c>
      <c r="T24" s="158">
        <v>0</v>
      </c>
      <c r="U24" s="158">
        <v>0</v>
      </c>
      <c r="V24" s="158">
        <v>928403.426096287</v>
      </c>
      <c r="W24" s="158">
        <v>0</v>
      </c>
      <c r="X24" s="158">
        <v>0</v>
      </c>
      <c r="Y24" s="158">
        <v>0</v>
      </c>
      <c r="Z24" s="158">
        <v>0</v>
      </c>
      <c r="AA24" s="158">
        <v>0</v>
      </c>
      <c r="AB24" s="158">
        <v>0</v>
      </c>
      <c r="AC24" s="158">
        <v>0</v>
      </c>
      <c r="AD24" s="158">
        <v>0</v>
      </c>
      <c r="AE24" s="158">
        <v>0</v>
      </c>
      <c r="AF24" s="158">
        <v>0</v>
      </c>
      <c r="AG24" s="158">
        <v>0</v>
      </c>
      <c r="AH24" s="158">
        <v>0</v>
      </c>
      <c r="AI24" s="158">
        <v>0</v>
      </c>
      <c r="AJ24" s="158">
        <v>0</v>
      </c>
      <c r="AK24" s="158">
        <v>0</v>
      </c>
      <c r="AL24" s="158">
        <v>0</v>
      </c>
      <c r="AM24" s="158">
        <v>0</v>
      </c>
      <c r="AN24" s="158">
        <v>0</v>
      </c>
      <c r="AO24" s="158">
        <v>0</v>
      </c>
      <c r="AP24" s="158">
        <v>0</v>
      </c>
      <c r="AQ24" s="158">
        <v>0</v>
      </c>
      <c r="AR24" s="158">
        <v>0</v>
      </c>
      <c r="AS24" s="158">
        <v>0</v>
      </c>
      <c r="AT24" s="158">
        <v>0</v>
      </c>
      <c r="AU24" s="158">
        <v>0</v>
      </c>
      <c r="AV24" s="158">
        <v>0</v>
      </c>
      <c r="AW24" s="158">
        <v>0</v>
      </c>
      <c r="AX24" s="158">
        <v>0</v>
      </c>
      <c r="AY24" s="158">
        <v>0</v>
      </c>
      <c r="AZ24" s="158">
        <v>0</v>
      </c>
      <c r="BA24" s="158">
        <v>0</v>
      </c>
      <c r="BB24" s="158">
        <v>0</v>
      </c>
      <c r="BC24" s="158">
        <v>0</v>
      </c>
      <c r="BD24" s="158">
        <v>0</v>
      </c>
      <c r="BE24" s="158">
        <v>0</v>
      </c>
      <c r="BF24" s="158">
        <v>0</v>
      </c>
      <c r="BG24" s="158">
        <v>0</v>
      </c>
      <c r="BH24" s="158">
        <v>0</v>
      </c>
      <c r="BI24" s="158">
        <v>0</v>
      </c>
      <c r="BJ24" s="158">
        <v>0</v>
      </c>
      <c r="BK24" s="158">
        <v>0</v>
      </c>
      <c r="BL24" s="158">
        <v>0</v>
      </c>
      <c r="BM24" s="158">
        <v>0</v>
      </c>
      <c r="BN24" s="158">
        <v>0</v>
      </c>
      <c r="BO24" s="158">
        <v>0</v>
      </c>
      <c r="BP24" s="158">
        <v>0</v>
      </c>
      <c r="BQ24" s="158">
        <v>0</v>
      </c>
      <c r="BR24" s="158">
        <v>0</v>
      </c>
      <c r="BS24" s="158">
        <v>0</v>
      </c>
      <c r="BT24" s="158">
        <v>0</v>
      </c>
      <c r="BU24" s="158">
        <v>0</v>
      </c>
      <c r="BV24" s="158">
        <v>0</v>
      </c>
      <c r="BW24" s="158">
        <v>0</v>
      </c>
      <c r="BX24" s="158">
        <v>0</v>
      </c>
      <c r="BY24" s="158">
        <v>0</v>
      </c>
      <c r="BZ24" s="158">
        <v>0</v>
      </c>
      <c r="CA24" s="158">
        <v>0</v>
      </c>
      <c r="CB24" s="158">
        <v>0</v>
      </c>
      <c r="CC24" s="158">
        <v>0</v>
      </c>
      <c r="CD24" s="158">
        <v>0</v>
      </c>
      <c r="CE24" s="158">
        <v>0</v>
      </c>
      <c r="CF24" s="158">
        <v>0</v>
      </c>
      <c r="CG24" s="158">
        <v>0</v>
      </c>
      <c r="CH24" s="158">
        <v>0</v>
      </c>
      <c r="CI24" s="158">
        <v>0</v>
      </c>
      <c r="CJ24" s="158">
        <v>0</v>
      </c>
      <c r="CK24" s="158">
        <v>0</v>
      </c>
      <c r="CL24" s="158">
        <v>0</v>
      </c>
      <c r="CM24" s="158">
        <v>0</v>
      </c>
      <c r="CN24" s="158">
        <v>0</v>
      </c>
      <c r="CO24" s="158">
        <v>0</v>
      </c>
      <c r="CP24" s="158">
        <v>0</v>
      </c>
      <c r="CQ24" s="158">
        <v>0</v>
      </c>
      <c r="CR24" s="158">
        <v>0</v>
      </c>
      <c r="CS24" s="158">
        <v>0</v>
      </c>
      <c r="CT24" s="158">
        <v>0</v>
      </c>
      <c r="CU24" s="158">
        <v>0</v>
      </c>
      <c r="CV24" s="158">
        <v>0</v>
      </c>
      <c r="CW24" s="158">
        <v>0</v>
      </c>
      <c r="CX24" s="158">
        <v>0</v>
      </c>
      <c r="CY24" s="158">
        <v>0</v>
      </c>
      <c r="CZ24" s="158">
        <v>0</v>
      </c>
      <c r="DA24" s="158">
        <v>0</v>
      </c>
      <c r="DB24" s="158">
        <v>0</v>
      </c>
      <c r="DC24" s="158">
        <v>0</v>
      </c>
      <c r="DD24" s="158">
        <v>0</v>
      </c>
      <c r="DE24" s="158">
        <v>0</v>
      </c>
      <c r="DF24" s="158">
        <v>0</v>
      </c>
      <c r="DG24" s="158">
        <v>0</v>
      </c>
      <c r="DH24" s="158">
        <v>0</v>
      </c>
      <c r="DI24" s="158">
        <v>0</v>
      </c>
      <c r="DJ24" s="158">
        <v>36155.0632760911</v>
      </c>
      <c r="DK24" s="158">
        <v>9077.37642122336</v>
      </c>
      <c r="DL24" s="158">
        <v>0</v>
      </c>
      <c r="DM24" s="158">
        <v>0</v>
      </c>
      <c r="DN24" s="158">
        <v>853.507394421599</v>
      </c>
      <c r="DO24" s="158">
        <v>474.72784560058</v>
      </c>
      <c r="DP24" s="158">
        <v>55285.8669001258</v>
      </c>
      <c r="DQ24" s="158">
        <v>54316.5616699118</v>
      </c>
      <c r="DR24" s="158">
        <v>0</v>
      </c>
      <c r="DS24" s="158">
        <v>0</v>
      </c>
      <c r="DT24" s="158">
        <v>0</v>
      </c>
      <c r="DU24" s="158">
        <v>0</v>
      </c>
      <c r="DV24" s="158">
        <v>1217550.76726294</v>
      </c>
      <c r="DW24" s="158">
        <v>3101596.86300863</v>
      </c>
      <c r="DX24" s="158">
        <v>0</v>
      </c>
      <c r="DY24" s="158">
        <v>0</v>
      </c>
      <c r="DZ24" s="158">
        <v>0</v>
      </c>
      <c r="EA24" s="158">
        <v>0</v>
      </c>
      <c r="EB24" s="158">
        <v>0</v>
      </c>
      <c r="EC24" s="158">
        <v>0</v>
      </c>
      <c r="ED24" s="158">
        <v>0</v>
      </c>
      <c r="EE24" s="158">
        <v>0</v>
      </c>
      <c r="EF24" s="158">
        <v>0</v>
      </c>
      <c r="EG24" s="158">
        <v>0</v>
      </c>
      <c r="EH24" s="158">
        <v>0</v>
      </c>
      <c r="EI24" s="158">
        <v>0</v>
      </c>
      <c r="EJ24" s="158">
        <v>0</v>
      </c>
      <c r="EK24" s="158">
        <v>0</v>
      </c>
      <c r="EL24" s="158">
        <v>0</v>
      </c>
      <c r="EM24" s="158">
        <v>0</v>
      </c>
      <c r="EN24" s="158">
        <v>0</v>
      </c>
      <c r="EO24" s="158">
        <v>0</v>
      </c>
      <c r="EP24" s="158">
        <v>0</v>
      </c>
      <c r="EQ24" s="158">
        <v>0</v>
      </c>
      <c r="ER24" s="158">
        <v>0</v>
      </c>
      <c r="ES24" s="158">
        <v>32222.5335296658</v>
      </c>
      <c r="ET24" s="158">
        <v>0</v>
      </c>
      <c r="EU24" s="158">
        <v>0</v>
      </c>
      <c r="EV24" s="158">
        <v>0</v>
      </c>
      <c r="EW24" s="158">
        <v>3185.71475507943</v>
      </c>
      <c r="EX24" s="158">
        <v>219571.268046247</v>
      </c>
      <c r="EY24" s="158">
        <v>0</v>
      </c>
      <c r="EZ24" s="158">
        <v>0</v>
      </c>
      <c r="FA24" s="159">
        <f t="shared" si="0"/>
        <v>5658693.67620622</v>
      </c>
      <c r="FB24" s="160">
        <v>7849630.78430363</v>
      </c>
      <c r="FC24" s="160">
        <v>18044089.3329287</v>
      </c>
      <c r="FD24" s="159">
        <f t="shared" si="1"/>
        <v>25893720.1172323</v>
      </c>
      <c r="FE24" s="160">
        <v>0</v>
      </c>
      <c r="FF24" s="159">
        <f t="shared" si="2"/>
        <v>25893720.1172323</v>
      </c>
      <c r="FG24" s="160">
        <v>0</v>
      </c>
      <c r="FH24" s="160">
        <v>328169.809983651</v>
      </c>
      <c r="FI24" s="159">
        <f t="shared" si="3"/>
        <v>328169.809983651</v>
      </c>
      <c r="FJ24" s="135">
        <v>616016.624530698</v>
      </c>
      <c r="FK24" s="135">
        <v>169512.6985</v>
      </c>
      <c r="FL24" s="135" t="e">
        <f>#REF!</f>
        <v>#REF!</v>
      </c>
      <c r="FM24" s="135">
        <v>27545694.9722048</v>
      </c>
      <c r="FN24" s="135" t="e">
        <f t="shared" si="4"/>
        <v>#REF!</v>
      </c>
      <c r="FO24" s="161" t="e">
        <f>FN24/#REF!</f>
        <v>#REF!</v>
      </c>
      <c r="FP24" s="135"/>
      <c r="FR24" s="65"/>
    </row>
    <row r="25" spans="1:174">
      <c r="A25" s="18">
        <v>20</v>
      </c>
      <c r="B25" s="162" t="s">
        <v>108</v>
      </c>
      <c r="C25" s="163" t="s">
        <v>109</v>
      </c>
      <c r="D25" s="158">
        <v>0</v>
      </c>
      <c r="E25" s="158">
        <v>0</v>
      </c>
      <c r="F25" s="158">
        <v>0</v>
      </c>
      <c r="G25" s="158">
        <v>0</v>
      </c>
      <c r="H25" s="158">
        <v>0</v>
      </c>
      <c r="I25" s="158">
        <v>0</v>
      </c>
      <c r="J25" s="158">
        <v>0</v>
      </c>
      <c r="K25" s="158">
        <v>0</v>
      </c>
      <c r="L25" s="158">
        <v>0</v>
      </c>
      <c r="M25" s="158">
        <v>0</v>
      </c>
      <c r="N25" s="158">
        <v>0</v>
      </c>
      <c r="O25" s="158">
        <v>0</v>
      </c>
      <c r="P25" s="158">
        <v>75529.6948344158</v>
      </c>
      <c r="Q25" s="158">
        <v>0</v>
      </c>
      <c r="R25" s="158">
        <v>0</v>
      </c>
      <c r="S25" s="158">
        <v>0</v>
      </c>
      <c r="T25" s="158">
        <v>0</v>
      </c>
      <c r="U25" s="158">
        <v>0</v>
      </c>
      <c r="V25" s="158">
        <v>23648.1250907005</v>
      </c>
      <c r="W25" s="158">
        <v>10471619.0185931</v>
      </c>
      <c r="X25" s="158">
        <v>6026.93659943933</v>
      </c>
      <c r="Y25" s="158">
        <v>5273036.87283591</v>
      </c>
      <c r="Z25" s="158">
        <v>992.526496501292</v>
      </c>
      <c r="AA25" s="158">
        <v>669631.912228916</v>
      </c>
      <c r="AB25" s="158">
        <v>0</v>
      </c>
      <c r="AC25" s="158">
        <v>0</v>
      </c>
      <c r="AD25" s="158">
        <v>0</v>
      </c>
      <c r="AE25" s="158">
        <v>0</v>
      </c>
      <c r="AF25" s="158">
        <v>0</v>
      </c>
      <c r="AG25" s="158">
        <v>0</v>
      </c>
      <c r="AH25" s="158">
        <v>0</v>
      </c>
      <c r="AI25" s="158">
        <v>0</v>
      </c>
      <c r="AJ25" s="158">
        <v>0</v>
      </c>
      <c r="AK25" s="158">
        <v>0</v>
      </c>
      <c r="AL25" s="158">
        <v>0</v>
      </c>
      <c r="AM25" s="158">
        <v>0</v>
      </c>
      <c r="AN25" s="158">
        <v>0</v>
      </c>
      <c r="AO25" s="158">
        <v>0</v>
      </c>
      <c r="AP25" s="158">
        <v>0</v>
      </c>
      <c r="AQ25" s="158">
        <v>0</v>
      </c>
      <c r="AR25" s="158">
        <v>0</v>
      </c>
      <c r="AS25" s="158">
        <v>0</v>
      </c>
      <c r="AT25" s="158">
        <v>0</v>
      </c>
      <c r="AU25" s="158">
        <v>0</v>
      </c>
      <c r="AV25" s="158">
        <v>0</v>
      </c>
      <c r="AW25" s="158">
        <v>0</v>
      </c>
      <c r="AX25" s="158">
        <v>0</v>
      </c>
      <c r="AY25" s="158">
        <v>0</v>
      </c>
      <c r="AZ25" s="158">
        <v>3572.6688140581</v>
      </c>
      <c r="BA25" s="158">
        <v>5829.86732606588</v>
      </c>
      <c r="BB25" s="158">
        <v>0</v>
      </c>
      <c r="BC25" s="158">
        <v>0</v>
      </c>
      <c r="BD25" s="158">
        <v>0</v>
      </c>
      <c r="BE25" s="158">
        <v>0</v>
      </c>
      <c r="BF25" s="158">
        <v>0</v>
      </c>
      <c r="BG25" s="158">
        <v>0</v>
      </c>
      <c r="BH25" s="158">
        <v>0</v>
      </c>
      <c r="BI25" s="158">
        <v>0</v>
      </c>
      <c r="BJ25" s="158">
        <v>0</v>
      </c>
      <c r="BK25" s="158">
        <v>0</v>
      </c>
      <c r="BL25" s="158">
        <v>0</v>
      </c>
      <c r="BM25" s="158">
        <v>0</v>
      </c>
      <c r="BN25" s="158">
        <v>0</v>
      </c>
      <c r="BO25" s="158">
        <v>0</v>
      </c>
      <c r="BP25" s="158">
        <v>0</v>
      </c>
      <c r="BQ25" s="158">
        <v>0</v>
      </c>
      <c r="BR25" s="158">
        <v>0</v>
      </c>
      <c r="BS25" s="158">
        <v>0</v>
      </c>
      <c r="BT25" s="158">
        <v>0</v>
      </c>
      <c r="BU25" s="158">
        <v>0</v>
      </c>
      <c r="BV25" s="158">
        <v>0</v>
      </c>
      <c r="BW25" s="158">
        <v>0</v>
      </c>
      <c r="BX25" s="158">
        <v>0</v>
      </c>
      <c r="BY25" s="158">
        <v>0</v>
      </c>
      <c r="BZ25" s="158">
        <v>0</v>
      </c>
      <c r="CA25" s="158">
        <v>0</v>
      </c>
      <c r="CB25" s="158">
        <v>0</v>
      </c>
      <c r="CC25" s="158">
        <v>0</v>
      </c>
      <c r="CD25" s="158">
        <v>0</v>
      </c>
      <c r="CE25" s="158">
        <v>0</v>
      </c>
      <c r="CF25" s="158">
        <v>0</v>
      </c>
      <c r="CG25" s="158">
        <v>0</v>
      </c>
      <c r="CH25" s="158">
        <v>0</v>
      </c>
      <c r="CI25" s="158">
        <v>0</v>
      </c>
      <c r="CJ25" s="158">
        <v>0</v>
      </c>
      <c r="CK25" s="158">
        <v>0</v>
      </c>
      <c r="CL25" s="158">
        <v>0</v>
      </c>
      <c r="CM25" s="158">
        <v>0</v>
      </c>
      <c r="CN25" s="158">
        <v>0</v>
      </c>
      <c r="CO25" s="158">
        <v>0</v>
      </c>
      <c r="CP25" s="158">
        <v>0</v>
      </c>
      <c r="CQ25" s="158">
        <v>0</v>
      </c>
      <c r="CR25" s="158">
        <v>0</v>
      </c>
      <c r="CS25" s="158">
        <v>0</v>
      </c>
      <c r="CT25" s="158">
        <v>0</v>
      </c>
      <c r="CU25" s="158">
        <v>0</v>
      </c>
      <c r="CV25" s="158">
        <v>0</v>
      </c>
      <c r="CW25" s="158">
        <v>0</v>
      </c>
      <c r="CX25" s="158">
        <v>0</v>
      </c>
      <c r="CY25" s="158">
        <v>0</v>
      </c>
      <c r="CZ25" s="158">
        <v>0</v>
      </c>
      <c r="DA25" s="158">
        <v>0</v>
      </c>
      <c r="DB25" s="158">
        <v>0</v>
      </c>
      <c r="DC25" s="158">
        <v>0</v>
      </c>
      <c r="DD25" s="158">
        <v>0</v>
      </c>
      <c r="DE25" s="158">
        <v>0</v>
      </c>
      <c r="DF25" s="158">
        <v>0</v>
      </c>
      <c r="DG25" s="158">
        <v>0</v>
      </c>
      <c r="DH25" s="158">
        <v>0</v>
      </c>
      <c r="DI25" s="158">
        <v>0</v>
      </c>
      <c r="DJ25" s="158">
        <v>338.304472451474</v>
      </c>
      <c r="DK25" s="158">
        <v>84.9373991679936</v>
      </c>
      <c r="DL25" s="158">
        <v>0</v>
      </c>
      <c r="DM25" s="158">
        <v>0</v>
      </c>
      <c r="DN25" s="158">
        <v>0</v>
      </c>
      <c r="DO25" s="158">
        <v>0</v>
      </c>
      <c r="DP25" s="158">
        <v>0</v>
      </c>
      <c r="DQ25" s="158">
        <v>0</v>
      </c>
      <c r="DR25" s="158">
        <v>0</v>
      </c>
      <c r="DS25" s="158">
        <v>0</v>
      </c>
      <c r="DT25" s="158">
        <v>0</v>
      </c>
      <c r="DU25" s="158">
        <v>0</v>
      </c>
      <c r="DV25" s="158">
        <v>0</v>
      </c>
      <c r="DW25" s="158">
        <v>3288947.34225677</v>
      </c>
      <c r="DX25" s="158">
        <v>20906.5033635254</v>
      </c>
      <c r="DY25" s="158">
        <v>0</v>
      </c>
      <c r="DZ25" s="158">
        <v>0</v>
      </c>
      <c r="EA25" s="158">
        <v>0</v>
      </c>
      <c r="EB25" s="158">
        <v>0</v>
      </c>
      <c r="EC25" s="158">
        <v>0</v>
      </c>
      <c r="ED25" s="158">
        <v>0</v>
      </c>
      <c r="EE25" s="158">
        <v>0</v>
      </c>
      <c r="EF25" s="158">
        <v>0</v>
      </c>
      <c r="EG25" s="158">
        <v>0</v>
      </c>
      <c r="EH25" s="158">
        <v>0</v>
      </c>
      <c r="EI25" s="158">
        <v>0</v>
      </c>
      <c r="EJ25" s="158">
        <v>0</v>
      </c>
      <c r="EK25" s="158">
        <v>0</v>
      </c>
      <c r="EL25" s="158">
        <v>0</v>
      </c>
      <c r="EM25" s="158">
        <v>0</v>
      </c>
      <c r="EN25" s="158">
        <v>0</v>
      </c>
      <c r="EO25" s="158">
        <v>176794.236283551</v>
      </c>
      <c r="EP25" s="158">
        <v>0</v>
      </c>
      <c r="EQ25" s="158">
        <v>0</v>
      </c>
      <c r="ER25" s="158">
        <v>0</v>
      </c>
      <c r="ES25" s="158">
        <v>32501.2335151542</v>
      </c>
      <c r="ET25" s="158">
        <v>0</v>
      </c>
      <c r="EU25" s="158">
        <v>0</v>
      </c>
      <c r="EV25" s="158">
        <v>0</v>
      </c>
      <c r="EW25" s="158">
        <v>7480.21856777131</v>
      </c>
      <c r="EX25" s="158">
        <v>214071.517484269</v>
      </c>
      <c r="EY25" s="158">
        <v>0</v>
      </c>
      <c r="EZ25" s="158">
        <v>0</v>
      </c>
      <c r="FA25" s="159">
        <f t="shared" si="0"/>
        <v>20271011.9161618</v>
      </c>
      <c r="FB25" s="160">
        <v>6706506.53261178</v>
      </c>
      <c r="FC25" s="160">
        <v>37642160.560164</v>
      </c>
      <c r="FD25" s="159">
        <f t="shared" si="1"/>
        <v>44348667.0927758</v>
      </c>
      <c r="FE25" s="160">
        <v>0</v>
      </c>
      <c r="FF25" s="159">
        <f t="shared" si="2"/>
        <v>44348667.0927758</v>
      </c>
      <c r="FG25" s="160">
        <v>0</v>
      </c>
      <c r="FH25" s="160">
        <v>527770.996073278</v>
      </c>
      <c r="FI25" s="159">
        <f t="shared" si="3"/>
        <v>527770.996073278</v>
      </c>
      <c r="FJ25" s="135">
        <v>243626.7498</v>
      </c>
      <c r="FK25" s="135">
        <v>8470592.28918864</v>
      </c>
      <c r="FL25" s="135" t="e">
        <f>#REF!</f>
        <v>#REF!</v>
      </c>
      <c r="FM25" s="135">
        <v>46690255.8867068</v>
      </c>
      <c r="FN25" s="135" t="e">
        <f t="shared" si="4"/>
        <v>#REF!</v>
      </c>
      <c r="FO25" s="161" t="e">
        <f>FN25/#REF!</f>
        <v>#REF!</v>
      </c>
      <c r="FP25" s="135"/>
      <c r="FR25" s="65"/>
    </row>
    <row r="26" spans="1:174">
      <c r="A26" s="18">
        <v>21</v>
      </c>
      <c r="B26" s="162" t="s">
        <v>110</v>
      </c>
      <c r="C26" s="163" t="s">
        <v>111</v>
      </c>
      <c r="D26" s="158">
        <v>0</v>
      </c>
      <c r="E26" s="158">
        <v>0</v>
      </c>
      <c r="F26" s="158">
        <v>0</v>
      </c>
      <c r="G26" s="158">
        <v>0</v>
      </c>
      <c r="H26" s="158">
        <v>0</v>
      </c>
      <c r="I26" s="158">
        <v>0</v>
      </c>
      <c r="J26" s="158">
        <v>0</v>
      </c>
      <c r="K26" s="158">
        <v>0</v>
      </c>
      <c r="L26" s="158">
        <v>0</v>
      </c>
      <c r="M26" s="158">
        <v>0</v>
      </c>
      <c r="N26" s="158">
        <v>0</v>
      </c>
      <c r="O26" s="158">
        <v>0</v>
      </c>
      <c r="P26" s="158">
        <v>478808.271555086</v>
      </c>
      <c r="Q26" s="158">
        <v>0</v>
      </c>
      <c r="R26" s="158">
        <v>0</v>
      </c>
      <c r="S26" s="158">
        <v>543962.873297593</v>
      </c>
      <c r="T26" s="158">
        <v>1062612.31646684</v>
      </c>
      <c r="U26" s="158">
        <v>1578658.20532746</v>
      </c>
      <c r="V26" s="158">
        <v>1265664.73355934</v>
      </c>
      <c r="W26" s="158">
        <v>35462.1887547774</v>
      </c>
      <c r="X26" s="158">
        <v>3287000.17829584</v>
      </c>
      <c r="Y26" s="158">
        <v>2526545.72611169</v>
      </c>
      <c r="Z26" s="158">
        <v>574858.443574492</v>
      </c>
      <c r="AA26" s="158">
        <v>202735.475620823</v>
      </c>
      <c r="AB26" s="158">
        <v>0</v>
      </c>
      <c r="AC26" s="158">
        <v>0</v>
      </c>
      <c r="AD26" s="158">
        <v>0</v>
      </c>
      <c r="AE26" s="158">
        <v>0</v>
      </c>
      <c r="AF26" s="158">
        <v>0</v>
      </c>
      <c r="AG26" s="158">
        <v>0</v>
      </c>
      <c r="AH26" s="158">
        <v>0</v>
      </c>
      <c r="AI26" s="158">
        <v>0</v>
      </c>
      <c r="AJ26" s="158">
        <v>0</v>
      </c>
      <c r="AK26" s="158">
        <v>0</v>
      </c>
      <c r="AL26" s="158">
        <v>0</v>
      </c>
      <c r="AM26" s="158">
        <v>0</v>
      </c>
      <c r="AN26" s="158">
        <v>0</v>
      </c>
      <c r="AO26" s="158">
        <v>0</v>
      </c>
      <c r="AP26" s="158">
        <v>0</v>
      </c>
      <c r="AQ26" s="158">
        <v>0</v>
      </c>
      <c r="AR26" s="158">
        <v>0</v>
      </c>
      <c r="AS26" s="158">
        <v>0</v>
      </c>
      <c r="AT26" s="158">
        <v>0</v>
      </c>
      <c r="AU26" s="158">
        <v>0</v>
      </c>
      <c r="AV26" s="158">
        <v>0</v>
      </c>
      <c r="AW26" s="158">
        <v>0</v>
      </c>
      <c r="AX26" s="158">
        <v>0</v>
      </c>
      <c r="AY26" s="158">
        <v>0</v>
      </c>
      <c r="AZ26" s="158">
        <v>0</v>
      </c>
      <c r="BA26" s="158">
        <v>0</v>
      </c>
      <c r="BB26" s="158">
        <v>0</v>
      </c>
      <c r="BC26" s="158">
        <v>0</v>
      </c>
      <c r="BD26" s="158">
        <v>0</v>
      </c>
      <c r="BE26" s="158">
        <v>0</v>
      </c>
      <c r="BF26" s="158">
        <v>0</v>
      </c>
      <c r="BG26" s="158">
        <v>0</v>
      </c>
      <c r="BH26" s="158">
        <v>0</v>
      </c>
      <c r="BI26" s="158">
        <v>0</v>
      </c>
      <c r="BJ26" s="158">
        <v>0</v>
      </c>
      <c r="BK26" s="158">
        <v>0</v>
      </c>
      <c r="BL26" s="158">
        <v>0</v>
      </c>
      <c r="BM26" s="158">
        <v>0</v>
      </c>
      <c r="BN26" s="158">
        <v>0</v>
      </c>
      <c r="BO26" s="158">
        <v>0</v>
      </c>
      <c r="BP26" s="158">
        <v>0</v>
      </c>
      <c r="BQ26" s="158">
        <v>0</v>
      </c>
      <c r="BR26" s="158">
        <v>0</v>
      </c>
      <c r="BS26" s="158">
        <v>0</v>
      </c>
      <c r="BT26" s="158">
        <v>0</v>
      </c>
      <c r="BU26" s="158">
        <v>0</v>
      </c>
      <c r="BV26" s="158">
        <v>0</v>
      </c>
      <c r="BW26" s="158">
        <v>0</v>
      </c>
      <c r="BX26" s="158">
        <v>0</v>
      </c>
      <c r="BY26" s="158">
        <v>0</v>
      </c>
      <c r="BZ26" s="158">
        <v>0</v>
      </c>
      <c r="CA26" s="158">
        <v>0</v>
      </c>
      <c r="CB26" s="158">
        <v>0</v>
      </c>
      <c r="CC26" s="158">
        <v>0.0532245746035903</v>
      </c>
      <c r="CD26" s="158">
        <v>0</v>
      </c>
      <c r="CE26" s="158">
        <v>0</v>
      </c>
      <c r="CF26" s="158">
        <v>0</v>
      </c>
      <c r="CG26" s="158">
        <v>0</v>
      </c>
      <c r="CH26" s="158">
        <v>0</v>
      </c>
      <c r="CI26" s="158">
        <v>0</v>
      </c>
      <c r="CJ26" s="158">
        <v>0</v>
      </c>
      <c r="CK26" s="158">
        <v>0</v>
      </c>
      <c r="CL26" s="158">
        <v>0</v>
      </c>
      <c r="CM26" s="158">
        <v>0</v>
      </c>
      <c r="CN26" s="158">
        <v>0</v>
      </c>
      <c r="CO26" s="158">
        <v>0</v>
      </c>
      <c r="CP26" s="158">
        <v>0</v>
      </c>
      <c r="CQ26" s="158">
        <v>0</v>
      </c>
      <c r="CR26" s="158">
        <v>0</v>
      </c>
      <c r="CS26" s="158">
        <v>0</v>
      </c>
      <c r="CT26" s="158">
        <v>0</v>
      </c>
      <c r="CU26" s="158">
        <v>0</v>
      </c>
      <c r="CV26" s="158">
        <v>0</v>
      </c>
      <c r="CW26" s="158">
        <v>0</v>
      </c>
      <c r="CX26" s="158">
        <v>0.482704071461012</v>
      </c>
      <c r="CY26" s="158">
        <v>0</v>
      </c>
      <c r="CZ26" s="158">
        <v>0</v>
      </c>
      <c r="DA26" s="158">
        <v>0</v>
      </c>
      <c r="DB26" s="158">
        <v>0</v>
      </c>
      <c r="DC26" s="158">
        <v>0</v>
      </c>
      <c r="DD26" s="158">
        <v>0</v>
      </c>
      <c r="DE26" s="158">
        <v>0</v>
      </c>
      <c r="DF26" s="158">
        <v>0</v>
      </c>
      <c r="DG26" s="158">
        <v>0</v>
      </c>
      <c r="DH26" s="158">
        <v>0</v>
      </c>
      <c r="DI26" s="158">
        <v>0</v>
      </c>
      <c r="DJ26" s="158">
        <v>2339.40361101804</v>
      </c>
      <c r="DK26" s="158">
        <v>587.349191348887</v>
      </c>
      <c r="DL26" s="158">
        <v>0</v>
      </c>
      <c r="DM26" s="158">
        <v>0</v>
      </c>
      <c r="DN26" s="158">
        <v>0</v>
      </c>
      <c r="DO26" s="158">
        <v>0</v>
      </c>
      <c r="DP26" s="158">
        <v>0</v>
      </c>
      <c r="DQ26" s="158">
        <v>0</v>
      </c>
      <c r="DR26" s="158">
        <v>0</v>
      </c>
      <c r="DS26" s="158">
        <v>0</v>
      </c>
      <c r="DT26" s="158">
        <v>0</v>
      </c>
      <c r="DU26" s="158">
        <v>0</v>
      </c>
      <c r="DV26" s="158">
        <v>0</v>
      </c>
      <c r="DW26" s="158">
        <v>6606324.54863747</v>
      </c>
      <c r="DX26" s="158">
        <v>0</v>
      </c>
      <c r="DY26" s="158">
        <v>0</v>
      </c>
      <c r="DZ26" s="158">
        <v>0</v>
      </c>
      <c r="EA26" s="158">
        <v>0</v>
      </c>
      <c r="EB26" s="158">
        <v>0</v>
      </c>
      <c r="EC26" s="158">
        <v>0</v>
      </c>
      <c r="ED26" s="158">
        <v>0</v>
      </c>
      <c r="EE26" s="158">
        <v>0</v>
      </c>
      <c r="EF26" s="158">
        <v>0</v>
      </c>
      <c r="EG26" s="158">
        <v>0</v>
      </c>
      <c r="EH26" s="158">
        <v>0</v>
      </c>
      <c r="EI26" s="158">
        <v>0</v>
      </c>
      <c r="EJ26" s="158">
        <v>0</v>
      </c>
      <c r="EK26" s="158">
        <v>0</v>
      </c>
      <c r="EL26" s="158">
        <v>0</v>
      </c>
      <c r="EM26" s="158">
        <v>0</v>
      </c>
      <c r="EN26" s="158">
        <v>0</v>
      </c>
      <c r="EO26" s="158">
        <v>0</v>
      </c>
      <c r="EP26" s="158">
        <v>0</v>
      </c>
      <c r="EQ26" s="158">
        <v>0</v>
      </c>
      <c r="ER26" s="158">
        <v>0</v>
      </c>
      <c r="ES26" s="158">
        <v>4854.71043611046</v>
      </c>
      <c r="ET26" s="158">
        <v>0</v>
      </c>
      <c r="EU26" s="158">
        <v>0</v>
      </c>
      <c r="EV26" s="158">
        <v>0</v>
      </c>
      <c r="EW26" s="158">
        <v>0</v>
      </c>
      <c r="EX26" s="158">
        <v>0</v>
      </c>
      <c r="EY26" s="158">
        <v>0</v>
      </c>
      <c r="EZ26" s="158">
        <v>0</v>
      </c>
      <c r="FA26" s="159">
        <f t="shared" si="0"/>
        <v>18170414.9603685</v>
      </c>
      <c r="FB26" s="160">
        <v>4526715.10471538</v>
      </c>
      <c r="FC26" s="160">
        <v>13957714.1691777</v>
      </c>
      <c r="FD26" s="159">
        <f t="shared" si="1"/>
        <v>18484429.2738931</v>
      </c>
      <c r="FE26" s="160">
        <v>0</v>
      </c>
      <c r="FF26" s="159">
        <f t="shared" si="2"/>
        <v>18484429.2738931</v>
      </c>
      <c r="FG26" s="160">
        <v>0</v>
      </c>
      <c r="FH26" s="160">
        <v>-450865.740369399</v>
      </c>
      <c r="FI26" s="159">
        <f t="shared" si="3"/>
        <v>-450865.740369399</v>
      </c>
      <c r="FJ26" s="135">
        <v>1575826.02245</v>
      </c>
      <c r="FK26" s="135">
        <v>223698.134615479</v>
      </c>
      <c r="FL26" s="135" t="e">
        <f>#REF!</f>
        <v>#REF!</v>
      </c>
      <c r="FM26" s="135">
        <v>30876144.1832459</v>
      </c>
      <c r="FN26" s="135" t="e">
        <f t="shared" si="4"/>
        <v>#REF!</v>
      </c>
      <c r="FO26" s="161" t="e">
        <f>FN26/#REF!</f>
        <v>#REF!</v>
      </c>
      <c r="FP26" s="135"/>
      <c r="FR26" s="65"/>
    </row>
    <row r="27" spans="1:174">
      <c r="A27" s="18">
        <v>22</v>
      </c>
      <c r="B27" s="162" t="s">
        <v>112</v>
      </c>
      <c r="C27" s="163" t="s">
        <v>113</v>
      </c>
      <c r="D27" s="158">
        <v>0</v>
      </c>
      <c r="E27" s="158">
        <v>0</v>
      </c>
      <c r="F27" s="158">
        <v>0</v>
      </c>
      <c r="G27" s="158">
        <v>0</v>
      </c>
      <c r="H27" s="158">
        <v>0</v>
      </c>
      <c r="I27" s="158">
        <v>0</v>
      </c>
      <c r="J27" s="158">
        <v>0</v>
      </c>
      <c r="K27" s="158">
        <v>0</v>
      </c>
      <c r="L27" s="158">
        <v>0</v>
      </c>
      <c r="M27" s="158">
        <v>0</v>
      </c>
      <c r="N27" s="158">
        <v>0</v>
      </c>
      <c r="O27" s="158">
        <v>0</v>
      </c>
      <c r="P27" s="158">
        <v>1256275.41584808</v>
      </c>
      <c r="Q27" s="158">
        <v>60810.2540531949</v>
      </c>
      <c r="R27" s="158">
        <v>0</v>
      </c>
      <c r="S27" s="158">
        <v>4832017.17730816</v>
      </c>
      <c r="T27" s="158">
        <v>257552.364245405</v>
      </c>
      <c r="U27" s="158">
        <v>622481.937372674</v>
      </c>
      <c r="V27" s="158">
        <v>651573.14756583</v>
      </c>
      <c r="W27" s="158">
        <v>1173714.2595713</v>
      </c>
      <c r="X27" s="158">
        <v>2287176.67114148</v>
      </c>
      <c r="Y27" s="158">
        <v>6121627.60469762</v>
      </c>
      <c r="Z27" s="158">
        <v>1660931.69330964</v>
      </c>
      <c r="AA27" s="158">
        <v>3770940.36310754</v>
      </c>
      <c r="AB27" s="158">
        <v>0</v>
      </c>
      <c r="AC27" s="158">
        <v>214918.708380852</v>
      </c>
      <c r="AD27" s="158">
        <v>0</v>
      </c>
      <c r="AE27" s="158">
        <v>0</v>
      </c>
      <c r="AF27" s="158">
        <v>0</v>
      </c>
      <c r="AG27" s="158">
        <v>0</v>
      </c>
      <c r="AH27" s="158">
        <v>0</v>
      </c>
      <c r="AI27" s="158">
        <v>0</v>
      </c>
      <c r="AJ27" s="158">
        <v>0</v>
      </c>
      <c r="AK27" s="158">
        <v>0</v>
      </c>
      <c r="AL27" s="158">
        <v>0</v>
      </c>
      <c r="AM27" s="158">
        <v>0</v>
      </c>
      <c r="AN27" s="158">
        <v>0</v>
      </c>
      <c r="AO27" s="158">
        <v>0</v>
      </c>
      <c r="AP27" s="158">
        <v>0</v>
      </c>
      <c r="AQ27" s="158">
        <v>0</v>
      </c>
      <c r="AR27" s="158">
        <v>0</v>
      </c>
      <c r="AS27" s="158">
        <v>0</v>
      </c>
      <c r="AT27" s="158">
        <v>0</v>
      </c>
      <c r="AU27" s="158">
        <v>0</v>
      </c>
      <c r="AV27" s="158">
        <v>0</v>
      </c>
      <c r="AW27" s="158">
        <v>0</v>
      </c>
      <c r="AX27" s="158">
        <v>0</v>
      </c>
      <c r="AY27" s="158">
        <v>0</v>
      </c>
      <c r="AZ27" s="158">
        <v>0</v>
      </c>
      <c r="BA27" s="158">
        <v>0</v>
      </c>
      <c r="BB27" s="158">
        <v>0</v>
      </c>
      <c r="BC27" s="158">
        <v>0</v>
      </c>
      <c r="BD27" s="158">
        <v>0</v>
      </c>
      <c r="BE27" s="158">
        <v>0</v>
      </c>
      <c r="BF27" s="158">
        <v>0</v>
      </c>
      <c r="BG27" s="158">
        <v>0</v>
      </c>
      <c r="BH27" s="158">
        <v>0</v>
      </c>
      <c r="BI27" s="158">
        <v>0</v>
      </c>
      <c r="BJ27" s="158">
        <v>0</v>
      </c>
      <c r="BK27" s="158">
        <v>0</v>
      </c>
      <c r="BL27" s="158">
        <v>0</v>
      </c>
      <c r="BM27" s="158">
        <v>0</v>
      </c>
      <c r="BN27" s="158">
        <v>0</v>
      </c>
      <c r="BO27" s="158">
        <v>0</v>
      </c>
      <c r="BP27" s="158">
        <v>0</v>
      </c>
      <c r="BQ27" s="158">
        <v>0</v>
      </c>
      <c r="BR27" s="158">
        <v>0</v>
      </c>
      <c r="BS27" s="158">
        <v>0</v>
      </c>
      <c r="BT27" s="158">
        <v>0</v>
      </c>
      <c r="BU27" s="158">
        <v>0</v>
      </c>
      <c r="BV27" s="158">
        <v>0.373240073790391</v>
      </c>
      <c r="BW27" s="158">
        <v>0</v>
      </c>
      <c r="BX27" s="158">
        <v>0</v>
      </c>
      <c r="BY27" s="158">
        <v>0</v>
      </c>
      <c r="BZ27" s="158">
        <v>0</v>
      </c>
      <c r="CA27" s="158">
        <v>0</v>
      </c>
      <c r="CB27" s="158">
        <v>0</v>
      </c>
      <c r="CC27" s="158">
        <v>0</v>
      </c>
      <c r="CD27" s="158">
        <v>0</v>
      </c>
      <c r="CE27" s="158">
        <v>0</v>
      </c>
      <c r="CF27" s="158">
        <v>0</v>
      </c>
      <c r="CG27" s="158">
        <v>0</v>
      </c>
      <c r="CH27" s="158">
        <v>0</v>
      </c>
      <c r="CI27" s="158">
        <v>0</v>
      </c>
      <c r="CJ27" s="158">
        <v>0</v>
      </c>
      <c r="CK27" s="158">
        <v>0</v>
      </c>
      <c r="CL27" s="158">
        <v>0</v>
      </c>
      <c r="CM27" s="158">
        <v>0</v>
      </c>
      <c r="CN27" s="158">
        <v>0</v>
      </c>
      <c r="CO27" s="158">
        <v>0</v>
      </c>
      <c r="CP27" s="158">
        <v>0</v>
      </c>
      <c r="CQ27" s="158">
        <v>0</v>
      </c>
      <c r="CR27" s="158">
        <v>0</v>
      </c>
      <c r="CS27" s="158">
        <v>0.0243867274747403</v>
      </c>
      <c r="CT27" s="158">
        <v>0</v>
      </c>
      <c r="CU27" s="158">
        <v>0</v>
      </c>
      <c r="CV27" s="158">
        <v>0</v>
      </c>
      <c r="CW27" s="158">
        <v>0</v>
      </c>
      <c r="CX27" s="158">
        <v>0</v>
      </c>
      <c r="CY27" s="158">
        <v>0</v>
      </c>
      <c r="CZ27" s="158">
        <v>0</v>
      </c>
      <c r="DA27" s="158">
        <v>0</v>
      </c>
      <c r="DB27" s="158">
        <v>0</v>
      </c>
      <c r="DC27" s="158">
        <v>0</v>
      </c>
      <c r="DD27" s="158">
        <v>0</v>
      </c>
      <c r="DE27" s="158">
        <v>0</v>
      </c>
      <c r="DF27" s="158">
        <v>0</v>
      </c>
      <c r="DG27" s="158">
        <v>0</v>
      </c>
      <c r="DH27" s="158">
        <v>0</v>
      </c>
      <c r="DI27" s="158">
        <v>0</v>
      </c>
      <c r="DJ27" s="158">
        <v>5100.5551665229</v>
      </c>
      <c r="DK27" s="158">
        <v>1280.58576056652</v>
      </c>
      <c r="DL27" s="158">
        <v>227.337227098302</v>
      </c>
      <c r="DM27" s="158">
        <v>94.040170103565</v>
      </c>
      <c r="DN27" s="158">
        <v>862.153109607342</v>
      </c>
      <c r="DO27" s="158">
        <v>479.536663626797</v>
      </c>
      <c r="DP27" s="158">
        <v>318738.554702803</v>
      </c>
      <c r="DQ27" s="158">
        <v>262358.532357628</v>
      </c>
      <c r="DR27" s="158">
        <v>0</v>
      </c>
      <c r="DS27" s="158">
        <v>0</v>
      </c>
      <c r="DT27" s="158">
        <v>0</v>
      </c>
      <c r="DU27" s="158">
        <v>0</v>
      </c>
      <c r="DV27" s="158">
        <v>0</v>
      </c>
      <c r="DW27" s="158">
        <v>11030278.5714311</v>
      </c>
      <c r="DX27" s="158">
        <v>97706.8775916358</v>
      </c>
      <c r="DY27" s="158">
        <v>0</v>
      </c>
      <c r="DZ27" s="158">
        <v>0</v>
      </c>
      <c r="EA27" s="158">
        <v>0</v>
      </c>
      <c r="EB27" s="158">
        <v>0</v>
      </c>
      <c r="EC27" s="158">
        <v>0</v>
      </c>
      <c r="ED27" s="158">
        <v>0</v>
      </c>
      <c r="EE27" s="158">
        <v>0</v>
      </c>
      <c r="EF27" s="158">
        <v>0</v>
      </c>
      <c r="EG27" s="158">
        <v>0</v>
      </c>
      <c r="EH27" s="158">
        <v>0</v>
      </c>
      <c r="EI27" s="158">
        <v>716925.967445786</v>
      </c>
      <c r="EJ27" s="158">
        <v>0</v>
      </c>
      <c r="EK27" s="158">
        <v>0</v>
      </c>
      <c r="EL27" s="158">
        <v>0</v>
      </c>
      <c r="EM27" s="158">
        <v>0</v>
      </c>
      <c r="EN27" s="158">
        <v>0.0325738600680018</v>
      </c>
      <c r="EO27" s="158">
        <v>1284379.69923919</v>
      </c>
      <c r="EP27" s="158">
        <v>0</v>
      </c>
      <c r="EQ27" s="158">
        <v>1731090.30034122</v>
      </c>
      <c r="ER27" s="158">
        <v>1244796.54533293</v>
      </c>
      <c r="ES27" s="158">
        <v>30101.4731826233</v>
      </c>
      <c r="ET27" s="158">
        <v>0</v>
      </c>
      <c r="EU27" s="158">
        <v>0</v>
      </c>
      <c r="EV27" s="158">
        <v>0</v>
      </c>
      <c r="EW27" s="158">
        <v>113657.032583827</v>
      </c>
      <c r="EX27" s="158">
        <v>816369.198497652</v>
      </c>
      <c r="EY27" s="158">
        <v>0</v>
      </c>
      <c r="EZ27" s="158">
        <v>0</v>
      </c>
      <c r="FA27" s="159">
        <f t="shared" si="0"/>
        <v>40564466.9876064</v>
      </c>
      <c r="FB27" s="160">
        <v>30675659.9370752</v>
      </c>
      <c r="FC27" s="160">
        <v>89571692.6565482</v>
      </c>
      <c r="FD27" s="159">
        <f t="shared" si="1"/>
        <v>120247352.593623</v>
      </c>
      <c r="FE27" s="160">
        <v>0</v>
      </c>
      <c r="FF27" s="159">
        <f t="shared" si="2"/>
        <v>120247352.593623</v>
      </c>
      <c r="FG27" s="160">
        <v>0</v>
      </c>
      <c r="FH27" s="160">
        <v>600558.253740538</v>
      </c>
      <c r="FI27" s="159">
        <f t="shared" si="3"/>
        <v>600558.253740538</v>
      </c>
      <c r="FJ27" s="135">
        <v>7930366.90082482</v>
      </c>
      <c r="FK27" s="135">
        <v>8099099.18048632</v>
      </c>
      <c r="FL27" s="135" t="e">
        <f>#REF!</f>
        <v>#REF!</v>
      </c>
      <c r="FM27" s="135">
        <v>137088894.371696</v>
      </c>
      <c r="FN27" s="135" t="e">
        <f t="shared" si="4"/>
        <v>#REF!</v>
      </c>
      <c r="FO27" s="161" t="e">
        <f>FN27/#REF!</f>
        <v>#REF!</v>
      </c>
      <c r="FP27" s="135"/>
      <c r="FR27" s="65"/>
    </row>
    <row r="28" ht="13.9" customHeight="1" spans="1:174">
      <c r="A28" s="18">
        <v>23</v>
      </c>
      <c r="B28" s="162" t="s">
        <v>114</v>
      </c>
      <c r="C28" s="163" t="s">
        <v>115</v>
      </c>
      <c r="D28" s="158">
        <v>14470.2750167828</v>
      </c>
      <c r="E28" s="158">
        <v>10035.11910857</v>
      </c>
      <c r="F28" s="158">
        <v>5470.73352256258</v>
      </c>
      <c r="G28" s="158">
        <v>8031.23047215822</v>
      </c>
      <c r="H28" s="158">
        <v>212951.737200303</v>
      </c>
      <c r="I28" s="158">
        <v>96039.4101052036</v>
      </c>
      <c r="J28" s="158">
        <v>9510.70388934626</v>
      </c>
      <c r="K28" s="158">
        <v>52194.7324787905</v>
      </c>
      <c r="L28" s="158">
        <v>90152.0617812441</v>
      </c>
      <c r="M28" s="158">
        <v>73238.5679147088</v>
      </c>
      <c r="N28" s="158">
        <v>10277.6068980042</v>
      </c>
      <c r="O28" s="158">
        <v>9808.4362617241</v>
      </c>
      <c r="P28" s="158">
        <v>237369.205260144</v>
      </c>
      <c r="Q28" s="158">
        <v>3849.46382738524</v>
      </c>
      <c r="R28" s="158">
        <v>505.86886265972</v>
      </c>
      <c r="S28" s="158">
        <v>144134.608304451</v>
      </c>
      <c r="T28" s="158">
        <v>96327.4983097253</v>
      </c>
      <c r="U28" s="158">
        <v>122806.502449076</v>
      </c>
      <c r="V28" s="158">
        <v>3716.71195648468</v>
      </c>
      <c r="W28" s="158">
        <v>2654.37254990272</v>
      </c>
      <c r="X28" s="158">
        <v>120425.241080136</v>
      </c>
      <c r="Y28" s="158">
        <v>520105.242283198</v>
      </c>
      <c r="Z28" s="158">
        <v>11281486.689578</v>
      </c>
      <c r="AA28" s="158">
        <v>1682058.87803089</v>
      </c>
      <c r="AB28" s="158">
        <v>336122.970357262</v>
      </c>
      <c r="AC28" s="158">
        <v>101174.563123603</v>
      </c>
      <c r="AD28" s="158">
        <v>16770.4524580542</v>
      </c>
      <c r="AE28" s="158">
        <v>1370.41795937354</v>
      </c>
      <c r="AF28" s="158">
        <v>1900.13254221164</v>
      </c>
      <c r="AG28" s="158">
        <v>1556.11344023074</v>
      </c>
      <c r="AH28" s="158">
        <v>5823.24816422806</v>
      </c>
      <c r="AI28" s="158">
        <v>218964.045538544</v>
      </c>
      <c r="AJ28" s="158">
        <v>8292.93343281282</v>
      </c>
      <c r="AK28" s="158">
        <v>5001.1515383792</v>
      </c>
      <c r="AL28" s="158">
        <v>126938.199117873</v>
      </c>
      <c r="AM28" s="158">
        <v>13505.8916854716</v>
      </c>
      <c r="AN28" s="158">
        <v>209390.049800716</v>
      </c>
      <c r="AO28" s="158">
        <v>228703.693963585</v>
      </c>
      <c r="AP28" s="158">
        <v>2521.91114560202</v>
      </c>
      <c r="AQ28" s="158">
        <v>19216.021516812</v>
      </c>
      <c r="AR28" s="158">
        <v>328704.423762218</v>
      </c>
      <c r="AS28" s="158">
        <v>2125.15972369159</v>
      </c>
      <c r="AT28" s="158">
        <v>1574556.59168879</v>
      </c>
      <c r="AU28" s="158">
        <v>3759.25435316797</v>
      </c>
      <c r="AV28" s="158">
        <v>2591.94241116497</v>
      </c>
      <c r="AW28" s="158">
        <v>1763034.93891712</v>
      </c>
      <c r="AX28" s="158">
        <v>46970.928341995</v>
      </c>
      <c r="AY28" s="158">
        <v>4897171.47767377</v>
      </c>
      <c r="AZ28" s="158">
        <v>640901.627519971</v>
      </c>
      <c r="BA28" s="158">
        <v>5065998.26642649</v>
      </c>
      <c r="BB28" s="158">
        <v>165499.417106246</v>
      </c>
      <c r="BC28" s="158">
        <v>55582.6338661865</v>
      </c>
      <c r="BD28" s="158">
        <v>321267.188302293</v>
      </c>
      <c r="BE28" s="158">
        <v>106125.087717987</v>
      </c>
      <c r="BF28" s="158">
        <v>209521.895471807</v>
      </c>
      <c r="BG28" s="158">
        <v>160365.071655746</v>
      </c>
      <c r="BH28" s="158">
        <v>94388.5694197893</v>
      </c>
      <c r="BI28" s="158">
        <v>137582.789825523</v>
      </c>
      <c r="BJ28" s="158">
        <v>39963.4463371283</v>
      </c>
      <c r="BK28" s="158">
        <v>53272.167617064</v>
      </c>
      <c r="BL28" s="158">
        <v>57105.0065189982</v>
      </c>
      <c r="BM28" s="158">
        <v>71431.9527007683</v>
      </c>
      <c r="BN28" s="158">
        <v>53889.2125223049</v>
      </c>
      <c r="BO28" s="158">
        <v>103008.279029747</v>
      </c>
      <c r="BP28" s="158">
        <v>84439.4901106181</v>
      </c>
      <c r="BQ28" s="158">
        <v>611794.231336951</v>
      </c>
      <c r="BR28" s="158">
        <v>47424.0332181878</v>
      </c>
      <c r="BS28" s="158">
        <v>77908.3479497036</v>
      </c>
      <c r="BT28" s="158">
        <v>9805.19311640075</v>
      </c>
      <c r="BU28" s="158">
        <v>80219.8694063206</v>
      </c>
      <c r="BV28" s="158">
        <v>6522.15006478834</v>
      </c>
      <c r="BW28" s="158">
        <v>1052.10946079115</v>
      </c>
      <c r="BX28" s="158">
        <v>12169.5009495698</v>
      </c>
      <c r="BY28" s="158">
        <v>92931.4526158663</v>
      </c>
      <c r="BZ28" s="158">
        <v>58258.5931255337</v>
      </c>
      <c r="CA28" s="158">
        <v>2652.3242497564</v>
      </c>
      <c r="CB28" s="158">
        <v>14209.9757800116</v>
      </c>
      <c r="CC28" s="158">
        <v>24133.5348964478</v>
      </c>
      <c r="CD28" s="158">
        <v>42757.925091653</v>
      </c>
      <c r="CE28" s="158">
        <v>192701.033444345</v>
      </c>
      <c r="CF28" s="158">
        <v>3108.63253276032</v>
      </c>
      <c r="CG28" s="158">
        <v>2383.15229403933</v>
      </c>
      <c r="CH28" s="158">
        <v>3836.01912141812</v>
      </c>
      <c r="CI28" s="158">
        <v>48891.7647309215</v>
      </c>
      <c r="CJ28" s="158">
        <v>301708.363816285</v>
      </c>
      <c r="CK28" s="158">
        <v>63023.7688644321</v>
      </c>
      <c r="CL28" s="158">
        <v>153912.286832776</v>
      </c>
      <c r="CM28" s="158">
        <v>5189.47663149853</v>
      </c>
      <c r="CN28" s="158">
        <v>4845.25346725213</v>
      </c>
      <c r="CO28" s="158">
        <v>64503.7572094317</v>
      </c>
      <c r="CP28" s="158">
        <v>211083.019650108</v>
      </c>
      <c r="CQ28" s="158">
        <v>4412.31793446277</v>
      </c>
      <c r="CR28" s="158">
        <v>2127.57392971799</v>
      </c>
      <c r="CS28" s="158">
        <v>248757.814617236</v>
      </c>
      <c r="CT28" s="158">
        <v>49900.9077362261</v>
      </c>
      <c r="CU28" s="158">
        <v>26287.3613189451</v>
      </c>
      <c r="CV28" s="158">
        <v>117658.643478148</v>
      </c>
      <c r="CW28" s="158">
        <v>7021.27643128861</v>
      </c>
      <c r="CX28" s="158">
        <v>1116.72062835103</v>
      </c>
      <c r="CY28" s="158">
        <v>671303.40647293</v>
      </c>
      <c r="CZ28" s="158">
        <v>1551.29920208028</v>
      </c>
      <c r="DA28" s="158">
        <v>1530.12667996463</v>
      </c>
      <c r="DB28" s="158">
        <v>658033.644635858</v>
      </c>
      <c r="DC28" s="158">
        <v>60656.247613976</v>
      </c>
      <c r="DD28" s="158">
        <v>331891.850948245</v>
      </c>
      <c r="DE28" s="158">
        <v>167693.350809223</v>
      </c>
      <c r="DF28" s="158">
        <v>65781.8944368842</v>
      </c>
      <c r="DG28" s="158">
        <v>85645.7079407757</v>
      </c>
      <c r="DH28" s="158">
        <v>688116.874437866</v>
      </c>
      <c r="DI28" s="158">
        <v>548499.873720821</v>
      </c>
      <c r="DJ28" s="158">
        <v>4105.25286630097</v>
      </c>
      <c r="DK28" s="158">
        <v>1030.6972853886</v>
      </c>
      <c r="DL28" s="158">
        <v>6980.07004519834</v>
      </c>
      <c r="DM28" s="158">
        <v>170063.09655166</v>
      </c>
      <c r="DN28" s="158">
        <v>911.247366840929</v>
      </c>
      <c r="DO28" s="158">
        <v>2603.34615610056</v>
      </c>
      <c r="DP28" s="158">
        <v>536011.59968339</v>
      </c>
      <c r="DQ28" s="158">
        <v>494601.769904625</v>
      </c>
      <c r="DR28" s="158">
        <v>11292.8813550973</v>
      </c>
      <c r="DS28" s="158">
        <v>64151.9065396038</v>
      </c>
      <c r="DT28" s="158">
        <v>284284.352708461</v>
      </c>
      <c r="DU28" s="158">
        <v>9101.38495905788</v>
      </c>
      <c r="DV28" s="158">
        <v>6591539.62147131</v>
      </c>
      <c r="DW28" s="158">
        <v>13007007.520591</v>
      </c>
      <c r="DX28" s="158">
        <v>9072.7573199119</v>
      </c>
      <c r="DY28" s="158">
        <v>2317.63334137983</v>
      </c>
      <c r="DZ28" s="158">
        <v>65853.1416529972</v>
      </c>
      <c r="EA28" s="158">
        <v>197657.019255884</v>
      </c>
      <c r="EB28" s="158">
        <v>104111.708700007</v>
      </c>
      <c r="EC28" s="158">
        <v>477103.363592375</v>
      </c>
      <c r="ED28" s="158">
        <v>104043.679650765</v>
      </c>
      <c r="EE28" s="158">
        <v>828155.695185684</v>
      </c>
      <c r="EF28" s="158">
        <v>305326.357318111</v>
      </c>
      <c r="EG28" s="158">
        <v>7685.50833211264</v>
      </c>
      <c r="EH28" s="158">
        <v>1218155.61134793</v>
      </c>
      <c r="EI28" s="158">
        <v>1065801.42949166</v>
      </c>
      <c r="EJ28" s="158">
        <v>496774.812603791</v>
      </c>
      <c r="EK28" s="158">
        <v>387730.857349656</v>
      </c>
      <c r="EL28" s="158">
        <v>31645.8345840679</v>
      </c>
      <c r="EM28" s="158">
        <v>19342.7603159547</v>
      </c>
      <c r="EN28" s="158">
        <v>5594.64082038373</v>
      </c>
      <c r="EO28" s="158">
        <v>252557.485039351</v>
      </c>
      <c r="EP28" s="158">
        <v>2303724.11519475</v>
      </c>
      <c r="EQ28" s="158">
        <v>1122268.08695919</v>
      </c>
      <c r="ER28" s="158">
        <v>3233828.05453933</v>
      </c>
      <c r="ES28" s="158">
        <v>14461.5797879176</v>
      </c>
      <c r="ET28" s="158">
        <v>3260.45522560288</v>
      </c>
      <c r="EU28" s="158">
        <v>6685.05656404775</v>
      </c>
      <c r="EV28" s="158">
        <v>17790.5930426994</v>
      </c>
      <c r="EW28" s="158">
        <v>5417.3461893194</v>
      </c>
      <c r="EX28" s="158">
        <v>2851550.67266837</v>
      </c>
      <c r="EY28" s="158">
        <v>7762.37269844695</v>
      </c>
      <c r="EZ28" s="158">
        <v>1008220.01413185</v>
      </c>
      <c r="FA28" s="159">
        <f t="shared" si="0"/>
        <v>75356725.5651646</v>
      </c>
      <c r="FB28" s="160">
        <v>13256425.1616871</v>
      </c>
      <c r="FC28" s="160">
        <v>27315464.7016219</v>
      </c>
      <c r="FD28" s="159">
        <f t="shared" si="1"/>
        <v>40571889.863309</v>
      </c>
      <c r="FE28" s="160">
        <v>0</v>
      </c>
      <c r="FF28" s="159">
        <f t="shared" si="2"/>
        <v>40571889.863309</v>
      </c>
      <c r="FG28" s="160">
        <v>0</v>
      </c>
      <c r="FH28" s="160">
        <v>1889046.26561806</v>
      </c>
      <c r="FI28" s="159">
        <f t="shared" si="3"/>
        <v>1889046.26561806</v>
      </c>
      <c r="FJ28" s="135">
        <v>1308759.51634286</v>
      </c>
      <c r="FK28" s="135">
        <v>5335765.07796637</v>
      </c>
      <c r="FL28" s="135" t="e">
        <f>#REF!</f>
        <v>#REF!</v>
      </c>
      <c r="FM28" s="135">
        <v>88887700.8165774</v>
      </c>
      <c r="FN28" s="135" t="e">
        <f t="shared" si="4"/>
        <v>#REF!</v>
      </c>
      <c r="FO28" s="161" t="e">
        <f>FN28/#REF!</f>
        <v>#REF!</v>
      </c>
      <c r="FP28" s="135"/>
      <c r="FR28" s="65"/>
    </row>
    <row r="29" spans="1:174">
      <c r="A29" s="18">
        <v>24</v>
      </c>
      <c r="B29" s="162" t="s">
        <v>116</v>
      </c>
      <c r="C29" s="163" t="s">
        <v>117</v>
      </c>
      <c r="D29" s="158">
        <v>24863.8206658876</v>
      </c>
      <c r="E29" s="158">
        <v>150570.307946015</v>
      </c>
      <c r="F29" s="158">
        <v>20826.228219494</v>
      </c>
      <c r="G29" s="158">
        <v>28362.9587450896</v>
      </c>
      <c r="H29" s="158">
        <v>237447.067632493</v>
      </c>
      <c r="I29" s="158">
        <v>204530.380288556</v>
      </c>
      <c r="J29" s="158">
        <v>74100.2997649379</v>
      </c>
      <c r="K29" s="158">
        <v>51119.2782189827</v>
      </c>
      <c r="L29" s="158">
        <v>56710.5229454639</v>
      </c>
      <c r="M29" s="158">
        <v>76354.4194588246</v>
      </c>
      <c r="N29" s="158">
        <v>1986.22890061624</v>
      </c>
      <c r="O29" s="158">
        <v>45127.650556304</v>
      </c>
      <c r="P29" s="158">
        <v>17059.2819017132</v>
      </c>
      <c r="Q29" s="158">
        <v>26210.4400244063</v>
      </c>
      <c r="R29" s="158">
        <v>2897.24418001068</v>
      </c>
      <c r="S29" s="158">
        <v>34989.548302385</v>
      </c>
      <c r="T29" s="158">
        <v>40053.2087465169</v>
      </c>
      <c r="U29" s="158">
        <v>288362.167859978</v>
      </c>
      <c r="V29" s="158">
        <v>62129.6028267635</v>
      </c>
      <c r="W29" s="158">
        <v>332656.289191219</v>
      </c>
      <c r="X29" s="158">
        <v>20354.0375781313</v>
      </c>
      <c r="Y29" s="158">
        <v>222550.161620907</v>
      </c>
      <c r="Z29" s="158">
        <v>299869.481882229</v>
      </c>
      <c r="AA29" s="158">
        <v>4204095.08873013</v>
      </c>
      <c r="AB29" s="158">
        <v>248257.458283888</v>
      </c>
      <c r="AC29" s="158">
        <v>55340.3753284456</v>
      </c>
      <c r="AD29" s="158">
        <v>79104.9217715055</v>
      </c>
      <c r="AE29" s="158">
        <v>11001.9049096085</v>
      </c>
      <c r="AF29" s="158">
        <v>22032.0989952338</v>
      </c>
      <c r="AG29" s="158">
        <v>9883.37113248245</v>
      </c>
      <c r="AH29" s="158">
        <v>35095.1341535073</v>
      </c>
      <c r="AI29" s="158">
        <v>49763.2274142938</v>
      </c>
      <c r="AJ29" s="158">
        <v>53019.2791927864</v>
      </c>
      <c r="AK29" s="158">
        <v>67792.6669704859</v>
      </c>
      <c r="AL29" s="158">
        <v>126391.37968581</v>
      </c>
      <c r="AM29" s="158">
        <v>165830.159600664</v>
      </c>
      <c r="AN29" s="158">
        <v>21305.4258890042</v>
      </c>
      <c r="AO29" s="158">
        <v>60415.2165773952</v>
      </c>
      <c r="AP29" s="158">
        <v>10556.1429246784</v>
      </c>
      <c r="AQ29" s="158">
        <v>232043.677766843</v>
      </c>
      <c r="AR29" s="158">
        <v>17750.4657584453</v>
      </c>
      <c r="AS29" s="158">
        <v>15484.4363212337</v>
      </c>
      <c r="AT29" s="158">
        <v>77255.2269725026</v>
      </c>
      <c r="AU29" s="158">
        <v>36656.01045057</v>
      </c>
      <c r="AV29" s="158">
        <v>11763.0956425984</v>
      </c>
      <c r="AW29" s="158">
        <v>28819.7552480877</v>
      </c>
      <c r="AX29" s="158">
        <v>75499.7393529007</v>
      </c>
      <c r="AY29" s="158">
        <v>69914.0539843456</v>
      </c>
      <c r="AZ29" s="158">
        <v>38163.8048410253</v>
      </c>
      <c r="BA29" s="158">
        <v>235395.49262485</v>
      </c>
      <c r="BB29" s="158">
        <v>23663.4667418773</v>
      </c>
      <c r="BC29" s="158">
        <v>20256.7338686806</v>
      </c>
      <c r="BD29" s="158">
        <v>184871.654949959</v>
      </c>
      <c r="BE29" s="158">
        <v>32530.4049464131</v>
      </c>
      <c r="BF29" s="158">
        <v>83395.7946879551</v>
      </c>
      <c r="BG29" s="158">
        <v>121681.013698784</v>
      </c>
      <c r="BH29" s="158">
        <v>73829.0803553336</v>
      </c>
      <c r="BI29" s="158">
        <v>44791.3181825957</v>
      </c>
      <c r="BJ29" s="158">
        <v>15410.3174969183</v>
      </c>
      <c r="BK29" s="158">
        <v>9272.21510655559</v>
      </c>
      <c r="BL29" s="158">
        <v>2196.52545117347</v>
      </c>
      <c r="BM29" s="158">
        <v>47796.9783423715</v>
      </c>
      <c r="BN29" s="158">
        <v>2029.50015972561</v>
      </c>
      <c r="BO29" s="158">
        <v>107211.688154845</v>
      </c>
      <c r="BP29" s="158">
        <v>22117.0631279876</v>
      </c>
      <c r="BQ29" s="158">
        <v>272407.290456985</v>
      </c>
      <c r="BR29" s="158">
        <v>18582.8045588643</v>
      </c>
      <c r="BS29" s="158">
        <v>14724.86358579</v>
      </c>
      <c r="BT29" s="158">
        <v>15694.1942296886</v>
      </c>
      <c r="BU29" s="158">
        <v>30815.420966705</v>
      </c>
      <c r="BV29" s="158">
        <v>2099.08379842367</v>
      </c>
      <c r="BW29" s="158">
        <v>15013.914747506</v>
      </c>
      <c r="BX29" s="158">
        <v>2662.76471362128</v>
      </c>
      <c r="BY29" s="158">
        <v>39570.3280641956</v>
      </c>
      <c r="BZ29" s="158">
        <v>19514.3238703722</v>
      </c>
      <c r="CA29" s="158">
        <v>20540.895533615</v>
      </c>
      <c r="CB29" s="158">
        <v>31244.0129984516</v>
      </c>
      <c r="CC29" s="158">
        <v>90139.0127506784</v>
      </c>
      <c r="CD29" s="158">
        <v>140845.656898411</v>
      </c>
      <c r="CE29" s="158">
        <v>182770.462056193</v>
      </c>
      <c r="CF29" s="158">
        <v>13732.459900095</v>
      </c>
      <c r="CG29" s="158">
        <v>19038.3908999419</v>
      </c>
      <c r="CH29" s="158">
        <v>45464.7799792952</v>
      </c>
      <c r="CI29" s="158">
        <v>36503.7513595278</v>
      </c>
      <c r="CJ29" s="158">
        <v>57926.6600477377</v>
      </c>
      <c r="CK29" s="158">
        <v>53222.3333915873</v>
      </c>
      <c r="CL29" s="158">
        <v>10897.7263914528</v>
      </c>
      <c r="CM29" s="158">
        <v>32228.6159283242</v>
      </c>
      <c r="CN29" s="158">
        <v>27376.3478393467</v>
      </c>
      <c r="CO29" s="158">
        <v>14627.7070281326</v>
      </c>
      <c r="CP29" s="158">
        <v>80972.3496962472</v>
      </c>
      <c r="CQ29" s="158">
        <v>12425.1556054837</v>
      </c>
      <c r="CR29" s="158">
        <v>2966.48742364442</v>
      </c>
      <c r="CS29" s="158">
        <v>92715.9157480517</v>
      </c>
      <c r="CT29" s="158">
        <v>18934.9838912104</v>
      </c>
      <c r="CU29" s="158">
        <v>48090.4680681509</v>
      </c>
      <c r="CV29" s="158">
        <v>61486.5640907023</v>
      </c>
      <c r="CW29" s="158">
        <v>31911.6630971016</v>
      </c>
      <c r="CX29" s="158">
        <v>5961.53604354637</v>
      </c>
      <c r="CY29" s="158">
        <v>729469.227668051</v>
      </c>
      <c r="CZ29" s="158">
        <v>13295.7405026104</v>
      </c>
      <c r="DA29" s="158">
        <v>38364.2429683362</v>
      </c>
      <c r="DB29" s="158">
        <v>28689.9119896592</v>
      </c>
      <c r="DC29" s="158">
        <v>3496.25591948636</v>
      </c>
      <c r="DD29" s="158">
        <v>29888.2645379364</v>
      </c>
      <c r="DE29" s="158">
        <v>10613.433038315</v>
      </c>
      <c r="DF29" s="158">
        <v>8310.80088278297</v>
      </c>
      <c r="DG29" s="158">
        <v>19220.7220600714</v>
      </c>
      <c r="DH29" s="158">
        <v>803584.35673592</v>
      </c>
      <c r="DI29" s="158">
        <v>51615.4309274758</v>
      </c>
      <c r="DJ29" s="158">
        <v>284557.812842546</v>
      </c>
      <c r="DK29" s="158">
        <v>71443.3373009735</v>
      </c>
      <c r="DL29" s="158">
        <v>99861.2743385908</v>
      </c>
      <c r="DM29" s="158">
        <v>150717.132912654</v>
      </c>
      <c r="DN29" s="158">
        <v>8410.1378459643</v>
      </c>
      <c r="DO29" s="158">
        <v>8545.83285012298</v>
      </c>
      <c r="DP29" s="158">
        <v>1326386.2677537</v>
      </c>
      <c r="DQ29" s="158">
        <v>621382.067743802</v>
      </c>
      <c r="DR29" s="158">
        <v>128384.795384824</v>
      </c>
      <c r="DS29" s="158">
        <v>292445.309862876</v>
      </c>
      <c r="DT29" s="158">
        <v>75638.0786533821</v>
      </c>
      <c r="DU29" s="158">
        <v>430705.103982908</v>
      </c>
      <c r="DV29" s="158">
        <v>2564259.06624366</v>
      </c>
      <c r="DW29" s="158">
        <v>9615551.76636573</v>
      </c>
      <c r="DX29" s="158">
        <v>874961.70736099</v>
      </c>
      <c r="DY29" s="158">
        <v>69808.7236904481</v>
      </c>
      <c r="DZ29" s="158">
        <v>852101.83233147</v>
      </c>
      <c r="EA29" s="158">
        <v>157444.449707793</v>
      </c>
      <c r="EB29" s="158">
        <v>141915.203759461</v>
      </c>
      <c r="EC29" s="158">
        <v>605153.765004989</v>
      </c>
      <c r="ED29" s="158">
        <v>78112.9279039761</v>
      </c>
      <c r="EE29" s="158">
        <v>176295.992600609</v>
      </c>
      <c r="EF29" s="158">
        <v>1797999.18228569</v>
      </c>
      <c r="EG29" s="158">
        <v>71388.7045181952</v>
      </c>
      <c r="EH29" s="158">
        <v>1787328.8670211</v>
      </c>
      <c r="EI29" s="158">
        <v>960262.398904027</v>
      </c>
      <c r="EJ29" s="158">
        <v>553743.736085482</v>
      </c>
      <c r="EK29" s="158">
        <v>355996.436734688</v>
      </c>
      <c r="EL29" s="158">
        <v>42874.0455684216</v>
      </c>
      <c r="EM29" s="158">
        <v>27980.9931005116</v>
      </c>
      <c r="EN29" s="158">
        <v>137381.56191922</v>
      </c>
      <c r="EO29" s="158">
        <v>828025.146918338</v>
      </c>
      <c r="EP29" s="158">
        <v>164644.693263509</v>
      </c>
      <c r="EQ29" s="158">
        <v>767706.646440198</v>
      </c>
      <c r="ER29" s="158">
        <v>82458.1416019177</v>
      </c>
      <c r="ES29" s="158">
        <v>1097.99341973398</v>
      </c>
      <c r="ET29" s="158">
        <v>100252.99014005</v>
      </c>
      <c r="EU29" s="158">
        <v>9859.31834440346</v>
      </c>
      <c r="EV29" s="158">
        <v>306260.097155817</v>
      </c>
      <c r="EW29" s="158">
        <v>53348.7352947754</v>
      </c>
      <c r="EX29" s="158">
        <v>3350227.78320071</v>
      </c>
      <c r="EY29" s="158">
        <v>49386.0811867132</v>
      </c>
      <c r="EZ29" s="158">
        <v>3517317.30996938</v>
      </c>
      <c r="FA29" s="159">
        <f t="shared" si="0"/>
        <v>46068094.7556555</v>
      </c>
      <c r="FB29" s="160">
        <v>10070602.2767511</v>
      </c>
      <c r="FC29" s="160">
        <v>30718064.2703144</v>
      </c>
      <c r="FD29" s="159">
        <f t="shared" si="1"/>
        <v>40788666.5470655</v>
      </c>
      <c r="FE29" s="160">
        <v>0</v>
      </c>
      <c r="FF29" s="159">
        <f t="shared" si="2"/>
        <v>40788666.5470655</v>
      </c>
      <c r="FG29" s="160">
        <v>0</v>
      </c>
      <c r="FH29" s="160">
        <v>359375.19111481</v>
      </c>
      <c r="FI29" s="159">
        <f t="shared" si="3"/>
        <v>359375.19111481</v>
      </c>
      <c r="FJ29" s="135">
        <v>1477124.49147374</v>
      </c>
      <c r="FK29" s="135">
        <v>1191589.90668592</v>
      </c>
      <c r="FL29" s="135" t="e">
        <f>#REF!</f>
        <v>#REF!</v>
      </c>
      <c r="FM29" s="135">
        <v>68524864.3811642</v>
      </c>
      <c r="FN29" s="135" t="e">
        <f t="shared" si="4"/>
        <v>#REF!</v>
      </c>
      <c r="FO29" s="161" t="e">
        <f>FN29/#REF!</f>
        <v>#REF!</v>
      </c>
      <c r="FP29" s="135"/>
      <c r="FR29" s="65"/>
    </row>
    <row r="30" spans="1:174">
      <c r="A30" s="18">
        <v>25</v>
      </c>
      <c r="B30" s="162" t="s">
        <v>118</v>
      </c>
      <c r="C30" s="163" t="s">
        <v>119</v>
      </c>
      <c r="D30" s="158">
        <v>4873.33372691565</v>
      </c>
      <c r="E30" s="158">
        <v>40983.8902709287</v>
      </c>
      <c r="F30" s="158">
        <v>1872.6187122095</v>
      </c>
      <c r="G30" s="158">
        <v>8193.02474380411</v>
      </c>
      <c r="H30" s="158">
        <v>129209.346458196</v>
      </c>
      <c r="I30" s="158">
        <v>127107.557829212</v>
      </c>
      <c r="J30" s="158">
        <v>6670.33454558559</v>
      </c>
      <c r="K30" s="158">
        <v>117872.970108869</v>
      </c>
      <c r="L30" s="158">
        <v>51501.9187294207</v>
      </c>
      <c r="M30" s="158">
        <v>76049.8135352072</v>
      </c>
      <c r="N30" s="158">
        <v>4572.95956590799</v>
      </c>
      <c r="O30" s="158">
        <v>48317.8276684507</v>
      </c>
      <c r="P30" s="158">
        <v>10051.7352614412</v>
      </c>
      <c r="Q30" s="158">
        <v>10373.1628082898</v>
      </c>
      <c r="R30" s="158">
        <v>5386.87150344952</v>
      </c>
      <c r="S30" s="158">
        <v>32702.8547621596</v>
      </c>
      <c r="T30" s="158">
        <v>33147.1228626189</v>
      </c>
      <c r="U30" s="158">
        <v>263555.16536045</v>
      </c>
      <c r="V30" s="158">
        <v>220.330494672813</v>
      </c>
      <c r="W30" s="158">
        <v>93.3476849975124</v>
      </c>
      <c r="X30" s="158">
        <v>11300.3690251611</v>
      </c>
      <c r="Y30" s="158">
        <v>47466.1465857159</v>
      </c>
      <c r="Z30" s="158">
        <v>1017.56576040932</v>
      </c>
      <c r="AA30" s="158">
        <v>227427.18430327</v>
      </c>
      <c r="AB30" s="158">
        <v>241425.975890775</v>
      </c>
      <c r="AC30" s="158">
        <v>90123.8910904602</v>
      </c>
      <c r="AD30" s="158">
        <v>52795.5700487505</v>
      </c>
      <c r="AE30" s="158">
        <v>16151.1961219431</v>
      </c>
      <c r="AF30" s="158">
        <v>9181.81098557017</v>
      </c>
      <c r="AG30" s="158">
        <v>143898.851434049</v>
      </c>
      <c r="AH30" s="158">
        <v>92658.5802491064</v>
      </c>
      <c r="AI30" s="158">
        <v>102298.292774885</v>
      </c>
      <c r="AJ30" s="158">
        <v>36485.8486773467</v>
      </c>
      <c r="AK30" s="158">
        <v>178258.611329564</v>
      </c>
      <c r="AL30" s="158">
        <v>137176.359800105</v>
      </c>
      <c r="AM30" s="158">
        <v>153244.541445118</v>
      </c>
      <c r="AN30" s="158">
        <v>48101.2561493239</v>
      </c>
      <c r="AO30" s="158">
        <v>193.938681652853</v>
      </c>
      <c r="AP30" s="158">
        <v>91847.4737098109</v>
      </c>
      <c r="AQ30" s="158">
        <v>259828.265036051</v>
      </c>
      <c r="AR30" s="158">
        <v>57025.0437164622</v>
      </c>
      <c r="AS30" s="158">
        <v>11079.2403235661</v>
      </c>
      <c r="AT30" s="158">
        <v>796002.224049689</v>
      </c>
      <c r="AU30" s="158">
        <v>175548.74857938</v>
      </c>
      <c r="AV30" s="158">
        <v>19452.7804206532</v>
      </c>
      <c r="AW30" s="158">
        <v>45881.2907033096</v>
      </c>
      <c r="AX30" s="158">
        <v>352.488268120119</v>
      </c>
      <c r="AY30" s="158">
        <v>170855.768115138</v>
      </c>
      <c r="AZ30" s="158">
        <v>29635.1849486733</v>
      </c>
      <c r="BA30" s="158">
        <v>138362.297454568</v>
      </c>
      <c r="BB30" s="158">
        <v>17639.7489085077</v>
      </c>
      <c r="BC30" s="158">
        <v>30564.6763018741</v>
      </c>
      <c r="BD30" s="158">
        <v>161273.391562133</v>
      </c>
      <c r="BE30" s="158">
        <v>65091.1929067857</v>
      </c>
      <c r="BF30" s="158">
        <v>81630.340829426</v>
      </c>
      <c r="BG30" s="158">
        <v>108724.825132104</v>
      </c>
      <c r="BH30" s="158">
        <v>91679.3405482388</v>
      </c>
      <c r="BI30" s="158">
        <v>66257.0194407747</v>
      </c>
      <c r="BJ30" s="158">
        <v>26282.4584103232</v>
      </c>
      <c r="BK30" s="158">
        <v>17528.6070211041</v>
      </c>
      <c r="BL30" s="158">
        <v>17690.5103409963</v>
      </c>
      <c r="BM30" s="158">
        <v>97018.505984649</v>
      </c>
      <c r="BN30" s="158">
        <v>9653.53129596458</v>
      </c>
      <c r="BO30" s="158">
        <v>110220.119008037</v>
      </c>
      <c r="BP30" s="158">
        <v>39119.1461288793</v>
      </c>
      <c r="BQ30" s="158">
        <v>345386.502679479</v>
      </c>
      <c r="BR30" s="158">
        <v>25587.6667510064</v>
      </c>
      <c r="BS30" s="158">
        <v>14425.841129959</v>
      </c>
      <c r="BT30" s="158">
        <v>17591.0516352002</v>
      </c>
      <c r="BU30" s="158">
        <v>37290.391484677</v>
      </c>
      <c r="BV30" s="158">
        <v>64056.983802</v>
      </c>
      <c r="BW30" s="158">
        <v>12778.7143758876</v>
      </c>
      <c r="BX30" s="158">
        <v>150787.06694027</v>
      </c>
      <c r="BY30" s="158">
        <v>78405.715723865</v>
      </c>
      <c r="BZ30" s="158">
        <v>24700.9307053294</v>
      </c>
      <c r="CA30" s="158">
        <v>19250.6657210067</v>
      </c>
      <c r="CB30" s="158">
        <v>39585.0946886</v>
      </c>
      <c r="CC30" s="158">
        <v>132373.321208382</v>
      </c>
      <c r="CD30" s="158">
        <v>47990.0025452071</v>
      </c>
      <c r="CE30" s="158">
        <v>249200.604622078</v>
      </c>
      <c r="CF30" s="158">
        <v>22185.028672448</v>
      </c>
      <c r="CG30" s="158">
        <v>18748.9883462721</v>
      </c>
      <c r="CH30" s="158">
        <v>32053.9078551616</v>
      </c>
      <c r="CI30" s="158">
        <v>65787.722147992</v>
      </c>
      <c r="CJ30" s="158">
        <v>82609.7051404106</v>
      </c>
      <c r="CK30" s="158">
        <v>43416.1762682418</v>
      </c>
      <c r="CL30" s="158">
        <v>19704.2087212901</v>
      </c>
      <c r="CM30" s="158">
        <v>80748.3384702445</v>
      </c>
      <c r="CN30" s="158">
        <v>31163.1383605878</v>
      </c>
      <c r="CO30" s="158">
        <v>16534.0974761585</v>
      </c>
      <c r="CP30" s="158">
        <v>98145.755270839</v>
      </c>
      <c r="CQ30" s="158">
        <v>22627.9335591654</v>
      </c>
      <c r="CR30" s="158">
        <v>15798.3506719654</v>
      </c>
      <c r="CS30" s="158">
        <v>145456.16770407</v>
      </c>
      <c r="CT30" s="158">
        <v>41355.881053327</v>
      </c>
      <c r="CU30" s="158">
        <v>60476.5372386355</v>
      </c>
      <c r="CV30" s="158">
        <v>84579.565241901</v>
      </c>
      <c r="CW30" s="158">
        <v>9662.92364211364</v>
      </c>
      <c r="CX30" s="158">
        <v>15253.3115125896</v>
      </c>
      <c r="CY30" s="158">
        <v>304536.867690574</v>
      </c>
      <c r="CZ30" s="158">
        <v>23236.8232874597</v>
      </c>
      <c r="DA30" s="158">
        <v>112851.504683498</v>
      </c>
      <c r="DB30" s="158">
        <v>582969.868673451</v>
      </c>
      <c r="DC30" s="158">
        <v>71042.806090391</v>
      </c>
      <c r="DD30" s="158">
        <v>440574.143981172</v>
      </c>
      <c r="DE30" s="158">
        <v>250146.332681745</v>
      </c>
      <c r="DF30" s="158">
        <v>305548.262096162</v>
      </c>
      <c r="DG30" s="158">
        <v>116143.094158182</v>
      </c>
      <c r="DH30" s="158">
        <v>70847.9086873422</v>
      </c>
      <c r="DI30" s="158">
        <v>79564.3252949962</v>
      </c>
      <c r="DJ30" s="158">
        <v>10221.640813342</v>
      </c>
      <c r="DK30" s="158">
        <v>2566.32606605346</v>
      </c>
      <c r="DL30" s="158">
        <v>90862.1082243564</v>
      </c>
      <c r="DM30" s="158">
        <v>251108.928991789</v>
      </c>
      <c r="DN30" s="158">
        <v>121.651478265867</v>
      </c>
      <c r="DO30" s="158">
        <v>5154.31163750018</v>
      </c>
      <c r="DP30" s="158">
        <v>244038.971599031</v>
      </c>
      <c r="DQ30" s="158">
        <v>75484.6724583607</v>
      </c>
      <c r="DR30" s="158">
        <v>51771.8202780347</v>
      </c>
      <c r="DS30" s="158">
        <v>73592.5065327156</v>
      </c>
      <c r="DT30" s="158">
        <v>135161.535959083</v>
      </c>
      <c r="DU30" s="158">
        <v>252479.050699907</v>
      </c>
      <c r="DV30" s="158">
        <v>273106.97513555</v>
      </c>
      <c r="DW30" s="158">
        <v>1466763.79441086</v>
      </c>
      <c r="DX30" s="158">
        <v>137213.82353851</v>
      </c>
      <c r="DY30" s="158">
        <v>48436.6973277327</v>
      </c>
      <c r="DZ30" s="158">
        <v>107562.784704266</v>
      </c>
      <c r="EA30" s="158">
        <v>35074.5845071685</v>
      </c>
      <c r="EB30" s="158">
        <v>5038.74150729974</v>
      </c>
      <c r="EC30" s="158">
        <v>726587.61680228</v>
      </c>
      <c r="ED30" s="158">
        <v>67324.0415220252</v>
      </c>
      <c r="EE30" s="158">
        <v>829.119602342761</v>
      </c>
      <c r="EF30" s="158">
        <v>882423.421133107</v>
      </c>
      <c r="EG30" s="158">
        <v>58538.7055092603</v>
      </c>
      <c r="EH30" s="158">
        <v>1533468.69179485</v>
      </c>
      <c r="EI30" s="158">
        <v>677763.706972372</v>
      </c>
      <c r="EJ30" s="158">
        <v>526504.256284699</v>
      </c>
      <c r="EK30" s="158">
        <v>118333.041679527</v>
      </c>
      <c r="EL30" s="158">
        <v>51157.7006687437</v>
      </c>
      <c r="EM30" s="158">
        <v>4063.59514149103</v>
      </c>
      <c r="EN30" s="158">
        <v>354817.795360224</v>
      </c>
      <c r="EO30" s="158">
        <v>385772.227612647</v>
      </c>
      <c r="EP30" s="158">
        <v>329138.768777539</v>
      </c>
      <c r="EQ30" s="158">
        <v>131442.525798581</v>
      </c>
      <c r="ER30" s="158">
        <v>110036.742045765</v>
      </c>
      <c r="ES30" s="158">
        <v>13586.0888786649</v>
      </c>
      <c r="ET30" s="158">
        <v>192032.315196743</v>
      </c>
      <c r="EU30" s="158">
        <v>131822.924408996</v>
      </c>
      <c r="EV30" s="158">
        <v>367655.505746436</v>
      </c>
      <c r="EW30" s="158">
        <v>17434.0338209313</v>
      </c>
      <c r="EX30" s="158">
        <v>966368.188484937</v>
      </c>
      <c r="EY30" s="158">
        <v>35198.3070917851</v>
      </c>
      <c r="EZ30" s="158">
        <v>372976.943040645</v>
      </c>
      <c r="FA30" s="159">
        <f t="shared" si="0"/>
        <v>21142423.814067</v>
      </c>
      <c r="FB30" s="160">
        <v>2496639.1136207</v>
      </c>
      <c r="FC30" s="160">
        <v>7934281.31928081</v>
      </c>
      <c r="FD30" s="159">
        <f t="shared" si="1"/>
        <v>10430920.4329015</v>
      </c>
      <c r="FE30" s="160">
        <v>0</v>
      </c>
      <c r="FF30" s="159">
        <f t="shared" si="2"/>
        <v>10430920.4329015</v>
      </c>
      <c r="FG30" s="160">
        <v>0</v>
      </c>
      <c r="FH30" s="160">
        <v>296539.786698579</v>
      </c>
      <c r="FI30" s="159">
        <f t="shared" si="3"/>
        <v>296539.786698579</v>
      </c>
      <c r="FJ30" s="135">
        <v>1299312.30869272</v>
      </c>
      <c r="FK30" s="135">
        <v>290151.552024356</v>
      </c>
      <c r="FL30" s="135" t="e">
        <f>#REF!</f>
        <v>#REF!</v>
      </c>
      <c r="FM30" s="135">
        <v>25081539.7600099</v>
      </c>
      <c r="FN30" s="135" t="e">
        <f t="shared" si="4"/>
        <v>#REF!</v>
      </c>
      <c r="FO30" s="161" t="e">
        <f>FN30/#REF!</f>
        <v>#REF!</v>
      </c>
      <c r="FP30" s="135"/>
      <c r="FR30" s="65"/>
    </row>
    <row r="31" spans="1:174">
      <c r="A31" s="18">
        <v>26</v>
      </c>
      <c r="B31" s="162" t="s">
        <v>120</v>
      </c>
      <c r="C31" s="163" t="s">
        <v>121</v>
      </c>
      <c r="D31" s="158">
        <v>961.193462627893</v>
      </c>
      <c r="E31" s="158">
        <v>14628.8861258582</v>
      </c>
      <c r="F31" s="158">
        <v>369.346522326027</v>
      </c>
      <c r="G31" s="158">
        <v>1615.95373191838</v>
      </c>
      <c r="H31" s="158">
        <v>260591.292792029</v>
      </c>
      <c r="I31" s="158">
        <v>91410.8401721158</v>
      </c>
      <c r="J31" s="158">
        <v>9261.38906634299</v>
      </c>
      <c r="K31" s="158">
        <v>325463.64587267</v>
      </c>
      <c r="L31" s="158">
        <v>150910.721995312</v>
      </c>
      <c r="M31" s="158">
        <v>409850.599148274</v>
      </c>
      <c r="N31" s="158">
        <v>23.9102915494911</v>
      </c>
      <c r="O31" s="158">
        <v>1057.73722654937</v>
      </c>
      <c r="P31" s="158">
        <v>198.933164664485</v>
      </c>
      <c r="Q31" s="158">
        <v>181964.195056014</v>
      </c>
      <c r="R31" s="158">
        <v>39797.3001641412</v>
      </c>
      <c r="S31" s="158">
        <v>229767.369155258</v>
      </c>
      <c r="T31" s="158">
        <v>116791.284699642</v>
      </c>
      <c r="U31" s="158">
        <v>9939.1638145264</v>
      </c>
      <c r="V31" s="158">
        <v>48385.0450215079</v>
      </c>
      <c r="W31" s="158">
        <v>184739.114539158</v>
      </c>
      <c r="X31" s="158">
        <v>493.553767403481</v>
      </c>
      <c r="Y31" s="158">
        <v>4697.27692142099</v>
      </c>
      <c r="Z31" s="158">
        <v>1739.16534894609</v>
      </c>
      <c r="AA31" s="158">
        <v>959.853130179195</v>
      </c>
      <c r="AB31" s="158">
        <v>275.811585263929</v>
      </c>
      <c r="AC31" s="158">
        <v>16588325.7686195</v>
      </c>
      <c r="AD31" s="158">
        <v>217117.93996399</v>
      </c>
      <c r="AE31" s="158">
        <v>420441.198227052</v>
      </c>
      <c r="AF31" s="158">
        <v>426.504734332886</v>
      </c>
      <c r="AG31" s="158">
        <v>22191.7666889176</v>
      </c>
      <c r="AH31" s="158">
        <v>11455.0144338884</v>
      </c>
      <c r="AI31" s="158">
        <v>41855.2902695153</v>
      </c>
      <c r="AJ31" s="158">
        <v>8168.11325189284</v>
      </c>
      <c r="AK31" s="158">
        <v>785.390609476786</v>
      </c>
      <c r="AL31" s="158">
        <v>711744.635295714</v>
      </c>
      <c r="AM31" s="158">
        <v>352.003146302273</v>
      </c>
      <c r="AN31" s="158">
        <v>2971.75577225207</v>
      </c>
      <c r="AO31" s="158">
        <v>654039.766757512</v>
      </c>
      <c r="AP31" s="158">
        <v>74733.9679207345</v>
      </c>
      <c r="AQ31" s="158">
        <v>143860.829211685</v>
      </c>
      <c r="AR31" s="158">
        <v>1884409.61367088</v>
      </c>
      <c r="AS31" s="158">
        <v>165337.281406617</v>
      </c>
      <c r="AT31" s="158">
        <v>546.904094034979</v>
      </c>
      <c r="AU31" s="158">
        <v>1605.71067261872</v>
      </c>
      <c r="AV31" s="158">
        <v>56033.2255649116</v>
      </c>
      <c r="AW31" s="158">
        <v>215964.069196366</v>
      </c>
      <c r="AX31" s="158">
        <v>931.471189965405</v>
      </c>
      <c r="AY31" s="158">
        <v>5919.35622550831</v>
      </c>
      <c r="AZ31" s="158">
        <v>120297.547468996</v>
      </c>
      <c r="BA31" s="158">
        <v>19427.1659530757</v>
      </c>
      <c r="BB31" s="158">
        <v>268107.677057506</v>
      </c>
      <c r="BC31" s="158">
        <v>982.294627590685</v>
      </c>
      <c r="BD31" s="158">
        <v>11112.8915318723</v>
      </c>
      <c r="BE31" s="158">
        <v>2470.41652803991</v>
      </c>
      <c r="BF31" s="158">
        <v>401749.907579324</v>
      </c>
      <c r="BG31" s="158">
        <v>399.158482641154</v>
      </c>
      <c r="BH31" s="158">
        <v>1071.41966998878</v>
      </c>
      <c r="BI31" s="158">
        <v>3313.63915024111</v>
      </c>
      <c r="BJ31" s="158">
        <v>198.682330835259</v>
      </c>
      <c r="BK31" s="158">
        <v>120706.57658044</v>
      </c>
      <c r="BL31" s="158">
        <v>416693.575910772</v>
      </c>
      <c r="BM31" s="158">
        <v>3721148.77095394</v>
      </c>
      <c r="BN31" s="158">
        <v>217234.900723621</v>
      </c>
      <c r="BO31" s="158">
        <v>2138802.45131669</v>
      </c>
      <c r="BP31" s="158">
        <v>2242937.18833864</v>
      </c>
      <c r="BQ31" s="158">
        <v>2052212.19504793</v>
      </c>
      <c r="BR31" s="158">
        <v>417476.401472877</v>
      </c>
      <c r="BS31" s="158">
        <v>523117.108323145</v>
      </c>
      <c r="BT31" s="158">
        <v>422599.347842276</v>
      </c>
      <c r="BU31" s="158">
        <v>786501.303572646</v>
      </c>
      <c r="BV31" s="158">
        <v>829141.319140597</v>
      </c>
      <c r="BW31" s="158">
        <v>108668.769928884</v>
      </c>
      <c r="BX31" s="158">
        <v>1524906.39986999</v>
      </c>
      <c r="BY31" s="158">
        <v>666996.039919097</v>
      </c>
      <c r="BZ31" s="158">
        <v>439289.718967094</v>
      </c>
      <c r="CA31" s="158">
        <v>178204.574666299</v>
      </c>
      <c r="CB31" s="158">
        <v>128096.564666446</v>
      </c>
      <c r="CC31" s="158">
        <v>460740.439657432</v>
      </c>
      <c r="CD31" s="158">
        <v>864356.437379846</v>
      </c>
      <c r="CE31" s="158">
        <v>556202.408657567</v>
      </c>
      <c r="CF31" s="158">
        <v>270724.01949481</v>
      </c>
      <c r="CG31" s="158">
        <v>300127.120269971</v>
      </c>
      <c r="CH31" s="158">
        <v>695764.996373135</v>
      </c>
      <c r="CI31" s="158">
        <v>510136.574199959</v>
      </c>
      <c r="CJ31" s="158">
        <v>766166.57789273</v>
      </c>
      <c r="CK31" s="158">
        <v>934467.10148777</v>
      </c>
      <c r="CL31" s="158">
        <v>0</v>
      </c>
      <c r="CM31" s="158">
        <v>612624.734028838</v>
      </c>
      <c r="CN31" s="158">
        <v>798031.053082119</v>
      </c>
      <c r="CO31" s="158">
        <v>1395501.8114975</v>
      </c>
      <c r="CP31" s="158">
        <v>930330.225565082</v>
      </c>
      <c r="CQ31" s="158">
        <v>407838.085806635</v>
      </c>
      <c r="CR31" s="158">
        <v>524303.123406611</v>
      </c>
      <c r="CS31" s="158">
        <v>3157587.54814673</v>
      </c>
      <c r="CT31" s="158">
        <v>265450.574667258</v>
      </c>
      <c r="CU31" s="158">
        <v>714623.351003581</v>
      </c>
      <c r="CV31" s="158">
        <v>159116.238635231</v>
      </c>
      <c r="CW31" s="158">
        <v>145369.910818158</v>
      </c>
      <c r="CX31" s="158">
        <v>0</v>
      </c>
      <c r="CY31" s="158">
        <v>4098779.32148681</v>
      </c>
      <c r="CZ31" s="158">
        <v>395466.425449007</v>
      </c>
      <c r="DA31" s="158">
        <v>287574.239350898</v>
      </c>
      <c r="DB31" s="158">
        <v>2245506.68837859</v>
      </c>
      <c r="DC31" s="158">
        <v>759686.559133712</v>
      </c>
      <c r="DD31" s="158">
        <v>0</v>
      </c>
      <c r="DE31" s="158">
        <v>0</v>
      </c>
      <c r="DF31" s="158">
        <v>0</v>
      </c>
      <c r="DG31" s="158">
        <v>0</v>
      </c>
      <c r="DH31" s="158">
        <v>163019.010034556</v>
      </c>
      <c r="DI31" s="158">
        <v>155632.967952007</v>
      </c>
      <c r="DJ31" s="158">
        <v>2714.64737852211</v>
      </c>
      <c r="DK31" s="158">
        <v>681.560862376579</v>
      </c>
      <c r="DL31" s="158">
        <v>227575.636579747</v>
      </c>
      <c r="DM31" s="158">
        <v>746914.317312038</v>
      </c>
      <c r="DN31" s="158">
        <v>522.467886834892</v>
      </c>
      <c r="DO31" s="158">
        <v>290.600991235015</v>
      </c>
      <c r="DP31" s="158">
        <v>154386.278410826</v>
      </c>
      <c r="DQ31" s="158">
        <v>112490.182214464</v>
      </c>
      <c r="DR31" s="158">
        <v>78915.6545948621</v>
      </c>
      <c r="DS31" s="158">
        <v>320320.815417117</v>
      </c>
      <c r="DT31" s="158">
        <v>90186.5396620635</v>
      </c>
      <c r="DU31" s="158">
        <v>142968.833146577</v>
      </c>
      <c r="DV31" s="158">
        <v>1286808.94566445</v>
      </c>
      <c r="DW31" s="158">
        <v>5154590.81862592</v>
      </c>
      <c r="DX31" s="158">
        <v>551975.882315926</v>
      </c>
      <c r="DY31" s="158">
        <v>43202.7001654959</v>
      </c>
      <c r="DZ31" s="158">
        <v>517872.522865772</v>
      </c>
      <c r="EA31" s="158">
        <v>295171.70106263</v>
      </c>
      <c r="EB31" s="158">
        <v>197194.16810135</v>
      </c>
      <c r="EC31" s="158">
        <v>781982.178396787</v>
      </c>
      <c r="ED31" s="158">
        <v>68457.8119311634</v>
      </c>
      <c r="EE31" s="158">
        <v>504684.695546826</v>
      </c>
      <c r="EF31" s="158">
        <v>1967601.67033925</v>
      </c>
      <c r="EG31" s="158">
        <v>99155.8449093721</v>
      </c>
      <c r="EH31" s="158">
        <v>3450087.4507924</v>
      </c>
      <c r="EI31" s="158">
        <v>267550.900664171</v>
      </c>
      <c r="EJ31" s="158">
        <v>412310.972663928</v>
      </c>
      <c r="EK31" s="158">
        <v>285454.349913723</v>
      </c>
      <c r="EL31" s="158">
        <v>45863.1795804093</v>
      </c>
      <c r="EM31" s="158">
        <v>27514.8354694783</v>
      </c>
      <c r="EN31" s="158">
        <v>320560.216639189</v>
      </c>
      <c r="EO31" s="158">
        <v>521372.819530839</v>
      </c>
      <c r="EP31" s="158">
        <v>691617.555398156</v>
      </c>
      <c r="EQ31" s="158">
        <v>2580762.38337252</v>
      </c>
      <c r="ER31" s="158">
        <v>611165.742920585</v>
      </c>
      <c r="ES31" s="158">
        <v>71529.8073244293</v>
      </c>
      <c r="ET31" s="158">
        <v>111002.436248605</v>
      </c>
      <c r="EU31" s="158">
        <v>339087.6730085</v>
      </c>
      <c r="EV31" s="158">
        <v>189081.130004586</v>
      </c>
      <c r="EW31" s="158">
        <v>115145.910311045</v>
      </c>
      <c r="EX31" s="158">
        <v>1688907.82884805</v>
      </c>
      <c r="EY31" s="158">
        <v>11403.7945674868</v>
      </c>
      <c r="EZ31" s="158">
        <v>1421420.24903772</v>
      </c>
      <c r="FA31" s="159">
        <f t="shared" si="0"/>
        <v>90162608.4218548</v>
      </c>
      <c r="FB31" s="160">
        <v>7887818.1023094</v>
      </c>
      <c r="FC31" s="160">
        <v>26574485.3067116</v>
      </c>
      <c r="FD31" s="159">
        <f t="shared" si="1"/>
        <v>34462303.409021</v>
      </c>
      <c r="FE31" s="160">
        <v>0</v>
      </c>
      <c r="FF31" s="159">
        <f t="shared" si="2"/>
        <v>34462303.409021</v>
      </c>
      <c r="FG31" s="160">
        <v>0</v>
      </c>
      <c r="FH31" s="160">
        <v>1348973.1302036</v>
      </c>
      <c r="FI31" s="159">
        <f t="shared" si="3"/>
        <v>1348973.1302036</v>
      </c>
      <c r="FJ31" s="135">
        <v>1031617.76776576</v>
      </c>
      <c r="FK31" s="135">
        <v>3282525.23839399</v>
      </c>
      <c r="FL31" s="135" t="e">
        <f>#REF!</f>
        <v>#REF!</v>
      </c>
      <c r="FM31" s="135">
        <v>91339353.2144175</v>
      </c>
      <c r="FN31" s="135" t="e">
        <f t="shared" si="4"/>
        <v>#REF!</v>
      </c>
      <c r="FO31" s="161" t="e">
        <f>FN31/#REF!</f>
        <v>#REF!</v>
      </c>
      <c r="FP31" s="135"/>
      <c r="FR31" s="65"/>
    </row>
    <row r="32" spans="1:174">
      <c r="A32" s="18">
        <v>27</v>
      </c>
      <c r="B32" s="162" t="s">
        <v>122</v>
      </c>
      <c r="C32" s="163" t="s">
        <v>123</v>
      </c>
      <c r="D32" s="158">
        <v>2418.44969081139</v>
      </c>
      <c r="E32" s="158">
        <v>0</v>
      </c>
      <c r="F32" s="158">
        <v>0</v>
      </c>
      <c r="G32" s="158">
        <v>0</v>
      </c>
      <c r="H32" s="158">
        <v>51.0481715288044</v>
      </c>
      <c r="I32" s="158">
        <v>15177.9475741843</v>
      </c>
      <c r="J32" s="158">
        <v>2223.37732208953</v>
      </c>
      <c r="K32" s="158">
        <v>1726.12284295399</v>
      </c>
      <c r="L32" s="158">
        <v>5028.21842339173</v>
      </c>
      <c r="M32" s="158">
        <v>42475.7762024596</v>
      </c>
      <c r="N32" s="158">
        <v>4186.44265674769</v>
      </c>
      <c r="O32" s="158">
        <v>0</v>
      </c>
      <c r="P32" s="158">
        <v>0</v>
      </c>
      <c r="Q32" s="158">
        <v>0</v>
      </c>
      <c r="R32" s="158">
        <v>0</v>
      </c>
      <c r="S32" s="158">
        <v>0</v>
      </c>
      <c r="T32" s="158">
        <v>0</v>
      </c>
      <c r="U32" s="158">
        <v>0</v>
      </c>
      <c r="V32" s="158">
        <v>0</v>
      </c>
      <c r="W32" s="158">
        <v>0</v>
      </c>
      <c r="X32" s="158">
        <v>0</v>
      </c>
      <c r="Y32" s="158">
        <v>0</v>
      </c>
      <c r="Z32" s="158">
        <v>33572.9252118785</v>
      </c>
      <c r="AA32" s="158">
        <v>0</v>
      </c>
      <c r="AB32" s="158">
        <v>51489.2344909808</v>
      </c>
      <c r="AC32" s="158">
        <v>116486.256073117</v>
      </c>
      <c r="AD32" s="158">
        <v>96633765.6392341</v>
      </c>
      <c r="AE32" s="158">
        <v>1342693.29825772</v>
      </c>
      <c r="AF32" s="158">
        <v>756340.836459831</v>
      </c>
      <c r="AG32" s="158">
        <v>13382500.202979</v>
      </c>
      <c r="AH32" s="158">
        <v>21881191.1984555</v>
      </c>
      <c r="AI32" s="158">
        <v>88339780.5812903</v>
      </c>
      <c r="AJ32" s="158">
        <v>3346949.59413501</v>
      </c>
      <c r="AK32" s="158">
        <v>7555904.04613929</v>
      </c>
      <c r="AL32" s="158">
        <v>102833.798422845</v>
      </c>
      <c r="AM32" s="158">
        <v>3048277.08143537</v>
      </c>
      <c r="AN32" s="158">
        <v>168854.393494837</v>
      </c>
      <c r="AO32" s="158">
        <v>48409.4426983927</v>
      </c>
      <c r="AP32" s="158">
        <v>2903877.1361857</v>
      </c>
      <c r="AQ32" s="158">
        <v>4097695.36264321</v>
      </c>
      <c r="AR32" s="158">
        <v>13046.0583693258</v>
      </c>
      <c r="AS32" s="158">
        <v>1000.10702037588</v>
      </c>
      <c r="AT32" s="158">
        <v>45770.9058827556</v>
      </c>
      <c r="AU32" s="158">
        <v>38307.1845354408</v>
      </c>
      <c r="AV32" s="158">
        <v>22826.2135019196</v>
      </c>
      <c r="AW32" s="158">
        <v>73193.0717551596</v>
      </c>
      <c r="AX32" s="158">
        <v>196769.684928488</v>
      </c>
      <c r="AY32" s="158">
        <v>0</v>
      </c>
      <c r="AZ32" s="158">
        <v>0</v>
      </c>
      <c r="BA32" s="158">
        <v>3822853.44849912</v>
      </c>
      <c r="BB32" s="158">
        <v>109484.706825752</v>
      </c>
      <c r="BC32" s="158">
        <v>1326637.001</v>
      </c>
      <c r="BD32" s="158">
        <v>139647.857380862</v>
      </c>
      <c r="BE32" s="158">
        <v>0</v>
      </c>
      <c r="BF32" s="158">
        <v>0</v>
      </c>
      <c r="BG32" s="158">
        <v>0</v>
      </c>
      <c r="BH32" s="158">
        <v>0</v>
      </c>
      <c r="BI32" s="158">
        <v>0</v>
      </c>
      <c r="BJ32" s="158">
        <v>0</v>
      </c>
      <c r="BK32" s="158">
        <v>0</v>
      </c>
      <c r="BL32" s="158">
        <v>0</v>
      </c>
      <c r="BM32" s="158">
        <v>0</v>
      </c>
      <c r="BN32" s="158">
        <v>0</v>
      </c>
      <c r="BO32" s="158">
        <v>31858.9773414901</v>
      </c>
      <c r="BP32" s="158">
        <v>29313.8151473915</v>
      </c>
      <c r="BQ32" s="158">
        <v>481433.286769133</v>
      </c>
      <c r="BR32" s="158">
        <v>35956.501971136</v>
      </c>
      <c r="BS32" s="158">
        <v>24494.3843562194</v>
      </c>
      <c r="BT32" s="158">
        <v>16709.5752530484</v>
      </c>
      <c r="BU32" s="158">
        <v>17066.2718168758</v>
      </c>
      <c r="BV32" s="158">
        <v>32554.6366572922</v>
      </c>
      <c r="BW32" s="158">
        <v>7618.23411629524</v>
      </c>
      <c r="BX32" s="158">
        <v>63067.2964772416</v>
      </c>
      <c r="BY32" s="158">
        <v>5211.31429889679</v>
      </c>
      <c r="BZ32" s="158">
        <v>26412.0993445776</v>
      </c>
      <c r="CA32" s="158">
        <v>13963.6865084998</v>
      </c>
      <c r="CB32" s="158">
        <v>14465.2011337858</v>
      </c>
      <c r="CC32" s="158">
        <v>44312.9396236594</v>
      </c>
      <c r="CD32" s="158">
        <v>0</v>
      </c>
      <c r="CE32" s="158">
        <v>0</v>
      </c>
      <c r="CF32" s="158">
        <v>10191.8955634098</v>
      </c>
      <c r="CG32" s="158">
        <v>16002.7200796473</v>
      </c>
      <c r="CH32" s="158">
        <v>37945.1724614836</v>
      </c>
      <c r="CI32" s="158">
        <v>40506.5953762974</v>
      </c>
      <c r="CJ32" s="158">
        <v>56030.0943546475</v>
      </c>
      <c r="CK32" s="158">
        <v>66033.3541189837</v>
      </c>
      <c r="CL32" s="158">
        <v>10790.8660564389</v>
      </c>
      <c r="CM32" s="158">
        <v>72192.2197753458</v>
      </c>
      <c r="CN32" s="158">
        <v>29546.670253303</v>
      </c>
      <c r="CO32" s="158">
        <v>11010.8173338628</v>
      </c>
      <c r="CP32" s="158">
        <v>59055.1741981764</v>
      </c>
      <c r="CQ32" s="158">
        <v>15877.4291445042</v>
      </c>
      <c r="CR32" s="158">
        <v>19180.0010077127</v>
      </c>
      <c r="CS32" s="158">
        <v>95600.1688964983</v>
      </c>
      <c r="CT32" s="158">
        <v>4673.05932986093</v>
      </c>
      <c r="CU32" s="158">
        <v>38694.8354503009</v>
      </c>
      <c r="CV32" s="158">
        <v>3294352.77518212</v>
      </c>
      <c r="CW32" s="158">
        <v>4798.13094020769</v>
      </c>
      <c r="CX32" s="158">
        <v>0</v>
      </c>
      <c r="CY32" s="158">
        <v>0</v>
      </c>
      <c r="CZ32" s="158">
        <v>0</v>
      </c>
      <c r="DA32" s="158">
        <v>0</v>
      </c>
      <c r="DB32" s="158">
        <v>10349.34738538</v>
      </c>
      <c r="DC32" s="158">
        <v>1261.20871587189</v>
      </c>
      <c r="DD32" s="158">
        <v>689.063594901198</v>
      </c>
      <c r="DE32" s="158">
        <v>367.256083178482</v>
      </c>
      <c r="DF32" s="158">
        <v>195.408959034729</v>
      </c>
      <c r="DG32" s="158">
        <v>1982.35783184894</v>
      </c>
      <c r="DH32" s="158">
        <v>6898.74485780407</v>
      </c>
      <c r="DI32" s="158">
        <v>31472.4266289548</v>
      </c>
      <c r="DJ32" s="158">
        <v>20763.8189912867</v>
      </c>
      <c r="DK32" s="158">
        <v>4483.29075124587</v>
      </c>
      <c r="DL32" s="158">
        <v>518.335206904676</v>
      </c>
      <c r="DM32" s="158">
        <v>149.875040180727</v>
      </c>
      <c r="DN32" s="158">
        <v>0</v>
      </c>
      <c r="DO32" s="158">
        <v>0</v>
      </c>
      <c r="DP32" s="158">
        <v>0.00243596260088155</v>
      </c>
      <c r="DQ32" s="158">
        <v>0.00089262878835759</v>
      </c>
      <c r="DR32" s="158">
        <v>0</v>
      </c>
      <c r="DS32" s="158">
        <v>0</v>
      </c>
      <c r="DT32" s="158">
        <v>20368.4504564471</v>
      </c>
      <c r="DU32" s="158">
        <v>0</v>
      </c>
      <c r="DV32" s="158">
        <v>0</v>
      </c>
      <c r="DW32" s="158">
        <v>0</v>
      </c>
      <c r="DX32" s="158">
        <v>0</v>
      </c>
      <c r="DY32" s="158">
        <v>0</v>
      </c>
      <c r="DZ32" s="158">
        <v>0</v>
      </c>
      <c r="EA32" s="158">
        <v>0</v>
      </c>
      <c r="EB32" s="158">
        <v>0</v>
      </c>
      <c r="EC32" s="158">
        <v>0</v>
      </c>
      <c r="ED32" s="158">
        <v>0</v>
      </c>
      <c r="EE32" s="158">
        <v>0</v>
      </c>
      <c r="EF32" s="158">
        <v>118.669274663303</v>
      </c>
      <c r="EG32" s="158">
        <v>0</v>
      </c>
      <c r="EH32" s="158">
        <v>0</v>
      </c>
      <c r="EI32" s="158">
        <v>425880.014761708</v>
      </c>
      <c r="EJ32" s="158">
        <v>0</v>
      </c>
      <c r="EK32" s="158">
        <v>0</v>
      </c>
      <c r="EL32" s="158">
        <v>0</v>
      </c>
      <c r="EM32" s="158">
        <v>51772.4918934752</v>
      </c>
      <c r="EN32" s="158">
        <v>218911.463872467</v>
      </c>
      <c r="EO32" s="158">
        <v>150367.850558586</v>
      </c>
      <c r="EP32" s="158">
        <v>217076.904165408</v>
      </c>
      <c r="EQ32" s="158">
        <v>633532.973103131</v>
      </c>
      <c r="ER32" s="158">
        <v>3992728.91112879</v>
      </c>
      <c r="ES32" s="158">
        <v>0</v>
      </c>
      <c r="ET32" s="158">
        <v>235.180484440377</v>
      </c>
      <c r="EU32" s="158">
        <v>3683.50610110489</v>
      </c>
      <c r="EV32" s="158">
        <v>0</v>
      </c>
      <c r="EW32" s="158">
        <v>0</v>
      </c>
      <c r="EX32" s="158">
        <v>0</v>
      </c>
      <c r="EY32" s="158">
        <v>0</v>
      </c>
      <c r="EZ32" s="158">
        <v>208612.628321698</v>
      </c>
      <c r="FA32" s="159">
        <f t="shared" si="0"/>
        <v>260402785.032026</v>
      </c>
      <c r="FB32" s="160">
        <v>405540.288163567</v>
      </c>
      <c r="FC32" s="160">
        <v>661945.396378787</v>
      </c>
      <c r="FD32" s="159">
        <f t="shared" si="1"/>
        <v>1067485.68454235</v>
      </c>
      <c r="FE32" s="160">
        <v>0</v>
      </c>
      <c r="FF32" s="159">
        <f t="shared" si="2"/>
        <v>1067485.68454235</v>
      </c>
      <c r="FG32" s="160">
        <v>0</v>
      </c>
      <c r="FH32" s="160">
        <v>468039.101932372</v>
      </c>
      <c r="FI32" s="159">
        <f t="shared" si="3"/>
        <v>468039.101932372</v>
      </c>
      <c r="FJ32" s="135">
        <v>27894474.7448957</v>
      </c>
      <c r="FK32" s="135">
        <v>6305649.66137262</v>
      </c>
      <c r="FL32" s="135" t="e">
        <f>#REF!</f>
        <v>#REF!</v>
      </c>
      <c r="FM32" s="135">
        <v>252570752.95438</v>
      </c>
      <c r="FN32" s="135" t="e">
        <f t="shared" si="4"/>
        <v>#REF!</v>
      </c>
      <c r="FO32" s="161" t="e">
        <f>FN32/#REF!</f>
        <v>#REF!</v>
      </c>
      <c r="FP32" s="135"/>
      <c r="FR32" s="65"/>
    </row>
    <row r="33" spans="1:174">
      <c r="A33" s="18">
        <v>28</v>
      </c>
      <c r="B33" s="162" t="s">
        <v>124</v>
      </c>
      <c r="C33" s="163" t="s">
        <v>125</v>
      </c>
      <c r="D33" s="158">
        <v>0</v>
      </c>
      <c r="E33" s="158">
        <v>0</v>
      </c>
      <c r="F33" s="158">
        <v>0</v>
      </c>
      <c r="G33" s="158">
        <v>0</v>
      </c>
      <c r="H33" s="158">
        <v>0</v>
      </c>
      <c r="I33" s="158">
        <v>0</v>
      </c>
      <c r="J33" s="158">
        <v>0</v>
      </c>
      <c r="K33" s="158">
        <v>0</v>
      </c>
      <c r="L33" s="158">
        <v>0</v>
      </c>
      <c r="M33" s="158">
        <v>0</v>
      </c>
      <c r="N33" s="158">
        <v>0</v>
      </c>
      <c r="O33" s="158">
        <v>0</v>
      </c>
      <c r="P33" s="158">
        <v>0</v>
      </c>
      <c r="Q33" s="158">
        <v>0</v>
      </c>
      <c r="R33" s="158">
        <v>0</v>
      </c>
      <c r="S33" s="158">
        <v>0</v>
      </c>
      <c r="T33" s="158">
        <v>0</v>
      </c>
      <c r="U33" s="158">
        <v>0</v>
      </c>
      <c r="V33" s="158">
        <v>0</v>
      </c>
      <c r="W33" s="158">
        <v>0</v>
      </c>
      <c r="X33" s="158">
        <v>0</v>
      </c>
      <c r="Y33" s="158">
        <v>0</v>
      </c>
      <c r="Z33" s="158">
        <v>0</v>
      </c>
      <c r="AA33" s="158">
        <v>0</v>
      </c>
      <c r="AB33" s="158">
        <v>0</v>
      </c>
      <c r="AC33" s="158">
        <v>0</v>
      </c>
      <c r="AD33" s="158">
        <v>1463480.49333573</v>
      </c>
      <c r="AE33" s="158">
        <v>4706967.35169179</v>
      </c>
      <c r="AF33" s="158">
        <v>29959.0167520224</v>
      </c>
      <c r="AG33" s="158">
        <v>2016140.86551193</v>
      </c>
      <c r="AH33" s="158">
        <v>3428471.30861221</v>
      </c>
      <c r="AI33" s="158">
        <v>13926855.9992257</v>
      </c>
      <c r="AJ33" s="158">
        <v>131225.362682022</v>
      </c>
      <c r="AK33" s="158">
        <v>24651.4282963732</v>
      </c>
      <c r="AL33" s="158">
        <v>0</v>
      </c>
      <c r="AM33" s="158">
        <v>251.581900061714</v>
      </c>
      <c r="AN33" s="158">
        <v>0</v>
      </c>
      <c r="AO33" s="158">
        <v>0</v>
      </c>
      <c r="AP33" s="158">
        <v>455256.879324402</v>
      </c>
      <c r="AQ33" s="158">
        <v>246195.20227219</v>
      </c>
      <c r="AR33" s="158">
        <v>0</v>
      </c>
      <c r="AS33" s="158">
        <v>0</v>
      </c>
      <c r="AT33" s="158">
        <v>0</v>
      </c>
      <c r="AU33" s="158">
        <v>0</v>
      </c>
      <c r="AV33" s="158">
        <v>0</v>
      </c>
      <c r="AW33" s="158">
        <v>0</v>
      </c>
      <c r="AX33" s="158">
        <v>0</v>
      </c>
      <c r="AY33" s="158">
        <v>0</v>
      </c>
      <c r="AZ33" s="158">
        <v>0</v>
      </c>
      <c r="BA33" s="158">
        <v>0</v>
      </c>
      <c r="BB33" s="158">
        <v>0</v>
      </c>
      <c r="BC33" s="158">
        <v>0</v>
      </c>
      <c r="BD33" s="158">
        <v>0</v>
      </c>
      <c r="BE33" s="158">
        <v>0</v>
      </c>
      <c r="BF33" s="158">
        <v>0</v>
      </c>
      <c r="BG33" s="158">
        <v>0</v>
      </c>
      <c r="BH33" s="158">
        <v>0</v>
      </c>
      <c r="BI33" s="158">
        <v>0</v>
      </c>
      <c r="BJ33" s="158">
        <v>0</v>
      </c>
      <c r="BK33" s="158">
        <v>0</v>
      </c>
      <c r="BL33" s="158">
        <v>0</v>
      </c>
      <c r="BM33" s="158">
        <v>0</v>
      </c>
      <c r="BN33" s="158">
        <v>0</v>
      </c>
      <c r="BO33" s="158">
        <v>272.926316771306</v>
      </c>
      <c r="BP33" s="158">
        <v>1144.08011871134</v>
      </c>
      <c r="BQ33" s="158">
        <v>1514.45318717331</v>
      </c>
      <c r="BR33" s="158">
        <v>288.089158190176</v>
      </c>
      <c r="BS33" s="158">
        <v>96.3867754608427</v>
      </c>
      <c r="BT33" s="158">
        <v>104.969987668193</v>
      </c>
      <c r="BU33" s="158">
        <v>0</v>
      </c>
      <c r="BV33" s="158">
        <v>250.575532924957</v>
      </c>
      <c r="BW33" s="158">
        <v>0</v>
      </c>
      <c r="BX33" s="158">
        <v>362.365315615</v>
      </c>
      <c r="BY33" s="158">
        <v>0</v>
      </c>
      <c r="BZ33" s="158">
        <v>0</v>
      </c>
      <c r="CA33" s="158">
        <v>0</v>
      </c>
      <c r="CB33" s="158">
        <v>18561.17384</v>
      </c>
      <c r="CC33" s="158">
        <v>51357.1821414064</v>
      </c>
      <c r="CD33" s="158">
        <v>0</v>
      </c>
      <c r="CE33" s="158">
        <v>0</v>
      </c>
      <c r="CF33" s="158">
        <v>362.552343596389</v>
      </c>
      <c r="CG33" s="158">
        <v>781.767598865203</v>
      </c>
      <c r="CH33" s="158">
        <v>6904.22081886367</v>
      </c>
      <c r="CI33" s="158">
        <v>158.284766600228</v>
      </c>
      <c r="CJ33" s="158">
        <v>207.992509182266</v>
      </c>
      <c r="CK33" s="158">
        <v>113.630279135726</v>
      </c>
      <c r="CL33" s="158">
        <v>0</v>
      </c>
      <c r="CM33" s="158">
        <v>589.37487745412</v>
      </c>
      <c r="CN33" s="158">
        <v>234.532860720542</v>
      </c>
      <c r="CO33" s="158">
        <v>0</v>
      </c>
      <c r="CP33" s="158">
        <v>0</v>
      </c>
      <c r="CQ33" s="158">
        <v>0</v>
      </c>
      <c r="CR33" s="158">
        <v>0</v>
      </c>
      <c r="CS33" s="158">
        <v>0</v>
      </c>
      <c r="CT33" s="158">
        <v>988.778625276363</v>
      </c>
      <c r="CU33" s="158">
        <v>111.749390847269</v>
      </c>
      <c r="CV33" s="158">
        <v>27023.3409990084</v>
      </c>
      <c r="CW33" s="158">
        <v>0</v>
      </c>
      <c r="CX33" s="158">
        <v>0</v>
      </c>
      <c r="CY33" s="158">
        <v>0</v>
      </c>
      <c r="CZ33" s="158">
        <v>0</v>
      </c>
      <c r="DA33" s="158">
        <v>0</v>
      </c>
      <c r="DB33" s="158">
        <v>19946.6306631741</v>
      </c>
      <c r="DC33" s="158">
        <v>2430.76819319162</v>
      </c>
      <c r="DD33" s="158">
        <v>0</v>
      </c>
      <c r="DE33" s="158">
        <v>0</v>
      </c>
      <c r="DF33" s="158">
        <v>0</v>
      </c>
      <c r="DG33" s="158">
        <v>0</v>
      </c>
      <c r="DH33" s="158">
        <v>0</v>
      </c>
      <c r="DI33" s="158">
        <v>0</v>
      </c>
      <c r="DJ33" s="158">
        <v>6805.07014183674</v>
      </c>
      <c r="DK33" s="158">
        <v>1469.33991484316</v>
      </c>
      <c r="DL33" s="158">
        <v>0</v>
      </c>
      <c r="DM33" s="158">
        <v>0</v>
      </c>
      <c r="DN33" s="158">
        <v>0</v>
      </c>
      <c r="DO33" s="158">
        <v>0</v>
      </c>
      <c r="DP33" s="158">
        <v>0</v>
      </c>
      <c r="DQ33" s="158">
        <v>0</v>
      </c>
      <c r="DR33" s="158">
        <v>0</v>
      </c>
      <c r="DS33" s="158">
        <v>0</v>
      </c>
      <c r="DT33" s="158">
        <v>0</v>
      </c>
      <c r="DU33" s="158">
        <v>0</v>
      </c>
      <c r="DV33" s="158">
        <v>0</v>
      </c>
      <c r="DW33" s="158">
        <v>0</v>
      </c>
      <c r="DX33" s="158">
        <v>0</v>
      </c>
      <c r="DY33" s="158">
        <v>0</v>
      </c>
      <c r="DZ33" s="158">
        <v>0</v>
      </c>
      <c r="EA33" s="158">
        <v>0</v>
      </c>
      <c r="EB33" s="158">
        <v>0</v>
      </c>
      <c r="EC33" s="158">
        <v>0</v>
      </c>
      <c r="ED33" s="158">
        <v>0</v>
      </c>
      <c r="EE33" s="158">
        <v>0</v>
      </c>
      <c r="EF33" s="158">
        <v>900.087456891474</v>
      </c>
      <c r="EG33" s="158">
        <v>0</v>
      </c>
      <c r="EH33" s="158">
        <v>0</v>
      </c>
      <c r="EI33" s="158">
        <v>134021.928381217</v>
      </c>
      <c r="EJ33" s="158">
        <v>0</v>
      </c>
      <c r="EK33" s="158">
        <v>0</v>
      </c>
      <c r="EL33" s="158">
        <v>0</v>
      </c>
      <c r="EM33" s="158">
        <v>3859.04667053676</v>
      </c>
      <c r="EN33" s="158">
        <v>16259.5101809862</v>
      </c>
      <c r="EO33" s="158">
        <v>252.65954158175</v>
      </c>
      <c r="EP33" s="158">
        <v>16242.4278459495</v>
      </c>
      <c r="EQ33" s="158">
        <v>351752.376668302</v>
      </c>
      <c r="ER33" s="158">
        <v>0</v>
      </c>
      <c r="ES33" s="158">
        <v>0</v>
      </c>
      <c r="ET33" s="158">
        <v>0</v>
      </c>
      <c r="EU33" s="158">
        <v>3414.6250019199</v>
      </c>
      <c r="EV33" s="158">
        <v>0</v>
      </c>
      <c r="EW33" s="158">
        <v>0</v>
      </c>
      <c r="EX33" s="158">
        <v>0</v>
      </c>
      <c r="EY33" s="158">
        <v>0</v>
      </c>
      <c r="EZ33" s="158">
        <v>58695.1198149113</v>
      </c>
      <c r="FA33" s="159">
        <f t="shared" si="0"/>
        <v>27156933.5075233</v>
      </c>
      <c r="FB33" s="160">
        <v>30540.288163567</v>
      </c>
      <c r="FC33" s="160">
        <v>41945.396378787</v>
      </c>
      <c r="FD33" s="159">
        <f t="shared" si="1"/>
        <v>72485.684542354</v>
      </c>
      <c r="FE33" s="160">
        <v>0</v>
      </c>
      <c r="FF33" s="159">
        <f t="shared" si="2"/>
        <v>72485.684542354</v>
      </c>
      <c r="FG33" s="160">
        <v>0</v>
      </c>
      <c r="FH33" s="160">
        <v>-478414.771872009</v>
      </c>
      <c r="FI33" s="159">
        <f t="shared" si="3"/>
        <v>-478414.771872009</v>
      </c>
      <c r="FJ33" s="135">
        <v>1525343.72311544</v>
      </c>
      <c r="FK33" s="135">
        <v>406631.015832929</v>
      </c>
      <c r="FL33" s="135" t="e">
        <f>#REF!</f>
        <v>#REF!</v>
      </c>
      <c r="FM33" s="135">
        <v>24853470.251548</v>
      </c>
      <c r="FN33" s="135" t="e">
        <f t="shared" si="4"/>
        <v>#REF!</v>
      </c>
      <c r="FO33" s="161" t="e">
        <f>FN33/#REF!</f>
        <v>#REF!</v>
      </c>
      <c r="FP33" s="135"/>
      <c r="FR33" s="65"/>
    </row>
    <row r="34" spans="1:174">
      <c r="A34" s="18">
        <v>29</v>
      </c>
      <c r="B34" s="162" t="s">
        <v>126</v>
      </c>
      <c r="C34" s="163" t="s">
        <v>127</v>
      </c>
      <c r="D34" s="158">
        <v>0</v>
      </c>
      <c r="E34" s="158">
        <v>0</v>
      </c>
      <c r="F34" s="158">
        <v>0</v>
      </c>
      <c r="G34" s="158">
        <v>0</v>
      </c>
      <c r="H34" s="158">
        <v>0</v>
      </c>
      <c r="I34" s="158">
        <v>369.018898942784</v>
      </c>
      <c r="J34" s="158">
        <v>110.126532623622</v>
      </c>
      <c r="K34" s="158">
        <v>848.777294950202</v>
      </c>
      <c r="L34" s="158">
        <v>1703.84838822833</v>
      </c>
      <c r="M34" s="158">
        <v>22214.1572204957</v>
      </c>
      <c r="N34" s="158">
        <v>668.813095176496</v>
      </c>
      <c r="O34" s="158">
        <v>0</v>
      </c>
      <c r="P34" s="158">
        <v>0</v>
      </c>
      <c r="Q34" s="158">
        <v>0</v>
      </c>
      <c r="R34" s="158">
        <v>0</v>
      </c>
      <c r="S34" s="158">
        <v>0</v>
      </c>
      <c r="T34" s="158">
        <v>0</v>
      </c>
      <c r="U34" s="158">
        <v>0</v>
      </c>
      <c r="V34" s="158">
        <v>0</v>
      </c>
      <c r="W34" s="158">
        <v>0</v>
      </c>
      <c r="X34" s="158">
        <v>0</v>
      </c>
      <c r="Y34" s="158">
        <v>0</v>
      </c>
      <c r="Z34" s="158">
        <v>11051.5744117872</v>
      </c>
      <c r="AA34" s="158">
        <v>0</v>
      </c>
      <c r="AB34" s="158">
        <v>26749.6353512849</v>
      </c>
      <c r="AC34" s="158">
        <v>0</v>
      </c>
      <c r="AD34" s="158">
        <v>1894682.52380758</v>
      </c>
      <c r="AE34" s="158">
        <v>60803.7169511632</v>
      </c>
      <c r="AF34" s="158">
        <v>5365653.49211867</v>
      </c>
      <c r="AG34" s="158">
        <v>369624.021666106</v>
      </c>
      <c r="AH34" s="158">
        <v>1015655.90902334</v>
      </c>
      <c r="AI34" s="158">
        <v>12572538.6254283</v>
      </c>
      <c r="AJ34" s="158">
        <v>128681.347450166</v>
      </c>
      <c r="AK34" s="158">
        <v>291988.964112825</v>
      </c>
      <c r="AL34" s="158">
        <v>46245.9911469446</v>
      </c>
      <c r="AM34" s="158">
        <v>124641.906153254</v>
      </c>
      <c r="AN34" s="158">
        <v>36255.2047878123</v>
      </c>
      <c r="AO34" s="158">
        <v>20337.7093115191</v>
      </c>
      <c r="AP34" s="158">
        <v>822850.063851624</v>
      </c>
      <c r="AQ34" s="158">
        <v>301797.307360161</v>
      </c>
      <c r="AR34" s="158">
        <v>0</v>
      </c>
      <c r="AS34" s="158">
        <v>0</v>
      </c>
      <c r="AT34" s="158">
        <v>0</v>
      </c>
      <c r="AU34" s="158">
        <v>0</v>
      </c>
      <c r="AV34" s="158">
        <v>0</v>
      </c>
      <c r="AW34" s="158">
        <v>0</v>
      </c>
      <c r="AX34" s="158">
        <v>0</v>
      </c>
      <c r="AY34" s="158">
        <v>0</v>
      </c>
      <c r="AZ34" s="158">
        <v>0</v>
      </c>
      <c r="BA34" s="158">
        <v>70538.3161153683</v>
      </c>
      <c r="BB34" s="158">
        <v>0</v>
      </c>
      <c r="BC34" s="158">
        <v>0</v>
      </c>
      <c r="BD34" s="158">
        <v>0</v>
      </c>
      <c r="BE34" s="158">
        <v>0</v>
      </c>
      <c r="BF34" s="158">
        <v>0</v>
      </c>
      <c r="BG34" s="158">
        <v>0</v>
      </c>
      <c r="BH34" s="158">
        <v>0</v>
      </c>
      <c r="BI34" s="158">
        <v>0</v>
      </c>
      <c r="BJ34" s="158">
        <v>0</v>
      </c>
      <c r="BK34" s="158">
        <v>0</v>
      </c>
      <c r="BL34" s="158">
        <v>153.251462275792</v>
      </c>
      <c r="BM34" s="158">
        <v>4706.73564170031</v>
      </c>
      <c r="BN34" s="158">
        <v>744.056227934965</v>
      </c>
      <c r="BO34" s="158">
        <v>8729.17012825258</v>
      </c>
      <c r="BP34" s="158">
        <v>14420.7416244746</v>
      </c>
      <c r="BQ34" s="158">
        <v>445572.379889341</v>
      </c>
      <c r="BR34" s="158">
        <v>5090.42373538563</v>
      </c>
      <c r="BS34" s="158">
        <v>8048.05010293555</v>
      </c>
      <c r="BT34" s="158">
        <v>6880.32287302734</v>
      </c>
      <c r="BU34" s="158">
        <v>8089.96226069266</v>
      </c>
      <c r="BV34" s="158">
        <v>5817.38268507907</v>
      </c>
      <c r="BW34" s="158">
        <v>1181.66621418751</v>
      </c>
      <c r="BX34" s="158">
        <v>17082.3220245008</v>
      </c>
      <c r="BY34" s="158">
        <v>1987.51371017929</v>
      </c>
      <c r="BZ34" s="158">
        <v>13555.0042042746</v>
      </c>
      <c r="CA34" s="158">
        <v>2148.05653510266</v>
      </c>
      <c r="CB34" s="158">
        <v>5862.68803080271</v>
      </c>
      <c r="CC34" s="158">
        <v>47260.1155463784</v>
      </c>
      <c r="CD34" s="158">
        <v>0</v>
      </c>
      <c r="CE34" s="158">
        <v>0</v>
      </c>
      <c r="CF34" s="158">
        <v>2657.77440282388</v>
      </c>
      <c r="CG34" s="158">
        <v>3880.27463834819</v>
      </c>
      <c r="CH34" s="158">
        <v>5793.75934580283</v>
      </c>
      <c r="CI34" s="158">
        <v>3981.19757508335</v>
      </c>
      <c r="CJ34" s="158">
        <v>15671.5248270527</v>
      </c>
      <c r="CK34" s="158">
        <v>24413.5721698131</v>
      </c>
      <c r="CL34" s="158">
        <v>4726.12887164498</v>
      </c>
      <c r="CM34" s="158">
        <v>19426.9151948539</v>
      </c>
      <c r="CN34" s="158">
        <v>8412.85164504356</v>
      </c>
      <c r="CO34" s="158">
        <v>5230.67605769106</v>
      </c>
      <c r="CP34" s="158">
        <v>0</v>
      </c>
      <c r="CQ34" s="158">
        <v>3496.61178514209</v>
      </c>
      <c r="CR34" s="158">
        <v>10255.9067816795</v>
      </c>
      <c r="CS34" s="158">
        <v>48541.4049476737</v>
      </c>
      <c r="CT34" s="158">
        <v>1846.91178836406</v>
      </c>
      <c r="CU34" s="158">
        <v>11126.6029018244</v>
      </c>
      <c r="CV34" s="158">
        <v>13070.8602432372</v>
      </c>
      <c r="CW34" s="158">
        <v>1891.99939786702</v>
      </c>
      <c r="CX34" s="158">
        <v>0</v>
      </c>
      <c r="CY34" s="158">
        <v>0</v>
      </c>
      <c r="CZ34" s="158">
        <v>0</v>
      </c>
      <c r="DA34" s="158">
        <v>0</v>
      </c>
      <c r="DB34" s="158">
        <v>46616.5803815952</v>
      </c>
      <c r="DC34" s="158">
        <v>5680.86424120467</v>
      </c>
      <c r="DD34" s="158">
        <v>0</v>
      </c>
      <c r="DE34" s="158">
        <v>0</v>
      </c>
      <c r="DF34" s="158">
        <v>0</v>
      </c>
      <c r="DG34" s="158">
        <v>0</v>
      </c>
      <c r="DH34" s="158">
        <v>82949.6285597183</v>
      </c>
      <c r="DI34" s="158">
        <v>127940.490754108</v>
      </c>
      <c r="DJ34" s="158">
        <v>2682.89372241219</v>
      </c>
      <c r="DK34" s="158">
        <v>579.286142752141</v>
      </c>
      <c r="DL34" s="158">
        <v>0</v>
      </c>
      <c r="DM34" s="158">
        <v>0</v>
      </c>
      <c r="DN34" s="158">
        <v>0.000284497061131884</v>
      </c>
      <c r="DO34" s="158">
        <v>0.0237594201526304</v>
      </c>
      <c r="DP34" s="158">
        <v>0</v>
      </c>
      <c r="DQ34" s="158">
        <v>0</v>
      </c>
      <c r="DR34" s="158">
        <v>0</v>
      </c>
      <c r="DS34" s="158">
        <v>0</v>
      </c>
      <c r="DT34" s="158">
        <v>0</v>
      </c>
      <c r="DU34" s="158">
        <v>0</v>
      </c>
      <c r="DV34" s="158">
        <v>0</v>
      </c>
      <c r="DW34" s="158">
        <v>0</v>
      </c>
      <c r="DX34" s="158">
        <v>5969.95354175806</v>
      </c>
      <c r="DY34" s="158">
        <v>0</v>
      </c>
      <c r="DZ34" s="158">
        <v>0</v>
      </c>
      <c r="EA34" s="158">
        <v>0</v>
      </c>
      <c r="EB34" s="158">
        <v>0</v>
      </c>
      <c r="EC34" s="158">
        <v>0</v>
      </c>
      <c r="ED34" s="158">
        <v>0</v>
      </c>
      <c r="EE34" s="158">
        <v>0</v>
      </c>
      <c r="EF34" s="158">
        <v>166.733767684802</v>
      </c>
      <c r="EG34" s="158">
        <v>0</v>
      </c>
      <c r="EH34" s="158">
        <v>0</v>
      </c>
      <c r="EI34" s="158">
        <v>144751.931691194</v>
      </c>
      <c r="EJ34" s="158">
        <v>0</v>
      </c>
      <c r="EK34" s="158">
        <v>0</v>
      </c>
      <c r="EL34" s="158">
        <v>0</v>
      </c>
      <c r="EM34" s="158">
        <v>0</v>
      </c>
      <c r="EN34" s="158">
        <v>0</v>
      </c>
      <c r="EO34" s="158">
        <v>87579.7461716971</v>
      </c>
      <c r="EP34" s="158">
        <v>13805.6571954501</v>
      </c>
      <c r="EQ34" s="158">
        <v>31163.3857071743</v>
      </c>
      <c r="ER34" s="158">
        <v>0</v>
      </c>
      <c r="ES34" s="158">
        <v>0</v>
      </c>
      <c r="ET34" s="158">
        <v>63.3712930979566</v>
      </c>
      <c r="EU34" s="158">
        <v>1484.91872297914</v>
      </c>
      <c r="EV34" s="158">
        <v>0</v>
      </c>
      <c r="EW34" s="158">
        <v>0</v>
      </c>
      <c r="EX34" s="158">
        <v>0</v>
      </c>
      <c r="EY34" s="158">
        <v>0</v>
      </c>
      <c r="EZ34" s="158">
        <v>101117.336959086</v>
      </c>
      <c r="FA34" s="159">
        <f t="shared" si="0"/>
        <v>24620318.6688446</v>
      </c>
      <c r="FB34" s="160">
        <v>34540.163567</v>
      </c>
      <c r="FC34" s="160">
        <v>81945.8787</v>
      </c>
      <c r="FD34" s="159">
        <f t="shared" si="1"/>
        <v>116486.042267</v>
      </c>
      <c r="FE34" s="160">
        <v>0</v>
      </c>
      <c r="FF34" s="159">
        <f t="shared" si="2"/>
        <v>116486.042267</v>
      </c>
      <c r="FG34" s="160">
        <v>0</v>
      </c>
      <c r="FH34" s="160">
        <v>-133848.209835614</v>
      </c>
      <c r="FI34" s="159">
        <f t="shared" si="3"/>
        <v>-133848.209835614</v>
      </c>
      <c r="FJ34" s="135">
        <v>1657736.94162313</v>
      </c>
      <c r="FK34" s="135">
        <v>605174.463037166</v>
      </c>
      <c r="FL34" s="135" t="e">
        <f>#REF!</f>
        <v>#REF!</v>
      </c>
      <c r="FM34" s="135">
        <v>22627452.1256288</v>
      </c>
      <c r="FN34" s="135" t="e">
        <f t="shared" si="4"/>
        <v>#REF!</v>
      </c>
      <c r="FO34" s="161" t="e">
        <f>FN34/#REF!</f>
        <v>#REF!</v>
      </c>
      <c r="FP34" s="135"/>
      <c r="FR34" s="65"/>
    </row>
    <row r="35" spans="1:174">
      <c r="A35" s="18">
        <v>30</v>
      </c>
      <c r="B35" s="162" t="s">
        <v>128</v>
      </c>
      <c r="C35" s="163" t="s">
        <v>129</v>
      </c>
      <c r="D35" s="158">
        <v>0</v>
      </c>
      <c r="E35" s="158">
        <v>8868.46622007729</v>
      </c>
      <c r="F35" s="158">
        <v>965.158263217728</v>
      </c>
      <c r="G35" s="158">
        <v>81.1371551292509</v>
      </c>
      <c r="H35" s="158">
        <v>22915.4348489127</v>
      </c>
      <c r="I35" s="158">
        <v>1353.43325878161</v>
      </c>
      <c r="J35" s="158">
        <v>745.644006004885</v>
      </c>
      <c r="K35" s="158">
        <v>204.633872323338</v>
      </c>
      <c r="L35" s="158">
        <v>65.6040953984947</v>
      </c>
      <c r="M35" s="158">
        <v>86.6518412948744</v>
      </c>
      <c r="N35" s="158">
        <v>143.456273495884</v>
      </c>
      <c r="O35" s="158">
        <v>34.9083019148914</v>
      </c>
      <c r="P35" s="158">
        <v>114.68523058806</v>
      </c>
      <c r="Q35" s="158">
        <v>15.9211478281974</v>
      </c>
      <c r="R35" s="158">
        <v>4.24475012305901</v>
      </c>
      <c r="S35" s="158">
        <v>620.40778787965</v>
      </c>
      <c r="T35" s="158">
        <v>5.95182690530445</v>
      </c>
      <c r="U35" s="158">
        <v>6075.27360807181</v>
      </c>
      <c r="V35" s="158">
        <v>36.3891522835381</v>
      </c>
      <c r="W35" s="158">
        <v>1126.04942859255</v>
      </c>
      <c r="X35" s="158">
        <v>212.318559273075</v>
      </c>
      <c r="Y35" s="158">
        <v>2981.31755840943</v>
      </c>
      <c r="Z35" s="158">
        <v>757.065137806292</v>
      </c>
      <c r="AA35" s="158">
        <v>1114.97927057397</v>
      </c>
      <c r="AB35" s="158">
        <v>213.571712289338</v>
      </c>
      <c r="AC35" s="158">
        <v>19.0012630710479</v>
      </c>
      <c r="AD35" s="158">
        <v>90574.796406524</v>
      </c>
      <c r="AE35" s="158">
        <v>210.336498616883</v>
      </c>
      <c r="AF35" s="158">
        <v>303.856155106544</v>
      </c>
      <c r="AG35" s="158">
        <v>4523349.3191061</v>
      </c>
      <c r="AH35" s="158">
        <v>2399028.0863084</v>
      </c>
      <c r="AI35" s="158">
        <v>19101592.5872192</v>
      </c>
      <c r="AJ35" s="158">
        <v>550720.63685442</v>
      </c>
      <c r="AK35" s="158">
        <v>372343.633438049</v>
      </c>
      <c r="AL35" s="158">
        <v>1502.8686978896</v>
      </c>
      <c r="AM35" s="158">
        <v>29839.9659800546</v>
      </c>
      <c r="AN35" s="158">
        <v>324.112014771381</v>
      </c>
      <c r="AO35" s="158">
        <v>82.8246048307748</v>
      </c>
      <c r="AP35" s="158">
        <v>33873.4238368862</v>
      </c>
      <c r="AQ35" s="158">
        <v>356358.911272717</v>
      </c>
      <c r="AR35" s="158">
        <v>19232.1495939886</v>
      </c>
      <c r="AS35" s="158">
        <v>1832.03820141674</v>
      </c>
      <c r="AT35" s="158">
        <v>635.310551278671</v>
      </c>
      <c r="AU35" s="158">
        <v>126.99994858574</v>
      </c>
      <c r="AV35" s="158">
        <v>63.2169153442097</v>
      </c>
      <c r="AW35" s="158">
        <v>483.662595975941</v>
      </c>
      <c r="AX35" s="158">
        <v>545.091693271323</v>
      </c>
      <c r="AY35" s="158">
        <v>499.778595105641</v>
      </c>
      <c r="AZ35" s="158">
        <v>492.009659532111</v>
      </c>
      <c r="BA35" s="158">
        <v>3269.74905125833</v>
      </c>
      <c r="BB35" s="158">
        <v>196.613680192697</v>
      </c>
      <c r="BC35" s="158">
        <v>190.039827483242</v>
      </c>
      <c r="BD35" s="158">
        <v>160383.063596626</v>
      </c>
      <c r="BE35" s="158">
        <v>1221.52099311961</v>
      </c>
      <c r="BF35" s="158">
        <v>54.9570913555858</v>
      </c>
      <c r="BG35" s="158">
        <v>455.652303361922</v>
      </c>
      <c r="BH35" s="158">
        <v>5731.78475639502</v>
      </c>
      <c r="BI35" s="158">
        <v>264.281206631713</v>
      </c>
      <c r="BJ35" s="158">
        <v>3.22358949548341</v>
      </c>
      <c r="BK35" s="158">
        <v>3662.11587963625</v>
      </c>
      <c r="BL35" s="158">
        <v>3.30852588335388</v>
      </c>
      <c r="BM35" s="158">
        <v>21.9333318602444</v>
      </c>
      <c r="BN35" s="158">
        <v>7.49477012706873</v>
      </c>
      <c r="BO35" s="158">
        <v>180.919546184823</v>
      </c>
      <c r="BP35" s="158">
        <v>180.624378694979</v>
      </c>
      <c r="BQ35" s="158">
        <v>3825.46504476803</v>
      </c>
      <c r="BR35" s="158">
        <v>60.1333329332715</v>
      </c>
      <c r="BS35" s="158">
        <v>2905.41540865138</v>
      </c>
      <c r="BT35" s="158">
        <v>385.717333956593</v>
      </c>
      <c r="BU35" s="158">
        <v>617.209390669472</v>
      </c>
      <c r="BV35" s="158">
        <v>372.176404247209</v>
      </c>
      <c r="BW35" s="158">
        <v>0.000253571959744151</v>
      </c>
      <c r="BX35" s="158">
        <v>54.4301713507069</v>
      </c>
      <c r="BY35" s="158">
        <v>343.915177431024</v>
      </c>
      <c r="BZ35" s="158">
        <v>83.641356896429</v>
      </c>
      <c r="CA35" s="158">
        <v>27.6463845690989</v>
      </c>
      <c r="CB35" s="158">
        <v>1118.1394378857</v>
      </c>
      <c r="CC35" s="158">
        <v>1633.51800976513</v>
      </c>
      <c r="CD35" s="158">
        <v>73.6130614501258</v>
      </c>
      <c r="CE35" s="158">
        <v>182.405252435869</v>
      </c>
      <c r="CF35" s="158">
        <v>540.449349485233</v>
      </c>
      <c r="CG35" s="158">
        <v>864.512186313178</v>
      </c>
      <c r="CH35" s="158">
        <v>536.625155235678</v>
      </c>
      <c r="CI35" s="158">
        <v>20.1816360888097</v>
      </c>
      <c r="CJ35" s="158">
        <v>2751.45044106602</v>
      </c>
      <c r="CK35" s="158">
        <v>75.9700568313293</v>
      </c>
      <c r="CL35" s="158">
        <v>94.9019293298819</v>
      </c>
      <c r="CM35" s="158">
        <v>107.232233047239</v>
      </c>
      <c r="CN35" s="158">
        <v>81.3161493942168</v>
      </c>
      <c r="CO35" s="158">
        <v>6237.5943848309</v>
      </c>
      <c r="CP35" s="158">
        <v>2549.97349945936</v>
      </c>
      <c r="CQ35" s="158">
        <v>0.265759536938364</v>
      </c>
      <c r="CR35" s="158">
        <v>6.03106818988803</v>
      </c>
      <c r="CS35" s="158">
        <v>308.286393730058</v>
      </c>
      <c r="CT35" s="158">
        <v>2887.26002404452</v>
      </c>
      <c r="CU35" s="158">
        <v>153.151605764639</v>
      </c>
      <c r="CV35" s="158">
        <v>25880.6055953879</v>
      </c>
      <c r="CW35" s="158">
        <v>99.8944729335675</v>
      </c>
      <c r="CX35" s="158">
        <v>35.1574472485343</v>
      </c>
      <c r="CY35" s="158">
        <v>173.996128897236</v>
      </c>
      <c r="CZ35" s="158">
        <v>200.414953376956</v>
      </c>
      <c r="DA35" s="158">
        <v>548.971955592711</v>
      </c>
      <c r="DB35" s="158">
        <v>4033.71593508403</v>
      </c>
      <c r="DC35" s="158">
        <v>491.563139707336</v>
      </c>
      <c r="DD35" s="158">
        <v>168.624535601458</v>
      </c>
      <c r="DE35" s="158">
        <v>89.873252528544</v>
      </c>
      <c r="DF35" s="158">
        <v>1837.05074724871</v>
      </c>
      <c r="DG35" s="158">
        <v>5.96892505266208</v>
      </c>
      <c r="DH35" s="158">
        <v>21471.0430539154</v>
      </c>
      <c r="DI35" s="158">
        <v>21736.5461092121</v>
      </c>
      <c r="DJ35" s="158">
        <v>1486.26803273911</v>
      </c>
      <c r="DK35" s="158">
        <v>320.912628252434</v>
      </c>
      <c r="DL35" s="158">
        <v>320.309334285171</v>
      </c>
      <c r="DM35" s="158">
        <v>30.3545715020207</v>
      </c>
      <c r="DN35" s="158">
        <v>0</v>
      </c>
      <c r="DO35" s="158">
        <v>10.4044676218329</v>
      </c>
      <c r="DP35" s="158">
        <v>639.023227434289</v>
      </c>
      <c r="DQ35" s="158">
        <v>59.2068121335922</v>
      </c>
      <c r="DR35" s="158">
        <v>196.985306706722</v>
      </c>
      <c r="DS35" s="158">
        <v>2557.83942870896</v>
      </c>
      <c r="DT35" s="158">
        <v>35605.0762375915</v>
      </c>
      <c r="DU35" s="158">
        <v>0</v>
      </c>
      <c r="DV35" s="158">
        <v>24990.1264301293</v>
      </c>
      <c r="DW35" s="158">
        <v>8264.78465331131</v>
      </c>
      <c r="DX35" s="158">
        <v>5837.59244687421</v>
      </c>
      <c r="DY35" s="158">
        <v>10.1463188370147</v>
      </c>
      <c r="DZ35" s="158">
        <v>124.057730410559</v>
      </c>
      <c r="EA35" s="158">
        <v>0</v>
      </c>
      <c r="EB35" s="158">
        <v>0</v>
      </c>
      <c r="EC35" s="158">
        <v>1292.82583635943</v>
      </c>
      <c r="ED35" s="158">
        <v>808.420050994126</v>
      </c>
      <c r="EE35" s="158">
        <v>14.71983907119</v>
      </c>
      <c r="EF35" s="158">
        <v>128.891416625601</v>
      </c>
      <c r="EG35" s="158">
        <v>260.897564810318</v>
      </c>
      <c r="EH35" s="158">
        <v>18610.1837246778</v>
      </c>
      <c r="EI35" s="158">
        <v>3319.98158252828</v>
      </c>
      <c r="EJ35" s="158">
        <v>2224.94481089738</v>
      </c>
      <c r="EK35" s="158">
        <v>727.42146345911</v>
      </c>
      <c r="EL35" s="158">
        <v>20.592386745506</v>
      </c>
      <c r="EM35" s="158">
        <v>161.708464655565</v>
      </c>
      <c r="EN35" s="158">
        <v>573.386250098659</v>
      </c>
      <c r="EO35" s="158">
        <v>9807.49275506137</v>
      </c>
      <c r="EP35" s="158">
        <v>1031.55209934</v>
      </c>
      <c r="EQ35" s="158">
        <v>31331.0074121805</v>
      </c>
      <c r="ER35" s="158">
        <v>0.108601906031153</v>
      </c>
      <c r="ES35" s="158">
        <v>240.199204640007</v>
      </c>
      <c r="ET35" s="158">
        <v>11.5406833486462</v>
      </c>
      <c r="EU35" s="158">
        <v>3405.3841897033</v>
      </c>
      <c r="EV35" s="158">
        <v>241.460962911964</v>
      </c>
      <c r="EW35" s="158">
        <v>1450.51612547232</v>
      </c>
      <c r="EX35" s="158">
        <v>15536.1601883764</v>
      </c>
      <c r="EY35" s="158">
        <v>0</v>
      </c>
      <c r="EZ35" s="158">
        <v>352482.174603952</v>
      </c>
      <c r="FA35" s="159">
        <f t="shared" si="0"/>
        <v>28338411.3152357</v>
      </c>
      <c r="FB35" s="160">
        <v>1103507.38944226</v>
      </c>
      <c r="FC35" s="160">
        <v>2437315.24164919</v>
      </c>
      <c r="FD35" s="159">
        <f t="shared" si="1"/>
        <v>3540822.63109145</v>
      </c>
      <c r="FE35" s="160">
        <v>0</v>
      </c>
      <c r="FF35" s="159">
        <f t="shared" si="2"/>
        <v>3540822.63109145</v>
      </c>
      <c r="FG35" s="160">
        <v>0</v>
      </c>
      <c r="FH35" s="160">
        <v>1309795.8786649</v>
      </c>
      <c r="FI35" s="159">
        <f t="shared" si="3"/>
        <v>1309795.8786649</v>
      </c>
      <c r="FJ35" s="135">
        <v>13724959.5845251</v>
      </c>
      <c r="FK35" s="135">
        <v>909984.951646811</v>
      </c>
      <c r="FL35" s="135" t="e">
        <f>#REF!</f>
        <v>#REF!</v>
      </c>
      <c r="FM35" s="135">
        <v>35378480.0376024</v>
      </c>
      <c r="FN35" s="135" t="e">
        <f t="shared" si="4"/>
        <v>#REF!</v>
      </c>
      <c r="FO35" s="161" t="e">
        <f>FN35/#REF!</f>
        <v>#REF!</v>
      </c>
      <c r="FP35" s="135"/>
      <c r="FR35" s="65"/>
    </row>
    <row r="36" spans="1:174">
      <c r="A36" s="18">
        <v>31</v>
      </c>
      <c r="B36" s="162" t="s">
        <v>130</v>
      </c>
      <c r="C36" s="163" t="s">
        <v>131</v>
      </c>
      <c r="D36" s="158">
        <v>9628.02514703864</v>
      </c>
      <c r="E36" s="158">
        <v>8225.40545274112</v>
      </c>
      <c r="F36" s="158">
        <v>728.644459631419</v>
      </c>
      <c r="G36" s="158">
        <v>824.512724598154</v>
      </c>
      <c r="H36" s="158">
        <v>208.332836910226</v>
      </c>
      <c r="I36" s="158">
        <v>115130.965599092</v>
      </c>
      <c r="J36" s="158">
        <v>18532.0297468789</v>
      </c>
      <c r="K36" s="158">
        <v>6672.52169928178</v>
      </c>
      <c r="L36" s="158">
        <v>39877.5514845333</v>
      </c>
      <c r="M36" s="158">
        <v>145897.26196036</v>
      </c>
      <c r="N36" s="158">
        <v>102258.99550674</v>
      </c>
      <c r="O36" s="158">
        <v>23186.5929179567</v>
      </c>
      <c r="P36" s="158">
        <v>50666.6485928374</v>
      </c>
      <c r="Q36" s="158">
        <v>78375.1834259356</v>
      </c>
      <c r="R36" s="158">
        <v>2519.54747882008</v>
      </c>
      <c r="S36" s="158">
        <v>53015.7875308766</v>
      </c>
      <c r="T36" s="158">
        <v>1112.29793338492</v>
      </c>
      <c r="U36" s="158">
        <v>28242.2170308958</v>
      </c>
      <c r="V36" s="158">
        <v>2838.94678830836</v>
      </c>
      <c r="W36" s="158">
        <v>10331.4026872873</v>
      </c>
      <c r="X36" s="158">
        <v>35416.6766121176</v>
      </c>
      <c r="Y36" s="158">
        <v>26225.2072066692</v>
      </c>
      <c r="Z36" s="158">
        <v>26654.3527609938</v>
      </c>
      <c r="AA36" s="158">
        <v>59271.4289486204</v>
      </c>
      <c r="AB36" s="158">
        <v>45923.4956489315</v>
      </c>
      <c r="AC36" s="158">
        <v>76035.3389689936</v>
      </c>
      <c r="AD36" s="158">
        <v>125287.736126669</v>
      </c>
      <c r="AE36" s="158">
        <v>12806.4544273093</v>
      </c>
      <c r="AF36" s="158">
        <v>34885.7958858202</v>
      </c>
      <c r="AG36" s="158">
        <v>103554.737173815</v>
      </c>
      <c r="AH36" s="158">
        <v>946537.567153371</v>
      </c>
      <c r="AI36" s="158">
        <v>6432656.39697296</v>
      </c>
      <c r="AJ36" s="158">
        <v>311482.416917883</v>
      </c>
      <c r="AK36" s="158">
        <v>177182.118725889</v>
      </c>
      <c r="AL36" s="158">
        <v>148884.04093515</v>
      </c>
      <c r="AM36" s="158">
        <v>546524.109941728</v>
      </c>
      <c r="AN36" s="158">
        <v>464240.622625066</v>
      </c>
      <c r="AO36" s="158">
        <v>83441.6996494567</v>
      </c>
      <c r="AP36" s="158">
        <v>267481.976304577</v>
      </c>
      <c r="AQ36" s="158">
        <v>919464.635261155</v>
      </c>
      <c r="AR36" s="158">
        <v>26135.8782591722</v>
      </c>
      <c r="AS36" s="158">
        <v>3855.55149300367</v>
      </c>
      <c r="AT36" s="158">
        <v>96471.875101444</v>
      </c>
      <c r="AU36" s="158">
        <v>80930.7764520202</v>
      </c>
      <c r="AV36" s="158">
        <v>12656.5522684592</v>
      </c>
      <c r="AW36" s="158">
        <v>92440.3222568981</v>
      </c>
      <c r="AX36" s="158">
        <v>55476.0652469524</v>
      </c>
      <c r="AY36" s="158">
        <v>73210.886275469</v>
      </c>
      <c r="AZ36" s="158">
        <v>17265.2034545821</v>
      </c>
      <c r="BA36" s="158">
        <v>610920.834110993</v>
      </c>
      <c r="BB36" s="158">
        <v>15332.8446233517</v>
      </c>
      <c r="BC36" s="158">
        <v>225905.091718884</v>
      </c>
      <c r="BD36" s="158">
        <v>597679.74237033</v>
      </c>
      <c r="BE36" s="158">
        <v>79478.0488253362</v>
      </c>
      <c r="BF36" s="158">
        <v>22867.4631689643</v>
      </c>
      <c r="BG36" s="158">
        <v>44661.5299495955</v>
      </c>
      <c r="BH36" s="158">
        <v>119212.608304494</v>
      </c>
      <c r="BI36" s="158">
        <v>48062.9306586805</v>
      </c>
      <c r="BJ36" s="158">
        <v>3374.90878227472</v>
      </c>
      <c r="BK36" s="158">
        <v>12750.6227694592</v>
      </c>
      <c r="BL36" s="158">
        <v>3825.42025698753</v>
      </c>
      <c r="BM36" s="158">
        <v>5416.92075522072</v>
      </c>
      <c r="BN36" s="158">
        <v>22839.6797075277</v>
      </c>
      <c r="BO36" s="158">
        <v>67914.6734121588</v>
      </c>
      <c r="BP36" s="158">
        <v>27009.0135322796</v>
      </c>
      <c r="BQ36" s="158">
        <v>165805.511548755</v>
      </c>
      <c r="BR36" s="158">
        <v>9707.21196268504</v>
      </c>
      <c r="BS36" s="158">
        <v>10950.944788718</v>
      </c>
      <c r="BT36" s="158">
        <v>30458.1259377257</v>
      </c>
      <c r="BU36" s="158">
        <v>15772.1718338037</v>
      </c>
      <c r="BV36" s="158">
        <v>38859.726368993</v>
      </c>
      <c r="BW36" s="158">
        <v>14274.2706739798</v>
      </c>
      <c r="BX36" s="158">
        <v>52001.9019181857</v>
      </c>
      <c r="BY36" s="158">
        <v>12961.6823457919</v>
      </c>
      <c r="BZ36" s="158">
        <v>3836.65467802631</v>
      </c>
      <c r="CA36" s="158">
        <v>10525.493129068</v>
      </c>
      <c r="CB36" s="158">
        <v>23208.7344606636</v>
      </c>
      <c r="CC36" s="158">
        <v>119518.054143019</v>
      </c>
      <c r="CD36" s="158">
        <v>317227.075216532</v>
      </c>
      <c r="CE36" s="158">
        <v>806428.146480865</v>
      </c>
      <c r="CF36" s="158">
        <v>27927.9973797933</v>
      </c>
      <c r="CG36" s="158">
        <v>65272.5431606165</v>
      </c>
      <c r="CH36" s="158">
        <v>87242.4446778233</v>
      </c>
      <c r="CI36" s="158">
        <v>15348.0485062455</v>
      </c>
      <c r="CJ36" s="158">
        <v>34048.8693222382</v>
      </c>
      <c r="CK36" s="158">
        <v>255469.941889412</v>
      </c>
      <c r="CL36" s="158">
        <v>26623.6259172477</v>
      </c>
      <c r="CM36" s="158">
        <v>259374.032251131</v>
      </c>
      <c r="CN36" s="158">
        <v>8141.82557920794</v>
      </c>
      <c r="CO36" s="158">
        <v>4108.9046448423</v>
      </c>
      <c r="CP36" s="158">
        <v>10317.3511337829</v>
      </c>
      <c r="CQ36" s="158">
        <v>11197.2186288204</v>
      </c>
      <c r="CR36" s="158">
        <v>42156.4243973352</v>
      </c>
      <c r="CS36" s="158">
        <v>181552.314466956</v>
      </c>
      <c r="CT36" s="158">
        <v>13328.1286384241</v>
      </c>
      <c r="CU36" s="158">
        <v>214247.649867181</v>
      </c>
      <c r="CV36" s="158">
        <v>331971.070324682</v>
      </c>
      <c r="CW36" s="158">
        <v>123299.430925455</v>
      </c>
      <c r="CX36" s="158">
        <v>51648.6381507982</v>
      </c>
      <c r="CY36" s="158">
        <v>8972.12597823556</v>
      </c>
      <c r="CZ36" s="158">
        <v>2233.07329106871</v>
      </c>
      <c r="DA36" s="158">
        <v>9319.64743579457</v>
      </c>
      <c r="DB36" s="158">
        <v>2893.46560086253</v>
      </c>
      <c r="DC36" s="158">
        <v>352.608130638116</v>
      </c>
      <c r="DD36" s="158">
        <v>265.784171709291</v>
      </c>
      <c r="DE36" s="158">
        <v>141.657249918692</v>
      </c>
      <c r="DF36" s="158">
        <v>1828.5627143262</v>
      </c>
      <c r="DG36" s="158">
        <v>431.204348111121</v>
      </c>
      <c r="DH36" s="158">
        <v>21098.8900037636</v>
      </c>
      <c r="DI36" s="158">
        <v>149798.316366272</v>
      </c>
      <c r="DJ36" s="158">
        <v>241764.323717145</v>
      </c>
      <c r="DK36" s="158">
        <v>52201.3680121721</v>
      </c>
      <c r="DL36" s="158">
        <v>13511.6729789235</v>
      </c>
      <c r="DM36" s="158">
        <v>8084.96316835709</v>
      </c>
      <c r="DN36" s="158">
        <v>872.508273432806</v>
      </c>
      <c r="DO36" s="158">
        <v>34284.5474051828</v>
      </c>
      <c r="DP36" s="158">
        <v>224916.948344667</v>
      </c>
      <c r="DQ36" s="158">
        <v>66988.3291899602</v>
      </c>
      <c r="DR36" s="158">
        <v>61965.2218426045</v>
      </c>
      <c r="DS36" s="158">
        <v>116250.411163515</v>
      </c>
      <c r="DT36" s="158">
        <v>101792.476974613</v>
      </c>
      <c r="DU36" s="158">
        <v>855864.215751107</v>
      </c>
      <c r="DV36" s="158">
        <v>2432939.85369899</v>
      </c>
      <c r="DW36" s="158">
        <v>115792.645032006</v>
      </c>
      <c r="DX36" s="158">
        <v>89615.318899524</v>
      </c>
      <c r="DY36" s="158">
        <v>5930.53935928041</v>
      </c>
      <c r="DZ36" s="158">
        <v>15221.7983708528</v>
      </c>
      <c r="EA36" s="158">
        <v>7099.12130160936</v>
      </c>
      <c r="EB36" s="158">
        <v>4186.50908568063</v>
      </c>
      <c r="EC36" s="158">
        <v>14086.7092387488</v>
      </c>
      <c r="ED36" s="158">
        <v>2057.11657464546</v>
      </c>
      <c r="EE36" s="158">
        <v>87.7846948329849</v>
      </c>
      <c r="EF36" s="158">
        <v>3082.49111592034</v>
      </c>
      <c r="EG36" s="158">
        <v>57644.890454007</v>
      </c>
      <c r="EH36" s="158">
        <v>1198807.07106716</v>
      </c>
      <c r="EI36" s="158">
        <v>927453.144601607</v>
      </c>
      <c r="EJ36" s="158">
        <v>153854.739765172</v>
      </c>
      <c r="EK36" s="158">
        <v>17051.7975961574</v>
      </c>
      <c r="EL36" s="158">
        <v>56.0913192789054</v>
      </c>
      <c r="EM36" s="158">
        <v>27588.1016140311</v>
      </c>
      <c r="EN36" s="158">
        <v>54945.2345874338</v>
      </c>
      <c r="EO36" s="158">
        <v>758183.576181807</v>
      </c>
      <c r="EP36" s="158">
        <v>167263.632726477</v>
      </c>
      <c r="EQ36" s="158">
        <v>10236.8348572382</v>
      </c>
      <c r="ER36" s="158">
        <v>2371402.96780321</v>
      </c>
      <c r="ES36" s="158">
        <v>7759.6148851364</v>
      </c>
      <c r="ET36" s="158">
        <v>1253.48375596704</v>
      </c>
      <c r="EU36" s="158">
        <v>62314.4988313021</v>
      </c>
      <c r="EV36" s="158">
        <v>28083.0711816348</v>
      </c>
      <c r="EW36" s="158">
        <v>42814.4975999023</v>
      </c>
      <c r="EX36" s="158">
        <v>118121.419097009</v>
      </c>
      <c r="EY36" s="158">
        <v>0</v>
      </c>
      <c r="EZ36" s="158">
        <v>2644342.37457342</v>
      </c>
      <c r="FA36" s="159">
        <f t="shared" si="0"/>
        <v>30617846.5403371</v>
      </c>
      <c r="FB36" s="160">
        <v>1717706.20317112</v>
      </c>
      <c r="FC36" s="160">
        <v>6462860.88175101</v>
      </c>
      <c r="FD36" s="159">
        <f t="shared" si="1"/>
        <v>8180567.08492213</v>
      </c>
      <c r="FE36" s="160">
        <v>0</v>
      </c>
      <c r="FF36" s="159">
        <f t="shared" si="2"/>
        <v>8180567.08492213</v>
      </c>
      <c r="FG36" s="160">
        <v>0</v>
      </c>
      <c r="FH36" s="160">
        <v>1707293.45154094</v>
      </c>
      <c r="FI36" s="159">
        <f t="shared" si="3"/>
        <v>1707293.45154094</v>
      </c>
      <c r="FJ36" s="135">
        <v>33926085.6160878</v>
      </c>
      <c r="FK36" s="135">
        <v>4043128.86344243</v>
      </c>
      <c r="FL36" s="135" t="e">
        <f>#REF!</f>
        <v>#REF!</v>
      </c>
      <c r="FM36" s="135">
        <v>52964409.4862819</v>
      </c>
      <c r="FN36" s="135" t="e">
        <f t="shared" si="4"/>
        <v>#REF!</v>
      </c>
      <c r="FO36" s="161" t="e">
        <f>FN36/#REF!</f>
        <v>#REF!</v>
      </c>
      <c r="FP36" s="135"/>
      <c r="FR36" s="65"/>
    </row>
    <row r="37" spans="1:174">
      <c r="A37" s="18">
        <v>32</v>
      </c>
      <c r="B37" s="162" t="s">
        <v>132</v>
      </c>
      <c r="C37" s="163" t="s">
        <v>133</v>
      </c>
      <c r="D37" s="158">
        <v>476.595957299702</v>
      </c>
      <c r="E37" s="158">
        <v>144754.742914919</v>
      </c>
      <c r="F37" s="158">
        <v>925.408942827842</v>
      </c>
      <c r="G37" s="158">
        <v>2094.0666514397</v>
      </c>
      <c r="H37" s="158">
        <v>10.0594305925913</v>
      </c>
      <c r="I37" s="158">
        <v>1582561.87291458</v>
      </c>
      <c r="J37" s="158">
        <v>176327.985298211</v>
      </c>
      <c r="K37" s="158">
        <v>138140.661267213</v>
      </c>
      <c r="L37" s="158">
        <v>165391.97117562</v>
      </c>
      <c r="M37" s="158">
        <v>151383.893448132</v>
      </c>
      <c r="N37" s="158">
        <v>238468.050217448</v>
      </c>
      <c r="O37" s="158">
        <v>849521.961396923</v>
      </c>
      <c r="P37" s="158">
        <v>148342.273669252</v>
      </c>
      <c r="Q37" s="158">
        <v>287448.849712591</v>
      </c>
      <c r="R37" s="158">
        <v>40561.4668112288</v>
      </c>
      <c r="S37" s="158">
        <v>466623.215936275</v>
      </c>
      <c r="T37" s="158">
        <v>142761.404709607</v>
      </c>
      <c r="U37" s="158">
        <v>422874.602254822</v>
      </c>
      <c r="V37" s="158">
        <v>101398.225984679</v>
      </c>
      <c r="W37" s="158">
        <v>108746.297597681</v>
      </c>
      <c r="X37" s="158">
        <v>107394.329730277</v>
      </c>
      <c r="Y37" s="158">
        <v>566894.676784612</v>
      </c>
      <c r="Z37" s="158">
        <v>432295.265230245</v>
      </c>
      <c r="AA37" s="158">
        <v>223069.969642519</v>
      </c>
      <c r="AB37" s="158">
        <v>91716.1877063739</v>
      </c>
      <c r="AC37" s="158">
        <v>351111.83587304</v>
      </c>
      <c r="AD37" s="158">
        <v>741096.317815681</v>
      </c>
      <c r="AE37" s="158">
        <v>423692.32609343</v>
      </c>
      <c r="AF37" s="158">
        <v>80225.3449738778</v>
      </c>
      <c r="AG37" s="158">
        <v>832865.508669462</v>
      </c>
      <c r="AH37" s="158">
        <v>389584.956837197</v>
      </c>
      <c r="AI37" s="158">
        <v>8493908.8593909</v>
      </c>
      <c r="AJ37" s="158">
        <v>1697444.24356903</v>
      </c>
      <c r="AK37" s="158">
        <v>197528.678266026</v>
      </c>
      <c r="AL37" s="158">
        <v>619660.695772296</v>
      </c>
      <c r="AM37" s="158">
        <v>889234.883500815</v>
      </c>
      <c r="AN37" s="158">
        <v>486379.331604236</v>
      </c>
      <c r="AO37" s="158">
        <v>278372.786215572</v>
      </c>
      <c r="AP37" s="158">
        <v>297832.435065028</v>
      </c>
      <c r="AQ37" s="158">
        <v>831875.607041836</v>
      </c>
      <c r="AR37" s="158">
        <v>433905.094292228</v>
      </c>
      <c r="AS37" s="158">
        <v>221304.898190006</v>
      </c>
      <c r="AT37" s="158">
        <v>313887.326351875</v>
      </c>
      <c r="AU37" s="158">
        <v>285675.467455395</v>
      </c>
      <c r="AV37" s="158">
        <v>147889.196841627</v>
      </c>
      <c r="AW37" s="158">
        <v>230617.721523328</v>
      </c>
      <c r="AX37" s="158">
        <v>456442.140212406</v>
      </c>
      <c r="AY37" s="158">
        <v>1952452.38379166</v>
      </c>
      <c r="AZ37" s="158">
        <v>176286.165528838</v>
      </c>
      <c r="BA37" s="158">
        <v>274590.58159459</v>
      </c>
      <c r="BB37" s="158">
        <v>350462.49694694</v>
      </c>
      <c r="BC37" s="158">
        <v>316069.352441929</v>
      </c>
      <c r="BD37" s="158">
        <v>1120756.9352954</v>
      </c>
      <c r="BE37" s="158">
        <v>556901.17690739</v>
      </c>
      <c r="BF37" s="158">
        <v>873353.72216074</v>
      </c>
      <c r="BG37" s="158">
        <v>1315003.08768489</v>
      </c>
      <c r="BH37" s="158">
        <v>607572.880770606</v>
      </c>
      <c r="BI37" s="158">
        <v>547626.719189935</v>
      </c>
      <c r="BJ37" s="158">
        <v>460528.844132453</v>
      </c>
      <c r="BK37" s="158">
        <v>446172.890410572</v>
      </c>
      <c r="BL37" s="158">
        <v>70898.5954429961</v>
      </c>
      <c r="BM37" s="158">
        <v>611959.054922587</v>
      </c>
      <c r="BN37" s="158">
        <v>64267.4200267735</v>
      </c>
      <c r="BO37" s="158">
        <v>201143.870863781</v>
      </c>
      <c r="BP37" s="158">
        <v>124133.802337714</v>
      </c>
      <c r="BQ37" s="158">
        <v>1001488.44714481</v>
      </c>
      <c r="BR37" s="158">
        <v>186077.059520103</v>
      </c>
      <c r="BS37" s="158">
        <v>387334.305297085</v>
      </c>
      <c r="BT37" s="158">
        <v>395166.185605568</v>
      </c>
      <c r="BU37" s="158">
        <v>431510.686676544</v>
      </c>
      <c r="BV37" s="158">
        <v>53081.9296689887</v>
      </c>
      <c r="BW37" s="158">
        <v>115341.625738015</v>
      </c>
      <c r="BX37" s="158">
        <v>80386.3684841143</v>
      </c>
      <c r="BY37" s="158">
        <v>414271.802243159</v>
      </c>
      <c r="BZ37" s="158">
        <v>251190.798061284</v>
      </c>
      <c r="CA37" s="158">
        <v>133890.258709832</v>
      </c>
      <c r="CB37" s="158">
        <v>218561.146554229</v>
      </c>
      <c r="CC37" s="158">
        <v>468767.530734387</v>
      </c>
      <c r="CD37" s="158">
        <v>979080.472949316</v>
      </c>
      <c r="CE37" s="158">
        <v>979819.772477453</v>
      </c>
      <c r="CF37" s="158">
        <v>648144.816187432</v>
      </c>
      <c r="CG37" s="158">
        <v>274915.853538366</v>
      </c>
      <c r="CH37" s="158">
        <v>324995.309849914</v>
      </c>
      <c r="CI37" s="158">
        <v>238171.777507743</v>
      </c>
      <c r="CJ37" s="158">
        <v>751027.266638162</v>
      </c>
      <c r="CK37" s="158">
        <v>511874.21374355</v>
      </c>
      <c r="CL37" s="158">
        <v>160132.80526696</v>
      </c>
      <c r="CM37" s="158">
        <v>275283.503094368</v>
      </c>
      <c r="CN37" s="158">
        <v>221022.733137954</v>
      </c>
      <c r="CO37" s="158">
        <v>139941.713353551</v>
      </c>
      <c r="CP37" s="158">
        <v>558557.881223718</v>
      </c>
      <c r="CQ37" s="158">
        <v>87258.8827032686</v>
      </c>
      <c r="CR37" s="158">
        <v>40528.7796140326</v>
      </c>
      <c r="CS37" s="158">
        <v>924910.936604494</v>
      </c>
      <c r="CT37" s="158">
        <v>96158.5851800703</v>
      </c>
      <c r="CU37" s="158">
        <v>452789.930581367</v>
      </c>
      <c r="CV37" s="158">
        <v>522321.324017587</v>
      </c>
      <c r="CW37" s="158">
        <v>190534.772971532</v>
      </c>
      <c r="CX37" s="158">
        <v>125782.364662027</v>
      </c>
      <c r="CY37" s="158">
        <v>751560.993926461</v>
      </c>
      <c r="CZ37" s="158">
        <v>266905.15988184</v>
      </c>
      <c r="DA37" s="158">
        <v>408036.922356765</v>
      </c>
      <c r="DB37" s="158">
        <v>2703055.60796284</v>
      </c>
      <c r="DC37" s="158">
        <v>467217.723824756</v>
      </c>
      <c r="DD37" s="158">
        <v>456925.863159553</v>
      </c>
      <c r="DE37" s="158">
        <v>247542.307374476</v>
      </c>
      <c r="DF37" s="158">
        <v>506077.67123892</v>
      </c>
      <c r="DG37" s="158">
        <v>343936.62326277</v>
      </c>
      <c r="DH37" s="158">
        <v>878821.549277541</v>
      </c>
      <c r="DI37" s="158">
        <v>2251085.781815</v>
      </c>
      <c r="DJ37" s="158">
        <v>307695.622110176</v>
      </c>
      <c r="DK37" s="158">
        <v>66437.1490323759</v>
      </c>
      <c r="DL37" s="158">
        <v>606016.982865264</v>
      </c>
      <c r="DM37" s="158">
        <v>278762.265031806</v>
      </c>
      <c r="DN37" s="158">
        <v>14185.8772457672</v>
      </c>
      <c r="DO37" s="158">
        <v>35900.6455024397</v>
      </c>
      <c r="DP37" s="158">
        <v>297413.129984943</v>
      </c>
      <c r="DQ37" s="158">
        <v>79804.2524151494</v>
      </c>
      <c r="DR37" s="158">
        <v>702499.362148372</v>
      </c>
      <c r="DS37" s="158">
        <v>500845.120866105</v>
      </c>
      <c r="DT37" s="158">
        <v>235091.201963394</v>
      </c>
      <c r="DU37" s="158">
        <v>202805.523285739</v>
      </c>
      <c r="DV37" s="158">
        <v>2123937.926537</v>
      </c>
      <c r="DW37" s="158">
        <v>902889.716927126</v>
      </c>
      <c r="DX37" s="158">
        <v>703021.385291689</v>
      </c>
      <c r="DY37" s="158">
        <v>32354.5588810654</v>
      </c>
      <c r="DZ37" s="158">
        <v>116852.02037757</v>
      </c>
      <c r="EA37" s="158">
        <v>15455.5196329041</v>
      </c>
      <c r="EB37" s="158">
        <v>33791.8933491303</v>
      </c>
      <c r="EC37" s="158">
        <v>7986047.10327717</v>
      </c>
      <c r="ED37" s="158">
        <v>312061.585944252</v>
      </c>
      <c r="EE37" s="158">
        <v>164877.551133023</v>
      </c>
      <c r="EF37" s="158">
        <v>1696654.84519162</v>
      </c>
      <c r="EG37" s="158">
        <v>163053.181289928</v>
      </c>
      <c r="EH37" s="158">
        <v>16935619.0638186</v>
      </c>
      <c r="EI37" s="158">
        <v>978766.582402479</v>
      </c>
      <c r="EJ37" s="158">
        <v>1092406.89831984</v>
      </c>
      <c r="EK37" s="158">
        <v>109682.635820461</v>
      </c>
      <c r="EL37" s="158">
        <v>26021.7776615557</v>
      </c>
      <c r="EM37" s="158">
        <v>323584.360688756</v>
      </c>
      <c r="EN37" s="158">
        <v>266619.667060787</v>
      </c>
      <c r="EO37" s="158">
        <v>900025.81654098</v>
      </c>
      <c r="EP37" s="158">
        <v>336196.020067251</v>
      </c>
      <c r="EQ37" s="158">
        <v>536683.10120712</v>
      </c>
      <c r="ER37" s="158">
        <v>3803236.97271086</v>
      </c>
      <c r="ES37" s="158">
        <v>17436.394078321</v>
      </c>
      <c r="ET37" s="158">
        <v>98427.4396978533</v>
      </c>
      <c r="EU37" s="158">
        <v>3053758.43391289</v>
      </c>
      <c r="EV37" s="158">
        <v>1722455.28051997</v>
      </c>
      <c r="EW37" s="158">
        <v>329039.34347391</v>
      </c>
      <c r="EX37" s="158">
        <v>185750.415306116</v>
      </c>
      <c r="EY37" s="158">
        <v>19637.2117730168</v>
      </c>
      <c r="EZ37" s="158">
        <v>14555290.3941234</v>
      </c>
      <c r="FA37" s="159">
        <f t="shared" si="0"/>
        <v>120151479.944681</v>
      </c>
      <c r="FB37" s="160">
        <v>12412169.1238349</v>
      </c>
      <c r="FC37" s="160">
        <v>67730902.1279421</v>
      </c>
      <c r="FD37" s="159">
        <f t="shared" si="1"/>
        <v>80143071.251777</v>
      </c>
      <c r="FE37" s="160">
        <v>0</v>
      </c>
      <c r="FF37" s="159">
        <f t="shared" si="2"/>
        <v>80143071.251777</v>
      </c>
      <c r="FG37" s="160">
        <v>0</v>
      </c>
      <c r="FH37" s="160">
        <v>3143484.9896284</v>
      </c>
      <c r="FI37" s="159">
        <f t="shared" si="3"/>
        <v>3143484.9896284</v>
      </c>
      <c r="FJ37" s="135">
        <v>98183693.3779772</v>
      </c>
      <c r="FK37" s="135">
        <v>10308054.9662119</v>
      </c>
      <c r="FL37" s="135" t="e">
        <f>#REF!</f>
        <v>#REF!</v>
      </c>
      <c r="FM37" s="135">
        <v>229656802.53637</v>
      </c>
      <c r="FN37" s="135" t="e">
        <f t="shared" si="4"/>
        <v>#REF!</v>
      </c>
      <c r="FO37" s="161" t="e">
        <f>FN37/#REF!</f>
        <v>#REF!</v>
      </c>
      <c r="FP37" s="135"/>
      <c r="FR37" s="65"/>
    </row>
    <row r="38" spans="1:174">
      <c r="A38" s="18">
        <v>33</v>
      </c>
      <c r="B38" s="162" t="s">
        <v>134</v>
      </c>
      <c r="C38" s="163" t="s">
        <v>135</v>
      </c>
      <c r="D38" s="158">
        <v>438.978788628005</v>
      </c>
      <c r="E38" s="158">
        <v>6266.40685820594</v>
      </c>
      <c r="F38" s="158">
        <v>2273.53712291444</v>
      </c>
      <c r="G38" s="158">
        <v>9784.54534948098</v>
      </c>
      <c r="H38" s="158">
        <v>83158.1354110217</v>
      </c>
      <c r="I38" s="158">
        <v>4743.24831759132</v>
      </c>
      <c r="J38" s="158">
        <v>625.420682958034</v>
      </c>
      <c r="K38" s="158">
        <v>1328.75351810538</v>
      </c>
      <c r="L38" s="158">
        <v>610.396776371109</v>
      </c>
      <c r="M38" s="158">
        <v>569.052194271403</v>
      </c>
      <c r="N38" s="158">
        <v>466.509670873306</v>
      </c>
      <c r="O38" s="158">
        <v>0</v>
      </c>
      <c r="P38" s="158">
        <v>0</v>
      </c>
      <c r="Q38" s="158">
        <v>0</v>
      </c>
      <c r="R38" s="158">
        <v>0</v>
      </c>
      <c r="S38" s="158">
        <v>0</v>
      </c>
      <c r="T38" s="158">
        <v>0</v>
      </c>
      <c r="U38" s="158">
        <v>0</v>
      </c>
      <c r="V38" s="158">
        <v>3516.45959345917</v>
      </c>
      <c r="W38" s="158">
        <v>3102.76862783152</v>
      </c>
      <c r="X38" s="158">
        <v>567.570357072664</v>
      </c>
      <c r="Y38" s="158">
        <v>27695.0195643565</v>
      </c>
      <c r="Z38" s="158">
        <v>102.581625374847</v>
      </c>
      <c r="AA38" s="158">
        <v>954.019418015651</v>
      </c>
      <c r="AB38" s="158">
        <v>28.1299707666648</v>
      </c>
      <c r="AC38" s="158">
        <v>0.189411496438796</v>
      </c>
      <c r="AD38" s="158">
        <v>9414.77440823747</v>
      </c>
      <c r="AE38" s="158">
        <v>618.969763816276</v>
      </c>
      <c r="AF38" s="158">
        <v>689.988223195002</v>
      </c>
      <c r="AG38" s="158">
        <v>33149.0709457674</v>
      </c>
      <c r="AH38" s="158">
        <v>82643.1806508645</v>
      </c>
      <c r="AI38" s="158">
        <v>8991215.03585819</v>
      </c>
      <c r="AJ38" s="158">
        <v>25393180.3738086</v>
      </c>
      <c r="AK38" s="158">
        <v>14135506.1070604</v>
      </c>
      <c r="AL38" s="158">
        <v>111287.350311736</v>
      </c>
      <c r="AM38" s="158">
        <v>4536589.23961468</v>
      </c>
      <c r="AN38" s="158">
        <v>95044.6508084162</v>
      </c>
      <c r="AO38" s="158">
        <v>2946.77386049009</v>
      </c>
      <c r="AP38" s="158">
        <v>279767.297646175</v>
      </c>
      <c r="AQ38" s="158">
        <v>863429.323454204</v>
      </c>
      <c r="AR38" s="158">
        <v>2.26426246463121</v>
      </c>
      <c r="AS38" s="158">
        <v>5008.35480643004</v>
      </c>
      <c r="AT38" s="158">
        <v>754.379812920145</v>
      </c>
      <c r="AU38" s="158">
        <v>42.3878980721374</v>
      </c>
      <c r="AV38" s="158">
        <v>1276.50981697797</v>
      </c>
      <c r="AW38" s="158">
        <v>166.414933032151</v>
      </c>
      <c r="AX38" s="158">
        <v>985.2374153945</v>
      </c>
      <c r="AY38" s="158">
        <v>839.315451642795</v>
      </c>
      <c r="AZ38" s="158">
        <v>16037.9937622116</v>
      </c>
      <c r="BA38" s="158">
        <v>83944.4242748593</v>
      </c>
      <c r="BB38" s="158">
        <v>272.759457555198</v>
      </c>
      <c r="BC38" s="158">
        <v>264.816199908254</v>
      </c>
      <c r="BD38" s="158">
        <v>88685.5870856066</v>
      </c>
      <c r="BE38" s="158">
        <v>368.194671853626</v>
      </c>
      <c r="BF38" s="158">
        <v>1430.5377802842</v>
      </c>
      <c r="BG38" s="158">
        <v>4439.54232590833</v>
      </c>
      <c r="BH38" s="158">
        <v>1093.12166946216</v>
      </c>
      <c r="BI38" s="158">
        <v>389.344262986086</v>
      </c>
      <c r="BJ38" s="158">
        <v>1328.04752924201</v>
      </c>
      <c r="BK38" s="158">
        <v>5.32784732715063</v>
      </c>
      <c r="BL38" s="158">
        <v>137.654716155488</v>
      </c>
      <c r="BM38" s="158">
        <v>4454.2842133255</v>
      </c>
      <c r="BN38" s="158">
        <v>12.300574818503</v>
      </c>
      <c r="BO38" s="158">
        <v>1301.07239497481</v>
      </c>
      <c r="BP38" s="158">
        <v>3452.89892985392</v>
      </c>
      <c r="BQ38" s="158">
        <v>110580.641516543</v>
      </c>
      <c r="BR38" s="158">
        <v>171.375755376649</v>
      </c>
      <c r="BS38" s="158">
        <v>1836.22452911363</v>
      </c>
      <c r="BT38" s="158">
        <v>908.860707193339</v>
      </c>
      <c r="BU38" s="158">
        <v>699.991245431515</v>
      </c>
      <c r="BV38" s="158">
        <v>10523.9142163176</v>
      </c>
      <c r="BW38" s="158">
        <v>17473.4343195477</v>
      </c>
      <c r="BX38" s="158">
        <v>122.447793660144</v>
      </c>
      <c r="BY38" s="158">
        <v>10475.1623444241</v>
      </c>
      <c r="BZ38" s="158">
        <v>2919.81725247892</v>
      </c>
      <c r="CA38" s="158">
        <v>619.752229660946</v>
      </c>
      <c r="CB38" s="158">
        <v>12441.4630683128</v>
      </c>
      <c r="CC38" s="158">
        <v>22476.0086891204</v>
      </c>
      <c r="CD38" s="158">
        <v>3635164.61046328</v>
      </c>
      <c r="CE38" s="158">
        <v>273065.495129583</v>
      </c>
      <c r="CF38" s="158">
        <v>102418.705421412</v>
      </c>
      <c r="CG38" s="158">
        <v>8461.50976606307</v>
      </c>
      <c r="CH38" s="158">
        <v>64870.6175182602</v>
      </c>
      <c r="CI38" s="158">
        <v>216.724793805813</v>
      </c>
      <c r="CJ38" s="158">
        <v>1976.76298085457</v>
      </c>
      <c r="CK38" s="158">
        <v>1456.75303523808</v>
      </c>
      <c r="CL38" s="158">
        <v>14185.1078604871</v>
      </c>
      <c r="CM38" s="158">
        <v>31362.4780305523</v>
      </c>
      <c r="CN38" s="158">
        <v>121.173846101012</v>
      </c>
      <c r="CO38" s="158">
        <v>760.82305635163</v>
      </c>
      <c r="CP38" s="158">
        <v>888.456031028636</v>
      </c>
      <c r="CQ38" s="158">
        <v>0</v>
      </c>
      <c r="CR38" s="158">
        <v>1612.37192816958</v>
      </c>
      <c r="CS38" s="158">
        <v>19153.4614762976</v>
      </c>
      <c r="CT38" s="158">
        <v>34083.2139957409</v>
      </c>
      <c r="CU38" s="158">
        <v>42575.586985531</v>
      </c>
      <c r="CV38" s="158">
        <v>53406.2024075049</v>
      </c>
      <c r="CW38" s="158">
        <v>325.461433667139</v>
      </c>
      <c r="CX38" s="158">
        <v>3636.71612816405</v>
      </c>
      <c r="CY38" s="158">
        <v>2004.03596225634</v>
      </c>
      <c r="CZ38" s="158">
        <v>2058.89689054466</v>
      </c>
      <c r="DA38" s="158">
        <v>17.620320984448</v>
      </c>
      <c r="DB38" s="158">
        <v>5851.15095830856</v>
      </c>
      <c r="DC38" s="158">
        <v>713.042311916748</v>
      </c>
      <c r="DD38" s="158">
        <v>9.55775153016367</v>
      </c>
      <c r="DE38" s="158">
        <v>5.09407610115341</v>
      </c>
      <c r="DF38" s="158">
        <v>2082.26271439693</v>
      </c>
      <c r="DG38" s="158">
        <v>1847.66782081446</v>
      </c>
      <c r="DH38" s="158">
        <v>77486.6038439935</v>
      </c>
      <c r="DI38" s="158">
        <v>47919.4360444755</v>
      </c>
      <c r="DJ38" s="158">
        <v>6651.4534408338</v>
      </c>
      <c r="DK38" s="158">
        <v>1436.17124124162</v>
      </c>
      <c r="DL38" s="158">
        <v>5928.7135075142</v>
      </c>
      <c r="DM38" s="158">
        <v>1148.79230782074</v>
      </c>
      <c r="DN38" s="158">
        <v>10.398249155699</v>
      </c>
      <c r="DO38" s="158">
        <v>62.6023891631867</v>
      </c>
      <c r="DP38" s="158">
        <v>3793.42756604656</v>
      </c>
      <c r="DQ38" s="158">
        <v>1749.46728749275</v>
      </c>
      <c r="DR38" s="158">
        <v>0</v>
      </c>
      <c r="DS38" s="158">
        <v>14236.8115073139</v>
      </c>
      <c r="DT38" s="158">
        <v>28489.3624531137</v>
      </c>
      <c r="DU38" s="158">
        <v>0</v>
      </c>
      <c r="DV38" s="158">
        <v>86123.6537354711</v>
      </c>
      <c r="DW38" s="158">
        <v>243.545505311399</v>
      </c>
      <c r="DX38" s="158">
        <v>50206.7089073173</v>
      </c>
      <c r="DY38" s="158">
        <v>0</v>
      </c>
      <c r="DZ38" s="158">
        <v>1.89994534822579</v>
      </c>
      <c r="EA38" s="158">
        <v>0</v>
      </c>
      <c r="EB38" s="158">
        <v>0</v>
      </c>
      <c r="EC38" s="158">
        <v>151.124881603678</v>
      </c>
      <c r="ED38" s="158">
        <v>220.577709119414</v>
      </c>
      <c r="EE38" s="158">
        <v>30.0968360243336</v>
      </c>
      <c r="EF38" s="158">
        <v>308.329143595724</v>
      </c>
      <c r="EG38" s="158">
        <v>18983.7015470941</v>
      </c>
      <c r="EH38" s="158">
        <v>67371.7510289241</v>
      </c>
      <c r="EI38" s="158">
        <v>4885.09649982035</v>
      </c>
      <c r="EJ38" s="158">
        <v>29488.2314809877</v>
      </c>
      <c r="EK38" s="158">
        <v>1026.65077299413</v>
      </c>
      <c r="EL38" s="158">
        <v>28066.5051890956</v>
      </c>
      <c r="EM38" s="158">
        <v>918.83719170612</v>
      </c>
      <c r="EN38" s="158">
        <v>9369.20567257386</v>
      </c>
      <c r="EO38" s="158">
        <v>51194.4625597668</v>
      </c>
      <c r="EP38" s="158">
        <v>28137.672240597</v>
      </c>
      <c r="EQ38" s="158">
        <v>573.756536815233</v>
      </c>
      <c r="ER38" s="158">
        <v>33341.1003350016</v>
      </c>
      <c r="ES38" s="158">
        <v>14557.7141177948</v>
      </c>
      <c r="ET38" s="158">
        <v>645.153964248888</v>
      </c>
      <c r="EU38" s="158">
        <v>12367.8252338169</v>
      </c>
      <c r="EV38" s="158">
        <v>4407.44052073944</v>
      </c>
      <c r="EW38" s="158">
        <v>1984.91091138164</v>
      </c>
      <c r="EX38" s="158">
        <v>662.899759313375</v>
      </c>
      <c r="EY38" s="158">
        <v>7351.09569207493</v>
      </c>
      <c r="EZ38" s="158">
        <v>655289.91675545</v>
      </c>
      <c r="FA38" s="159">
        <f t="shared" si="0"/>
        <v>60690810.3910411</v>
      </c>
      <c r="FB38" s="160">
        <v>2861115.95004216</v>
      </c>
      <c r="FC38" s="160">
        <v>28534775.8302407</v>
      </c>
      <c r="FD38" s="159">
        <f t="shared" si="1"/>
        <v>31395891.7802829</v>
      </c>
      <c r="FE38" s="160">
        <v>0</v>
      </c>
      <c r="FF38" s="159">
        <f t="shared" si="2"/>
        <v>31395891.7802829</v>
      </c>
      <c r="FG38" s="160">
        <v>0</v>
      </c>
      <c r="FH38" s="160">
        <v>1902413.72521324</v>
      </c>
      <c r="FI38" s="159">
        <f t="shared" si="3"/>
        <v>1902413.72521324</v>
      </c>
      <c r="FJ38" s="135">
        <v>24107018.9575046</v>
      </c>
      <c r="FK38" s="135">
        <v>9834271.29377929</v>
      </c>
      <c r="FL38" s="135" t="e">
        <f>#REF!</f>
        <v>#REF!</v>
      </c>
      <c r="FM38" s="135">
        <v>77725153.3940002</v>
      </c>
      <c r="FN38" s="135" t="e">
        <f t="shared" si="4"/>
        <v>#REF!</v>
      </c>
      <c r="FO38" s="161" t="e">
        <f>FN38/#REF!</f>
        <v>#REF!</v>
      </c>
      <c r="FP38" s="135"/>
      <c r="FR38" s="65"/>
    </row>
    <row r="39" spans="1:174">
      <c r="A39" s="18">
        <v>34</v>
      </c>
      <c r="B39" s="162" t="s">
        <v>136</v>
      </c>
      <c r="C39" s="163" t="s">
        <v>137</v>
      </c>
      <c r="D39" s="158">
        <v>2459.9746933065</v>
      </c>
      <c r="E39" s="158">
        <v>97.9963863574666</v>
      </c>
      <c r="F39" s="158">
        <v>0</v>
      </c>
      <c r="G39" s="158">
        <v>0</v>
      </c>
      <c r="H39" s="158">
        <v>83.7801582239413</v>
      </c>
      <c r="I39" s="158">
        <v>240710.396258641</v>
      </c>
      <c r="J39" s="158">
        <v>18886.5518390576</v>
      </c>
      <c r="K39" s="158">
        <v>1689.47909346372</v>
      </c>
      <c r="L39" s="158">
        <v>2928.51048664403</v>
      </c>
      <c r="M39" s="158">
        <v>1967.4629446949</v>
      </c>
      <c r="N39" s="158">
        <v>6343.03929338081</v>
      </c>
      <c r="O39" s="158">
        <v>3425.63042925011</v>
      </c>
      <c r="P39" s="158">
        <v>45.2134793159371</v>
      </c>
      <c r="Q39" s="158">
        <v>17.8781921746199</v>
      </c>
      <c r="R39" s="158">
        <v>22.6820971733213</v>
      </c>
      <c r="S39" s="158">
        <v>3644.20449788118</v>
      </c>
      <c r="T39" s="158">
        <v>389.17199825172</v>
      </c>
      <c r="U39" s="158">
        <v>3090.33288403325</v>
      </c>
      <c r="V39" s="158">
        <v>346.385822875158</v>
      </c>
      <c r="W39" s="158">
        <v>261.977981512926</v>
      </c>
      <c r="X39" s="158">
        <v>1890.24209025515</v>
      </c>
      <c r="Y39" s="158">
        <v>8095.89415806961</v>
      </c>
      <c r="Z39" s="158">
        <v>2624.71380341112</v>
      </c>
      <c r="AA39" s="158">
        <v>1066.37061156518</v>
      </c>
      <c r="AB39" s="158">
        <v>109.954379289064</v>
      </c>
      <c r="AC39" s="158">
        <v>8.52697420478925</v>
      </c>
      <c r="AD39" s="158">
        <v>237.279781034488</v>
      </c>
      <c r="AE39" s="158">
        <v>1.5103460098182</v>
      </c>
      <c r="AF39" s="158">
        <v>10.0765051504532</v>
      </c>
      <c r="AG39" s="158">
        <v>54279.7133832725</v>
      </c>
      <c r="AH39" s="158">
        <v>19443.6910215713</v>
      </c>
      <c r="AI39" s="158">
        <v>181271.994774526</v>
      </c>
      <c r="AJ39" s="158">
        <v>75102.6357201177</v>
      </c>
      <c r="AK39" s="158">
        <v>13862136.9103133</v>
      </c>
      <c r="AL39" s="158">
        <v>7711.54027904362</v>
      </c>
      <c r="AM39" s="158">
        <v>34342.8144327887</v>
      </c>
      <c r="AN39" s="158">
        <v>13447.0491723313</v>
      </c>
      <c r="AO39" s="158">
        <v>7232.44156862759</v>
      </c>
      <c r="AP39" s="158">
        <v>3723.1349762935</v>
      </c>
      <c r="AQ39" s="158">
        <v>31092.4490603473</v>
      </c>
      <c r="AR39" s="158">
        <v>47642.7855251931</v>
      </c>
      <c r="AS39" s="158">
        <v>1828.53944181494</v>
      </c>
      <c r="AT39" s="158">
        <v>4988.2132043424</v>
      </c>
      <c r="AU39" s="158">
        <v>2053.39615144589</v>
      </c>
      <c r="AV39" s="158">
        <v>235.033319651495</v>
      </c>
      <c r="AW39" s="158">
        <v>599.457287782804</v>
      </c>
      <c r="AX39" s="158">
        <v>15427.4137055957</v>
      </c>
      <c r="AY39" s="158">
        <v>14715.6814511075</v>
      </c>
      <c r="AZ39" s="158">
        <v>352.079826585574</v>
      </c>
      <c r="BA39" s="158">
        <v>15513.6251501268</v>
      </c>
      <c r="BB39" s="158">
        <v>12979.8856674989</v>
      </c>
      <c r="BC39" s="158">
        <v>832.857096405748</v>
      </c>
      <c r="BD39" s="158">
        <v>3369.9727464016</v>
      </c>
      <c r="BE39" s="158">
        <v>11906.5728371826</v>
      </c>
      <c r="BF39" s="158">
        <v>314.647333881652</v>
      </c>
      <c r="BG39" s="158">
        <v>946.309965515454</v>
      </c>
      <c r="BH39" s="158">
        <v>2699.04658857316</v>
      </c>
      <c r="BI39" s="158">
        <v>2379.98622459064</v>
      </c>
      <c r="BJ39" s="158">
        <v>1747.02827446667</v>
      </c>
      <c r="BK39" s="158">
        <v>3026.9016308893</v>
      </c>
      <c r="BL39" s="158">
        <v>64.6322465188614</v>
      </c>
      <c r="BM39" s="158">
        <v>6297.08012295617</v>
      </c>
      <c r="BN39" s="158">
        <v>128.121700347937</v>
      </c>
      <c r="BO39" s="158">
        <v>12443.9668288876</v>
      </c>
      <c r="BP39" s="158">
        <v>2443.16349442713</v>
      </c>
      <c r="BQ39" s="158">
        <v>103282.706594583</v>
      </c>
      <c r="BR39" s="158">
        <v>1269.48502819307</v>
      </c>
      <c r="BS39" s="158">
        <v>1298.2758073415</v>
      </c>
      <c r="BT39" s="158">
        <v>2719.80939126783</v>
      </c>
      <c r="BU39" s="158">
        <v>244.748306864971</v>
      </c>
      <c r="BV39" s="158">
        <v>113.307215457643</v>
      </c>
      <c r="BW39" s="158">
        <v>7.94925076715666</v>
      </c>
      <c r="BX39" s="158">
        <v>907.007314670267</v>
      </c>
      <c r="BY39" s="158">
        <v>833.064648187025</v>
      </c>
      <c r="BZ39" s="158">
        <v>1092.45552104419</v>
      </c>
      <c r="CA39" s="158">
        <v>147.214993615637</v>
      </c>
      <c r="CB39" s="158">
        <v>12013.8506582759</v>
      </c>
      <c r="CC39" s="158">
        <v>24409.3214801371</v>
      </c>
      <c r="CD39" s="158">
        <v>152949.565253211</v>
      </c>
      <c r="CE39" s="158">
        <v>151028.8203623</v>
      </c>
      <c r="CF39" s="158">
        <v>1084.16932663642</v>
      </c>
      <c r="CG39" s="158">
        <v>5004.6626590034</v>
      </c>
      <c r="CH39" s="158">
        <v>634.267218639006</v>
      </c>
      <c r="CI39" s="158">
        <v>851.452703207322</v>
      </c>
      <c r="CJ39" s="158">
        <v>329.951420639846</v>
      </c>
      <c r="CK39" s="158">
        <v>7227.30599995488</v>
      </c>
      <c r="CL39" s="158">
        <v>11753.2143486875</v>
      </c>
      <c r="CM39" s="158">
        <v>8539.95212671377</v>
      </c>
      <c r="CN39" s="158">
        <v>7658.48187839334</v>
      </c>
      <c r="CO39" s="158">
        <v>524.10838405117</v>
      </c>
      <c r="CP39" s="158">
        <v>2072.11020316522</v>
      </c>
      <c r="CQ39" s="158">
        <v>49.5162018846466</v>
      </c>
      <c r="CR39" s="158">
        <v>252.896470627074</v>
      </c>
      <c r="CS39" s="158">
        <v>1319.42113689628</v>
      </c>
      <c r="CT39" s="158">
        <v>50.1162996107971</v>
      </c>
      <c r="CU39" s="158">
        <v>1995.30705296603</v>
      </c>
      <c r="CV39" s="158">
        <v>1577.44012072641</v>
      </c>
      <c r="CW39" s="158">
        <v>1006.20072517171</v>
      </c>
      <c r="CX39" s="158">
        <v>605.721801395148</v>
      </c>
      <c r="CY39" s="158">
        <v>144134.388269158</v>
      </c>
      <c r="CZ39" s="158">
        <v>368.750202267098</v>
      </c>
      <c r="DA39" s="158">
        <v>3009.44944921756</v>
      </c>
      <c r="DB39" s="158">
        <v>19486.1753596565</v>
      </c>
      <c r="DC39" s="158">
        <v>2374.65545289593</v>
      </c>
      <c r="DD39" s="158">
        <v>13125.132422249</v>
      </c>
      <c r="DE39" s="158">
        <v>9281.45224737468</v>
      </c>
      <c r="DF39" s="158">
        <v>588.057594814645</v>
      </c>
      <c r="DG39" s="158">
        <v>57.2062966347959</v>
      </c>
      <c r="DH39" s="158">
        <v>42224.9771220838</v>
      </c>
      <c r="DI39" s="158">
        <v>11387.1419372184</v>
      </c>
      <c r="DJ39" s="158">
        <v>45130.2076608315</v>
      </c>
      <c r="DK39" s="158">
        <v>9744.44261397756</v>
      </c>
      <c r="DL39" s="158">
        <v>46392.8913799504</v>
      </c>
      <c r="DM39" s="158">
        <v>14003.1199449537</v>
      </c>
      <c r="DN39" s="158">
        <v>37.8331208223138</v>
      </c>
      <c r="DO39" s="158">
        <v>2382.31322268638</v>
      </c>
      <c r="DP39" s="158">
        <v>1326.14923873569</v>
      </c>
      <c r="DQ39" s="158">
        <v>25.4504987461616</v>
      </c>
      <c r="DR39" s="158">
        <v>9249.76074301581</v>
      </c>
      <c r="DS39" s="158">
        <v>13912.8072658178</v>
      </c>
      <c r="DT39" s="158">
        <v>14739.3954942865</v>
      </c>
      <c r="DU39" s="158">
        <v>20991.8013049601</v>
      </c>
      <c r="DV39" s="158">
        <v>193522.819322339</v>
      </c>
      <c r="DW39" s="158">
        <v>10092.600485434</v>
      </c>
      <c r="DX39" s="158">
        <v>0</v>
      </c>
      <c r="DY39" s="158">
        <v>560.881550474902</v>
      </c>
      <c r="DZ39" s="158">
        <v>4266.56717523069</v>
      </c>
      <c r="EA39" s="158">
        <v>40.5098623047914</v>
      </c>
      <c r="EB39" s="158">
        <v>31.5482963359023</v>
      </c>
      <c r="EC39" s="158">
        <v>201926.206620332</v>
      </c>
      <c r="ED39" s="158">
        <v>2401.53825234431</v>
      </c>
      <c r="EE39" s="158">
        <v>17932.0779661735</v>
      </c>
      <c r="EF39" s="158">
        <v>545112.616355736</v>
      </c>
      <c r="EG39" s="158">
        <v>16086.2787646179</v>
      </c>
      <c r="EH39" s="158">
        <v>324753.678698732</v>
      </c>
      <c r="EI39" s="158">
        <v>123355.625689613</v>
      </c>
      <c r="EJ39" s="158">
        <v>77837.5384339287</v>
      </c>
      <c r="EK39" s="158">
        <v>19030.7292266092</v>
      </c>
      <c r="EL39" s="158">
        <v>594.619486906983</v>
      </c>
      <c r="EM39" s="158">
        <v>1834.24133767857</v>
      </c>
      <c r="EN39" s="158">
        <v>33449.0900703767</v>
      </c>
      <c r="EO39" s="158">
        <v>232615.683539018</v>
      </c>
      <c r="EP39" s="158">
        <v>189848.996170842</v>
      </c>
      <c r="EQ39" s="158">
        <v>68828.4045112595</v>
      </c>
      <c r="ER39" s="158">
        <v>149.314894956768</v>
      </c>
      <c r="ES39" s="158">
        <v>2536.70261984646</v>
      </c>
      <c r="ET39" s="158">
        <v>54.3051104682918</v>
      </c>
      <c r="EU39" s="158">
        <v>47870.6760667784</v>
      </c>
      <c r="EV39" s="158">
        <v>105169.226770793</v>
      </c>
      <c r="EW39" s="158">
        <v>97162.597564366</v>
      </c>
      <c r="EX39" s="158">
        <v>156957.297310157</v>
      </c>
      <c r="EY39" s="158">
        <v>4822.95951440841</v>
      </c>
      <c r="EZ39" s="158">
        <v>8423206.46142808</v>
      </c>
      <c r="FA39" s="159">
        <f t="shared" si="0"/>
        <v>26586055.2395525</v>
      </c>
      <c r="FB39" s="160">
        <v>7266977.89480188</v>
      </c>
      <c r="FC39" s="160">
        <v>36412028.4473368</v>
      </c>
      <c r="FD39" s="159">
        <f t="shared" si="1"/>
        <v>43679006.3421387</v>
      </c>
      <c r="FE39" s="160">
        <v>0</v>
      </c>
      <c r="FF39" s="159">
        <f t="shared" si="2"/>
        <v>43679006.3421387</v>
      </c>
      <c r="FG39" s="160">
        <v>0</v>
      </c>
      <c r="FH39" s="160">
        <v>1120412.08059732</v>
      </c>
      <c r="FI39" s="159">
        <f t="shared" si="3"/>
        <v>1120412.08059732</v>
      </c>
      <c r="FJ39" s="135">
        <v>34008615.6290069</v>
      </c>
      <c r="FK39" s="135">
        <v>5225646.8601115</v>
      </c>
      <c r="FL39" s="135" t="e">
        <f>#REF!</f>
        <v>#REF!</v>
      </c>
      <c r="FM39" s="135">
        <v>75709258.9137641</v>
      </c>
      <c r="FN39" s="135" t="e">
        <f t="shared" si="4"/>
        <v>#REF!</v>
      </c>
      <c r="FO39" s="161" t="e">
        <f>FN39/#REF!</f>
        <v>#REF!</v>
      </c>
      <c r="FP39" s="135"/>
      <c r="FR39" s="65"/>
    </row>
    <row r="40" spans="1:174">
      <c r="A40" s="18">
        <v>35</v>
      </c>
      <c r="B40" s="162" t="s">
        <v>138</v>
      </c>
      <c r="C40" s="163" t="s">
        <v>139</v>
      </c>
      <c r="D40" s="158">
        <v>4368.88271485383</v>
      </c>
      <c r="E40" s="158">
        <v>14106.5814918269</v>
      </c>
      <c r="F40" s="158">
        <v>45.1602725349405</v>
      </c>
      <c r="G40" s="158">
        <v>269.394791942326</v>
      </c>
      <c r="H40" s="158">
        <v>4692.18479388623</v>
      </c>
      <c r="I40" s="158">
        <v>4344152.76743054</v>
      </c>
      <c r="J40" s="158">
        <v>1469.93194269366</v>
      </c>
      <c r="K40" s="158">
        <v>15705.2971386419</v>
      </c>
      <c r="L40" s="158">
        <v>314534.995943689</v>
      </c>
      <c r="M40" s="158">
        <v>82043.8362431476</v>
      </c>
      <c r="N40" s="158">
        <v>5438.49253079506</v>
      </c>
      <c r="O40" s="158">
        <v>24643.9980611824</v>
      </c>
      <c r="P40" s="158">
        <v>14925.7350235637</v>
      </c>
      <c r="Q40" s="158">
        <v>12067.177605686</v>
      </c>
      <c r="R40" s="158">
        <v>8820.59932745615</v>
      </c>
      <c r="S40" s="158">
        <v>42294.466677049</v>
      </c>
      <c r="T40" s="158">
        <v>15154.7846299465</v>
      </c>
      <c r="U40" s="158">
        <v>31723.8056803748</v>
      </c>
      <c r="V40" s="158">
        <v>14751.095987426</v>
      </c>
      <c r="W40" s="158">
        <v>19209.7514715389</v>
      </c>
      <c r="X40" s="158">
        <v>10778.3468354908</v>
      </c>
      <c r="Y40" s="158">
        <v>126084.096343591</v>
      </c>
      <c r="Z40" s="158">
        <v>194182.570878094</v>
      </c>
      <c r="AA40" s="158">
        <v>150540.268203732</v>
      </c>
      <c r="AB40" s="158">
        <v>68642.0572435554</v>
      </c>
      <c r="AC40" s="158">
        <v>164812.506024956</v>
      </c>
      <c r="AD40" s="158">
        <v>250615.252511566</v>
      </c>
      <c r="AE40" s="158">
        <v>6396.92745867701</v>
      </c>
      <c r="AF40" s="158">
        <v>23457.5321800917</v>
      </c>
      <c r="AG40" s="158">
        <v>37423.4126533274</v>
      </c>
      <c r="AH40" s="158">
        <v>136438.333135097</v>
      </c>
      <c r="AI40" s="158">
        <v>199616.787250488</v>
      </c>
      <c r="AJ40" s="158">
        <v>78541.7871344015</v>
      </c>
      <c r="AK40" s="158">
        <v>217185.046953182</v>
      </c>
      <c r="AL40" s="158">
        <v>62469715.8184351</v>
      </c>
      <c r="AM40" s="158">
        <v>39615353.2779934</v>
      </c>
      <c r="AN40" s="158">
        <v>2659644.91092333</v>
      </c>
      <c r="AO40" s="158">
        <v>500467.66445529</v>
      </c>
      <c r="AP40" s="158">
        <v>1264192.72869109</v>
      </c>
      <c r="AQ40" s="158">
        <v>4849353.10331644</v>
      </c>
      <c r="AR40" s="158">
        <v>44570.9880374477</v>
      </c>
      <c r="AS40" s="158">
        <v>37331.4304186987</v>
      </c>
      <c r="AT40" s="158">
        <v>175818.070325388</v>
      </c>
      <c r="AU40" s="158">
        <v>114963.960116893</v>
      </c>
      <c r="AV40" s="158">
        <v>73598.8033390291</v>
      </c>
      <c r="AW40" s="158">
        <v>144270.394623756</v>
      </c>
      <c r="AX40" s="158">
        <v>322409.850701178</v>
      </c>
      <c r="AY40" s="158">
        <v>210990.452927586</v>
      </c>
      <c r="AZ40" s="158">
        <v>212853.836137659</v>
      </c>
      <c r="BA40" s="158">
        <v>126953.33384856</v>
      </c>
      <c r="BB40" s="158">
        <v>221336.591164615</v>
      </c>
      <c r="BC40" s="158">
        <v>40713.0346685767</v>
      </c>
      <c r="BD40" s="158">
        <v>768132.391025726</v>
      </c>
      <c r="BE40" s="158">
        <v>168666.909487616</v>
      </c>
      <c r="BF40" s="158">
        <v>814208.411347476</v>
      </c>
      <c r="BG40" s="158">
        <v>483282.523834087</v>
      </c>
      <c r="BH40" s="158">
        <v>461342.586700535</v>
      </c>
      <c r="BI40" s="158">
        <v>327765.687991082</v>
      </c>
      <c r="BJ40" s="158">
        <v>129853.889645122</v>
      </c>
      <c r="BK40" s="158">
        <v>43074.8611987379</v>
      </c>
      <c r="BL40" s="158">
        <v>2409.90204001279</v>
      </c>
      <c r="BM40" s="158">
        <v>41355.7832770142</v>
      </c>
      <c r="BN40" s="158">
        <v>14281.8501008739</v>
      </c>
      <c r="BO40" s="158">
        <v>92534.7536385644</v>
      </c>
      <c r="BP40" s="158">
        <v>118013.60542999</v>
      </c>
      <c r="BQ40" s="158">
        <v>5057187.84989408</v>
      </c>
      <c r="BR40" s="158">
        <v>35916.7445480312</v>
      </c>
      <c r="BS40" s="158">
        <v>129517.922790723</v>
      </c>
      <c r="BT40" s="158">
        <v>194210.477594371</v>
      </c>
      <c r="BU40" s="158">
        <v>120324.803115101</v>
      </c>
      <c r="BV40" s="158">
        <v>93797.1523502834</v>
      </c>
      <c r="BW40" s="158">
        <v>50406.3156016585</v>
      </c>
      <c r="BX40" s="158">
        <v>225771.138967591</v>
      </c>
      <c r="BY40" s="158">
        <v>18475.2015760514</v>
      </c>
      <c r="BZ40" s="158">
        <v>91263.3135091885</v>
      </c>
      <c r="CA40" s="158">
        <v>24446.4180883915</v>
      </c>
      <c r="CB40" s="158">
        <v>44350.2960159479</v>
      </c>
      <c r="CC40" s="158">
        <v>410205.384451481</v>
      </c>
      <c r="CD40" s="158">
        <v>123023.066149331</v>
      </c>
      <c r="CE40" s="158">
        <v>590179.110612321</v>
      </c>
      <c r="CF40" s="158">
        <v>55831.5338683183</v>
      </c>
      <c r="CG40" s="158">
        <v>51101.444649312</v>
      </c>
      <c r="CH40" s="158">
        <v>45072.1107080394</v>
      </c>
      <c r="CI40" s="158">
        <v>161773.897721455</v>
      </c>
      <c r="CJ40" s="158">
        <v>125302.812957237</v>
      </c>
      <c r="CK40" s="158">
        <v>270444.403960317</v>
      </c>
      <c r="CL40" s="158">
        <v>80300.6824994097</v>
      </c>
      <c r="CM40" s="158">
        <v>269529.593062494</v>
      </c>
      <c r="CN40" s="158">
        <v>56177.9594879655</v>
      </c>
      <c r="CO40" s="158">
        <v>39231.5626128956</v>
      </c>
      <c r="CP40" s="158">
        <v>173718.974288913</v>
      </c>
      <c r="CQ40" s="158">
        <v>87265.6633432425</v>
      </c>
      <c r="CR40" s="158">
        <v>139251.57778895</v>
      </c>
      <c r="CS40" s="158">
        <v>340646.556766848</v>
      </c>
      <c r="CT40" s="158">
        <v>29942.6472822301</v>
      </c>
      <c r="CU40" s="158">
        <v>177646.340497163</v>
      </c>
      <c r="CV40" s="158">
        <v>1419017.73605784</v>
      </c>
      <c r="CW40" s="158">
        <v>5433.52577869402</v>
      </c>
      <c r="CX40" s="158">
        <v>33028.8668043025</v>
      </c>
      <c r="CY40" s="158">
        <v>137636.967305858</v>
      </c>
      <c r="CZ40" s="158">
        <v>1205.50487193435</v>
      </c>
      <c r="DA40" s="158">
        <v>1370.57459761818</v>
      </c>
      <c r="DB40" s="158">
        <v>26533759.2963322</v>
      </c>
      <c r="DC40" s="158">
        <v>3636008.51417277</v>
      </c>
      <c r="DD40" s="158">
        <v>4289474.53787513</v>
      </c>
      <c r="DE40" s="158">
        <v>1486197.7172074</v>
      </c>
      <c r="DF40" s="158">
        <v>1088015.71594069</v>
      </c>
      <c r="DG40" s="158">
        <v>28671855.3984238</v>
      </c>
      <c r="DH40" s="158">
        <v>20922.8997194407</v>
      </c>
      <c r="DI40" s="158">
        <v>136506.518080833</v>
      </c>
      <c r="DJ40" s="158">
        <v>32556.4089858293</v>
      </c>
      <c r="DK40" s="158">
        <v>7029.52801511111</v>
      </c>
      <c r="DL40" s="158">
        <v>33021.8675642662</v>
      </c>
      <c r="DM40" s="158">
        <v>23393.2163219285</v>
      </c>
      <c r="DN40" s="158">
        <v>25.693670837167</v>
      </c>
      <c r="DO40" s="158">
        <v>2076.16795728889</v>
      </c>
      <c r="DP40" s="158">
        <v>4372.54779935718</v>
      </c>
      <c r="DQ40" s="158">
        <v>1936.80463550552</v>
      </c>
      <c r="DR40" s="158">
        <v>1821.92895313342</v>
      </c>
      <c r="DS40" s="158">
        <v>60314.0747419626</v>
      </c>
      <c r="DT40" s="158">
        <v>5241.16981524639</v>
      </c>
      <c r="DU40" s="158">
        <v>8893.05602678758</v>
      </c>
      <c r="DV40" s="158">
        <v>6594.36606061691</v>
      </c>
      <c r="DW40" s="158">
        <v>43327.4890126612</v>
      </c>
      <c r="DX40" s="158">
        <v>0</v>
      </c>
      <c r="DY40" s="158">
        <v>161.280398262926</v>
      </c>
      <c r="DZ40" s="158">
        <v>338.066330413268</v>
      </c>
      <c r="EA40" s="158">
        <v>78.8557966152911</v>
      </c>
      <c r="EB40" s="158">
        <v>44.1735116553799</v>
      </c>
      <c r="EC40" s="158">
        <v>8061.95327627879</v>
      </c>
      <c r="ED40" s="158">
        <v>1089.24425745586</v>
      </c>
      <c r="EE40" s="158">
        <v>0</v>
      </c>
      <c r="EF40" s="158">
        <v>212.575928162528</v>
      </c>
      <c r="EG40" s="158">
        <v>0</v>
      </c>
      <c r="EH40" s="158">
        <v>920.701703591884</v>
      </c>
      <c r="EI40" s="158">
        <v>3792.81459327997</v>
      </c>
      <c r="EJ40" s="158">
        <v>1329.29042430666</v>
      </c>
      <c r="EK40" s="158">
        <v>9846.50246737475</v>
      </c>
      <c r="EL40" s="158">
        <v>120041.909391365</v>
      </c>
      <c r="EM40" s="158">
        <v>44702.4451094295</v>
      </c>
      <c r="EN40" s="158">
        <v>701.552083559293</v>
      </c>
      <c r="EO40" s="158">
        <v>2594.90022009346</v>
      </c>
      <c r="EP40" s="158">
        <v>28349.3801940401</v>
      </c>
      <c r="EQ40" s="158">
        <v>121453.653982775</v>
      </c>
      <c r="ER40" s="158">
        <v>33728.6496374852</v>
      </c>
      <c r="ES40" s="158">
        <v>14485.2948462758</v>
      </c>
      <c r="ET40" s="158">
        <v>1660.26279094179</v>
      </c>
      <c r="EU40" s="158">
        <v>1770.13491780249</v>
      </c>
      <c r="EV40" s="158">
        <v>257649.795785839</v>
      </c>
      <c r="EW40" s="158">
        <v>2949.60531121591</v>
      </c>
      <c r="EX40" s="158">
        <v>682.324296464617</v>
      </c>
      <c r="EY40" s="158">
        <v>7289.04098818079</v>
      </c>
      <c r="EZ40" s="158">
        <v>38237.4166391048</v>
      </c>
      <c r="FA40" s="159">
        <f t="shared" si="0"/>
        <v>200890118.144776</v>
      </c>
      <c r="FB40" s="160">
        <v>944955.65395453</v>
      </c>
      <c r="FC40" s="160">
        <v>2875936.25692092</v>
      </c>
      <c r="FD40" s="159">
        <f t="shared" si="1"/>
        <v>3820891.91087545</v>
      </c>
      <c r="FE40" s="160">
        <v>0</v>
      </c>
      <c r="FF40" s="159">
        <f t="shared" si="2"/>
        <v>3820891.91087545</v>
      </c>
      <c r="FG40" s="160">
        <v>0</v>
      </c>
      <c r="FH40" s="160">
        <v>157382.79985219</v>
      </c>
      <c r="FI40" s="159">
        <f t="shared" si="3"/>
        <v>157382.79985219</v>
      </c>
      <c r="FJ40" s="135">
        <v>9816084.01807504</v>
      </c>
      <c r="FK40" s="135">
        <v>9400368.75513658</v>
      </c>
      <c r="FL40" s="135" t="e">
        <f>#REF!</f>
        <v>#REF!</v>
      </c>
      <c r="FM40" s="135">
        <v>165305599.750805</v>
      </c>
      <c r="FN40" s="135" t="e">
        <f t="shared" si="4"/>
        <v>#REF!</v>
      </c>
      <c r="FO40" s="161" t="e">
        <f>FN40/#REF!</f>
        <v>#REF!</v>
      </c>
      <c r="FP40" s="135"/>
      <c r="FR40" s="65"/>
    </row>
    <row r="41" spans="1:174">
      <c r="A41" s="18">
        <v>36</v>
      </c>
      <c r="B41" s="162" t="s">
        <v>140</v>
      </c>
      <c r="C41" s="163" t="s">
        <v>141</v>
      </c>
      <c r="D41" s="158">
        <v>54250.5887792729</v>
      </c>
      <c r="E41" s="158">
        <v>13538.5180015375</v>
      </c>
      <c r="F41" s="158">
        <v>1711.26170380437</v>
      </c>
      <c r="G41" s="158">
        <v>191734.977976352</v>
      </c>
      <c r="H41" s="158">
        <v>70249.0441225161</v>
      </c>
      <c r="I41" s="158">
        <v>10958.6318057655</v>
      </c>
      <c r="J41" s="158">
        <v>168384.648179855</v>
      </c>
      <c r="K41" s="158">
        <v>6264.30457157071</v>
      </c>
      <c r="L41" s="158">
        <v>6479.32916723327</v>
      </c>
      <c r="M41" s="158">
        <v>4513.67436934389</v>
      </c>
      <c r="N41" s="158">
        <v>1429.17026759449</v>
      </c>
      <c r="O41" s="158">
        <v>5055.04097836287</v>
      </c>
      <c r="P41" s="158">
        <v>1190.48095820826</v>
      </c>
      <c r="Q41" s="158">
        <v>1071.56731276678</v>
      </c>
      <c r="R41" s="158">
        <v>530.874020306156</v>
      </c>
      <c r="S41" s="158">
        <v>7344.55238667037</v>
      </c>
      <c r="T41" s="158">
        <v>1071.02802149647</v>
      </c>
      <c r="U41" s="158">
        <v>29605.0485891776</v>
      </c>
      <c r="V41" s="158">
        <v>11331.4349420297</v>
      </c>
      <c r="W41" s="158">
        <v>12672.3931022075</v>
      </c>
      <c r="X41" s="158">
        <v>38396.7445392504</v>
      </c>
      <c r="Y41" s="158">
        <v>24331.7247773573</v>
      </c>
      <c r="Z41" s="158">
        <v>28587.2880353936</v>
      </c>
      <c r="AA41" s="158">
        <v>5914.67684578954</v>
      </c>
      <c r="AB41" s="158">
        <v>9779.48884053949</v>
      </c>
      <c r="AC41" s="158">
        <v>9744.95262130431</v>
      </c>
      <c r="AD41" s="158">
        <v>14475.6346685397</v>
      </c>
      <c r="AE41" s="158">
        <v>41.724209039726</v>
      </c>
      <c r="AF41" s="158">
        <v>6020.30042738752</v>
      </c>
      <c r="AG41" s="158">
        <v>887.777516666529</v>
      </c>
      <c r="AH41" s="158">
        <v>30285.3707845821</v>
      </c>
      <c r="AI41" s="158">
        <v>47972.2021542611</v>
      </c>
      <c r="AJ41" s="158">
        <v>225.43519077069</v>
      </c>
      <c r="AK41" s="158">
        <v>12894.0870998697</v>
      </c>
      <c r="AL41" s="158">
        <v>431327.778498226</v>
      </c>
      <c r="AM41" s="158">
        <v>981718.849688256</v>
      </c>
      <c r="AN41" s="158">
        <v>327.647495629986</v>
      </c>
      <c r="AO41" s="158">
        <v>10062.7615818698</v>
      </c>
      <c r="AP41" s="158">
        <v>50144.9888381507</v>
      </c>
      <c r="AQ41" s="158">
        <v>71619.7341217372</v>
      </c>
      <c r="AR41" s="158">
        <v>54505.6830025599</v>
      </c>
      <c r="AS41" s="158">
        <v>244.011274529182</v>
      </c>
      <c r="AT41" s="158">
        <v>775.7694287335</v>
      </c>
      <c r="AU41" s="158">
        <v>1987.42375863037</v>
      </c>
      <c r="AV41" s="158">
        <v>46.0432650455061</v>
      </c>
      <c r="AW41" s="158">
        <v>2649.32415226869</v>
      </c>
      <c r="AX41" s="158">
        <v>60968.2203326078</v>
      </c>
      <c r="AY41" s="158">
        <v>2016.92480361612</v>
      </c>
      <c r="AZ41" s="158">
        <v>301.097567011531</v>
      </c>
      <c r="BA41" s="158">
        <v>7519.06896582585</v>
      </c>
      <c r="BB41" s="158">
        <v>1410.53999968694</v>
      </c>
      <c r="BC41" s="158">
        <v>115.151820100416</v>
      </c>
      <c r="BD41" s="158">
        <v>4459.16009806878</v>
      </c>
      <c r="BE41" s="158">
        <v>59.4830417917705</v>
      </c>
      <c r="BF41" s="158">
        <v>5392.32940204702</v>
      </c>
      <c r="BG41" s="158">
        <v>1008.07964424281</v>
      </c>
      <c r="BH41" s="158">
        <v>9913.54356411595</v>
      </c>
      <c r="BI41" s="158">
        <v>27864.8640531013</v>
      </c>
      <c r="BJ41" s="158">
        <v>190.880371285657</v>
      </c>
      <c r="BK41" s="158">
        <v>7486.00341953712</v>
      </c>
      <c r="BL41" s="158">
        <v>1.49520096542242</v>
      </c>
      <c r="BM41" s="158">
        <v>2462.91234377389</v>
      </c>
      <c r="BN41" s="158">
        <v>1.98688917695461</v>
      </c>
      <c r="BO41" s="158">
        <v>577.675521553149</v>
      </c>
      <c r="BP41" s="158">
        <v>949.116990914353</v>
      </c>
      <c r="BQ41" s="158">
        <v>392930.601125864</v>
      </c>
      <c r="BR41" s="158">
        <v>89.1246161194893</v>
      </c>
      <c r="BS41" s="158">
        <v>81.5410945755778</v>
      </c>
      <c r="BT41" s="158">
        <v>6845.08287619062</v>
      </c>
      <c r="BU41" s="158">
        <v>62795.2662662965</v>
      </c>
      <c r="BV41" s="158">
        <v>19607.8466778803</v>
      </c>
      <c r="BW41" s="158">
        <v>18109.1751771129</v>
      </c>
      <c r="BX41" s="158">
        <v>20293.0521351073</v>
      </c>
      <c r="BY41" s="158">
        <v>746.166980535964</v>
      </c>
      <c r="BZ41" s="158">
        <v>81.2994651465602</v>
      </c>
      <c r="CA41" s="158">
        <v>1887.83346169908</v>
      </c>
      <c r="CB41" s="158">
        <v>12560.5024466614</v>
      </c>
      <c r="CC41" s="158">
        <v>50166.1857806456</v>
      </c>
      <c r="CD41" s="158">
        <v>6366071.26590592</v>
      </c>
      <c r="CE41" s="158">
        <v>383568.228860512</v>
      </c>
      <c r="CF41" s="158">
        <v>257377.945984021</v>
      </c>
      <c r="CG41" s="158">
        <v>113049.089253411</v>
      </c>
      <c r="CH41" s="158">
        <v>118134.964353464</v>
      </c>
      <c r="CI41" s="158">
        <v>298.538797284793</v>
      </c>
      <c r="CJ41" s="158">
        <v>20644.6862688325</v>
      </c>
      <c r="CK41" s="158">
        <v>52210.24116423</v>
      </c>
      <c r="CL41" s="158">
        <v>2053.98741235052</v>
      </c>
      <c r="CM41" s="158">
        <v>117985.49054069</v>
      </c>
      <c r="CN41" s="158">
        <v>3298.51189335497</v>
      </c>
      <c r="CO41" s="158">
        <v>3078.287657618</v>
      </c>
      <c r="CP41" s="158">
        <v>60935.1497775048</v>
      </c>
      <c r="CQ41" s="158">
        <v>4662.61358086137</v>
      </c>
      <c r="CR41" s="158">
        <v>10416.0905966302</v>
      </c>
      <c r="CS41" s="158">
        <v>1424.79348156305</v>
      </c>
      <c r="CT41" s="158">
        <v>626.82046495561</v>
      </c>
      <c r="CU41" s="158">
        <v>28660.0172950238</v>
      </c>
      <c r="CV41" s="158">
        <v>26427.9239856485</v>
      </c>
      <c r="CW41" s="158">
        <v>1699.99513622172</v>
      </c>
      <c r="CX41" s="158">
        <v>11347.6572573401</v>
      </c>
      <c r="CY41" s="158">
        <v>62627.898540251</v>
      </c>
      <c r="CZ41" s="158">
        <v>1233.2821560349</v>
      </c>
      <c r="DA41" s="158">
        <v>1122.60539376869</v>
      </c>
      <c r="DB41" s="158">
        <v>1359430.4750042</v>
      </c>
      <c r="DC41" s="158">
        <v>183944.629568355</v>
      </c>
      <c r="DD41" s="158">
        <v>149008.80243104</v>
      </c>
      <c r="DE41" s="158">
        <v>79418.4884310811</v>
      </c>
      <c r="DF41" s="158">
        <v>39643.481614166</v>
      </c>
      <c r="DG41" s="158">
        <v>3933826.5175144</v>
      </c>
      <c r="DH41" s="158">
        <v>109650.596088195</v>
      </c>
      <c r="DI41" s="158">
        <v>186944.117126417</v>
      </c>
      <c r="DJ41" s="158">
        <v>15350.9016871276</v>
      </c>
      <c r="DK41" s="158">
        <v>3314.54226152059</v>
      </c>
      <c r="DL41" s="158">
        <v>18784.1383696151</v>
      </c>
      <c r="DM41" s="158">
        <v>70651.3481685768</v>
      </c>
      <c r="DN41" s="158">
        <v>5011.76662427488</v>
      </c>
      <c r="DO41" s="158">
        <v>5627.98396442464</v>
      </c>
      <c r="DP41" s="158">
        <v>2397.68531306664</v>
      </c>
      <c r="DQ41" s="158">
        <v>65272.7905622779</v>
      </c>
      <c r="DR41" s="158">
        <v>70529.0163510126</v>
      </c>
      <c r="DS41" s="158">
        <v>53708.005294707</v>
      </c>
      <c r="DT41" s="158">
        <v>8029.20721556026</v>
      </c>
      <c r="DU41" s="158">
        <v>288569.384017611</v>
      </c>
      <c r="DV41" s="158">
        <v>180510.585930595</v>
      </c>
      <c r="DW41" s="158">
        <v>47982.6470020191</v>
      </c>
      <c r="DX41" s="158">
        <v>443419.322510894</v>
      </c>
      <c r="DY41" s="158">
        <v>853.028405006054</v>
      </c>
      <c r="DZ41" s="158">
        <v>89753.7534414652</v>
      </c>
      <c r="EA41" s="158">
        <v>85829.7283302866</v>
      </c>
      <c r="EB41" s="158">
        <v>128926.795085299</v>
      </c>
      <c r="EC41" s="158">
        <v>774205.246165579</v>
      </c>
      <c r="ED41" s="158">
        <v>5704.00761272662</v>
      </c>
      <c r="EE41" s="158">
        <v>29059.9543139963</v>
      </c>
      <c r="EF41" s="158">
        <v>502146.222646066</v>
      </c>
      <c r="EG41" s="158">
        <v>29423.3057447485</v>
      </c>
      <c r="EH41" s="158">
        <v>508846.832360739</v>
      </c>
      <c r="EI41" s="158">
        <v>40669.2004466276</v>
      </c>
      <c r="EJ41" s="158">
        <v>216538.746592699</v>
      </c>
      <c r="EK41" s="158">
        <v>110119.001590735</v>
      </c>
      <c r="EL41" s="158">
        <v>21072.3355922663</v>
      </c>
      <c r="EM41" s="158">
        <v>4492.71506091058</v>
      </c>
      <c r="EN41" s="158">
        <v>51073.7947199838</v>
      </c>
      <c r="EO41" s="158">
        <v>485834.092220579</v>
      </c>
      <c r="EP41" s="158">
        <v>151272.513880143</v>
      </c>
      <c r="EQ41" s="158">
        <v>218092.03669521</v>
      </c>
      <c r="ER41" s="158">
        <v>24419.8595562732</v>
      </c>
      <c r="ES41" s="158">
        <v>12192.5294190523</v>
      </c>
      <c r="ET41" s="158">
        <v>1165.4899577629</v>
      </c>
      <c r="EU41" s="158">
        <v>32237.7290047956</v>
      </c>
      <c r="EV41" s="158">
        <v>12400.5964273409</v>
      </c>
      <c r="EW41" s="158">
        <v>9887.6759966164</v>
      </c>
      <c r="EX41" s="158">
        <v>31000.7139157641</v>
      </c>
      <c r="EY41" s="158">
        <v>5364.81796908167</v>
      </c>
      <c r="EZ41" s="158">
        <v>3843073.19594928</v>
      </c>
      <c r="FA41" s="159">
        <f t="shared" si="0"/>
        <v>25548884.6421154</v>
      </c>
      <c r="FB41" s="160">
        <v>4785923.65883995</v>
      </c>
      <c r="FC41" s="160">
        <v>15715158.3391949</v>
      </c>
      <c r="FD41" s="159">
        <f t="shared" si="1"/>
        <v>20501081.9980348</v>
      </c>
      <c r="FE41" s="160">
        <v>0</v>
      </c>
      <c r="FF41" s="159">
        <f t="shared" si="2"/>
        <v>20501081.9980348</v>
      </c>
      <c r="FG41" s="160">
        <v>33818514.7320157</v>
      </c>
      <c r="FH41" s="160">
        <v>1620900.35012053</v>
      </c>
      <c r="FI41" s="159">
        <f t="shared" si="3"/>
        <v>35439415.0821362</v>
      </c>
      <c r="FJ41" s="135">
        <v>36721440.0682837</v>
      </c>
      <c r="FK41" s="135">
        <v>2035510.29395713</v>
      </c>
      <c r="FL41" s="135" t="e">
        <f>#REF!</f>
        <v>#REF!</v>
      </c>
      <c r="FM41" s="135">
        <v>101814120.148097</v>
      </c>
      <c r="FN41" s="135" t="e">
        <f t="shared" si="4"/>
        <v>#REF!</v>
      </c>
      <c r="FO41" s="161" t="e">
        <f>FN41/#REF!</f>
        <v>#REF!</v>
      </c>
      <c r="FP41" s="135"/>
      <c r="FR41" s="65"/>
    </row>
    <row r="42" spans="1:174">
      <c r="A42" s="18">
        <v>37</v>
      </c>
      <c r="B42" s="162" t="s">
        <v>142</v>
      </c>
      <c r="C42" s="163" t="s">
        <v>143</v>
      </c>
      <c r="D42" s="158">
        <v>71182.3314946018</v>
      </c>
      <c r="E42" s="158">
        <v>11781.3889600103</v>
      </c>
      <c r="F42" s="158">
        <v>145.48660665525</v>
      </c>
      <c r="G42" s="158">
        <v>38430.8106485921</v>
      </c>
      <c r="H42" s="158">
        <v>10508.0106063097</v>
      </c>
      <c r="I42" s="158">
        <v>7975.0996095045</v>
      </c>
      <c r="J42" s="158">
        <v>4194.87660022404</v>
      </c>
      <c r="K42" s="158">
        <v>12863.5935045596</v>
      </c>
      <c r="L42" s="158">
        <v>25569.0918020638</v>
      </c>
      <c r="M42" s="158">
        <v>295506.369779897</v>
      </c>
      <c r="N42" s="158">
        <v>11063.060314256</v>
      </c>
      <c r="O42" s="158">
        <v>554804.446760811</v>
      </c>
      <c r="P42" s="158">
        <v>206778.466887475</v>
      </c>
      <c r="Q42" s="158">
        <v>469706.636471389</v>
      </c>
      <c r="R42" s="158">
        <v>20151.3997013149</v>
      </c>
      <c r="S42" s="158">
        <v>1182735.42525014</v>
      </c>
      <c r="T42" s="158">
        <v>400856.751420234</v>
      </c>
      <c r="U42" s="158">
        <v>926246.640501943</v>
      </c>
      <c r="V42" s="158">
        <v>447949.861640448</v>
      </c>
      <c r="W42" s="158">
        <v>1402051.28639986</v>
      </c>
      <c r="X42" s="158">
        <v>300834.483070117</v>
      </c>
      <c r="Y42" s="158">
        <v>1722555.18269459</v>
      </c>
      <c r="Z42" s="158">
        <v>1471236.67966882</v>
      </c>
      <c r="AA42" s="158">
        <v>2239279.43604604</v>
      </c>
      <c r="AB42" s="158">
        <v>638289.967118983</v>
      </c>
      <c r="AC42" s="158">
        <v>3537541.9267467</v>
      </c>
      <c r="AD42" s="158">
        <v>631296.922822977</v>
      </c>
      <c r="AE42" s="158">
        <v>85772.1719805166</v>
      </c>
      <c r="AF42" s="158">
        <v>77681.8582948921</v>
      </c>
      <c r="AG42" s="158">
        <v>186516.036375598</v>
      </c>
      <c r="AH42" s="158">
        <v>459041.317974731</v>
      </c>
      <c r="AI42" s="158">
        <v>826607.028380663</v>
      </c>
      <c r="AJ42" s="158">
        <v>701588.587699568</v>
      </c>
      <c r="AK42" s="158">
        <v>647239.831376375</v>
      </c>
      <c r="AL42" s="158">
        <v>1579210.54016444</v>
      </c>
      <c r="AM42" s="158">
        <v>1136446.63523488</v>
      </c>
      <c r="AN42" s="158">
        <v>61619002.7109909</v>
      </c>
      <c r="AO42" s="158">
        <v>33127817.7162703</v>
      </c>
      <c r="AP42" s="158">
        <v>682756.203349888</v>
      </c>
      <c r="AQ42" s="158">
        <v>8233459.47543059</v>
      </c>
      <c r="AR42" s="158">
        <v>90957.2574025523</v>
      </c>
      <c r="AS42" s="158">
        <v>4910.39292357438</v>
      </c>
      <c r="AT42" s="158">
        <v>319509.83306737</v>
      </c>
      <c r="AU42" s="158">
        <v>265160.062052452</v>
      </c>
      <c r="AV42" s="158">
        <v>184187.609624243</v>
      </c>
      <c r="AW42" s="158">
        <v>455242.737431886</v>
      </c>
      <c r="AX42" s="158">
        <v>879264.46558701</v>
      </c>
      <c r="AY42" s="158">
        <v>697120.311316259</v>
      </c>
      <c r="AZ42" s="158">
        <v>573830.295434154</v>
      </c>
      <c r="BA42" s="158">
        <v>2871356.87247939</v>
      </c>
      <c r="BB42" s="158">
        <v>599329.625341173</v>
      </c>
      <c r="BC42" s="158">
        <v>527138.884997043</v>
      </c>
      <c r="BD42" s="158">
        <v>1520077.95263294</v>
      </c>
      <c r="BE42" s="158">
        <v>4961236.38752836</v>
      </c>
      <c r="BF42" s="158">
        <v>1057573.6672841</v>
      </c>
      <c r="BG42" s="158">
        <v>1845796.32073587</v>
      </c>
      <c r="BH42" s="158">
        <v>811945.232957473</v>
      </c>
      <c r="BI42" s="158">
        <v>1575894.44394487</v>
      </c>
      <c r="BJ42" s="158">
        <v>53080.7160082069</v>
      </c>
      <c r="BK42" s="158">
        <v>222691.213161394</v>
      </c>
      <c r="BL42" s="158">
        <v>2279.04387988294</v>
      </c>
      <c r="BM42" s="158">
        <v>74575.4283583659</v>
      </c>
      <c r="BN42" s="158">
        <v>12612.026046794</v>
      </c>
      <c r="BO42" s="158">
        <v>139618.08240887</v>
      </c>
      <c r="BP42" s="158">
        <v>250449.825326424</v>
      </c>
      <c r="BQ42" s="158">
        <v>1564841.68877185</v>
      </c>
      <c r="BR42" s="158">
        <v>69464.3450943087</v>
      </c>
      <c r="BS42" s="158">
        <v>145945.24848782</v>
      </c>
      <c r="BT42" s="158">
        <v>117863.498532142</v>
      </c>
      <c r="BU42" s="158">
        <v>370926.559401352</v>
      </c>
      <c r="BV42" s="158">
        <v>311232.258914166</v>
      </c>
      <c r="BW42" s="158">
        <v>122282.859256067</v>
      </c>
      <c r="BX42" s="158">
        <v>534992.525122237</v>
      </c>
      <c r="BY42" s="158">
        <v>31258.8351864794</v>
      </c>
      <c r="BZ42" s="158">
        <v>248274.467210253</v>
      </c>
      <c r="CA42" s="158">
        <v>41423.5570188255</v>
      </c>
      <c r="CB42" s="158">
        <v>213270.729012764</v>
      </c>
      <c r="CC42" s="158">
        <v>590060.692168444</v>
      </c>
      <c r="CD42" s="158">
        <v>106723.245039731</v>
      </c>
      <c r="CE42" s="158">
        <v>841788.065811961</v>
      </c>
      <c r="CF42" s="158">
        <v>40023.2696993259</v>
      </c>
      <c r="CG42" s="158">
        <v>50545.6977100828</v>
      </c>
      <c r="CH42" s="158">
        <v>165290.137503655</v>
      </c>
      <c r="CI42" s="158">
        <v>382389.46555731</v>
      </c>
      <c r="CJ42" s="158">
        <v>1027307.27544218</v>
      </c>
      <c r="CK42" s="158">
        <v>775730.723161216</v>
      </c>
      <c r="CL42" s="158">
        <v>730052.89418355</v>
      </c>
      <c r="CM42" s="158">
        <v>1803552.47954482</v>
      </c>
      <c r="CN42" s="158">
        <v>423691.628281303</v>
      </c>
      <c r="CO42" s="158">
        <v>844758.547673272</v>
      </c>
      <c r="CP42" s="158">
        <v>903134.231124452</v>
      </c>
      <c r="CQ42" s="158">
        <v>100335.419540225</v>
      </c>
      <c r="CR42" s="158">
        <v>244073.806977851</v>
      </c>
      <c r="CS42" s="158">
        <v>1080920.5988351</v>
      </c>
      <c r="CT42" s="158">
        <v>683073.217185199</v>
      </c>
      <c r="CU42" s="158">
        <v>287410.163750254</v>
      </c>
      <c r="CV42" s="158">
        <v>694286.76352085</v>
      </c>
      <c r="CW42" s="158">
        <v>10279.5050837608</v>
      </c>
      <c r="CX42" s="158">
        <v>6280.1600571468</v>
      </c>
      <c r="CY42" s="158">
        <v>5557.47435053822</v>
      </c>
      <c r="CZ42" s="158">
        <v>1927.89343406187</v>
      </c>
      <c r="DA42" s="158">
        <v>2675.02713429576</v>
      </c>
      <c r="DB42" s="158">
        <v>413800.973766209</v>
      </c>
      <c r="DC42" s="158">
        <v>50427.2757804481</v>
      </c>
      <c r="DD42" s="158">
        <v>120363.171386488</v>
      </c>
      <c r="DE42" s="158">
        <v>56486.0903695318</v>
      </c>
      <c r="DF42" s="158">
        <v>71003.1201547644</v>
      </c>
      <c r="DG42" s="158">
        <v>549763.723189554</v>
      </c>
      <c r="DH42" s="158">
        <v>214972.326120343</v>
      </c>
      <c r="DI42" s="158">
        <v>417354.363370464</v>
      </c>
      <c r="DJ42" s="158">
        <v>26346.799083936</v>
      </c>
      <c r="DK42" s="158">
        <v>5688.75892760917</v>
      </c>
      <c r="DL42" s="158">
        <v>10578.5476656502</v>
      </c>
      <c r="DM42" s="158">
        <v>14811.774775717</v>
      </c>
      <c r="DN42" s="158">
        <v>57.04774511134</v>
      </c>
      <c r="DO42" s="158">
        <v>388.828802117741</v>
      </c>
      <c r="DP42" s="158">
        <v>58835.6218973202</v>
      </c>
      <c r="DQ42" s="158">
        <v>21844.6852731634</v>
      </c>
      <c r="DR42" s="158">
        <v>87801.3105187444</v>
      </c>
      <c r="DS42" s="158">
        <v>9197.94661497897</v>
      </c>
      <c r="DT42" s="158">
        <v>263309.243358446</v>
      </c>
      <c r="DU42" s="158">
        <v>303083.940136609</v>
      </c>
      <c r="DV42" s="158">
        <v>594465.422513345</v>
      </c>
      <c r="DW42" s="158">
        <v>1237643.07404803</v>
      </c>
      <c r="DX42" s="158">
        <v>6044.59522784724</v>
      </c>
      <c r="DY42" s="158">
        <v>5343.40878899712</v>
      </c>
      <c r="DZ42" s="158">
        <v>159793.744187499</v>
      </c>
      <c r="EA42" s="158">
        <v>1338709.29799217</v>
      </c>
      <c r="EB42" s="158">
        <v>601346.923644087</v>
      </c>
      <c r="EC42" s="158">
        <v>3250576.42052216</v>
      </c>
      <c r="ED42" s="158">
        <v>462280.426343825</v>
      </c>
      <c r="EE42" s="158">
        <v>15541.0277787219</v>
      </c>
      <c r="EF42" s="158">
        <v>1263439.97308335</v>
      </c>
      <c r="EG42" s="158">
        <v>27309.5500379518</v>
      </c>
      <c r="EH42" s="158">
        <v>34331514.2988191</v>
      </c>
      <c r="EI42" s="158">
        <v>874770.487811785</v>
      </c>
      <c r="EJ42" s="158">
        <v>1327370.19129309</v>
      </c>
      <c r="EK42" s="158">
        <v>352381.904440215</v>
      </c>
      <c r="EL42" s="158">
        <v>11958.3876788631</v>
      </c>
      <c r="EM42" s="158">
        <v>6261.85007474867</v>
      </c>
      <c r="EN42" s="158">
        <v>10360.2010538195</v>
      </c>
      <c r="EO42" s="158">
        <v>277043.15777929</v>
      </c>
      <c r="EP42" s="158">
        <v>160978.925960151</v>
      </c>
      <c r="EQ42" s="158">
        <v>4959209.12828194</v>
      </c>
      <c r="ER42" s="158">
        <v>64160.4265687965</v>
      </c>
      <c r="ES42" s="158">
        <v>11431.4893380604</v>
      </c>
      <c r="ET42" s="158">
        <v>3680063.43464925</v>
      </c>
      <c r="EU42" s="158">
        <v>10266.9000391825</v>
      </c>
      <c r="EV42" s="158">
        <v>27005.9483908624</v>
      </c>
      <c r="EW42" s="158">
        <v>4784.86136094596</v>
      </c>
      <c r="EX42" s="158">
        <v>9328.76549797028</v>
      </c>
      <c r="EY42" s="158">
        <v>20224.0933802143</v>
      </c>
      <c r="EZ42" s="158">
        <v>7125224.06056708</v>
      </c>
      <c r="FA42" s="159">
        <f t="shared" si="0"/>
        <v>226497107.315452</v>
      </c>
      <c r="FB42" s="160">
        <v>351451.74809158</v>
      </c>
      <c r="FC42" s="160">
        <v>1865709.09232478</v>
      </c>
      <c r="FD42" s="159">
        <f t="shared" si="1"/>
        <v>2217160.84041636</v>
      </c>
      <c r="FE42" s="160">
        <v>0</v>
      </c>
      <c r="FF42" s="159">
        <f t="shared" si="2"/>
        <v>2217160.84041636</v>
      </c>
      <c r="FG42" s="160">
        <v>0</v>
      </c>
      <c r="FH42" s="160">
        <v>290595.57864663</v>
      </c>
      <c r="FI42" s="159">
        <f t="shared" si="3"/>
        <v>290595.57864663</v>
      </c>
      <c r="FJ42" s="135">
        <v>9384130.5322714</v>
      </c>
      <c r="FK42" s="135">
        <v>16585303.9258009</v>
      </c>
      <c r="FL42" s="135" t="e">
        <f>#REF!</f>
        <v>#REF!</v>
      </c>
      <c r="FM42" s="135">
        <v>186830032.290746</v>
      </c>
      <c r="FN42" s="135" t="e">
        <f t="shared" si="4"/>
        <v>#REF!</v>
      </c>
      <c r="FO42" s="161" t="e">
        <f>FN42/#REF!</f>
        <v>#REF!</v>
      </c>
      <c r="FP42" s="135"/>
      <c r="FR42" s="65"/>
    </row>
    <row r="43" spans="1:174">
      <c r="A43" s="18">
        <v>38</v>
      </c>
      <c r="B43" s="162" t="s">
        <v>144</v>
      </c>
      <c r="C43" s="163" t="s">
        <v>145</v>
      </c>
      <c r="D43" s="158">
        <v>2600.07663078498</v>
      </c>
      <c r="E43" s="158">
        <v>430.753550600323</v>
      </c>
      <c r="F43" s="158">
        <v>253.004279759162</v>
      </c>
      <c r="G43" s="158">
        <v>2013.44603225054</v>
      </c>
      <c r="H43" s="158">
        <v>88902.7282289346</v>
      </c>
      <c r="I43" s="158">
        <v>6179.45920461753</v>
      </c>
      <c r="J43" s="158">
        <v>2121.43718142882</v>
      </c>
      <c r="K43" s="158">
        <v>2104.35437199467</v>
      </c>
      <c r="L43" s="158">
        <v>1295.46339692814</v>
      </c>
      <c r="M43" s="158">
        <v>1898.38703055456</v>
      </c>
      <c r="N43" s="158">
        <v>7656.29056201804</v>
      </c>
      <c r="O43" s="158">
        <v>1424.09978248068</v>
      </c>
      <c r="P43" s="158">
        <v>1945.34475282649</v>
      </c>
      <c r="Q43" s="158">
        <v>1800.69858596071</v>
      </c>
      <c r="R43" s="158">
        <v>240.56918636218</v>
      </c>
      <c r="S43" s="158">
        <v>4044.50576134487</v>
      </c>
      <c r="T43" s="158">
        <v>6199.4767508372</v>
      </c>
      <c r="U43" s="158">
        <v>2155.71117341742</v>
      </c>
      <c r="V43" s="158">
        <v>3205.22192988599</v>
      </c>
      <c r="W43" s="158">
        <v>3827.61503318254</v>
      </c>
      <c r="X43" s="158">
        <v>1731.79834981935</v>
      </c>
      <c r="Y43" s="158">
        <v>144112.607704941</v>
      </c>
      <c r="Z43" s="158">
        <v>662720.804449804</v>
      </c>
      <c r="AA43" s="158">
        <v>522675.580300303</v>
      </c>
      <c r="AB43" s="158">
        <v>206628.225084789</v>
      </c>
      <c r="AC43" s="158">
        <v>854949.26182425</v>
      </c>
      <c r="AD43" s="158">
        <v>1468.60422817154</v>
      </c>
      <c r="AE43" s="158">
        <v>106.21366996778</v>
      </c>
      <c r="AF43" s="158">
        <v>134.837488004627</v>
      </c>
      <c r="AG43" s="158">
        <v>348.276615479372</v>
      </c>
      <c r="AH43" s="158">
        <v>71330.9477856717</v>
      </c>
      <c r="AI43" s="158">
        <v>243788.298634714</v>
      </c>
      <c r="AJ43" s="158">
        <v>1583.7279607291</v>
      </c>
      <c r="AK43" s="158">
        <v>78886.7841177475</v>
      </c>
      <c r="AL43" s="158">
        <v>5222.04250731081</v>
      </c>
      <c r="AM43" s="158">
        <v>110173.684717886</v>
      </c>
      <c r="AN43" s="158">
        <v>522022.151518075</v>
      </c>
      <c r="AO43" s="158">
        <v>3249913.73237925</v>
      </c>
      <c r="AP43" s="158">
        <v>89547.5577791733</v>
      </c>
      <c r="AQ43" s="158">
        <v>168599.474893983</v>
      </c>
      <c r="AR43" s="158">
        <v>12207.6402808412</v>
      </c>
      <c r="AS43" s="158">
        <v>108.62605207171</v>
      </c>
      <c r="AT43" s="158">
        <v>407.557313121538</v>
      </c>
      <c r="AU43" s="158">
        <v>1190.57643319553</v>
      </c>
      <c r="AV43" s="158">
        <v>279.637680554584</v>
      </c>
      <c r="AW43" s="158">
        <v>95306.2543144858</v>
      </c>
      <c r="AX43" s="158">
        <v>656.512299481785</v>
      </c>
      <c r="AY43" s="158">
        <v>1388.1242535391</v>
      </c>
      <c r="AZ43" s="158">
        <v>380372.079623281</v>
      </c>
      <c r="BA43" s="158">
        <v>1222383.16252423</v>
      </c>
      <c r="BB43" s="158">
        <v>108247.523885631</v>
      </c>
      <c r="BC43" s="158">
        <v>1290.54542702776</v>
      </c>
      <c r="BD43" s="158">
        <v>10616.8813684321</v>
      </c>
      <c r="BE43" s="158">
        <v>257.754384402567</v>
      </c>
      <c r="BF43" s="158">
        <v>1307.45274438283</v>
      </c>
      <c r="BG43" s="158">
        <v>1674.69233292145</v>
      </c>
      <c r="BH43" s="158">
        <v>1127.22533088237</v>
      </c>
      <c r="BI43" s="158">
        <v>211060.652395815</v>
      </c>
      <c r="BJ43" s="158">
        <v>203.650947574652</v>
      </c>
      <c r="BK43" s="158">
        <v>295.97601106746</v>
      </c>
      <c r="BL43" s="158">
        <v>49.8434854895419</v>
      </c>
      <c r="BM43" s="158">
        <v>780.602504516561</v>
      </c>
      <c r="BN43" s="158">
        <v>62.8095277434339</v>
      </c>
      <c r="BO43" s="158">
        <v>273.072060043504</v>
      </c>
      <c r="BP43" s="158">
        <v>473.561609634831</v>
      </c>
      <c r="BQ43" s="158">
        <v>4512.12153760356</v>
      </c>
      <c r="BR43" s="158">
        <v>329.046241088019</v>
      </c>
      <c r="BS43" s="158">
        <v>873.027857883643</v>
      </c>
      <c r="BT43" s="158">
        <v>688.429134444736</v>
      </c>
      <c r="BU43" s="158">
        <v>1213.04801549835</v>
      </c>
      <c r="BV43" s="158">
        <v>42422.2155278735</v>
      </c>
      <c r="BW43" s="158">
        <v>43949.5151870805</v>
      </c>
      <c r="BX43" s="158">
        <v>29933.3418425887</v>
      </c>
      <c r="BY43" s="158">
        <v>930.821675082596</v>
      </c>
      <c r="BZ43" s="158">
        <v>596.349951912563</v>
      </c>
      <c r="CA43" s="158">
        <v>232.536066293217</v>
      </c>
      <c r="CB43" s="158">
        <v>102464.306586753</v>
      </c>
      <c r="CC43" s="158">
        <v>123131.998786303</v>
      </c>
      <c r="CD43" s="158">
        <v>16692.9276184602</v>
      </c>
      <c r="CE43" s="158">
        <v>1225.19642424685</v>
      </c>
      <c r="CF43" s="158">
        <v>142.637531418335</v>
      </c>
      <c r="CG43" s="158">
        <v>235.105346596573</v>
      </c>
      <c r="CH43" s="158">
        <v>1075.54925949653</v>
      </c>
      <c r="CI43" s="158">
        <v>1544.15722663844</v>
      </c>
      <c r="CJ43" s="158">
        <v>1577.6148756794</v>
      </c>
      <c r="CK43" s="158">
        <v>2351.41000290613</v>
      </c>
      <c r="CL43" s="158">
        <v>104855.735845138</v>
      </c>
      <c r="CM43" s="158">
        <v>366407.373732888</v>
      </c>
      <c r="CN43" s="158">
        <v>94141.3228503374</v>
      </c>
      <c r="CO43" s="158">
        <v>110634.846104675</v>
      </c>
      <c r="CP43" s="158">
        <v>236617.673141244</v>
      </c>
      <c r="CQ43" s="158">
        <v>24565.9518356067</v>
      </c>
      <c r="CR43" s="158">
        <v>162316.422174645</v>
      </c>
      <c r="CS43" s="158">
        <v>167903.703012783</v>
      </c>
      <c r="CT43" s="158">
        <v>48121.7167833297</v>
      </c>
      <c r="CU43" s="158">
        <v>152808.904407786</v>
      </c>
      <c r="CV43" s="158">
        <v>370.172322514662</v>
      </c>
      <c r="CW43" s="158">
        <v>201.592020938609</v>
      </c>
      <c r="CX43" s="158">
        <v>48.902063899361</v>
      </c>
      <c r="CY43" s="158">
        <v>60194.2774200484</v>
      </c>
      <c r="CZ43" s="158">
        <v>226.635849608461</v>
      </c>
      <c r="DA43" s="158">
        <v>183.872521074795</v>
      </c>
      <c r="DB43" s="158">
        <v>8241.90123785858</v>
      </c>
      <c r="DC43" s="158">
        <v>1004.38774441243</v>
      </c>
      <c r="DD43" s="158">
        <v>2537.72752073004</v>
      </c>
      <c r="DE43" s="158">
        <v>1352.55421463847</v>
      </c>
      <c r="DF43" s="158">
        <v>1944.76651579976</v>
      </c>
      <c r="DG43" s="158">
        <v>3642.07891928642</v>
      </c>
      <c r="DH43" s="158">
        <v>5621895.84887718</v>
      </c>
      <c r="DI43" s="158">
        <v>2636533.23511425</v>
      </c>
      <c r="DJ43" s="158">
        <v>394.765662128059</v>
      </c>
      <c r="DK43" s="158">
        <v>85.2371735021804</v>
      </c>
      <c r="DL43" s="158">
        <v>918.090770678496</v>
      </c>
      <c r="DM43" s="158">
        <v>1271.39189739686</v>
      </c>
      <c r="DN43" s="158">
        <v>30.3525635204963</v>
      </c>
      <c r="DO43" s="158">
        <v>85.0384722993206</v>
      </c>
      <c r="DP43" s="158">
        <v>1163.60847158993</v>
      </c>
      <c r="DQ43" s="158">
        <v>658.989767061773</v>
      </c>
      <c r="DR43" s="158">
        <v>2458.84018757046</v>
      </c>
      <c r="DS43" s="158">
        <v>1066.97060148288</v>
      </c>
      <c r="DT43" s="158">
        <v>748.214297066119</v>
      </c>
      <c r="DU43" s="158">
        <v>2504333.07014969</v>
      </c>
      <c r="DV43" s="158">
        <v>4514.33350489162</v>
      </c>
      <c r="DW43" s="158">
        <v>12711.532914159</v>
      </c>
      <c r="DX43" s="158">
        <v>858606.062821546</v>
      </c>
      <c r="DY43" s="158">
        <v>46856.5314614341</v>
      </c>
      <c r="DZ43" s="158">
        <v>491608.508360238</v>
      </c>
      <c r="EA43" s="158">
        <v>8116129.23878261</v>
      </c>
      <c r="EB43" s="158">
        <v>6418061.11078148</v>
      </c>
      <c r="EC43" s="158">
        <v>10732004.1432582</v>
      </c>
      <c r="ED43" s="158">
        <v>629594.126823564</v>
      </c>
      <c r="EE43" s="158">
        <v>1389463.08161784</v>
      </c>
      <c r="EF43" s="158">
        <v>1826987.46640519</v>
      </c>
      <c r="EG43" s="158">
        <v>1488592.75530473</v>
      </c>
      <c r="EH43" s="158">
        <v>31007334.3675003</v>
      </c>
      <c r="EI43" s="158">
        <v>907825.572768862</v>
      </c>
      <c r="EJ43" s="158">
        <v>71235.9590275087</v>
      </c>
      <c r="EK43" s="158">
        <v>2644180.7732894</v>
      </c>
      <c r="EL43" s="158">
        <v>38709.6592543119</v>
      </c>
      <c r="EM43" s="158">
        <v>36411.9585194017</v>
      </c>
      <c r="EN43" s="158">
        <v>5737.86883015654</v>
      </c>
      <c r="EO43" s="158">
        <v>124019.55390126</v>
      </c>
      <c r="EP43" s="158">
        <v>2241.90732678151</v>
      </c>
      <c r="EQ43" s="158">
        <v>2649512.73822298</v>
      </c>
      <c r="ER43" s="158">
        <v>8689.00977151842</v>
      </c>
      <c r="ES43" s="158">
        <v>157.200955586036</v>
      </c>
      <c r="ET43" s="158">
        <v>3343236.69864977</v>
      </c>
      <c r="EU43" s="158">
        <v>698068.262568839</v>
      </c>
      <c r="EV43" s="158">
        <v>7414.51730694318</v>
      </c>
      <c r="EW43" s="158">
        <v>2810.39989061915</v>
      </c>
      <c r="EX43" s="158">
        <v>4790.44398365919</v>
      </c>
      <c r="EY43" s="158">
        <v>116641.88832875</v>
      </c>
      <c r="EZ43" s="158">
        <v>4867866.2747432</v>
      </c>
      <c r="FA43" s="159">
        <f t="shared" si="0"/>
        <v>100376367.146043</v>
      </c>
      <c r="FB43" s="160">
        <v>298349.8055851</v>
      </c>
      <c r="FC43" s="160">
        <v>1458454.03719429</v>
      </c>
      <c r="FD43" s="159">
        <f t="shared" si="1"/>
        <v>1756803.84277939</v>
      </c>
      <c r="FE43" s="160">
        <v>0</v>
      </c>
      <c r="FF43" s="159">
        <f t="shared" si="2"/>
        <v>1756803.84277939</v>
      </c>
      <c r="FG43" s="160">
        <v>0</v>
      </c>
      <c r="FH43" s="160">
        <v>724595.82693666</v>
      </c>
      <c r="FI43" s="159">
        <f t="shared" si="3"/>
        <v>724595.82693666</v>
      </c>
      <c r="FJ43" s="135">
        <v>2491276.42110193</v>
      </c>
      <c r="FK43" s="135">
        <v>831796.739831681</v>
      </c>
      <c r="FL43" s="135" t="e">
        <f>#REF!</f>
        <v>#REF!</v>
      </c>
      <c r="FM43" s="135">
        <v>82872632.6506597</v>
      </c>
      <c r="FN43" s="135" t="e">
        <f t="shared" si="4"/>
        <v>#REF!</v>
      </c>
      <c r="FO43" s="161" t="e">
        <f>FN43/#REF!</f>
        <v>#REF!</v>
      </c>
      <c r="FP43" s="135"/>
      <c r="FR43" s="65"/>
    </row>
    <row r="44" spans="1:174">
      <c r="A44" s="18">
        <v>39</v>
      </c>
      <c r="B44" s="162" t="s">
        <v>146</v>
      </c>
      <c r="C44" s="163" t="s">
        <v>147</v>
      </c>
      <c r="D44" s="158">
        <v>685.200346878838</v>
      </c>
      <c r="E44" s="158">
        <v>141.515260138375</v>
      </c>
      <c r="F44" s="158">
        <v>380.077838063958</v>
      </c>
      <c r="G44" s="158">
        <v>1664.57503167387</v>
      </c>
      <c r="H44" s="158">
        <v>239.055487006594</v>
      </c>
      <c r="I44" s="158">
        <v>10475.9668811702</v>
      </c>
      <c r="J44" s="158">
        <v>1842.75345674565</v>
      </c>
      <c r="K44" s="158">
        <v>5234.74236342147</v>
      </c>
      <c r="L44" s="158">
        <v>3060.26283405799</v>
      </c>
      <c r="M44" s="158">
        <v>6622.50021420024</v>
      </c>
      <c r="N44" s="158">
        <v>922.710944452949</v>
      </c>
      <c r="O44" s="158">
        <v>5588.17975889126</v>
      </c>
      <c r="P44" s="158">
        <v>5360.43118338215</v>
      </c>
      <c r="Q44" s="158">
        <v>4380.81865772705</v>
      </c>
      <c r="R44" s="158">
        <v>542.357627185031</v>
      </c>
      <c r="S44" s="158">
        <v>5106.66846831901</v>
      </c>
      <c r="T44" s="158">
        <v>3127.11291668296</v>
      </c>
      <c r="U44" s="158">
        <v>11787.7456228225</v>
      </c>
      <c r="V44" s="158">
        <v>2079.97486589992</v>
      </c>
      <c r="W44" s="158">
        <v>3004.52305593822</v>
      </c>
      <c r="X44" s="158">
        <v>1855.73428296619</v>
      </c>
      <c r="Y44" s="158">
        <v>16985.3553701953</v>
      </c>
      <c r="Z44" s="158">
        <v>6126.40616859915</v>
      </c>
      <c r="AA44" s="158">
        <v>8168.44601505893</v>
      </c>
      <c r="AB44" s="158">
        <v>3972.01133771092</v>
      </c>
      <c r="AC44" s="158">
        <v>1178.94890170666</v>
      </c>
      <c r="AD44" s="158">
        <v>17475.2605294719</v>
      </c>
      <c r="AE44" s="158">
        <v>1126.51873587218</v>
      </c>
      <c r="AF44" s="158">
        <v>2081.5038812879</v>
      </c>
      <c r="AG44" s="158">
        <v>3388.09271715952</v>
      </c>
      <c r="AH44" s="158">
        <v>8496.68703487978</v>
      </c>
      <c r="AI44" s="158">
        <v>64813.4809948738</v>
      </c>
      <c r="AJ44" s="158">
        <v>61470.8914540732</v>
      </c>
      <c r="AK44" s="158">
        <v>9316.84243100832</v>
      </c>
      <c r="AL44" s="158">
        <v>40944.7372807724</v>
      </c>
      <c r="AM44" s="158">
        <v>26729.7904872195</v>
      </c>
      <c r="AN44" s="158">
        <v>9399.48487419974</v>
      </c>
      <c r="AO44" s="158">
        <v>8428.21570352093</v>
      </c>
      <c r="AP44" s="158">
        <v>1327977.22189561</v>
      </c>
      <c r="AQ44" s="158">
        <v>189566.419732985</v>
      </c>
      <c r="AR44" s="158">
        <v>1902.37195929287</v>
      </c>
      <c r="AS44" s="158">
        <v>1728.42935381304</v>
      </c>
      <c r="AT44" s="158">
        <v>6170.9971774697</v>
      </c>
      <c r="AU44" s="158">
        <v>4093.74472837336</v>
      </c>
      <c r="AV44" s="158">
        <v>1989.21949834852</v>
      </c>
      <c r="AW44" s="158">
        <v>15742.579540086</v>
      </c>
      <c r="AX44" s="158">
        <v>7827.68477303106</v>
      </c>
      <c r="AY44" s="158">
        <v>14752.6205512241</v>
      </c>
      <c r="AZ44" s="158">
        <v>152294.614389338</v>
      </c>
      <c r="BA44" s="158">
        <v>820052.154318301</v>
      </c>
      <c r="BB44" s="158">
        <v>77658.2876654324</v>
      </c>
      <c r="BC44" s="158">
        <v>7960.61529562958</v>
      </c>
      <c r="BD44" s="158">
        <v>43505.4612156197</v>
      </c>
      <c r="BE44" s="158">
        <v>4481.80566361969</v>
      </c>
      <c r="BF44" s="158">
        <v>21274.6159316169</v>
      </c>
      <c r="BG44" s="158">
        <v>33166.9871195099</v>
      </c>
      <c r="BH44" s="158">
        <v>10576.4313094373</v>
      </c>
      <c r="BI44" s="158">
        <v>9648.613388833</v>
      </c>
      <c r="BJ44" s="158">
        <v>2565.35275654888</v>
      </c>
      <c r="BK44" s="158">
        <v>4556.18762842957</v>
      </c>
      <c r="BL44" s="158">
        <v>848.268606151579</v>
      </c>
      <c r="BM44" s="158">
        <v>7480.59438416378</v>
      </c>
      <c r="BN44" s="158">
        <v>927.629496564469</v>
      </c>
      <c r="BO44" s="158">
        <v>3739.32600425487</v>
      </c>
      <c r="BP44" s="158">
        <v>5537.40133947972</v>
      </c>
      <c r="BQ44" s="158">
        <v>225232.501239954</v>
      </c>
      <c r="BR44" s="158">
        <v>3675.09092278867</v>
      </c>
      <c r="BS44" s="158">
        <v>5922.13565803599</v>
      </c>
      <c r="BT44" s="158">
        <v>9030.46427387154</v>
      </c>
      <c r="BU44" s="158">
        <v>14396.0165349579</v>
      </c>
      <c r="BV44" s="158">
        <v>12918.2095906641</v>
      </c>
      <c r="BW44" s="158">
        <v>1825.72268935821</v>
      </c>
      <c r="BX44" s="158">
        <v>21496.7199002558</v>
      </c>
      <c r="BY44" s="158">
        <v>8807.21541266122</v>
      </c>
      <c r="BZ44" s="158">
        <v>6480.52816341679</v>
      </c>
      <c r="CA44" s="158">
        <v>1874.90901856973</v>
      </c>
      <c r="CB44" s="158">
        <v>17233.3626508772</v>
      </c>
      <c r="CC44" s="158">
        <v>28432.1866776488</v>
      </c>
      <c r="CD44" s="158">
        <v>60500.8859459027</v>
      </c>
      <c r="CE44" s="158">
        <v>26685.0821294647</v>
      </c>
      <c r="CF44" s="158">
        <v>3009.73218581848</v>
      </c>
      <c r="CG44" s="158">
        <v>3268.2379901792</v>
      </c>
      <c r="CH44" s="158">
        <v>4227.01331498958</v>
      </c>
      <c r="CI44" s="158">
        <v>4663.69535202914</v>
      </c>
      <c r="CJ44" s="158">
        <v>38211.2400541071</v>
      </c>
      <c r="CK44" s="158">
        <v>13118.584821828</v>
      </c>
      <c r="CL44" s="158">
        <v>3625.71936000007</v>
      </c>
      <c r="CM44" s="158">
        <v>4908.8689569408</v>
      </c>
      <c r="CN44" s="158">
        <v>7872.26007081153</v>
      </c>
      <c r="CO44" s="158">
        <v>10873.3727676877</v>
      </c>
      <c r="CP44" s="158">
        <v>52270.0598259174</v>
      </c>
      <c r="CQ44" s="158">
        <v>8050.37694942086</v>
      </c>
      <c r="CR44" s="158">
        <v>1966.03612152816</v>
      </c>
      <c r="CS44" s="158">
        <v>22440.8490233113</v>
      </c>
      <c r="CT44" s="158">
        <v>2820.83418249557</v>
      </c>
      <c r="CU44" s="158">
        <v>15762.2140163504</v>
      </c>
      <c r="CV44" s="158">
        <v>151607.331717865</v>
      </c>
      <c r="CW44" s="158">
        <v>0</v>
      </c>
      <c r="CX44" s="158">
        <v>1626.76128183838</v>
      </c>
      <c r="CY44" s="158">
        <v>23620.1280656979</v>
      </c>
      <c r="CZ44" s="158">
        <v>2548.23627144411</v>
      </c>
      <c r="DA44" s="158">
        <v>6217.16583492374</v>
      </c>
      <c r="DB44" s="158">
        <v>234673.713329801</v>
      </c>
      <c r="DC44" s="158">
        <v>28598.1832106314</v>
      </c>
      <c r="DD44" s="158">
        <v>91371.9512447483</v>
      </c>
      <c r="DE44" s="158">
        <v>48699.2857768564</v>
      </c>
      <c r="DF44" s="158">
        <v>34309.6493728797</v>
      </c>
      <c r="DG44" s="158">
        <v>615945.777545924</v>
      </c>
      <c r="DH44" s="158">
        <v>403993.213706051</v>
      </c>
      <c r="DI44" s="158">
        <v>63295.3267466893</v>
      </c>
      <c r="DJ44" s="158">
        <v>8107.24299181777</v>
      </c>
      <c r="DK44" s="158">
        <v>1750.5030042196</v>
      </c>
      <c r="DL44" s="158">
        <v>34159.0324691589</v>
      </c>
      <c r="DM44" s="158">
        <v>49333.1774034899</v>
      </c>
      <c r="DN44" s="158">
        <v>260.115336048371</v>
      </c>
      <c r="DO44" s="158">
        <v>1714.78122713025</v>
      </c>
      <c r="DP44" s="158">
        <v>4651.25361663826</v>
      </c>
      <c r="DQ44" s="158">
        <v>6548.09471633486</v>
      </c>
      <c r="DR44" s="158">
        <v>7330.53836697815</v>
      </c>
      <c r="DS44" s="158">
        <v>7813.91647965868</v>
      </c>
      <c r="DT44" s="158">
        <v>6002.52474409503</v>
      </c>
      <c r="DU44" s="158">
        <v>0</v>
      </c>
      <c r="DV44" s="158">
        <v>102006.933251044</v>
      </c>
      <c r="DW44" s="158">
        <v>234778.419617459</v>
      </c>
      <c r="DX44" s="158">
        <v>6240.62673763066</v>
      </c>
      <c r="DY44" s="158">
        <v>11523.8131395681</v>
      </c>
      <c r="DZ44" s="158">
        <v>47514.4209419388</v>
      </c>
      <c r="EA44" s="158">
        <v>161043.787146231</v>
      </c>
      <c r="EB44" s="158">
        <v>60813.9609250167</v>
      </c>
      <c r="EC44" s="158">
        <v>781415.457555468</v>
      </c>
      <c r="ED44" s="158">
        <v>101551.550536216</v>
      </c>
      <c r="EE44" s="158">
        <v>444592.963416103</v>
      </c>
      <c r="EF44" s="158">
        <v>903971.173248905</v>
      </c>
      <c r="EG44" s="158">
        <v>44335.4501704774</v>
      </c>
      <c r="EH44" s="158">
        <v>2657434.47909957</v>
      </c>
      <c r="EI44" s="158">
        <v>87377.936519902</v>
      </c>
      <c r="EJ44" s="158">
        <v>263081.535804398</v>
      </c>
      <c r="EK44" s="158">
        <v>48653.0823678059</v>
      </c>
      <c r="EL44" s="158">
        <v>11775.9929087044</v>
      </c>
      <c r="EM44" s="158">
        <v>4682.92657539103</v>
      </c>
      <c r="EN44" s="158">
        <v>25919.284771852</v>
      </c>
      <c r="EO44" s="158">
        <v>260629.194081857</v>
      </c>
      <c r="EP44" s="158">
        <v>51492.0831326023</v>
      </c>
      <c r="EQ44" s="158">
        <v>431362.351724411</v>
      </c>
      <c r="ER44" s="158">
        <v>13008.5237146653</v>
      </c>
      <c r="ES44" s="158">
        <v>1191.80108218161</v>
      </c>
      <c r="ET44" s="158">
        <v>5286.68663670318</v>
      </c>
      <c r="EU44" s="158">
        <v>11586.8653241043</v>
      </c>
      <c r="EV44" s="158">
        <v>179656.088614671</v>
      </c>
      <c r="EW44" s="158">
        <v>97175.3667916039</v>
      </c>
      <c r="EX44" s="158">
        <v>210921.43262729</v>
      </c>
      <c r="EY44" s="158">
        <v>2489.97124521053</v>
      </c>
      <c r="EZ44" s="158">
        <v>589945.076484556</v>
      </c>
      <c r="FA44" s="159">
        <f t="shared" si="0"/>
        <v>13471468.4831947</v>
      </c>
      <c r="FB44" s="160">
        <v>2181114.97117694</v>
      </c>
      <c r="FC44" s="160">
        <v>13401945.7033625</v>
      </c>
      <c r="FD44" s="159">
        <f t="shared" si="1"/>
        <v>15583060.6745394</v>
      </c>
      <c r="FE44" s="160">
        <v>0</v>
      </c>
      <c r="FF44" s="159">
        <f t="shared" si="2"/>
        <v>15583060.6745394</v>
      </c>
      <c r="FG44" s="160">
        <v>3148689.57462222</v>
      </c>
      <c r="FH44" s="160">
        <v>2228278.71045767</v>
      </c>
      <c r="FI44" s="159">
        <f t="shared" si="3"/>
        <v>5376968.28507989</v>
      </c>
      <c r="FJ44" s="135">
        <v>16336715.7467179</v>
      </c>
      <c r="FK44" s="135">
        <v>1498366.25707259</v>
      </c>
      <c r="FL44" s="135" t="e">
        <f>#REF!</f>
        <v>#REF!</v>
      </c>
      <c r="FM44" s="135">
        <v>42652059.5917621</v>
      </c>
      <c r="FN44" s="135" t="e">
        <f t="shared" si="4"/>
        <v>#REF!</v>
      </c>
      <c r="FO44" s="161" t="e">
        <f>FN44/#REF!</f>
        <v>#REF!</v>
      </c>
      <c r="FP44" s="135"/>
      <c r="FR44" s="65"/>
    </row>
    <row r="45" spans="1:174">
      <c r="A45" s="18">
        <v>40</v>
      </c>
      <c r="B45" s="162" t="s">
        <v>148</v>
      </c>
      <c r="C45" s="163" t="s">
        <v>149</v>
      </c>
      <c r="D45" s="158">
        <v>452909.123446402</v>
      </c>
      <c r="E45" s="158">
        <v>75176.1697045569</v>
      </c>
      <c r="F45" s="158">
        <v>2457.74955174633</v>
      </c>
      <c r="G45" s="158">
        <v>253000.499753923</v>
      </c>
      <c r="H45" s="158">
        <v>67775.8973527532</v>
      </c>
      <c r="I45" s="158">
        <v>9533.5369664686</v>
      </c>
      <c r="J45" s="158">
        <v>3002.61530361128</v>
      </c>
      <c r="K45" s="158">
        <v>76256.0149118424</v>
      </c>
      <c r="L45" s="158">
        <v>66714.0747489322</v>
      </c>
      <c r="M45" s="158">
        <v>9644.75365513719</v>
      </c>
      <c r="N45" s="158">
        <v>904.238802221836</v>
      </c>
      <c r="O45" s="158">
        <v>20723.5363384664</v>
      </c>
      <c r="P45" s="158">
        <v>28192.9578631716</v>
      </c>
      <c r="Q45" s="158">
        <v>28771.4960167556</v>
      </c>
      <c r="R45" s="158">
        <v>407.768376187354</v>
      </c>
      <c r="S45" s="158">
        <v>35442.861879116</v>
      </c>
      <c r="T45" s="158">
        <v>10087.0042478484</v>
      </c>
      <c r="U45" s="158">
        <v>35171.1672306797</v>
      </c>
      <c r="V45" s="158">
        <v>31032.9309636867</v>
      </c>
      <c r="W45" s="158">
        <v>130103.521568942</v>
      </c>
      <c r="X45" s="158">
        <v>26459.5445737675</v>
      </c>
      <c r="Y45" s="158">
        <v>179894.40971961</v>
      </c>
      <c r="Z45" s="158">
        <v>147933.19025869</v>
      </c>
      <c r="AA45" s="158">
        <v>79795.7608189896</v>
      </c>
      <c r="AB45" s="158">
        <v>15090.5155068723</v>
      </c>
      <c r="AC45" s="158">
        <v>16106.053320166</v>
      </c>
      <c r="AD45" s="158">
        <v>23513.173420236</v>
      </c>
      <c r="AE45" s="158">
        <v>1985.36541657997</v>
      </c>
      <c r="AF45" s="158">
        <v>2477.58907887562</v>
      </c>
      <c r="AG45" s="158">
        <v>47644.7882428619</v>
      </c>
      <c r="AH45" s="158">
        <v>11718.7670823671</v>
      </c>
      <c r="AI45" s="158">
        <v>120330.008380959</v>
      </c>
      <c r="AJ45" s="158">
        <v>29670.4563066186</v>
      </c>
      <c r="AK45" s="158">
        <v>114055.06801218</v>
      </c>
      <c r="AL45" s="158">
        <v>339435.281646519</v>
      </c>
      <c r="AM45" s="158">
        <v>74297.8196875163</v>
      </c>
      <c r="AN45" s="158">
        <v>258811.184472909</v>
      </c>
      <c r="AO45" s="158">
        <v>255310.686071309</v>
      </c>
      <c r="AP45" s="158">
        <v>95284.0456028457</v>
      </c>
      <c r="AQ45" s="158">
        <v>11050573.2717082</v>
      </c>
      <c r="AR45" s="158">
        <v>136933.215042886</v>
      </c>
      <c r="AS45" s="158">
        <v>2084.72005955062</v>
      </c>
      <c r="AT45" s="158">
        <v>5832.14374328677</v>
      </c>
      <c r="AU45" s="158">
        <v>18549.8823526389</v>
      </c>
      <c r="AV45" s="158">
        <v>2778.93027740006</v>
      </c>
      <c r="AW45" s="158">
        <v>30081.2450458849</v>
      </c>
      <c r="AX45" s="158">
        <v>19191.3801518686</v>
      </c>
      <c r="AY45" s="158">
        <v>15207.2891134347</v>
      </c>
      <c r="AZ45" s="158">
        <v>147080.93064644</v>
      </c>
      <c r="BA45" s="158">
        <v>696211.895741734</v>
      </c>
      <c r="BB45" s="158">
        <v>2936.78108754187</v>
      </c>
      <c r="BC45" s="158">
        <v>22860.1907306681</v>
      </c>
      <c r="BD45" s="158">
        <v>81249.6508276024</v>
      </c>
      <c r="BE45" s="158">
        <v>4571.48868947578</v>
      </c>
      <c r="BF45" s="158">
        <v>22419.1068319984</v>
      </c>
      <c r="BG45" s="158">
        <v>50206.210723602</v>
      </c>
      <c r="BH45" s="158">
        <v>15558.8632708705</v>
      </c>
      <c r="BI45" s="158">
        <v>58280.1093841226</v>
      </c>
      <c r="BJ45" s="158">
        <v>2633.43931815421</v>
      </c>
      <c r="BK45" s="158">
        <v>3332.24767504167</v>
      </c>
      <c r="BL45" s="158">
        <v>716.138916925148</v>
      </c>
      <c r="BM45" s="158">
        <v>10787.7948732957</v>
      </c>
      <c r="BN45" s="158">
        <v>588.455229723426</v>
      </c>
      <c r="BO45" s="158">
        <v>3698.37666238471</v>
      </c>
      <c r="BP45" s="158">
        <v>7160.5621604205</v>
      </c>
      <c r="BQ45" s="158">
        <v>390309.656827629</v>
      </c>
      <c r="BR45" s="158">
        <v>5589.29011488562</v>
      </c>
      <c r="BS45" s="158">
        <v>12119.114563611</v>
      </c>
      <c r="BT45" s="158">
        <v>60125.4078295414</v>
      </c>
      <c r="BU45" s="158">
        <v>91148.3879807111</v>
      </c>
      <c r="BV45" s="158">
        <v>49838.9986099134</v>
      </c>
      <c r="BW45" s="158">
        <v>7862.94050155634</v>
      </c>
      <c r="BX45" s="158">
        <v>56224.4115423827</v>
      </c>
      <c r="BY45" s="158">
        <v>92131.5280494489</v>
      </c>
      <c r="BZ45" s="158">
        <v>53799.284430322</v>
      </c>
      <c r="CA45" s="158">
        <v>3422.23481303863</v>
      </c>
      <c r="CB45" s="158">
        <v>74727.3226112842</v>
      </c>
      <c r="CC45" s="158">
        <v>171593.61278109</v>
      </c>
      <c r="CD45" s="158">
        <v>321195.999430331</v>
      </c>
      <c r="CE45" s="158">
        <v>265192.760275285</v>
      </c>
      <c r="CF45" s="158">
        <v>52718.0192383246</v>
      </c>
      <c r="CG45" s="158">
        <v>4145.34216117204</v>
      </c>
      <c r="CH45" s="158">
        <v>52865.6668412119</v>
      </c>
      <c r="CI45" s="158">
        <v>21654.5673021728</v>
      </c>
      <c r="CJ45" s="158">
        <v>26672.1720439099</v>
      </c>
      <c r="CK45" s="158">
        <v>12878.1171295984</v>
      </c>
      <c r="CL45" s="158">
        <v>9832.13912178225</v>
      </c>
      <c r="CM45" s="158">
        <v>110897.130254606</v>
      </c>
      <c r="CN45" s="158">
        <v>13370.1742860137</v>
      </c>
      <c r="CO45" s="158">
        <v>207020.142166455</v>
      </c>
      <c r="CP45" s="158">
        <v>370129.272261502</v>
      </c>
      <c r="CQ45" s="158">
        <v>44702.4380050973</v>
      </c>
      <c r="CR45" s="158">
        <v>52907.2438397158</v>
      </c>
      <c r="CS45" s="158">
        <v>77176.6258244088</v>
      </c>
      <c r="CT45" s="158">
        <v>21759.5838551523</v>
      </c>
      <c r="CU45" s="158">
        <v>56804.3519992547</v>
      </c>
      <c r="CV45" s="158">
        <v>32512.4575329676</v>
      </c>
      <c r="CW45" s="158">
        <v>0</v>
      </c>
      <c r="CX45" s="158">
        <v>1780.64583354235</v>
      </c>
      <c r="CY45" s="158">
        <v>334552.217748294</v>
      </c>
      <c r="CZ45" s="158">
        <v>2613.80010138258</v>
      </c>
      <c r="DA45" s="158">
        <v>4949.79742050972</v>
      </c>
      <c r="DB45" s="158">
        <v>973105.15661817</v>
      </c>
      <c r="DC45" s="158">
        <v>130772.456095715</v>
      </c>
      <c r="DD45" s="158">
        <v>358026.623267361</v>
      </c>
      <c r="DE45" s="158">
        <v>190820.493649272</v>
      </c>
      <c r="DF45" s="158">
        <v>606887.916919232</v>
      </c>
      <c r="DG45" s="158">
        <v>418636.032200127</v>
      </c>
      <c r="DH45" s="158">
        <v>296403.985099853</v>
      </c>
      <c r="DI45" s="158">
        <v>30643.5993528356</v>
      </c>
      <c r="DJ45" s="158">
        <v>16884.486415946</v>
      </c>
      <c r="DK45" s="158">
        <v>3645.67143548654</v>
      </c>
      <c r="DL45" s="158">
        <v>22622.1396099071</v>
      </c>
      <c r="DM45" s="158">
        <v>37706.8754594456</v>
      </c>
      <c r="DN45" s="158">
        <v>152.804168890127</v>
      </c>
      <c r="DO45" s="158">
        <v>1041.50721509998</v>
      </c>
      <c r="DP45" s="158">
        <v>2819.17265478272</v>
      </c>
      <c r="DQ45" s="158">
        <v>4957.06506051734</v>
      </c>
      <c r="DR45" s="158">
        <v>42239.5836001656</v>
      </c>
      <c r="DS45" s="158">
        <v>3480.83949812118</v>
      </c>
      <c r="DT45" s="158">
        <v>75933.4524802332</v>
      </c>
      <c r="DU45" s="158">
        <v>190564.333498787</v>
      </c>
      <c r="DV45" s="158">
        <v>211698.813759292</v>
      </c>
      <c r="DW45" s="158">
        <v>139256.007693778</v>
      </c>
      <c r="DX45" s="158">
        <v>53869.8100320937</v>
      </c>
      <c r="DY45" s="158">
        <v>7213.26336946168</v>
      </c>
      <c r="DZ45" s="158">
        <v>468341.467453329</v>
      </c>
      <c r="EA45" s="158">
        <v>1126327.49376681</v>
      </c>
      <c r="EB45" s="158">
        <v>475644.26689676</v>
      </c>
      <c r="EC45" s="158">
        <v>9530555.36592093</v>
      </c>
      <c r="ED45" s="158">
        <v>572717.386224748</v>
      </c>
      <c r="EE45" s="158">
        <v>1766743.50715413</v>
      </c>
      <c r="EF45" s="158">
        <v>1196927.88386627</v>
      </c>
      <c r="EG45" s="158">
        <v>29626.072296282</v>
      </c>
      <c r="EH45" s="158">
        <v>5003822.10460665</v>
      </c>
      <c r="EI45" s="158">
        <v>665933.7526707</v>
      </c>
      <c r="EJ45" s="158">
        <v>634123.161365142</v>
      </c>
      <c r="EK45" s="158">
        <v>105511.650237484</v>
      </c>
      <c r="EL45" s="158">
        <v>43225.7796942111</v>
      </c>
      <c r="EM45" s="158">
        <v>32288.5105391075</v>
      </c>
      <c r="EN45" s="158">
        <v>444023.670565301</v>
      </c>
      <c r="EO45" s="158">
        <v>1000727.04661562</v>
      </c>
      <c r="EP45" s="158">
        <v>36097.332553641</v>
      </c>
      <c r="EQ45" s="158">
        <v>3626191.89308433</v>
      </c>
      <c r="ER45" s="158">
        <v>179391.324099545</v>
      </c>
      <c r="ES45" s="158">
        <v>43381.053671227</v>
      </c>
      <c r="ET45" s="158">
        <v>86694.8888253713</v>
      </c>
      <c r="EU45" s="158">
        <v>16815.2437880508</v>
      </c>
      <c r="EV45" s="158">
        <v>103507.238932496</v>
      </c>
      <c r="EW45" s="158">
        <v>700096.558921842</v>
      </c>
      <c r="EX45" s="158">
        <v>464440.80715411</v>
      </c>
      <c r="EY45" s="158">
        <v>19736.3419842725</v>
      </c>
      <c r="EZ45" s="158">
        <v>5488502.15550765</v>
      </c>
      <c r="FA45" s="159">
        <f t="shared" si="0"/>
        <v>56436644.8494461</v>
      </c>
      <c r="FB45" s="160">
        <v>2784307.29378602</v>
      </c>
      <c r="FC45" s="160">
        <v>12683302.5008225</v>
      </c>
      <c r="FD45" s="159">
        <f t="shared" si="1"/>
        <v>15467609.7946085</v>
      </c>
      <c r="FE45" s="160">
        <v>0</v>
      </c>
      <c r="FF45" s="159">
        <f t="shared" si="2"/>
        <v>15467609.7946085</v>
      </c>
      <c r="FG45" s="160">
        <v>2370585.41239736</v>
      </c>
      <c r="FH45" s="160">
        <v>2037075.07317413</v>
      </c>
      <c r="FI45" s="159">
        <f t="shared" si="3"/>
        <v>4407660.48557149</v>
      </c>
      <c r="FJ45" s="135">
        <v>40687483.7576656</v>
      </c>
      <c r="FK45" s="135">
        <v>3321668.07825452</v>
      </c>
      <c r="FL45" s="135" t="e">
        <f>#REF!</f>
        <v>#REF!</v>
      </c>
      <c r="FM45" s="135">
        <v>99936138.9126779</v>
      </c>
      <c r="FN45" s="135" t="e">
        <f t="shared" si="4"/>
        <v>#REF!</v>
      </c>
      <c r="FO45" s="161" t="e">
        <f>FN45/#REF!</f>
        <v>#REF!</v>
      </c>
      <c r="FP45" s="135"/>
      <c r="FR45" s="65"/>
    </row>
    <row r="46" spans="1:174">
      <c r="A46" s="18">
        <v>41</v>
      </c>
      <c r="B46" s="162" t="s">
        <v>150</v>
      </c>
      <c r="C46" s="163" t="s">
        <v>151</v>
      </c>
      <c r="D46" s="158">
        <v>2882310.15485772</v>
      </c>
      <c r="E46" s="158">
        <v>322427.49009017</v>
      </c>
      <c r="F46" s="158">
        <v>915661.532222187</v>
      </c>
      <c r="G46" s="158">
        <v>1168710.42398718</v>
      </c>
      <c r="H46" s="158">
        <v>1654261.05185545</v>
      </c>
      <c r="I46" s="158">
        <v>996202.117531484</v>
      </c>
      <c r="J46" s="158">
        <v>496596.196612908</v>
      </c>
      <c r="K46" s="158">
        <v>3342152.74505189</v>
      </c>
      <c r="L46" s="158">
        <v>3808478.71116596</v>
      </c>
      <c r="M46" s="158">
        <v>5508506.24665961</v>
      </c>
      <c r="N46" s="158">
        <v>1079789.21652085</v>
      </c>
      <c r="O46" s="158">
        <v>133952.874354656</v>
      </c>
      <c r="P46" s="158">
        <v>157113.413996077</v>
      </c>
      <c r="Q46" s="158">
        <v>100549.946316405</v>
      </c>
      <c r="R46" s="158">
        <v>18800.4356611267</v>
      </c>
      <c r="S46" s="158">
        <v>128859.272324691</v>
      </c>
      <c r="T46" s="158">
        <v>164630.370090317</v>
      </c>
      <c r="U46" s="158">
        <v>220311.492884951</v>
      </c>
      <c r="V46" s="158">
        <v>46889.5572308806</v>
      </c>
      <c r="W46" s="158">
        <v>94394.1072841085</v>
      </c>
      <c r="X46" s="158">
        <v>43551.448385886</v>
      </c>
      <c r="Y46" s="158">
        <v>250508.611324721</v>
      </c>
      <c r="Z46" s="158">
        <v>106151.915319112</v>
      </c>
      <c r="AA46" s="158">
        <v>201346.297687344</v>
      </c>
      <c r="AB46" s="158">
        <v>39811.7200277043</v>
      </c>
      <c r="AC46" s="158">
        <v>24916.8251570819</v>
      </c>
      <c r="AD46" s="158">
        <v>329836.65807825</v>
      </c>
      <c r="AE46" s="158">
        <v>103323.382285074</v>
      </c>
      <c r="AF46" s="158">
        <v>99808.2986214841</v>
      </c>
      <c r="AG46" s="158">
        <v>55958.7624960227</v>
      </c>
      <c r="AH46" s="158">
        <v>184913.455769342</v>
      </c>
      <c r="AI46" s="158">
        <v>628156.590660473</v>
      </c>
      <c r="AJ46" s="158">
        <v>135903.252797844</v>
      </c>
      <c r="AK46" s="158">
        <v>150784.57769661</v>
      </c>
      <c r="AL46" s="158">
        <v>1091024.76461934</v>
      </c>
      <c r="AM46" s="158">
        <v>468990.534419794</v>
      </c>
      <c r="AN46" s="158">
        <v>471154.925475632</v>
      </c>
      <c r="AO46" s="158">
        <v>169783.494018113</v>
      </c>
      <c r="AP46" s="158">
        <v>254379.324248429</v>
      </c>
      <c r="AQ46" s="158">
        <v>467918.930493301</v>
      </c>
      <c r="AR46" s="158">
        <v>25087456.9037633</v>
      </c>
      <c r="AS46" s="158">
        <v>297850.317965542</v>
      </c>
      <c r="AT46" s="158">
        <v>28189286.8215946</v>
      </c>
      <c r="AU46" s="158">
        <v>1710834.61012329</v>
      </c>
      <c r="AV46" s="158">
        <v>56952.1825101818</v>
      </c>
      <c r="AW46" s="158">
        <v>2353808.75765891</v>
      </c>
      <c r="AX46" s="158">
        <v>28167640.7637066</v>
      </c>
      <c r="AY46" s="158">
        <v>10554866.4863711</v>
      </c>
      <c r="AZ46" s="158">
        <v>269099.548121035</v>
      </c>
      <c r="BA46" s="158">
        <v>678043.754627099</v>
      </c>
      <c r="BB46" s="158">
        <v>5182387.04134147</v>
      </c>
      <c r="BC46" s="158">
        <v>190575.4236612</v>
      </c>
      <c r="BD46" s="158">
        <v>2320312.88386938</v>
      </c>
      <c r="BE46" s="158">
        <v>2940555.25737924</v>
      </c>
      <c r="BF46" s="158">
        <v>1676023.7768405</v>
      </c>
      <c r="BG46" s="158">
        <v>6240110.08682028</v>
      </c>
      <c r="BH46" s="158">
        <v>5213378.96504631</v>
      </c>
      <c r="BI46" s="158">
        <v>3230132.07119588</v>
      </c>
      <c r="BJ46" s="158">
        <v>761409.578918201</v>
      </c>
      <c r="BK46" s="158">
        <v>4437659.24861951</v>
      </c>
      <c r="BL46" s="158">
        <v>126233.341429595</v>
      </c>
      <c r="BM46" s="158">
        <v>1095612.42639302</v>
      </c>
      <c r="BN46" s="158">
        <v>62703.8770761245</v>
      </c>
      <c r="BO46" s="158">
        <v>7369989.53833396</v>
      </c>
      <c r="BP46" s="158">
        <v>262034.485464457</v>
      </c>
      <c r="BQ46" s="158">
        <v>3565991.95942534</v>
      </c>
      <c r="BR46" s="158">
        <v>184515.720847657</v>
      </c>
      <c r="BS46" s="158">
        <v>185239.435127975</v>
      </c>
      <c r="BT46" s="158">
        <v>412148.530058782</v>
      </c>
      <c r="BU46" s="158">
        <v>496063.718147359</v>
      </c>
      <c r="BV46" s="158">
        <v>169536.50940625</v>
      </c>
      <c r="BW46" s="158">
        <v>21729.3597928485</v>
      </c>
      <c r="BX46" s="158">
        <v>1117381.79335656</v>
      </c>
      <c r="BY46" s="158">
        <v>456597.157305179</v>
      </c>
      <c r="BZ46" s="158">
        <v>329660.073051865</v>
      </c>
      <c r="CA46" s="158">
        <v>109818.736944183</v>
      </c>
      <c r="CB46" s="158">
        <v>132131.844205559</v>
      </c>
      <c r="CC46" s="158">
        <v>255780.283829094</v>
      </c>
      <c r="CD46" s="158">
        <v>750213.355985246</v>
      </c>
      <c r="CE46" s="158">
        <v>650820.759185564</v>
      </c>
      <c r="CF46" s="158">
        <v>61125.7155807875</v>
      </c>
      <c r="CG46" s="158">
        <v>302060.323596204</v>
      </c>
      <c r="CH46" s="158">
        <v>302874.698367264</v>
      </c>
      <c r="CI46" s="158">
        <v>144504.556257204</v>
      </c>
      <c r="CJ46" s="158">
        <v>686237.725478491</v>
      </c>
      <c r="CK46" s="158">
        <v>172251.989806825</v>
      </c>
      <c r="CL46" s="158">
        <v>43247.95698615</v>
      </c>
      <c r="CM46" s="158">
        <v>196307.448473173</v>
      </c>
      <c r="CN46" s="158">
        <v>90955.6907602311</v>
      </c>
      <c r="CO46" s="158">
        <v>480838.724997295</v>
      </c>
      <c r="CP46" s="158">
        <v>130761.273608918</v>
      </c>
      <c r="CQ46" s="158">
        <v>36713.9940231667</v>
      </c>
      <c r="CR46" s="158">
        <v>29216.173283404</v>
      </c>
      <c r="CS46" s="158">
        <v>294082.817350067</v>
      </c>
      <c r="CT46" s="158">
        <v>35827.0611120356</v>
      </c>
      <c r="CU46" s="158">
        <v>399996.251089134</v>
      </c>
      <c r="CV46" s="158">
        <v>289282.621700762</v>
      </c>
      <c r="CW46" s="158">
        <v>205843.053490184</v>
      </c>
      <c r="CX46" s="158">
        <v>257644.124384101</v>
      </c>
      <c r="CY46" s="158">
        <v>12442877.4577812</v>
      </c>
      <c r="CZ46" s="158">
        <v>704546.910631981</v>
      </c>
      <c r="DA46" s="158">
        <v>37186.3569416665</v>
      </c>
      <c r="DB46" s="158">
        <v>10550047.5878748</v>
      </c>
      <c r="DC46" s="158">
        <v>1524734.96547817</v>
      </c>
      <c r="DD46" s="158">
        <v>16663159.8625394</v>
      </c>
      <c r="DE46" s="158">
        <v>8553658.70254556</v>
      </c>
      <c r="DF46" s="158">
        <v>1349900.95328445</v>
      </c>
      <c r="DG46" s="158">
        <v>1926234.19727756</v>
      </c>
      <c r="DH46" s="158">
        <v>2932067.89515784</v>
      </c>
      <c r="DI46" s="158">
        <v>1549233.37090047</v>
      </c>
      <c r="DJ46" s="158">
        <v>500051.051110033</v>
      </c>
      <c r="DK46" s="158">
        <v>1007487.69354017</v>
      </c>
      <c r="DL46" s="158">
        <v>4445273.47251688</v>
      </c>
      <c r="DM46" s="158">
        <v>42809782.0701609</v>
      </c>
      <c r="DN46" s="158">
        <v>667139.075959629</v>
      </c>
      <c r="DO46" s="158">
        <v>13318757.5627814</v>
      </c>
      <c r="DP46" s="158">
        <v>8453164.56595178</v>
      </c>
      <c r="DQ46" s="158">
        <v>5661397.70978175</v>
      </c>
      <c r="DR46" s="158">
        <v>723680.464484034</v>
      </c>
      <c r="DS46" s="158">
        <v>14986780.8420212</v>
      </c>
      <c r="DT46" s="158">
        <v>12525568.3911943</v>
      </c>
      <c r="DU46" s="158">
        <v>1802595.81333636</v>
      </c>
      <c r="DV46" s="158">
        <v>948834.419605326</v>
      </c>
      <c r="DW46" s="158">
        <v>496255.395625093</v>
      </c>
      <c r="DX46" s="158">
        <v>614772.118086483</v>
      </c>
      <c r="DY46" s="158">
        <v>65910.3194552959</v>
      </c>
      <c r="DZ46" s="158">
        <v>364152.737480256</v>
      </c>
      <c r="EA46" s="158">
        <v>76773.6985956414</v>
      </c>
      <c r="EB46" s="158">
        <v>51806.502668066</v>
      </c>
      <c r="EC46" s="158">
        <v>3695881.98910419</v>
      </c>
      <c r="ED46" s="158">
        <v>363121.511279569</v>
      </c>
      <c r="EE46" s="158">
        <v>618491.39054129</v>
      </c>
      <c r="EF46" s="158">
        <v>1937356.86741212</v>
      </c>
      <c r="EG46" s="158">
        <v>4583750.96374954</v>
      </c>
      <c r="EH46" s="158">
        <v>19258124.6049559</v>
      </c>
      <c r="EI46" s="158">
        <v>1550062.93360557</v>
      </c>
      <c r="EJ46" s="158">
        <v>9458342.92795583</v>
      </c>
      <c r="EK46" s="158">
        <v>2321499.72823874</v>
      </c>
      <c r="EL46" s="158">
        <v>298203.694315268</v>
      </c>
      <c r="EM46" s="158">
        <v>175594.085387038</v>
      </c>
      <c r="EN46" s="158">
        <v>780001.572643842</v>
      </c>
      <c r="EO46" s="158">
        <v>1057140.55812203</v>
      </c>
      <c r="EP46" s="158">
        <v>670847.973668887</v>
      </c>
      <c r="EQ46" s="158">
        <v>2658044.63289362</v>
      </c>
      <c r="ER46" s="158">
        <v>235023.860724465</v>
      </c>
      <c r="ES46" s="158">
        <v>94290.539947619</v>
      </c>
      <c r="ET46" s="158">
        <v>94000.9931174258</v>
      </c>
      <c r="EU46" s="158">
        <v>210074.411431858</v>
      </c>
      <c r="EV46" s="158">
        <v>149090.411739314</v>
      </c>
      <c r="EW46" s="158">
        <v>228001.589803092</v>
      </c>
      <c r="EX46" s="158">
        <v>72419.9794932236</v>
      </c>
      <c r="EY46" s="158">
        <v>18507.7027993865</v>
      </c>
      <c r="EZ46" s="158">
        <v>4441413.61968955</v>
      </c>
      <c r="FA46" s="159">
        <f t="shared" si="0"/>
        <v>402714301.419513</v>
      </c>
      <c r="FB46" s="160">
        <v>5386218.8904669</v>
      </c>
      <c r="FC46" s="160">
        <v>36310899.3889579</v>
      </c>
      <c r="FD46" s="159">
        <f t="shared" si="1"/>
        <v>41697118.2794248</v>
      </c>
      <c r="FE46" s="160">
        <v>0</v>
      </c>
      <c r="FF46" s="159">
        <f t="shared" si="2"/>
        <v>41697118.2794248</v>
      </c>
      <c r="FG46" s="160">
        <v>0</v>
      </c>
      <c r="FH46" s="160">
        <v>5069353.83270062</v>
      </c>
      <c r="FI46" s="159">
        <f t="shared" si="3"/>
        <v>5069353.83270062</v>
      </c>
      <c r="FJ46" s="135">
        <v>24711046.0614381</v>
      </c>
      <c r="FK46" s="135">
        <v>24900725.0409545</v>
      </c>
      <c r="FL46" s="135" t="e">
        <f>#REF!</f>
        <v>#REF!</v>
      </c>
      <c r="FM46" s="135">
        <v>386862247.034782</v>
      </c>
      <c r="FN46" s="135" t="e">
        <f t="shared" si="4"/>
        <v>#REF!</v>
      </c>
      <c r="FO46" s="161" t="e">
        <f>FN46/#REF!</f>
        <v>#REF!</v>
      </c>
      <c r="FP46" s="135"/>
      <c r="FR46" s="65"/>
    </row>
    <row r="47" spans="1:174">
      <c r="A47" s="18">
        <v>42</v>
      </c>
      <c r="B47" s="162" t="s">
        <v>152</v>
      </c>
      <c r="C47" s="163" t="s">
        <v>153</v>
      </c>
      <c r="D47" s="158">
        <v>0</v>
      </c>
      <c r="E47" s="158">
        <v>0</v>
      </c>
      <c r="F47" s="158">
        <v>0</v>
      </c>
      <c r="G47" s="158">
        <v>0</v>
      </c>
      <c r="H47" s="158">
        <v>0</v>
      </c>
      <c r="I47" s="158">
        <v>51029.0967155583</v>
      </c>
      <c r="J47" s="158">
        <v>73587.0458877822</v>
      </c>
      <c r="K47" s="158">
        <v>154753.033146922</v>
      </c>
      <c r="L47" s="158">
        <v>54291.0018840968</v>
      </c>
      <c r="M47" s="158">
        <v>81170.6168033974</v>
      </c>
      <c r="N47" s="158">
        <v>128.258616966801</v>
      </c>
      <c r="O47" s="158">
        <v>0</v>
      </c>
      <c r="P47" s="158">
        <v>0</v>
      </c>
      <c r="Q47" s="158">
        <v>0</v>
      </c>
      <c r="R47" s="158">
        <v>0</v>
      </c>
      <c r="S47" s="158">
        <v>0</v>
      </c>
      <c r="T47" s="158">
        <v>0</v>
      </c>
      <c r="U47" s="158">
        <v>0</v>
      </c>
      <c r="V47" s="158">
        <v>0</v>
      </c>
      <c r="W47" s="158">
        <v>0</v>
      </c>
      <c r="X47" s="158">
        <v>0</v>
      </c>
      <c r="Y47" s="158">
        <v>0</v>
      </c>
      <c r="Z47" s="158">
        <v>0</v>
      </c>
      <c r="AA47" s="158">
        <v>0</v>
      </c>
      <c r="AB47" s="158">
        <v>0</v>
      </c>
      <c r="AC47" s="158">
        <v>0</v>
      </c>
      <c r="AD47" s="158">
        <v>0</v>
      </c>
      <c r="AE47" s="158">
        <v>0</v>
      </c>
      <c r="AF47" s="158">
        <v>0</v>
      </c>
      <c r="AG47" s="158">
        <v>0</v>
      </c>
      <c r="AH47" s="158">
        <v>0</v>
      </c>
      <c r="AI47" s="158">
        <v>0</v>
      </c>
      <c r="AJ47" s="158">
        <v>0</v>
      </c>
      <c r="AK47" s="158">
        <v>0</v>
      </c>
      <c r="AL47" s="158">
        <v>0</v>
      </c>
      <c r="AM47" s="158">
        <v>0</v>
      </c>
      <c r="AN47" s="158">
        <v>0</v>
      </c>
      <c r="AO47" s="158">
        <v>0</v>
      </c>
      <c r="AP47" s="158">
        <v>0</v>
      </c>
      <c r="AQ47" s="158">
        <v>0</v>
      </c>
      <c r="AR47" s="158">
        <v>0</v>
      </c>
      <c r="AS47" s="158">
        <v>1972738.41519758</v>
      </c>
      <c r="AT47" s="158">
        <v>4308928.3480247</v>
      </c>
      <c r="AU47" s="158">
        <v>290760.561241588</v>
      </c>
      <c r="AV47" s="158">
        <v>368211.385870811</v>
      </c>
      <c r="AW47" s="158">
        <v>186844.51151567</v>
      </c>
      <c r="AX47" s="158">
        <v>232706.661571013</v>
      </c>
      <c r="AY47" s="158">
        <v>3726783.55009884</v>
      </c>
      <c r="AZ47" s="158">
        <v>0</v>
      </c>
      <c r="BA47" s="158">
        <v>0</v>
      </c>
      <c r="BB47" s="158">
        <v>0</v>
      </c>
      <c r="BC47" s="158">
        <v>78526.5391275924</v>
      </c>
      <c r="BD47" s="158">
        <v>350201.084403562</v>
      </c>
      <c r="BE47" s="158">
        <v>48380.8960165871</v>
      </c>
      <c r="BF47" s="158">
        <v>205254.051100977</v>
      </c>
      <c r="BG47" s="158">
        <v>265784.68386522</v>
      </c>
      <c r="BH47" s="158">
        <v>499558.8352766</v>
      </c>
      <c r="BI47" s="158">
        <v>145017.630141042</v>
      </c>
      <c r="BJ47" s="158">
        <v>160293.111427204</v>
      </c>
      <c r="BK47" s="158">
        <v>1309325.00778348</v>
      </c>
      <c r="BL47" s="158">
        <v>5779495.62950937</v>
      </c>
      <c r="BM47" s="158">
        <v>38814106.7316157</v>
      </c>
      <c r="BN47" s="158">
        <v>2895192.85976513</v>
      </c>
      <c r="BO47" s="158">
        <v>1056395.49717143</v>
      </c>
      <c r="BP47" s="158">
        <v>132842.345061223</v>
      </c>
      <c r="BQ47" s="158">
        <v>557441.431463223</v>
      </c>
      <c r="BR47" s="158">
        <v>0</v>
      </c>
      <c r="BS47" s="158">
        <v>0</v>
      </c>
      <c r="BT47" s="158">
        <v>0</v>
      </c>
      <c r="BU47" s="158">
        <v>0</v>
      </c>
      <c r="BV47" s="158">
        <v>0</v>
      </c>
      <c r="BW47" s="158">
        <v>0</v>
      </c>
      <c r="BX47" s="158">
        <v>0</v>
      </c>
      <c r="BY47" s="158">
        <v>0</v>
      </c>
      <c r="BZ47" s="158">
        <v>0</v>
      </c>
      <c r="CA47" s="158">
        <v>0</v>
      </c>
      <c r="CB47" s="158">
        <v>0</v>
      </c>
      <c r="CC47" s="158">
        <v>0</v>
      </c>
      <c r="CD47" s="158">
        <v>0</v>
      </c>
      <c r="CE47" s="158">
        <v>0</v>
      </c>
      <c r="CF47" s="158">
        <v>0</v>
      </c>
      <c r="CG47" s="158">
        <v>0</v>
      </c>
      <c r="CH47" s="158">
        <v>0</v>
      </c>
      <c r="CI47" s="158">
        <v>0</v>
      </c>
      <c r="CJ47" s="158">
        <v>0</v>
      </c>
      <c r="CK47" s="158">
        <v>0</v>
      </c>
      <c r="CL47" s="158">
        <v>0</v>
      </c>
      <c r="CM47" s="158">
        <v>0</v>
      </c>
      <c r="CN47" s="158">
        <v>0</v>
      </c>
      <c r="CO47" s="158">
        <v>0</v>
      </c>
      <c r="CP47" s="158">
        <v>0</v>
      </c>
      <c r="CQ47" s="158">
        <v>0</v>
      </c>
      <c r="CR47" s="158">
        <v>0</v>
      </c>
      <c r="CS47" s="158">
        <v>0</v>
      </c>
      <c r="CT47" s="158">
        <v>0</v>
      </c>
      <c r="CU47" s="158">
        <v>0</v>
      </c>
      <c r="CV47" s="158">
        <v>166070.946109332</v>
      </c>
      <c r="CW47" s="158">
        <v>34353.6374013672</v>
      </c>
      <c r="CX47" s="158">
        <v>964.428179968112</v>
      </c>
      <c r="CY47" s="158">
        <v>378327.583439596</v>
      </c>
      <c r="CZ47" s="158">
        <v>711968.292903495</v>
      </c>
      <c r="DA47" s="158">
        <v>0</v>
      </c>
      <c r="DB47" s="158">
        <v>716054.18356765</v>
      </c>
      <c r="DC47" s="158">
        <v>136006.379077507</v>
      </c>
      <c r="DD47" s="158">
        <v>562784.649701258</v>
      </c>
      <c r="DE47" s="158">
        <v>299952.120024413</v>
      </c>
      <c r="DF47" s="158">
        <v>0</v>
      </c>
      <c r="DG47" s="158">
        <v>0</v>
      </c>
      <c r="DH47" s="158">
        <v>0</v>
      </c>
      <c r="DI47" s="158">
        <v>0</v>
      </c>
      <c r="DJ47" s="158">
        <v>0</v>
      </c>
      <c r="DK47" s="158">
        <v>0</v>
      </c>
      <c r="DL47" s="158">
        <v>0</v>
      </c>
      <c r="DM47" s="158">
        <v>0</v>
      </c>
      <c r="DN47" s="158">
        <v>0</v>
      </c>
      <c r="DO47" s="158">
        <v>0</v>
      </c>
      <c r="DP47" s="158">
        <v>0</v>
      </c>
      <c r="DQ47" s="158">
        <v>0</v>
      </c>
      <c r="DR47" s="158">
        <v>0</v>
      </c>
      <c r="DS47" s="158">
        <v>0</v>
      </c>
      <c r="DT47" s="158">
        <v>0</v>
      </c>
      <c r="DU47" s="158">
        <v>0</v>
      </c>
      <c r="DV47" s="158">
        <v>0</v>
      </c>
      <c r="DW47" s="158">
        <v>210233.233550083</v>
      </c>
      <c r="DX47" s="158">
        <v>0</v>
      </c>
      <c r="DY47" s="158">
        <v>0</v>
      </c>
      <c r="DZ47" s="158">
        <v>0</v>
      </c>
      <c r="EA47" s="158">
        <v>0</v>
      </c>
      <c r="EB47" s="158">
        <v>0</v>
      </c>
      <c r="EC47" s="158">
        <v>0</v>
      </c>
      <c r="ED47" s="158">
        <v>0</v>
      </c>
      <c r="EE47" s="158">
        <v>0</v>
      </c>
      <c r="EF47" s="158">
        <v>0</v>
      </c>
      <c r="EG47" s="158">
        <v>0</v>
      </c>
      <c r="EH47" s="158">
        <v>0</v>
      </c>
      <c r="EI47" s="158">
        <v>0</v>
      </c>
      <c r="EJ47" s="158">
        <v>0</v>
      </c>
      <c r="EK47" s="158">
        <v>0</v>
      </c>
      <c r="EL47" s="158">
        <v>0</v>
      </c>
      <c r="EM47" s="158">
        <v>0</v>
      </c>
      <c r="EN47" s="158">
        <v>0</v>
      </c>
      <c r="EO47" s="158">
        <v>0</v>
      </c>
      <c r="EP47" s="158">
        <v>0</v>
      </c>
      <c r="EQ47" s="158">
        <v>0</v>
      </c>
      <c r="ER47" s="158">
        <v>0</v>
      </c>
      <c r="ES47" s="158">
        <v>0</v>
      </c>
      <c r="ET47" s="158">
        <v>0</v>
      </c>
      <c r="EU47" s="158">
        <v>0</v>
      </c>
      <c r="EV47" s="158">
        <v>0</v>
      </c>
      <c r="EW47" s="158">
        <v>0</v>
      </c>
      <c r="EX47" s="158">
        <v>0</v>
      </c>
      <c r="EY47" s="158">
        <v>0</v>
      </c>
      <c r="EZ47" s="158">
        <v>0</v>
      </c>
      <c r="FA47" s="159">
        <f t="shared" si="0"/>
        <v>67016464.274258</v>
      </c>
      <c r="FB47" s="160">
        <v>1016539.70478433</v>
      </c>
      <c r="FC47" s="160">
        <v>1011259.89610686</v>
      </c>
      <c r="FD47" s="159">
        <f t="shared" si="1"/>
        <v>2027799.60089119</v>
      </c>
      <c r="FE47" s="160">
        <v>0</v>
      </c>
      <c r="FF47" s="159">
        <f t="shared" si="2"/>
        <v>2027799.60089119</v>
      </c>
      <c r="FG47" s="160">
        <v>0</v>
      </c>
      <c r="FH47" s="160">
        <v>536536.809327362</v>
      </c>
      <c r="FI47" s="159">
        <f t="shared" si="3"/>
        <v>536536.809327362</v>
      </c>
      <c r="FJ47" s="135">
        <v>2338710.6179</v>
      </c>
      <c r="FK47" s="135">
        <v>3632932.09527034</v>
      </c>
      <c r="FL47" s="135" t="e">
        <f>#REF!</f>
        <v>#REF!</v>
      </c>
      <c r="FM47" s="135">
        <v>63201533.3327411</v>
      </c>
      <c r="FN47" s="135" t="e">
        <f t="shared" si="4"/>
        <v>#REF!</v>
      </c>
      <c r="FO47" s="161" t="e">
        <f>FN47/#REF!</f>
        <v>#REF!</v>
      </c>
      <c r="FP47" s="135"/>
      <c r="FR47" s="65"/>
    </row>
    <row r="48" spans="1:174">
      <c r="A48" s="18">
        <v>43</v>
      </c>
      <c r="B48" s="162" t="s">
        <v>154</v>
      </c>
      <c r="C48" s="163" t="s">
        <v>155</v>
      </c>
      <c r="D48" s="158">
        <v>2555.87597677635</v>
      </c>
      <c r="E48" s="158">
        <v>30.2722292050382</v>
      </c>
      <c r="F48" s="158">
        <v>598.169959937682</v>
      </c>
      <c r="G48" s="158">
        <v>14068.151878332</v>
      </c>
      <c r="H48" s="158">
        <v>735.834060195942</v>
      </c>
      <c r="I48" s="158">
        <v>167720.959904172</v>
      </c>
      <c r="J48" s="158">
        <v>1936253.65031143</v>
      </c>
      <c r="K48" s="158">
        <v>573589.757593255</v>
      </c>
      <c r="L48" s="158">
        <v>987471.415224088</v>
      </c>
      <c r="M48" s="158">
        <v>1804886.80918897</v>
      </c>
      <c r="N48" s="158">
        <v>289579.931310231</v>
      </c>
      <c r="O48" s="158">
        <v>0</v>
      </c>
      <c r="P48" s="158">
        <v>0</v>
      </c>
      <c r="Q48" s="158">
        <v>9076.72416883174</v>
      </c>
      <c r="R48" s="158">
        <v>121312.518468162</v>
      </c>
      <c r="S48" s="158">
        <v>8420.10580040663</v>
      </c>
      <c r="T48" s="158">
        <v>6541.37288676436</v>
      </c>
      <c r="U48" s="158">
        <v>87776.190197717</v>
      </c>
      <c r="V48" s="158">
        <v>0</v>
      </c>
      <c r="W48" s="158">
        <v>0</v>
      </c>
      <c r="X48" s="158">
        <v>0</v>
      </c>
      <c r="Y48" s="158">
        <v>0</v>
      </c>
      <c r="Z48" s="158">
        <v>131206.739985843</v>
      </c>
      <c r="AA48" s="158">
        <v>76504.8549747123</v>
      </c>
      <c r="AB48" s="158">
        <v>23.8657536281807</v>
      </c>
      <c r="AC48" s="158">
        <v>3587.54506633449</v>
      </c>
      <c r="AD48" s="158">
        <v>171828.88244517</v>
      </c>
      <c r="AE48" s="158">
        <v>34388.2464696508</v>
      </c>
      <c r="AF48" s="158">
        <v>20032.7595795634</v>
      </c>
      <c r="AG48" s="158">
        <v>128132.141469204</v>
      </c>
      <c r="AH48" s="158">
        <v>447894.583286241</v>
      </c>
      <c r="AI48" s="158">
        <v>27981.0791427183</v>
      </c>
      <c r="AJ48" s="158">
        <v>249203.676084684</v>
      </c>
      <c r="AK48" s="158">
        <v>673545.471422495</v>
      </c>
      <c r="AL48" s="158">
        <v>3425459.75897742</v>
      </c>
      <c r="AM48" s="158">
        <v>869367.199731229</v>
      </c>
      <c r="AN48" s="158">
        <v>10392750.4948072</v>
      </c>
      <c r="AO48" s="158">
        <v>221267.52646783</v>
      </c>
      <c r="AP48" s="158">
        <v>144891.030909036</v>
      </c>
      <c r="AQ48" s="158">
        <v>307598.923552949</v>
      </c>
      <c r="AR48" s="158">
        <v>5243884.87160336</v>
      </c>
      <c r="AS48" s="158">
        <v>109539.709069895</v>
      </c>
      <c r="AT48" s="158">
        <v>57108644.0780209</v>
      </c>
      <c r="AU48" s="158">
        <v>14606859.6604699</v>
      </c>
      <c r="AV48" s="158">
        <v>7792106.59838744</v>
      </c>
      <c r="AW48" s="158">
        <v>11650651.5562579</v>
      </c>
      <c r="AX48" s="158">
        <v>51958568.434242</v>
      </c>
      <c r="AY48" s="158">
        <v>31901334.6780654</v>
      </c>
      <c r="AZ48" s="158">
        <v>4057275.7798447</v>
      </c>
      <c r="BA48" s="158">
        <v>11956156.920791</v>
      </c>
      <c r="BB48" s="158">
        <v>8212928.18680319</v>
      </c>
      <c r="BC48" s="158">
        <v>1267328.66239814</v>
      </c>
      <c r="BD48" s="158">
        <v>10792341.1359269</v>
      </c>
      <c r="BE48" s="158">
        <v>285225.690266633</v>
      </c>
      <c r="BF48" s="158">
        <v>500592.173466472</v>
      </c>
      <c r="BG48" s="158">
        <v>1525289.43462715</v>
      </c>
      <c r="BH48" s="158">
        <v>8525067.01620242</v>
      </c>
      <c r="BI48" s="158">
        <v>1399417.46301143</v>
      </c>
      <c r="BJ48" s="158">
        <v>465615.190735493</v>
      </c>
      <c r="BK48" s="158">
        <v>1772200.63347815</v>
      </c>
      <c r="BL48" s="158">
        <v>78216.3107816795</v>
      </c>
      <c r="BM48" s="158">
        <v>3471433.38644747</v>
      </c>
      <c r="BN48" s="158">
        <v>252350.410834582</v>
      </c>
      <c r="BO48" s="158">
        <v>8407970.92774712</v>
      </c>
      <c r="BP48" s="158">
        <v>1567972.67521146</v>
      </c>
      <c r="BQ48" s="158">
        <v>1562719.28198596</v>
      </c>
      <c r="BR48" s="158">
        <v>21350.5179258738</v>
      </c>
      <c r="BS48" s="158">
        <v>58605.2750977545</v>
      </c>
      <c r="BT48" s="158">
        <v>39703.0321691783</v>
      </c>
      <c r="BU48" s="158">
        <v>309350.452344572</v>
      </c>
      <c r="BV48" s="158">
        <v>331025.867345051</v>
      </c>
      <c r="BW48" s="158">
        <v>20244.8248909348</v>
      </c>
      <c r="BX48" s="158">
        <v>811560.525150791</v>
      </c>
      <c r="BY48" s="158">
        <v>46300.498340129</v>
      </c>
      <c r="BZ48" s="158">
        <v>21552.5925081258</v>
      </c>
      <c r="CA48" s="158">
        <v>25428.392933738</v>
      </c>
      <c r="CB48" s="158">
        <v>79073.920598353</v>
      </c>
      <c r="CC48" s="158">
        <v>194584.887313464</v>
      </c>
      <c r="CD48" s="158">
        <v>97056.5306351047</v>
      </c>
      <c r="CE48" s="158">
        <v>542742.725814048</v>
      </c>
      <c r="CF48" s="158">
        <v>37051.2861660389</v>
      </c>
      <c r="CG48" s="158">
        <v>32943.1606202835</v>
      </c>
      <c r="CH48" s="158">
        <v>135273.727001635</v>
      </c>
      <c r="CI48" s="158">
        <v>79485.7575095106</v>
      </c>
      <c r="CJ48" s="158">
        <v>584039.691603829</v>
      </c>
      <c r="CK48" s="158">
        <v>860172.26668401</v>
      </c>
      <c r="CL48" s="158">
        <v>6114813.42158393</v>
      </c>
      <c r="CM48" s="158">
        <v>956761.606950882</v>
      </c>
      <c r="CN48" s="158">
        <v>324112.527467482</v>
      </c>
      <c r="CO48" s="158">
        <v>34189.5077759318</v>
      </c>
      <c r="CP48" s="158">
        <v>108010.408050697</v>
      </c>
      <c r="CQ48" s="158">
        <v>205047.757760451</v>
      </c>
      <c r="CR48" s="158">
        <v>2702.817760234</v>
      </c>
      <c r="CS48" s="158">
        <v>3362810.05064053</v>
      </c>
      <c r="CT48" s="158">
        <v>24181.0386379053</v>
      </c>
      <c r="CU48" s="158">
        <v>200363.718980082</v>
      </c>
      <c r="CV48" s="158">
        <v>998976.832892477</v>
      </c>
      <c r="CW48" s="158">
        <v>152859.300795609</v>
      </c>
      <c r="CX48" s="158">
        <v>7040.98026931397</v>
      </c>
      <c r="CY48" s="158">
        <v>57563.8098601986</v>
      </c>
      <c r="CZ48" s="158">
        <v>15376.4242428139</v>
      </c>
      <c r="DA48" s="158">
        <v>832795.053927449</v>
      </c>
      <c r="DB48" s="158">
        <v>862462.7211581</v>
      </c>
      <c r="DC48" s="158">
        <v>166034.610201852</v>
      </c>
      <c r="DD48" s="158">
        <v>1774415.53141262</v>
      </c>
      <c r="DE48" s="158">
        <v>1225405.98592954</v>
      </c>
      <c r="DF48" s="158">
        <v>389578.508109501</v>
      </c>
      <c r="DG48" s="158">
        <v>316605.665520906</v>
      </c>
      <c r="DH48" s="158">
        <v>0</v>
      </c>
      <c r="DI48" s="158">
        <v>43.7747795905029</v>
      </c>
      <c r="DJ48" s="158">
        <v>14941.1999130714</v>
      </c>
      <c r="DK48" s="158">
        <v>66254.5554907533</v>
      </c>
      <c r="DL48" s="158">
        <v>1437.17683137218</v>
      </c>
      <c r="DM48" s="158">
        <v>648.499019211639</v>
      </c>
      <c r="DN48" s="158">
        <v>75.2730276940844</v>
      </c>
      <c r="DO48" s="158">
        <v>8441.39700471391</v>
      </c>
      <c r="DP48" s="158">
        <v>0.299370611593398</v>
      </c>
      <c r="DQ48" s="158">
        <v>0.147487394369685</v>
      </c>
      <c r="DR48" s="158">
        <v>29585.3294872958</v>
      </c>
      <c r="DS48" s="158">
        <v>949.697230798385</v>
      </c>
      <c r="DT48" s="158">
        <v>2799.1630650925</v>
      </c>
      <c r="DU48" s="158">
        <v>0</v>
      </c>
      <c r="DV48" s="158">
        <v>3815.75966776465</v>
      </c>
      <c r="DW48" s="158">
        <v>0</v>
      </c>
      <c r="DX48" s="158">
        <v>0</v>
      </c>
      <c r="DY48" s="158">
        <v>4.49433321787024</v>
      </c>
      <c r="DZ48" s="158">
        <v>60579.1019577609</v>
      </c>
      <c r="EA48" s="158">
        <v>0</v>
      </c>
      <c r="EB48" s="158">
        <v>0</v>
      </c>
      <c r="EC48" s="158">
        <v>0</v>
      </c>
      <c r="ED48" s="158">
        <v>0</v>
      </c>
      <c r="EE48" s="158">
        <v>0</v>
      </c>
      <c r="EF48" s="158">
        <v>22467.6502601788</v>
      </c>
      <c r="EG48" s="158">
        <v>2292.06020054372</v>
      </c>
      <c r="EH48" s="158">
        <v>231943.683781661</v>
      </c>
      <c r="EI48" s="158">
        <v>2262531.15661557</v>
      </c>
      <c r="EJ48" s="158">
        <v>2334340.35538505</v>
      </c>
      <c r="EK48" s="158">
        <v>250917.933864012</v>
      </c>
      <c r="EL48" s="158">
        <v>6640.00025208724</v>
      </c>
      <c r="EM48" s="158">
        <v>102856.046821758</v>
      </c>
      <c r="EN48" s="158">
        <v>57188.2408002114</v>
      </c>
      <c r="EO48" s="158">
        <v>235999.339501146</v>
      </c>
      <c r="EP48" s="158">
        <v>207461.29379438</v>
      </c>
      <c r="EQ48" s="158">
        <v>1013163.87110605</v>
      </c>
      <c r="ER48" s="158">
        <v>65467.9821004733</v>
      </c>
      <c r="ES48" s="158">
        <v>575.552801594017</v>
      </c>
      <c r="ET48" s="158">
        <v>1769.21101376766</v>
      </c>
      <c r="EU48" s="158">
        <v>1219.2452210884</v>
      </c>
      <c r="EV48" s="158">
        <v>3962.12595163357</v>
      </c>
      <c r="EW48" s="158">
        <v>11477.2629011836</v>
      </c>
      <c r="EX48" s="158">
        <v>16.1506441353273</v>
      </c>
      <c r="EY48" s="158">
        <v>0</v>
      </c>
      <c r="EZ48" s="158">
        <v>13236.7033882958</v>
      </c>
      <c r="FA48" s="159">
        <f t="shared" si="0"/>
        <v>299282729.333613</v>
      </c>
      <c r="FB48" s="160">
        <v>0</v>
      </c>
      <c r="FC48" s="160">
        <v>0</v>
      </c>
      <c r="FD48" s="159">
        <f t="shared" si="1"/>
        <v>0</v>
      </c>
      <c r="FE48" s="160">
        <v>0</v>
      </c>
      <c r="FF48" s="159">
        <f t="shared" si="2"/>
        <v>0</v>
      </c>
      <c r="FG48" s="160">
        <v>0</v>
      </c>
      <c r="FH48" s="160">
        <v>-1071244.07042429</v>
      </c>
      <c r="FI48" s="159">
        <f t="shared" si="3"/>
        <v>-1071244.07042429</v>
      </c>
      <c r="FJ48" s="135">
        <v>32830406.7291583</v>
      </c>
      <c r="FK48" s="135">
        <v>42564000.0194743</v>
      </c>
      <c r="FL48" s="135" t="e">
        <f>#REF!</f>
        <v>#REF!</v>
      </c>
      <c r="FM48" s="135">
        <v>257802755.213707</v>
      </c>
      <c r="FN48" s="135" t="e">
        <f t="shared" si="4"/>
        <v>#REF!</v>
      </c>
      <c r="FO48" s="161" t="e">
        <f>FN48/#REF!</f>
        <v>#REF!</v>
      </c>
      <c r="FP48" s="135"/>
      <c r="FR48" s="65"/>
    </row>
    <row r="49" spans="1:174">
      <c r="A49" s="18">
        <v>44</v>
      </c>
      <c r="B49" s="162" t="s">
        <v>156</v>
      </c>
      <c r="C49" s="163" t="s">
        <v>157</v>
      </c>
      <c r="D49" s="158">
        <v>59224722.1052763</v>
      </c>
      <c r="E49" s="158">
        <v>1706506.52358796</v>
      </c>
      <c r="F49" s="158">
        <v>0</v>
      </c>
      <c r="G49" s="158">
        <v>0</v>
      </c>
      <c r="H49" s="158">
        <v>21450.6130240047</v>
      </c>
      <c r="I49" s="158">
        <v>0</v>
      </c>
      <c r="J49" s="158">
        <v>0</v>
      </c>
      <c r="K49" s="158">
        <v>0</v>
      </c>
      <c r="L49" s="158">
        <v>0</v>
      </c>
      <c r="M49" s="158">
        <v>0</v>
      </c>
      <c r="N49" s="158">
        <v>0</v>
      </c>
      <c r="O49" s="158">
        <v>0</v>
      </c>
      <c r="P49" s="158">
        <v>0</v>
      </c>
      <c r="Q49" s="158">
        <v>0</v>
      </c>
      <c r="R49" s="158">
        <v>0</v>
      </c>
      <c r="S49" s="158">
        <v>0</v>
      </c>
      <c r="T49" s="158">
        <v>0</v>
      </c>
      <c r="U49" s="158">
        <v>0</v>
      </c>
      <c r="V49" s="158">
        <v>0</v>
      </c>
      <c r="W49" s="158">
        <v>0</v>
      </c>
      <c r="X49" s="158">
        <v>0</v>
      </c>
      <c r="Y49" s="158">
        <v>0</v>
      </c>
      <c r="Z49" s="158">
        <v>0</v>
      </c>
      <c r="AA49" s="158">
        <v>0</v>
      </c>
      <c r="AB49" s="158">
        <v>0</v>
      </c>
      <c r="AC49" s="158">
        <v>0</v>
      </c>
      <c r="AD49" s="158">
        <v>0</v>
      </c>
      <c r="AE49" s="158">
        <v>0</v>
      </c>
      <c r="AF49" s="158">
        <v>0</v>
      </c>
      <c r="AG49" s="158">
        <v>0</v>
      </c>
      <c r="AH49" s="158">
        <v>0</v>
      </c>
      <c r="AI49" s="158">
        <v>0</v>
      </c>
      <c r="AJ49" s="158">
        <v>0</v>
      </c>
      <c r="AK49" s="158">
        <v>0</v>
      </c>
      <c r="AL49" s="158">
        <v>0</v>
      </c>
      <c r="AM49" s="158">
        <v>0</v>
      </c>
      <c r="AN49" s="158">
        <v>0</v>
      </c>
      <c r="AO49" s="158">
        <v>0</v>
      </c>
      <c r="AP49" s="158">
        <v>0</v>
      </c>
      <c r="AQ49" s="158">
        <v>0</v>
      </c>
      <c r="AR49" s="158">
        <v>0</v>
      </c>
      <c r="AS49" s="158">
        <v>0</v>
      </c>
      <c r="AT49" s="158">
        <v>137765.262684114</v>
      </c>
      <c r="AU49" s="158">
        <v>9043237.40275766</v>
      </c>
      <c r="AV49" s="158">
        <v>188059.307296435</v>
      </c>
      <c r="AW49" s="158">
        <v>0</v>
      </c>
      <c r="AX49" s="158">
        <v>0</v>
      </c>
      <c r="AY49" s="158">
        <v>0</v>
      </c>
      <c r="AZ49" s="158">
        <v>0</v>
      </c>
      <c r="BA49" s="158">
        <v>0</v>
      </c>
      <c r="BB49" s="158">
        <v>0</v>
      </c>
      <c r="BC49" s="158">
        <v>0</v>
      </c>
      <c r="BD49" s="158">
        <v>0</v>
      </c>
      <c r="BE49" s="158">
        <v>0</v>
      </c>
      <c r="BF49" s="158">
        <v>0</v>
      </c>
      <c r="BG49" s="158">
        <v>0</v>
      </c>
      <c r="BH49" s="158">
        <v>0</v>
      </c>
      <c r="BI49" s="158">
        <v>0</v>
      </c>
      <c r="BJ49" s="158">
        <v>0</v>
      </c>
      <c r="BK49" s="158">
        <v>0</v>
      </c>
      <c r="BL49" s="158">
        <v>0</v>
      </c>
      <c r="BM49" s="158">
        <v>0</v>
      </c>
      <c r="BN49" s="158">
        <v>0</v>
      </c>
      <c r="BO49" s="158">
        <v>0</v>
      </c>
      <c r="BP49" s="158">
        <v>0</v>
      </c>
      <c r="BQ49" s="158">
        <v>0</v>
      </c>
      <c r="BR49" s="158">
        <v>0</v>
      </c>
      <c r="BS49" s="158">
        <v>0</v>
      </c>
      <c r="BT49" s="158">
        <v>0</v>
      </c>
      <c r="BU49" s="158">
        <v>0</v>
      </c>
      <c r="BV49" s="158">
        <v>0</v>
      </c>
      <c r="BW49" s="158">
        <v>0</v>
      </c>
      <c r="BX49" s="158">
        <v>0.0114514686872838</v>
      </c>
      <c r="BY49" s="158">
        <v>0</v>
      </c>
      <c r="BZ49" s="158">
        <v>0</v>
      </c>
      <c r="CA49" s="158">
        <v>0</v>
      </c>
      <c r="CB49" s="158">
        <v>0</v>
      </c>
      <c r="CC49" s="158">
        <v>0</v>
      </c>
      <c r="CD49" s="158">
        <v>0</v>
      </c>
      <c r="CE49" s="158">
        <v>0</v>
      </c>
      <c r="CF49" s="158">
        <v>0</v>
      </c>
      <c r="CG49" s="158">
        <v>0</v>
      </c>
      <c r="CH49" s="158">
        <v>0</v>
      </c>
      <c r="CI49" s="158">
        <v>0</v>
      </c>
      <c r="CJ49" s="158">
        <v>0</v>
      </c>
      <c r="CK49" s="158">
        <v>0</v>
      </c>
      <c r="CL49" s="158">
        <v>0</v>
      </c>
      <c r="CM49" s="158">
        <v>0</v>
      </c>
      <c r="CN49" s="158">
        <v>0</v>
      </c>
      <c r="CO49" s="158">
        <v>0</v>
      </c>
      <c r="CP49" s="158">
        <v>0</v>
      </c>
      <c r="CQ49" s="158">
        <v>0</v>
      </c>
      <c r="CR49" s="158">
        <v>0</v>
      </c>
      <c r="CS49" s="158">
        <v>0</v>
      </c>
      <c r="CT49" s="158">
        <v>0.284810234444143</v>
      </c>
      <c r="CU49" s="158">
        <v>0</v>
      </c>
      <c r="CV49" s="158">
        <v>0</v>
      </c>
      <c r="CW49" s="158">
        <v>0</v>
      </c>
      <c r="CX49" s="158">
        <v>0</v>
      </c>
      <c r="CY49" s="158">
        <v>0</v>
      </c>
      <c r="CZ49" s="158">
        <v>0</v>
      </c>
      <c r="DA49" s="158">
        <v>0</v>
      </c>
      <c r="DB49" s="158">
        <v>0</v>
      </c>
      <c r="DC49" s="158">
        <v>0</v>
      </c>
      <c r="DD49" s="158">
        <v>0</v>
      </c>
      <c r="DE49" s="158">
        <v>0</v>
      </c>
      <c r="DF49" s="158">
        <v>0</v>
      </c>
      <c r="DG49" s="158">
        <v>0</v>
      </c>
      <c r="DH49" s="158">
        <v>0</v>
      </c>
      <c r="DI49" s="158">
        <v>0</v>
      </c>
      <c r="DJ49" s="158">
        <v>0</v>
      </c>
      <c r="DK49" s="158">
        <v>0</v>
      </c>
      <c r="DL49" s="158">
        <v>0</v>
      </c>
      <c r="DM49" s="158">
        <v>0</v>
      </c>
      <c r="DN49" s="158">
        <v>0</v>
      </c>
      <c r="DO49" s="158">
        <v>0</v>
      </c>
      <c r="DP49" s="158">
        <v>0</v>
      </c>
      <c r="DQ49" s="158">
        <v>0</v>
      </c>
      <c r="DR49" s="158">
        <v>0</v>
      </c>
      <c r="DS49" s="158">
        <v>0</v>
      </c>
      <c r="DT49" s="158">
        <v>0</v>
      </c>
      <c r="DU49" s="158">
        <v>0</v>
      </c>
      <c r="DV49" s="158">
        <v>194652.217385752</v>
      </c>
      <c r="DW49" s="158">
        <v>0</v>
      </c>
      <c r="DX49" s="158">
        <v>0</v>
      </c>
      <c r="DY49" s="158">
        <v>0</v>
      </c>
      <c r="DZ49" s="158">
        <v>0</v>
      </c>
      <c r="EA49" s="158">
        <v>0</v>
      </c>
      <c r="EB49" s="158">
        <v>0</v>
      </c>
      <c r="EC49" s="158">
        <v>0</v>
      </c>
      <c r="ED49" s="158">
        <v>0</v>
      </c>
      <c r="EE49" s="158">
        <v>0</v>
      </c>
      <c r="EF49" s="158">
        <v>2054.12922511071</v>
      </c>
      <c r="EG49" s="158">
        <v>0</v>
      </c>
      <c r="EH49" s="158">
        <v>0</v>
      </c>
      <c r="EI49" s="158">
        <v>71791.6563776695</v>
      </c>
      <c r="EJ49" s="158">
        <v>0</v>
      </c>
      <c r="EK49" s="158">
        <v>0</v>
      </c>
      <c r="EL49" s="158">
        <v>0</v>
      </c>
      <c r="EM49" s="158">
        <v>5117.27104491199</v>
      </c>
      <c r="EN49" s="158">
        <v>5237.43000682782</v>
      </c>
      <c r="EO49" s="158">
        <v>0</v>
      </c>
      <c r="EP49" s="158">
        <v>0</v>
      </c>
      <c r="EQ49" s="158">
        <v>142025.526507334</v>
      </c>
      <c r="ER49" s="158">
        <v>0</v>
      </c>
      <c r="ES49" s="158">
        <v>0</v>
      </c>
      <c r="ET49" s="158">
        <v>0</v>
      </c>
      <c r="EU49" s="158">
        <v>0</v>
      </c>
      <c r="EV49" s="158">
        <v>0</v>
      </c>
      <c r="EW49" s="158">
        <v>36439.990494241</v>
      </c>
      <c r="EX49" s="158">
        <v>0</v>
      </c>
      <c r="EY49" s="158">
        <v>0</v>
      </c>
      <c r="EZ49" s="158">
        <v>0</v>
      </c>
      <c r="FA49" s="159">
        <f t="shared" si="0"/>
        <v>70779059.73193</v>
      </c>
      <c r="FB49" s="160">
        <v>0</v>
      </c>
      <c r="FC49" s="160">
        <v>0</v>
      </c>
      <c r="FD49" s="159">
        <f t="shared" si="1"/>
        <v>0</v>
      </c>
      <c r="FE49" s="160">
        <v>0</v>
      </c>
      <c r="FF49" s="159">
        <f t="shared" si="2"/>
        <v>0</v>
      </c>
      <c r="FG49" s="160">
        <v>0</v>
      </c>
      <c r="FH49" s="160">
        <v>2773907.72401621</v>
      </c>
      <c r="FI49" s="159">
        <f t="shared" si="3"/>
        <v>2773907.72401621</v>
      </c>
      <c r="FJ49" s="135">
        <v>4633576.6582</v>
      </c>
      <c r="FK49" s="135">
        <v>2029518.5136</v>
      </c>
      <c r="FL49" s="135" t="e">
        <f>#REF!</f>
        <v>#REF!</v>
      </c>
      <c r="FM49" s="135">
        <v>67484890.2213007</v>
      </c>
      <c r="FN49" s="135" t="e">
        <f t="shared" si="4"/>
        <v>#REF!</v>
      </c>
      <c r="FO49" s="161" t="e">
        <f>FN49/#REF!</f>
        <v>#REF!</v>
      </c>
      <c r="FP49" s="135"/>
      <c r="FR49" s="65"/>
    </row>
    <row r="50" spans="1:174">
      <c r="A50" s="18">
        <v>45</v>
      </c>
      <c r="B50" s="162" t="s">
        <v>158</v>
      </c>
      <c r="C50" s="163" t="s">
        <v>159</v>
      </c>
      <c r="D50" s="158">
        <v>17279407.1047962</v>
      </c>
      <c r="E50" s="158">
        <v>1348986.50672635</v>
      </c>
      <c r="F50" s="158">
        <v>3540.08047967034</v>
      </c>
      <c r="G50" s="158">
        <v>11898.1747796955</v>
      </c>
      <c r="H50" s="158">
        <v>354639.468775479</v>
      </c>
      <c r="I50" s="158">
        <v>0</v>
      </c>
      <c r="J50" s="158">
        <v>0</v>
      </c>
      <c r="K50" s="158">
        <v>0</v>
      </c>
      <c r="L50" s="158">
        <v>0</v>
      </c>
      <c r="M50" s="158">
        <v>0</v>
      </c>
      <c r="N50" s="158">
        <v>0</v>
      </c>
      <c r="O50" s="158">
        <v>0</v>
      </c>
      <c r="P50" s="158">
        <v>0</v>
      </c>
      <c r="Q50" s="158">
        <v>0</v>
      </c>
      <c r="R50" s="158">
        <v>0</v>
      </c>
      <c r="S50" s="158">
        <v>0</v>
      </c>
      <c r="T50" s="158">
        <v>0</v>
      </c>
      <c r="U50" s="158">
        <v>0</v>
      </c>
      <c r="V50" s="158">
        <v>0</v>
      </c>
      <c r="W50" s="158">
        <v>0</v>
      </c>
      <c r="X50" s="158">
        <v>0</v>
      </c>
      <c r="Y50" s="158">
        <v>0</v>
      </c>
      <c r="Z50" s="158">
        <v>0</v>
      </c>
      <c r="AA50" s="158">
        <v>0</v>
      </c>
      <c r="AB50" s="158">
        <v>0</v>
      </c>
      <c r="AC50" s="158">
        <v>0</v>
      </c>
      <c r="AD50" s="158">
        <v>0</v>
      </c>
      <c r="AE50" s="158">
        <v>0</v>
      </c>
      <c r="AF50" s="158">
        <v>0</v>
      </c>
      <c r="AG50" s="158">
        <v>0</v>
      </c>
      <c r="AH50" s="158">
        <v>0</v>
      </c>
      <c r="AI50" s="158">
        <v>0</v>
      </c>
      <c r="AJ50" s="158">
        <v>0</v>
      </c>
      <c r="AK50" s="158">
        <v>0</v>
      </c>
      <c r="AL50" s="158">
        <v>0</v>
      </c>
      <c r="AM50" s="158">
        <v>0</v>
      </c>
      <c r="AN50" s="158">
        <v>0</v>
      </c>
      <c r="AO50" s="158">
        <v>0</v>
      </c>
      <c r="AP50" s="158">
        <v>0</v>
      </c>
      <c r="AQ50" s="158">
        <v>0</v>
      </c>
      <c r="AR50" s="158">
        <v>0</v>
      </c>
      <c r="AS50" s="158">
        <v>0</v>
      </c>
      <c r="AT50" s="158">
        <v>0</v>
      </c>
      <c r="AU50" s="158">
        <v>0</v>
      </c>
      <c r="AV50" s="158">
        <v>5152249.11791873</v>
      </c>
      <c r="AW50" s="158">
        <v>0</v>
      </c>
      <c r="AX50" s="158">
        <v>0</v>
      </c>
      <c r="AY50" s="158">
        <v>0</v>
      </c>
      <c r="AZ50" s="158">
        <v>0</v>
      </c>
      <c r="BA50" s="158">
        <v>0</v>
      </c>
      <c r="BB50" s="158">
        <v>0</v>
      </c>
      <c r="BC50" s="158">
        <v>0</v>
      </c>
      <c r="BD50" s="158">
        <v>0</v>
      </c>
      <c r="BE50" s="158">
        <v>0</v>
      </c>
      <c r="BF50" s="158">
        <v>0</v>
      </c>
      <c r="BG50" s="158">
        <v>0</v>
      </c>
      <c r="BH50" s="158">
        <v>0</v>
      </c>
      <c r="BI50" s="158">
        <v>0</v>
      </c>
      <c r="BJ50" s="158">
        <v>0</v>
      </c>
      <c r="BK50" s="158">
        <v>0</v>
      </c>
      <c r="BL50" s="158">
        <v>0</v>
      </c>
      <c r="BM50" s="158">
        <v>0</v>
      </c>
      <c r="BN50" s="158">
        <v>0</v>
      </c>
      <c r="BO50" s="158">
        <v>0</v>
      </c>
      <c r="BP50" s="158">
        <v>0</v>
      </c>
      <c r="BQ50" s="158">
        <v>0</v>
      </c>
      <c r="BR50" s="158">
        <v>0</v>
      </c>
      <c r="BS50" s="158">
        <v>0</v>
      </c>
      <c r="BT50" s="158">
        <v>0</v>
      </c>
      <c r="BU50" s="158">
        <v>0</v>
      </c>
      <c r="BV50" s="158">
        <v>0</v>
      </c>
      <c r="BW50" s="158">
        <v>0</v>
      </c>
      <c r="BX50" s="158">
        <v>0</v>
      </c>
      <c r="BY50" s="158">
        <v>0</v>
      </c>
      <c r="BZ50" s="158">
        <v>0</v>
      </c>
      <c r="CA50" s="158">
        <v>0</v>
      </c>
      <c r="CB50" s="158">
        <v>0</v>
      </c>
      <c r="CC50" s="158">
        <v>0</v>
      </c>
      <c r="CD50" s="158">
        <v>0</v>
      </c>
      <c r="CE50" s="158">
        <v>0</v>
      </c>
      <c r="CF50" s="158">
        <v>0</v>
      </c>
      <c r="CG50" s="158">
        <v>0</v>
      </c>
      <c r="CH50" s="158">
        <v>0</v>
      </c>
      <c r="CI50" s="158">
        <v>0</v>
      </c>
      <c r="CJ50" s="158">
        <v>0</v>
      </c>
      <c r="CK50" s="158">
        <v>0</v>
      </c>
      <c r="CL50" s="158">
        <v>0</v>
      </c>
      <c r="CM50" s="158">
        <v>0</v>
      </c>
      <c r="CN50" s="158">
        <v>0</v>
      </c>
      <c r="CO50" s="158">
        <v>0</v>
      </c>
      <c r="CP50" s="158">
        <v>0</v>
      </c>
      <c r="CQ50" s="158">
        <v>0</v>
      </c>
      <c r="CR50" s="158">
        <v>0</v>
      </c>
      <c r="CS50" s="158">
        <v>0</v>
      </c>
      <c r="CT50" s="158">
        <v>0</v>
      </c>
      <c r="CU50" s="158">
        <v>0</v>
      </c>
      <c r="CV50" s="158">
        <v>0</v>
      </c>
      <c r="CW50" s="158">
        <v>0</v>
      </c>
      <c r="CX50" s="158">
        <v>0</v>
      </c>
      <c r="CY50" s="158">
        <v>0</v>
      </c>
      <c r="CZ50" s="158">
        <v>0</v>
      </c>
      <c r="DA50" s="158">
        <v>0</v>
      </c>
      <c r="DB50" s="158">
        <v>0</v>
      </c>
      <c r="DC50" s="158">
        <v>0</v>
      </c>
      <c r="DD50" s="158">
        <v>0</v>
      </c>
      <c r="DE50" s="158">
        <v>0</v>
      </c>
      <c r="DF50" s="158">
        <v>0</v>
      </c>
      <c r="DG50" s="158">
        <v>0</v>
      </c>
      <c r="DH50" s="158">
        <v>6577.63159865188</v>
      </c>
      <c r="DI50" s="158">
        <v>4616.88940210374</v>
      </c>
      <c r="DJ50" s="158">
        <v>0</v>
      </c>
      <c r="DK50" s="158">
        <v>0</v>
      </c>
      <c r="DL50" s="158">
        <v>0</v>
      </c>
      <c r="DM50" s="158">
        <v>0</v>
      </c>
      <c r="DN50" s="158">
        <v>0</v>
      </c>
      <c r="DO50" s="158">
        <v>0</v>
      </c>
      <c r="DP50" s="158">
        <v>0</v>
      </c>
      <c r="DQ50" s="158">
        <v>0</v>
      </c>
      <c r="DR50" s="158">
        <v>0</v>
      </c>
      <c r="DS50" s="158">
        <v>0</v>
      </c>
      <c r="DT50" s="158">
        <v>244.309366040429</v>
      </c>
      <c r="DU50" s="158">
        <v>0</v>
      </c>
      <c r="DV50" s="158">
        <v>103335.460377826</v>
      </c>
      <c r="DW50" s="158">
        <v>0</v>
      </c>
      <c r="DX50" s="158">
        <v>0</v>
      </c>
      <c r="DY50" s="158">
        <v>0.392267673095223</v>
      </c>
      <c r="DZ50" s="158">
        <v>0</v>
      </c>
      <c r="EA50" s="158">
        <v>0</v>
      </c>
      <c r="EB50" s="158">
        <v>0</v>
      </c>
      <c r="EC50" s="158">
        <v>0</v>
      </c>
      <c r="ED50" s="158">
        <v>0</v>
      </c>
      <c r="EE50" s="158">
        <v>0</v>
      </c>
      <c r="EF50" s="158">
        <v>2068.46577612316</v>
      </c>
      <c r="EG50" s="158">
        <v>0</v>
      </c>
      <c r="EH50" s="158">
        <v>0</v>
      </c>
      <c r="EI50" s="158">
        <v>137200.371954451</v>
      </c>
      <c r="EJ50" s="158">
        <v>0</v>
      </c>
      <c r="EK50" s="158">
        <v>0</v>
      </c>
      <c r="EL50" s="158">
        <v>0</v>
      </c>
      <c r="EM50" s="158">
        <v>22101.6439953468</v>
      </c>
      <c r="EN50" s="158">
        <v>558450.735025227</v>
      </c>
      <c r="EO50" s="158">
        <v>20597.9015802365</v>
      </c>
      <c r="EP50" s="158">
        <v>18107.1143341795</v>
      </c>
      <c r="EQ50" s="158">
        <v>583.217531946161</v>
      </c>
      <c r="ER50" s="158">
        <v>0</v>
      </c>
      <c r="ES50" s="158">
        <v>0</v>
      </c>
      <c r="ET50" s="158">
        <v>0</v>
      </c>
      <c r="EU50" s="158">
        <v>0</v>
      </c>
      <c r="EV50" s="158">
        <v>0</v>
      </c>
      <c r="EW50" s="158">
        <v>10487.0021668174</v>
      </c>
      <c r="EX50" s="158">
        <v>0</v>
      </c>
      <c r="EY50" s="158">
        <v>0</v>
      </c>
      <c r="EZ50" s="158">
        <v>0</v>
      </c>
      <c r="FA50" s="159">
        <f t="shared" si="0"/>
        <v>25035091.5888528</v>
      </c>
      <c r="FB50" s="160">
        <v>141917.39490904</v>
      </c>
      <c r="FC50" s="160">
        <v>214776.96223962</v>
      </c>
      <c r="FD50" s="159">
        <f t="shared" si="1"/>
        <v>356694.35714866</v>
      </c>
      <c r="FE50" s="160">
        <v>0</v>
      </c>
      <c r="FF50" s="159">
        <f t="shared" si="2"/>
        <v>356694.35714866</v>
      </c>
      <c r="FG50" s="160">
        <v>0</v>
      </c>
      <c r="FH50" s="160">
        <v>194428.063043013</v>
      </c>
      <c r="FI50" s="159">
        <f t="shared" si="3"/>
        <v>194428.063043013</v>
      </c>
      <c r="FJ50" s="135">
        <v>3685830.7766</v>
      </c>
      <c r="FK50" s="135">
        <v>451548.957509156</v>
      </c>
      <c r="FL50" s="135" t="e">
        <f>#REF!</f>
        <v>#REF!</v>
      </c>
      <c r="FM50" s="135">
        <v>26376006.5889445</v>
      </c>
      <c r="FN50" s="135" t="e">
        <f t="shared" si="4"/>
        <v>#REF!</v>
      </c>
      <c r="FO50" s="161" t="e">
        <f>FN50/#REF!</f>
        <v>#REF!</v>
      </c>
      <c r="FP50" s="135"/>
      <c r="FR50" s="65"/>
    </row>
    <row r="51" spans="1:174">
      <c r="A51" s="18">
        <v>46</v>
      </c>
      <c r="B51" s="162" t="s">
        <v>160</v>
      </c>
      <c r="C51" s="163" t="s">
        <v>161</v>
      </c>
      <c r="D51" s="158">
        <v>10276.0174136647</v>
      </c>
      <c r="E51" s="158">
        <v>33.0510796259497</v>
      </c>
      <c r="F51" s="158">
        <v>9739.9356701477</v>
      </c>
      <c r="G51" s="158">
        <v>278.873630378463</v>
      </c>
      <c r="H51" s="158">
        <v>500.785356443634</v>
      </c>
      <c r="I51" s="158">
        <v>52591.7398176539</v>
      </c>
      <c r="J51" s="158">
        <v>11124.518381391</v>
      </c>
      <c r="K51" s="158">
        <v>50783.5479515229</v>
      </c>
      <c r="L51" s="158">
        <v>2207.17327689126</v>
      </c>
      <c r="M51" s="158">
        <v>4025.1511704737</v>
      </c>
      <c r="N51" s="158">
        <v>8778.28521992876</v>
      </c>
      <c r="O51" s="158">
        <v>51.7934487998865</v>
      </c>
      <c r="P51" s="158">
        <v>3.34231808955506</v>
      </c>
      <c r="Q51" s="158">
        <v>3666.18469075104</v>
      </c>
      <c r="R51" s="158">
        <v>145.285229060648</v>
      </c>
      <c r="S51" s="158">
        <v>7122.30548392456</v>
      </c>
      <c r="T51" s="158">
        <v>56.3677979799393</v>
      </c>
      <c r="U51" s="158">
        <v>4934.04805978916</v>
      </c>
      <c r="V51" s="158">
        <v>1149.81272900508</v>
      </c>
      <c r="W51" s="158">
        <v>8906.79673614576</v>
      </c>
      <c r="X51" s="158">
        <v>1289.65103834019</v>
      </c>
      <c r="Y51" s="158">
        <v>20222.0630838534</v>
      </c>
      <c r="Z51" s="158">
        <v>2044.69584366056</v>
      </c>
      <c r="AA51" s="158">
        <v>5883.49690282184</v>
      </c>
      <c r="AB51" s="158">
        <v>72.2368294299217</v>
      </c>
      <c r="AC51" s="158">
        <v>4129.48336707387</v>
      </c>
      <c r="AD51" s="158">
        <v>2609147.98318448</v>
      </c>
      <c r="AE51" s="158">
        <v>485321.386907522</v>
      </c>
      <c r="AF51" s="158">
        <v>65538.67616618</v>
      </c>
      <c r="AG51" s="158">
        <v>197058.595490052</v>
      </c>
      <c r="AH51" s="158">
        <v>189503.290549148</v>
      </c>
      <c r="AI51" s="158">
        <v>106634.58055527</v>
      </c>
      <c r="AJ51" s="158">
        <v>310756.170109313</v>
      </c>
      <c r="AK51" s="158">
        <v>155182.012469401</v>
      </c>
      <c r="AL51" s="158">
        <v>1556910.29919908</v>
      </c>
      <c r="AM51" s="158">
        <v>1168361.39036354</v>
      </c>
      <c r="AN51" s="158">
        <v>593773.647388809</v>
      </c>
      <c r="AO51" s="158">
        <v>3841136.5725519</v>
      </c>
      <c r="AP51" s="158">
        <v>171828.386052909</v>
      </c>
      <c r="AQ51" s="158">
        <v>730304.345470872</v>
      </c>
      <c r="AR51" s="158">
        <v>10621.9613673466</v>
      </c>
      <c r="AS51" s="158">
        <v>5464.96991914852</v>
      </c>
      <c r="AT51" s="158">
        <v>128866.081063011</v>
      </c>
      <c r="AU51" s="158">
        <v>30360.7231322179</v>
      </c>
      <c r="AV51" s="158">
        <v>7093.00067357422</v>
      </c>
      <c r="AW51" s="158">
        <v>10431537.6065562</v>
      </c>
      <c r="AX51" s="158">
        <v>305121.832981845</v>
      </c>
      <c r="AY51" s="158">
        <v>914388.462337823</v>
      </c>
      <c r="AZ51" s="158">
        <v>63942.3043881104</v>
      </c>
      <c r="BA51" s="158">
        <v>128404.452483387</v>
      </c>
      <c r="BB51" s="158">
        <v>49531.4317652399</v>
      </c>
      <c r="BC51" s="158">
        <v>108841.326870214</v>
      </c>
      <c r="BD51" s="158">
        <v>4387089.67723911</v>
      </c>
      <c r="BE51" s="158">
        <v>20160.6329227618</v>
      </c>
      <c r="BF51" s="158">
        <v>455234.567199415</v>
      </c>
      <c r="BG51" s="158">
        <v>601856.959717054</v>
      </c>
      <c r="BH51" s="158">
        <v>522355.053493578</v>
      </c>
      <c r="BI51" s="158">
        <v>2837717.71991288</v>
      </c>
      <c r="BJ51" s="158">
        <v>134038.751901228</v>
      </c>
      <c r="BK51" s="158">
        <v>1387.78932674542</v>
      </c>
      <c r="BL51" s="158">
        <v>3915.61712725025</v>
      </c>
      <c r="BM51" s="158">
        <v>213246.219105862</v>
      </c>
      <c r="BN51" s="158">
        <v>10794.3812445065</v>
      </c>
      <c r="BO51" s="158">
        <v>66903.779371508</v>
      </c>
      <c r="BP51" s="158">
        <v>107952.571229112</v>
      </c>
      <c r="BQ51" s="158">
        <v>5987300.99481853</v>
      </c>
      <c r="BR51" s="158">
        <v>177723.392438257</v>
      </c>
      <c r="BS51" s="158">
        <v>38337.1461392144</v>
      </c>
      <c r="BT51" s="158">
        <v>51764.8524620642</v>
      </c>
      <c r="BU51" s="158">
        <v>185451.525584025</v>
      </c>
      <c r="BV51" s="158">
        <v>39307.1955110754</v>
      </c>
      <c r="BW51" s="158">
        <v>13332.0089955726</v>
      </c>
      <c r="BX51" s="158">
        <v>633572.252787001</v>
      </c>
      <c r="BY51" s="158">
        <v>100901.849868181</v>
      </c>
      <c r="BZ51" s="158">
        <v>120073.614425966</v>
      </c>
      <c r="CA51" s="158">
        <v>130121.082284698</v>
      </c>
      <c r="CB51" s="158">
        <v>18068.8818984545</v>
      </c>
      <c r="CC51" s="158">
        <v>134121.807155945</v>
      </c>
      <c r="CD51" s="158">
        <v>1911347.95718641</v>
      </c>
      <c r="CE51" s="158">
        <v>1176085.99521785</v>
      </c>
      <c r="CF51" s="158">
        <v>75835.0488342408</v>
      </c>
      <c r="CG51" s="158">
        <v>504103.853507963</v>
      </c>
      <c r="CH51" s="158">
        <v>96719.7530054064</v>
      </c>
      <c r="CI51" s="158">
        <v>209152.86669796</v>
      </c>
      <c r="CJ51" s="158">
        <v>174380.866701205</v>
      </c>
      <c r="CK51" s="158">
        <v>869216.338748756</v>
      </c>
      <c r="CL51" s="158">
        <v>12659.8400928166</v>
      </c>
      <c r="CM51" s="158">
        <v>110550.415332761</v>
      </c>
      <c r="CN51" s="158">
        <v>450842.160938749</v>
      </c>
      <c r="CO51" s="158">
        <v>1023040.53712274</v>
      </c>
      <c r="CP51" s="158">
        <v>22465.3056347581</v>
      </c>
      <c r="CQ51" s="158">
        <v>58069.0412502265</v>
      </c>
      <c r="CR51" s="158">
        <v>10498.677274597</v>
      </c>
      <c r="CS51" s="158">
        <v>825242.805264468</v>
      </c>
      <c r="CT51" s="158">
        <v>23264.3412138454</v>
      </c>
      <c r="CU51" s="158">
        <v>84766.2358597052</v>
      </c>
      <c r="CV51" s="158">
        <v>46257.5464977286</v>
      </c>
      <c r="CW51" s="158">
        <v>0</v>
      </c>
      <c r="CX51" s="158">
        <v>29172.8985228662</v>
      </c>
      <c r="CY51" s="158">
        <v>34418.9199900617</v>
      </c>
      <c r="CZ51" s="158">
        <v>1627.94699007247</v>
      </c>
      <c r="DA51" s="158">
        <v>40601.6701905594</v>
      </c>
      <c r="DB51" s="158">
        <v>9104034.38443817</v>
      </c>
      <c r="DC51" s="158">
        <v>1128804.86969133</v>
      </c>
      <c r="DD51" s="158">
        <v>1728842.54071929</v>
      </c>
      <c r="DE51" s="158">
        <v>828031.609584842</v>
      </c>
      <c r="DF51" s="158">
        <v>687482.082459549</v>
      </c>
      <c r="DG51" s="158">
        <v>5088419.52644315</v>
      </c>
      <c r="DH51" s="158">
        <v>34366.3527239131</v>
      </c>
      <c r="DI51" s="158">
        <v>10839.0691368974</v>
      </c>
      <c r="DJ51" s="158">
        <v>5781.2420092045</v>
      </c>
      <c r="DK51" s="158">
        <v>41393.1548889309</v>
      </c>
      <c r="DL51" s="158">
        <v>523.777008675287</v>
      </c>
      <c r="DM51" s="158">
        <v>236.344833112784</v>
      </c>
      <c r="DN51" s="158">
        <v>1524.44427521305</v>
      </c>
      <c r="DO51" s="158">
        <v>15437.9205094378</v>
      </c>
      <c r="DP51" s="158">
        <v>50.0088635923878</v>
      </c>
      <c r="DQ51" s="158">
        <v>24.6527580374092</v>
      </c>
      <c r="DR51" s="158">
        <v>178151.619911595</v>
      </c>
      <c r="DS51" s="158">
        <v>1967.09343376612</v>
      </c>
      <c r="DT51" s="158">
        <v>4838.93473697139</v>
      </c>
      <c r="DU51" s="158">
        <v>606.502751270543</v>
      </c>
      <c r="DV51" s="158">
        <v>22870.2712958851</v>
      </c>
      <c r="DW51" s="158">
        <v>204.964825150819</v>
      </c>
      <c r="DX51" s="158">
        <v>5640.30130519896</v>
      </c>
      <c r="DY51" s="158">
        <v>1824.41164909236</v>
      </c>
      <c r="DZ51" s="158">
        <v>104723.559390136</v>
      </c>
      <c r="EA51" s="158">
        <v>3.17293671922474</v>
      </c>
      <c r="EB51" s="158">
        <v>1.77752266445899</v>
      </c>
      <c r="EC51" s="158">
        <v>5453.5879552764</v>
      </c>
      <c r="ED51" s="158">
        <v>0</v>
      </c>
      <c r="EE51" s="158">
        <v>0</v>
      </c>
      <c r="EF51" s="158">
        <v>39219.5472034548</v>
      </c>
      <c r="EG51" s="158">
        <v>3962.30238326386</v>
      </c>
      <c r="EH51" s="158">
        <v>371435.598897575</v>
      </c>
      <c r="EI51" s="158">
        <v>491643.21381695</v>
      </c>
      <c r="EJ51" s="158">
        <v>234757.860040461</v>
      </c>
      <c r="EK51" s="158">
        <v>433763.761575686</v>
      </c>
      <c r="EL51" s="158">
        <v>82829.0483167079</v>
      </c>
      <c r="EM51" s="158">
        <v>55117.1973219208</v>
      </c>
      <c r="EN51" s="158">
        <v>404055.072187143</v>
      </c>
      <c r="EO51" s="158">
        <v>407997.251855958</v>
      </c>
      <c r="EP51" s="158">
        <v>358639.935200567</v>
      </c>
      <c r="EQ51" s="158">
        <v>1224482.66843896</v>
      </c>
      <c r="ER51" s="158">
        <v>68637.7687457544</v>
      </c>
      <c r="ES51" s="158">
        <v>29024.3417612301</v>
      </c>
      <c r="ET51" s="158">
        <v>58225.3812660441</v>
      </c>
      <c r="EU51" s="158">
        <v>5618.74638993133</v>
      </c>
      <c r="EV51" s="158">
        <v>13321.881779429</v>
      </c>
      <c r="EW51" s="158">
        <v>20035.769951767</v>
      </c>
      <c r="EX51" s="158">
        <v>814.168775695843</v>
      </c>
      <c r="EY51" s="158">
        <v>14664.0038740612</v>
      </c>
      <c r="EZ51" s="158">
        <v>768025.667372258</v>
      </c>
      <c r="FA51" s="159">
        <f t="shared" si="0"/>
        <v>73447048.843971</v>
      </c>
      <c r="FB51" s="160">
        <v>32795.3526865898</v>
      </c>
      <c r="FC51" s="160">
        <v>68867.2750307804</v>
      </c>
      <c r="FD51" s="159">
        <f t="shared" si="1"/>
        <v>101662.62771737</v>
      </c>
      <c r="FE51" s="160">
        <v>0</v>
      </c>
      <c r="FF51" s="159">
        <f t="shared" si="2"/>
        <v>101662.62771737</v>
      </c>
      <c r="FG51" s="160">
        <v>0</v>
      </c>
      <c r="FH51" s="160">
        <v>333824.9297588</v>
      </c>
      <c r="FI51" s="159">
        <f t="shared" si="3"/>
        <v>333824.9297588</v>
      </c>
      <c r="FJ51" s="135">
        <v>4996983.29818611</v>
      </c>
      <c r="FK51" s="135">
        <v>3089613.99801115</v>
      </c>
      <c r="FL51" s="135" t="e">
        <f>#REF!</f>
        <v>#REF!</v>
      </c>
      <c r="FM51" s="135">
        <v>68101695.6205062</v>
      </c>
      <c r="FN51" s="135" t="e">
        <f t="shared" si="4"/>
        <v>#REF!</v>
      </c>
      <c r="FO51" s="161" t="e">
        <f>FN51/#REF!</f>
        <v>#REF!</v>
      </c>
      <c r="FP51" s="135"/>
      <c r="FR51" s="65"/>
    </row>
    <row r="52" spans="1:174">
      <c r="A52" s="18">
        <v>47</v>
      </c>
      <c r="B52" s="162" t="s">
        <v>162</v>
      </c>
      <c r="C52" s="163" t="s">
        <v>163</v>
      </c>
      <c r="D52" s="158">
        <v>140.177338010961</v>
      </c>
      <c r="E52" s="158">
        <v>23.2234174084214</v>
      </c>
      <c r="F52" s="158">
        <v>1094.02903470868</v>
      </c>
      <c r="G52" s="158">
        <v>309.882702776746</v>
      </c>
      <c r="H52" s="158">
        <v>54.180965009699</v>
      </c>
      <c r="I52" s="158">
        <v>942498.319702952</v>
      </c>
      <c r="J52" s="158">
        <v>59171.9752406069</v>
      </c>
      <c r="K52" s="158">
        <v>1454.22274737654</v>
      </c>
      <c r="L52" s="158">
        <v>22283.5672699371</v>
      </c>
      <c r="M52" s="158">
        <v>27076.2011380847</v>
      </c>
      <c r="N52" s="158">
        <v>42438.3343395611</v>
      </c>
      <c r="O52" s="158">
        <v>6110.10996901088</v>
      </c>
      <c r="P52" s="158">
        <v>464.506017021702</v>
      </c>
      <c r="Q52" s="158">
        <v>923.200987392496</v>
      </c>
      <c r="R52" s="158">
        <v>156.59396731884</v>
      </c>
      <c r="S52" s="158">
        <v>222.683914960828</v>
      </c>
      <c r="T52" s="158">
        <v>9.69485130735068</v>
      </c>
      <c r="U52" s="158">
        <v>309.544740946907</v>
      </c>
      <c r="V52" s="158">
        <v>961.554266409524</v>
      </c>
      <c r="W52" s="158">
        <v>119.438546469451</v>
      </c>
      <c r="X52" s="158">
        <v>10312.2919866521</v>
      </c>
      <c r="Y52" s="158">
        <v>135603.192068242</v>
      </c>
      <c r="Z52" s="158">
        <v>1183.31737260062</v>
      </c>
      <c r="AA52" s="158">
        <v>2336545.03949214</v>
      </c>
      <c r="AB52" s="158">
        <v>0</v>
      </c>
      <c r="AC52" s="158">
        <v>1737.14711415033</v>
      </c>
      <c r="AD52" s="158">
        <v>330724.543632199</v>
      </c>
      <c r="AE52" s="158">
        <v>926.72254133867</v>
      </c>
      <c r="AF52" s="158">
        <v>1281.99158068503</v>
      </c>
      <c r="AG52" s="158">
        <v>14394.8973791992</v>
      </c>
      <c r="AH52" s="158">
        <v>265009.606376959</v>
      </c>
      <c r="AI52" s="158">
        <v>163660.163162296</v>
      </c>
      <c r="AJ52" s="158">
        <v>279194.684429425</v>
      </c>
      <c r="AK52" s="158">
        <v>4299057.01655503</v>
      </c>
      <c r="AL52" s="158">
        <v>392410.004645075</v>
      </c>
      <c r="AM52" s="158">
        <v>1270182.23803324</v>
      </c>
      <c r="AN52" s="158">
        <v>829997.552933422</v>
      </c>
      <c r="AO52" s="158">
        <v>627610.874548702</v>
      </c>
      <c r="AP52" s="158">
        <v>1124544.2133059</v>
      </c>
      <c r="AQ52" s="158">
        <v>5418994.39190255</v>
      </c>
      <c r="AR52" s="158">
        <v>799710.226676616</v>
      </c>
      <c r="AS52" s="158">
        <v>5946.26214994438</v>
      </c>
      <c r="AT52" s="158">
        <v>3592025.51505856</v>
      </c>
      <c r="AU52" s="158">
        <v>45510.8538755557</v>
      </c>
      <c r="AV52" s="158">
        <v>187958.78168425</v>
      </c>
      <c r="AW52" s="158">
        <v>6309563.72214734</v>
      </c>
      <c r="AX52" s="158">
        <v>27600068.3329986</v>
      </c>
      <c r="AY52" s="158">
        <v>4630433.13063097</v>
      </c>
      <c r="AZ52" s="158">
        <v>75834.8614240445</v>
      </c>
      <c r="BA52" s="158">
        <v>516351.408628746</v>
      </c>
      <c r="BB52" s="158">
        <v>14768386.9170851</v>
      </c>
      <c r="BC52" s="158">
        <v>13649654.162682</v>
      </c>
      <c r="BD52" s="158">
        <v>82436338.0937491</v>
      </c>
      <c r="BE52" s="158">
        <v>2483.07234785924</v>
      </c>
      <c r="BF52" s="158">
        <v>831328.080763337</v>
      </c>
      <c r="BG52" s="158">
        <v>3203297.47767227</v>
      </c>
      <c r="BH52" s="158">
        <v>1908257.2096066</v>
      </c>
      <c r="BI52" s="158">
        <v>616613.029876927</v>
      </c>
      <c r="BJ52" s="158">
        <v>313543.083809269</v>
      </c>
      <c r="BK52" s="158">
        <v>286046.222308226</v>
      </c>
      <c r="BL52" s="158">
        <v>4227.17939269536</v>
      </c>
      <c r="BM52" s="158">
        <v>29727.9421066722</v>
      </c>
      <c r="BN52" s="158">
        <v>444.528581308485</v>
      </c>
      <c r="BO52" s="158">
        <v>145047.919500782</v>
      </c>
      <c r="BP52" s="158">
        <v>70829.6286542238</v>
      </c>
      <c r="BQ52" s="158">
        <v>2314046.54082952</v>
      </c>
      <c r="BR52" s="158">
        <v>104441.013426227</v>
      </c>
      <c r="BS52" s="158">
        <v>170202.586021161</v>
      </c>
      <c r="BT52" s="158">
        <v>9902.51906169262</v>
      </c>
      <c r="BU52" s="158">
        <v>616019.158909989</v>
      </c>
      <c r="BV52" s="158">
        <v>149156.006741043</v>
      </c>
      <c r="BW52" s="158">
        <v>443922.298496812</v>
      </c>
      <c r="BX52" s="158">
        <v>200423.673119302</v>
      </c>
      <c r="BY52" s="158">
        <v>18790.5393872916</v>
      </c>
      <c r="BZ52" s="158">
        <v>101093.71809276</v>
      </c>
      <c r="CA52" s="158">
        <v>48305.2761331169</v>
      </c>
      <c r="CB52" s="158">
        <v>94936.1279510785</v>
      </c>
      <c r="CC52" s="158">
        <v>215971.416870869</v>
      </c>
      <c r="CD52" s="158">
        <v>141116.341125396</v>
      </c>
      <c r="CE52" s="158">
        <v>1368661.47999139</v>
      </c>
      <c r="CF52" s="158">
        <v>27957.5234319144</v>
      </c>
      <c r="CG52" s="158">
        <v>59034.0404388842</v>
      </c>
      <c r="CH52" s="158">
        <v>869084.092641189</v>
      </c>
      <c r="CI52" s="158">
        <v>359540.728154738</v>
      </c>
      <c r="CJ52" s="158">
        <v>1329526.89125027</v>
      </c>
      <c r="CK52" s="158">
        <v>3220381.52685923</v>
      </c>
      <c r="CL52" s="158">
        <v>1361285.27078446</v>
      </c>
      <c r="CM52" s="158">
        <v>1655467.3358745</v>
      </c>
      <c r="CN52" s="158">
        <v>959338.285519976</v>
      </c>
      <c r="CO52" s="158">
        <v>1505014.05995591</v>
      </c>
      <c r="CP52" s="158">
        <v>714796.906474271</v>
      </c>
      <c r="CQ52" s="158">
        <v>277487.723756452</v>
      </c>
      <c r="CR52" s="158">
        <v>252952.37346671</v>
      </c>
      <c r="CS52" s="158">
        <v>2242259.53267163</v>
      </c>
      <c r="CT52" s="158">
        <v>405368.471416057</v>
      </c>
      <c r="CU52" s="158">
        <v>911759.407289107</v>
      </c>
      <c r="CV52" s="158">
        <v>1244574.35582307</v>
      </c>
      <c r="CW52" s="158">
        <v>26741.5427594345</v>
      </c>
      <c r="CX52" s="158">
        <v>14110.0265286289</v>
      </c>
      <c r="CY52" s="158">
        <v>8999.01535357413</v>
      </c>
      <c r="CZ52" s="158">
        <v>227.709252671421</v>
      </c>
      <c r="DA52" s="158">
        <v>106967.664231839</v>
      </c>
      <c r="DB52" s="158">
        <v>20383271.0095463</v>
      </c>
      <c r="DC52" s="158">
        <v>2903692.48025544</v>
      </c>
      <c r="DD52" s="158">
        <v>7503632.07858804</v>
      </c>
      <c r="DE52" s="158">
        <v>4219593.93861428</v>
      </c>
      <c r="DF52" s="158">
        <v>5659598.5810797</v>
      </c>
      <c r="DG52" s="158">
        <v>1769211.45578335</v>
      </c>
      <c r="DH52" s="158">
        <v>887.955508899817</v>
      </c>
      <c r="DI52" s="158">
        <v>639.10482333602</v>
      </c>
      <c r="DJ52" s="158">
        <v>1576.74423674141</v>
      </c>
      <c r="DK52" s="158">
        <v>4505.48081774713</v>
      </c>
      <c r="DL52" s="158">
        <v>785.037633984557</v>
      </c>
      <c r="DM52" s="158">
        <v>354.233553606367</v>
      </c>
      <c r="DN52" s="158">
        <v>70.2794056462355</v>
      </c>
      <c r="DO52" s="158">
        <v>2547.11394747012</v>
      </c>
      <c r="DP52" s="158">
        <v>0.324628416185985</v>
      </c>
      <c r="DQ52" s="158">
        <v>0.159901277941717</v>
      </c>
      <c r="DR52" s="158">
        <v>1672.92519310261</v>
      </c>
      <c r="DS52" s="158">
        <v>407.654430940438</v>
      </c>
      <c r="DT52" s="158">
        <v>499.487917624943</v>
      </c>
      <c r="DU52" s="158">
        <v>156.512062522697</v>
      </c>
      <c r="DV52" s="158">
        <v>5849.78097321064</v>
      </c>
      <c r="DW52" s="158">
        <v>2.26657379238334</v>
      </c>
      <c r="DX52" s="158">
        <v>0</v>
      </c>
      <c r="DY52" s="158">
        <v>0.801986325844586</v>
      </c>
      <c r="DZ52" s="158">
        <v>10809.8439722044</v>
      </c>
      <c r="EA52" s="158">
        <v>0</v>
      </c>
      <c r="EB52" s="158">
        <v>0</v>
      </c>
      <c r="EC52" s="158">
        <v>0</v>
      </c>
      <c r="ED52" s="158">
        <v>0</v>
      </c>
      <c r="EE52" s="158">
        <v>0</v>
      </c>
      <c r="EF52" s="158">
        <v>4002.23887731248</v>
      </c>
      <c r="EG52" s="158">
        <v>0</v>
      </c>
      <c r="EH52" s="158">
        <v>38497.5319124102</v>
      </c>
      <c r="EI52" s="158">
        <v>376686.20224579</v>
      </c>
      <c r="EJ52" s="158">
        <v>156668.606095839</v>
      </c>
      <c r="EK52" s="158">
        <v>44774.2478606859</v>
      </c>
      <c r="EL52" s="158">
        <v>75342.5120552009</v>
      </c>
      <c r="EM52" s="158">
        <v>10540.3063366672</v>
      </c>
      <c r="EN52" s="158">
        <v>10207.0828804329</v>
      </c>
      <c r="EO52" s="158">
        <v>42112.1468477609</v>
      </c>
      <c r="EP52" s="158">
        <v>37019.7668264752</v>
      </c>
      <c r="EQ52" s="158">
        <v>877022.119925725</v>
      </c>
      <c r="ER52" s="158">
        <v>34506.1110994941</v>
      </c>
      <c r="ES52" s="158">
        <v>0</v>
      </c>
      <c r="ET52" s="158">
        <v>664.163371649745</v>
      </c>
      <c r="EU52" s="158">
        <v>2019.9863632203</v>
      </c>
      <c r="EV52" s="158">
        <v>4047.31852258983</v>
      </c>
      <c r="EW52" s="158">
        <v>2136.92471941655</v>
      </c>
      <c r="EX52" s="158">
        <v>40.953712857052</v>
      </c>
      <c r="EY52" s="158">
        <v>7568.28715570442</v>
      </c>
      <c r="EZ52" s="158">
        <v>172383.475080565</v>
      </c>
      <c r="FA52" s="159">
        <f t="shared" si="0"/>
        <v>248554687.387044</v>
      </c>
      <c r="FB52" s="160">
        <v>0</v>
      </c>
      <c r="FC52" s="160">
        <v>0</v>
      </c>
      <c r="FD52" s="159">
        <f t="shared" si="1"/>
        <v>0</v>
      </c>
      <c r="FE52" s="160">
        <v>0</v>
      </c>
      <c r="FF52" s="159">
        <f t="shared" si="2"/>
        <v>0</v>
      </c>
      <c r="FG52" s="160">
        <v>0</v>
      </c>
      <c r="FH52" s="160">
        <v>2558068.01704084</v>
      </c>
      <c r="FI52" s="159">
        <f t="shared" si="3"/>
        <v>2558068.01704084</v>
      </c>
      <c r="FJ52" s="135">
        <v>12521633.1157622</v>
      </c>
      <c r="FK52" s="135">
        <v>48248926.4919783</v>
      </c>
      <c r="FL52" s="135" t="e">
        <f>#REF!</f>
        <v>#REF!</v>
      </c>
      <c r="FM52" s="135">
        <v>191193692.437948</v>
      </c>
      <c r="FN52" s="135" t="e">
        <f t="shared" si="4"/>
        <v>#REF!</v>
      </c>
      <c r="FO52" s="161" t="e">
        <f>FN52/#REF!</f>
        <v>#REF!</v>
      </c>
      <c r="FP52" s="135"/>
      <c r="FR52" s="65"/>
    </row>
    <row r="53" spans="1:174">
      <c r="A53" s="18">
        <v>48</v>
      </c>
      <c r="B53" s="162" t="s">
        <v>164</v>
      </c>
      <c r="C53" s="163" t="s">
        <v>165</v>
      </c>
      <c r="D53" s="158">
        <v>3015.217907417</v>
      </c>
      <c r="E53" s="158">
        <v>132.207970800053</v>
      </c>
      <c r="F53" s="158">
        <v>5569.77451466788</v>
      </c>
      <c r="G53" s="158">
        <v>3123.50881081406</v>
      </c>
      <c r="H53" s="158">
        <v>401.054894989654</v>
      </c>
      <c r="I53" s="158">
        <v>2256963.74877917</v>
      </c>
      <c r="J53" s="158">
        <v>3022018.0297095</v>
      </c>
      <c r="K53" s="158">
        <v>901947.931424967</v>
      </c>
      <c r="L53" s="158">
        <v>2238495.70377961</v>
      </c>
      <c r="M53" s="158">
        <v>4588133.28275644</v>
      </c>
      <c r="N53" s="158">
        <v>1032308.21732752</v>
      </c>
      <c r="O53" s="158">
        <v>9977.53264935261</v>
      </c>
      <c r="P53" s="158">
        <v>9444.99809811697</v>
      </c>
      <c r="Q53" s="158">
        <v>36745.7625519316</v>
      </c>
      <c r="R53" s="158">
        <v>94304.1973846767</v>
      </c>
      <c r="S53" s="158">
        <v>33112.3502063322</v>
      </c>
      <c r="T53" s="158">
        <v>26038.2645641767</v>
      </c>
      <c r="U53" s="158">
        <v>27817.7766267387</v>
      </c>
      <c r="V53" s="158">
        <v>3266.36984423226</v>
      </c>
      <c r="W53" s="158">
        <v>10551.3795672217</v>
      </c>
      <c r="X53" s="158">
        <v>20960.5844822834</v>
      </c>
      <c r="Y53" s="158">
        <v>330996.144331254</v>
      </c>
      <c r="Z53" s="158">
        <v>48957.3454886629</v>
      </c>
      <c r="AA53" s="158">
        <v>28787.0509563186</v>
      </c>
      <c r="AB53" s="158">
        <v>1307.80746788971</v>
      </c>
      <c r="AC53" s="158">
        <v>19000.31734833</v>
      </c>
      <c r="AD53" s="158">
        <v>1549623.35934864</v>
      </c>
      <c r="AE53" s="158">
        <v>76504.4796574189</v>
      </c>
      <c r="AF53" s="158">
        <v>78911.3507399005</v>
      </c>
      <c r="AG53" s="158">
        <v>442819.72629655</v>
      </c>
      <c r="AH53" s="158">
        <v>251358.168447525</v>
      </c>
      <c r="AI53" s="158">
        <v>1169028.70196043</v>
      </c>
      <c r="AJ53" s="158">
        <v>1650379.46720165</v>
      </c>
      <c r="AK53" s="158">
        <v>1811846.08365368</v>
      </c>
      <c r="AL53" s="158">
        <v>9633544.85676838</v>
      </c>
      <c r="AM53" s="158">
        <v>531439.814465117</v>
      </c>
      <c r="AN53" s="158">
        <v>8653048.67727836</v>
      </c>
      <c r="AO53" s="158">
        <v>1427858.54303259</v>
      </c>
      <c r="AP53" s="158">
        <v>167058.256152097</v>
      </c>
      <c r="AQ53" s="158">
        <v>2702387.21698416</v>
      </c>
      <c r="AR53" s="158">
        <v>5185598.89047967</v>
      </c>
      <c r="AS53" s="158">
        <v>59308.6136896646</v>
      </c>
      <c r="AT53" s="158">
        <v>8391394.18903741</v>
      </c>
      <c r="AU53" s="158">
        <v>1693104.09843726</v>
      </c>
      <c r="AV53" s="158">
        <v>883128.875262256</v>
      </c>
      <c r="AW53" s="158">
        <v>7389916.35346253</v>
      </c>
      <c r="AX53" s="158">
        <v>7471159.16907712</v>
      </c>
      <c r="AY53" s="158">
        <v>31043510.5592588</v>
      </c>
      <c r="AZ53" s="158">
        <v>1800660.763725</v>
      </c>
      <c r="BA53" s="158">
        <v>1873059.32914365</v>
      </c>
      <c r="BB53" s="158">
        <v>627753.044101938</v>
      </c>
      <c r="BC53" s="158">
        <v>4238726.8545937</v>
      </c>
      <c r="BD53" s="158">
        <v>8340650.32093091</v>
      </c>
      <c r="BE53" s="158">
        <v>667471.6663344</v>
      </c>
      <c r="BF53" s="158">
        <v>5667196.5319697</v>
      </c>
      <c r="BG53" s="158">
        <v>2650961.77709487</v>
      </c>
      <c r="BH53" s="158">
        <v>1566275.33196714</v>
      </c>
      <c r="BI53" s="158">
        <v>416098.3575505</v>
      </c>
      <c r="BJ53" s="158">
        <v>258258.030307825</v>
      </c>
      <c r="BK53" s="158">
        <v>132050.853132168</v>
      </c>
      <c r="BL53" s="158">
        <v>38310.278362755</v>
      </c>
      <c r="BM53" s="158">
        <v>893424.974676239</v>
      </c>
      <c r="BN53" s="158">
        <v>4687.2305564962</v>
      </c>
      <c r="BO53" s="158">
        <v>341484.25517952</v>
      </c>
      <c r="BP53" s="158">
        <v>343716.82337226</v>
      </c>
      <c r="BQ53" s="158">
        <v>2329931.08972914</v>
      </c>
      <c r="BR53" s="158">
        <v>63738.1124157739</v>
      </c>
      <c r="BS53" s="158">
        <v>62974.07804863</v>
      </c>
      <c r="BT53" s="158">
        <v>137843.606573208</v>
      </c>
      <c r="BU53" s="158">
        <v>170241.168501443</v>
      </c>
      <c r="BV53" s="158">
        <v>129628.475668891</v>
      </c>
      <c r="BW53" s="158">
        <v>9103.53180699867</v>
      </c>
      <c r="BX53" s="158">
        <v>184351.387610912</v>
      </c>
      <c r="BY53" s="158">
        <v>423642.63997899</v>
      </c>
      <c r="BZ53" s="158">
        <v>310492.194542609</v>
      </c>
      <c r="CA53" s="158">
        <v>15883.5785080543</v>
      </c>
      <c r="CB53" s="158">
        <v>31151.7697142922</v>
      </c>
      <c r="CC53" s="158">
        <v>114313.924229562</v>
      </c>
      <c r="CD53" s="158">
        <v>412916.707725052</v>
      </c>
      <c r="CE53" s="158">
        <v>1978346.09223271</v>
      </c>
      <c r="CF53" s="158">
        <v>58955.088168878</v>
      </c>
      <c r="CG53" s="158">
        <v>335646.978133</v>
      </c>
      <c r="CH53" s="158">
        <v>176606.985697535</v>
      </c>
      <c r="CI53" s="158">
        <v>128402.603486542</v>
      </c>
      <c r="CJ53" s="158">
        <v>3966306.53746593</v>
      </c>
      <c r="CK53" s="158">
        <v>1409208.51029511</v>
      </c>
      <c r="CL53" s="158">
        <v>828139.030079475</v>
      </c>
      <c r="CM53" s="158">
        <v>580515.470426231</v>
      </c>
      <c r="CN53" s="158">
        <v>772813.274364369</v>
      </c>
      <c r="CO53" s="158">
        <v>276205.866550768</v>
      </c>
      <c r="CP53" s="158">
        <v>60887.2858043931</v>
      </c>
      <c r="CQ53" s="158">
        <v>71075.091898634</v>
      </c>
      <c r="CR53" s="158">
        <v>97499.2267459942</v>
      </c>
      <c r="CS53" s="158">
        <v>4515782.93867193</v>
      </c>
      <c r="CT53" s="158">
        <v>49670.3669567004</v>
      </c>
      <c r="CU53" s="158">
        <v>109248.421064229</v>
      </c>
      <c r="CV53" s="158">
        <v>572402.110475544</v>
      </c>
      <c r="CW53" s="158">
        <v>40294.9917219025</v>
      </c>
      <c r="CX53" s="158">
        <v>44907.4943812052</v>
      </c>
      <c r="CY53" s="158">
        <v>116620.965429232</v>
      </c>
      <c r="CZ53" s="158">
        <v>2042.92034057782</v>
      </c>
      <c r="DA53" s="158">
        <v>1408973.11024146</v>
      </c>
      <c r="DB53" s="158">
        <v>9288537.0168984</v>
      </c>
      <c r="DC53" s="158">
        <v>1029425.42580827</v>
      </c>
      <c r="DD53" s="158">
        <v>5986047.27945335</v>
      </c>
      <c r="DE53" s="158">
        <v>2167437.50099624</v>
      </c>
      <c r="DF53" s="158">
        <v>74983.2259808929</v>
      </c>
      <c r="DG53" s="158">
        <v>2042097.14898813</v>
      </c>
      <c r="DH53" s="158">
        <v>1149.0930864616</v>
      </c>
      <c r="DI53" s="158">
        <v>206.506708834604</v>
      </c>
      <c r="DJ53" s="158">
        <v>13144.960232353</v>
      </c>
      <c r="DK53" s="158">
        <v>9900.83334883717</v>
      </c>
      <c r="DL53" s="158">
        <v>6625.2644071224</v>
      </c>
      <c r="DM53" s="158">
        <v>4215.82303478871</v>
      </c>
      <c r="DN53" s="158">
        <v>22.328794883181</v>
      </c>
      <c r="DO53" s="158">
        <v>744.434653849821</v>
      </c>
      <c r="DP53" s="158">
        <v>572.130125729891</v>
      </c>
      <c r="DQ53" s="158">
        <v>6941.74921219421</v>
      </c>
      <c r="DR53" s="158">
        <v>58923.1672283144</v>
      </c>
      <c r="DS53" s="158">
        <v>27726.1030058048</v>
      </c>
      <c r="DT53" s="158">
        <v>18578.9399760047</v>
      </c>
      <c r="DU53" s="158">
        <v>0</v>
      </c>
      <c r="DV53" s="158">
        <v>117180.355433645</v>
      </c>
      <c r="DW53" s="158">
        <v>6039.10049781444</v>
      </c>
      <c r="DX53" s="158">
        <v>1756.9152064121</v>
      </c>
      <c r="DY53" s="158">
        <v>247.294016400753</v>
      </c>
      <c r="DZ53" s="158">
        <v>390228.439730993</v>
      </c>
      <c r="EA53" s="158">
        <v>157846.040228354</v>
      </c>
      <c r="EB53" s="158">
        <v>75043.2637397315</v>
      </c>
      <c r="EC53" s="158">
        <v>309564.143279768</v>
      </c>
      <c r="ED53" s="158">
        <v>0</v>
      </c>
      <c r="EE53" s="158">
        <v>0</v>
      </c>
      <c r="EF53" s="158">
        <v>147884.247873176</v>
      </c>
      <c r="EG53" s="158">
        <v>16535.4417068315</v>
      </c>
      <c r="EH53" s="158">
        <v>3408922.70602749</v>
      </c>
      <c r="EI53" s="158">
        <v>8067104.94097865</v>
      </c>
      <c r="EJ53" s="158">
        <v>12843041.6954622</v>
      </c>
      <c r="EK53" s="158">
        <v>1001806.59907506</v>
      </c>
      <c r="EL53" s="158">
        <v>89568.1553772646</v>
      </c>
      <c r="EM53" s="158">
        <v>1123837.86483298</v>
      </c>
      <c r="EN53" s="158">
        <v>2040479.84941754</v>
      </c>
      <c r="EO53" s="158">
        <v>2912658.26692051</v>
      </c>
      <c r="EP53" s="158">
        <v>2670830.89329224</v>
      </c>
      <c r="EQ53" s="158">
        <v>1693989.21629231</v>
      </c>
      <c r="ER53" s="158">
        <v>61321.7935503195</v>
      </c>
      <c r="ES53" s="158">
        <v>392.691325465791</v>
      </c>
      <c r="ET53" s="158">
        <v>601944.449973382</v>
      </c>
      <c r="EU53" s="158">
        <v>992325.003321985</v>
      </c>
      <c r="EV53" s="158">
        <v>28443.1708748989</v>
      </c>
      <c r="EW53" s="158">
        <v>78877.3675074866</v>
      </c>
      <c r="EX53" s="158">
        <v>39529.7162808814</v>
      </c>
      <c r="EY53" s="158">
        <v>0</v>
      </c>
      <c r="EZ53" s="158">
        <v>144173.194983767</v>
      </c>
      <c r="FA53" s="159">
        <f t="shared" si="0"/>
        <v>218632707.807968</v>
      </c>
      <c r="FB53" s="160">
        <v>233635.785718424</v>
      </c>
      <c r="FC53" s="160">
        <v>355725.84984207</v>
      </c>
      <c r="FD53" s="159">
        <f t="shared" si="1"/>
        <v>589361.635560494</v>
      </c>
      <c r="FE53" s="160">
        <v>0</v>
      </c>
      <c r="FF53" s="159">
        <f t="shared" si="2"/>
        <v>589361.635560494</v>
      </c>
      <c r="FG53" s="160">
        <v>0</v>
      </c>
      <c r="FH53" s="160">
        <v>796329.324157257</v>
      </c>
      <c r="FI53" s="159">
        <f t="shared" si="3"/>
        <v>796329.324157257</v>
      </c>
      <c r="FJ53" s="135">
        <v>12230907.4333965</v>
      </c>
      <c r="FK53" s="135">
        <v>16876105.0865883</v>
      </c>
      <c r="FL53" s="135" t="e">
        <f>#REF!</f>
        <v>#REF!</v>
      </c>
      <c r="FM53" s="135">
        <v>196842728.59175</v>
      </c>
      <c r="FN53" s="135" t="e">
        <f t="shared" si="4"/>
        <v>#REF!</v>
      </c>
      <c r="FO53" s="161" t="e">
        <f>FN53/#REF!</f>
        <v>#REF!</v>
      </c>
      <c r="FP53" s="135"/>
      <c r="FR53" s="65"/>
    </row>
    <row r="54" spans="1:174">
      <c r="A54" s="18">
        <v>49</v>
      </c>
      <c r="B54" s="162" t="s">
        <v>166</v>
      </c>
      <c r="C54" s="163" t="s">
        <v>167</v>
      </c>
      <c r="D54" s="158">
        <v>9882.79753917591</v>
      </c>
      <c r="E54" s="158">
        <v>30768.3438926066</v>
      </c>
      <c r="F54" s="158">
        <v>1318.2563482212</v>
      </c>
      <c r="G54" s="158">
        <v>10318.6622862876</v>
      </c>
      <c r="H54" s="158">
        <v>39587.4610675434</v>
      </c>
      <c r="I54" s="158">
        <v>32805.1886785094</v>
      </c>
      <c r="J54" s="158">
        <v>17497.1591342939</v>
      </c>
      <c r="K54" s="158">
        <v>1548.32517418812</v>
      </c>
      <c r="L54" s="158">
        <v>9074.93737980601</v>
      </c>
      <c r="M54" s="158">
        <v>4023.81683582675</v>
      </c>
      <c r="N54" s="158">
        <v>15736.2982096778</v>
      </c>
      <c r="O54" s="158">
        <v>430.336388766448</v>
      </c>
      <c r="P54" s="158">
        <v>42313.1318945374</v>
      </c>
      <c r="Q54" s="158">
        <v>35590.619368484</v>
      </c>
      <c r="R54" s="158">
        <v>23.5657762925789</v>
      </c>
      <c r="S54" s="158">
        <v>145046.343936276</v>
      </c>
      <c r="T54" s="158">
        <v>24014.0882268888</v>
      </c>
      <c r="U54" s="158">
        <v>83260.8814519962</v>
      </c>
      <c r="V54" s="158">
        <v>25071.1134935563</v>
      </c>
      <c r="W54" s="158">
        <v>135659.73480653</v>
      </c>
      <c r="X54" s="158">
        <v>58517.9638085607</v>
      </c>
      <c r="Y54" s="158">
        <v>397327.51758861</v>
      </c>
      <c r="Z54" s="158">
        <v>22499.8166869874</v>
      </c>
      <c r="AA54" s="158">
        <v>526604.863784723</v>
      </c>
      <c r="AB54" s="158">
        <v>97227.0070530682</v>
      </c>
      <c r="AC54" s="158">
        <v>525999.424799816</v>
      </c>
      <c r="AD54" s="158">
        <v>2135.24432330041</v>
      </c>
      <c r="AE54" s="158">
        <v>21999.5500101122</v>
      </c>
      <c r="AF54" s="158">
        <v>1565.87218701399</v>
      </c>
      <c r="AG54" s="158">
        <v>13257.3402776531</v>
      </c>
      <c r="AH54" s="158">
        <v>30658.6696289661</v>
      </c>
      <c r="AI54" s="158">
        <v>66270.4098996737</v>
      </c>
      <c r="AJ54" s="158">
        <v>74457.7109169983</v>
      </c>
      <c r="AK54" s="158">
        <v>28707.7269251514</v>
      </c>
      <c r="AL54" s="158">
        <v>27208.5367715622</v>
      </c>
      <c r="AM54" s="158">
        <v>44856.5358431968</v>
      </c>
      <c r="AN54" s="158">
        <v>55742.611408795</v>
      </c>
      <c r="AO54" s="158">
        <v>53700.9143522638</v>
      </c>
      <c r="AP54" s="158">
        <v>176939.810497038</v>
      </c>
      <c r="AQ54" s="158">
        <v>9009.50283094866</v>
      </c>
      <c r="AR54" s="158">
        <v>27755.1839370782</v>
      </c>
      <c r="AS54" s="158">
        <v>2295.09868417684</v>
      </c>
      <c r="AT54" s="158">
        <v>7547.36451002072</v>
      </c>
      <c r="AU54" s="158">
        <v>2527.82645379024</v>
      </c>
      <c r="AV54" s="158">
        <v>5563.04072249097</v>
      </c>
      <c r="AW54" s="158">
        <v>3256.8946373001</v>
      </c>
      <c r="AX54" s="158">
        <v>101915.848204188</v>
      </c>
      <c r="AY54" s="158">
        <v>101859.242877659</v>
      </c>
      <c r="AZ54" s="158">
        <v>4886112.78434956</v>
      </c>
      <c r="BA54" s="158">
        <v>192526.236221142</v>
      </c>
      <c r="BB54" s="158">
        <v>33935.8302084438</v>
      </c>
      <c r="BC54" s="158">
        <v>10658.2414465467</v>
      </c>
      <c r="BD54" s="158">
        <v>65163.4308883537</v>
      </c>
      <c r="BE54" s="158">
        <v>2113.8557606774</v>
      </c>
      <c r="BF54" s="158">
        <v>12112.5919721969</v>
      </c>
      <c r="BG54" s="158">
        <v>4553.79441336711</v>
      </c>
      <c r="BH54" s="158">
        <v>50076.4880530077</v>
      </c>
      <c r="BI54" s="158">
        <v>4255.90377179883</v>
      </c>
      <c r="BJ54" s="158">
        <v>886.267258960386</v>
      </c>
      <c r="BK54" s="158">
        <v>335.637484364568</v>
      </c>
      <c r="BL54" s="158">
        <v>149.397963119778</v>
      </c>
      <c r="BM54" s="158">
        <v>26274.8113041135</v>
      </c>
      <c r="BN54" s="158">
        <v>4201.60693249927</v>
      </c>
      <c r="BO54" s="158">
        <v>15614.2383697672</v>
      </c>
      <c r="BP54" s="158">
        <v>6555.72245161939</v>
      </c>
      <c r="BQ54" s="158">
        <v>63570.5799759476</v>
      </c>
      <c r="BR54" s="158">
        <v>987.219534943931</v>
      </c>
      <c r="BS54" s="158">
        <v>591.656411953008</v>
      </c>
      <c r="BT54" s="158">
        <v>7290.65672063686</v>
      </c>
      <c r="BU54" s="158">
        <v>45476.1301317293</v>
      </c>
      <c r="BV54" s="158">
        <v>9246.99489900517</v>
      </c>
      <c r="BW54" s="158">
        <v>911.278427995592</v>
      </c>
      <c r="BX54" s="158">
        <v>9581.45233967619</v>
      </c>
      <c r="BY54" s="158">
        <v>42966.5356962</v>
      </c>
      <c r="BZ54" s="158">
        <v>2129.63447995778</v>
      </c>
      <c r="CA54" s="158">
        <v>10462.3134681285</v>
      </c>
      <c r="CB54" s="158">
        <v>14138.5423980805</v>
      </c>
      <c r="CC54" s="158">
        <v>21516.8498962502</v>
      </c>
      <c r="CD54" s="158">
        <v>266346.825272473</v>
      </c>
      <c r="CE54" s="158">
        <v>189155.547065956</v>
      </c>
      <c r="CF54" s="158">
        <v>3286.15055400025</v>
      </c>
      <c r="CG54" s="158">
        <v>1353.9506961648</v>
      </c>
      <c r="CH54" s="158">
        <v>856.364560832654</v>
      </c>
      <c r="CI54" s="158">
        <v>61708.8076273318</v>
      </c>
      <c r="CJ54" s="158">
        <v>15758.6945432597</v>
      </c>
      <c r="CK54" s="158">
        <v>14466.7853752246</v>
      </c>
      <c r="CL54" s="158">
        <v>1080.76388802405</v>
      </c>
      <c r="CM54" s="158">
        <v>41322.3860988793</v>
      </c>
      <c r="CN54" s="158">
        <v>28062.6583577006</v>
      </c>
      <c r="CO54" s="158">
        <v>19543.2359704342</v>
      </c>
      <c r="CP54" s="158">
        <v>32799.0154777164</v>
      </c>
      <c r="CQ54" s="158">
        <v>9830.15451897817</v>
      </c>
      <c r="CR54" s="158">
        <v>66.1466531404202</v>
      </c>
      <c r="CS54" s="158">
        <v>140365.712781919</v>
      </c>
      <c r="CT54" s="158">
        <v>8100.05439579468</v>
      </c>
      <c r="CU54" s="158">
        <v>15167.7653018724</v>
      </c>
      <c r="CV54" s="158">
        <v>69066.5543291406</v>
      </c>
      <c r="CW54" s="158">
        <v>1079.84575580019</v>
      </c>
      <c r="CX54" s="158">
        <v>817.162230594068</v>
      </c>
      <c r="CY54" s="158">
        <v>12318.2939638297</v>
      </c>
      <c r="CZ54" s="158">
        <v>2572.08987702499</v>
      </c>
      <c r="DA54" s="158">
        <v>599.500351215357</v>
      </c>
      <c r="DB54" s="158">
        <v>10396.8987375398</v>
      </c>
      <c r="DC54" s="158">
        <v>1267.00349476588</v>
      </c>
      <c r="DD54" s="158">
        <v>204127.450200562</v>
      </c>
      <c r="DE54" s="158">
        <v>108795.542798366</v>
      </c>
      <c r="DF54" s="158">
        <v>11974.8360170676</v>
      </c>
      <c r="DG54" s="158">
        <v>264880.656758876</v>
      </c>
      <c r="DH54" s="158">
        <v>46301.8295127665</v>
      </c>
      <c r="DI54" s="158">
        <v>830.815476282319</v>
      </c>
      <c r="DJ54" s="158">
        <v>107419.718661656</v>
      </c>
      <c r="DK54" s="158">
        <v>52914.156696061</v>
      </c>
      <c r="DL54" s="158">
        <v>24526.317974633</v>
      </c>
      <c r="DM54" s="158">
        <v>15447.1888495471</v>
      </c>
      <c r="DN54" s="158">
        <v>2.12371621917936</v>
      </c>
      <c r="DO54" s="158">
        <v>14.4745319112933</v>
      </c>
      <c r="DP54" s="158">
        <v>208948.637315301</v>
      </c>
      <c r="DQ54" s="158">
        <v>75723.9569460767</v>
      </c>
      <c r="DR54" s="158">
        <v>19482.2501383209</v>
      </c>
      <c r="DS54" s="158">
        <v>7873.61632513297</v>
      </c>
      <c r="DT54" s="158">
        <v>5662.13929873828</v>
      </c>
      <c r="DU54" s="158">
        <v>105813.949373439</v>
      </c>
      <c r="DV54" s="158">
        <v>2616338.55744197</v>
      </c>
      <c r="DW54" s="158">
        <v>782447.163430373</v>
      </c>
      <c r="DX54" s="158">
        <v>12699.0819281627</v>
      </c>
      <c r="DY54" s="158">
        <v>1199.60142331434</v>
      </c>
      <c r="DZ54" s="158">
        <v>118008.770497882</v>
      </c>
      <c r="EA54" s="158">
        <v>7012.15889448501</v>
      </c>
      <c r="EB54" s="158">
        <v>4841.03821628749</v>
      </c>
      <c r="EC54" s="158">
        <v>241297.99258734</v>
      </c>
      <c r="ED54" s="158">
        <v>5301.60396971022</v>
      </c>
      <c r="EE54" s="158">
        <v>18542.8819635591</v>
      </c>
      <c r="EF54" s="158">
        <v>133273.887187293</v>
      </c>
      <c r="EG54" s="158">
        <v>4818.21712204053</v>
      </c>
      <c r="EH54" s="158">
        <v>366168.238030042</v>
      </c>
      <c r="EI54" s="158">
        <v>1950158.3796506</v>
      </c>
      <c r="EJ54" s="158">
        <v>319063.737821235</v>
      </c>
      <c r="EK54" s="158">
        <v>78140.5628256199</v>
      </c>
      <c r="EL54" s="158">
        <v>113914.365140925</v>
      </c>
      <c r="EM54" s="158">
        <v>87097.0015815813</v>
      </c>
      <c r="EN54" s="158">
        <v>619303.785895788</v>
      </c>
      <c r="EO54" s="158">
        <v>6921263.88763227</v>
      </c>
      <c r="EP54" s="158">
        <v>1607490.90390062</v>
      </c>
      <c r="EQ54" s="158">
        <v>2828394.34786949</v>
      </c>
      <c r="ER54" s="158">
        <v>319029.641823993</v>
      </c>
      <c r="ES54" s="158">
        <v>58431.9870943039</v>
      </c>
      <c r="ET54" s="158">
        <v>11306.4747398567</v>
      </c>
      <c r="EU54" s="158">
        <v>13929.1550394586</v>
      </c>
      <c r="EV54" s="158">
        <v>31309.9413849341</v>
      </c>
      <c r="EW54" s="158">
        <v>19503.0624343143</v>
      </c>
      <c r="EX54" s="158">
        <v>32308.0082253999</v>
      </c>
      <c r="EY54" s="158">
        <v>50963.9663072851</v>
      </c>
      <c r="EZ54" s="158">
        <v>1586148.39200612</v>
      </c>
      <c r="FA54" s="159">
        <f t="shared" si="0"/>
        <v>31863610.0972775</v>
      </c>
      <c r="FB54" s="160">
        <v>2203076.98376812</v>
      </c>
      <c r="FC54" s="160">
        <v>20353834.9950593</v>
      </c>
      <c r="FD54" s="159">
        <f t="shared" si="1"/>
        <v>22556911.9788274</v>
      </c>
      <c r="FE54" s="160">
        <v>0</v>
      </c>
      <c r="FF54" s="159">
        <f t="shared" si="2"/>
        <v>22556911.9788274</v>
      </c>
      <c r="FG54" s="160">
        <v>0</v>
      </c>
      <c r="FH54" s="160">
        <v>557995.402038511</v>
      </c>
      <c r="FI54" s="159">
        <f t="shared" si="3"/>
        <v>557995.402038511</v>
      </c>
      <c r="FJ54" s="135">
        <v>6230645.26117453</v>
      </c>
      <c r="FK54" s="135">
        <v>12135604.3137847</v>
      </c>
      <c r="FL54" s="135" t="e">
        <f>#REF!</f>
        <v>#REF!</v>
      </c>
      <c r="FM54" s="135">
        <v>40071468.6372005</v>
      </c>
      <c r="FN54" s="135" t="e">
        <f t="shared" si="4"/>
        <v>#REF!</v>
      </c>
      <c r="FO54" s="161" t="e">
        <f>FN54/#REF!</f>
        <v>#REF!</v>
      </c>
      <c r="FP54" s="135"/>
      <c r="FR54" s="65"/>
    </row>
    <row r="55" spans="1:174">
      <c r="A55" s="18">
        <v>50</v>
      </c>
      <c r="B55" s="162" t="s">
        <v>168</v>
      </c>
      <c r="C55" s="163" t="s">
        <v>169</v>
      </c>
      <c r="D55" s="158">
        <v>3279.97429855529</v>
      </c>
      <c r="E55" s="158">
        <v>43526.7590851455</v>
      </c>
      <c r="F55" s="158">
        <v>4256814.9760027</v>
      </c>
      <c r="G55" s="158">
        <v>411887.615586038</v>
      </c>
      <c r="H55" s="158">
        <v>1938724.60375179</v>
      </c>
      <c r="I55" s="158">
        <v>51470.9319115561</v>
      </c>
      <c r="J55" s="158">
        <v>22738.4593181712</v>
      </c>
      <c r="K55" s="158">
        <v>6426.45465009825</v>
      </c>
      <c r="L55" s="158">
        <v>3145.59589816517</v>
      </c>
      <c r="M55" s="158">
        <v>333.276922000614</v>
      </c>
      <c r="N55" s="158">
        <v>733.945474058926</v>
      </c>
      <c r="O55" s="158">
        <v>249.461420517429</v>
      </c>
      <c r="P55" s="158">
        <v>58354.4108285622</v>
      </c>
      <c r="Q55" s="158">
        <v>705.907663879041</v>
      </c>
      <c r="R55" s="158">
        <v>5543.04896045497</v>
      </c>
      <c r="S55" s="158">
        <v>356593.823870282</v>
      </c>
      <c r="T55" s="158">
        <v>66328.5821131794</v>
      </c>
      <c r="U55" s="158">
        <v>45728.328405194</v>
      </c>
      <c r="V55" s="158">
        <v>161.712807084109</v>
      </c>
      <c r="W55" s="158">
        <v>7144.47313025342</v>
      </c>
      <c r="X55" s="158">
        <v>85209.378352522</v>
      </c>
      <c r="Y55" s="158">
        <v>469292.58430179</v>
      </c>
      <c r="Z55" s="158">
        <v>53554.2221853392</v>
      </c>
      <c r="AA55" s="158">
        <v>47641.0844729054</v>
      </c>
      <c r="AB55" s="158">
        <v>18659.5748210759</v>
      </c>
      <c r="AC55" s="158">
        <v>1093.81249348309</v>
      </c>
      <c r="AD55" s="158">
        <v>547.867973269492</v>
      </c>
      <c r="AE55" s="158">
        <v>16.7601397991232</v>
      </c>
      <c r="AF55" s="158">
        <v>552.156376345742</v>
      </c>
      <c r="AG55" s="158">
        <v>591.305989014217</v>
      </c>
      <c r="AH55" s="158">
        <v>6695.58663685229</v>
      </c>
      <c r="AI55" s="158">
        <v>5511.11972725154</v>
      </c>
      <c r="AJ55" s="158">
        <v>103819.67181393</v>
      </c>
      <c r="AK55" s="158">
        <v>1775.24373704323</v>
      </c>
      <c r="AL55" s="158">
        <v>444.344828202385</v>
      </c>
      <c r="AM55" s="158">
        <v>2768.51124314365</v>
      </c>
      <c r="AN55" s="158">
        <v>739356.571587069</v>
      </c>
      <c r="AO55" s="158">
        <v>11682.9863833662</v>
      </c>
      <c r="AP55" s="158">
        <v>1279.36387122048</v>
      </c>
      <c r="AQ55" s="158">
        <v>1409.69167222845</v>
      </c>
      <c r="AR55" s="158">
        <v>10345.2487052624</v>
      </c>
      <c r="AS55" s="158">
        <v>435.240515527377</v>
      </c>
      <c r="AT55" s="158">
        <v>110772.483836094</v>
      </c>
      <c r="AU55" s="158">
        <v>117843.894816344</v>
      </c>
      <c r="AV55" s="158">
        <v>521652.403952901</v>
      </c>
      <c r="AW55" s="158">
        <v>169313.679212852</v>
      </c>
      <c r="AX55" s="158">
        <v>8770.49033006991</v>
      </c>
      <c r="AY55" s="158">
        <v>195803.251269625</v>
      </c>
      <c r="AZ55" s="158">
        <v>301248.701993987</v>
      </c>
      <c r="BA55" s="158">
        <v>73837297.7250981</v>
      </c>
      <c r="BB55" s="158">
        <v>20689.3971995664</v>
      </c>
      <c r="BC55" s="158">
        <v>84613.7556577661</v>
      </c>
      <c r="BD55" s="158">
        <v>14635.3575232458</v>
      </c>
      <c r="BE55" s="158">
        <v>113297.109606185</v>
      </c>
      <c r="BF55" s="158">
        <v>359396.561997641</v>
      </c>
      <c r="BG55" s="158">
        <v>670.381845205696</v>
      </c>
      <c r="BH55" s="158">
        <v>45740.7091947575</v>
      </c>
      <c r="BI55" s="158">
        <v>117163.887094035</v>
      </c>
      <c r="BJ55" s="158">
        <v>8967.24593990979</v>
      </c>
      <c r="BK55" s="158">
        <v>58.8075543929491</v>
      </c>
      <c r="BL55" s="158">
        <v>166.896611982409</v>
      </c>
      <c r="BM55" s="158">
        <v>73453.5432261585</v>
      </c>
      <c r="BN55" s="158">
        <v>56319.7887515253</v>
      </c>
      <c r="BO55" s="158">
        <v>15410.2297301951</v>
      </c>
      <c r="BP55" s="158">
        <v>490.459858297869</v>
      </c>
      <c r="BQ55" s="158">
        <v>196008.950499448</v>
      </c>
      <c r="BR55" s="158">
        <v>38.5033905399261</v>
      </c>
      <c r="BS55" s="158">
        <v>108.641862260858</v>
      </c>
      <c r="BT55" s="158">
        <v>9.50062480955219</v>
      </c>
      <c r="BU55" s="158">
        <v>141.269986376934</v>
      </c>
      <c r="BV55" s="158">
        <v>1068.74567373995</v>
      </c>
      <c r="BW55" s="158">
        <v>2435.90047335673</v>
      </c>
      <c r="BX55" s="158">
        <v>4725.08997227889</v>
      </c>
      <c r="BY55" s="158">
        <v>6.80575332713198</v>
      </c>
      <c r="BZ55" s="158">
        <v>7.97645728785387</v>
      </c>
      <c r="CA55" s="158">
        <v>0</v>
      </c>
      <c r="CB55" s="158">
        <v>94955.5540738914</v>
      </c>
      <c r="CC55" s="158">
        <v>310123.780324277</v>
      </c>
      <c r="CD55" s="158">
        <v>523.263166892069</v>
      </c>
      <c r="CE55" s="158">
        <v>9991.7833102193</v>
      </c>
      <c r="CF55" s="158">
        <v>81.6991627436513</v>
      </c>
      <c r="CG55" s="158">
        <v>130.311631937436</v>
      </c>
      <c r="CH55" s="158">
        <v>11384.5915163992</v>
      </c>
      <c r="CI55" s="158">
        <v>2751.05785089978</v>
      </c>
      <c r="CJ55" s="158">
        <v>4335.1265381294</v>
      </c>
      <c r="CK55" s="158">
        <v>92.2705675233039</v>
      </c>
      <c r="CL55" s="158">
        <v>93806.0319653209</v>
      </c>
      <c r="CM55" s="158">
        <v>7071.87526714629</v>
      </c>
      <c r="CN55" s="158">
        <v>127.161675994913</v>
      </c>
      <c r="CO55" s="158">
        <v>6180.89972956226</v>
      </c>
      <c r="CP55" s="158">
        <v>10.7285126931173</v>
      </c>
      <c r="CQ55" s="158">
        <v>15.8341000792696</v>
      </c>
      <c r="CR55" s="158">
        <v>1277.34744597569</v>
      </c>
      <c r="CS55" s="158">
        <v>485043.998495657</v>
      </c>
      <c r="CT55" s="158">
        <v>8588.14619053435</v>
      </c>
      <c r="CU55" s="158">
        <v>12619.0730383155</v>
      </c>
      <c r="CV55" s="158">
        <v>149562.159743515</v>
      </c>
      <c r="CW55" s="158">
        <v>5.38413979899071</v>
      </c>
      <c r="CX55" s="158">
        <v>8.00170497370158</v>
      </c>
      <c r="CY55" s="158">
        <v>16847.4542011183</v>
      </c>
      <c r="CZ55" s="158">
        <v>239.608039003869</v>
      </c>
      <c r="DA55" s="158">
        <v>12986.4889290982</v>
      </c>
      <c r="DB55" s="158">
        <v>929818.82164306</v>
      </c>
      <c r="DC55" s="158">
        <v>174242.866996747</v>
      </c>
      <c r="DD55" s="158">
        <v>574794.194282102</v>
      </c>
      <c r="DE55" s="158">
        <v>306352.949115015</v>
      </c>
      <c r="DF55" s="158">
        <v>217511.885875142</v>
      </c>
      <c r="DG55" s="158">
        <v>183901.884215348</v>
      </c>
      <c r="DH55" s="158">
        <v>9358.45767940659</v>
      </c>
      <c r="DI55" s="158">
        <v>2389.45481821524</v>
      </c>
      <c r="DJ55" s="158">
        <v>7698.89819283224</v>
      </c>
      <c r="DK55" s="158">
        <v>4678.02361682692</v>
      </c>
      <c r="DL55" s="158">
        <v>16.9922260780925</v>
      </c>
      <c r="DM55" s="158">
        <v>7.66693489363691</v>
      </c>
      <c r="DN55" s="158">
        <v>69.2050299920694</v>
      </c>
      <c r="DO55" s="158">
        <v>13827.036777088</v>
      </c>
      <c r="DP55" s="158">
        <v>16703.2830970386</v>
      </c>
      <c r="DQ55" s="158">
        <v>6023.69736732238</v>
      </c>
      <c r="DR55" s="158">
        <v>21171.9916612619</v>
      </c>
      <c r="DS55" s="158">
        <v>6156.41995104598</v>
      </c>
      <c r="DT55" s="158">
        <v>28655.9498092915</v>
      </c>
      <c r="DU55" s="158">
        <v>51389.0504718429</v>
      </c>
      <c r="DV55" s="158">
        <v>1352.23756170743</v>
      </c>
      <c r="DW55" s="158">
        <v>0</v>
      </c>
      <c r="DX55" s="158">
        <v>161329.348681683</v>
      </c>
      <c r="DY55" s="158">
        <v>11681.5485324653</v>
      </c>
      <c r="DZ55" s="158">
        <v>114247.553457267</v>
      </c>
      <c r="EA55" s="158">
        <v>3023.66840848921</v>
      </c>
      <c r="EB55" s="158">
        <v>1547.1724367777</v>
      </c>
      <c r="EC55" s="158">
        <v>109697.320950053</v>
      </c>
      <c r="ED55" s="158">
        <v>4683.06784052255</v>
      </c>
      <c r="EE55" s="158">
        <v>12852.1905457672</v>
      </c>
      <c r="EF55" s="158">
        <v>15667.9121374078</v>
      </c>
      <c r="EG55" s="158">
        <v>7441.4342896301</v>
      </c>
      <c r="EH55" s="158">
        <v>171922.790880783</v>
      </c>
      <c r="EI55" s="158">
        <v>1031678.96282161</v>
      </c>
      <c r="EJ55" s="158">
        <v>2445350.72526687</v>
      </c>
      <c r="EK55" s="158">
        <v>3271.12475421182</v>
      </c>
      <c r="EL55" s="158">
        <v>23376.6146434055</v>
      </c>
      <c r="EM55" s="158">
        <v>44868.9820431753</v>
      </c>
      <c r="EN55" s="158">
        <v>5546.10319318358</v>
      </c>
      <c r="EO55" s="158">
        <v>203620.093721862</v>
      </c>
      <c r="EP55" s="158">
        <v>16853.8316373371</v>
      </c>
      <c r="EQ55" s="158">
        <v>751817.143030937</v>
      </c>
      <c r="ER55" s="158">
        <v>177064910.054685</v>
      </c>
      <c r="ES55" s="158">
        <v>150805.53420377</v>
      </c>
      <c r="ET55" s="158">
        <v>4828.85025678592</v>
      </c>
      <c r="EU55" s="158">
        <v>5199.64132157854</v>
      </c>
      <c r="EV55" s="158">
        <v>6528.16202066604</v>
      </c>
      <c r="EW55" s="158">
        <v>7697.8798984024</v>
      </c>
      <c r="EX55" s="158">
        <v>6948.42201407186</v>
      </c>
      <c r="EY55" s="158">
        <v>18067.4660608402</v>
      </c>
      <c r="EZ55" s="158">
        <v>190692.282123791</v>
      </c>
      <c r="FA55" s="159">
        <f t="shared" si="0"/>
        <v>271601939.297421</v>
      </c>
      <c r="FB55" s="160">
        <v>19976155.3345449</v>
      </c>
      <c r="FC55" s="160">
        <v>57964581.3795936</v>
      </c>
      <c r="FD55" s="159">
        <f t="shared" si="1"/>
        <v>77940736.7141385</v>
      </c>
      <c r="FE55" s="160">
        <v>0</v>
      </c>
      <c r="FF55" s="159">
        <f t="shared" si="2"/>
        <v>77940736.7141385</v>
      </c>
      <c r="FG55" s="160">
        <v>0</v>
      </c>
      <c r="FH55" s="160">
        <v>2243227.80990511</v>
      </c>
      <c r="FI55" s="159">
        <f t="shared" si="3"/>
        <v>2243227.80990511</v>
      </c>
      <c r="FJ55" s="135">
        <v>21952713.9242548</v>
      </c>
      <c r="FK55" s="135">
        <v>26621438.8444343</v>
      </c>
      <c r="FL55" s="135" t="e">
        <f>#REF!</f>
        <v>#REF!</v>
      </c>
      <c r="FM55" s="135">
        <v>279532770.081501</v>
      </c>
      <c r="FN55" s="135" t="e">
        <f t="shared" si="4"/>
        <v>#REF!</v>
      </c>
      <c r="FO55" s="161" t="e">
        <f>FN55/#REF!</f>
        <v>#REF!</v>
      </c>
      <c r="FP55" s="135"/>
      <c r="FR55" s="65"/>
    </row>
    <row r="56" spans="1:174">
      <c r="A56" s="18">
        <v>51</v>
      </c>
      <c r="B56" s="162" t="s">
        <v>170</v>
      </c>
      <c r="C56" s="163" t="s">
        <v>171</v>
      </c>
      <c r="D56" s="158">
        <v>0</v>
      </c>
      <c r="E56" s="158">
        <v>0</v>
      </c>
      <c r="F56" s="158">
        <v>0</v>
      </c>
      <c r="G56" s="158">
        <v>0</v>
      </c>
      <c r="H56" s="158">
        <v>0.168075744704073</v>
      </c>
      <c r="I56" s="158">
        <v>0</v>
      </c>
      <c r="J56" s="158">
        <v>0</v>
      </c>
      <c r="K56" s="158">
        <v>0</v>
      </c>
      <c r="L56" s="158">
        <v>0</v>
      </c>
      <c r="M56" s="158">
        <v>0</v>
      </c>
      <c r="N56" s="158">
        <v>0</v>
      </c>
      <c r="O56" s="158">
        <v>0</v>
      </c>
      <c r="P56" s="158">
        <v>0.117119273502156</v>
      </c>
      <c r="Q56" s="158">
        <v>0</v>
      </c>
      <c r="R56" s="158">
        <v>0.232980431857636</v>
      </c>
      <c r="S56" s="158">
        <v>0.213499677795212</v>
      </c>
      <c r="T56" s="158">
        <v>0.186140693971831</v>
      </c>
      <c r="U56" s="158">
        <v>0.158091780295233</v>
      </c>
      <c r="V56" s="158">
        <v>0.120535013465201</v>
      </c>
      <c r="W56" s="158">
        <v>0.240014964965472</v>
      </c>
      <c r="X56" s="158">
        <v>0.160431438457847</v>
      </c>
      <c r="Y56" s="158">
        <v>0.167212129293474</v>
      </c>
      <c r="Z56" s="158">
        <v>0.152737793575958</v>
      </c>
      <c r="AA56" s="158">
        <v>0.176553978899015</v>
      </c>
      <c r="AB56" s="158">
        <v>0.173659390691151</v>
      </c>
      <c r="AC56" s="158">
        <v>733249.208216123</v>
      </c>
      <c r="AD56" s="158">
        <v>24588149.2256155</v>
      </c>
      <c r="AE56" s="158">
        <v>1824707.49071529</v>
      </c>
      <c r="AF56" s="158">
        <v>1498480.57786502</v>
      </c>
      <c r="AG56" s="158">
        <v>4889068.84234508</v>
      </c>
      <c r="AH56" s="158">
        <v>4964178.7718086</v>
      </c>
      <c r="AI56" s="158">
        <v>7322505.30189897</v>
      </c>
      <c r="AJ56" s="158">
        <v>31195.612350108</v>
      </c>
      <c r="AK56" s="158">
        <v>113507.200675613</v>
      </c>
      <c r="AL56" s="158">
        <v>33499.7163360428</v>
      </c>
      <c r="AM56" s="158">
        <v>163755.893456539</v>
      </c>
      <c r="AN56" s="158">
        <v>108801.354828936</v>
      </c>
      <c r="AO56" s="158">
        <v>95337.2464902269</v>
      </c>
      <c r="AP56" s="158">
        <v>394508.111081863</v>
      </c>
      <c r="AQ56" s="158">
        <v>1265519.59624348</v>
      </c>
      <c r="AR56" s="158">
        <v>0</v>
      </c>
      <c r="AS56" s="158">
        <v>0</v>
      </c>
      <c r="AT56" s="158">
        <v>0</v>
      </c>
      <c r="AU56" s="158">
        <v>0</v>
      </c>
      <c r="AV56" s="158">
        <v>0</v>
      </c>
      <c r="AW56" s="158">
        <v>0</v>
      </c>
      <c r="AX56" s="158">
        <v>160149.742738298</v>
      </c>
      <c r="AY56" s="158">
        <v>1034503.95468384</v>
      </c>
      <c r="AZ56" s="158">
        <v>25383.7710336989</v>
      </c>
      <c r="BA56" s="158">
        <v>879606.758191585</v>
      </c>
      <c r="BB56" s="158">
        <v>22544388.405007</v>
      </c>
      <c r="BC56" s="158">
        <v>3362146.41713064</v>
      </c>
      <c r="BD56" s="158">
        <v>975015.394269127</v>
      </c>
      <c r="BE56" s="158">
        <v>0</v>
      </c>
      <c r="BF56" s="158">
        <v>0</v>
      </c>
      <c r="BG56" s="158">
        <v>0</v>
      </c>
      <c r="BH56" s="158">
        <v>0</v>
      </c>
      <c r="BI56" s="158">
        <v>0</v>
      </c>
      <c r="BJ56" s="158">
        <v>0</v>
      </c>
      <c r="BK56" s="158">
        <v>0</v>
      </c>
      <c r="BL56" s="158">
        <v>0</v>
      </c>
      <c r="BM56" s="158">
        <v>0</v>
      </c>
      <c r="BN56" s="158">
        <v>0</v>
      </c>
      <c r="BO56" s="158">
        <v>951.788387240284</v>
      </c>
      <c r="BP56" s="158">
        <v>10847.2911469528</v>
      </c>
      <c r="BQ56" s="158">
        <v>47111.0435983128</v>
      </c>
      <c r="BR56" s="158">
        <v>0</v>
      </c>
      <c r="BS56" s="158">
        <v>0</v>
      </c>
      <c r="BT56" s="158">
        <v>0</v>
      </c>
      <c r="BU56" s="158">
        <v>0</v>
      </c>
      <c r="BV56" s="158">
        <v>0</v>
      </c>
      <c r="BW56" s="158">
        <v>0</v>
      </c>
      <c r="BX56" s="158">
        <v>0</v>
      </c>
      <c r="BY56" s="158">
        <v>397.851004981516</v>
      </c>
      <c r="BZ56" s="158">
        <v>23.1701637395729</v>
      </c>
      <c r="CA56" s="158">
        <v>0</v>
      </c>
      <c r="CB56" s="158">
        <v>11841.6014261258</v>
      </c>
      <c r="CC56" s="158">
        <v>43650.3662177373</v>
      </c>
      <c r="CD56" s="158">
        <v>2041.14341736934</v>
      </c>
      <c r="CE56" s="158">
        <v>65900.5473535534</v>
      </c>
      <c r="CF56" s="158">
        <v>6858.66608932879</v>
      </c>
      <c r="CG56" s="158">
        <v>187.09642022839</v>
      </c>
      <c r="CH56" s="158">
        <v>6089.71234710695</v>
      </c>
      <c r="CI56" s="158">
        <v>4916.88315416806</v>
      </c>
      <c r="CJ56" s="158">
        <v>369.158020965241</v>
      </c>
      <c r="CK56" s="158">
        <v>295410.022554031</v>
      </c>
      <c r="CL56" s="158">
        <v>50652.6054505629</v>
      </c>
      <c r="CM56" s="158">
        <v>1953.08656513141</v>
      </c>
      <c r="CN56" s="158">
        <v>32559.3320059695</v>
      </c>
      <c r="CO56" s="158">
        <v>30.7484193405182</v>
      </c>
      <c r="CP56" s="158">
        <v>0</v>
      </c>
      <c r="CQ56" s="158">
        <v>0</v>
      </c>
      <c r="CR56" s="158">
        <v>0</v>
      </c>
      <c r="CS56" s="158">
        <v>234.896226031158</v>
      </c>
      <c r="CT56" s="158">
        <v>0</v>
      </c>
      <c r="CU56" s="158">
        <v>3585.62712817385</v>
      </c>
      <c r="CV56" s="158">
        <v>2299007.3632765</v>
      </c>
      <c r="CW56" s="158">
        <v>74.7457410732251</v>
      </c>
      <c r="CX56" s="158">
        <v>0</v>
      </c>
      <c r="CY56" s="158">
        <v>6397.99548508496</v>
      </c>
      <c r="CZ56" s="158">
        <v>84.3456359307251</v>
      </c>
      <c r="DA56" s="158">
        <v>13.0654735783803</v>
      </c>
      <c r="DB56" s="158">
        <v>281196.49397264</v>
      </c>
      <c r="DC56" s="158">
        <v>34267.6166781205</v>
      </c>
      <c r="DD56" s="158">
        <v>105885.07279361</v>
      </c>
      <c r="DE56" s="158">
        <v>56434.4675716405</v>
      </c>
      <c r="DF56" s="158">
        <v>41070.4277303695</v>
      </c>
      <c r="DG56" s="158">
        <v>35614.5773886737</v>
      </c>
      <c r="DH56" s="158">
        <v>0</v>
      </c>
      <c r="DI56" s="158">
        <v>0</v>
      </c>
      <c r="DJ56" s="158">
        <v>0</v>
      </c>
      <c r="DK56" s="158">
        <v>0</v>
      </c>
      <c r="DL56" s="158">
        <v>0</v>
      </c>
      <c r="DM56" s="158">
        <v>0</v>
      </c>
      <c r="DN56" s="158">
        <v>0</v>
      </c>
      <c r="DO56" s="158">
        <v>0</v>
      </c>
      <c r="DP56" s="158">
        <v>0</v>
      </c>
      <c r="DQ56" s="158">
        <v>0</v>
      </c>
      <c r="DR56" s="158">
        <v>0</v>
      </c>
      <c r="DS56" s="158">
        <v>0</v>
      </c>
      <c r="DT56" s="158">
        <v>0</v>
      </c>
      <c r="DU56" s="158">
        <v>0</v>
      </c>
      <c r="DV56" s="158">
        <v>0</v>
      </c>
      <c r="DW56" s="158">
        <v>0</v>
      </c>
      <c r="DX56" s="158">
        <v>0</v>
      </c>
      <c r="DY56" s="158">
        <v>0</v>
      </c>
      <c r="DZ56" s="158">
        <v>0</v>
      </c>
      <c r="EA56" s="158">
        <v>0</v>
      </c>
      <c r="EB56" s="158">
        <v>0</v>
      </c>
      <c r="EC56" s="158">
        <v>0</v>
      </c>
      <c r="ED56" s="158">
        <v>0</v>
      </c>
      <c r="EE56" s="158">
        <v>0</v>
      </c>
      <c r="EF56" s="158">
        <v>0</v>
      </c>
      <c r="EG56" s="158">
        <v>0</v>
      </c>
      <c r="EH56" s="158">
        <v>0</v>
      </c>
      <c r="EI56" s="158">
        <v>314981.425874164</v>
      </c>
      <c r="EJ56" s="158">
        <v>0</v>
      </c>
      <c r="EK56" s="158">
        <v>0</v>
      </c>
      <c r="EL56" s="158">
        <v>0</v>
      </c>
      <c r="EM56" s="158">
        <v>0</v>
      </c>
      <c r="EN56" s="158">
        <v>0</v>
      </c>
      <c r="EO56" s="158">
        <v>0</v>
      </c>
      <c r="EP56" s="158">
        <v>0</v>
      </c>
      <c r="EQ56" s="158">
        <v>0</v>
      </c>
      <c r="ER56" s="158">
        <v>0</v>
      </c>
      <c r="ES56" s="158">
        <v>0</v>
      </c>
      <c r="ET56" s="158">
        <v>0</v>
      </c>
      <c r="EU56" s="158">
        <v>0</v>
      </c>
      <c r="EV56" s="158">
        <v>0</v>
      </c>
      <c r="EW56" s="158">
        <v>0</v>
      </c>
      <c r="EX56" s="158">
        <v>0</v>
      </c>
      <c r="EY56" s="158">
        <v>0</v>
      </c>
      <c r="EZ56" s="158">
        <v>0</v>
      </c>
      <c r="FA56" s="159">
        <f t="shared" si="0"/>
        <v>80768301.0947523</v>
      </c>
      <c r="FB56" s="160">
        <v>547.481219566801</v>
      </c>
      <c r="FC56" s="160">
        <v>1183.08806761972</v>
      </c>
      <c r="FD56" s="159">
        <f t="shared" si="1"/>
        <v>1730.56928718652</v>
      </c>
      <c r="FE56" s="160">
        <v>0</v>
      </c>
      <c r="FF56" s="159">
        <f t="shared" si="2"/>
        <v>1730.56928718652</v>
      </c>
      <c r="FG56" s="160">
        <v>0</v>
      </c>
      <c r="FH56" s="160">
        <v>2586267.92029199</v>
      </c>
      <c r="FI56" s="159">
        <f t="shared" si="3"/>
        <v>2586267.92029199</v>
      </c>
      <c r="FJ56" s="135">
        <v>4733422.95800538</v>
      </c>
      <c r="FK56" s="135">
        <v>1919346.45733746</v>
      </c>
      <c r="FL56" s="135" t="e">
        <f>#REF!</f>
        <v>#REF!</v>
      </c>
      <c r="FM56" s="135">
        <v>81451766.4010661</v>
      </c>
      <c r="FN56" s="135" t="e">
        <f t="shared" si="4"/>
        <v>#REF!</v>
      </c>
      <c r="FO56" s="161" t="e">
        <f>FN56/#REF!</f>
        <v>#REF!</v>
      </c>
      <c r="FP56" s="135"/>
      <c r="FR56" s="65"/>
    </row>
    <row r="57" spans="1:174">
      <c r="A57" s="18">
        <v>52</v>
      </c>
      <c r="B57" s="162" t="s">
        <v>172</v>
      </c>
      <c r="C57" s="163" t="s">
        <v>173</v>
      </c>
      <c r="D57" s="158">
        <v>13031.4124638974</v>
      </c>
      <c r="E57" s="158">
        <v>1835.3607707032</v>
      </c>
      <c r="F57" s="158">
        <v>24146.9282758763</v>
      </c>
      <c r="G57" s="158">
        <v>7829.455246864</v>
      </c>
      <c r="H57" s="158">
        <v>1881.80924323925</v>
      </c>
      <c r="I57" s="158">
        <v>583452.312726132</v>
      </c>
      <c r="J57" s="158">
        <v>44495.6573733146</v>
      </c>
      <c r="K57" s="158">
        <v>836254.380098667</v>
      </c>
      <c r="L57" s="158">
        <v>124957.880497713</v>
      </c>
      <c r="M57" s="158">
        <v>114184.859134472</v>
      </c>
      <c r="N57" s="158">
        <v>435674.199772144</v>
      </c>
      <c r="O57" s="158">
        <v>140412.723310805</v>
      </c>
      <c r="P57" s="158">
        <v>7989.42231228185</v>
      </c>
      <c r="Q57" s="158">
        <v>1309.40423586205</v>
      </c>
      <c r="R57" s="158">
        <v>2314.4601312383</v>
      </c>
      <c r="S57" s="158">
        <v>31459.7149705738</v>
      </c>
      <c r="T57" s="158">
        <v>1042.4775030362</v>
      </c>
      <c r="U57" s="158">
        <v>21309.2937032744</v>
      </c>
      <c r="V57" s="158">
        <v>6345.77270524597</v>
      </c>
      <c r="W57" s="158">
        <v>10335.9624194799</v>
      </c>
      <c r="X57" s="158">
        <v>19135.8153649687</v>
      </c>
      <c r="Y57" s="158">
        <v>35443.0861660361</v>
      </c>
      <c r="Z57" s="158">
        <v>16515.5223099798</v>
      </c>
      <c r="AA57" s="158">
        <v>12194.4285469347</v>
      </c>
      <c r="AB57" s="158">
        <v>1509.70025119893</v>
      </c>
      <c r="AC57" s="158">
        <v>4731.41830428204</v>
      </c>
      <c r="AD57" s="158">
        <v>344267.164187214</v>
      </c>
      <c r="AE57" s="158">
        <v>3864.6478577729</v>
      </c>
      <c r="AF57" s="158">
        <v>782.043511844551</v>
      </c>
      <c r="AG57" s="158">
        <v>135513.001803969</v>
      </c>
      <c r="AH57" s="158">
        <v>104423.225161055</v>
      </c>
      <c r="AI57" s="158">
        <v>595540.811335271</v>
      </c>
      <c r="AJ57" s="158">
        <v>524615.050199631</v>
      </c>
      <c r="AK57" s="158">
        <v>4059317.68086116</v>
      </c>
      <c r="AL57" s="158">
        <v>432318.045036669</v>
      </c>
      <c r="AM57" s="158">
        <v>302378.416336405</v>
      </c>
      <c r="AN57" s="158">
        <v>54521.5507665065</v>
      </c>
      <c r="AO57" s="158">
        <v>291903.459651743</v>
      </c>
      <c r="AP57" s="158">
        <v>95451.7495793871</v>
      </c>
      <c r="AQ57" s="158">
        <v>1350988.5593793</v>
      </c>
      <c r="AR57" s="158">
        <v>84992.2654792089</v>
      </c>
      <c r="AS57" s="158">
        <v>17423.9593684428</v>
      </c>
      <c r="AT57" s="158">
        <v>24297.014294252</v>
      </c>
      <c r="AU57" s="158">
        <v>11003.2417982774</v>
      </c>
      <c r="AV57" s="158">
        <v>1256.09843698213</v>
      </c>
      <c r="AW57" s="158">
        <v>133299.843178856</v>
      </c>
      <c r="AX57" s="158">
        <v>1004536.18416627</v>
      </c>
      <c r="AY57" s="158">
        <v>65163.1728551109</v>
      </c>
      <c r="AZ57" s="158">
        <v>23398.6993146638</v>
      </c>
      <c r="BA57" s="158">
        <v>336030.28436298</v>
      </c>
      <c r="BB57" s="158">
        <v>4105.96805071372</v>
      </c>
      <c r="BC57" s="158">
        <v>12306576.9243156</v>
      </c>
      <c r="BD57" s="158">
        <v>3279417.53216894</v>
      </c>
      <c r="BE57" s="158">
        <v>65714.0007802953</v>
      </c>
      <c r="BF57" s="158">
        <v>104850.738733243</v>
      </c>
      <c r="BG57" s="158">
        <v>384917.206327711</v>
      </c>
      <c r="BH57" s="158">
        <v>342236.202634751</v>
      </c>
      <c r="BI57" s="158">
        <v>220508.495256555</v>
      </c>
      <c r="BJ57" s="158">
        <v>71622.8984119898</v>
      </c>
      <c r="BK57" s="158">
        <v>289055.522150204</v>
      </c>
      <c r="BL57" s="158">
        <v>6570.91314263789</v>
      </c>
      <c r="BM57" s="158">
        <v>160198.693979736</v>
      </c>
      <c r="BN57" s="158">
        <v>8164.82654124692</v>
      </c>
      <c r="BO57" s="158">
        <v>56198.9869501644</v>
      </c>
      <c r="BP57" s="158">
        <v>67454.0779479845</v>
      </c>
      <c r="BQ57" s="158">
        <v>1592463.27559596</v>
      </c>
      <c r="BR57" s="158">
        <v>64775.3873124371</v>
      </c>
      <c r="BS57" s="158">
        <v>154230.488357424</v>
      </c>
      <c r="BT57" s="158">
        <v>1148914.96454593</v>
      </c>
      <c r="BU57" s="158">
        <v>1337739.19608299</v>
      </c>
      <c r="BV57" s="158">
        <v>134778.513443404</v>
      </c>
      <c r="BW57" s="158">
        <v>331775.486052543</v>
      </c>
      <c r="BX57" s="158">
        <v>567719.226680155</v>
      </c>
      <c r="BY57" s="158">
        <v>1824213.26819555</v>
      </c>
      <c r="BZ57" s="158">
        <v>104270.675709777</v>
      </c>
      <c r="CA57" s="158">
        <v>1352230.80618689</v>
      </c>
      <c r="CB57" s="158">
        <v>205815.627574598</v>
      </c>
      <c r="CC57" s="158">
        <v>441055.365452015</v>
      </c>
      <c r="CD57" s="158">
        <v>6645326.51524822</v>
      </c>
      <c r="CE57" s="158">
        <v>9205669.0626841</v>
      </c>
      <c r="CF57" s="158">
        <v>724872.93586278</v>
      </c>
      <c r="CG57" s="158">
        <v>260798.906898007</v>
      </c>
      <c r="CH57" s="158">
        <v>2667034.42796492</v>
      </c>
      <c r="CI57" s="158">
        <v>142492.747165766</v>
      </c>
      <c r="CJ57" s="158">
        <v>812861.422250283</v>
      </c>
      <c r="CK57" s="158">
        <v>2111995.04192231</v>
      </c>
      <c r="CL57" s="158">
        <v>138658.851294014</v>
      </c>
      <c r="CM57" s="158">
        <v>884082.48447274</v>
      </c>
      <c r="CN57" s="158">
        <v>411503.243387768</v>
      </c>
      <c r="CO57" s="158">
        <v>926847.182474479</v>
      </c>
      <c r="CP57" s="158">
        <v>1453410.4340652</v>
      </c>
      <c r="CQ57" s="158">
        <v>87852.6709197841</v>
      </c>
      <c r="CR57" s="158">
        <v>59304.212748407</v>
      </c>
      <c r="CS57" s="158">
        <v>1252145.34204371</v>
      </c>
      <c r="CT57" s="158">
        <v>466342.399912744</v>
      </c>
      <c r="CU57" s="158">
        <v>889716.525729477</v>
      </c>
      <c r="CV57" s="158">
        <v>680880.991944041</v>
      </c>
      <c r="CW57" s="158">
        <v>190869.447947281</v>
      </c>
      <c r="CX57" s="158">
        <v>253423.851804099</v>
      </c>
      <c r="CY57" s="158">
        <v>19483.9213979421</v>
      </c>
      <c r="CZ57" s="158">
        <v>5029.17342500419</v>
      </c>
      <c r="DA57" s="158">
        <v>2897.41105088552</v>
      </c>
      <c r="DB57" s="158">
        <v>1533407.08569852</v>
      </c>
      <c r="DC57" s="158">
        <v>186866.505630555</v>
      </c>
      <c r="DD57" s="158">
        <v>2074406.55027187</v>
      </c>
      <c r="DE57" s="158">
        <v>1105614.09746494</v>
      </c>
      <c r="DF57" s="158">
        <v>219008.709327978</v>
      </c>
      <c r="DG57" s="158">
        <v>616741.911925045</v>
      </c>
      <c r="DH57" s="158">
        <v>133705.513278354</v>
      </c>
      <c r="DI57" s="158">
        <v>94025.3870262117</v>
      </c>
      <c r="DJ57" s="158">
        <v>6101.94575219323</v>
      </c>
      <c r="DK57" s="158">
        <v>13060.1123431836</v>
      </c>
      <c r="DL57" s="158">
        <v>2765021.70081109</v>
      </c>
      <c r="DM57" s="158">
        <v>3868837.53303867</v>
      </c>
      <c r="DN57" s="158">
        <v>87.1945490897804</v>
      </c>
      <c r="DO57" s="158">
        <v>6669.31280605348</v>
      </c>
      <c r="DP57" s="158">
        <v>45442.8965733047</v>
      </c>
      <c r="DQ57" s="158">
        <v>20415.4191539709</v>
      </c>
      <c r="DR57" s="158">
        <v>87673.0100497889</v>
      </c>
      <c r="DS57" s="158">
        <v>1339869.79625944</v>
      </c>
      <c r="DT57" s="158">
        <v>579707.939123882</v>
      </c>
      <c r="DU57" s="158">
        <v>494563.591220116</v>
      </c>
      <c r="DV57" s="158">
        <v>13934.7006265466</v>
      </c>
      <c r="DW57" s="158">
        <v>80826.8202134849</v>
      </c>
      <c r="DX57" s="158">
        <v>228899.652783335</v>
      </c>
      <c r="DY57" s="158">
        <v>4770.71976469746</v>
      </c>
      <c r="DZ57" s="158">
        <v>288315.80467496</v>
      </c>
      <c r="EA57" s="158">
        <v>0</v>
      </c>
      <c r="EB57" s="158">
        <v>1.16033189393483</v>
      </c>
      <c r="EC57" s="158">
        <v>21104.95599455</v>
      </c>
      <c r="ED57" s="158">
        <v>176.008512402932</v>
      </c>
      <c r="EE57" s="158">
        <v>2252.87451748032</v>
      </c>
      <c r="EF57" s="158">
        <v>122722.003363408</v>
      </c>
      <c r="EG57" s="158">
        <v>30310.1836535146</v>
      </c>
      <c r="EH57" s="158">
        <v>208252.880752239</v>
      </c>
      <c r="EI57" s="158">
        <v>346106.470090818</v>
      </c>
      <c r="EJ57" s="158">
        <v>79546.4262475476</v>
      </c>
      <c r="EK57" s="158">
        <v>714162.01892771</v>
      </c>
      <c r="EL57" s="158">
        <v>37608.0055482794</v>
      </c>
      <c r="EM57" s="158">
        <v>17602.1528161549</v>
      </c>
      <c r="EN57" s="158">
        <v>260982.06247295</v>
      </c>
      <c r="EO57" s="158">
        <v>76814.4064120929</v>
      </c>
      <c r="EP57" s="158">
        <v>1244056.55975883</v>
      </c>
      <c r="EQ57" s="158">
        <v>12343.1562894916</v>
      </c>
      <c r="ER57" s="158">
        <v>518199.405756</v>
      </c>
      <c r="ES57" s="158">
        <v>1111.52791484514</v>
      </c>
      <c r="ET57" s="158">
        <v>386.248513345357</v>
      </c>
      <c r="EU57" s="158">
        <v>13636.6762971532</v>
      </c>
      <c r="EV57" s="158">
        <v>19093.5149685842</v>
      </c>
      <c r="EW57" s="158">
        <v>58296.0887689789</v>
      </c>
      <c r="EX57" s="158">
        <v>1237.0084459458</v>
      </c>
      <c r="EY57" s="158">
        <v>99.2982999644462</v>
      </c>
      <c r="EZ57" s="158">
        <v>0</v>
      </c>
      <c r="FA57" s="159">
        <f t="shared" si="0"/>
        <v>89012229.104978</v>
      </c>
      <c r="FB57" s="160">
        <v>510468.521702807</v>
      </c>
      <c r="FC57" s="160">
        <v>1323332.98345248</v>
      </c>
      <c r="FD57" s="159">
        <f t="shared" si="1"/>
        <v>1833801.50515529</v>
      </c>
      <c r="FE57" s="160">
        <v>0</v>
      </c>
      <c r="FF57" s="159">
        <f t="shared" si="2"/>
        <v>1833801.50515529</v>
      </c>
      <c r="FG57" s="160">
        <v>0</v>
      </c>
      <c r="FH57" s="160">
        <v>-1105354.4728863</v>
      </c>
      <c r="FI57" s="159">
        <f t="shared" si="3"/>
        <v>-1105354.4728863</v>
      </c>
      <c r="FJ57" s="135">
        <v>14430760.8423981</v>
      </c>
      <c r="FK57" s="135">
        <v>3702489.09550518</v>
      </c>
      <c r="FL57" s="135" t="e">
        <f>#REF!</f>
        <v>#REF!</v>
      </c>
      <c r="FM57" s="135">
        <v>79641819.9497032</v>
      </c>
      <c r="FN57" s="135" t="e">
        <f t="shared" si="4"/>
        <v>#REF!</v>
      </c>
      <c r="FO57" s="161" t="e">
        <f>FN57/#REF!</f>
        <v>#REF!</v>
      </c>
      <c r="FP57" s="135"/>
      <c r="FR57" s="65"/>
    </row>
    <row r="58" spans="1:174">
      <c r="A58" s="18">
        <v>53</v>
      </c>
      <c r="B58" s="162" t="s">
        <v>174</v>
      </c>
      <c r="C58" s="163" t="s">
        <v>175</v>
      </c>
      <c r="D58" s="158">
        <v>9350923.24453125</v>
      </c>
      <c r="E58" s="158">
        <v>266.99867743934</v>
      </c>
      <c r="F58" s="158">
        <v>10743.678902631</v>
      </c>
      <c r="G58" s="158">
        <v>900.44425167399</v>
      </c>
      <c r="H58" s="158">
        <v>172166.622975698</v>
      </c>
      <c r="I58" s="158">
        <v>146423.778863875</v>
      </c>
      <c r="J58" s="158">
        <v>45235.7774999029</v>
      </c>
      <c r="K58" s="158">
        <v>19196.7721937048</v>
      </c>
      <c r="L58" s="158">
        <v>71476.7056857908</v>
      </c>
      <c r="M58" s="158">
        <v>418653.58277051</v>
      </c>
      <c r="N58" s="158">
        <v>443603.87550861</v>
      </c>
      <c r="O58" s="158">
        <v>1243947.32146313</v>
      </c>
      <c r="P58" s="158">
        <v>218876.505854598</v>
      </c>
      <c r="Q58" s="158">
        <v>873720.584839399</v>
      </c>
      <c r="R58" s="158">
        <v>24672.874318777</v>
      </c>
      <c r="S58" s="158">
        <v>1199177.45120561</v>
      </c>
      <c r="T58" s="158">
        <v>798232.656925317</v>
      </c>
      <c r="U58" s="158">
        <v>1204413.98724973</v>
      </c>
      <c r="V58" s="158">
        <v>502118.475512904</v>
      </c>
      <c r="W58" s="158">
        <v>1676485.39830339</v>
      </c>
      <c r="X58" s="158">
        <v>614384.820669088</v>
      </c>
      <c r="Y58" s="158">
        <v>2150226.16066363</v>
      </c>
      <c r="Z58" s="158">
        <v>719682.750833012</v>
      </c>
      <c r="AA58" s="158">
        <v>4310820.59172669</v>
      </c>
      <c r="AB58" s="158">
        <v>506574.69811048</v>
      </c>
      <c r="AC58" s="158">
        <v>377759.043162377</v>
      </c>
      <c r="AD58" s="158">
        <v>832563.958259836</v>
      </c>
      <c r="AE58" s="158">
        <v>52835.1992436522</v>
      </c>
      <c r="AF58" s="158">
        <v>56231.0180915665</v>
      </c>
      <c r="AG58" s="158">
        <v>158102.380096982</v>
      </c>
      <c r="AH58" s="158">
        <v>1027391.73298759</v>
      </c>
      <c r="AI58" s="158">
        <v>856914.087822741</v>
      </c>
      <c r="AJ58" s="158">
        <v>995281.099239079</v>
      </c>
      <c r="AK58" s="158">
        <v>4865147.33377003</v>
      </c>
      <c r="AL58" s="158">
        <v>1220620.40442162</v>
      </c>
      <c r="AM58" s="158">
        <v>3043999.36819598</v>
      </c>
      <c r="AN58" s="158">
        <v>1506077.1076644</v>
      </c>
      <c r="AO58" s="158">
        <v>4746263.16962097</v>
      </c>
      <c r="AP58" s="158">
        <v>933729.849910407</v>
      </c>
      <c r="AQ58" s="158">
        <v>6739635.29296434</v>
      </c>
      <c r="AR58" s="158">
        <v>1017812.71799084</v>
      </c>
      <c r="AS58" s="158">
        <v>7566.79743946609</v>
      </c>
      <c r="AT58" s="158">
        <v>5917026.98510665</v>
      </c>
      <c r="AU58" s="158">
        <v>3418854.20211159</v>
      </c>
      <c r="AV58" s="158">
        <v>462220.867412687</v>
      </c>
      <c r="AW58" s="158">
        <v>550013.016179228</v>
      </c>
      <c r="AX58" s="158">
        <v>1532887.94518636</v>
      </c>
      <c r="AY58" s="158">
        <v>5184799.08919465</v>
      </c>
      <c r="AZ58" s="158">
        <v>3028881.56444927</v>
      </c>
      <c r="BA58" s="158">
        <v>1752160.40473695</v>
      </c>
      <c r="BB58" s="158">
        <v>2040746.40298761</v>
      </c>
      <c r="BC58" s="158">
        <v>1550324.67913866</v>
      </c>
      <c r="BD58" s="158">
        <v>62264192.6505592</v>
      </c>
      <c r="BE58" s="158">
        <v>440712.785749744</v>
      </c>
      <c r="BF58" s="158">
        <v>826801.716388656</v>
      </c>
      <c r="BG58" s="158">
        <v>1665727.73016841</v>
      </c>
      <c r="BH58" s="158">
        <v>2418841.37073043</v>
      </c>
      <c r="BI58" s="158">
        <v>1485999.24145497</v>
      </c>
      <c r="BJ58" s="158">
        <v>69386.99983923</v>
      </c>
      <c r="BK58" s="158">
        <v>195203.803917376</v>
      </c>
      <c r="BL58" s="158">
        <v>4348.94437725357</v>
      </c>
      <c r="BM58" s="158">
        <v>71272.3795141677</v>
      </c>
      <c r="BN58" s="158">
        <v>13037.6106803076</v>
      </c>
      <c r="BO58" s="158">
        <v>238536.901819534</v>
      </c>
      <c r="BP58" s="158">
        <v>463326.088802232</v>
      </c>
      <c r="BQ58" s="158">
        <v>4929049.27768124</v>
      </c>
      <c r="BR58" s="158">
        <v>147783.852757114</v>
      </c>
      <c r="BS58" s="158">
        <v>231117.684673759</v>
      </c>
      <c r="BT58" s="158">
        <v>195792.436771996</v>
      </c>
      <c r="BU58" s="158">
        <v>848993.70328322</v>
      </c>
      <c r="BV58" s="158">
        <v>1246690.83162764</v>
      </c>
      <c r="BW58" s="158">
        <v>1032193.76145942</v>
      </c>
      <c r="BX58" s="158">
        <v>1896372.43306146</v>
      </c>
      <c r="BY58" s="158">
        <v>131200.57324253</v>
      </c>
      <c r="BZ58" s="158">
        <v>2398301.91165189</v>
      </c>
      <c r="CA58" s="158">
        <v>303323.530110032</v>
      </c>
      <c r="CB58" s="158">
        <v>941811.315898347</v>
      </c>
      <c r="CC58" s="158">
        <v>3349282.61338133</v>
      </c>
      <c r="CD58" s="158">
        <v>3572498.22696152</v>
      </c>
      <c r="CE58" s="158">
        <v>11600660.9892764</v>
      </c>
      <c r="CF58" s="158">
        <v>209181.235511756</v>
      </c>
      <c r="CG58" s="158">
        <v>121962.221471529</v>
      </c>
      <c r="CH58" s="158">
        <v>1897857.63602334</v>
      </c>
      <c r="CI58" s="158">
        <v>875035.37638157</v>
      </c>
      <c r="CJ58" s="158">
        <v>5231223.26223178</v>
      </c>
      <c r="CK58" s="158">
        <v>4873957.19372299</v>
      </c>
      <c r="CL58" s="158">
        <v>2428884.17111941</v>
      </c>
      <c r="CM58" s="158">
        <v>10773731.6313966</v>
      </c>
      <c r="CN58" s="158">
        <v>1453626.11626255</v>
      </c>
      <c r="CO58" s="158">
        <v>2480062.25735235</v>
      </c>
      <c r="CP58" s="158">
        <v>4988499.22765956</v>
      </c>
      <c r="CQ58" s="158">
        <v>539402.607011177</v>
      </c>
      <c r="CR58" s="158">
        <v>2034377.03444428</v>
      </c>
      <c r="CS58" s="158">
        <v>6994883.10029106</v>
      </c>
      <c r="CT58" s="158">
        <v>1161233.37935679</v>
      </c>
      <c r="CU58" s="158">
        <v>1530798.99883092</v>
      </c>
      <c r="CV58" s="158">
        <v>2350271.24478061</v>
      </c>
      <c r="CW58" s="158">
        <v>278232.608527194</v>
      </c>
      <c r="CX58" s="158">
        <v>35927.9137256478</v>
      </c>
      <c r="CY58" s="158">
        <v>17301.9788938649</v>
      </c>
      <c r="CZ58" s="158">
        <v>29720.5747957932</v>
      </c>
      <c r="DA58" s="158">
        <v>766685.496509456</v>
      </c>
      <c r="DB58" s="158">
        <v>14431571.1011591</v>
      </c>
      <c r="DC58" s="158">
        <v>2181267.02320626</v>
      </c>
      <c r="DD58" s="158">
        <v>6893339.07840977</v>
      </c>
      <c r="DE58" s="158">
        <v>5129287.39227307</v>
      </c>
      <c r="DF58" s="158">
        <v>3175875.1483875</v>
      </c>
      <c r="DG58" s="158">
        <v>2286480.42801939</v>
      </c>
      <c r="DH58" s="158">
        <v>1691969.18259297</v>
      </c>
      <c r="DI58" s="158">
        <v>1512977.17405098</v>
      </c>
      <c r="DJ58" s="158">
        <v>14335.300008295</v>
      </c>
      <c r="DK58" s="158">
        <v>30682.1194721832</v>
      </c>
      <c r="DL58" s="158">
        <v>10190.4017226422</v>
      </c>
      <c r="DM58" s="158">
        <v>4955.00099754201</v>
      </c>
      <c r="DN58" s="158">
        <v>120.180613915025</v>
      </c>
      <c r="DO58" s="158">
        <v>10153.6961007525</v>
      </c>
      <c r="DP58" s="158">
        <v>950.277587447553</v>
      </c>
      <c r="DQ58" s="158">
        <v>595.906980459608</v>
      </c>
      <c r="DR58" s="158">
        <v>34144.9532439079</v>
      </c>
      <c r="DS58" s="158">
        <v>162637.542452777</v>
      </c>
      <c r="DT58" s="158">
        <v>136345.400048355</v>
      </c>
      <c r="DU58" s="158">
        <v>697517.909541048</v>
      </c>
      <c r="DV58" s="158">
        <v>765164.585944475</v>
      </c>
      <c r="DW58" s="158">
        <v>869089.642802529</v>
      </c>
      <c r="DX58" s="158">
        <v>366353.846235122</v>
      </c>
      <c r="DY58" s="158">
        <v>1189.55676834458</v>
      </c>
      <c r="DZ58" s="158">
        <v>531338.739300358</v>
      </c>
      <c r="EA58" s="158">
        <v>87.3294250439012</v>
      </c>
      <c r="EB58" s="158">
        <v>131.814846604624</v>
      </c>
      <c r="EC58" s="158">
        <v>153810.578947473</v>
      </c>
      <c r="ED58" s="158">
        <v>915.995961947697</v>
      </c>
      <c r="EE58" s="158">
        <v>1808.89527295917</v>
      </c>
      <c r="EF58" s="158">
        <v>304769.57013446</v>
      </c>
      <c r="EG58" s="158">
        <v>525750.148917806</v>
      </c>
      <c r="EH58" s="158">
        <v>2828010.45308607</v>
      </c>
      <c r="EI58" s="158">
        <v>799284.812844993</v>
      </c>
      <c r="EJ58" s="158">
        <v>95954.5532435973</v>
      </c>
      <c r="EK58" s="158">
        <v>847214.15326621</v>
      </c>
      <c r="EL58" s="158">
        <v>111245.733289236</v>
      </c>
      <c r="EM58" s="158">
        <v>165195.46394208</v>
      </c>
      <c r="EN58" s="158">
        <v>1147408.62028133</v>
      </c>
      <c r="EO58" s="158">
        <v>1129144.49560179</v>
      </c>
      <c r="EP58" s="158">
        <v>811421.692758808</v>
      </c>
      <c r="EQ58" s="158">
        <v>53070.75528038</v>
      </c>
      <c r="ER58" s="158">
        <v>180107.344986881</v>
      </c>
      <c r="ES58" s="158">
        <v>366.451589512985</v>
      </c>
      <c r="ET58" s="158">
        <v>1633.14196263375</v>
      </c>
      <c r="EU58" s="158">
        <v>156546.832661821</v>
      </c>
      <c r="EV58" s="158">
        <v>80680.06410093</v>
      </c>
      <c r="EW58" s="158">
        <v>17476.1591224553</v>
      </c>
      <c r="EX58" s="158">
        <v>11164.0503208124</v>
      </c>
      <c r="EY58" s="158">
        <v>0</v>
      </c>
      <c r="EZ58" s="158">
        <v>297612.790451847</v>
      </c>
      <c r="FA58" s="159">
        <f t="shared" si="0"/>
        <v>285313431.599279</v>
      </c>
      <c r="FB58" s="160">
        <v>1390347.84567102</v>
      </c>
      <c r="FC58" s="160">
        <v>4394413.35161224</v>
      </c>
      <c r="FD58" s="159">
        <f t="shared" si="1"/>
        <v>5784761.19728326</v>
      </c>
      <c r="FE58" s="160">
        <v>0</v>
      </c>
      <c r="FF58" s="159">
        <f t="shared" si="2"/>
        <v>5784761.19728326</v>
      </c>
      <c r="FG58" s="160">
        <v>0</v>
      </c>
      <c r="FH58" s="160">
        <v>4357116.50926063</v>
      </c>
      <c r="FI58" s="159">
        <f t="shared" si="3"/>
        <v>4357116.50926063</v>
      </c>
      <c r="FJ58" s="135">
        <v>38895644.0431643</v>
      </c>
      <c r="FK58" s="135">
        <v>12355077.8075764</v>
      </c>
      <c r="FL58" s="135" t="e">
        <f>#REF!</f>
        <v>#REF!</v>
      </c>
      <c r="FM58" s="135">
        <v>267383130.168899</v>
      </c>
      <c r="FN58" s="135" t="e">
        <f t="shared" si="4"/>
        <v>#REF!</v>
      </c>
      <c r="FO58" s="161" t="e">
        <f>FN58/#REF!</f>
        <v>#REF!</v>
      </c>
      <c r="FP58" s="135"/>
      <c r="FR58" s="65"/>
    </row>
    <row r="59" spans="1:174">
      <c r="A59" s="18">
        <v>54</v>
      </c>
      <c r="B59" s="162" t="s">
        <v>176</v>
      </c>
      <c r="C59" s="163" t="s">
        <v>177</v>
      </c>
      <c r="D59" s="158">
        <v>4599.93046296088</v>
      </c>
      <c r="E59" s="158">
        <v>229.073728385469</v>
      </c>
      <c r="F59" s="158">
        <v>2091.99716349322</v>
      </c>
      <c r="G59" s="158">
        <v>9902.49031965006</v>
      </c>
      <c r="H59" s="158">
        <v>227.436636355543</v>
      </c>
      <c r="I59" s="158">
        <v>545409.105183823</v>
      </c>
      <c r="J59" s="158">
        <v>13495.0243333139</v>
      </c>
      <c r="K59" s="158">
        <v>35935.8372384468</v>
      </c>
      <c r="L59" s="158">
        <v>159600.963431052</v>
      </c>
      <c r="M59" s="158">
        <v>992844.705761515</v>
      </c>
      <c r="N59" s="158">
        <v>314220.152765862</v>
      </c>
      <c r="O59" s="158">
        <v>7683.92555459889</v>
      </c>
      <c r="P59" s="158">
        <v>377.775414710912</v>
      </c>
      <c r="Q59" s="158">
        <v>996.91082603732</v>
      </c>
      <c r="R59" s="158">
        <v>10204.7624723234</v>
      </c>
      <c r="S59" s="158">
        <v>2821.31924027948</v>
      </c>
      <c r="T59" s="158">
        <v>207.274302496477</v>
      </c>
      <c r="U59" s="158">
        <v>8721.26299189217</v>
      </c>
      <c r="V59" s="158">
        <v>689.263075845201</v>
      </c>
      <c r="W59" s="158">
        <v>699.334902133325</v>
      </c>
      <c r="X59" s="158">
        <v>13078.2707239442</v>
      </c>
      <c r="Y59" s="158">
        <v>15998.6257960072</v>
      </c>
      <c r="Z59" s="158">
        <v>3922.99128358437</v>
      </c>
      <c r="AA59" s="158">
        <v>1523.18671322224</v>
      </c>
      <c r="AB59" s="158">
        <v>1641.61092910471</v>
      </c>
      <c r="AC59" s="158">
        <v>25826.6341244405</v>
      </c>
      <c r="AD59" s="158">
        <v>0</v>
      </c>
      <c r="AE59" s="158">
        <v>0</v>
      </c>
      <c r="AF59" s="158">
        <v>0</v>
      </c>
      <c r="AG59" s="158">
        <v>1710.19127303717</v>
      </c>
      <c r="AH59" s="158">
        <v>888.080340513691</v>
      </c>
      <c r="AI59" s="158">
        <v>12450.8317473592</v>
      </c>
      <c r="AJ59" s="158">
        <v>2834.48773031917</v>
      </c>
      <c r="AK59" s="158">
        <v>1821.838543326</v>
      </c>
      <c r="AL59" s="158">
        <v>111043.958161614</v>
      </c>
      <c r="AM59" s="158">
        <v>3476.9588622134</v>
      </c>
      <c r="AN59" s="158">
        <v>55365.6952570194</v>
      </c>
      <c r="AO59" s="158">
        <v>1047.29629417766</v>
      </c>
      <c r="AP59" s="158">
        <v>33258.3599151183</v>
      </c>
      <c r="AQ59" s="158">
        <v>83301.5078353782</v>
      </c>
      <c r="AR59" s="158">
        <v>3657.28605090801</v>
      </c>
      <c r="AS59" s="158">
        <v>823.965709473108</v>
      </c>
      <c r="AT59" s="158">
        <v>249046.932168917</v>
      </c>
      <c r="AU59" s="158">
        <v>1462.15111596375</v>
      </c>
      <c r="AV59" s="158">
        <v>718.623908916827</v>
      </c>
      <c r="AW59" s="158">
        <v>80049.7483521186</v>
      </c>
      <c r="AX59" s="158">
        <v>32463.4181388919</v>
      </c>
      <c r="AY59" s="158">
        <v>25325.9929491696</v>
      </c>
      <c r="AZ59" s="158">
        <v>12578.9081084847</v>
      </c>
      <c r="BA59" s="158">
        <v>9188.44575575842</v>
      </c>
      <c r="BB59" s="158">
        <v>3078.75841709338</v>
      </c>
      <c r="BC59" s="158">
        <v>712.34095495331</v>
      </c>
      <c r="BD59" s="158">
        <v>15052.4094650322</v>
      </c>
      <c r="BE59" s="158">
        <v>10213059.0780957</v>
      </c>
      <c r="BF59" s="158">
        <v>59134739.0883913</v>
      </c>
      <c r="BG59" s="158">
        <v>3360217.53615812</v>
      </c>
      <c r="BH59" s="158">
        <v>75532.8075147632</v>
      </c>
      <c r="BI59" s="158">
        <v>15117.1481522234</v>
      </c>
      <c r="BJ59" s="158">
        <v>41873.1958239325</v>
      </c>
      <c r="BK59" s="158">
        <v>25806.6181081128</v>
      </c>
      <c r="BL59" s="158">
        <v>25412.4469211189</v>
      </c>
      <c r="BM59" s="158">
        <v>560132.318998802</v>
      </c>
      <c r="BN59" s="158">
        <v>52277.0157942989</v>
      </c>
      <c r="BO59" s="158">
        <v>216641.952272822</v>
      </c>
      <c r="BP59" s="158">
        <v>18137.9450832598</v>
      </c>
      <c r="BQ59" s="158">
        <v>128940.216033658</v>
      </c>
      <c r="BR59" s="158">
        <v>5001.34017437813</v>
      </c>
      <c r="BS59" s="158">
        <v>1608.56273100432</v>
      </c>
      <c r="BT59" s="158">
        <v>2364.3300502315</v>
      </c>
      <c r="BU59" s="158">
        <v>2000.05278874946</v>
      </c>
      <c r="BV59" s="158">
        <v>335.049623002082</v>
      </c>
      <c r="BW59" s="158">
        <v>117.030314827707</v>
      </c>
      <c r="BX59" s="158">
        <v>3612.60189174532</v>
      </c>
      <c r="BY59" s="158">
        <v>6528.57634318288</v>
      </c>
      <c r="BZ59" s="158">
        <v>837.762715279328</v>
      </c>
      <c r="CA59" s="158">
        <v>8067.85226253787</v>
      </c>
      <c r="CB59" s="158">
        <v>10572.4854155371</v>
      </c>
      <c r="CC59" s="158">
        <v>45542.6364462181</v>
      </c>
      <c r="CD59" s="158">
        <v>5289.50485534673</v>
      </c>
      <c r="CE59" s="158">
        <v>4273.0920560424</v>
      </c>
      <c r="CF59" s="158">
        <v>3118.91583680608</v>
      </c>
      <c r="CG59" s="158">
        <v>2619.25605061265</v>
      </c>
      <c r="CH59" s="158">
        <v>410.094086425726</v>
      </c>
      <c r="CI59" s="158">
        <v>1154.55722973401</v>
      </c>
      <c r="CJ59" s="158">
        <v>2195.8080702552</v>
      </c>
      <c r="CK59" s="158">
        <v>4385.6950317817</v>
      </c>
      <c r="CL59" s="158">
        <v>444.725896661922</v>
      </c>
      <c r="CM59" s="158">
        <v>2464.92547438323</v>
      </c>
      <c r="CN59" s="158">
        <v>6383.95580883975</v>
      </c>
      <c r="CO59" s="158">
        <v>262.189340186362</v>
      </c>
      <c r="CP59" s="158">
        <v>44373.2517854474</v>
      </c>
      <c r="CQ59" s="158">
        <v>274.957896763583</v>
      </c>
      <c r="CR59" s="158">
        <v>512.684137994486</v>
      </c>
      <c r="CS59" s="158">
        <v>11567.6105584593</v>
      </c>
      <c r="CT59" s="158">
        <v>175.480332234647</v>
      </c>
      <c r="CU59" s="158">
        <v>1710.84546540104</v>
      </c>
      <c r="CV59" s="158">
        <v>4054.47914345697</v>
      </c>
      <c r="CW59" s="158">
        <v>0</v>
      </c>
      <c r="CX59" s="158">
        <v>1021.95246994305</v>
      </c>
      <c r="CY59" s="158">
        <v>15164.764806152</v>
      </c>
      <c r="CZ59" s="158">
        <v>824.268933455479</v>
      </c>
      <c r="DA59" s="158">
        <v>3236.79781774355</v>
      </c>
      <c r="DB59" s="158">
        <v>49959654.7377827</v>
      </c>
      <c r="DC59" s="158">
        <v>7193994.44797661</v>
      </c>
      <c r="DD59" s="158">
        <v>15888272.3983042</v>
      </c>
      <c r="DE59" s="158">
        <v>8585765.75451819</v>
      </c>
      <c r="DF59" s="158">
        <v>2357385.53079848</v>
      </c>
      <c r="DG59" s="158">
        <v>5062863.28942895</v>
      </c>
      <c r="DH59" s="158">
        <v>72766.0072293345</v>
      </c>
      <c r="DI59" s="158">
        <v>54525.6813856292</v>
      </c>
      <c r="DJ59" s="158">
        <v>7501.13468627109</v>
      </c>
      <c r="DK59" s="158">
        <v>16054.8234419881</v>
      </c>
      <c r="DL59" s="158">
        <v>1412.65665865853</v>
      </c>
      <c r="DM59" s="158">
        <v>1127.87817096569</v>
      </c>
      <c r="DN59" s="158">
        <v>1.18535403440914</v>
      </c>
      <c r="DO59" s="158">
        <v>10.1278851185165</v>
      </c>
      <c r="DP59" s="158">
        <v>0</v>
      </c>
      <c r="DQ59" s="158">
        <v>12655.8807485404</v>
      </c>
      <c r="DR59" s="158">
        <v>0</v>
      </c>
      <c r="DS59" s="158">
        <v>76952.1522362481</v>
      </c>
      <c r="DT59" s="158">
        <v>918.839100684428</v>
      </c>
      <c r="DU59" s="158">
        <v>2865.05568065465</v>
      </c>
      <c r="DV59" s="158">
        <v>6516.19969905635</v>
      </c>
      <c r="DW59" s="158">
        <v>5088.92058760544</v>
      </c>
      <c r="DX59" s="158">
        <v>1030.71182789994</v>
      </c>
      <c r="DY59" s="158">
        <v>44.0482251155557</v>
      </c>
      <c r="DZ59" s="158">
        <v>175.665172555259</v>
      </c>
      <c r="EA59" s="158">
        <v>0</v>
      </c>
      <c r="EB59" s="158">
        <v>0</v>
      </c>
      <c r="EC59" s="158">
        <v>4324.69283876193</v>
      </c>
      <c r="ED59" s="158">
        <v>0</v>
      </c>
      <c r="EE59" s="158">
        <v>0</v>
      </c>
      <c r="EF59" s="158">
        <v>1419.57553120142</v>
      </c>
      <c r="EG59" s="158">
        <v>1904.75075137019</v>
      </c>
      <c r="EH59" s="158">
        <v>8405.87484161922</v>
      </c>
      <c r="EI59" s="158">
        <v>1994.94855150279</v>
      </c>
      <c r="EJ59" s="158">
        <v>3192.62068206568</v>
      </c>
      <c r="EK59" s="158">
        <v>947.761900198448</v>
      </c>
      <c r="EL59" s="158">
        <v>50314.992868046</v>
      </c>
      <c r="EM59" s="158">
        <v>994.354266672502</v>
      </c>
      <c r="EN59" s="158">
        <v>2835.58814418258</v>
      </c>
      <c r="EO59" s="158">
        <v>906.140677392599</v>
      </c>
      <c r="EP59" s="158">
        <v>254.613384040339</v>
      </c>
      <c r="EQ59" s="158">
        <v>250.027030236133</v>
      </c>
      <c r="ER59" s="158">
        <v>130244.422282531</v>
      </c>
      <c r="ES59" s="158">
        <v>278.840648485767</v>
      </c>
      <c r="ET59" s="158">
        <v>193.339075912552</v>
      </c>
      <c r="EU59" s="158">
        <v>255.700923314635</v>
      </c>
      <c r="EV59" s="158">
        <v>356.968742279343</v>
      </c>
      <c r="EW59" s="158">
        <v>36.6324335360945</v>
      </c>
      <c r="EX59" s="158">
        <v>268.194232016288</v>
      </c>
      <c r="EY59" s="158">
        <v>0</v>
      </c>
      <c r="EZ59" s="158">
        <v>0</v>
      </c>
      <c r="FA59" s="159">
        <f t="shared" si="0"/>
        <v>166501666.680325</v>
      </c>
      <c r="FB59" s="160">
        <v>89014.7041921403</v>
      </c>
      <c r="FC59" s="160">
        <v>60921.2616423869</v>
      </c>
      <c r="FD59" s="159">
        <f t="shared" si="1"/>
        <v>149935.965834527</v>
      </c>
      <c r="FE59" s="160">
        <v>0</v>
      </c>
      <c r="FF59" s="159">
        <f t="shared" si="2"/>
        <v>149935.965834527</v>
      </c>
      <c r="FG59" s="160">
        <v>0</v>
      </c>
      <c r="FH59" s="160">
        <v>350921.468526204</v>
      </c>
      <c r="FI59" s="159">
        <f t="shared" si="3"/>
        <v>350921.468526204</v>
      </c>
      <c r="FJ59" s="135">
        <v>341434.3508</v>
      </c>
      <c r="FK59" s="135">
        <v>450903.085669893</v>
      </c>
      <c r="FL59" s="135" t="e">
        <f>#REF!</f>
        <v>#REF!</v>
      </c>
      <c r="FM59" s="135">
        <v>139371616.243333</v>
      </c>
      <c r="FN59" s="135" t="e">
        <f t="shared" si="4"/>
        <v>#REF!</v>
      </c>
      <c r="FO59" s="161" t="e">
        <f>FN59/#REF!</f>
        <v>#REF!</v>
      </c>
      <c r="FP59" s="135"/>
      <c r="FR59" s="65"/>
    </row>
    <row r="60" spans="1:174">
      <c r="A60" s="18">
        <v>55</v>
      </c>
      <c r="B60" s="162" t="s">
        <v>178</v>
      </c>
      <c r="C60" s="163" t="s">
        <v>179</v>
      </c>
      <c r="D60" s="158">
        <v>3735.09981526966</v>
      </c>
      <c r="E60" s="158">
        <v>50.4735106801038</v>
      </c>
      <c r="F60" s="158">
        <v>4948.32946925843</v>
      </c>
      <c r="G60" s="158">
        <v>4114.54657035792</v>
      </c>
      <c r="H60" s="158">
        <v>419.290032877212</v>
      </c>
      <c r="I60" s="158">
        <v>31264.9992911034</v>
      </c>
      <c r="J60" s="158">
        <v>2926.5333079978</v>
      </c>
      <c r="K60" s="158">
        <v>956.297935604089</v>
      </c>
      <c r="L60" s="158">
        <v>29297.5377927675</v>
      </c>
      <c r="M60" s="158">
        <v>340490.16124288</v>
      </c>
      <c r="N60" s="158">
        <v>231525.345976583</v>
      </c>
      <c r="O60" s="158">
        <v>0</v>
      </c>
      <c r="P60" s="158">
        <v>272.375594840373</v>
      </c>
      <c r="Q60" s="158">
        <v>0</v>
      </c>
      <c r="R60" s="158">
        <v>278.237843178487</v>
      </c>
      <c r="S60" s="158">
        <v>4112.20437189849</v>
      </c>
      <c r="T60" s="158">
        <v>1453.715826821</v>
      </c>
      <c r="U60" s="158">
        <v>2649.28031022126</v>
      </c>
      <c r="V60" s="158">
        <v>1.31187180382932</v>
      </c>
      <c r="W60" s="158">
        <v>0.0695699835936374</v>
      </c>
      <c r="X60" s="158">
        <v>56.663000341381</v>
      </c>
      <c r="Y60" s="158">
        <v>8856.71260047111</v>
      </c>
      <c r="Z60" s="158">
        <v>6035.19574587337</v>
      </c>
      <c r="AA60" s="158">
        <v>773.389068360668</v>
      </c>
      <c r="AB60" s="158">
        <v>227.342547188887</v>
      </c>
      <c r="AC60" s="158">
        <v>0</v>
      </c>
      <c r="AD60" s="158">
        <v>59904.0149506212</v>
      </c>
      <c r="AE60" s="158">
        <v>0</v>
      </c>
      <c r="AF60" s="158">
        <v>34.2539380425247</v>
      </c>
      <c r="AG60" s="158">
        <v>2442.9473837384</v>
      </c>
      <c r="AH60" s="158">
        <v>1715.93123393033</v>
      </c>
      <c r="AI60" s="158">
        <v>628.226446022139</v>
      </c>
      <c r="AJ60" s="158">
        <v>1665.78590107746</v>
      </c>
      <c r="AK60" s="158">
        <v>1376.50672868922</v>
      </c>
      <c r="AL60" s="158">
        <v>35732.1257118702</v>
      </c>
      <c r="AM60" s="158">
        <v>2334.34402416562</v>
      </c>
      <c r="AN60" s="158">
        <v>693.251212568834</v>
      </c>
      <c r="AO60" s="158">
        <v>246.74857399683</v>
      </c>
      <c r="AP60" s="158">
        <v>36412.1737598529</v>
      </c>
      <c r="AQ60" s="158">
        <v>5679.80001015492</v>
      </c>
      <c r="AR60" s="158">
        <v>7438.73458707638</v>
      </c>
      <c r="AS60" s="158">
        <v>472.515041622222</v>
      </c>
      <c r="AT60" s="158">
        <v>4579.82269505857</v>
      </c>
      <c r="AU60" s="158">
        <v>322.391558337035</v>
      </c>
      <c r="AV60" s="158">
        <v>522.652763238483</v>
      </c>
      <c r="AW60" s="158">
        <v>2656.27775101933</v>
      </c>
      <c r="AX60" s="158">
        <v>1248.67470725441</v>
      </c>
      <c r="AY60" s="158">
        <v>11873.3571506487</v>
      </c>
      <c r="AZ60" s="158">
        <v>76.5191988112234</v>
      </c>
      <c r="BA60" s="158">
        <v>2279.09212818825</v>
      </c>
      <c r="BB60" s="158">
        <v>16411.6697556991</v>
      </c>
      <c r="BC60" s="158">
        <v>53.9255041941486</v>
      </c>
      <c r="BD60" s="158">
        <v>971.97947908825</v>
      </c>
      <c r="BE60" s="158">
        <v>271291.794283773</v>
      </c>
      <c r="BF60" s="158">
        <v>11859480.2348787</v>
      </c>
      <c r="BG60" s="158">
        <v>2294490.22038179</v>
      </c>
      <c r="BH60" s="158">
        <v>1210.22089658431</v>
      </c>
      <c r="BI60" s="158">
        <v>2935.88722732407</v>
      </c>
      <c r="BJ60" s="158">
        <v>43996.678441065</v>
      </c>
      <c r="BK60" s="158">
        <v>7044.74930391774</v>
      </c>
      <c r="BL60" s="158">
        <v>815.610158411264</v>
      </c>
      <c r="BM60" s="158">
        <v>157688.90538307</v>
      </c>
      <c r="BN60" s="158">
        <v>2834.35749434291</v>
      </c>
      <c r="BO60" s="158">
        <v>5416.41888690122</v>
      </c>
      <c r="BP60" s="158">
        <v>4168.01525321247</v>
      </c>
      <c r="BQ60" s="158">
        <v>490616.431102765</v>
      </c>
      <c r="BR60" s="158">
        <v>312.213726114991</v>
      </c>
      <c r="BS60" s="158">
        <v>600.11422947597</v>
      </c>
      <c r="BT60" s="158">
        <v>15346.0208766432</v>
      </c>
      <c r="BU60" s="158">
        <v>46.759522276126</v>
      </c>
      <c r="BV60" s="158">
        <v>52862.2332778727</v>
      </c>
      <c r="BW60" s="158">
        <v>23042.828793504</v>
      </c>
      <c r="BX60" s="158">
        <v>15742.7659978702</v>
      </c>
      <c r="BY60" s="158">
        <v>34815.0322175825</v>
      </c>
      <c r="BZ60" s="158">
        <v>205.340592576111</v>
      </c>
      <c r="CA60" s="158">
        <v>46434.1030458954</v>
      </c>
      <c r="CB60" s="158">
        <v>21076.0476665303</v>
      </c>
      <c r="CC60" s="158">
        <v>84464.5176556044</v>
      </c>
      <c r="CD60" s="158">
        <v>1442.57018319787</v>
      </c>
      <c r="CE60" s="158">
        <v>3265.8661902034</v>
      </c>
      <c r="CF60" s="158">
        <v>16584.7408242222</v>
      </c>
      <c r="CG60" s="158">
        <v>28276.4731046487</v>
      </c>
      <c r="CH60" s="158">
        <v>22734.4214957113</v>
      </c>
      <c r="CI60" s="158">
        <v>50.4060112557144</v>
      </c>
      <c r="CJ60" s="158">
        <v>7820.75765873029</v>
      </c>
      <c r="CK60" s="158">
        <v>56.4692548742082</v>
      </c>
      <c r="CL60" s="158">
        <v>408.957903531858</v>
      </c>
      <c r="CM60" s="158">
        <v>21787.9932623026</v>
      </c>
      <c r="CN60" s="158">
        <v>115.48646057884</v>
      </c>
      <c r="CO60" s="158">
        <v>0</v>
      </c>
      <c r="CP60" s="158">
        <v>137.218591244501</v>
      </c>
      <c r="CQ60" s="158">
        <v>1667.27358513961</v>
      </c>
      <c r="CR60" s="158">
        <v>0</v>
      </c>
      <c r="CS60" s="158">
        <v>5.92164318504054</v>
      </c>
      <c r="CT60" s="158">
        <v>36.7527125814568</v>
      </c>
      <c r="CU60" s="158">
        <v>41205.859914516</v>
      </c>
      <c r="CV60" s="158">
        <v>7753.79350132082</v>
      </c>
      <c r="CW60" s="158">
        <v>0</v>
      </c>
      <c r="CX60" s="158">
        <v>25148.2733126612</v>
      </c>
      <c r="CY60" s="158">
        <v>1251979.39767487</v>
      </c>
      <c r="CZ60" s="158">
        <v>325.789106430441</v>
      </c>
      <c r="DA60" s="158">
        <v>2065.50178772771</v>
      </c>
      <c r="DB60" s="158">
        <v>128070076.214439</v>
      </c>
      <c r="DC60" s="158">
        <v>15643285.7966817</v>
      </c>
      <c r="DD60" s="158">
        <v>36246566.7661961</v>
      </c>
      <c r="DE60" s="158">
        <v>19507578.4702425</v>
      </c>
      <c r="DF60" s="158">
        <v>2071907.75510242</v>
      </c>
      <c r="DG60" s="158">
        <v>5649319.24731267</v>
      </c>
      <c r="DH60" s="158">
        <v>39328.6090461618</v>
      </c>
      <c r="DI60" s="158">
        <v>34737.8779992208</v>
      </c>
      <c r="DJ60" s="158">
        <v>9005.99270668436</v>
      </c>
      <c r="DK60" s="158">
        <v>19275.7001271133</v>
      </c>
      <c r="DL60" s="158">
        <v>223.855109964297</v>
      </c>
      <c r="DM60" s="158">
        <v>64746.5101120125</v>
      </c>
      <c r="DN60" s="158">
        <v>2.39481192232386</v>
      </c>
      <c r="DO60" s="158">
        <v>184.058288176569</v>
      </c>
      <c r="DP60" s="158">
        <v>0</v>
      </c>
      <c r="DQ60" s="158">
        <v>0.0268066902214173</v>
      </c>
      <c r="DR60" s="158">
        <v>4303.19230811489</v>
      </c>
      <c r="DS60" s="158">
        <v>0</v>
      </c>
      <c r="DT60" s="158">
        <v>2086.08468125027</v>
      </c>
      <c r="DU60" s="158">
        <v>0</v>
      </c>
      <c r="DV60" s="158">
        <v>16124.7869967243</v>
      </c>
      <c r="DW60" s="158">
        <v>135.715494452791</v>
      </c>
      <c r="DX60" s="158">
        <v>0</v>
      </c>
      <c r="DY60" s="158">
        <v>79.8784607300763</v>
      </c>
      <c r="DZ60" s="158">
        <v>0</v>
      </c>
      <c r="EA60" s="158">
        <v>287.649724704474</v>
      </c>
      <c r="EB60" s="158">
        <v>161.136378173519</v>
      </c>
      <c r="EC60" s="158">
        <v>372.233718510058</v>
      </c>
      <c r="ED60" s="158">
        <v>0</v>
      </c>
      <c r="EE60" s="158">
        <v>0</v>
      </c>
      <c r="EF60" s="158">
        <v>3038.9004947382</v>
      </c>
      <c r="EG60" s="158">
        <v>0</v>
      </c>
      <c r="EH60" s="158">
        <v>3472.72479149872</v>
      </c>
      <c r="EI60" s="158">
        <v>2209.30056377806</v>
      </c>
      <c r="EJ60" s="158">
        <v>0</v>
      </c>
      <c r="EK60" s="158">
        <v>5263.18958811259</v>
      </c>
      <c r="EL60" s="158">
        <v>32765.8219738585</v>
      </c>
      <c r="EM60" s="158">
        <v>6942.65336258257</v>
      </c>
      <c r="EN60" s="158">
        <v>2164.05443219018</v>
      </c>
      <c r="EO60" s="158">
        <v>0</v>
      </c>
      <c r="EP60" s="158">
        <v>0</v>
      </c>
      <c r="EQ60" s="158">
        <v>581.168757938141</v>
      </c>
      <c r="ER60" s="158">
        <v>173.678699094998</v>
      </c>
      <c r="ES60" s="158">
        <v>492.005307490578</v>
      </c>
      <c r="ET60" s="158">
        <v>0</v>
      </c>
      <c r="EU60" s="158">
        <v>450.174129972045</v>
      </c>
      <c r="EV60" s="158">
        <v>258.27959031515</v>
      </c>
      <c r="EW60" s="158">
        <v>0</v>
      </c>
      <c r="EX60" s="158">
        <v>51.7899853430167</v>
      </c>
      <c r="EY60" s="158">
        <v>0</v>
      </c>
      <c r="EZ60" s="158">
        <v>0</v>
      </c>
      <c r="FA60" s="159">
        <f t="shared" si="0"/>
        <v>225179679.955386</v>
      </c>
      <c r="FB60" s="160">
        <v>177750.987435331</v>
      </c>
      <c r="FC60" s="160">
        <v>165169.379147598</v>
      </c>
      <c r="FD60" s="159">
        <f t="shared" si="1"/>
        <v>342920.366582929</v>
      </c>
      <c r="FE60" s="160">
        <v>0</v>
      </c>
      <c r="FF60" s="159">
        <f t="shared" si="2"/>
        <v>342920.366582929</v>
      </c>
      <c r="FG60" s="160">
        <v>0</v>
      </c>
      <c r="FH60" s="160">
        <v>2600893.6728012</v>
      </c>
      <c r="FI60" s="159">
        <f t="shared" si="3"/>
        <v>2600893.6728012</v>
      </c>
      <c r="FJ60" s="135">
        <v>1940824.72461484</v>
      </c>
      <c r="FK60" s="135">
        <v>35972.5664810585</v>
      </c>
      <c r="FL60" s="135" t="e">
        <f>#REF!</f>
        <v>#REF!</v>
      </c>
      <c r="FM60" s="135">
        <v>196839244.435649</v>
      </c>
      <c r="FN60" s="135" t="e">
        <f t="shared" si="4"/>
        <v>#REF!</v>
      </c>
      <c r="FO60" s="161" t="e">
        <f>FN60/#REF!</f>
        <v>#REF!</v>
      </c>
      <c r="FP60" s="135"/>
      <c r="FR60" s="65"/>
    </row>
    <row r="61" spans="1:174">
      <c r="A61" s="18">
        <v>56</v>
      </c>
      <c r="B61" s="162" t="s">
        <v>180</v>
      </c>
      <c r="C61" s="163" t="s">
        <v>181</v>
      </c>
      <c r="D61" s="158">
        <v>6314.17449446468</v>
      </c>
      <c r="E61" s="158">
        <v>839.351733304612</v>
      </c>
      <c r="F61" s="158">
        <v>10723.6138225016</v>
      </c>
      <c r="G61" s="158">
        <v>133422.589633428</v>
      </c>
      <c r="H61" s="158">
        <v>43164.3679346322</v>
      </c>
      <c r="I61" s="158">
        <v>41549.8217335691</v>
      </c>
      <c r="J61" s="158">
        <v>4600.31319681187</v>
      </c>
      <c r="K61" s="158">
        <v>3808.65994904448</v>
      </c>
      <c r="L61" s="158">
        <v>4821.17573231733</v>
      </c>
      <c r="M61" s="158">
        <v>28849.6359341864</v>
      </c>
      <c r="N61" s="158">
        <v>32784.5936991624</v>
      </c>
      <c r="O61" s="158">
        <v>0</v>
      </c>
      <c r="P61" s="158">
        <v>258.124123156939</v>
      </c>
      <c r="Q61" s="158">
        <v>479.357412182075</v>
      </c>
      <c r="R61" s="158">
        <v>131.315014218578</v>
      </c>
      <c r="S61" s="158">
        <v>3897.05032340915</v>
      </c>
      <c r="T61" s="158">
        <v>991.42359687258</v>
      </c>
      <c r="U61" s="158">
        <v>1256.99106500508</v>
      </c>
      <c r="V61" s="158">
        <v>159.278625299014</v>
      </c>
      <c r="W61" s="158">
        <v>0.373002832504788</v>
      </c>
      <c r="X61" s="158">
        <v>264.551410198509</v>
      </c>
      <c r="Y61" s="158">
        <v>1533.39494628337</v>
      </c>
      <c r="Z61" s="158">
        <v>1418.58903381983</v>
      </c>
      <c r="AA61" s="158">
        <v>945.795579001731</v>
      </c>
      <c r="AB61" s="158">
        <v>179.433123623212</v>
      </c>
      <c r="AC61" s="158">
        <v>174.522380601053</v>
      </c>
      <c r="AD61" s="158">
        <v>0</v>
      </c>
      <c r="AE61" s="158">
        <v>0</v>
      </c>
      <c r="AF61" s="158">
        <v>0</v>
      </c>
      <c r="AG61" s="158">
        <v>183.754538581781</v>
      </c>
      <c r="AH61" s="158">
        <v>8082.64290606171</v>
      </c>
      <c r="AI61" s="158">
        <v>298.912480398672</v>
      </c>
      <c r="AJ61" s="158">
        <v>4499.15624424355</v>
      </c>
      <c r="AK61" s="158">
        <v>57.0499148566397</v>
      </c>
      <c r="AL61" s="158">
        <v>10523.473959584</v>
      </c>
      <c r="AM61" s="158">
        <v>97206.0301908758</v>
      </c>
      <c r="AN61" s="158">
        <v>4994.97437129219</v>
      </c>
      <c r="AO61" s="158">
        <v>227.750832057808</v>
      </c>
      <c r="AP61" s="158">
        <v>21508.2203669388</v>
      </c>
      <c r="AQ61" s="158">
        <v>58679.3362340707</v>
      </c>
      <c r="AR61" s="158">
        <v>10919.8471538051</v>
      </c>
      <c r="AS61" s="158">
        <v>943.088822767024</v>
      </c>
      <c r="AT61" s="158">
        <v>7794.08455150376</v>
      </c>
      <c r="AU61" s="158">
        <v>791.549068815588</v>
      </c>
      <c r="AV61" s="158">
        <v>2329.25614089615</v>
      </c>
      <c r="AW61" s="158">
        <v>14148.5377603016</v>
      </c>
      <c r="AX61" s="158">
        <v>17124.8022899044</v>
      </c>
      <c r="AY61" s="158">
        <v>4060.71263362793</v>
      </c>
      <c r="AZ61" s="158">
        <v>878.051354510955</v>
      </c>
      <c r="BA61" s="158">
        <v>7303.25809813728</v>
      </c>
      <c r="BB61" s="158">
        <v>1972.60755372848</v>
      </c>
      <c r="BC61" s="158">
        <v>14141.7524610998</v>
      </c>
      <c r="BD61" s="158">
        <v>25226.4983587588</v>
      </c>
      <c r="BE61" s="158">
        <v>180687.765485917</v>
      </c>
      <c r="BF61" s="158">
        <v>1142249.94661326</v>
      </c>
      <c r="BG61" s="158">
        <v>12406171.1808693</v>
      </c>
      <c r="BH61" s="158">
        <v>106586.266335356</v>
      </c>
      <c r="BI61" s="158">
        <v>126846.291901079</v>
      </c>
      <c r="BJ61" s="158">
        <v>13867.7252598759</v>
      </c>
      <c r="BK61" s="158">
        <v>4142.86422174361</v>
      </c>
      <c r="BL61" s="158">
        <v>3263.1800217093</v>
      </c>
      <c r="BM61" s="158">
        <v>32236.227516876</v>
      </c>
      <c r="BN61" s="158">
        <v>11305.331094286</v>
      </c>
      <c r="BO61" s="158">
        <v>10684.5169322721</v>
      </c>
      <c r="BP61" s="158">
        <v>7844.70755189251</v>
      </c>
      <c r="BQ61" s="158">
        <v>146216.631928526</v>
      </c>
      <c r="BR61" s="158">
        <v>1132.19392012631</v>
      </c>
      <c r="BS61" s="158">
        <v>389.095033233866</v>
      </c>
      <c r="BT61" s="158">
        <v>1582.9561101223</v>
      </c>
      <c r="BU61" s="158">
        <v>1738.24442248282</v>
      </c>
      <c r="BV61" s="158">
        <v>73105.0881980913</v>
      </c>
      <c r="BW61" s="158">
        <v>0</v>
      </c>
      <c r="BX61" s="158">
        <v>227467.764224587</v>
      </c>
      <c r="BY61" s="158">
        <v>1326.1284369355</v>
      </c>
      <c r="BZ61" s="158">
        <v>5912.64538118904</v>
      </c>
      <c r="CA61" s="158">
        <v>749.036407702682</v>
      </c>
      <c r="CB61" s="158">
        <v>2829.43540132533</v>
      </c>
      <c r="CC61" s="158">
        <v>16000.525312499</v>
      </c>
      <c r="CD61" s="158">
        <v>37827.9824396373</v>
      </c>
      <c r="CE61" s="158">
        <v>13289.3246414</v>
      </c>
      <c r="CF61" s="158">
        <v>11225.9752318173</v>
      </c>
      <c r="CG61" s="158">
        <v>17686.0456415628</v>
      </c>
      <c r="CH61" s="158">
        <v>3598.79914940516</v>
      </c>
      <c r="CI61" s="158">
        <v>8690.69569991532</v>
      </c>
      <c r="CJ61" s="158">
        <v>10331.0683868393</v>
      </c>
      <c r="CK61" s="158">
        <v>321.510163339067</v>
      </c>
      <c r="CL61" s="158">
        <v>123800.894532513</v>
      </c>
      <c r="CM61" s="158">
        <v>12959.1099303295</v>
      </c>
      <c r="CN61" s="158">
        <v>20752.3752708428</v>
      </c>
      <c r="CO61" s="158">
        <v>38701.1473844981</v>
      </c>
      <c r="CP61" s="158">
        <v>8459.14479737047</v>
      </c>
      <c r="CQ61" s="158">
        <v>1224.15710649306</v>
      </c>
      <c r="CR61" s="158">
        <v>84.6918406799186</v>
      </c>
      <c r="CS61" s="158">
        <v>67121.6305874568</v>
      </c>
      <c r="CT61" s="158">
        <v>235.29456010481</v>
      </c>
      <c r="CU61" s="158">
        <v>3496.23803984681</v>
      </c>
      <c r="CV61" s="158">
        <v>317.37232440746</v>
      </c>
      <c r="CW61" s="158">
        <v>0</v>
      </c>
      <c r="CX61" s="158">
        <v>2490.35500836035</v>
      </c>
      <c r="CY61" s="158">
        <v>3440.80840260854</v>
      </c>
      <c r="CZ61" s="158">
        <v>86.497751953908</v>
      </c>
      <c r="DA61" s="158">
        <v>5429.13864336254</v>
      </c>
      <c r="DB61" s="158">
        <v>91275124.5014432</v>
      </c>
      <c r="DC61" s="158">
        <v>8988310.2032079</v>
      </c>
      <c r="DD61" s="158">
        <v>12801279.5602188</v>
      </c>
      <c r="DE61" s="158">
        <v>12693762.7836534</v>
      </c>
      <c r="DF61" s="158">
        <v>3232563.34619006</v>
      </c>
      <c r="DG61" s="158">
        <v>9202328.01384844</v>
      </c>
      <c r="DH61" s="158">
        <v>16754.9633229973</v>
      </c>
      <c r="DI61" s="158">
        <v>11297.6435619081</v>
      </c>
      <c r="DJ61" s="158">
        <v>7518.38851569857</v>
      </c>
      <c r="DK61" s="158">
        <v>16091.7521463431</v>
      </c>
      <c r="DL61" s="158">
        <v>5519.27948640716</v>
      </c>
      <c r="DM61" s="158">
        <v>1595.88080814505</v>
      </c>
      <c r="DN61" s="158">
        <v>0.430921340732557</v>
      </c>
      <c r="DO61" s="158">
        <v>331.195146506894</v>
      </c>
      <c r="DP61" s="158">
        <v>0</v>
      </c>
      <c r="DQ61" s="158">
        <v>12879.0645944182</v>
      </c>
      <c r="DR61" s="158">
        <v>2621.46479200965</v>
      </c>
      <c r="DS61" s="158">
        <v>9404.47735314759</v>
      </c>
      <c r="DT61" s="158">
        <v>0</v>
      </c>
      <c r="DU61" s="158">
        <v>2008.84328014165</v>
      </c>
      <c r="DV61" s="158">
        <v>13439.85970501</v>
      </c>
      <c r="DW61" s="158">
        <v>2015.84060186235</v>
      </c>
      <c r="DX61" s="158">
        <v>8735.60206651263</v>
      </c>
      <c r="DY61" s="158">
        <v>22.9306547056463</v>
      </c>
      <c r="DZ61" s="158">
        <v>0</v>
      </c>
      <c r="EA61" s="158">
        <v>0</v>
      </c>
      <c r="EB61" s="158">
        <v>0</v>
      </c>
      <c r="EC61" s="158">
        <v>139.489235692646</v>
      </c>
      <c r="ED61" s="158">
        <v>0</v>
      </c>
      <c r="EE61" s="158">
        <v>0</v>
      </c>
      <c r="EF61" s="158">
        <v>5158.73147726938</v>
      </c>
      <c r="EG61" s="158">
        <v>0</v>
      </c>
      <c r="EH61" s="158">
        <v>782.736591061088</v>
      </c>
      <c r="EI61" s="158">
        <v>2645.14574342105</v>
      </c>
      <c r="EJ61" s="158">
        <v>12810.8269796585</v>
      </c>
      <c r="EK61" s="158">
        <v>1482.04950166935</v>
      </c>
      <c r="EL61" s="158">
        <v>78204.8605141968</v>
      </c>
      <c r="EM61" s="158">
        <v>3147.06472666566</v>
      </c>
      <c r="EN61" s="158">
        <v>3126.19815372778</v>
      </c>
      <c r="EO61" s="158">
        <v>636.946284780691</v>
      </c>
      <c r="EP61" s="158">
        <v>0</v>
      </c>
      <c r="EQ61" s="158">
        <v>420.01708451734</v>
      </c>
      <c r="ER61" s="158">
        <v>21106.2722911945</v>
      </c>
      <c r="ES61" s="158">
        <v>708.581108569117</v>
      </c>
      <c r="ET61" s="158">
        <v>0</v>
      </c>
      <c r="EU61" s="158">
        <v>633.170372250401</v>
      </c>
      <c r="EV61" s="158">
        <v>213.662531855182</v>
      </c>
      <c r="EW61" s="158">
        <v>1.22843727315155</v>
      </c>
      <c r="EX61" s="158">
        <v>1410.11976765662</v>
      </c>
      <c r="EY61" s="158">
        <v>362.447302505609</v>
      </c>
      <c r="EZ61" s="158">
        <v>0</v>
      </c>
      <c r="FA61" s="159">
        <f t="shared" si="0"/>
        <v>153988965.425525</v>
      </c>
      <c r="FB61" s="160">
        <v>331258.991581007</v>
      </c>
      <c r="FC61" s="160">
        <v>280707.171221314</v>
      </c>
      <c r="FD61" s="159">
        <f t="shared" si="1"/>
        <v>611966.162802321</v>
      </c>
      <c r="FE61" s="160">
        <v>0</v>
      </c>
      <c r="FF61" s="159">
        <f t="shared" si="2"/>
        <v>611966.162802321</v>
      </c>
      <c r="FG61" s="160">
        <v>0</v>
      </c>
      <c r="FH61" s="160">
        <v>14016.9060627844</v>
      </c>
      <c r="FI61" s="159">
        <f t="shared" si="3"/>
        <v>14016.9060627844</v>
      </c>
      <c r="FJ61" s="135">
        <v>4358013.03218137</v>
      </c>
      <c r="FK61" s="135">
        <v>178235.318791708</v>
      </c>
      <c r="FL61" s="135" t="e">
        <f>#REF!</f>
        <v>#REF!</v>
      </c>
      <c r="FM61" s="135">
        <v>135632539.136328</v>
      </c>
      <c r="FN61" s="135" t="e">
        <f t="shared" si="4"/>
        <v>#REF!</v>
      </c>
      <c r="FO61" s="161" t="e">
        <f>FN61/#REF!</f>
        <v>#REF!</v>
      </c>
      <c r="FP61" s="135"/>
      <c r="FR61" s="65"/>
    </row>
    <row r="62" spans="1:174">
      <c r="A62" s="18">
        <v>57</v>
      </c>
      <c r="B62" s="162" t="s">
        <v>182</v>
      </c>
      <c r="C62" s="163" t="s">
        <v>183</v>
      </c>
      <c r="D62" s="158">
        <v>1118.83758364431</v>
      </c>
      <c r="E62" s="158">
        <v>15275.5894401578</v>
      </c>
      <c r="F62" s="158">
        <v>2960.66897964883</v>
      </c>
      <c r="G62" s="158">
        <v>242.578743486745</v>
      </c>
      <c r="H62" s="158">
        <v>114.006910101583</v>
      </c>
      <c r="I62" s="158">
        <v>7193.2764356549</v>
      </c>
      <c r="J62" s="158">
        <v>17617.1552083105</v>
      </c>
      <c r="K62" s="158">
        <v>2644.86251993626</v>
      </c>
      <c r="L62" s="158">
        <v>22213.0867276148</v>
      </c>
      <c r="M62" s="158">
        <v>60375.447593608</v>
      </c>
      <c r="N62" s="158">
        <v>48925.8218093622</v>
      </c>
      <c r="O62" s="158">
        <v>10479.1445269007</v>
      </c>
      <c r="P62" s="158">
        <v>37215.7520921183</v>
      </c>
      <c r="Q62" s="158">
        <v>84715.3627910566</v>
      </c>
      <c r="R62" s="158">
        <v>9416.05965039933</v>
      </c>
      <c r="S62" s="158">
        <v>17106.5771841262</v>
      </c>
      <c r="T62" s="158">
        <v>87654.3393494836</v>
      </c>
      <c r="U62" s="158">
        <v>168113.510418752</v>
      </c>
      <c r="V62" s="158">
        <v>102918.513813301</v>
      </c>
      <c r="W62" s="158">
        <v>184451.767519944</v>
      </c>
      <c r="X62" s="158">
        <v>217553.966545359</v>
      </c>
      <c r="Y62" s="158">
        <v>481758.473862507</v>
      </c>
      <c r="Z62" s="158">
        <v>3389551.22697157</v>
      </c>
      <c r="AA62" s="158">
        <v>1567429.18805746</v>
      </c>
      <c r="AB62" s="158">
        <v>119275.526624073</v>
      </c>
      <c r="AC62" s="158">
        <v>62974.5590126417</v>
      </c>
      <c r="AD62" s="158">
        <v>92596.4316366886</v>
      </c>
      <c r="AE62" s="158">
        <v>2539.5656490322</v>
      </c>
      <c r="AF62" s="158">
        <v>8335.21162872315</v>
      </c>
      <c r="AG62" s="158">
        <v>12605.7082330058</v>
      </c>
      <c r="AH62" s="158">
        <v>88345.8193833523</v>
      </c>
      <c r="AI62" s="158">
        <v>86761.2791343935</v>
      </c>
      <c r="AJ62" s="158">
        <v>17291.0105475233</v>
      </c>
      <c r="AK62" s="158">
        <v>88200.432360526</v>
      </c>
      <c r="AL62" s="158">
        <v>303020.981752457</v>
      </c>
      <c r="AM62" s="158">
        <v>1526517.9652638</v>
      </c>
      <c r="AN62" s="158">
        <v>83488.461873866</v>
      </c>
      <c r="AO62" s="158">
        <v>47646.81434734</v>
      </c>
      <c r="AP62" s="158">
        <v>128784.943222667</v>
      </c>
      <c r="AQ62" s="158">
        <v>116779.496810457</v>
      </c>
      <c r="AR62" s="158">
        <v>18866.19580331</v>
      </c>
      <c r="AS62" s="158">
        <v>4092.6477127759</v>
      </c>
      <c r="AT62" s="158">
        <v>81517.6968985008</v>
      </c>
      <c r="AU62" s="158">
        <v>48076.4965329903</v>
      </c>
      <c r="AV62" s="158">
        <v>50739.9392445189</v>
      </c>
      <c r="AW62" s="158">
        <v>241029.875264066</v>
      </c>
      <c r="AX62" s="158">
        <v>146564.258582136</v>
      </c>
      <c r="AY62" s="158">
        <v>379914.794628862</v>
      </c>
      <c r="AZ62" s="158">
        <v>258583.046335299</v>
      </c>
      <c r="BA62" s="158">
        <v>3273832.44111759</v>
      </c>
      <c r="BB62" s="158">
        <v>38345.392724552</v>
      </c>
      <c r="BC62" s="158">
        <v>17276.5590984142</v>
      </c>
      <c r="BD62" s="158">
        <v>724677.362347527</v>
      </c>
      <c r="BE62" s="158">
        <v>69498.7353246882</v>
      </c>
      <c r="BF62" s="158">
        <v>97929.7645242158</v>
      </c>
      <c r="BG62" s="158">
        <v>562727.453155325</v>
      </c>
      <c r="BH62" s="158">
        <v>20199233.2947361</v>
      </c>
      <c r="BI62" s="158">
        <v>192022.364123638</v>
      </c>
      <c r="BJ62" s="158">
        <v>57587.5865982255</v>
      </c>
      <c r="BK62" s="158">
        <v>142740.053163677</v>
      </c>
      <c r="BL62" s="158">
        <v>409.187072557636</v>
      </c>
      <c r="BM62" s="158">
        <v>13203.7890545737</v>
      </c>
      <c r="BN62" s="158">
        <v>1773.90201931798</v>
      </c>
      <c r="BO62" s="158">
        <v>25892.0754835875</v>
      </c>
      <c r="BP62" s="158">
        <v>37727.624315412</v>
      </c>
      <c r="BQ62" s="158">
        <v>3002033.36229582</v>
      </c>
      <c r="BR62" s="158">
        <v>529764.736771197</v>
      </c>
      <c r="BS62" s="158">
        <v>77585.8007112277</v>
      </c>
      <c r="BT62" s="158">
        <v>37504.8300073833</v>
      </c>
      <c r="BU62" s="158">
        <v>30190.1915097824</v>
      </c>
      <c r="BV62" s="158">
        <v>154811.361095007</v>
      </c>
      <c r="BW62" s="158">
        <v>885973.492170822</v>
      </c>
      <c r="BX62" s="158">
        <v>108310.912401805</v>
      </c>
      <c r="BY62" s="158">
        <v>10104.6043275176</v>
      </c>
      <c r="BZ62" s="158">
        <v>212694.611087538</v>
      </c>
      <c r="CA62" s="158">
        <v>81934.9401171598</v>
      </c>
      <c r="CB62" s="158">
        <v>198939.445508502</v>
      </c>
      <c r="CC62" s="158">
        <v>260162.492298548</v>
      </c>
      <c r="CD62" s="158">
        <v>4113369.49326237</v>
      </c>
      <c r="CE62" s="158">
        <v>3773898.78747633</v>
      </c>
      <c r="CF62" s="158">
        <v>27393.911840538</v>
      </c>
      <c r="CG62" s="158">
        <v>53976.4929390097</v>
      </c>
      <c r="CH62" s="158">
        <v>340334.432728804</v>
      </c>
      <c r="CI62" s="158">
        <v>287210.122640075</v>
      </c>
      <c r="CJ62" s="158">
        <v>1899424.98811021</v>
      </c>
      <c r="CK62" s="158">
        <v>5590683.91055222</v>
      </c>
      <c r="CL62" s="158">
        <v>604955.900803055</v>
      </c>
      <c r="CM62" s="158">
        <v>1591312.72724735</v>
      </c>
      <c r="CN62" s="158">
        <v>2928561.78642844</v>
      </c>
      <c r="CO62" s="158">
        <v>734029.620150088</v>
      </c>
      <c r="CP62" s="158">
        <v>6924713.35908397</v>
      </c>
      <c r="CQ62" s="158">
        <v>52909.1625070982</v>
      </c>
      <c r="CR62" s="158">
        <v>712364.80471409</v>
      </c>
      <c r="CS62" s="158">
        <v>7689972.72980276</v>
      </c>
      <c r="CT62" s="158">
        <v>717094.430512468</v>
      </c>
      <c r="CU62" s="158">
        <v>2579654.10765534</v>
      </c>
      <c r="CV62" s="158">
        <v>354863.233023594</v>
      </c>
      <c r="CW62" s="158">
        <v>0</v>
      </c>
      <c r="CX62" s="158">
        <v>45308.4952085146</v>
      </c>
      <c r="CY62" s="158">
        <v>34946.6355899322</v>
      </c>
      <c r="CZ62" s="158">
        <v>3415.30290176467</v>
      </c>
      <c r="DA62" s="158">
        <v>4481.84043131652</v>
      </c>
      <c r="DB62" s="158">
        <v>19714140.3805798</v>
      </c>
      <c r="DC62" s="158">
        <v>2207131.5716656</v>
      </c>
      <c r="DD62" s="158">
        <v>206240.780140399</v>
      </c>
      <c r="DE62" s="158">
        <v>109921.902225727</v>
      </c>
      <c r="DF62" s="158">
        <v>240591.065490401</v>
      </c>
      <c r="DG62" s="158">
        <v>9374318.96076811</v>
      </c>
      <c r="DH62" s="158">
        <v>5833.187100408</v>
      </c>
      <c r="DI62" s="158">
        <v>1191.66066417594</v>
      </c>
      <c r="DJ62" s="158">
        <v>2119.67963149626</v>
      </c>
      <c r="DK62" s="158">
        <v>4536.79125366674</v>
      </c>
      <c r="DL62" s="158">
        <v>5323.33501577166</v>
      </c>
      <c r="DM62" s="158">
        <v>1539.22445616829</v>
      </c>
      <c r="DN62" s="158">
        <v>2.12717889970682</v>
      </c>
      <c r="DO62" s="158">
        <v>7571.96979382807</v>
      </c>
      <c r="DP62" s="158">
        <v>0</v>
      </c>
      <c r="DQ62" s="158">
        <v>6337.02849596585</v>
      </c>
      <c r="DR62" s="158">
        <v>0</v>
      </c>
      <c r="DS62" s="158">
        <v>0</v>
      </c>
      <c r="DT62" s="158">
        <v>0</v>
      </c>
      <c r="DU62" s="158">
        <v>610.253907609781</v>
      </c>
      <c r="DV62" s="158">
        <v>40979.7548220895</v>
      </c>
      <c r="DW62" s="158">
        <v>15589.4946844834</v>
      </c>
      <c r="DX62" s="158">
        <v>1324.63969490136</v>
      </c>
      <c r="DY62" s="158">
        <v>32.6581710338177</v>
      </c>
      <c r="DZ62" s="158">
        <v>0</v>
      </c>
      <c r="EA62" s="158">
        <v>14.6211779543361</v>
      </c>
      <c r="EB62" s="158">
        <v>8.19030979906916</v>
      </c>
      <c r="EC62" s="158">
        <v>17.7328255789193</v>
      </c>
      <c r="ED62" s="158">
        <v>0</v>
      </c>
      <c r="EE62" s="158">
        <v>0</v>
      </c>
      <c r="EF62" s="158">
        <v>16411.4316351782</v>
      </c>
      <c r="EG62" s="158">
        <v>0</v>
      </c>
      <c r="EH62" s="158">
        <v>150.953721547943</v>
      </c>
      <c r="EI62" s="158">
        <v>746859.039808277</v>
      </c>
      <c r="EJ62" s="158">
        <v>158217.884572879</v>
      </c>
      <c r="EK62" s="158">
        <v>0</v>
      </c>
      <c r="EL62" s="158">
        <v>16.0098313979151</v>
      </c>
      <c r="EM62" s="158">
        <v>1277.31577025291</v>
      </c>
      <c r="EN62" s="158">
        <v>536.567176274994</v>
      </c>
      <c r="EO62" s="158">
        <v>887.92187284661</v>
      </c>
      <c r="EP62" s="158">
        <v>41231.6907574696</v>
      </c>
      <c r="EQ62" s="158">
        <v>808081.914488261</v>
      </c>
      <c r="ER62" s="158">
        <v>157198.474953577</v>
      </c>
      <c r="ES62" s="158">
        <v>210.917109549009</v>
      </c>
      <c r="ET62" s="158">
        <v>119.366646536148</v>
      </c>
      <c r="EU62" s="158">
        <v>0</v>
      </c>
      <c r="EV62" s="158">
        <v>192.831175598097</v>
      </c>
      <c r="EW62" s="158">
        <v>0.50889469758787</v>
      </c>
      <c r="EX62" s="158">
        <v>597.061076895549</v>
      </c>
      <c r="EY62" s="158">
        <v>0</v>
      </c>
      <c r="EZ62" s="158">
        <v>15828.9423449483</v>
      </c>
      <c r="FA62" s="159">
        <f t="shared" si="0"/>
        <v>116554554.855879</v>
      </c>
      <c r="FB62" s="160">
        <v>399164.449401825</v>
      </c>
      <c r="FC62" s="160">
        <v>1750813.78372007</v>
      </c>
      <c r="FD62" s="159">
        <f t="shared" si="1"/>
        <v>2149978.23312189</v>
      </c>
      <c r="FE62" s="160">
        <v>0</v>
      </c>
      <c r="FF62" s="159">
        <f t="shared" si="2"/>
        <v>2149978.23312189</v>
      </c>
      <c r="FG62" s="160">
        <v>0</v>
      </c>
      <c r="FH62" s="160">
        <v>934470.72634756</v>
      </c>
      <c r="FI62" s="159">
        <f t="shared" si="3"/>
        <v>934470.72634756</v>
      </c>
      <c r="FJ62" s="135">
        <v>11358288.4952329</v>
      </c>
      <c r="FK62" s="135">
        <v>4934865.08416171</v>
      </c>
      <c r="FL62" s="135" t="e">
        <f>#REF!</f>
        <v>#REF!</v>
      </c>
      <c r="FM62" s="135">
        <v>98581617.3424025</v>
      </c>
      <c r="FN62" s="135" t="e">
        <f t="shared" si="4"/>
        <v>#REF!</v>
      </c>
      <c r="FO62" s="161" t="e">
        <f>FN62/#REF!</f>
        <v>#REF!</v>
      </c>
      <c r="FP62" s="135"/>
      <c r="FR62" s="65"/>
    </row>
    <row r="63" spans="1:174">
      <c r="A63" s="18">
        <v>58</v>
      </c>
      <c r="B63" s="162" t="s">
        <v>184</v>
      </c>
      <c r="C63" s="163" t="s">
        <v>185</v>
      </c>
      <c r="D63" s="158">
        <v>1611.58681447952</v>
      </c>
      <c r="E63" s="158">
        <v>10.474572037117</v>
      </c>
      <c r="F63" s="158">
        <v>0</v>
      </c>
      <c r="G63" s="158">
        <v>254834.022400722</v>
      </c>
      <c r="H63" s="158">
        <v>93410.9310027964</v>
      </c>
      <c r="I63" s="158">
        <v>5477.45683049653</v>
      </c>
      <c r="J63" s="158">
        <v>913.858414540742</v>
      </c>
      <c r="K63" s="158">
        <v>22088.3417804737</v>
      </c>
      <c r="L63" s="158">
        <v>12566.4205326699</v>
      </c>
      <c r="M63" s="158">
        <v>268.465370406191</v>
      </c>
      <c r="N63" s="158">
        <v>162.877254397914</v>
      </c>
      <c r="O63" s="158">
        <v>11.3454252578004</v>
      </c>
      <c r="P63" s="158">
        <v>47.2360735799412</v>
      </c>
      <c r="Q63" s="158">
        <v>0.249749810211154</v>
      </c>
      <c r="R63" s="158">
        <v>19.3885199571787</v>
      </c>
      <c r="S63" s="158">
        <v>4174.44798104516</v>
      </c>
      <c r="T63" s="158">
        <v>524.086481330168</v>
      </c>
      <c r="U63" s="158">
        <v>3.8052932703679</v>
      </c>
      <c r="V63" s="158">
        <v>294.63534733283</v>
      </c>
      <c r="W63" s="158">
        <v>82.7547956657553</v>
      </c>
      <c r="X63" s="158">
        <v>243.233693590735</v>
      </c>
      <c r="Y63" s="158">
        <v>473.374050850868</v>
      </c>
      <c r="Z63" s="158">
        <v>139009.11669246</v>
      </c>
      <c r="AA63" s="158">
        <v>52520.1473423506</v>
      </c>
      <c r="AB63" s="158">
        <v>11077.5185113048</v>
      </c>
      <c r="AC63" s="158">
        <v>1.5033209011463</v>
      </c>
      <c r="AD63" s="158">
        <v>1731.39860504753</v>
      </c>
      <c r="AE63" s="158">
        <v>166.205285153109</v>
      </c>
      <c r="AF63" s="158">
        <v>126.238721627764</v>
      </c>
      <c r="AG63" s="158">
        <v>317.051204461706</v>
      </c>
      <c r="AH63" s="158">
        <v>36.2757357128013</v>
      </c>
      <c r="AI63" s="158">
        <v>0</v>
      </c>
      <c r="AJ63" s="158">
        <v>0</v>
      </c>
      <c r="AK63" s="158">
        <v>0</v>
      </c>
      <c r="AL63" s="158">
        <v>144.907826662978</v>
      </c>
      <c r="AM63" s="158">
        <v>266.465984600353</v>
      </c>
      <c r="AN63" s="158">
        <v>704.39744269851</v>
      </c>
      <c r="AO63" s="158">
        <v>3269.19691157856</v>
      </c>
      <c r="AP63" s="158">
        <v>96253.5272612704</v>
      </c>
      <c r="AQ63" s="158">
        <v>1142.97456557522</v>
      </c>
      <c r="AR63" s="158">
        <v>14128.7908865533</v>
      </c>
      <c r="AS63" s="158">
        <v>3.74008257842174</v>
      </c>
      <c r="AT63" s="158">
        <v>728.318797758549</v>
      </c>
      <c r="AU63" s="158">
        <v>257.781975136519</v>
      </c>
      <c r="AV63" s="158">
        <v>16.7347233089033</v>
      </c>
      <c r="AW63" s="158">
        <v>67.2983950674712</v>
      </c>
      <c r="AX63" s="158">
        <v>1325.99814033086</v>
      </c>
      <c r="AY63" s="158">
        <v>863341.72227068</v>
      </c>
      <c r="AZ63" s="158">
        <v>0</v>
      </c>
      <c r="BA63" s="158">
        <v>621.228968538493</v>
      </c>
      <c r="BB63" s="158">
        <v>84.5618932350886</v>
      </c>
      <c r="BC63" s="158">
        <v>108.774465611471</v>
      </c>
      <c r="BD63" s="158">
        <v>34783.9017249627</v>
      </c>
      <c r="BE63" s="158">
        <v>0</v>
      </c>
      <c r="BF63" s="158">
        <v>0</v>
      </c>
      <c r="BG63" s="158">
        <v>0</v>
      </c>
      <c r="BH63" s="158">
        <v>16985.8075631236</v>
      </c>
      <c r="BI63" s="158">
        <v>2993023.00490233</v>
      </c>
      <c r="BJ63" s="158">
        <v>1926.77928068452</v>
      </c>
      <c r="BK63" s="158">
        <v>2609.25004062361</v>
      </c>
      <c r="BL63" s="158">
        <v>0</v>
      </c>
      <c r="BM63" s="158">
        <v>0</v>
      </c>
      <c r="BN63" s="158">
        <v>0</v>
      </c>
      <c r="BO63" s="158">
        <v>1980.05793243735</v>
      </c>
      <c r="BP63" s="158">
        <v>4190.27291393209</v>
      </c>
      <c r="BQ63" s="158">
        <v>345487.696230303</v>
      </c>
      <c r="BR63" s="158">
        <v>933.742824658199</v>
      </c>
      <c r="BS63" s="158">
        <v>11250.0926333798</v>
      </c>
      <c r="BT63" s="158">
        <v>342.858340437899</v>
      </c>
      <c r="BU63" s="158">
        <v>3540.98005023777</v>
      </c>
      <c r="BV63" s="158">
        <v>96479.9079215806</v>
      </c>
      <c r="BW63" s="158">
        <v>4722.54349539882</v>
      </c>
      <c r="BX63" s="158">
        <v>269.206730897508</v>
      </c>
      <c r="BY63" s="158">
        <v>426.597381718189</v>
      </c>
      <c r="BZ63" s="158">
        <v>126.369197984627</v>
      </c>
      <c r="CA63" s="158">
        <v>5730.85892287344</v>
      </c>
      <c r="CB63" s="158">
        <v>109310.13032701</v>
      </c>
      <c r="CC63" s="158">
        <v>236187.344201119</v>
      </c>
      <c r="CD63" s="158">
        <v>3590.98436713032</v>
      </c>
      <c r="CE63" s="158">
        <v>4413842.96304244</v>
      </c>
      <c r="CF63" s="158">
        <v>72.9385993427311</v>
      </c>
      <c r="CG63" s="158">
        <v>3786.60619525822</v>
      </c>
      <c r="CH63" s="158">
        <v>51198.0571174</v>
      </c>
      <c r="CI63" s="158">
        <v>8371.52481782073</v>
      </c>
      <c r="CJ63" s="158">
        <v>992757.633572626</v>
      </c>
      <c r="CK63" s="158">
        <v>0</v>
      </c>
      <c r="CL63" s="158">
        <v>19294.3423896789</v>
      </c>
      <c r="CM63" s="158">
        <v>111321.296013163</v>
      </c>
      <c r="CN63" s="158">
        <v>300975.120124716</v>
      </c>
      <c r="CO63" s="158">
        <v>16242.9552998129</v>
      </c>
      <c r="CP63" s="158">
        <v>5881.4758635076</v>
      </c>
      <c r="CQ63" s="158">
        <v>137182.480784164</v>
      </c>
      <c r="CR63" s="158">
        <v>2.95646575382783</v>
      </c>
      <c r="CS63" s="158">
        <v>1600016.59916392</v>
      </c>
      <c r="CT63" s="158">
        <v>823.018909527765</v>
      </c>
      <c r="CU63" s="158">
        <v>128594.705783017</v>
      </c>
      <c r="CV63" s="158">
        <v>618.253515331029</v>
      </c>
      <c r="CW63" s="158">
        <v>0</v>
      </c>
      <c r="CX63" s="158">
        <v>52.6795915110673</v>
      </c>
      <c r="CY63" s="158">
        <v>35624.056972962</v>
      </c>
      <c r="CZ63" s="158">
        <v>0</v>
      </c>
      <c r="DA63" s="158">
        <v>11.1339543718657</v>
      </c>
      <c r="DB63" s="158">
        <v>42516223.8699124</v>
      </c>
      <c r="DC63" s="158">
        <v>4844620.96142861</v>
      </c>
      <c r="DD63" s="158">
        <v>133584.228083788</v>
      </c>
      <c r="DE63" s="158">
        <v>71197.5218883934</v>
      </c>
      <c r="DF63" s="158">
        <v>470888.125714692</v>
      </c>
      <c r="DG63" s="158">
        <v>12300009.2441501</v>
      </c>
      <c r="DH63" s="158">
        <v>0</v>
      </c>
      <c r="DI63" s="158">
        <v>0</v>
      </c>
      <c r="DJ63" s="158">
        <v>1035.81861724736</v>
      </c>
      <c r="DK63" s="158">
        <v>2216.9825917494</v>
      </c>
      <c r="DL63" s="158">
        <v>176.971582196234</v>
      </c>
      <c r="DM63" s="158">
        <v>51.1708356016592</v>
      </c>
      <c r="DN63" s="158">
        <v>5.21973833462041</v>
      </c>
      <c r="DO63" s="158">
        <v>8470.04659997839</v>
      </c>
      <c r="DP63" s="158">
        <v>0</v>
      </c>
      <c r="DQ63" s="158">
        <v>0</v>
      </c>
      <c r="DR63" s="158">
        <v>0</v>
      </c>
      <c r="DS63" s="158">
        <v>0</v>
      </c>
      <c r="DT63" s="158">
        <v>0</v>
      </c>
      <c r="DU63" s="158">
        <v>0</v>
      </c>
      <c r="DV63" s="158">
        <v>116515.54077498</v>
      </c>
      <c r="DW63" s="158">
        <v>315276.927915753</v>
      </c>
      <c r="DX63" s="158">
        <v>70268.016985282</v>
      </c>
      <c r="DY63" s="158">
        <v>68.5475652108389</v>
      </c>
      <c r="DZ63" s="158">
        <v>0</v>
      </c>
      <c r="EA63" s="158">
        <v>0</v>
      </c>
      <c r="EB63" s="158">
        <v>0</v>
      </c>
      <c r="EC63" s="158">
        <v>37198.5361956962</v>
      </c>
      <c r="ED63" s="158">
        <v>0</v>
      </c>
      <c r="EE63" s="158">
        <v>3780.48469607833</v>
      </c>
      <c r="EF63" s="158">
        <v>3146.72538180848</v>
      </c>
      <c r="EG63" s="158">
        <v>0</v>
      </c>
      <c r="EH63" s="158">
        <v>145619.755944887</v>
      </c>
      <c r="EI63" s="158">
        <v>180093.552126935</v>
      </c>
      <c r="EJ63" s="158">
        <v>13553.7189696479</v>
      </c>
      <c r="EK63" s="158">
        <v>0</v>
      </c>
      <c r="EL63" s="158">
        <v>0</v>
      </c>
      <c r="EM63" s="158">
        <v>0</v>
      </c>
      <c r="EN63" s="158">
        <v>141.26921725758</v>
      </c>
      <c r="EO63" s="158">
        <v>348.366342092072</v>
      </c>
      <c r="EP63" s="158">
        <v>32939.4359433594</v>
      </c>
      <c r="EQ63" s="158">
        <v>1234.75151858776</v>
      </c>
      <c r="ER63" s="158">
        <v>76777.3150033045</v>
      </c>
      <c r="ES63" s="158">
        <v>654.05926972229</v>
      </c>
      <c r="ET63" s="158">
        <v>0</v>
      </c>
      <c r="EU63" s="158">
        <v>0</v>
      </c>
      <c r="EV63" s="158">
        <v>0</v>
      </c>
      <c r="EW63" s="158">
        <v>0</v>
      </c>
      <c r="EX63" s="158">
        <v>0</v>
      </c>
      <c r="EY63" s="158">
        <v>0</v>
      </c>
      <c r="EZ63" s="158">
        <v>0</v>
      </c>
      <c r="FA63" s="159">
        <f t="shared" si="0"/>
        <v>74631337.2185477</v>
      </c>
      <c r="FB63" s="160">
        <v>579052.715384608</v>
      </c>
      <c r="FC63" s="160">
        <v>2175355.0291363</v>
      </c>
      <c r="FD63" s="159">
        <f t="shared" si="1"/>
        <v>2754407.74452091</v>
      </c>
      <c r="FE63" s="160">
        <v>0</v>
      </c>
      <c r="FF63" s="159">
        <f t="shared" si="2"/>
        <v>2754407.74452091</v>
      </c>
      <c r="FG63" s="160">
        <v>0</v>
      </c>
      <c r="FH63" s="160">
        <v>1673161.76157826</v>
      </c>
      <c r="FI63" s="159">
        <f t="shared" si="3"/>
        <v>1673161.76157826</v>
      </c>
      <c r="FJ63" s="135">
        <v>13058672.2941915</v>
      </c>
      <c r="FK63" s="135">
        <v>679913.693207373</v>
      </c>
      <c r="FL63" s="135" t="e">
        <f>#REF!</f>
        <v>#REF!</v>
      </c>
      <c r="FM63" s="135">
        <v>73298366.8016328</v>
      </c>
      <c r="FN63" s="135" t="e">
        <f t="shared" si="4"/>
        <v>#REF!</v>
      </c>
      <c r="FO63" s="161" t="e">
        <f>FN63/#REF!</f>
        <v>#REF!</v>
      </c>
      <c r="FP63" s="135"/>
      <c r="FR63" s="65"/>
    </row>
    <row r="64" spans="1:174">
      <c r="A64" s="18">
        <v>59</v>
      </c>
      <c r="B64" s="162" t="s">
        <v>186</v>
      </c>
      <c r="C64" s="163" t="s">
        <v>187</v>
      </c>
      <c r="D64" s="158">
        <v>0</v>
      </c>
      <c r="E64" s="158">
        <v>0</v>
      </c>
      <c r="F64" s="158">
        <v>0</v>
      </c>
      <c r="G64" s="158">
        <v>0</v>
      </c>
      <c r="H64" s="158">
        <v>0</v>
      </c>
      <c r="I64" s="158">
        <v>20806.5374288852</v>
      </c>
      <c r="J64" s="158">
        <v>1756.82037472162</v>
      </c>
      <c r="K64" s="158">
        <v>6703.01163821541</v>
      </c>
      <c r="L64" s="158">
        <v>7418.88894543005</v>
      </c>
      <c r="M64" s="158">
        <v>567.58462912097</v>
      </c>
      <c r="N64" s="158">
        <v>580.495442757081</v>
      </c>
      <c r="O64" s="158">
        <v>0</v>
      </c>
      <c r="P64" s="158">
        <v>0</v>
      </c>
      <c r="Q64" s="158">
        <v>0</v>
      </c>
      <c r="R64" s="158">
        <v>0</v>
      </c>
      <c r="S64" s="158">
        <v>0</v>
      </c>
      <c r="T64" s="158">
        <v>0</v>
      </c>
      <c r="U64" s="158">
        <v>0</v>
      </c>
      <c r="V64" s="158">
        <v>0</v>
      </c>
      <c r="W64" s="158">
        <v>0</v>
      </c>
      <c r="X64" s="158">
        <v>0</v>
      </c>
      <c r="Y64" s="158">
        <v>0</v>
      </c>
      <c r="Z64" s="158">
        <v>0</v>
      </c>
      <c r="AA64" s="158">
        <v>0</v>
      </c>
      <c r="AB64" s="158">
        <v>0</v>
      </c>
      <c r="AC64" s="158">
        <v>0</v>
      </c>
      <c r="AD64" s="158">
        <v>0</v>
      </c>
      <c r="AE64" s="158">
        <v>0</v>
      </c>
      <c r="AF64" s="158">
        <v>0</v>
      </c>
      <c r="AG64" s="158">
        <v>0</v>
      </c>
      <c r="AH64" s="158">
        <v>0</v>
      </c>
      <c r="AI64" s="158">
        <v>0</v>
      </c>
      <c r="AJ64" s="158">
        <v>0</v>
      </c>
      <c r="AK64" s="158">
        <v>0</v>
      </c>
      <c r="AL64" s="158">
        <v>0</v>
      </c>
      <c r="AM64" s="158">
        <v>0</v>
      </c>
      <c r="AN64" s="158">
        <v>0</v>
      </c>
      <c r="AO64" s="158">
        <v>0</v>
      </c>
      <c r="AP64" s="158">
        <v>0</v>
      </c>
      <c r="AQ64" s="158">
        <v>0</v>
      </c>
      <c r="AR64" s="158">
        <v>4049.20559331143</v>
      </c>
      <c r="AS64" s="158">
        <v>3084507.68128855</v>
      </c>
      <c r="AT64" s="158">
        <v>52063.706614702</v>
      </c>
      <c r="AU64" s="158">
        <v>4790.85406324646</v>
      </c>
      <c r="AV64" s="158">
        <v>221.02647180463</v>
      </c>
      <c r="AW64" s="158">
        <v>22507.901352014</v>
      </c>
      <c r="AX64" s="158">
        <v>8100.73380814671</v>
      </c>
      <c r="AY64" s="158">
        <v>0</v>
      </c>
      <c r="AZ64" s="158">
        <v>0</v>
      </c>
      <c r="BA64" s="158">
        <v>0</v>
      </c>
      <c r="BB64" s="158">
        <v>0</v>
      </c>
      <c r="BC64" s="158">
        <v>0</v>
      </c>
      <c r="BD64" s="158">
        <v>0</v>
      </c>
      <c r="BE64" s="158">
        <v>1631479.7544538</v>
      </c>
      <c r="BF64" s="158">
        <v>141840.144574474</v>
      </c>
      <c r="BG64" s="158">
        <v>2389548.98752056</v>
      </c>
      <c r="BH64" s="158">
        <v>1725663.74352909</v>
      </c>
      <c r="BI64" s="158">
        <v>888743.689553231</v>
      </c>
      <c r="BJ64" s="158">
        <v>1685336.81865996</v>
      </c>
      <c r="BK64" s="158">
        <v>606088.881382039</v>
      </c>
      <c r="BL64" s="158">
        <v>1892022.37508107</v>
      </c>
      <c r="BM64" s="158">
        <v>5157920.1514473</v>
      </c>
      <c r="BN64" s="158">
        <v>306948.713482788</v>
      </c>
      <c r="BO64" s="158">
        <v>466207.12000124</v>
      </c>
      <c r="BP64" s="158">
        <v>534295.530173475</v>
      </c>
      <c r="BQ64" s="158">
        <v>651730.617809676</v>
      </c>
      <c r="BR64" s="158">
        <v>41099.7713182108</v>
      </c>
      <c r="BS64" s="158">
        <v>45321.4268700492</v>
      </c>
      <c r="BT64" s="158">
        <v>1269.60980079742</v>
      </c>
      <c r="BU64" s="158">
        <v>61118.1881101064</v>
      </c>
      <c r="BV64" s="158">
        <v>67754.3214964001</v>
      </c>
      <c r="BW64" s="158">
        <v>0.284019935750982</v>
      </c>
      <c r="BX64" s="158">
        <v>82631.5074153966</v>
      </c>
      <c r="BY64" s="158">
        <v>24211.5224641783</v>
      </c>
      <c r="BZ64" s="158">
        <v>50435.4505626516</v>
      </c>
      <c r="CA64" s="158">
        <v>2289.3780669382</v>
      </c>
      <c r="CB64" s="158">
        <v>2162.49724731407</v>
      </c>
      <c r="CC64" s="158">
        <v>29825.863759168</v>
      </c>
      <c r="CD64" s="158">
        <v>22752.5186145932</v>
      </c>
      <c r="CE64" s="158">
        <v>181950.343012166</v>
      </c>
      <c r="CF64" s="158">
        <v>19624.724366083</v>
      </c>
      <c r="CG64" s="158">
        <v>13256.391596495</v>
      </c>
      <c r="CH64" s="158">
        <v>8179.65431394982</v>
      </c>
      <c r="CI64" s="158">
        <v>41699.4041963179</v>
      </c>
      <c r="CJ64" s="158">
        <v>2906.58825047817</v>
      </c>
      <c r="CK64" s="158">
        <v>133056.428263761</v>
      </c>
      <c r="CL64" s="158">
        <v>31001.9350871334</v>
      </c>
      <c r="CM64" s="158">
        <v>5929.14363599118</v>
      </c>
      <c r="CN64" s="158">
        <v>4020.20092688427</v>
      </c>
      <c r="CO64" s="158">
        <v>19.9988280030122</v>
      </c>
      <c r="CP64" s="158">
        <v>12685.2177307887</v>
      </c>
      <c r="CQ64" s="158">
        <v>9184.80455143247</v>
      </c>
      <c r="CR64" s="158">
        <v>17707.6092703737</v>
      </c>
      <c r="CS64" s="158">
        <v>24983.677415359</v>
      </c>
      <c r="CT64" s="158">
        <v>1716.18000612955</v>
      </c>
      <c r="CU64" s="158">
        <v>28134.8267450163</v>
      </c>
      <c r="CV64" s="158">
        <v>1989.95552784326</v>
      </c>
      <c r="CW64" s="158">
        <v>0</v>
      </c>
      <c r="CX64" s="158">
        <v>427.57462604405</v>
      </c>
      <c r="CY64" s="158">
        <v>165146.675282362</v>
      </c>
      <c r="CZ64" s="158">
        <v>38.187526086166</v>
      </c>
      <c r="DA64" s="158">
        <v>837.622759633135</v>
      </c>
      <c r="DB64" s="158">
        <v>5236721.53163761</v>
      </c>
      <c r="DC64" s="158">
        <v>842824.727456647</v>
      </c>
      <c r="DD64" s="158">
        <v>108263.573325337</v>
      </c>
      <c r="DE64" s="158">
        <v>57702.1572240669</v>
      </c>
      <c r="DF64" s="158">
        <v>2901518.34261147</v>
      </c>
      <c r="DG64" s="158">
        <v>2131580.82603614</v>
      </c>
      <c r="DH64" s="158">
        <v>0</v>
      </c>
      <c r="DI64" s="158">
        <v>0</v>
      </c>
      <c r="DJ64" s="158">
        <v>0</v>
      </c>
      <c r="DK64" s="158">
        <v>0</v>
      </c>
      <c r="DL64" s="158">
        <v>0</v>
      </c>
      <c r="DM64" s="158">
        <v>0</v>
      </c>
      <c r="DN64" s="158">
        <v>0</v>
      </c>
      <c r="DO64" s="158">
        <v>0</v>
      </c>
      <c r="DP64" s="158">
        <v>0</v>
      </c>
      <c r="DQ64" s="158">
        <v>0</v>
      </c>
      <c r="DR64" s="158">
        <v>0</v>
      </c>
      <c r="DS64" s="158">
        <v>0</v>
      </c>
      <c r="DT64" s="158">
        <v>0</v>
      </c>
      <c r="DU64" s="158">
        <v>0</v>
      </c>
      <c r="DV64" s="158">
        <v>0</v>
      </c>
      <c r="DW64" s="158">
        <v>0</v>
      </c>
      <c r="DX64" s="158">
        <v>0</v>
      </c>
      <c r="DY64" s="158">
        <v>0</v>
      </c>
      <c r="DZ64" s="158">
        <v>0</v>
      </c>
      <c r="EA64" s="158">
        <v>0</v>
      </c>
      <c r="EB64" s="158">
        <v>0</v>
      </c>
      <c r="EC64" s="158">
        <v>0</v>
      </c>
      <c r="ED64" s="158">
        <v>0</v>
      </c>
      <c r="EE64" s="158">
        <v>0</v>
      </c>
      <c r="EF64" s="158">
        <v>0</v>
      </c>
      <c r="EG64" s="158">
        <v>0</v>
      </c>
      <c r="EH64" s="158">
        <v>0</v>
      </c>
      <c r="EI64" s="158">
        <v>305173.522644982</v>
      </c>
      <c r="EJ64" s="158">
        <v>0</v>
      </c>
      <c r="EK64" s="158">
        <v>0</v>
      </c>
      <c r="EL64" s="158">
        <v>0</v>
      </c>
      <c r="EM64" s="158">
        <v>999.314434198646</v>
      </c>
      <c r="EN64" s="158">
        <v>29773.0183224902</v>
      </c>
      <c r="EO64" s="158">
        <v>0</v>
      </c>
      <c r="EP64" s="158">
        <v>0</v>
      </c>
      <c r="EQ64" s="158">
        <v>123801.138761766</v>
      </c>
      <c r="ER64" s="158">
        <v>0</v>
      </c>
      <c r="ES64" s="158">
        <v>0</v>
      </c>
      <c r="ET64" s="158">
        <v>0</v>
      </c>
      <c r="EU64" s="158">
        <v>0</v>
      </c>
      <c r="EV64" s="158">
        <v>0</v>
      </c>
      <c r="EW64" s="158">
        <v>0</v>
      </c>
      <c r="EX64" s="158">
        <v>0</v>
      </c>
      <c r="EY64" s="158">
        <v>0</v>
      </c>
      <c r="EZ64" s="158">
        <v>0</v>
      </c>
      <c r="FA64" s="159">
        <f t="shared" si="0"/>
        <v>34165628.6114384</v>
      </c>
      <c r="FB64" s="160">
        <v>0</v>
      </c>
      <c r="FC64" s="160">
        <v>0</v>
      </c>
      <c r="FD64" s="159">
        <f t="shared" si="1"/>
        <v>0</v>
      </c>
      <c r="FE64" s="160">
        <v>0</v>
      </c>
      <c r="FF64" s="159">
        <f t="shared" si="2"/>
        <v>0</v>
      </c>
      <c r="FG64" s="160">
        <v>0</v>
      </c>
      <c r="FH64" s="160">
        <v>-10544.448371521</v>
      </c>
      <c r="FI64" s="159">
        <f t="shared" si="3"/>
        <v>-10544.448371521</v>
      </c>
      <c r="FJ64" s="135">
        <v>2100430.03842995</v>
      </c>
      <c r="FK64" s="135">
        <v>277135.263051059</v>
      </c>
      <c r="FL64" s="135" t="e">
        <f>#REF!</f>
        <v>#REF!</v>
      </c>
      <c r="FM64" s="135">
        <v>32856595.0199416</v>
      </c>
      <c r="FN64" s="135" t="e">
        <f t="shared" si="4"/>
        <v>#REF!</v>
      </c>
      <c r="FO64" s="161" t="e">
        <f>FN64/#REF!</f>
        <v>#REF!</v>
      </c>
      <c r="FP64" s="135"/>
      <c r="FR64" s="65"/>
    </row>
    <row r="65" spans="1:174">
      <c r="A65" s="18">
        <v>60</v>
      </c>
      <c r="B65" s="162" t="s">
        <v>188</v>
      </c>
      <c r="C65" s="163" t="s">
        <v>189</v>
      </c>
      <c r="D65" s="158">
        <v>79.9661859466434</v>
      </c>
      <c r="E65" s="158">
        <v>673.842235461205</v>
      </c>
      <c r="F65" s="158">
        <v>383.482836852243</v>
      </c>
      <c r="G65" s="158">
        <v>38.5641309381427</v>
      </c>
      <c r="H65" s="158">
        <v>232.803601919101</v>
      </c>
      <c r="I65" s="158">
        <v>79890.7426581557</v>
      </c>
      <c r="J65" s="158">
        <v>10922.368033438</v>
      </c>
      <c r="K65" s="158">
        <v>39746.1816521792</v>
      </c>
      <c r="L65" s="158">
        <v>186200.259505061</v>
      </c>
      <c r="M65" s="158">
        <v>176117.354282227</v>
      </c>
      <c r="N65" s="158">
        <v>5921.13198432992</v>
      </c>
      <c r="O65" s="158">
        <v>501.741920452806</v>
      </c>
      <c r="P65" s="158">
        <v>2575.65595681829</v>
      </c>
      <c r="Q65" s="158">
        <v>4.33570638251062</v>
      </c>
      <c r="R65" s="158">
        <v>374.606585426129</v>
      </c>
      <c r="S65" s="158">
        <v>1114.43279741908</v>
      </c>
      <c r="T65" s="158">
        <v>13.5687505773699</v>
      </c>
      <c r="U65" s="158">
        <v>108.892179157026</v>
      </c>
      <c r="V65" s="158">
        <v>65.5116285193034</v>
      </c>
      <c r="W65" s="158">
        <v>116.046205627423</v>
      </c>
      <c r="X65" s="158">
        <v>534.482265580809</v>
      </c>
      <c r="Y65" s="158">
        <v>15473.831097366</v>
      </c>
      <c r="Z65" s="158">
        <v>1101.73231959472</v>
      </c>
      <c r="AA65" s="158">
        <v>183.835525206896</v>
      </c>
      <c r="AB65" s="158">
        <v>38.797174992478</v>
      </c>
      <c r="AC65" s="158">
        <v>1035.48322099973</v>
      </c>
      <c r="AD65" s="158">
        <v>178699.942396501</v>
      </c>
      <c r="AE65" s="158">
        <v>0.0516715980335895</v>
      </c>
      <c r="AF65" s="158">
        <v>26.8658849517357</v>
      </c>
      <c r="AG65" s="158">
        <v>2823.51386891166</v>
      </c>
      <c r="AH65" s="158">
        <v>887.24914664273</v>
      </c>
      <c r="AI65" s="158">
        <v>2057.97374576897</v>
      </c>
      <c r="AJ65" s="158">
        <v>6262.29568780748</v>
      </c>
      <c r="AK65" s="158">
        <v>399.760080873383</v>
      </c>
      <c r="AL65" s="158">
        <v>282177.538223851</v>
      </c>
      <c r="AM65" s="158">
        <v>18234.2617143324</v>
      </c>
      <c r="AN65" s="158">
        <v>33935.8208814369</v>
      </c>
      <c r="AO65" s="158">
        <v>8645.36281068987</v>
      </c>
      <c r="AP65" s="158">
        <v>9933.09416158408</v>
      </c>
      <c r="AQ65" s="158">
        <v>468854.574658158</v>
      </c>
      <c r="AR65" s="158">
        <v>8764.49924063348</v>
      </c>
      <c r="AS65" s="158">
        <v>118595.310971245</v>
      </c>
      <c r="AT65" s="158">
        <v>766578.257364581</v>
      </c>
      <c r="AU65" s="158">
        <v>14659.5902885882</v>
      </c>
      <c r="AV65" s="158">
        <v>1625.60159544311</v>
      </c>
      <c r="AW65" s="158">
        <v>231182.840084625</v>
      </c>
      <c r="AX65" s="158">
        <v>875416.711722144</v>
      </c>
      <c r="AY65" s="158">
        <v>680094.078650385</v>
      </c>
      <c r="AZ65" s="158">
        <v>1279.84134182227</v>
      </c>
      <c r="BA65" s="158">
        <v>14796.2235016099</v>
      </c>
      <c r="BB65" s="158">
        <v>12442.9889848944</v>
      </c>
      <c r="BC65" s="158">
        <v>94331.6552561387</v>
      </c>
      <c r="BD65" s="158">
        <v>941662.396954968</v>
      </c>
      <c r="BE65" s="158">
        <v>2750601.61541677</v>
      </c>
      <c r="BF65" s="158">
        <v>2943180.86702282</v>
      </c>
      <c r="BG65" s="158">
        <v>6049584.10736569</v>
      </c>
      <c r="BH65" s="158">
        <v>2409908.58073949</v>
      </c>
      <c r="BI65" s="158">
        <v>3680217.93100981</v>
      </c>
      <c r="BJ65" s="158">
        <v>1738242.71517213</v>
      </c>
      <c r="BK65" s="158">
        <v>13488424.9430431</v>
      </c>
      <c r="BL65" s="158">
        <v>111269.168317513</v>
      </c>
      <c r="BM65" s="158">
        <v>835711.584561984</v>
      </c>
      <c r="BN65" s="158">
        <v>296143.318797451</v>
      </c>
      <c r="BO65" s="158">
        <v>4796056.23943238</v>
      </c>
      <c r="BP65" s="158">
        <v>244945.210686179</v>
      </c>
      <c r="BQ65" s="158">
        <v>2862144.73894084</v>
      </c>
      <c r="BR65" s="158">
        <v>69253.3122083775</v>
      </c>
      <c r="BS65" s="158">
        <v>111239.767648014</v>
      </c>
      <c r="BT65" s="158">
        <v>4886.09899325508</v>
      </c>
      <c r="BU65" s="158">
        <v>151812.487638315</v>
      </c>
      <c r="BV65" s="158">
        <v>13436.4510048419</v>
      </c>
      <c r="BW65" s="158">
        <v>95.2278298640852</v>
      </c>
      <c r="BX65" s="158">
        <v>167468.97819019</v>
      </c>
      <c r="BY65" s="158">
        <v>40060.8473748523</v>
      </c>
      <c r="BZ65" s="158">
        <v>98215.3697347106</v>
      </c>
      <c r="CA65" s="158">
        <v>50534.6796611625</v>
      </c>
      <c r="CB65" s="158">
        <v>316322.798191098</v>
      </c>
      <c r="CC65" s="158">
        <v>2204995.23839171</v>
      </c>
      <c r="CD65" s="158">
        <v>290707.995144136</v>
      </c>
      <c r="CE65" s="158">
        <v>179129.671766978</v>
      </c>
      <c r="CF65" s="158">
        <v>13674.8889026276</v>
      </c>
      <c r="CG65" s="158">
        <v>68559.4981634288</v>
      </c>
      <c r="CH65" s="158">
        <v>61220.2115137342</v>
      </c>
      <c r="CI65" s="158">
        <v>119671.353429947</v>
      </c>
      <c r="CJ65" s="158">
        <v>1149080.61966702</v>
      </c>
      <c r="CK65" s="158">
        <v>670663.099653485</v>
      </c>
      <c r="CL65" s="158">
        <v>4237782.52993915</v>
      </c>
      <c r="CM65" s="158">
        <v>18473.6458858852</v>
      </c>
      <c r="CN65" s="158">
        <v>428376.331072136</v>
      </c>
      <c r="CO65" s="158">
        <v>39119.6665839076</v>
      </c>
      <c r="CP65" s="158">
        <v>17257.7867019839</v>
      </c>
      <c r="CQ65" s="158">
        <v>352.786004383736</v>
      </c>
      <c r="CR65" s="158">
        <v>1638.72631364334</v>
      </c>
      <c r="CS65" s="158">
        <v>602002.958991851</v>
      </c>
      <c r="CT65" s="158">
        <v>187663.272389284</v>
      </c>
      <c r="CU65" s="158">
        <v>579159.203957773</v>
      </c>
      <c r="CV65" s="158">
        <v>91189.0261742024</v>
      </c>
      <c r="CW65" s="158">
        <v>24506.7518185145</v>
      </c>
      <c r="CX65" s="158">
        <v>852.975939319924</v>
      </c>
      <c r="CY65" s="158">
        <v>403843.859910891</v>
      </c>
      <c r="CZ65" s="158">
        <v>125.777558807195</v>
      </c>
      <c r="DA65" s="158">
        <v>173.159983710811</v>
      </c>
      <c r="DB65" s="158">
        <v>4921025.42051648</v>
      </c>
      <c r="DC65" s="158">
        <v>779980.143555057</v>
      </c>
      <c r="DD65" s="158">
        <v>946197.86009849</v>
      </c>
      <c r="DE65" s="158">
        <v>1270792.37029933</v>
      </c>
      <c r="DF65" s="158">
        <v>62100.6982750699</v>
      </c>
      <c r="DG65" s="158">
        <v>217390.693090499</v>
      </c>
      <c r="DH65" s="158">
        <v>6141.83692908095</v>
      </c>
      <c r="DI65" s="158">
        <v>3220.67600091202</v>
      </c>
      <c r="DJ65" s="158">
        <v>0</v>
      </c>
      <c r="DK65" s="158">
        <v>0</v>
      </c>
      <c r="DL65" s="158">
        <v>1108.02334903537</v>
      </c>
      <c r="DM65" s="158">
        <v>320.375291678793</v>
      </c>
      <c r="DN65" s="158">
        <v>0</v>
      </c>
      <c r="DO65" s="158">
        <v>0</v>
      </c>
      <c r="DP65" s="158">
        <v>0</v>
      </c>
      <c r="DQ65" s="158">
        <v>61875.3028687364</v>
      </c>
      <c r="DR65" s="158">
        <v>0</v>
      </c>
      <c r="DS65" s="158">
        <v>0</v>
      </c>
      <c r="DT65" s="158">
        <v>0</v>
      </c>
      <c r="DU65" s="158">
        <v>1594.12112258157</v>
      </c>
      <c r="DV65" s="158">
        <v>29.3158118747479</v>
      </c>
      <c r="DW65" s="158">
        <v>0</v>
      </c>
      <c r="DX65" s="158">
        <v>23178.4401302761</v>
      </c>
      <c r="DY65" s="158">
        <v>0</v>
      </c>
      <c r="DZ65" s="158">
        <v>0</v>
      </c>
      <c r="EA65" s="158">
        <v>0</v>
      </c>
      <c r="EB65" s="158">
        <v>0</v>
      </c>
      <c r="EC65" s="158">
        <v>0</v>
      </c>
      <c r="ED65" s="158">
        <v>0</v>
      </c>
      <c r="EE65" s="158">
        <v>0</v>
      </c>
      <c r="EF65" s="158">
        <v>4182.636484014</v>
      </c>
      <c r="EG65" s="158">
        <v>0</v>
      </c>
      <c r="EH65" s="158">
        <v>104500.498671793</v>
      </c>
      <c r="EI65" s="158">
        <v>943839.82282544</v>
      </c>
      <c r="EJ65" s="158">
        <v>0</v>
      </c>
      <c r="EK65" s="158">
        <v>0</v>
      </c>
      <c r="EL65" s="158">
        <v>0</v>
      </c>
      <c r="EM65" s="158">
        <v>60848.7747630098</v>
      </c>
      <c r="EN65" s="158">
        <v>311575.896220314</v>
      </c>
      <c r="EO65" s="158">
        <v>16993.2835052644</v>
      </c>
      <c r="EP65" s="158">
        <v>14404.8751840291</v>
      </c>
      <c r="EQ65" s="158">
        <v>288616.543159022</v>
      </c>
      <c r="ER65" s="158">
        <v>0</v>
      </c>
      <c r="ES65" s="158">
        <v>0</v>
      </c>
      <c r="ET65" s="158">
        <v>0</v>
      </c>
      <c r="EU65" s="158">
        <v>0</v>
      </c>
      <c r="EV65" s="158">
        <v>0.323882123691858</v>
      </c>
      <c r="EW65" s="158">
        <v>0</v>
      </c>
      <c r="EX65" s="158">
        <v>0</v>
      </c>
      <c r="EY65" s="158">
        <v>0</v>
      </c>
      <c r="EZ65" s="158">
        <v>0</v>
      </c>
      <c r="FA65" s="159">
        <f t="shared" si="0"/>
        <v>69957713.9582043</v>
      </c>
      <c r="FB65" s="160">
        <v>7404.26297621012</v>
      </c>
      <c r="FC65" s="160">
        <v>12923.3724957725</v>
      </c>
      <c r="FD65" s="159">
        <f t="shared" si="1"/>
        <v>20327.6354719827</v>
      </c>
      <c r="FE65" s="160">
        <v>0</v>
      </c>
      <c r="FF65" s="159">
        <f t="shared" si="2"/>
        <v>20327.6354719827</v>
      </c>
      <c r="FG65" s="160">
        <v>0</v>
      </c>
      <c r="FH65" s="160">
        <v>-118997.224345985</v>
      </c>
      <c r="FI65" s="159">
        <f t="shared" si="3"/>
        <v>-118997.224345985</v>
      </c>
      <c r="FJ65" s="135">
        <v>4837549.50660325</v>
      </c>
      <c r="FK65" s="135">
        <v>3153841.23384429</v>
      </c>
      <c r="FL65" s="135" t="e">
        <f>#REF!</f>
        <v>#REF!</v>
      </c>
      <c r="FM65" s="135">
        <v>63515301.8224006</v>
      </c>
      <c r="FN65" s="135" t="e">
        <f t="shared" si="4"/>
        <v>#REF!</v>
      </c>
      <c r="FO65" s="161" t="e">
        <f>FN65/#REF!</f>
        <v>#REF!</v>
      </c>
      <c r="FP65" s="135"/>
      <c r="FR65" s="65"/>
    </row>
    <row r="66" spans="1:174">
      <c r="A66" s="18">
        <v>61</v>
      </c>
      <c r="B66" s="162" t="s">
        <v>190</v>
      </c>
      <c r="C66" s="163" t="s">
        <v>191</v>
      </c>
      <c r="D66" s="158">
        <v>0</v>
      </c>
      <c r="E66" s="158">
        <v>0</v>
      </c>
      <c r="F66" s="158">
        <v>0</v>
      </c>
      <c r="G66" s="158">
        <v>0</v>
      </c>
      <c r="H66" s="158">
        <v>0</v>
      </c>
      <c r="I66" s="158">
        <v>0</v>
      </c>
      <c r="J66" s="158">
        <v>0</v>
      </c>
      <c r="K66" s="158">
        <v>0</v>
      </c>
      <c r="L66" s="158">
        <v>0</v>
      </c>
      <c r="M66" s="158">
        <v>0</v>
      </c>
      <c r="N66" s="158">
        <v>0</v>
      </c>
      <c r="O66" s="158">
        <v>0</v>
      </c>
      <c r="P66" s="158">
        <v>0</v>
      </c>
      <c r="Q66" s="158">
        <v>0</v>
      </c>
      <c r="R66" s="158">
        <v>0</v>
      </c>
      <c r="S66" s="158">
        <v>0</v>
      </c>
      <c r="T66" s="158">
        <v>0</v>
      </c>
      <c r="U66" s="158">
        <v>0</v>
      </c>
      <c r="V66" s="158">
        <v>0</v>
      </c>
      <c r="W66" s="158">
        <v>0</v>
      </c>
      <c r="X66" s="158">
        <v>0</v>
      </c>
      <c r="Y66" s="158">
        <v>0</v>
      </c>
      <c r="Z66" s="158">
        <v>0</v>
      </c>
      <c r="AA66" s="158">
        <v>0</v>
      </c>
      <c r="AB66" s="158">
        <v>0</v>
      </c>
      <c r="AC66" s="158">
        <v>0</v>
      </c>
      <c r="AD66" s="158">
        <v>0</v>
      </c>
      <c r="AE66" s="158">
        <v>0</v>
      </c>
      <c r="AF66" s="158">
        <v>0</v>
      </c>
      <c r="AG66" s="158">
        <v>0</v>
      </c>
      <c r="AH66" s="158">
        <v>0</v>
      </c>
      <c r="AI66" s="158">
        <v>0</v>
      </c>
      <c r="AJ66" s="158">
        <v>0</v>
      </c>
      <c r="AK66" s="158">
        <v>0</v>
      </c>
      <c r="AL66" s="158">
        <v>0</v>
      </c>
      <c r="AM66" s="158">
        <v>0</v>
      </c>
      <c r="AN66" s="158">
        <v>0</v>
      </c>
      <c r="AO66" s="158">
        <v>0</v>
      </c>
      <c r="AP66" s="158">
        <v>0</v>
      </c>
      <c r="AQ66" s="158">
        <v>0</v>
      </c>
      <c r="AR66" s="158">
        <v>0</v>
      </c>
      <c r="AS66" s="158">
        <v>0</v>
      </c>
      <c r="AT66" s="158">
        <v>0</v>
      </c>
      <c r="AU66" s="158">
        <v>0</v>
      </c>
      <c r="AV66" s="158">
        <v>0</v>
      </c>
      <c r="AW66" s="158">
        <v>0</v>
      </c>
      <c r="AX66" s="158">
        <v>0</v>
      </c>
      <c r="AY66" s="158">
        <v>0</v>
      </c>
      <c r="AZ66" s="158">
        <v>0</v>
      </c>
      <c r="BA66" s="158">
        <v>0</v>
      </c>
      <c r="BB66" s="158">
        <v>0</v>
      </c>
      <c r="BC66" s="158">
        <v>0</v>
      </c>
      <c r="BD66" s="158">
        <v>0</v>
      </c>
      <c r="BE66" s="158">
        <v>125571.829855204</v>
      </c>
      <c r="BF66" s="158">
        <v>187687.834495701</v>
      </c>
      <c r="BG66" s="158">
        <v>148035.40827483</v>
      </c>
      <c r="BH66" s="158">
        <v>39576.2523815981</v>
      </c>
      <c r="BI66" s="158">
        <v>2541.30366402229</v>
      </c>
      <c r="BJ66" s="158">
        <v>32797.357323591</v>
      </c>
      <c r="BK66" s="158">
        <v>8691.11566379499</v>
      </c>
      <c r="BL66" s="158">
        <v>1210683.42380502</v>
      </c>
      <c r="BM66" s="158">
        <v>51696784.4000695</v>
      </c>
      <c r="BN66" s="158">
        <v>679307.474903956</v>
      </c>
      <c r="BO66" s="158">
        <v>245798.60426429</v>
      </c>
      <c r="BP66" s="158">
        <v>0</v>
      </c>
      <c r="BQ66" s="158">
        <v>9308565.76468157</v>
      </c>
      <c r="BR66" s="158">
        <v>219837.399770521</v>
      </c>
      <c r="BS66" s="158">
        <v>493563.547468017</v>
      </c>
      <c r="BT66" s="158">
        <v>355264.046239501</v>
      </c>
      <c r="BU66" s="158">
        <v>414127.594695934</v>
      </c>
      <c r="BV66" s="158">
        <v>194764.635623209</v>
      </c>
      <c r="BW66" s="158">
        <v>4134.81610672794</v>
      </c>
      <c r="BX66" s="158">
        <v>4233673.18074446</v>
      </c>
      <c r="BY66" s="158">
        <v>149431.625515259</v>
      </c>
      <c r="BZ66" s="158">
        <v>198427.930099105</v>
      </c>
      <c r="CA66" s="158">
        <v>75982.6680140082</v>
      </c>
      <c r="CB66" s="158">
        <v>67682.8060146508</v>
      </c>
      <c r="CC66" s="158">
        <v>223530.264405606</v>
      </c>
      <c r="CD66" s="158">
        <v>0</v>
      </c>
      <c r="CE66" s="158">
        <v>0</v>
      </c>
      <c r="CF66" s="158">
        <v>0</v>
      </c>
      <c r="CG66" s="158">
        <v>0</v>
      </c>
      <c r="CH66" s="158">
        <v>0</v>
      </c>
      <c r="CI66" s="158">
        <v>0</v>
      </c>
      <c r="CJ66" s="158">
        <v>0</v>
      </c>
      <c r="CK66" s="158">
        <v>0</v>
      </c>
      <c r="CL66" s="158">
        <v>0</v>
      </c>
      <c r="CM66" s="158">
        <v>0</v>
      </c>
      <c r="CN66" s="158">
        <v>0</v>
      </c>
      <c r="CO66" s="158">
        <v>0</v>
      </c>
      <c r="CP66" s="158">
        <v>0</v>
      </c>
      <c r="CQ66" s="158">
        <v>0</v>
      </c>
      <c r="CR66" s="158">
        <v>0</v>
      </c>
      <c r="CS66" s="158">
        <v>0</v>
      </c>
      <c r="CT66" s="158">
        <v>0</v>
      </c>
      <c r="CU66" s="158">
        <v>0</v>
      </c>
      <c r="CV66" s="158">
        <v>0</v>
      </c>
      <c r="CW66" s="158">
        <v>0</v>
      </c>
      <c r="CX66" s="158">
        <v>0</v>
      </c>
      <c r="CY66" s="158">
        <v>0</v>
      </c>
      <c r="CZ66" s="158">
        <v>0</v>
      </c>
      <c r="DA66" s="158">
        <v>0</v>
      </c>
      <c r="DB66" s="158">
        <v>0</v>
      </c>
      <c r="DC66" s="158">
        <v>0</v>
      </c>
      <c r="DD66" s="158">
        <v>0</v>
      </c>
      <c r="DE66" s="158">
        <v>0</v>
      </c>
      <c r="DF66" s="158">
        <v>0</v>
      </c>
      <c r="DG66" s="158">
        <v>0</v>
      </c>
      <c r="DH66" s="158">
        <v>0</v>
      </c>
      <c r="DI66" s="158">
        <v>0</v>
      </c>
      <c r="DJ66" s="158">
        <v>0</v>
      </c>
      <c r="DK66" s="158">
        <v>0</v>
      </c>
      <c r="DL66" s="158">
        <v>0</v>
      </c>
      <c r="DM66" s="158">
        <v>0</v>
      </c>
      <c r="DN66" s="158">
        <v>0</v>
      </c>
      <c r="DO66" s="158">
        <v>0</v>
      </c>
      <c r="DP66" s="158">
        <v>0</v>
      </c>
      <c r="DQ66" s="158">
        <v>0</v>
      </c>
      <c r="DR66" s="158">
        <v>0</v>
      </c>
      <c r="DS66" s="158">
        <v>0</v>
      </c>
      <c r="DT66" s="158">
        <v>0</v>
      </c>
      <c r="DU66" s="158">
        <v>0</v>
      </c>
      <c r="DV66" s="158">
        <v>0</v>
      </c>
      <c r="DW66" s="158">
        <v>0</v>
      </c>
      <c r="DX66" s="158">
        <v>0</v>
      </c>
      <c r="DY66" s="158">
        <v>0</v>
      </c>
      <c r="DZ66" s="158">
        <v>0</v>
      </c>
      <c r="EA66" s="158">
        <v>0</v>
      </c>
      <c r="EB66" s="158">
        <v>0</v>
      </c>
      <c r="EC66" s="158">
        <v>0</v>
      </c>
      <c r="ED66" s="158">
        <v>0</v>
      </c>
      <c r="EE66" s="158">
        <v>0</v>
      </c>
      <c r="EF66" s="158">
        <v>0</v>
      </c>
      <c r="EG66" s="158">
        <v>0</v>
      </c>
      <c r="EH66" s="158">
        <v>0</v>
      </c>
      <c r="EI66" s="158">
        <v>39423.4023585282</v>
      </c>
      <c r="EJ66" s="158">
        <v>0</v>
      </c>
      <c r="EK66" s="158">
        <v>0</v>
      </c>
      <c r="EL66" s="158">
        <v>0</v>
      </c>
      <c r="EM66" s="158">
        <v>0</v>
      </c>
      <c r="EN66" s="158">
        <v>0</v>
      </c>
      <c r="EO66" s="158">
        <v>0</v>
      </c>
      <c r="EP66" s="158">
        <v>0</v>
      </c>
      <c r="EQ66" s="158">
        <v>0</v>
      </c>
      <c r="ER66" s="158">
        <v>0.0125537144597439</v>
      </c>
      <c r="ES66" s="158">
        <v>0</v>
      </c>
      <c r="ET66" s="158">
        <v>0</v>
      </c>
      <c r="EU66" s="158">
        <v>0</v>
      </c>
      <c r="EV66" s="158">
        <v>0</v>
      </c>
      <c r="EW66" s="158">
        <v>0</v>
      </c>
      <c r="EX66" s="158">
        <v>0</v>
      </c>
      <c r="EY66" s="158">
        <v>0</v>
      </c>
      <c r="EZ66" s="158">
        <v>0</v>
      </c>
      <c r="FA66" s="159">
        <f t="shared" si="0"/>
        <v>70355884.6989924</v>
      </c>
      <c r="FB66" s="160">
        <v>0</v>
      </c>
      <c r="FC66" s="160">
        <v>0</v>
      </c>
      <c r="FD66" s="159">
        <f t="shared" si="1"/>
        <v>0</v>
      </c>
      <c r="FE66" s="160">
        <v>0</v>
      </c>
      <c r="FF66" s="159">
        <f t="shared" si="2"/>
        <v>0</v>
      </c>
      <c r="FG66" s="160">
        <v>0</v>
      </c>
      <c r="FH66" s="160">
        <v>-680915.562824365</v>
      </c>
      <c r="FI66" s="159">
        <f t="shared" si="3"/>
        <v>-680915.562824365</v>
      </c>
      <c r="FJ66" s="135">
        <v>92998.6971</v>
      </c>
      <c r="FK66" s="135">
        <v>249552.402446232</v>
      </c>
      <c r="FL66" s="135" t="e">
        <f>#REF!</f>
        <v>#REF!</v>
      </c>
      <c r="FM66" s="135">
        <v>63968288.3420944</v>
      </c>
      <c r="FN66" s="135" t="e">
        <f t="shared" si="4"/>
        <v>#REF!</v>
      </c>
      <c r="FO66" s="161" t="e">
        <f>FN66/#REF!</f>
        <v>#REF!</v>
      </c>
      <c r="FP66" s="135"/>
      <c r="FR66" s="65"/>
    </row>
    <row r="67" spans="1:174">
      <c r="A67" s="18">
        <v>62</v>
      </c>
      <c r="B67" s="162" t="s">
        <v>192</v>
      </c>
      <c r="C67" s="163" t="s">
        <v>193</v>
      </c>
      <c r="D67" s="158">
        <v>72270.4973545342</v>
      </c>
      <c r="E67" s="158">
        <v>21726.1770642533</v>
      </c>
      <c r="F67" s="158">
        <v>88351.5973902854</v>
      </c>
      <c r="G67" s="158">
        <v>26262.2785690963</v>
      </c>
      <c r="H67" s="158">
        <v>57462.7929574287</v>
      </c>
      <c r="I67" s="158">
        <v>6403823.71318181</v>
      </c>
      <c r="J67" s="158">
        <v>886000.697482202</v>
      </c>
      <c r="K67" s="158">
        <v>285768.821566508</v>
      </c>
      <c r="L67" s="158">
        <v>243621.957029406</v>
      </c>
      <c r="M67" s="158">
        <v>312944.624464141</v>
      </c>
      <c r="N67" s="158">
        <v>994952.565664377</v>
      </c>
      <c r="O67" s="158">
        <v>11361.5339248052</v>
      </c>
      <c r="P67" s="158">
        <v>7352.76068931289</v>
      </c>
      <c r="Q67" s="158">
        <v>21920.4107784983</v>
      </c>
      <c r="R67" s="158">
        <v>16635.701728199</v>
      </c>
      <c r="S67" s="158">
        <v>43152.9059412411</v>
      </c>
      <c r="T67" s="158">
        <v>17995.5824851909</v>
      </c>
      <c r="U67" s="158">
        <v>95009.1370531833</v>
      </c>
      <c r="V67" s="158">
        <v>849.762423800302</v>
      </c>
      <c r="W67" s="158">
        <v>5035.33278409379</v>
      </c>
      <c r="X67" s="158">
        <v>48985.2725885157</v>
      </c>
      <c r="Y67" s="158">
        <v>66036.8784404935</v>
      </c>
      <c r="Z67" s="158">
        <v>24232.2254281932</v>
      </c>
      <c r="AA67" s="158">
        <v>8074.35865388486</v>
      </c>
      <c r="AB67" s="158">
        <v>696.455719176401</v>
      </c>
      <c r="AC67" s="158">
        <v>105.377272525512</v>
      </c>
      <c r="AD67" s="158">
        <v>72240.3342239564</v>
      </c>
      <c r="AE67" s="158">
        <v>259.727209222017</v>
      </c>
      <c r="AF67" s="158">
        <v>6066.09951885161</v>
      </c>
      <c r="AG67" s="158">
        <v>6027.24428157421</v>
      </c>
      <c r="AH67" s="158">
        <v>99545.5702094152</v>
      </c>
      <c r="AI67" s="158">
        <v>23951.2183014161</v>
      </c>
      <c r="AJ67" s="158">
        <v>56715.1811571077</v>
      </c>
      <c r="AK67" s="158">
        <v>6883.6884313655</v>
      </c>
      <c r="AL67" s="158">
        <v>165371.571226832</v>
      </c>
      <c r="AM67" s="158">
        <v>2022360.47124327</v>
      </c>
      <c r="AN67" s="158">
        <v>133770.480885185</v>
      </c>
      <c r="AO67" s="158">
        <v>43816.6467838711</v>
      </c>
      <c r="AP67" s="158">
        <v>391088.917069757</v>
      </c>
      <c r="AQ67" s="158">
        <v>610327.699372848</v>
      </c>
      <c r="AR67" s="158">
        <v>105200.298362175</v>
      </c>
      <c r="AS67" s="158">
        <v>33706.5354879783</v>
      </c>
      <c r="AT67" s="158">
        <v>174836.514931086</v>
      </c>
      <c r="AU67" s="158">
        <v>218833.235144146</v>
      </c>
      <c r="AV67" s="158">
        <v>41506.5490889297</v>
      </c>
      <c r="AW67" s="158">
        <v>86927.268284532</v>
      </c>
      <c r="AX67" s="158">
        <v>90931.6582024586</v>
      </c>
      <c r="AY67" s="158">
        <v>67606.6662500674</v>
      </c>
      <c r="AZ67" s="158">
        <v>8336.16057115208</v>
      </c>
      <c r="BA67" s="158">
        <v>39824.8261114819</v>
      </c>
      <c r="BB67" s="158">
        <v>25349.5270378021</v>
      </c>
      <c r="BC67" s="158">
        <v>900706.190508137</v>
      </c>
      <c r="BD67" s="158">
        <v>399703.586795734</v>
      </c>
      <c r="BE67" s="158">
        <v>137366.241540626</v>
      </c>
      <c r="BF67" s="158">
        <v>12847873.693031</v>
      </c>
      <c r="BG67" s="158">
        <v>618124.294318113</v>
      </c>
      <c r="BH67" s="158">
        <v>207611.648481647</v>
      </c>
      <c r="BI67" s="158">
        <v>206110.622074241</v>
      </c>
      <c r="BJ67" s="158">
        <v>134140.328630324</v>
      </c>
      <c r="BK67" s="158">
        <v>91557.9156671157</v>
      </c>
      <c r="BL67" s="158">
        <v>24806.3486765215</v>
      </c>
      <c r="BM67" s="158">
        <v>55765637.0121913</v>
      </c>
      <c r="BN67" s="158">
        <v>642809.867021519</v>
      </c>
      <c r="BO67" s="158">
        <v>436162.03693411</v>
      </c>
      <c r="BP67" s="158">
        <v>1571418.56886356</v>
      </c>
      <c r="BQ67" s="158">
        <v>87754849.7118709</v>
      </c>
      <c r="BR67" s="158">
        <v>3765224.78207015</v>
      </c>
      <c r="BS67" s="158">
        <v>2779092.94611806</v>
      </c>
      <c r="BT67" s="158">
        <v>3786946.96778834</v>
      </c>
      <c r="BU67" s="158">
        <v>4827159.56707106</v>
      </c>
      <c r="BV67" s="158">
        <v>5134830.66176098</v>
      </c>
      <c r="BW67" s="158">
        <v>141537.309387692</v>
      </c>
      <c r="BX67" s="158">
        <v>11614511.01115</v>
      </c>
      <c r="BY67" s="158">
        <v>8216075.21450838</v>
      </c>
      <c r="BZ67" s="158">
        <v>5630491.77261581</v>
      </c>
      <c r="CA67" s="158">
        <v>1332118.61025973</v>
      </c>
      <c r="CB67" s="158">
        <v>784889.489213018</v>
      </c>
      <c r="CC67" s="158">
        <v>5798024.80740187</v>
      </c>
      <c r="CD67" s="158">
        <v>9427524.28764787</v>
      </c>
      <c r="CE67" s="158">
        <v>15722742.307737</v>
      </c>
      <c r="CF67" s="158">
        <v>2478214.32816838</v>
      </c>
      <c r="CG67" s="158">
        <v>3311050.71511976</v>
      </c>
      <c r="CH67" s="158">
        <v>1943915.05237838</v>
      </c>
      <c r="CI67" s="158">
        <v>3782998.12700967</v>
      </c>
      <c r="CJ67" s="158">
        <v>6805841.88573107</v>
      </c>
      <c r="CK67" s="158">
        <v>1118956.67788064</v>
      </c>
      <c r="CL67" s="158">
        <v>230248.940960434</v>
      </c>
      <c r="CM67" s="158">
        <v>2344204.7827981</v>
      </c>
      <c r="CN67" s="158">
        <v>622359.741272558</v>
      </c>
      <c r="CO67" s="158">
        <v>89452.7180172263</v>
      </c>
      <c r="CP67" s="158">
        <v>522348.666678644</v>
      </c>
      <c r="CQ67" s="158">
        <v>156181.151093967</v>
      </c>
      <c r="CR67" s="158">
        <v>148739.306748752</v>
      </c>
      <c r="CS67" s="158">
        <v>919759.764216527</v>
      </c>
      <c r="CT67" s="158">
        <v>372967.657792662</v>
      </c>
      <c r="CU67" s="158">
        <v>2160156.2295173</v>
      </c>
      <c r="CV67" s="158">
        <v>249437.650939935</v>
      </c>
      <c r="CW67" s="158">
        <v>68277.9045359803</v>
      </c>
      <c r="CX67" s="158">
        <v>610857.680552238</v>
      </c>
      <c r="CY67" s="158">
        <v>241342.992176266</v>
      </c>
      <c r="CZ67" s="158">
        <v>62951.1982162374</v>
      </c>
      <c r="DA67" s="158">
        <v>51378.4896858449</v>
      </c>
      <c r="DB67" s="158">
        <v>162168233.476412</v>
      </c>
      <c r="DC67" s="158">
        <v>18375953.2092733</v>
      </c>
      <c r="DD67" s="158">
        <v>66793207.8539401</v>
      </c>
      <c r="DE67" s="158">
        <v>32939648.1318532</v>
      </c>
      <c r="DF67" s="158">
        <v>9642869.10609364</v>
      </c>
      <c r="DG67" s="158">
        <v>2470732.01578017</v>
      </c>
      <c r="DH67" s="158">
        <v>6242.30491585161</v>
      </c>
      <c r="DI67" s="158">
        <v>2226.09600148006</v>
      </c>
      <c r="DJ67" s="158">
        <v>19396.4319987292</v>
      </c>
      <c r="DK67" s="158">
        <v>208563.605286428</v>
      </c>
      <c r="DL67" s="158">
        <v>592.130614588795</v>
      </c>
      <c r="DM67" s="158">
        <v>203.330032729473</v>
      </c>
      <c r="DN67" s="158">
        <v>854.609574542339</v>
      </c>
      <c r="DO67" s="158">
        <v>57490.7237624169</v>
      </c>
      <c r="DP67" s="158">
        <v>0</v>
      </c>
      <c r="DQ67" s="158">
        <v>37244.7964914732</v>
      </c>
      <c r="DR67" s="158">
        <v>134428.891891329</v>
      </c>
      <c r="DS67" s="158">
        <v>45228.0084539894</v>
      </c>
      <c r="DT67" s="158">
        <v>99.6429007415046</v>
      </c>
      <c r="DU67" s="158">
        <v>2092.85869545393</v>
      </c>
      <c r="DV67" s="158">
        <v>2473.43845479054</v>
      </c>
      <c r="DW67" s="158">
        <v>277.186623068662</v>
      </c>
      <c r="DX67" s="158">
        <v>6279.36401278348</v>
      </c>
      <c r="DY67" s="158">
        <v>353.853118989541</v>
      </c>
      <c r="DZ67" s="158">
        <v>0</v>
      </c>
      <c r="EA67" s="158">
        <v>0</v>
      </c>
      <c r="EB67" s="158">
        <v>0</v>
      </c>
      <c r="EC67" s="158">
        <v>20.9482736961426</v>
      </c>
      <c r="ED67" s="158">
        <v>0</v>
      </c>
      <c r="EE67" s="158">
        <v>0</v>
      </c>
      <c r="EF67" s="158">
        <v>1785.22577641868</v>
      </c>
      <c r="EG67" s="158">
        <v>775.801907259615</v>
      </c>
      <c r="EH67" s="158">
        <v>335.899468734517</v>
      </c>
      <c r="EI67" s="158">
        <v>3920.43447898232</v>
      </c>
      <c r="EJ67" s="158">
        <v>152198.767626485</v>
      </c>
      <c r="EK67" s="158">
        <v>0</v>
      </c>
      <c r="EL67" s="158">
        <v>33021.1787226775</v>
      </c>
      <c r="EM67" s="158">
        <v>2610.27759440835</v>
      </c>
      <c r="EN67" s="158">
        <v>54533.1477871597</v>
      </c>
      <c r="EO67" s="158">
        <v>9435.57488488317</v>
      </c>
      <c r="EP67" s="158">
        <v>0</v>
      </c>
      <c r="EQ67" s="158">
        <v>22.0091464810431</v>
      </c>
      <c r="ER67" s="158">
        <v>367.36143094449</v>
      </c>
      <c r="ES67" s="158">
        <v>0.124984546176511</v>
      </c>
      <c r="ET67" s="158">
        <v>0</v>
      </c>
      <c r="EU67" s="158">
        <v>0</v>
      </c>
      <c r="EV67" s="158">
        <v>187.976778994396</v>
      </c>
      <c r="EW67" s="158">
        <v>179.356228934925</v>
      </c>
      <c r="EX67" s="158">
        <v>156.368522516533</v>
      </c>
      <c r="EY67" s="158">
        <v>212.073620977135</v>
      </c>
      <c r="EZ67" s="158">
        <v>0.199367597608729</v>
      </c>
      <c r="FA67" s="159">
        <f t="shared" si="0"/>
        <v>576458256.763631</v>
      </c>
      <c r="FB67" s="160">
        <v>0</v>
      </c>
      <c r="FC67" s="160">
        <v>0</v>
      </c>
      <c r="FD67" s="159">
        <f t="shared" si="1"/>
        <v>0</v>
      </c>
      <c r="FE67" s="160">
        <v>0</v>
      </c>
      <c r="FF67" s="159">
        <f t="shared" si="2"/>
        <v>0</v>
      </c>
      <c r="FG67" s="160">
        <v>0</v>
      </c>
      <c r="FH67" s="160">
        <v>4551587.56965188</v>
      </c>
      <c r="FI67" s="159">
        <f t="shared" si="3"/>
        <v>4551587.56965188</v>
      </c>
      <c r="FJ67" s="135">
        <v>37033174.2997342</v>
      </c>
      <c r="FK67" s="135">
        <v>10748552.7979904</v>
      </c>
      <c r="FL67" s="135" t="e">
        <f>#REF!</f>
        <v>#REF!</v>
      </c>
      <c r="FM67" s="135">
        <v>556065738.146516</v>
      </c>
      <c r="FN67" s="135" t="e">
        <f t="shared" si="4"/>
        <v>#REF!</v>
      </c>
      <c r="FO67" s="161" t="e">
        <f>FN67/#REF!</f>
        <v>#REF!</v>
      </c>
      <c r="FP67" s="135"/>
      <c r="FR67" s="65"/>
    </row>
    <row r="68" spans="1:174">
      <c r="A68" s="18">
        <v>63</v>
      </c>
      <c r="B68" s="162" t="s">
        <v>194</v>
      </c>
      <c r="C68" s="163" t="s">
        <v>195</v>
      </c>
      <c r="D68" s="158">
        <v>0</v>
      </c>
      <c r="E68" s="158">
        <v>0</v>
      </c>
      <c r="F68" s="158">
        <v>935.620262814526</v>
      </c>
      <c r="G68" s="158">
        <v>0</v>
      </c>
      <c r="H68" s="158">
        <v>24.9892679130721</v>
      </c>
      <c r="I68" s="158">
        <v>103854.067744985</v>
      </c>
      <c r="J68" s="158">
        <v>346584.354327721</v>
      </c>
      <c r="K68" s="158">
        <v>162074.958987745</v>
      </c>
      <c r="L68" s="158">
        <v>43492.7905830987</v>
      </c>
      <c r="M68" s="158">
        <v>7987.4205213085</v>
      </c>
      <c r="N68" s="158">
        <v>180208.180927176</v>
      </c>
      <c r="O68" s="158">
        <v>0</v>
      </c>
      <c r="P68" s="158">
        <v>0</v>
      </c>
      <c r="Q68" s="158">
        <v>0</v>
      </c>
      <c r="R68" s="158">
        <v>0</v>
      </c>
      <c r="S68" s="158">
        <v>0</v>
      </c>
      <c r="T68" s="158">
        <v>0</v>
      </c>
      <c r="U68" s="158">
        <v>0</v>
      </c>
      <c r="V68" s="158">
        <v>0</v>
      </c>
      <c r="W68" s="158">
        <v>0</v>
      </c>
      <c r="X68" s="158">
        <v>0</v>
      </c>
      <c r="Y68" s="158">
        <v>0</v>
      </c>
      <c r="Z68" s="158">
        <v>0</v>
      </c>
      <c r="AA68" s="158">
        <v>0</v>
      </c>
      <c r="AB68" s="158">
        <v>0</v>
      </c>
      <c r="AC68" s="158">
        <v>0</v>
      </c>
      <c r="AD68" s="158">
        <v>0</v>
      </c>
      <c r="AE68" s="158">
        <v>0</v>
      </c>
      <c r="AF68" s="158">
        <v>0</v>
      </c>
      <c r="AG68" s="158">
        <v>0</v>
      </c>
      <c r="AH68" s="158">
        <v>8096.36126006488</v>
      </c>
      <c r="AI68" s="158">
        <v>0</v>
      </c>
      <c r="AJ68" s="158">
        <v>106.817738794593</v>
      </c>
      <c r="AK68" s="158">
        <v>94202.4472246074</v>
      </c>
      <c r="AL68" s="158">
        <v>0</v>
      </c>
      <c r="AM68" s="158">
        <v>322342.118294627</v>
      </c>
      <c r="AN68" s="158">
        <v>0</v>
      </c>
      <c r="AO68" s="158">
        <v>0</v>
      </c>
      <c r="AP68" s="158">
        <v>82236.2086230972</v>
      </c>
      <c r="AQ68" s="158">
        <v>600774.651841383</v>
      </c>
      <c r="AR68" s="158">
        <v>0</v>
      </c>
      <c r="AS68" s="158">
        <v>0</v>
      </c>
      <c r="AT68" s="158">
        <v>0</v>
      </c>
      <c r="AU68" s="158">
        <v>0</v>
      </c>
      <c r="AV68" s="158">
        <v>0</v>
      </c>
      <c r="AW68" s="158">
        <v>0</v>
      </c>
      <c r="AX68" s="158">
        <v>0</v>
      </c>
      <c r="AY68" s="158">
        <v>105741.082578632</v>
      </c>
      <c r="AZ68" s="158">
        <v>10.0233501745142</v>
      </c>
      <c r="BA68" s="158">
        <v>7737.38431974961</v>
      </c>
      <c r="BB68" s="158">
        <v>4532.01008280524</v>
      </c>
      <c r="BC68" s="158">
        <v>246554.319048759</v>
      </c>
      <c r="BD68" s="158">
        <v>70063.6744769456</v>
      </c>
      <c r="BE68" s="158">
        <v>16427.7216598185</v>
      </c>
      <c r="BF68" s="158">
        <v>74651.8635213657</v>
      </c>
      <c r="BG68" s="158">
        <v>248850.246977737</v>
      </c>
      <c r="BH68" s="158">
        <v>28362.8514116472</v>
      </c>
      <c r="BI68" s="158">
        <v>560.248760576009</v>
      </c>
      <c r="BJ68" s="158">
        <v>279606.524596487</v>
      </c>
      <c r="BK68" s="158">
        <v>385363.142405431</v>
      </c>
      <c r="BL68" s="158">
        <v>5575995.60379945</v>
      </c>
      <c r="BM68" s="158">
        <v>17278260.7187935</v>
      </c>
      <c r="BN68" s="158">
        <v>5580933.31125626</v>
      </c>
      <c r="BO68" s="158">
        <v>434999.436918899</v>
      </c>
      <c r="BP68" s="158">
        <v>140246.786849148</v>
      </c>
      <c r="BQ68" s="158">
        <v>13023752.3549089</v>
      </c>
      <c r="BR68" s="158">
        <v>462324.883302502</v>
      </c>
      <c r="BS68" s="158">
        <v>801839.438741008</v>
      </c>
      <c r="BT68" s="158">
        <v>960900.576550751</v>
      </c>
      <c r="BU68" s="158">
        <v>1645919.37153982</v>
      </c>
      <c r="BV68" s="158">
        <v>1688005.74308844</v>
      </c>
      <c r="BW68" s="158">
        <v>13369.4733567433</v>
      </c>
      <c r="BX68" s="158">
        <v>1646197.39076441</v>
      </c>
      <c r="BY68" s="158">
        <v>554199.227659318</v>
      </c>
      <c r="BZ68" s="158">
        <v>1177728.44870629</v>
      </c>
      <c r="CA68" s="158">
        <v>191632.342864312</v>
      </c>
      <c r="CB68" s="158">
        <v>129217.646379438</v>
      </c>
      <c r="CC68" s="158">
        <v>641649.689681182</v>
      </c>
      <c r="CD68" s="158">
        <v>123779.707512737</v>
      </c>
      <c r="CE68" s="158">
        <v>1833688.80787566</v>
      </c>
      <c r="CF68" s="158">
        <v>101693.568213006</v>
      </c>
      <c r="CG68" s="158">
        <v>359002.891835162</v>
      </c>
      <c r="CH68" s="158">
        <v>488798.019180572</v>
      </c>
      <c r="CI68" s="158">
        <v>1319915.82538615</v>
      </c>
      <c r="CJ68" s="158">
        <v>505892.272315972</v>
      </c>
      <c r="CK68" s="158">
        <v>43246.7474641526</v>
      </c>
      <c r="CL68" s="158">
        <v>81424.9877681882</v>
      </c>
      <c r="CM68" s="158">
        <v>303140.690917232</v>
      </c>
      <c r="CN68" s="158">
        <v>46936.4844019016</v>
      </c>
      <c r="CO68" s="158">
        <v>7042.60726487604</v>
      </c>
      <c r="CP68" s="158">
        <v>83508.1089002071</v>
      </c>
      <c r="CQ68" s="158">
        <v>85364.2409685439</v>
      </c>
      <c r="CR68" s="158">
        <v>5643.6794157354</v>
      </c>
      <c r="CS68" s="158">
        <v>139781.131589391</v>
      </c>
      <c r="CT68" s="158">
        <v>57260.7580048742</v>
      </c>
      <c r="CU68" s="158">
        <v>133967.332734474</v>
      </c>
      <c r="CV68" s="158">
        <v>271763.230403565</v>
      </c>
      <c r="CW68" s="158">
        <v>801.799245546078</v>
      </c>
      <c r="CX68" s="158">
        <v>133592.15519205</v>
      </c>
      <c r="CY68" s="158">
        <v>830.431385470163</v>
      </c>
      <c r="CZ68" s="158">
        <v>15346.4190305083</v>
      </c>
      <c r="DA68" s="158">
        <v>849.516103711576</v>
      </c>
      <c r="DB68" s="158">
        <v>687086.964072763</v>
      </c>
      <c r="DC68" s="158">
        <v>93730.89001483</v>
      </c>
      <c r="DD68" s="158">
        <v>111516.485692563</v>
      </c>
      <c r="DE68" s="158">
        <v>82786.9644449799</v>
      </c>
      <c r="DF68" s="158">
        <v>82009.7499103706</v>
      </c>
      <c r="DG68" s="158">
        <v>84623.5199845455</v>
      </c>
      <c r="DH68" s="158">
        <v>0</v>
      </c>
      <c r="DI68" s="158">
        <v>0</v>
      </c>
      <c r="DJ68" s="158">
        <v>5047.62500045952</v>
      </c>
      <c r="DK68" s="158">
        <v>16736.8986377835</v>
      </c>
      <c r="DL68" s="158">
        <v>0</v>
      </c>
      <c r="DM68" s="158">
        <v>0</v>
      </c>
      <c r="DN68" s="158">
        <v>0</v>
      </c>
      <c r="DO68" s="158">
        <v>0</v>
      </c>
      <c r="DP68" s="158">
        <v>0.0567898491120825</v>
      </c>
      <c r="DQ68" s="158">
        <v>0.0211077334689122</v>
      </c>
      <c r="DR68" s="158">
        <v>0</v>
      </c>
      <c r="DS68" s="158">
        <v>0</v>
      </c>
      <c r="DT68" s="158">
        <v>0</v>
      </c>
      <c r="DU68" s="158">
        <v>811.064165059668</v>
      </c>
      <c r="DV68" s="158">
        <v>0</v>
      </c>
      <c r="DW68" s="158">
        <v>0</v>
      </c>
      <c r="DX68" s="158">
        <v>0</v>
      </c>
      <c r="DY68" s="158">
        <v>0</v>
      </c>
      <c r="DZ68" s="158">
        <v>0</v>
      </c>
      <c r="EA68" s="158">
        <v>0</v>
      </c>
      <c r="EB68" s="158">
        <v>0</v>
      </c>
      <c r="EC68" s="158">
        <v>0</v>
      </c>
      <c r="ED68" s="158">
        <v>0</v>
      </c>
      <c r="EE68" s="158">
        <v>0</v>
      </c>
      <c r="EF68" s="158">
        <v>0</v>
      </c>
      <c r="EG68" s="158">
        <v>0</v>
      </c>
      <c r="EH68" s="158">
        <v>0</v>
      </c>
      <c r="EI68" s="158">
        <v>107683.271502337</v>
      </c>
      <c r="EJ68" s="158">
        <v>130360.167202134</v>
      </c>
      <c r="EK68" s="158">
        <v>0</v>
      </c>
      <c r="EL68" s="158">
        <v>0</v>
      </c>
      <c r="EM68" s="158">
        <v>9535.63456556535</v>
      </c>
      <c r="EN68" s="158">
        <v>0</v>
      </c>
      <c r="EO68" s="158">
        <v>0</v>
      </c>
      <c r="EP68" s="158">
        <v>0</v>
      </c>
      <c r="EQ68" s="158">
        <v>24775.6523804088</v>
      </c>
      <c r="ER68" s="158">
        <v>0</v>
      </c>
      <c r="ES68" s="158">
        <v>0</v>
      </c>
      <c r="ET68" s="158">
        <v>0</v>
      </c>
      <c r="EU68" s="158">
        <v>0</v>
      </c>
      <c r="EV68" s="158">
        <v>342.451723466361</v>
      </c>
      <c r="EW68" s="158">
        <v>0</v>
      </c>
      <c r="EX68" s="158">
        <v>7.59900074703376</v>
      </c>
      <c r="EY68" s="158">
        <v>0</v>
      </c>
      <c r="EZ68" s="158">
        <v>0</v>
      </c>
      <c r="FA68" s="159">
        <f t="shared" si="0"/>
        <v>62948880.9552611</v>
      </c>
      <c r="FB68" s="160">
        <v>0</v>
      </c>
      <c r="FC68" s="160">
        <v>0</v>
      </c>
      <c r="FD68" s="159">
        <f t="shared" si="1"/>
        <v>0</v>
      </c>
      <c r="FE68" s="160">
        <v>0</v>
      </c>
      <c r="FF68" s="159">
        <f t="shared" si="2"/>
        <v>0</v>
      </c>
      <c r="FG68" s="160">
        <v>0</v>
      </c>
      <c r="FH68" s="160">
        <v>-570247.815733004</v>
      </c>
      <c r="FI68" s="159">
        <f t="shared" si="3"/>
        <v>-570247.815733004</v>
      </c>
      <c r="FJ68" s="135">
        <v>2732907.87332114</v>
      </c>
      <c r="FK68" s="135">
        <v>4217195.87148836</v>
      </c>
      <c r="FL68" s="135" t="e">
        <f>#REF!</f>
        <v>#REF!</v>
      </c>
      <c r="FM68" s="135">
        <v>56146952.9386977</v>
      </c>
      <c r="FN68" s="135" t="e">
        <f t="shared" si="4"/>
        <v>#REF!</v>
      </c>
      <c r="FO68" s="161" t="e">
        <f>FN68/#REF!</f>
        <v>#REF!</v>
      </c>
      <c r="FP68" s="135"/>
      <c r="FR68" s="65"/>
    </row>
    <row r="69" spans="1:174">
      <c r="A69" s="18">
        <v>64</v>
      </c>
      <c r="B69" s="162" t="s">
        <v>196</v>
      </c>
      <c r="C69" s="163" t="s">
        <v>197</v>
      </c>
      <c r="D69" s="158">
        <v>707.924198978917</v>
      </c>
      <c r="E69" s="158">
        <v>13.633902822956</v>
      </c>
      <c r="F69" s="158">
        <v>11240.5716832816</v>
      </c>
      <c r="G69" s="158">
        <v>0</v>
      </c>
      <c r="H69" s="158">
        <v>0</v>
      </c>
      <c r="I69" s="158">
        <v>7662.20345916144</v>
      </c>
      <c r="J69" s="158">
        <v>176.577909638903</v>
      </c>
      <c r="K69" s="158">
        <v>1223.48889076577</v>
      </c>
      <c r="L69" s="158">
        <v>464429.967128083</v>
      </c>
      <c r="M69" s="158">
        <v>0</v>
      </c>
      <c r="N69" s="158">
        <v>162641.791710021</v>
      </c>
      <c r="O69" s="158">
        <v>0</v>
      </c>
      <c r="P69" s="158">
        <v>11.6681931995612</v>
      </c>
      <c r="Q69" s="158">
        <v>505.657119676381</v>
      </c>
      <c r="R69" s="158">
        <v>757.289169665223</v>
      </c>
      <c r="S69" s="158">
        <v>16932.0684612882</v>
      </c>
      <c r="T69" s="158">
        <v>0.496182947097158</v>
      </c>
      <c r="U69" s="158">
        <v>9.1822468114122</v>
      </c>
      <c r="V69" s="158">
        <v>246.398209444448</v>
      </c>
      <c r="W69" s="158">
        <v>27.3108484031907</v>
      </c>
      <c r="X69" s="158">
        <v>61.207996201985</v>
      </c>
      <c r="Y69" s="158">
        <v>7772.45078391181</v>
      </c>
      <c r="Z69" s="158">
        <v>1375.84877547266</v>
      </c>
      <c r="AA69" s="158">
        <v>51344.7288472399</v>
      </c>
      <c r="AB69" s="158">
        <v>0</v>
      </c>
      <c r="AC69" s="158">
        <v>0.277963936343865</v>
      </c>
      <c r="AD69" s="158">
        <v>20634.0417254453</v>
      </c>
      <c r="AE69" s="158">
        <v>54.9926483203461</v>
      </c>
      <c r="AF69" s="158">
        <v>8.59058934096922</v>
      </c>
      <c r="AG69" s="158">
        <v>0</v>
      </c>
      <c r="AH69" s="158">
        <v>4470.54810975126</v>
      </c>
      <c r="AI69" s="158">
        <v>21.2043140108242</v>
      </c>
      <c r="AJ69" s="158">
        <v>10681.598755487</v>
      </c>
      <c r="AK69" s="158">
        <v>682.151726427871</v>
      </c>
      <c r="AL69" s="158">
        <v>97278.6116092852</v>
      </c>
      <c r="AM69" s="158">
        <v>173228.222610996</v>
      </c>
      <c r="AN69" s="158">
        <v>1018.03151837826</v>
      </c>
      <c r="AO69" s="158">
        <v>167217.263764348</v>
      </c>
      <c r="AP69" s="158">
        <v>7310392.42016554</v>
      </c>
      <c r="AQ69" s="158">
        <v>3074071.52485573</v>
      </c>
      <c r="AR69" s="158">
        <v>6145.63127558164</v>
      </c>
      <c r="AS69" s="158">
        <v>83.8696913221223</v>
      </c>
      <c r="AT69" s="158">
        <v>1974344.3058286</v>
      </c>
      <c r="AU69" s="158">
        <v>9221.83240466242</v>
      </c>
      <c r="AV69" s="158">
        <v>16088.9810990738</v>
      </c>
      <c r="AW69" s="158">
        <v>345081.920998812</v>
      </c>
      <c r="AX69" s="158">
        <v>327228.708431536</v>
      </c>
      <c r="AY69" s="158">
        <v>4958028.58472809</v>
      </c>
      <c r="AZ69" s="158">
        <v>6352.98854300051</v>
      </c>
      <c r="BA69" s="158">
        <v>65798.418297147</v>
      </c>
      <c r="BB69" s="158">
        <v>4491.23154214062</v>
      </c>
      <c r="BC69" s="158">
        <v>110679.216258918</v>
      </c>
      <c r="BD69" s="158">
        <v>1436372.78221687</v>
      </c>
      <c r="BE69" s="158">
        <v>69083.1568755285</v>
      </c>
      <c r="BF69" s="158">
        <v>30537.8809995447</v>
      </c>
      <c r="BG69" s="158">
        <v>438447.080587913</v>
      </c>
      <c r="BH69" s="158">
        <v>158510.793858148</v>
      </c>
      <c r="BI69" s="158">
        <v>1736059.30316357</v>
      </c>
      <c r="BJ69" s="158">
        <v>1486003.05287959</v>
      </c>
      <c r="BK69" s="158">
        <v>1098512.04037324</v>
      </c>
      <c r="BL69" s="158">
        <v>333048.669873841</v>
      </c>
      <c r="BM69" s="158">
        <v>7700009.01603284</v>
      </c>
      <c r="BN69" s="158">
        <v>348111.129866074</v>
      </c>
      <c r="BO69" s="158">
        <v>49618584.1358175</v>
      </c>
      <c r="BP69" s="158">
        <v>113431752.932293</v>
      </c>
      <c r="BQ69" s="158">
        <v>24379300.9420473</v>
      </c>
      <c r="BR69" s="158">
        <v>646748.512003823</v>
      </c>
      <c r="BS69" s="158">
        <v>2211216.35644172</v>
      </c>
      <c r="BT69" s="158">
        <v>675039.657303309</v>
      </c>
      <c r="BU69" s="158">
        <v>5283246.56755205</v>
      </c>
      <c r="BV69" s="158">
        <v>2191826.67079728</v>
      </c>
      <c r="BW69" s="158">
        <v>44615.122068904</v>
      </c>
      <c r="BX69" s="158">
        <v>4953978.11567264</v>
      </c>
      <c r="BY69" s="158">
        <v>1653117.49691915</v>
      </c>
      <c r="BZ69" s="158">
        <v>847421.53782969</v>
      </c>
      <c r="CA69" s="158">
        <v>170430.98753525</v>
      </c>
      <c r="CB69" s="158">
        <v>267073.092194524</v>
      </c>
      <c r="CC69" s="158">
        <v>1402284.35778531</v>
      </c>
      <c r="CD69" s="158">
        <v>2832400.88111392</v>
      </c>
      <c r="CE69" s="158">
        <v>21966165.2238647</v>
      </c>
      <c r="CF69" s="158">
        <v>1092789.01852593</v>
      </c>
      <c r="CG69" s="158">
        <v>32810.7555282389</v>
      </c>
      <c r="CH69" s="158">
        <v>2046470.98423195</v>
      </c>
      <c r="CI69" s="158">
        <v>2078359.77021516</v>
      </c>
      <c r="CJ69" s="158">
        <v>9481234.55192268</v>
      </c>
      <c r="CK69" s="158">
        <v>22627890.481924</v>
      </c>
      <c r="CL69" s="158">
        <v>9272799.00663893</v>
      </c>
      <c r="CM69" s="158">
        <v>3578523.58479535</v>
      </c>
      <c r="CN69" s="158">
        <v>5016344.29730978</v>
      </c>
      <c r="CO69" s="158">
        <v>675132.341974351</v>
      </c>
      <c r="CP69" s="158">
        <v>789675.131816034</v>
      </c>
      <c r="CQ69" s="158">
        <v>421146.808885125</v>
      </c>
      <c r="CR69" s="158">
        <v>132586.872044758</v>
      </c>
      <c r="CS69" s="158">
        <v>11725980.0084078</v>
      </c>
      <c r="CT69" s="158">
        <v>423054.800664465</v>
      </c>
      <c r="CU69" s="158">
        <v>1596705.67647715</v>
      </c>
      <c r="CV69" s="158">
        <v>2538633.73093669</v>
      </c>
      <c r="CW69" s="158">
        <v>101295.874639662</v>
      </c>
      <c r="CX69" s="158">
        <v>1030299.81335976</v>
      </c>
      <c r="CY69" s="158">
        <v>73631.475097672</v>
      </c>
      <c r="CZ69" s="158">
        <v>407.533873519032</v>
      </c>
      <c r="DA69" s="158">
        <v>2707.9357376985</v>
      </c>
      <c r="DB69" s="158">
        <v>61279.0055499541</v>
      </c>
      <c r="DC69" s="158">
        <v>7467.68013688876</v>
      </c>
      <c r="DD69" s="158">
        <v>65389.2399321892</v>
      </c>
      <c r="DE69" s="158">
        <v>34851.0592015199</v>
      </c>
      <c r="DF69" s="158">
        <v>41767.2436506645</v>
      </c>
      <c r="DG69" s="158">
        <v>34546.1546478531</v>
      </c>
      <c r="DH69" s="158">
        <v>0</v>
      </c>
      <c r="DI69" s="158">
        <v>0</v>
      </c>
      <c r="DJ69" s="158">
        <v>1842.30362253751</v>
      </c>
      <c r="DK69" s="158">
        <v>1387.62999828702</v>
      </c>
      <c r="DL69" s="158">
        <v>1379.21782110059</v>
      </c>
      <c r="DM69" s="158">
        <v>398.796458567437</v>
      </c>
      <c r="DN69" s="158">
        <v>0.403545245807471</v>
      </c>
      <c r="DO69" s="158">
        <v>31.015360694822</v>
      </c>
      <c r="DP69" s="158">
        <v>0</v>
      </c>
      <c r="DQ69" s="158">
        <v>0</v>
      </c>
      <c r="DR69" s="158">
        <v>0</v>
      </c>
      <c r="DS69" s="158">
        <v>180.374391063658</v>
      </c>
      <c r="DT69" s="158">
        <v>0</v>
      </c>
      <c r="DU69" s="158">
        <v>463.206111245624</v>
      </c>
      <c r="DV69" s="158">
        <v>52.2013073105801</v>
      </c>
      <c r="DW69" s="158">
        <v>0</v>
      </c>
      <c r="DX69" s="158">
        <v>0</v>
      </c>
      <c r="DY69" s="158">
        <v>0</v>
      </c>
      <c r="DZ69" s="158">
        <v>0</v>
      </c>
      <c r="EA69" s="158">
        <v>0</v>
      </c>
      <c r="EB69" s="158">
        <v>0</v>
      </c>
      <c r="EC69" s="158">
        <v>0</v>
      </c>
      <c r="ED69" s="158">
        <v>0</v>
      </c>
      <c r="EE69" s="158">
        <v>0</v>
      </c>
      <c r="EF69" s="158">
        <v>0</v>
      </c>
      <c r="EG69" s="158">
        <v>0</v>
      </c>
      <c r="EH69" s="158">
        <v>0</v>
      </c>
      <c r="EI69" s="158">
        <v>147837.708989861</v>
      </c>
      <c r="EJ69" s="158">
        <v>0</v>
      </c>
      <c r="EK69" s="158">
        <v>0</v>
      </c>
      <c r="EL69" s="158">
        <v>0</v>
      </c>
      <c r="EM69" s="158">
        <v>0</v>
      </c>
      <c r="EN69" s="158">
        <v>0.00141822687432181</v>
      </c>
      <c r="EO69" s="158">
        <v>0</v>
      </c>
      <c r="EP69" s="158">
        <v>134832.58605085</v>
      </c>
      <c r="EQ69" s="158">
        <v>0</v>
      </c>
      <c r="ER69" s="158">
        <v>0</v>
      </c>
      <c r="ES69" s="158">
        <v>0</v>
      </c>
      <c r="ET69" s="158">
        <v>0</v>
      </c>
      <c r="EU69" s="158">
        <v>0</v>
      </c>
      <c r="EV69" s="158">
        <v>0</v>
      </c>
      <c r="EW69" s="158">
        <v>0</v>
      </c>
      <c r="EX69" s="158">
        <v>0</v>
      </c>
      <c r="EY69" s="158">
        <v>0</v>
      </c>
      <c r="EZ69" s="158">
        <v>0</v>
      </c>
      <c r="FA69" s="159">
        <f t="shared" si="0"/>
        <v>342092529.414341</v>
      </c>
      <c r="FB69" s="160">
        <v>0</v>
      </c>
      <c r="FC69" s="160">
        <v>0</v>
      </c>
      <c r="FD69" s="159">
        <f t="shared" si="1"/>
        <v>0</v>
      </c>
      <c r="FE69" s="160">
        <v>0</v>
      </c>
      <c r="FF69" s="159">
        <f t="shared" si="2"/>
        <v>0</v>
      </c>
      <c r="FG69" s="160">
        <v>0</v>
      </c>
      <c r="FH69" s="160">
        <v>1955315.9545031</v>
      </c>
      <c r="FI69" s="159">
        <f t="shared" si="3"/>
        <v>1955315.9545031</v>
      </c>
      <c r="FJ69" s="135">
        <v>6048038.75887091</v>
      </c>
      <c r="FK69" s="135">
        <v>69240432.9626021</v>
      </c>
      <c r="FL69" s="135" t="e">
        <f>#REF!</f>
        <v>#REF!</v>
      </c>
      <c r="FM69" s="135">
        <v>257633005.125674</v>
      </c>
      <c r="FN69" s="135" t="e">
        <f t="shared" si="4"/>
        <v>#REF!</v>
      </c>
      <c r="FO69" s="161" t="e">
        <f>FN69/#REF!</f>
        <v>#REF!</v>
      </c>
      <c r="FP69" s="135"/>
      <c r="FR69" s="65"/>
    </row>
    <row r="70" spans="1:174">
      <c r="A70" s="18">
        <v>65</v>
      </c>
      <c r="B70" s="162" t="s">
        <v>198</v>
      </c>
      <c r="C70" s="163" t="s">
        <v>199</v>
      </c>
      <c r="D70" s="158">
        <v>14.7635123104436</v>
      </c>
      <c r="E70" s="158">
        <v>62.460807920209</v>
      </c>
      <c r="F70" s="158">
        <v>0</v>
      </c>
      <c r="G70" s="158">
        <v>43.5177083486625</v>
      </c>
      <c r="H70" s="158">
        <v>338.645678304145</v>
      </c>
      <c r="I70" s="158">
        <v>9462.58068408121</v>
      </c>
      <c r="J70" s="158">
        <v>72.2060634441883</v>
      </c>
      <c r="K70" s="158">
        <v>1337.10084665665</v>
      </c>
      <c r="L70" s="158">
        <v>53141.1916956604</v>
      </c>
      <c r="M70" s="158">
        <v>22813.7562552344</v>
      </c>
      <c r="N70" s="158">
        <v>1614.73927337796</v>
      </c>
      <c r="O70" s="158">
        <v>19.5444801425485</v>
      </c>
      <c r="P70" s="158">
        <v>0</v>
      </c>
      <c r="Q70" s="158">
        <v>11.1321828796261</v>
      </c>
      <c r="R70" s="158">
        <v>1122.5644954849</v>
      </c>
      <c r="S70" s="158">
        <v>8.12046184482151</v>
      </c>
      <c r="T70" s="158">
        <v>26.552177926026</v>
      </c>
      <c r="U70" s="158">
        <v>0</v>
      </c>
      <c r="V70" s="158">
        <v>66.3128298595422</v>
      </c>
      <c r="W70" s="158">
        <v>104.853862396795</v>
      </c>
      <c r="X70" s="158">
        <v>8.08097398601732</v>
      </c>
      <c r="Y70" s="158">
        <v>10392.7315317242</v>
      </c>
      <c r="Z70" s="158">
        <v>1332.56778020418</v>
      </c>
      <c r="AA70" s="158">
        <v>62255.9059946688</v>
      </c>
      <c r="AB70" s="158">
        <v>1.30135871251687</v>
      </c>
      <c r="AC70" s="158">
        <v>1.82019596095962</v>
      </c>
      <c r="AD70" s="158">
        <v>101.053412889565</v>
      </c>
      <c r="AE70" s="158">
        <v>1730.85393708626</v>
      </c>
      <c r="AF70" s="158">
        <v>0.778674853395708</v>
      </c>
      <c r="AG70" s="158">
        <v>0</v>
      </c>
      <c r="AH70" s="158">
        <v>98711.3133917618</v>
      </c>
      <c r="AI70" s="158">
        <v>146.685225986616</v>
      </c>
      <c r="AJ70" s="158">
        <v>56833.742390471</v>
      </c>
      <c r="AK70" s="158">
        <v>5.07065628987558</v>
      </c>
      <c r="AL70" s="158">
        <v>110373.094514769</v>
      </c>
      <c r="AM70" s="158">
        <v>582888.976399042</v>
      </c>
      <c r="AN70" s="158">
        <v>176692.04740471</v>
      </c>
      <c r="AO70" s="158">
        <v>738078.284676761</v>
      </c>
      <c r="AP70" s="158">
        <v>2614945.93025385</v>
      </c>
      <c r="AQ70" s="158">
        <v>5095903.05293878</v>
      </c>
      <c r="AR70" s="158">
        <v>2813.80555635147</v>
      </c>
      <c r="AS70" s="158">
        <v>936.103396481686</v>
      </c>
      <c r="AT70" s="158">
        <v>33421.008753356</v>
      </c>
      <c r="AU70" s="158">
        <v>550.943023153302</v>
      </c>
      <c r="AV70" s="158">
        <v>3035.30584731597</v>
      </c>
      <c r="AW70" s="158">
        <v>230810.924598206</v>
      </c>
      <c r="AX70" s="158">
        <v>355487.890689975</v>
      </c>
      <c r="AY70" s="158">
        <v>2231807.22399536</v>
      </c>
      <c r="AZ70" s="158">
        <v>3423.9404572179</v>
      </c>
      <c r="BA70" s="158">
        <v>59832.0320958462</v>
      </c>
      <c r="BB70" s="158">
        <v>6687.63126992356</v>
      </c>
      <c r="BC70" s="158">
        <v>169997.956638698</v>
      </c>
      <c r="BD70" s="158">
        <v>540758.837394702</v>
      </c>
      <c r="BE70" s="158">
        <v>31.6298358223341</v>
      </c>
      <c r="BF70" s="158">
        <v>17147.080014454</v>
      </c>
      <c r="BG70" s="158">
        <v>793900.611037187</v>
      </c>
      <c r="BH70" s="158">
        <v>1032627.5735629</v>
      </c>
      <c r="BI70" s="158">
        <v>303160.20805347</v>
      </c>
      <c r="BJ70" s="158">
        <v>273589.60785559</v>
      </c>
      <c r="BK70" s="158">
        <v>355247.903709129</v>
      </c>
      <c r="BL70" s="158">
        <v>5462.77312522997</v>
      </c>
      <c r="BM70" s="158">
        <v>730361.731850492</v>
      </c>
      <c r="BN70" s="158">
        <v>50660.1493515794</v>
      </c>
      <c r="BO70" s="158">
        <v>5224245.81939864</v>
      </c>
      <c r="BP70" s="158">
        <v>33901411.0192322</v>
      </c>
      <c r="BQ70" s="158">
        <v>24900583.271784</v>
      </c>
      <c r="BR70" s="158">
        <v>2936783.64142075</v>
      </c>
      <c r="BS70" s="158">
        <v>2430253.54193896</v>
      </c>
      <c r="BT70" s="158">
        <v>1184522.35757333</v>
      </c>
      <c r="BU70" s="158">
        <v>6528521.75207559</v>
      </c>
      <c r="BV70" s="158">
        <v>1910685.89689586</v>
      </c>
      <c r="BW70" s="158">
        <v>37668.5856363786</v>
      </c>
      <c r="BX70" s="158">
        <v>6796040.51393952</v>
      </c>
      <c r="BY70" s="158">
        <v>904492.783723487</v>
      </c>
      <c r="BZ70" s="158">
        <v>2567018.29995052</v>
      </c>
      <c r="CA70" s="158">
        <v>395658.973202724</v>
      </c>
      <c r="CB70" s="158">
        <v>816768.657374287</v>
      </c>
      <c r="CC70" s="158">
        <v>3787822.1818161</v>
      </c>
      <c r="CD70" s="158">
        <v>4376541.02232334</v>
      </c>
      <c r="CE70" s="158">
        <v>9985858.11450562</v>
      </c>
      <c r="CF70" s="158">
        <v>1551160.71619219</v>
      </c>
      <c r="CG70" s="158">
        <v>584895.532179098</v>
      </c>
      <c r="CH70" s="158">
        <v>2325777.89765469</v>
      </c>
      <c r="CI70" s="158">
        <v>8379667.45071844</v>
      </c>
      <c r="CJ70" s="158">
        <v>16274951.2057652</v>
      </c>
      <c r="CK70" s="158">
        <v>42070063.7115836</v>
      </c>
      <c r="CL70" s="158">
        <v>4251473.34467257</v>
      </c>
      <c r="CM70" s="158">
        <v>3645953.92986376</v>
      </c>
      <c r="CN70" s="158">
        <v>3560777.15299729</v>
      </c>
      <c r="CO70" s="158">
        <v>590886.606171821</v>
      </c>
      <c r="CP70" s="158">
        <v>933364.847779115</v>
      </c>
      <c r="CQ70" s="158">
        <v>881639.604474561</v>
      </c>
      <c r="CR70" s="158">
        <v>705752.399496733</v>
      </c>
      <c r="CS70" s="158">
        <v>11998704.5590154</v>
      </c>
      <c r="CT70" s="158">
        <v>687782.644782782</v>
      </c>
      <c r="CU70" s="158">
        <v>1013307.29793847</v>
      </c>
      <c r="CV70" s="158">
        <v>1203898.08764462</v>
      </c>
      <c r="CW70" s="158">
        <v>111866.018878693</v>
      </c>
      <c r="CX70" s="158">
        <v>638712.614091321</v>
      </c>
      <c r="CY70" s="158">
        <v>1888.52048344479</v>
      </c>
      <c r="CZ70" s="158">
        <v>39.3669582786753</v>
      </c>
      <c r="DA70" s="158">
        <v>1399.59999066453</v>
      </c>
      <c r="DB70" s="158">
        <v>6631662.57794648</v>
      </c>
      <c r="DC70" s="158">
        <v>849376.34282841</v>
      </c>
      <c r="DD70" s="158">
        <v>169816.503101877</v>
      </c>
      <c r="DE70" s="158">
        <v>90508.545582363</v>
      </c>
      <c r="DF70" s="158">
        <v>493489.262216862</v>
      </c>
      <c r="DG70" s="158">
        <v>1886564.66032626</v>
      </c>
      <c r="DH70" s="158">
        <v>7762.63657170459</v>
      </c>
      <c r="DI70" s="158">
        <v>16428.2999674457</v>
      </c>
      <c r="DJ70" s="158">
        <v>799.341729987977</v>
      </c>
      <c r="DK70" s="158">
        <v>602.067189058774</v>
      </c>
      <c r="DL70" s="158">
        <v>28.6210759315974</v>
      </c>
      <c r="DM70" s="158">
        <v>8.27530983010954</v>
      </c>
      <c r="DN70" s="158">
        <v>0.710501506878787</v>
      </c>
      <c r="DO70" s="158">
        <v>54.6064882922845</v>
      </c>
      <c r="DP70" s="158">
        <v>19993.6479174475</v>
      </c>
      <c r="DQ70" s="158">
        <v>91617.8950691046</v>
      </c>
      <c r="DR70" s="158">
        <v>17158.3431501082</v>
      </c>
      <c r="DS70" s="158">
        <v>0</v>
      </c>
      <c r="DT70" s="158">
        <v>0</v>
      </c>
      <c r="DU70" s="158">
        <v>0</v>
      </c>
      <c r="DV70" s="158">
        <v>5497.07656755193</v>
      </c>
      <c r="DW70" s="158">
        <v>0</v>
      </c>
      <c r="DX70" s="158">
        <v>0</v>
      </c>
      <c r="DY70" s="158">
        <v>0</v>
      </c>
      <c r="DZ70" s="158">
        <v>0</v>
      </c>
      <c r="EA70" s="158">
        <v>0</v>
      </c>
      <c r="EB70" s="158">
        <v>0</v>
      </c>
      <c r="EC70" s="158">
        <v>0</v>
      </c>
      <c r="ED70" s="158">
        <v>0</v>
      </c>
      <c r="EE70" s="158">
        <v>0</v>
      </c>
      <c r="EF70" s="158">
        <v>0</v>
      </c>
      <c r="EG70" s="158">
        <v>0</v>
      </c>
      <c r="EH70" s="158">
        <v>1511.95541202778</v>
      </c>
      <c r="EI70" s="158">
        <v>4014.5687996054</v>
      </c>
      <c r="EJ70" s="158">
        <v>79056.1388935085</v>
      </c>
      <c r="EK70" s="158">
        <v>0</v>
      </c>
      <c r="EL70" s="158">
        <v>0</v>
      </c>
      <c r="EM70" s="158">
        <v>0</v>
      </c>
      <c r="EN70" s="158">
        <v>0.00168269510822614</v>
      </c>
      <c r="EO70" s="158">
        <v>7109.24845090957</v>
      </c>
      <c r="EP70" s="158">
        <v>0</v>
      </c>
      <c r="EQ70" s="158">
        <v>43544.0817461155</v>
      </c>
      <c r="ER70" s="158">
        <v>1224.90823385302</v>
      </c>
      <c r="ES70" s="158">
        <v>0</v>
      </c>
      <c r="ET70" s="158">
        <v>0.512540606673309</v>
      </c>
      <c r="EU70" s="158">
        <v>0</v>
      </c>
      <c r="EV70" s="158">
        <v>323.174069829491</v>
      </c>
      <c r="EW70" s="158">
        <v>0</v>
      </c>
      <c r="EX70" s="158">
        <v>0</v>
      </c>
      <c r="EY70" s="158">
        <v>0</v>
      </c>
      <c r="EZ70" s="158">
        <v>0</v>
      </c>
      <c r="FA70" s="159">
        <f t="shared" si="0"/>
        <v>237359409.752334</v>
      </c>
      <c r="FB70" s="160">
        <v>0</v>
      </c>
      <c r="FC70" s="160">
        <v>0</v>
      </c>
      <c r="FD70" s="159">
        <f t="shared" si="1"/>
        <v>0</v>
      </c>
      <c r="FE70" s="160">
        <v>0</v>
      </c>
      <c r="FF70" s="159">
        <f t="shared" si="2"/>
        <v>0</v>
      </c>
      <c r="FG70" s="160">
        <v>0</v>
      </c>
      <c r="FH70" s="160">
        <v>522055.121443393</v>
      </c>
      <c r="FI70" s="159">
        <f t="shared" si="3"/>
        <v>522055.121443393</v>
      </c>
      <c r="FJ70" s="135">
        <v>13246785.9259894</v>
      </c>
      <c r="FK70" s="135">
        <v>6685231.86448847</v>
      </c>
      <c r="FL70" s="135" t="e">
        <f>#REF!</f>
        <v>#REF!</v>
      </c>
      <c r="FM70" s="135">
        <v>228429362.125172</v>
      </c>
      <c r="FN70" s="135" t="e">
        <f t="shared" si="4"/>
        <v>#REF!</v>
      </c>
      <c r="FO70" s="161" t="e">
        <f>FN70/#REF!</f>
        <v>#REF!</v>
      </c>
      <c r="FP70" s="135"/>
      <c r="FR70" s="65"/>
    </row>
    <row r="71" spans="1:174">
      <c r="A71" s="18">
        <v>66</v>
      </c>
      <c r="B71" s="162" t="s">
        <v>200</v>
      </c>
      <c r="C71" s="163" t="s">
        <v>201</v>
      </c>
      <c r="D71" s="158">
        <v>252862.880955918</v>
      </c>
      <c r="E71" s="158">
        <v>208394.878092116</v>
      </c>
      <c r="F71" s="158">
        <v>56808.7201717906</v>
      </c>
      <c r="G71" s="158">
        <v>122866.443447021</v>
      </c>
      <c r="H71" s="158">
        <v>271114.266194817</v>
      </c>
      <c r="I71" s="158">
        <v>7745647.66985024</v>
      </c>
      <c r="J71" s="158">
        <v>55735.392558462</v>
      </c>
      <c r="K71" s="158">
        <v>1361760.53637345</v>
      </c>
      <c r="L71" s="158">
        <v>1407811.41533371</v>
      </c>
      <c r="M71" s="158">
        <v>2174360.89595204</v>
      </c>
      <c r="N71" s="158">
        <v>624365.897159084</v>
      </c>
      <c r="O71" s="158">
        <v>295484.977398298</v>
      </c>
      <c r="P71" s="158">
        <v>65573.7184867951</v>
      </c>
      <c r="Q71" s="158">
        <v>146139.441434878</v>
      </c>
      <c r="R71" s="158">
        <v>10759.5682555467</v>
      </c>
      <c r="S71" s="158">
        <v>146117.998623553</v>
      </c>
      <c r="T71" s="158">
        <v>150241.873698329</v>
      </c>
      <c r="U71" s="158">
        <v>136605.200300553</v>
      </c>
      <c r="V71" s="158">
        <v>137669.390433686</v>
      </c>
      <c r="W71" s="158">
        <v>247042.451312183</v>
      </c>
      <c r="X71" s="158">
        <v>205749.656818937</v>
      </c>
      <c r="Y71" s="158">
        <v>877596.960750824</v>
      </c>
      <c r="Z71" s="158">
        <v>239456.37918055</v>
      </c>
      <c r="AA71" s="158">
        <v>1311836.36613549</v>
      </c>
      <c r="AB71" s="158">
        <v>382827.577200573</v>
      </c>
      <c r="AC71" s="158">
        <v>209179.827333245</v>
      </c>
      <c r="AD71" s="158">
        <v>557102.452660039</v>
      </c>
      <c r="AE71" s="158">
        <v>104331.084750379</v>
      </c>
      <c r="AF71" s="158">
        <v>62986.9225432906</v>
      </c>
      <c r="AG71" s="158">
        <v>189684.276693967</v>
      </c>
      <c r="AH71" s="158">
        <v>218506.98379243</v>
      </c>
      <c r="AI71" s="158">
        <v>396364.082782745</v>
      </c>
      <c r="AJ71" s="158">
        <v>469967.825692134</v>
      </c>
      <c r="AK71" s="158">
        <v>636443.088845452</v>
      </c>
      <c r="AL71" s="158">
        <v>2461287.69647733</v>
      </c>
      <c r="AM71" s="158">
        <v>4598926.07433751</v>
      </c>
      <c r="AN71" s="158">
        <v>490892.489128005</v>
      </c>
      <c r="AO71" s="158">
        <v>424878.163462511</v>
      </c>
      <c r="AP71" s="158">
        <v>386323.330719686</v>
      </c>
      <c r="AQ71" s="158">
        <v>2492840.33275197</v>
      </c>
      <c r="AR71" s="158">
        <v>217066.109188029</v>
      </c>
      <c r="AS71" s="158">
        <v>48033.7735461184</v>
      </c>
      <c r="AT71" s="158">
        <v>425371.587176714</v>
      </c>
      <c r="AU71" s="158">
        <v>202292.37148557</v>
      </c>
      <c r="AV71" s="158">
        <v>144353.49738375</v>
      </c>
      <c r="AW71" s="158">
        <v>1141166.62423565</v>
      </c>
      <c r="AX71" s="158">
        <v>377345.046537543</v>
      </c>
      <c r="AY71" s="158">
        <v>1200576.18988672</v>
      </c>
      <c r="AZ71" s="158">
        <v>242859.806878458</v>
      </c>
      <c r="BA71" s="158">
        <v>1361424.21747779</v>
      </c>
      <c r="BB71" s="158">
        <v>157251.897317892</v>
      </c>
      <c r="BC71" s="158">
        <v>3252462.625557</v>
      </c>
      <c r="BD71" s="158">
        <v>2081124.15311822</v>
      </c>
      <c r="BE71" s="158">
        <v>5236699.84799729</v>
      </c>
      <c r="BF71" s="158">
        <v>2162484.92447241</v>
      </c>
      <c r="BG71" s="158">
        <v>5512577.04122802</v>
      </c>
      <c r="BH71" s="158">
        <v>2531515.12944769</v>
      </c>
      <c r="BI71" s="158">
        <v>2299141.74472008</v>
      </c>
      <c r="BJ71" s="158">
        <v>826984.040772517</v>
      </c>
      <c r="BK71" s="158">
        <v>869658.607620579</v>
      </c>
      <c r="BL71" s="158">
        <v>148320.79245571</v>
      </c>
      <c r="BM71" s="158">
        <v>1211820.21259914</v>
      </c>
      <c r="BN71" s="158">
        <v>48031.2269796007</v>
      </c>
      <c r="BO71" s="158">
        <v>401656.579036739</v>
      </c>
      <c r="BP71" s="158">
        <v>750798.660179959</v>
      </c>
      <c r="BQ71" s="158">
        <v>73873999.6607507</v>
      </c>
      <c r="BR71" s="158">
        <v>2524214.39786609</v>
      </c>
      <c r="BS71" s="158">
        <v>2246880.50903808</v>
      </c>
      <c r="BT71" s="158">
        <v>3005469.65175601</v>
      </c>
      <c r="BU71" s="158">
        <v>4997750.70306422</v>
      </c>
      <c r="BV71" s="158">
        <v>5589637.60482361</v>
      </c>
      <c r="BW71" s="158">
        <v>754596.200216187</v>
      </c>
      <c r="BX71" s="158">
        <v>10125959.5364208</v>
      </c>
      <c r="BY71" s="158">
        <v>5879971.72469346</v>
      </c>
      <c r="BZ71" s="158">
        <v>2351665.16014997</v>
      </c>
      <c r="CA71" s="158">
        <v>747723.20857222</v>
      </c>
      <c r="CB71" s="158">
        <v>1355580.19115501</v>
      </c>
      <c r="CC71" s="158">
        <v>7315863.61732807</v>
      </c>
      <c r="CD71" s="158">
        <v>5981861.33597946</v>
      </c>
      <c r="CE71" s="158">
        <v>11793813.4482581</v>
      </c>
      <c r="CF71" s="158">
        <v>1900282.6801424</v>
      </c>
      <c r="CG71" s="158">
        <v>1514231.92173615</v>
      </c>
      <c r="CH71" s="158">
        <v>2526958.49131305</v>
      </c>
      <c r="CI71" s="158">
        <v>2734353.80186879</v>
      </c>
      <c r="CJ71" s="158">
        <v>8114746.89347192</v>
      </c>
      <c r="CK71" s="158">
        <v>8354941.65177549</v>
      </c>
      <c r="CL71" s="158">
        <v>1004791.98630132</v>
      </c>
      <c r="CM71" s="158">
        <v>5956723.06784841</v>
      </c>
      <c r="CN71" s="158">
        <v>1005843.89717587</v>
      </c>
      <c r="CO71" s="158">
        <v>2381886.26021176</v>
      </c>
      <c r="CP71" s="158">
        <v>1798669.79275839</v>
      </c>
      <c r="CQ71" s="158">
        <v>1351213.9086902</v>
      </c>
      <c r="CR71" s="158">
        <v>351962.237666507</v>
      </c>
      <c r="CS71" s="158">
        <v>8338546.64256833</v>
      </c>
      <c r="CT71" s="158">
        <v>857918.945703159</v>
      </c>
      <c r="CU71" s="158">
        <v>3480137.14069679</v>
      </c>
      <c r="CV71" s="158">
        <v>1418259.32629994</v>
      </c>
      <c r="CW71" s="158">
        <v>37556.4411135947</v>
      </c>
      <c r="CX71" s="158">
        <v>1436981.33542444</v>
      </c>
      <c r="CY71" s="158">
        <v>272057.067313283</v>
      </c>
      <c r="CZ71" s="158">
        <v>22832.1380463295</v>
      </c>
      <c r="DA71" s="158">
        <v>859760.521236511</v>
      </c>
      <c r="DB71" s="158">
        <v>72082595.1275839</v>
      </c>
      <c r="DC71" s="158">
        <v>8106108.03959025</v>
      </c>
      <c r="DD71" s="158">
        <v>29432482.1946188</v>
      </c>
      <c r="DE71" s="158">
        <v>12677902.3509446</v>
      </c>
      <c r="DF71" s="158">
        <v>10692462.2751521</v>
      </c>
      <c r="DG71" s="158">
        <v>10302543.0338593</v>
      </c>
      <c r="DH71" s="158">
        <v>123708.768802217</v>
      </c>
      <c r="DI71" s="158">
        <v>196683.835142838</v>
      </c>
      <c r="DJ71" s="158">
        <v>25955.8676916881</v>
      </c>
      <c r="DK71" s="158">
        <v>89034.7652740661</v>
      </c>
      <c r="DL71" s="158">
        <v>35387.4019102303</v>
      </c>
      <c r="DM71" s="158">
        <v>15271.9090867292</v>
      </c>
      <c r="DN71" s="158">
        <v>5391.40511246553</v>
      </c>
      <c r="DO71" s="158">
        <v>158001.835859952</v>
      </c>
      <c r="DP71" s="158">
        <v>4904.80197111978</v>
      </c>
      <c r="DQ71" s="158">
        <v>42272.2863664334</v>
      </c>
      <c r="DR71" s="158">
        <v>379197.998225479</v>
      </c>
      <c r="DS71" s="158">
        <v>160817.748260259</v>
      </c>
      <c r="DT71" s="158">
        <v>2242097.14080867</v>
      </c>
      <c r="DU71" s="158">
        <v>104164.567223883</v>
      </c>
      <c r="DV71" s="158">
        <v>371854.640587449</v>
      </c>
      <c r="DW71" s="158">
        <v>203771.638804149</v>
      </c>
      <c r="DX71" s="158">
        <v>252885.284613232</v>
      </c>
      <c r="DY71" s="158">
        <v>6251.5576666261</v>
      </c>
      <c r="DZ71" s="158">
        <v>144430.400763967</v>
      </c>
      <c r="EA71" s="158">
        <v>9693.64442280764</v>
      </c>
      <c r="EB71" s="158">
        <v>97833.1316025588</v>
      </c>
      <c r="EC71" s="158">
        <v>161853.369468419</v>
      </c>
      <c r="ED71" s="158">
        <v>85.0160690419231</v>
      </c>
      <c r="EE71" s="158">
        <v>3554.85797690486</v>
      </c>
      <c r="EF71" s="158">
        <v>1193892.52578599</v>
      </c>
      <c r="EG71" s="158">
        <v>2564964.05129301</v>
      </c>
      <c r="EH71" s="158">
        <v>22842292.4400206</v>
      </c>
      <c r="EI71" s="158">
        <v>5123693.14865451</v>
      </c>
      <c r="EJ71" s="158">
        <v>7149672.80705373</v>
      </c>
      <c r="EK71" s="158">
        <v>5071551.17028562</v>
      </c>
      <c r="EL71" s="158">
        <v>272027.941588479</v>
      </c>
      <c r="EM71" s="158">
        <v>85316.8851201657</v>
      </c>
      <c r="EN71" s="158">
        <v>375481.065472891</v>
      </c>
      <c r="EO71" s="158">
        <v>458532.937506868</v>
      </c>
      <c r="EP71" s="158">
        <v>2994265.22653045</v>
      </c>
      <c r="EQ71" s="158">
        <v>779911.639035075</v>
      </c>
      <c r="ER71" s="158">
        <v>57041.699480967</v>
      </c>
      <c r="ES71" s="158">
        <v>5340.47857413572</v>
      </c>
      <c r="ET71" s="158">
        <v>10467.435496891</v>
      </c>
      <c r="EU71" s="158">
        <v>12247.150894007</v>
      </c>
      <c r="EV71" s="158">
        <v>38862.3471420032</v>
      </c>
      <c r="EW71" s="158">
        <v>115672.232544804</v>
      </c>
      <c r="EX71" s="158">
        <v>26069.8042342709</v>
      </c>
      <c r="EY71" s="158">
        <v>571.456579771399</v>
      </c>
      <c r="EZ71" s="158">
        <v>1151940.42428806</v>
      </c>
      <c r="FA71" s="159">
        <f t="shared" ref="FA71:FA134" si="5">SUM(D71:EZ71)</f>
        <v>457910216.757866</v>
      </c>
      <c r="FB71" s="160">
        <v>670823.68495023</v>
      </c>
      <c r="FC71" s="160">
        <v>4634145.64883676</v>
      </c>
      <c r="FD71" s="159">
        <f t="shared" ref="FD71:FD134" si="6">FB71+FC71</f>
        <v>5304969.33378699</v>
      </c>
      <c r="FE71" s="160">
        <v>0</v>
      </c>
      <c r="FF71" s="159">
        <f t="shared" ref="FF71:FF134" si="7">FD71+FE71</f>
        <v>5304969.33378699</v>
      </c>
      <c r="FG71" s="160">
        <v>29078762.0681542</v>
      </c>
      <c r="FH71" s="160">
        <v>-198251.8462235</v>
      </c>
      <c r="FI71" s="159">
        <f t="shared" ref="FI71:FI134" si="8">FG71+FH71</f>
        <v>28880510.2219307</v>
      </c>
      <c r="FJ71" s="135">
        <v>66357786.2405429</v>
      </c>
      <c r="FK71" s="135">
        <v>8933652.91200323</v>
      </c>
      <c r="FL71" s="135" t="e">
        <f>#REF!</f>
        <v>#REF!</v>
      </c>
      <c r="FM71" s="135">
        <v>482171838.977733</v>
      </c>
      <c r="FN71" s="135" t="e">
        <f t="shared" ref="FN71:FN134" si="9">FA71+FF71+FI71+FJ71-FK71-FM71-FL71</f>
        <v>#REF!</v>
      </c>
      <c r="FO71" s="161" t="e">
        <f>FN71/#REF!</f>
        <v>#REF!</v>
      </c>
      <c r="FP71" s="135"/>
      <c r="FR71" s="65"/>
    </row>
    <row r="72" spans="1:174">
      <c r="A72" s="18">
        <v>67</v>
      </c>
      <c r="B72" s="162" t="s">
        <v>202</v>
      </c>
      <c r="C72" s="163" t="s">
        <v>203</v>
      </c>
      <c r="D72" s="158">
        <v>40304.6875479376</v>
      </c>
      <c r="E72" s="158">
        <v>580.853210161683</v>
      </c>
      <c r="F72" s="158">
        <v>759.776164357288</v>
      </c>
      <c r="G72" s="158">
        <v>18210.8712089967</v>
      </c>
      <c r="H72" s="158">
        <v>1909.09906156202</v>
      </c>
      <c r="I72" s="158">
        <v>16138.8897908023</v>
      </c>
      <c r="J72" s="158">
        <v>6796.99193141727</v>
      </c>
      <c r="K72" s="158">
        <v>37092.6986979395</v>
      </c>
      <c r="L72" s="158">
        <v>1041.47897911867</v>
      </c>
      <c r="M72" s="158">
        <v>30332.8864724384</v>
      </c>
      <c r="N72" s="158">
        <v>15160.1330467026</v>
      </c>
      <c r="O72" s="158">
        <v>486.212090822369</v>
      </c>
      <c r="P72" s="158">
        <v>52113.536798757</v>
      </c>
      <c r="Q72" s="158">
        <v>18836.9583477822</v>
      </c>
      <c r="R72" s="158">
        <v>1923.48383401319</v>
      </c>
      <c r="S72" s="158">
        <v>2844.76259345509</v>
      </c>
      <c r="T72" s="158">
        <v>1373.60321570211</v>
      </c>
      <c r="U72" s="158">
        <v>4463.40956858885</v>
      </c>
      <c r="V72" s="158">
        <v>903.631268981245</v>
      </c>
      <c r="W72" s="158">
        <v>615.364290262331</v>
      </c>
      <c r="X72" s="158">
        <v>1215.00296615104</v>
      </c>
      <c r="Y72" s="158">
        <v>4930.10085913564</v>
      </c>
      <c r="Z72" s="158">
        <v>1677.27254551033</v>
      </c>
      <c r="AA72" s="158">
        <v>200.058494557232</v>
      </c>
      <c r="AB72" s="158">
        <v>561.915805787562</v>
      </c>
      <c r="AC72" s="158">
        <v>0</v>
      </c>
      <c r="AD72" s="158">
        <v>131278.710393115</v>
      </c>
      <c r="AE72" s="158">
        <v>104.219112487036</v>
      </c>
      <c r="AF72" s="158">
        <v>2264.36078509807</v>
      </c>
      <c r="AG72" s="158">
        <v>11598.287111588</v>
      </c>
      <c r="AH72" s="158">
        <v>1305.55961598342</v>
      </c>
      <c r="AI72" s="158">
        <v>169.022643623108</v>
      </c>
      <c r="AJ72" s="158">
        <v>4918.73213795991</v>
      </c>
      <c r="AK72" s="158">
        <v>1047.63468052816</v>
      </c>
      <c r="AL72" s="158">
        <v>3021.77018508208</v>
      </c>
      <c r="AM72" s="158">
        <v>7261.18110484945</v>
      </c>
      <c r="AN72" s="158">
        <v>11072.6265752522</v>
      </c>
      <c r="AO72" s="158">
        <v>3202.49521515411</v>
      </c>
      <c r="AP72" s="158">
        <v>1363.7285476904</v>
      </c>
      <c r="AQ72" s="158">
        <v>1295.35376411568</v>
      </c>
      <c r="AR72" s="158">
        <v>14190.4280080263</v>
      </c>
      <c r="AS72" s="158">
        <v>14507.4234359875</v>
      </c>
      <c r="AT72" s="158">
        <v>16409.5781980736</v>
      </c>
      <c r="AU72" s="158">
        <v>19245.8322703106</v>
      </c>
      <c r="AV72" s="158">
        <v>5296.68311396274</v>
      </c>
      <c r="AW72" s="158">
        <v>3195.93687538993</v>
      </c>
      <c r="AX72" s="158">
        <v>22105.3465261697</v>
      </c>
      <c r="AY72" s="158">
        <v>5591.57312726216</v>
      </c>
      <c r="AZ72" s="158">
        <v>791.725029486771</v>
      </c>
      <c r="BA72" s="158">
        <v>3712.78492323822</v>
      </c>
      <c r="BB72" s="158">
        <v>2628.725918022</v>
      </c>
      <c r="BC72" s="158">
        <v>627.99337877251</v>
      </c>
      <c r="BD72" s="158">
        <v>6270.46184533919</v>
      </c>
      <c r="BE72" s="158">
        <v>41083.6025849212</v>
      </c>
      <c r="BF72" s="158">
        <v>18088.9480345041</v>
      </c>
      <c r="BG72" s="158">
        <v>10185.8219110462</v>
      </c>
      <c r="BH72" s="158">
        <v>8310.34411027653</v>
      </c>
      <c r="BI72" s="158">
        <v>1638.52739405541</v>
      </c>
      <c r="BJ72" s="158">
        <v>3600.48237786745</v>
      </c>
      <c r="BK72" s="158">
        <v>1283.23518696415</v>
      </c>
      <c r="BL72" s="158">
        <v>8556.89061952189</v>
      </c>
      <c r="BM72" s="158">
        <v>14307.9085818748</v>
      </c>
      <c r="BN72" s="158">
        <v>2145.68700039795</v>
      </c>
      <c r="BO72" s="158">
        <v>43665.9247354551</v>
      </c>
      <c r="BP72" s="158">
        <v>956.337485359212</v>
      </c>
      <c r="BQ72" s="158">
        <v>150309.932188017</v>
      </c>
      <c r="BR72" s="158">
        <v>10573943.8815209</v>
      </c>
      <c r="BS72" s="158">
        <v>103079.322568429</v>
      </c>
      <c r="BT72" s="158">
        <v>1447810.53529612</v>
      </c>
      <c r="BU72" s="158">
        <v>126154.949088999</v>
      </c>
      <c r="BV72" s="158">
        <v>286639.05008577</v>
      </c>
      <c r="BW72" s="158">
        <v>0</v>
      </c>
      <c r="BX72" s="158">
        <v>533574.543855505</v>
      </c>
      <c r="BY72" s="158">
        <v>3062929.30205468</v>
      </c>
      <c r="BZ72" s="158">
        <v>856927.357038183</v>
      </c>
      <c r="CA72" s="158">
        <v>1398696.13041556</v>
      </c>
      <c r="CB72" s="158">
        <v>1117.85328550424</v>
      </c>
      <c r="CC72" s="158">
        <v>59093.399133227</v>
      </c>
      <c r="CD72" s="158">
        <v>6443735.34367453</v>
      </c>
      <c r="CE72" s="158">
        <v>14911.251651996</v>
      </c>
      <c r="CF72" s="158">
        <v>688412.248312926</v>
      </c>
      <c r="CG72" s="158">
        <v>2714585.21749175</v>
      </c>
      <c r="CH72" s="158">
        <v>673447.746602095</v>
      </c>
      <c r="CI72" s="158">
        <v>1894577.85632596</v>
      </c>
      <c r="CJ72" s="158">
        <v>105.304427771621</v>
      </c>
      <c r="CK72" s="158">
        <v>93.5303576922664</v>
      </c>
      <c r="CL72" s="158">
        <v>23.6465783686627</v>
      </c>
      <c r="CM72" s="158">
        <v>171630.881927895</v>
      </c>
      <c r="CN72" s="158">
        <v>14.2244638476911</v>
      </c>
      <c r="CO72" s="158">
        <v>0</v>
      </c>
      <c r="CP72" s="158">
        <v>0</v>
      </c>
      <c r="CQ72" s="158">
        <v>0</v>
      </c>
      <c r="CR72" s="158">
        <v>38.5266945618212</v>
      </c>
      <c r="CS72" s="158">
        <v>592.415172925352</v>
      </c>
      <c r="CT72" s="158">
        <v>24.4474959009841</v>
      </c>
      <c r="CU72" s="158">
        <v>31037.3779157047</v>
      </c>
      <c r="CV72" s="158">
        <v>5622.11239257067</v>
      </c>
      <c r="CW72" s="158">
        <v>141.558631866868</v>
      </c>
      <c r="CX72" s="158">
        <v>216080.187664054</v>
      </c>
      <c r="CY72" s="158">
        <v>1986831.9265735</v>
      </c>
      <c r="CZ72" s="158">
        <v>1074.83704922046</v>
      </c>
      <c r="DA72" s="158">
        <v>32.9446597354351</v>
      </c>
      <c r="DB72" s="158">
        <v>528019.976243304</v>
      </c>
      <c r="DC72" s="158">
        <v>76066.8746596753</v>
      </c>
      <c r="DD72" s="158">
        <v>55580.0152505686</v>
      </c>
      <c r="DE72" s="158">
        <v>28963.3832596077</v>
      </c>
      <c r="DF72" s="158">
        <v>27937.6759645834</v>
      </c>
      <c r="DG72" s="158">
        <v>59817.9513757037</v>
      </c>
      <c r="DH72" s="158">
        <v>2555.10052502711</v>
      </c>
      <c r="DI72" s="158">
        <v>254.32873841959</v>
      </c>
      <c r="DJ72" s="158">
        <v>5074.04598768945</v>
      </c>
      <c r="DK72" s="158">
        <v>3821.7904687762</v>
      </c>
      <c r="DL72" s="158">
        <v>0</v>
      </c>
      <c r="DM72" s="158">
        <v>0</v>
      </c>
      <c r="DN72" s="158">
        <v>0</v>
      </c>
      <c r="DO72" s="158">
        <v>99.5488619691464</v>
      </c>
      <c r="DP72" s="158">
        <v>0</v>
      </c>
      <c r="DQ72" s="158">
        <v>29779.239107635</v>
      </c>
      <c r="DR72" s="158">
        <v>0</v>
      </c>
      <c r="DS72" s="158">
        <v>20479.1640934039</v>
      </c>
      <c r="DT72" s="158">
        <v>0</v>
      </c>
      <c r="DU72" s="158">
        <v>0</v>
      </c>
      <c r="DV72" s="158">
        <v>7973.10006885574</v>
      </c>
      <c r="DW72" s="158">
        <v>0</v>
      </c>
      <c r="DX72" s="158">
        <v>0</v>
      </c>
      <c r="DY72" s="158">
        <v>0</v>
      </c>
      <c r="DZ72" s="158">
        <v>0</v>
      </c>
      <c r="EA72" s="158">
        <v>14.414268739293</v>
      </c>
      <c r="EB72" s="158">
        <v>8.07463862298905</v>
      </c>
      <c r="EC72" s="158">
        <v>0</v>
      </c>
      <c r="ED72" s="158">
        <v>0</v>
      </c>
      <c r="EE72" s="158">
        <v>0</v>
      </c>
      <c r="EF72" s="158">
        <v>0</v>
      </c>
      <c r="EG72" s="158">
        <v>0</v>
      </c>
      <c r="EH72" s="158">
        <v>0</v>
      </c>
      <c r="EI72" s="158">
        <v>52372.1646193639</v>
      </c>
      <c r="EJ72" s="158">
        <v>15738.4590137208</v>
      </c>
      <c r="EK72" s="158">
        <v>0</v>
      </c>
      <c r="EL72" s="158">
        <v>0</v>
      </c>
      <c r="EM72" s="158">
        <v>112.701253264249</v>
      </c>
      <c r="EN72" s="158">
        <v>19452.4021027847</v>
      </c>
      <c r="EO72" s="158">
        <v>4273.68877253161</v>
      </c>
      <c r="EP72" s="158">
        <v>19416.9219836309</v>
      </c>
      <c r="EQ72" s="158">
        <v>316785.516834566</v>
      </c>
      <c r="ER72" s="158">
        <v>1298.52321255555</v>
      </c>
      <c r="ES72" s="158">
        <v>11859.3233788795</v>
      </c>
      <c r="ET72" s="158">
        <v>0</v>
      </c>
      <c r="EU72" s="158">
        <v>0</v>
      </c>
      <c r="EV72" s="158">
        <v>1184.95166297101</v>
      </c>
      <c r="EW72" s="158">
        <v>19.2197887407847</v>
      </c>
      <c r="EX72" s="158">
        <v>0</v>
      </c>
      <c r="EY72" s="158">
        <v>0</v>
      </c>
      <c r="EZ72" s="158">
        <v>0</v>
      </c>
      <c r="FA72" s="159">
        <f t="shared" si="5"/>
        <v>35441023.9620671</v>
      </c>
      <c r="FB72" s="160">
        <v>0</v>
      </c>
      <c r="FC72" s="160">
        <v>0</v>
      </c>
      <c r="FD72" s="159">
        <f t="shared" si="6"/>
        <v>0</v>
      </c>
      <c r="FE72" s="160">
        <v>0</v>
      </c>
      <c r="FF72" s="159">
        <f t="shared" si="7"/>
        <v>0</v>
      </c>
      <c r="FG72" s="160">
        <v>15913942.5406055</v>
      </c>
      <c r="FH72" s="160">
        <v>698568.3096441</v>
      </c>
      <c r="FI72" s="159">
        <f t="shared" si="8"/>
        <v>16612510.8502496</v>
      </c>
      <c r="FJ72" s="135">
        <v>8535554.42463129</v>
      </c>
      <c r="FK72" s="135">
        <v>6049350.5161473</v>
      </c>
      <c r="FL72" s="135" t="e">
        <f>#REF!</f>
        <v>#REF!</v>
      </c>
      <c r="FM72" s="135">
        <v>48957564.7575064</v>
      </c>
      <c r="FN72" s="135" t="e">
        <f t="shared" si="9"/>
        <v>#REF!</v>
      </c>
      <c r="FO72" s="161" t="e">
        <f>FN72/#REF!</f>
        <v>#REF!</v>
      </c>
      <c r="FP72" s="135"/>
      <c r="FR72" s="65"/>
    </row>
    <row r="73" spans="1:174">
      <c r="A73" s="18">
        <v>68</v>
      </c>
      <c r="B73" s="162" t="s">
        <v>204</v>
      </c>
      <c r="C73" s="163" t="s">
        <v>205</v>
      </c>
      <c r="D73" s="158">
        <v>10115.3573582903</v>
      </c>
      <c r="E73" s="158">
        <v>650.935115877333</v>
      </c>
      <c r="F73" s="158">
        <v>8132.41803541448</v>
      </c>
      <c r="G73" s="158">
        <v>1195.90225342478</v>
      </c>
      <c r="H73" s="158">
        <v>698.108514649118</v>
      </c>
      <c r="I73" s="158">
        <v>32986.4897383832</v>
      </c>
      <c r="J73" s="158">
        <v>9112.90151884511</v>
      </c>
      <c r="K73" s="158">
        <v>2588.7238346435</v>
      </c>
      <c r="L73" s="158">
        <v>45749.608337509</v>
      </c>
      <c r="M73" s="158">
        <v>57337.4082411684</v>
      </c>
      <c r="N73" s="158">
        <v>4967.63639942033</v>
      </c>
      <c r="O73" s="158">
        <v>10504.5425899532</v>
      </c>
      <c r="P73" s="158">
        <v>846.723787348139</v>
      </c>
      <c r="Q73" s="158">
        <v>97.9497555263961</v>
      </c>
      <c r="R73" s="158">
        <v>1780.36356042814</v>
      </c>
      <c r="S73" s="158">
        <v>1507.6534528709</v>
      </c>
      <c r="T73" s="158">
        <v>678.090852873471</v>
      </c>
      <c r="U73" s="158">
        <v>143.821683470144</v>
      </c>
      <c r="V73" s="158">
        <v>1066.67201413332</v>
      </c>
      <c r="W73" s="158">
        <v>246.729438896458</v>
      </c>
      <c r="X73" s="158">
        <v>863.378396624135</v>
      </c>
      <c r="Y73" s="158">
        <v>7905.33493863418</v>
      </c>
      <c r="Z73" s="158">
        <v>348.236612038105</v>
      </c>
      <c r="AA73" s="158">
        <v>2967.36589770053</v>
      </c>
      <c r="AB73" s="158">
        <v>562.661053658296</v>
      </c>
      <c r="AC73" s="158">
        <v>3664.40648184556</v>
      </c>
      <c r="AD73" s="158">
        <v>76752.7524205184</v>
      </c>
      <c r="AE73" s="158">
        <v>11.5660316515939</v>
      </c>
      <c r="AF73" s="158">
        <v>2008.30039335185</v>
      </c>
      <c r="AG73" s="158">
        <v>4692.48457063347</v>
      </c>
      <c r="AH73" s="158">
        <v>936.230381595511</v>
      </c>
      <c r="AI73" s="158">
        <v>44581.3317551418</v>
      </c>
      <c r="AJ73" s="158">
        <v>1288.25151028154</v>
      </c>
      <c r="AK73" s="158">
        <v>5341.38051652775</v>
      </c>
      <c r="AL73" s="158">
        <v>15019.9957170712</v>
      </c>
      <c r="AM73" s="158">
        <v>10521.9634337224</v>
      </c>
      <c r="AN73" s="158">
        <v>17440.0419464029</v>
      </c>
      <c r="AO73" s="158">
        <v>1018.39293104659</v>
      </c>
      <c r="AP73" s="158">
        <v>19997.4448171176</v>
      </c>
      <c r="AQ73" s="158">
        <v>15386.6257904318</v>
      </c>
      <c r="AR73" s="158">
        <v>23810.2145946258</v>
      </c>
      <c r="AS73" s="158">
        <v>23498.7862241077</v>
      </c>
      <c r="AT73" s="158">
        <v>17986.9719499105</v>
      </c>
      <c r="AU73" s="158">
        <v>15840.3445245529</v>
      </c>
      <c r="AV73" s="158">
        <v>4589.65205416525</v>
      </c>
      <c r="AW73" s="158">
        <v>355.423140996613</v>
      </c>
      <c r="AX73" s="158">
        <v>30131.7688904208</v>
      </c>
      <c r="AY73" s="158">
        <v>84949.6374170007</v>
      </c>
      <c r="AZ73" s="158">
        <v>15633.7794394097</v>
      </c>
      <c r="BA73" s="158">
        <v>2230.29784127411</v>
      </c>
      <c r="BB73" s="158">
        <v>201.25421073306</v>
      </c>
      <c r="BC73" s="158">
        <v>36105.1584135229</v>
      </c>
      <c r="BD73" s="158">
        <v>99509.7399866703</v>
      </c>
      <c r="BE73" s="158">
        <v>3193.99224459586</v>
      </c>
      <c r="BF73" s="158">
        <v>24341.8366104091</v>
      </c>
      <c r="BG73" s="158">
        <v>54121.3015030136</v>
      </c>
      <c r="BH73" s="158">
        <v>17550.899790051</v>
      </c>
      <c r="BI73" s="158">
        <v>7854.28196207743</v>
      </c>
      <c r="BJ73" s="158">
        <v>15926.3086484293</v>
      </c>
      <c r="BK73" s="158">
        <v>859.066491106882</v>
      </c>
      <c r="BL73" s="158">
        <v>57965.3084008231</v>
      </c>
      <c r="BM73" s="158">
        <v>837706.37048244</v>
      </c>
      <c r="BN73" s="158">
        <v>55624.4521049246</v>
      </c>
      <c r="BO73" s="158">
        <v>16622.0720295739</v>
      </c>
      <c r="BP73" s="158">
        <v>62981.757206408</v>
      </c>
      <c r="BQ73" s="158">
        <v>5784380.66325128</v>
      </c>
      <c r="BR73" s="158">
        <v>717389.214869416</v>
      </c>
      <c r="BS73" s="158">
        <v>9157023.10144977</v>
      </c>
      <c r="BT73" s="158">
        <v>121401.375522302</v>
      </c>
      <c r="BU73" s="158">
        <v>210627.624840974</v>
      </c>
      <c r="BV73" s="158">
        <v>161914.682380086</v>
      </c>
      <c r="BW73" s="158">
        <v>14473.1828627725</v>
      </c>
      <c r="BX73" s="158">
        <v>642966.294907332</v>
      </c>
      <c r="BY73" s="158">
        <v>731743.115284592</v>
      </c>
      <c r="BZ73" s="158">
        <v>1617567.88936175</v>
      </c>
      <c r="CA73" s="158">
        <v>863261.360984139</v>
      </c>
      <c r="CB73" s="158">
        <v>238207.530591931</v>
      </c>
      <c r="CC73" s="158">
        <v>3158606.02910088</v>
      </c>
      <c r="CD73" s="158">
        <v>440408.832667807</v>
      </c>
      <c r="CE73" s="158">
        <v>722831.496240083</v>
      </c>
      <c r="CF73" s="158">
        <v>39336.8912015821</v>
      </c>
      <c r="CG73" s="158">
        <v>159833.590332636</v>
      </c>
      <c r="CH73" s="158">
        <v>235417.520100128</v>
      </c>
      <c r="CI73" s="158">
        <v>145903.800378474</v>
      </c>
      <c r="CJ73" s="158">
        <v>232760.148473058</v>
      </c>
      <c r="CK73" s="158">
        <v>87044.3621149715</v>
      </c>
      <c r="CL73" s="158">
        <v>17398.653882899</v>
      </c>
      <c r="CM73" s="158">
        <v>201970.303411571</v>
      </c>
      <c r="CN73" s="158">
        <v>44302.2639682956</v>
      </c>
      <c r="CO73" s="158">
        <v>199018.530919311</v>
      </c>
      <c r="CP73" s="158">
        <v>141946.730439281</v>
      </c>
      <c r="CQ73" s="158">
        <v>139898.360844675</v>
      </c>
      <c r="CR73" s="158">
        <v>114.862784161483</v>
      </c>
      <c r="CS73" s="158">
        <v>215942.315188554</v>
      </c>
      <c r="CT73" s="158">
        <v>84274.2163096125</v>
      </c>
      <c r="CU73" s="158">
        <v>308679.599466035</v>
      </c>
      <c r="CV73" s="158">
        <v>41556.2968277777</v>
      </c>
      <c r="CW73" s="158">
        <v>37983.6430569995</v>
      </c>
      <c r="CX73" s="158">
        <v>130301.423760277</v>
      </c>
      <c r="CY73" s="158">
        <v>4528.91881303862</v>
      </c>
      <c r="CZ73" s="158">
        <v>141.869119820033</v>
      </c>
      <c r="DA73" s="158">
        <v>105.513851280691</v>
      </c>
      <c r="DB73" s="158">
        <v>64486.95428351</v>
      </c>
      <c r="DC73" s="158">
        <v>16639.976327469</v>
      </c>
      <c r="DD73" s="158">
        <v>34998.3776830982</v>
      </c>
      <c r="DE73" s="158">
        <v>23323.5979112021</v>
      </c>
      <c r="DF73" s="158">
        <v>9970.7321557425</v>
      </c>
      <c r="DG73" s="158">
        <v>10191.8857199926</v>
      </c>
      <c r="DH73" s="158">
        <v>0</v>
      </c>
      <c r="DI73" s="158">
        <v>0</v>
      </c>
      <c r="DJ73" s="158">
        <v>7927.2468149372</v>
      </c>
      <c r="DK73" s="158">
        <v>5970.83203314826</v>
      </c>
      <c r="DL73" s="158">
        <v>210.108207774929</v>
      </c>
      <c r="DM73" s="158">
        <v>88.4361197003193</v>
      </c>
      <c r="DN73" s="158">
        <v>503.016064391269</v>
      </c>
      <c r="DO73" s="158">
        <v>383.103556319674</v>
      </c>
      <c r="DP73" s="158">
        <v>0</v>
      </c>
      <c r="DQ73" s="158">
        <v>0</v>
      </c>
      <c r="DR73" s="158">
        <v>0</v>
      </c>
      <c r="DS73" s="158">
        <v>0</v>
      </c>
      <c r="DT73" s="158">
        <v>0</v>
      </c>
      <c r="DU73" s="158">
        <v>0</v>
      </c>
      <c r="DV73" s="158">
        <v>895.160360821343</v>
      </c>
      <c r="DW73" s="158">
        <v>0</v>
      </c>
      <c r="DX73" s="158">
        <v>0</v>
      </c>
      <c r="DY73" s="158">
        <v>0</v>
      </c>
      <c r="DZ73" s="158">
        <v>0</v>
      </c>
      <c r="EA73" s="158">
        <v>1.03017204937754</v>
      </c>
      <c r="EB73" s="158">
        <v>0.577356875267995</v>
      </c>
      <c r="EC73" s="158">
        <v>0</v>
      </c>
      <c r="ED73" s="158">
        <v>0</v>
      </c>
      <c r="EE73" s="158">
        <v>0</v>
      </c>
      <c r="EF73" s="158">
        <v>0</v>
      </c>
      <c r="EG73" s="158">
        <v>0</v>
      </c>
      <c r="EH73" s="158">
        <v>0</v>
      </c>
      <c r="EI73" s="158">
        <v>12615.2007266645</v>
      </c>
      <c r="EJ73" s="158">
        <v>0</v>
      </c>
      <c r="EK73" s="158">
        <v>0</v>
      </c>
      <c r="EL73" s="158">
        <v>0</v>
      </c>
      <c r="EM73" s="158">
        <v>244.519369662181</v>
      </c>
      <c r="EN73" s="158">
        <v>23378.1735466581</v>
      </c>
      <c r="EO73" s="158">
        <v>1235.13422982647</v>
      </c>
      <c r="EP73" s="158">
        <v>161.755825138274</v>
      </c>
      <c r="EQ73" s="158">
        <v>9.20206570050621</v>
      </c>
      <c r="ER73" s="158">
        <v>0.228582218692694</v>
      </c>
      <c r="ES73" s="158">
        <v>0</v>
      </c>
      <c r="ET73" s="158">
        <v>0</v>
      </c>
      <c r="EU73" s="158">
        <v>0</v>
      </c>
      <c r="EV73" s="158">
        <v>0</v>
      </c>
      <c r="EW73" s="158">
        <v>0</v>
      </c>
      <c r="EX73" s="158">
        <v>500.324585813835</v>
      </c>
      <c r="EY73" s="158">
        <v>0</v>
      </c>
      <c r="EZ73" s="158">
        <v>0</v>
      </c>
      <c r="FA73" s="159">
        <f t="shared" si="5"/>
        <v>29196304.6414986</v>
      </c>
      <c r="FB73" s="160">
        <v>0</v>
      </c>
      <c r="FC73" s="160">
        <v>0</v>
      </c>
      <c r="FD73" s="159">
        <f t="shared" si="6"/>
        <v>0</v>
      </c>
      <c r="FE73" s="160">
        <v>0</v>
      </c>
      <c r="FF73" s="159">
        <f t="shared" si="7"/>
        <v>0</v>
      </c>
      <c r="FG73" s="160">
        <v>44106440.4119606</v>
      </c>
      <c r="FH73" s="160">
        <v>-614661.218947419</v>
      </c>
      <c r="FI73" s="159">
        <f t="shared" si="8"/>
        <v>43491779.1930132</v>
      </c>
      <c r="FJ73" s="135">
        <v>4619258.96664807</v>
      </c>
      <c r="FK73" s="135">
        <v>8348468.47837229</v>
      </c>
      <c r="FL73" s="135" t="e">
        <f>#REF!</f>
        <v>#REF!</v>
      </c>
      <c r="FM73" s="135">
        <v>62827941.3909957</v>
      </c>
      <c r="FN73" s="135" t="e">
        <f t="shared" si="9"/>
        <v>#REF!</v>
      </c>
      <c r="FO73" s="161" t="e">
        <f>FN73/#REF!</f>
        <v>#REF!</v>
      </c>
      <c r="FP73" s="135"/>
      <c r="FR73" s="65"/>
    </row>
    <row r="74" spans="1:174">
      <c r="A74" s="18">
        <v>69</v>
      </c>
      <c r="B74" s="162" t="s">
        <v>206</v>
      </c>
      <c r="C74" s="163" t="s">
        <v>207</v>
      </c>
      <c r="D74" s="158">
        <v>13956.7912520514</v>
      </c>
      <c r="E74" s="158">
        <v>387.023821580884</v>
      </c>
      <c r="F74" s="158">
        <v>6557.04943888509</v>
      </c>
      <c r="G74" s="158">
        <v>1636.44726557485</v>
      </c>
      <c r="H74" s="158">
        <v>671.854344803497</v>
      </c>
      <c r="I74" s="158">
        <v>296312.672085688</v>
      </c>
      <c r="J74" s="158">
        <v>79481.2101955462</v>
      </c>
      <c r="K74" s="158">
        <v>307389.105469527</v>
      </c>
      <c r="L74" s="158">
        <v>124132.269601423</v>
      </c>
      <c r="M74" s="158">
        <v>517964.372372856</v>
      </c>
      <c r="N74" s="158">
        <v>28752.2454967938</v>
      </c>
      <c r="O74" s="158">
        <v>10542.5461031746</v>
      </c>
      <c r="P74" s="158">
        <v>1430.26654779471</v>
      </c>
      <c r="Q74" s="158">
        <v>118.6942405283</v>
      </c>
      <c r="R74" s="158">
        <v>12923.8530973328</v>
      </c>
      <c r="S74" s="158">
        <v>6588.67396798955</v>
      </c>
      <c r="T74" s="158">
        <v>82.0004659620117</v>
      </c>
      <c r="U74" s="158">
        <v>3926.06469351793</v>
      </c>
      <c r="V74" s="158">
        <v>1460.34705562952</v>
      </c>
      <c r="W74" s="158">
        <v>526.125081936505</v>
      </c>
      <c r="X74" s="158">
        <v>3250.07270788206</v>
      </c>
      <c r="Y74" s="158">
        <v>54111.4033183699</v>
      </c>
      <c r="Z74" s="158">
        <v>5041.01772350236</v>
      </c>
      <c r="AA74" s="158">
        <v>1045.73406939683</v>
      </c>
      <c r="AB74" s="158">
        <v>984.597619825006</v>
      </c>
      <c r="AC74" s="158">
        <v>928.906515234894</v>
      </c>
      <c r="AD74" s="158">
        <v>13207.5861489879</v>
      </c>
      <c r="AE74" s="158">
        <v>0.113023179970385</v>
      </c>
      <c r="AF74" s="158">
        <v>90.7456633264224</v>
      </c>
      <c r="AG74" s="158">
        <v>373.932602496403</v>
      </c>
      <c r="AH74" s="158">
        <v>640.556298772851</v>
      </c>
      <c r="AI74" s="158">
        <v>9.42464696378443</v>
      </c>
      <c r="AJ74" s="158">
        <v>76.3162876501135</v>
      </c>
      <c r="AK74" s="158">
        <v>503.994429392845</v>
      </c>
      <c r="AL74" s="158">
        <v>7671.71975431812</v>
      </c>
      <c r="AM74" s="158">
        <v>2195.48430237755</v>
      </c>
      <c r="AN74" s="158">
        <v>37577.3010088572</v>
      </c>
      <c r="AO74" s="158">
        <v>1146.08016356942</v>
      </c>
      <c r="AP74" s="158">
        <v>3271.25110115915</v>
      </c>
      <c r="AQ74" s="158">
        <v>3872.27237945075</v>
      </c>
      <c r="AR74" s="158">
        <v>4761.22396782947</v>
      </c>
      <c r="AS74" s="158">
        <v>16305.0659343784</v>
      </c>
      <c r="AT74" s="158">
        <v>6606.31789492594</v>
      </c>
      <c r="AU74" s="158">
        <v>21543.6305976155</v>
      </c>
      <c r="AV74" s="158">
        <v>2374.65931937572</v>
      </c>
      <c r="AW74" s="158">
        <v>2716.31198247292</v>
      </c>
      <c r="AX74" s="158">
        <v>6438.62489541616</v>
      </c>
      <c r="AY74" s="158">
        <v>71384.3693613823</v>
      </c>
      <c r="AZ74" s="158">
        <v>1154.09374715415</v>
      </c>
      <c r="BA74" s="158">
        <v>11922.8621090898</v>
      </c>
      <c r="BB74" s="158">
        <v>2455.07316445924</v>
      </c>
      <c r="BC74" s="158">
        <v>57556.4971047447</v>
      </c>
      <c r="BD74" s="158">
        <v>17882.8839102501</v>
      </c>
      <c r="BE74" s="158">
        <v>147071.365593402</v>
      </c>
      <c r="BF74" s="158">
        <v>428525.452724696</v>
      </c>
      <c r="BG74" s="158">
        <v>121252.139060478</v>
      </c>
      <c r="BH74" s="158">
        <v>21057.7350566528</v>
      </c>
      <c r="BI74" s="158">
        <v>10211.2135860326</v>
      </c>
      <c r="BJ74" s="158">
        <v>980.014261481337</v>
      </c>
      <c r="BK74" s="158">
        <v>1433.42842788647</v>
      </c>
      <c r="BL74" s="158">
        <v>49160.0007730842</v>
      </c>
      <c r="BM74" s="158">
        <v>359366.62319329</v>
      </c>
      <c r="BN74" s="158">
        <v>2259.3406044646</v>
      </c>
      <c r="BO74" s="158">
        <v>50881.7334771432</v>
      </c>
      <c r="BP74" s="158">
        <v>36829.92444854</v>
      </c>
      <c r="BQ74" s="158">
        <v>685955.917874746</v>
      </c>
      <c r="BR74" s="158">
        <v>5996.15416911539</v>
      </c>
      <c r="BS74" s="158">
        <v>68110.365638641</v>
      </c>
      <c r="BT74" s="158">
        <v>8834353.6649401</v>
      </c>
      <c r="BU74" s="158">
        <v>250376.894494862</v>
      </c>
      <c r="BV74" s="158">
        <v>64666.0043866231</v>
      </c>
      <c r="BW74" s="158">
        <v>80.916616747426</v>
      </c>
      <c r="BX74" s="158">
        <v>500579.609197713</v>
      </c>
      <c r="BY74" s="158">
        <v>1067899.06636271</v>
      </c>
      <c r="BZ74" s="158">
        <v>26997.9178781051</v>
      </c>
      <c r="CA74" s="158">
        <v>31214.2173571023</v>
      </c>
      <c r="CB74" s="158">
        <v>100084.09323846</v>
      </c>
      <c r="CC74" s="158">
        <v>626449.363510156</v>
      </c>
      <c r="CD74" s="158">
        <v>812699.536834162</v>
      </c>
      <c r="CE74" s="158">
        <v>1217336.95951495</v>
      </c>
      <c r="CF74" s="158">
        <v>82272.1317628266</v>
      </c>
      <c r="CG74" s="158">
        <v>369277.16884153</v>
      </c>
      <c r="CH74" s="158">
        <v>20935.0603091601</v>
      </c>
      <c r="CI74" s="158">
        <v>76301.1430809419</v>
      </c>
      <c r="CJ74" s="158">
        <v>95929.2252154904</v>
      </c>
      <c r="CK74" s="158">
        <v>199500.189045473</v>
      </c>
      <c r="CL74" s="158">
        <v>256.317484285949</v>
      </c>
      <c r="CM74" s="158">
        <v>2354.00020274188</v>
      </c>
      <c r="CN74" s="158">
        <v>1332.18703728121</v>
      </c>
      <c r="CO74" s="158">
        <v>632.577527018317</v>
      </c>
      <c r="CP74" s="158">
        <v>13093.6362344844</v>
      </c>
      <c r="CQ74" s="158">
        <v>14217.3493444788</v>
      </c>
      <c r="CR74" s="158">
        <v>4199.17787664303</v>
      </c>
      <c r="CS74" s="158">
        <v>40953.2929319356</v>
      </c>
      <c r="CT74" s="158">
        <v>6782.66645851197</v>
      </c>
      <c r="CU74" s="158">
        <v>45688.7702292508</v>
      </c>
      <c r="CV74" s="158">
        <v>18235.6649007893</v>
      </c>
      <c r="CW74" s="158">
        <v>26545.2822014874</v>
      </c>
      <c r="CX74" s="158">
        <v>26092.2330070108</v>
      </c>
      <c r="CY74" s="158">
        <v>4893.6795867754</v>
      </c>
      <c r="CZ74" s="158">
        <v>598.501584522873</v>
      </c>
      <c r="DA74" s="158">
        <v>12049.3282952996</v>
      </c>
      <c r="DB74" s="158">
        <v>94889.7339624085</v>
      </c>
      <c r="DC74" s="158">
        <v>11563.6044538629</v>
      </c>
      <c r="DD74" s="158">
        <v>26040.4432212618</v>
      </c>
      <c r="DE74" s="158">
        <v>13878.9964416035</v>
      </c>
      <c r="DF74" s="158">
        <v>462.686473615236</v>
      </c>
      <c r="DG74" s="158">
        <v>3466.45867888413</v>
      </c>
      <c r="DH74" s="158">
        <v>14013.0032333352</v>
      </c>
      <c r="DI74" s="158">
        <v>29937.412928317</v>
      </c>
      <c r="DJ74" s="158">
        <v>3691.61608150101</v>
      </c>
      <c r="DK74" s="158">
        <v>62152.8074840619</v>
      </c>
      <c r="DL74" s="158">
        <v>17597.684968156</v>
      </c>
      <c r="DM74" s="158">
        <v>93822.2692882682</v>
      </c>
      <c r="DN74" s="158">
        <v>305.019278600633</v>
      </c>
      <c r="DO74" s="158">
        <v>160102.699284549</v>
      </c>
      <c r="DP74" s="158">
        <v>5354.43694313335</v>
      </c>
      <c r="DQ74" s="158">
        <v>97591.1635693576</v>
      </c>
      <c r="DR74" s="158">
        <v>0</v>
      </c>
      <c r="DS74" s="158">
        <v>108700.086024745</v>
      </c>
      <c r="DT74" s="158">
        <v>4877621.41280908</v>
      </c>
      <c r="DU74" s="158">
        <v>20720.7438762453</v>
      </c>
      <c r="DV74" s="158">
        <v>8064.47633678244</v>
      </c>
      <c r="DW74" s="158">
        <v>0</v>
      </c>
      <c r="DX74" s="158">
        <v>190058.591828707</v>
      </c>
      <c r="DY74" s="158">
        <v>0</v>
      </c>
      <c r="DZ74" s="158">
        <v>0</v>
      </c>
      <c r="EA74" s="158">
        <v>0</v>
      </c>
      <c r="EB74" s="158">
        <v>0</v>
      </c>
      <c r="EC74" s="158">
        <v>0</v>
      </c>
      <c r="ED74" s="158">
        <v>0</v>
      </c>
      <c r="EE74" s="158">
        <v>0</v>
      </c>
      <c r="EF74" s="158">
        <v>0</v>
      </c>
      <c r="EG74" s="158">
        <v>0</v>
      </c>
      <c r="EH74" s="158">
        <v>0</v>
      </c>
      <c r="EI74" s="158">
        <v>4403.3136161898</v>
      </c>
      <c r="EJ74" s="158">
        <v>0</v>
      </c>
      <c r="EK74" s="158">
        <v>31.478324992783</v>
      </c>
      <c r="EL74" s="158">
        <v>0</v>
      </c>
      <c r="EM74" s="158">
        <v>0</v>
      </c>
      <c r="EN74" s="158">
        <v>0</v>
      </c>
      <c r="EO74" s="158">
        <v>0</v>
      </c>
      <c r="EP74" s="158">
        <v>588.586600351203</v>
      </c>
      <c r="EQ74" s="158">
        <v>0</v>
      </c>
      <c r="ER74" s="158">
        <v>65293.3527801133</v>
      </c>
      <c r="ES74" s="158">
        <v>2172.29716300036</v>
      </c>
      <c r="ET74" s="158">
        <v>0</v>
      </c>
      <c r="EU74" s="158">
        <v>0</v>
      </c>
      <c r="EV74" s="158">
        <v>332.715350577357</v>
      </c>
      <c r="EW74" s="158">
        <v>284.842303911928</v>
      </c>
      <c r="EX74" s="158">
        <v>0</v>
      </c>
      <c r="EY74" s="158">
        <v>0</v>
      </c>
      <c r="EZ74" s="158">
        <v>0</v>
      </c>
      <c r="FA74" s="159">
        <f t="shared" si="5"/>
        <v>24271050.9060373</v>
      </c>
      <c r="FB74" s="160">
        <v>0</v>
      </c>
      <c r="FC74" s="160">
        <v>0</v>
      </c>
      <c r="FD74" s="159">
        <f t="shared" si="6"/>
        <v>0</v>
      </c>
      <c r="FE74" s="160">
        <v>0</v>
      </c>
      <c r="FF74" s="159">
        <f t="shared" si="7"/>
        <v>0</v>
      </c>
      <c r="FG74" s="160">
        <v>37981375.7057228</v>
      </c>
      <c r="FH74" s="160">
        <v>-164012.452451299</v>
      </c>
      <c r="FI74" s="159">
        <f t="shared" si="8"/>
        <v>37817363.2532715</v>
      </c>
      <c r="FJ74" s="135">
        <v>10641250.2020209</v>
      </c>
      <c r="FK74" s="135">
        <v>2883826.06979067</v>
      </c>
      <c r="FL74" s="135" t="e">
        <f>#REF!</f>
        <v>#REF!</v>
      </c>
      <c r="FM74" s="135">
        <v>63148899.4646462</v>
      </c>
      <c r="FN74" s="135" t="e">
        <f t="shared" si="9"/>
        <v>#REF!</v>
      </c>
      <c r="FO74" s="161" t="e">
        <f>FN74/#REF!</f>
        <v>#REF!</v>
      </c>
      <c r="FP74" s="135"/>
      <c r="FR74" s="65"/>
    </row>
    <row r="75" spans="1:174">
      <c r="A75" s="18">
        <v>70</v>
      </c>
      <c r="B75" s="162" t="s">
        <v>208</v>
      </c>
      <c r="C75" s="163" t="s">
        <v>209</v>
      </c>
      <c r="D75" s="158">
        <v>39989.7879652711</v>
      </c>
      <c r="E75" s="158">
        <v>1085.24434925006</v>
      </c>
      <c r="F75" s="158">
        <v>17685.4921445771</v>
      </c>
      <c r="G75" s="158">
        <v>69696.9779758914</v>
      </c>
      <c r="H75" s="158">
        <v>4919.56268019008</v>
      </c>
      <c r="I75" s="158">
        <v>149749.248482423</v>
      </c>
      <c r="J75" s="158">
        <v>117743.333004536</v>
      </c>
      <c r="K75" s="158">
        <v>119032.431430814</v>
      </c>
      <c r="L75" s="158">
        <v>190336.545842347</v>
      </c>
      <c r="M75" s="158">
        <v>73752.5842733767</v>
      </c>
      <c r="N75" s="158">
        <v>46526.8629511026</v>
      </c>
      <c r="O75" s="158">
        <v>2586.41643277368</v>
      </c>
      <c r="P75" s="158">
        <v>31278.259663327</v>
      </c>
      <c r="Q75" s="158">
        <v>6379.08595573582</v>
      </c>
      <c r="R75" s="158">
        <v>14207.5656510494</v>
      </c>
      <c r="S75" s="158">
        <v>13283.4076619943</v>
      </c>
      <c r="T75" s="158">
        <v>16387.6777213649</v>
      </c>
      <c r="U75" s="158">
        <v>44362.1812186512</v>
      </c>
      <c r="V75" s="158">
        <v>3990.62319363682</v>
      </c>
      <c r="W75" s="158">
        <v>7813.37001920528</v>
      </c>
      <c r="X75" s="158">
        <v>17006.945001089</v>
      </c>
      <c r="Y75" s="158">
        <v>41998.8100989236</v>
      </c>
      <c r="Z75" s="158">
        <v>19875.3252832046</v>
      </c>
      <c r="AA75" s="158">
        <v>29093.8761463677</v>
      </c>
      <c r="AB75" s="158">
        <v>515.65812755778</v>
      </c>
      <c r="AC75" s="158">
        <v>5475.75083556481</v>
      </c>
      <c r="AD75" s="158">
        <v>79717.5763025431</v>
      </c>
      <c r="AE75" s="158">
        <v>5261.72580804545</v>
      </c>
      <c r="AF75" s="158">
        <v>7063.67342705783</v>
      </c>
      <c r="AG75" s="158">
        <v>7915.93312084363</v>
      </c>
      <c r="AH75" s="158">
        <v>4794.74325194429</v>
      </c>
      <c r="AI75" s="158">
        <v>5771.96401353855</v>
      </c>
      <c r="AJ75" s="158">
        <v>215959.580415472</v>
      </c>
      <c r="AK75" s="158">
        <v>14700.4498894798</v>
      </c>
      <c r="AL75" s="158">
        <v>24760.7154485407</v>
      </c>
      <c r="AM75" s="158">
        <v>9345.19713208242</v>
      </c>
      <c r="AN75" s="158">
        <v>121127.06694038</v>
      </c>
      <c r="AO75" s="158">
        <v>9101.54553304258</v>
      </c>
      <c r="AP75" s="158">
        <v>9971.97092726166</v>
      </c>
      <c r="AQ75" s="158">
        <v>352211.786125363</v>
      </c>
      <c r="AR75" s="158">
        <v>400636.537468178</v>
      </c>
      <c r="AS75" s="158">
        <v>20096.6426454787</v>
      </c>
      <c r="AT75" s="158">
        <v>302141.019896293</v>
      </c>
      <c r="AU75" s="158">
        <v>184651.608431815</v>
      </c>
      <c r="AV75" s="158">
        <v>32421.351655775</v>
      </c>
      <c r="AW75" s="158">
        <v>112654.815855005</v>
      </c>
      <c r="AX75" s="158">
        <v>180190.206835754</v>
      </c>
      <c r="AY75" s="158">
        <v>153694.38924236</v>
      </c>
      <c r="AZ75" s="158">
        <v>15349.6190414143</v>
      </c>
      <c r="BA75" s="158">
        <v>125023.547669395</v>
      </c>
      <c r="BB75" s="158">
        <v>26108.4425411709</v>
      </c>
      <c r="BC75" s="158">
        <v>61409.3720051621</v>
      </c>
      <c r="BD75" s="158">
        <v>112400.153391484</v>
      </c>
      <c r="BE75" s="158">
        <v>145665.370396301</v>
      </c>
      <c r="BF75" s="158">
        <v>55288.7103547614</v>
      </c>
      <c r="BG75" s="158">
        <v>6942.92350520046</v>
      </c>
      <c r="BH75" s="158">
        <v>77336.4263611349</v>
      </c>
      <c r="BI75" s="158">
        <v>739681.551233024</v>
      </c>
      <c r="BJ75" s="158">
        <v>4733.42250186638</v>
      </c>
      <c r="BK75" s="158">
        <v>188488.834989132</v>
      </c>
      <c r="BL75" s="158">
        <v>38943.0087424411</v>
      </c>
      <c r="BM75" s="158">
        <v>382788.160047104</v>
      </c>
      <c r="BN75" s="158">
        <v>24481.8723188468</v>
      </c>
      <c r="BO75" s="158">
        <v>147730.117831551</v>
      </c>
      <c r="BP75" s="158">
        <v>101420.761245324</v>
      </c>
      <c r="BQ75" s="158">
        <v>2074903.94936841</v>
      </c>
      <c r="BR75" s="158">
        <v>2372258.59163979</v>
      </c>
      <c r="BS75" s="158">
        <v>1125583.73224073</v>
      </c>
      <c r="BT75" s="158">
        <v>2222460.51550068</v>
      </c>
      <c r="BU75" s="158">
        <v>16325071.2930081</v>
      </c>
      <c r="BV75" s="158">
        <v>2686193.9658176</v>
      </c>
      <c r="BW75" s="158">
        <v>71706.2878174535</v>
      </c>
      <c r="BX75" s="158">
        <v>687440.393378496</v>
      </c>
      <c r="BY75" s="158">
        <v>3950596.11241255</v>
      </c>
      <c r="BZ75" s="158">
        <v>1478138.43842729</v>
      </c>
      <c r="CA75" s="158">
        <v>406063.375994614</v>
      </c>
      <c r="CB75" s="158">
        <v>515284.245692488</v>
      </c>
      <c r="CC75" s="158">
        <v>1222279.1985276</v>
      </c>
      <c r="CD75" s="158">
        <v>5394229.65566496</v>
      </c>
      <c r="CE75" s="158">
        <v>2506564.69217464</v>
      </c>
      <c r="CF75" s="158">
        <v>1141059.36873782</v>
      </c>
      <c r="CG75" s="158">
        <v>710194.432931047</v>
      </c>
      <c r="CH75" s="158">
        <v>646683.290998361</v>
      </c>
      <c r="CI75" s="158">
        <v>569784.868018675</v>
      </c>
      <c r="CJ75" s="158">
        <v>765851.503491129</v>
      </c>
      <c r="CK75" s="158">
        <v>227061.391069484</v>
      </c>
      <c r="CL75" s="158">
        <v>12985.44008907</v>
      </c>
      <c r="CM75" s="158">
        <v>7705596.23100615</v>
      </c>
      <c r="CN75" s="158">
        <v>294108.06227519</v>
      </c>
      <c r="CO75" s="158">
        <v>43238.6904610842</v>
      </c>
      <c r="CP75" s="158">
        <v>307147.689511094</v>
      </c>
      <c r="CQ75" s="158">
        <v>2438.11003440618</v>
      </c>
      <c r="CR75" s="158">
        <v>168866.193797941</v>
      </c>
      <c r="CS75" s="158">
        <v>529361.997665432</v>
      </c>
      <c r="CT75" s="158">
        <v>66669.9302557636</v>
      </c>
      <c r="CU75" s="158">
        <v>864020.232174471</v>
      </c>
      <c r="CV75" s="158">
        <v>54798.6817041298</v>
      </c>
      <c r="CW75" s="158">
        <v>24359.5821200834</v>
      </c>
      <c r="CX75" s="158">
        <v>285927.348352332</v>
      </c>
      <c r="CY75" s="158">
        <v>267625.667493418</v>
      </c>
      <c r="CZ75" s="158">
        <v>42431.1839970456</v>
      </c>
      <c r="DA75" s="158">
        <v>43431.7378733309</v>
      </c>
      <c r="DB75" s="158">
        <v>2843224.10340088</v>
      </c>
      <c r="DC75" s="158">
        <v>361181.00191461</v>
      </c>
      <c r="DD75" s="158">
        <v>296834.915965959</v>
      </c>
      <c r="DE75" s="158">
        <v>204908.778820029</v>
      </c>
      <c r="DF75" s="158">
        <v>3846548.58809935</v>
      </c>
      <c r="DG75" s="158">
        <v>289717.316792423</v>
      </c>
      <c r="DH75" s="158">
        <v>21217.2267179533</v>
      </c>
      <c r="DI75" s="158">
        <v>23056.1928257853</v>
      </c>
      <c r="DJ75" s="158">
        <v>3938.89925492138</v>
      </c>
      <c r="DK75" s="158">
        <v>2966.79369214451</v>
      </c>
      <c r="DL75" s="158">
        <v>16166.9230602348</v>
      </c>
      <c r="DM75" s="158">
        <v>4674.61137056758</v>
      </c>
      <c r="DN75" s="158">
        <v>16.3493597577448</v>
      </c>
      <c r="DO75" s="158">
        <v>1256.55584830053</v>
      </c>
      <c r="DP75" s="158">
        <v>0</v>
      </c>
      <c r="DQ75" s="158">
        <v>59376.453888039</v>
      </c>
      <c r="DR75" s="158">
        <v>39310.6238789992</v>
      </c>
      <c r="DS75" s="158">
        <v>0</v>
      </c>
      <c r="DT75" s="158">
        <v>4407.86457023989</v>
      </c>
      <c r="DU75" s="158">
        <v>0</v>
      </c>
      <c r="DV75" s="158">
        <v>164387.774247043</v>
      </c>
      <c r="DW75" s="158">
        <v>6163.84330484347</v>
      </c>
      <c r="DX75" s="158">
        <v>5255.58718711748</v>
      </c>
      <c r="DY75" s="158">
        <v>0</v>
      </c>
      <c r="DZ75" s="158">
        <v>0</v>
      </c>
      <c r="EA75" s="158">
        <v>10.2482068360774</v>
      </c>
      <c r="EB75" s="158">
        <v>5.74097089676579</v>
      </c>
      <c r="EC75" s="158">
        <v>77.7900265585262</v>
      </c>
      <c r="ED75" s="158">
        <v>0</v>
      </c>
      <c r="EE75" s="158">
        <v>0</v>
      </c>
      <c r="EF75" s="158">
        <v>4551.0144301048</v>
      </c>
      <c r="EG75" s="158">
        <v>199.331962038505</v>
      </c>
      <c r="EH75" s="158">
        <v>0</v>
      </c>
      <c r="EI75" s="158">
        <v>4390.28606111231</v>
      </c>
      <c r="EJ75" s="158">
        <v>423565.232082068</v>
      </c>
      <c r="EK75" s="158">
        <v>76.0685645991233</v>
      </c>
      <c r="EL75" s="158">
        <v>0</v>
      </c>
      <c r="EM75" s="158">
        <v>0</v>
      </c>
      <c r="EN75" s="158">
        <v>0</v>
      </c>
      <c r="EO75" s="158">
        <v>2481.36274902244</v>
      </c>
      <c r="EP75" s="158">
        <v>7.90758022318511</v>
      </c>
      <c r="EQ75" s="158">
        <v>10871.5406424884</v>
      </c>
      <c r="ER75" s="158">
        <v>4253.45151704831</v>
      </c>
      <c r="ES75" s="158">
        <v>667.214837381022</v>
      </c>
      <c r="ET75" s="158">
        <v>89.2974011834364</v>
      </c>
      <c r="EU75" s="158">
        <v>0</v>
      </c>
      <c r="EV75" s="158">
        <v>2571.5841645172</v>
      </c>
      <c r="EW75" s="158">
        <v>243.893395220125</v>
      </c>
      <c r="EX75" s="158">
        <v>128.7356351937</v>
      </c>
      <c r="EY75" s="158">
        <v>0</v>
      </c>
      <c r="EZ75" s="158">
        <v>0</v>
      </c>
      <c r="FA75" s="159">
        <f t="shared" si="5"/>
        <v>72053973.0048003</v>
      </c>
      <c r="FB75" s="160">
        <v>0</v>
      </c>
      <c r="FC75" s="160">
        <v>0</v>
      </c>
      <c r="FD75" s="159">
        <f t="shared" si="6"/>
        <v>0</v>
      </c>
      <c r="FE75" s="160">
        <v>0</v>
      </c>
      <c r="FF75" s="159">
        <f t="shared" si="7"/>
        <v>0</v>
      </c>
      <c r="FG75" s="160">
        <v>12430098.8619964</v>
      </c>
      <c r="FH75" s="160">
        <v>1873543.89359197</v>
      </c>
      <c r="FI75" s="159">
        <f t="shared" si="8"/>
        <v>14303642.7555883</v>
      </c>
      <c r="FJ75" s="135">
        <v>22406362.2969907</v>
      </c>
      <c r="FK75" s="135">
        <v>13237866.4637577</v>
      </c>
      <c r="FL75" s="135" t="e">
        <f>#REF!</f>
        <v>#REF!</v>
      </c>
      <c r="FM75" s="135">
        <v>86705810.5607636</v>
      </c>
      <c r="FN75" s="135" t="e">
        <f t="shared" si="9"/>
        <v>#REF!</v>
      </c>
      <c r="FO75" s="161" t="e">
        <f>FN75/#REF!</f>
        <v>#REF!</v>
      </c>
      <c r="FP75" s="135"/>
      <c r="FR75" s="65"/>
    </row>
    <row r="76" s="133" customFormat="1" spans="1:174">
      <c r="A76" s="18">
        <v>71</v>
      </c>
      <c r="B76" s="165" t="s">
        <v>210</v>
      </c>
      <c r="C76" s="166" t="s">
        <v>211</v>
      </c>
      <c r="D76" s="158">
        <v>0</v>
      </c>
      <c r="E76" s="158">
        <v>0</v>
      </c>
      <c r="F76" s="158">
        <v>0</v>
      </c>
      <c r="G76" s="158">
        <v>0</v>
      </c>
      <c r="H76" s="158">
        <v>0</v>
      </c>
      <c r="I76" s="158">
        <v>835573.072974582</v>
      </c>
      <c r="J76" s="158">
        <v>171706.94275192</v>
      </c>
      <c r="K76" s="158">
        <v>123537.165856179</v>
      </c>
      <c r="L76" s="158">
        <v>267201.281159436</v>
      </c>
      <c r="M76" s="158">
        <v>224806.378428997</v>
      </c>
      <c r="N76" s="158">
        <v>4763.16654757342</v>
      </c>
      <c r="O76" s="158">
        <v>22047.5506436108</v>
      </c>
      <c r="P76" s="158">
        <v>24913.6520154388</v>
      </c>
      <c r="Q76" s="158">
        <v>19140.3769697121</v>
      </c>
      <c r="R76" s="158">
        <v>9147.54116806669</v>
      </c>
      <c r="S76" s="158">
        <v>36145.9194088484</v>
      </c>
      <c r="T76" s="158">
        <v>14732.6848950041</v>
      </c>
      <c r="U76" s="158">
        <v>44771.662333847</v>
      </c>
      <c r="V76" s="158">
        <v>7576.93681239707</v>
      </c>
      <c r="W76" s="158">
        <v>14091.565451761</v>
      </c>
      <c r="X76" s="158">
        <v>10282.7974550038</v>
      </c>
      <c r="Y76" s="158">
        <v>77382.986247951</v>
      </c>
      <c r="Z76" s="158">
        <v>18346.2911585396</v>
      </c>
      <c r="AA76" s="158">
        <v>36754.5885591399</v>
      </c>
      <c r="AB76" s="158">
        <v>14047.9670754209</v>
      </c>
      <c r="AC76" s="158">
        <v>18986.494453606</v>
      </c>
      <c r="AD76" s="158">
        <v>230779.154251354</v>
      </c>
      <c r="AE76" s="158">
        <v>15488.5710120274</v>
      </c>
      <c r="AF76" s="158">
        <v>35631.2342882625</v>
      </c>
      <c r="AG76" s="158">
        <v>11273.2819303049</v>
      </c>
      <c r="AH76" s="158">
        <v>48884.273191635</v>
      </c>
      <c r="AI76" s="158">
        <v>29445.840159822</v>
      </c>
      <c r="AJ76" s="158">
        <v>39022.3190905485</v>
      </c>
      <c r="AK76" s="158">
        <v>23729.1738120203</v>
      </c>
      <c r="AL76" s="158">
        <v>242080.695486497</v>
      </c>
      <c r="AM76" s="158">
        <v>171944.534381508</v>
      </c>
      <c r="AN76" s="158">
        <v>69016.2196546876</v>
      </c>
      <c r="AO76" s="158">
        <v>44928.809888218</v>
      </c>
      <c r="AP76" s="158">
        <v>12329.6601464194</v>
      </c>
      <c r="AQ76" s="158">
        <v>178059.072803104</v>
      </c>
      <c r="AR76" s="158">
        <v>166020.736491363</v>
      </c>
      <c r="AS76" s="158">
        <v>315524.395057963</v>
      </c>
      <c r="AT76" s="158">
        <v>497817.361082939</v>
      </c>
      <c r="AU76" s="158">
        <v>182479.38289225</v>
      </c>
      <c r="AV76" s="158">
        <v>7619.34617974475</v>
      </c>
      <c r="AW76" s="158">
        <v>35285.1976171685</v>
      </c>
      <c r="AX76" s="158">
        <v>181482.049639526</v>
      </c>
      <c r="AY76" s="158">
        <v>132018.211699414</v>
      </c>
      <c r="AZ76" s="158">
        <v>16992.4246743784</v>
      </c>
      <c r="BA76" s="158">
        <v>112480.456339592</v>
      </c>
      <c r="BB76" s="158">
        <v>18219.0366048216</v>
      </c>
      <c r="BC76" s="158">
        <v>60088.6290341092</v>
      </c>
      <c r="BD76" s="158">
        <v>172204.988667989</v>
      </c>
      <c r="BE76" s="158">
        <v>1137747.06134516</v>
      </c>
      <c r="BF76" s="158">
        <v>570024.740544338</v>
      </c>
      <c r="BG76" s="158">
        <v>208012.21969954</v>
      </c>
      <c r="BH76" s="158">
        <v>125544.87664677</v>
      </c>
      <c r="BI76" s="158">
        <v>519063.847671616</v>
      </c>
      <c r="BJ76" s="158">
        <v>17197.7472115451</v>
      </c>
      <c r="BK76" s="158">
        <v>580814.163437226</v>
      </c>
      <c r="BL76" s="158">
        <v>100174.483556488</v>
      </c>
      <c r="BM76" s="158">
        <v>1928132.18816533</v>
      </c>
      <c r="BN76" s="158">
        <v>28111.8471053642</v>
      </c>
      <c r="BO76" s="158">
        <v>69039.2764873969</v>
      </c>
      <c r="BP76" s="158">
        <v>86291.9358958377</v>
      </c>
      <c r="BQ76" s="158">
        <v>1236430.04085517</v>
      </c>
      <c r="BR76" s="158">
        <v>1116238.96122972</v>
      </c>
      <c r="BS76" s="158">
        <v>2414109.34495985</v>
      </c>
      <c r="BT76" s="158">
        <v>1291950.52429429</v>
      </c>
      <c r="BU76" s="158">
        <v>1497781.92894908</v>
      </c>
      <c r="BV76" s="158">
        <v>5162365.98806442</v>
      </c>
      <c r="BW76" s="158">
        <v>226169.532271355</v>
      </c>
      <c r="BX76" s="158">
        <v>253075.954144185</v>
      </c>
      <c r="BY76" s="158">
        <v>1891457.20214366</v>
      </c>
      <c r="BZ76" s="158">
        <v>535536.127037545</v>
      </c>
      <c r="CA76" s="158">
        <v>449805.797077999</v>
      </c>
      <c r="CB76" s="158">
        <v>97343.6647920065</v>
      </c>
      <c r="CC76" s="158">
        <v>174760.16094283</v>
      </c>
      <c r="CD76" s="158">
        <v>1825546.36662102</v>
      </c>
      <c r="CE76" s="158">
        <v>1810474.65325989</v>
      </c>
      <c r="CF76" s="158">
        <v>571638.467356625</v>
      </c>
      <c r="CG76" s="158">
        <v>433032.214566406</v>
      </c>
      <c r="CH76" s="158">
        <v>646729.314986977</v>
      </c>
      <c r="CI76" s="158">
        <v>1094427.16425637</v>
      </c>
      <c r="CJ76" s="158">
        <v>970571.990057914</v>
      </c>
      <c r="CK76" s="158">
        <v>74166.6846717208</v>
      </c>
      <c r="CL76" s="158">
        <v>303201.170054568</v>
      </c>
      <c r="CM76" s="158">
        <v>560953.651965665</v>
      </c>
      <c r="CN76" s="158">
        <v>200686.81183994</v>
      </c>
      <c r="CO76" s="158">
        <v>109837.230457246</v>
      </c>
      <c r="CP76" s="158">
        <v>217224.690098817</v>
      </c>
      <c r="CQ76" s="158">
        <v>43952.7790319258</v>
      </c>
      <c r="CR76" s="158">
        <v>75622.6741381542</v>
      </c>
      <c r="CS76" s="158">
        <v>435450.968999337</v>
      </c>
      <c r="CT76" s="158">
        <v>158099.100321808</v>
      </c>
      <c r="CU76" s="158">
        <v>433807.993836284</v>
      </c>
      <c r="CV76" s="158">
        <v>187251.453209818</v>
      </c>
      <c r="CW76" s="158">
        <v>12810.6156537391</v>
      </c>
      <c r="CX76" s="158">
        <v>107340.637892171</v>
      </c>
      <c r="CY76" s="158">
        <v>110946.866644029</v>
      </c>
      <c r="CZ76" s="158">
        <v>3369.17396888954</v>
      </c>
      <c r="DA76" s="158">
        <v>14910.8070266792</v>
      </c>
      <c r="DB76" s="158">
        <v>903364.56180563</v>
      </c>
      <c r="DC76" s="158">
        <v>110087.256377975</v>
      </c>
      <c r="DD76" s="158">
        <v>477056.534142335</v>
      </c>
      <c r="DE76" s="158">
        <v>254260.877341716</v>
      </c>
      <c r="DF76" s="158">
        <v>562013.633772261</v>
      </c>
      <c r="DG76" s="158">
        <v>90207.6084266362</v>
      </c>
      <c r="DH76" s="158">
        <v>0</v>
      </c>
      <c r="DI76" s="158">
        <v>0</v>
      </c>
      <c r="DJ76" s="158">
        <v>0</v>
      </c>
      <c r="DK76" s="158">
        <v>0</v>
      </c>
      <c r="DL76" s="158">
        <v>0</v>
      </c>
      <c r="DM76" s="158">
        <v>0</v>
      </c>
      <c r="DN76" s="158">
        <v>0</v>
      </c>
      <c r="DO76" s="158">
        <v>0</v>
      </c>
      <c r="DP76" s="158">
        <v>0</v>
      </c>
      <c r="DQ76" s="158">
        <v>0</v>
      </c>
      <c r="DR76" s="158">
        <v>0</v>
      </c>
      <c r="DS76" s="158">
        <v>0</v>
      </c>
      <c r="DT76" s="158">
        <v>0</v>
      </c>
      <c r="DU76" s="158">
        <v>0</v>
      </c>
      <c r="DV76" s="158">
        <v>0</v>
      </c>
      <c r="DW76" s="158">
        <v>0</v>
      </c>
      <c r="DX76" s="158">
        <v>0</v>
      </c>
      <c r="DY76" s="158">
        <v>0</v>
      </c>
      <c r="DZ76" s="158">
        <v>0</v>
      </c>
      <c r="EA76" s="158">
        <v>0</v>
      </c>
      <c r="EB76" s="158">
        <v>0</v>
      </c>
      <c r="EC76" s="158">
        <v>0</v>
      </c>
      <c r="ED76" s="158">
        <v>0</v>
      </c>
      <c r="EE76" s="158">
        <v>0</v>
      </c>
      <c r="EF76" s="158">
        <v>0</v>
      </c>
      <c r="EG76" s="158">
        <v>0</v>
      </c>
      <c r="EH76" s="158">
        <v>0</v>
      </c>
      <c r="EI76" s="158">
        <v>0</v>
      </c>
      <c r="EJ76" s="158">
        <v>0</v>
      </c>
      <c r="EK76" s="158">
        <v>0</v>
      </c>
      <c r="EL76" s="158">
        <v>0</v>
      </c>
      <c r="EM76" s="158">
        <v>0</v>
      </c>
      <c r="EN76" s="158">
        <v>0</v>
      </c>
      <c r="EO76" s="158">
        <v>0</v>
      </c>
      <c r="EP76" s="158">
        <v>0</v>
      </c>
      <c r="EQ76" s="158">
        <v>0</v>
      </c>
      <c r="ER76" s="158">
        <v>0</v>
      </c>
      <c r="ES76" s="158">
        <v>0</v>
      </c>
      <c r="ET76" s="158">
        <v>0</v>
      </c>
      <c r="EU76" s="158">
        <v>0</v>
      </c>
      <c r="EV76" s="158">
        <v>0</v>
      </c>
      <c r="EW76" s="158">
        <v>0</v>
      </c>
      <c r="EX76" s="158">
        <v>0</v>
      </c>
      <c r="EY76" s="158">
        <v>0</v>
      </c>
      <c r="EZ76" s="158">
        <v>0</v>
      </c>
      <c r="FA76" s="167">
        <f t="shared" si="5"/>
        <v>39563025.645756</v>
      </c>
      <c r="FB76" s="160">
        <v>0</v>
      </c>
      <c r="FC76" s="160">
        <v>0</v>
      </c>
      <c r="FD76" s="167">
        <f t="shared" si="6"/>
        <v>0</v>
      </c>
      <c r="FE76" s="160">
        <v>0</v>
      </c>
      <c r="FF76" s="167">
        <f t="shared" si="7"/>
        <v>0</v>
      </c>
      <c r="FG76" s="160">
        <v>30820427.1149584</v>
      </c>
      <c r="FH76" s="160">
        <v>1154697.5</v>
      </c>
      <c r="FI76" s="167">
        <f t="shared" si="8"/>
        <v>31975124.6149584</v>
      </c>
      <c r="FJ76" s="134">
        <v>14302602.3645203</v>
      </c>
      <c r="FK76" s="134">
        <v>5902696.08947344</v>
      </c>
      <c r="FL76" s="134" t="e">
        <f>#REF!</f>
        <v>#REF!</v>
      </c>
      <c r="FM76" s="134">
        <v>69612348.4880364</v>
      </c>
      <c r="FN76" s="135" t="e">
        <f t="shared" si="9"/>
        <v>#REF!</v>
      </c>
      <c r="FO76" s="168" t="e">
        <f>FN76/#REF!</f>
        <v>#REF!</v>
      </c>
      <c r="FP76" s="169"/>
      <c r="FR76" s="65"/>
    </row>
    <row r="77" spans="1:174">
      <c r="A77" s="18">
        <v>72</v>
      </c>
      <c r="B77" s="162" t="s">
        <v>212</v>
      </c>
      <c r="C77" s="163" t="s">
        <v>213</v>
      </c>
      <c r="D77" s="158">
        <v>98874.9283858607</v>
      </c>
      <c r="E77" s="158">
        <v>16371.989675776</v>
      </c>
      <c r="F77" s="158">
        <v>23205.2362175095</v>
      </c>
      <c r="G77" s="158">
        <v>53405.3189573924</v>
      </c>
      <c r="H77" s="158">
        <v>15221.3108446651</v>
      </c>
      <c r="I77" s="158">
        <v>22510.8378076228</v>
      </c>
      <c r="J77" s="158">
        <v>3859.59311769777</v>
      </c>
      <c r="K77" s="158">
        <v>8567.9912610268</v>
      </c>
      <c r="L77" s="158">
        <v>1679.48233887251</v>
      </c>
      <c r="M77" s="158">
        <v>4391.7502257479</v>
      </c>
      <c r="N77" s="158">
        <v>1104.82565674084</v>
      </c>
      <c r="O77" s="158">
        <v>13682.5360107272</v>
      </c>
      <c r="P77" s="158">
        <v>1057.55427889214</v>
      </c>
      <c r="Q77" s="158">
        <v>1225.50650638247</v>
      </c>
      <c r="R77" s="158">
        <v>313.119726999472</v>
      </c>
      <c r="S77" s="158">
        <v>18510.2818572636</v>
      </c>
      <c r="T77" s="158">
        <v>1135.31844298198</v>
      </c>
      <c r="U77" s="158">
        <v>7472.70353888166</v>
      </c>
      <c r="V77" s="158">
        <v>763.400304064059</v>
      </c>
      <c r="W77" s="158">
        <v>8663.84353083075</v>
      </c>
      <c r="X77" s="158">
        <v>1976.69938289908</v>
      </c>
      <c r="Y77" s="158">
        <v>25032.3293344169</v>
      </c>
      <c r="Z77" s="158">
        <v>7809.94021202158</v>
      </c>
      <c r="AA77" s="158">
        <v>2508.30560349441</v>
      </c>
      <c r="AB77" s="158">
        <v>11107.578173611</v>
      </c>
      <c r="AC77" s="158">
        <v>1117.3706142399</v>
      </c>
      <c r="AD77" s="158">
        <v>8536.96181234088</v>
      </c>
      <c r="AE77" s="158">
        <v>1490.48724978871</v>
      </c>
      <c r="AF77" s="158">
        <v>2557.48299391365</v>
      </c>
      <c r="AG77" s="158">
        <v>3695.37856730768</v>
      </c>
      <c r="AH77" s="158">
        <v>6703.02029340017</v>
      </c>
      <c r="AI77" s="158">
        <v>26201.6070170667</v>
      </c>
      <c r="AJ77" s="158">
        <v>15813.7134353192</v>
      </c>
      <c r="AK77" s="158">
        <v>17179.9716871076</v>
      </c>
      <c r="AL77" s="158">
        <v>32471.4723737468</v>
      </c>
      <c r="AM77" s="158">
        <v>13222.7620532592</v>
      </c>
      <c r="AN77" s="158">
        <v>4281.60885533884</v>
      </c>
      <c r="AO77" s="158">
        <v>10112.398788124</v>
      </c>
      <c r="AP77" s="158">
        <v>7980.47228097597</v>
      </c>
      <c r="AQ77" s="158">
        <v>11138.2719647337</v>
      </c>
      <c r="AR77" s="158">
        <v>1790.81387892711</v>
      </c>
      <c r="AS77" s="158">
        <v>3288.43483192126</v>
      </c>
      <c r="AT77" s="158">
        <v>11425.0003395164</v>
      </c>
      <c r="AU77" s="158">
        <v>2734.05220943842</v>
      </c>
      <c r="AV77" s="158">
        <v>2593.17955547174</v>
      </c>
      <c r="AW77" s="158">
        <v>4930.19988145607</v>
      </c>
      <c r="AX77" s="158">
        <v>3010.49194443331</v>
      </c>
      <c r="AY77" s="158">
        <v>10161.2241733373</v>
      </c>
      <c r="AZ77" s="158">
        <v>2689.58900104835</v>
      </c>
      <c r="BA77" s="158">
        <v>73556.0657596074</v>
      </c>
      <c r="BB77" s="158">
        <v>1328.94648707895</v>
      </c>
      <c r="BC77" s="158">
        <v>5333.01562548211</v>
      </c>
      <c r="BD77" s="158">
        <v>31682.3605884033</v>
      </c>
      <c r="BE77" s="158">
        <v>1533.61275122875</v>
      </c>
      <c r="BF77" s="158">
        <v>47094.6588882011</v>
      </c>
      <c r="BG77" s="158">
        <v>15045.8049209588</v>
      </c>
      <c r="BH77" s="158">
        <v>16871.2583359174</v>
      </c>
      <c r="BI77" s="158">
        <v>8560.45325958037</v>
      </c>
      <c r="BJ77" s="158">
        <v>1571.31162362666</v>
      </c>
      <c r="BK77" s="158">
        <v>12044.0307258273</v>
      </c>
      <c r="BL77" s="158">
        <v>820.059148570617</v>
      </c>
      <c r="BM77" s="158">
        <v>8326.62403597149</v>
      </c>
      <c r="BN77" s="158">
        <v>261.879601322312</v>
      </c>
      <c r="BO77" s="158">
        <v>3565.45522063926</v>
      </c>
      <c r="BP77" s="158">
        <v>3791.88734257613</v>
      </c>
      <c r="BQ77" s="158">
        <v>279245.872823249</v>
      </c>
      <c r="BR77" s="158">
        <v>1616.98488534806</v>
      </c>
      <c r="BS77" s="158">
        <v>7691.85682494649</v>
      </c>
      <c r="BT77" s="158">
        <v>4676.02694786272</v>
      </c>
      <c r="BU77" s="158">
        <v>10478.4059565988</v>
      </c>
      <c r="BV77" s="158">
        <v>5086.6134070829</v>
      </c>
      <c r="BW77" s="158">
        <v>437043.347088585</v>
      </c>
      <c r="BX77" s="158">
        <v>104936.414229495</v>
      </c>
      <c r="BY77" s="158">
        <v>2292.18204437594</v>
      </c>
      <c r="BZ77" s="158">
        <v>5280.72359883883</v>
      </c>
      <c r="CA77" s="158">
        <v>1273.61096644839</v>
      </c>
      <c r="CB77" s="158">
        <v>64336.9484140737</v>
      </c>
      <c r="CC77" s="158">
        <v>218156.632674528</v>
      </c>
      <c r="CD77" s="158">
        <v>52721.5629758513</v>
      </c>
      <c r="CE77" s="158">
        <v>12509.6731264064</v>
      </c>
      <c r="CF77" s="158">
        <v>2579.02272412569</v>
      </c>
      <c r="CG77" s="158">
        <v>10756.1375702818</v>
      </c>
      <c r="CH77" s="158">
        <v>5298.47459906449</v>
      </c>
      <c r="CI77" s="158">
        <v>1335.02212062137</v>
      </c>
      <c r="CJ77" s="158">
        <v>13202.5684897622</v>
      </c>
      <c r="CK77" s="158">
        <v>23941.782263936</v>
      </c>
      <c r="CL77" s="158">
        <v>5221.30189159685</v>
      </c>
      <c r="CM77" s="158">
        <v>2856.85822582278</v>
      </c>
      <c r="CN77" s="158">
        <v>2961.2018844748</v>
      </c>
      <c r="CO77" s="158">
        <v>117722.395676171</v>
      </c>
      <c r="CP77" s="158">
        <v>120017.74427014</v>
      </c>
      <c r="CQ77" s="158">
        <v>1581.12855340201</v>
      </c>
      <c r="CR77" s="158">
        <v>198040.846129709</v>
      </c>
      <c r="CS77" s="158">
        <v>207631.633951512</v>
      </c>
      <c r="CT77" s="158">
        <v>26947.372624993</v>
      </c>
      <c r="CU77" s="158">
        <v>26181.3346397621</v>
      </c>
      <c r="CV77" s="158">
        <v>10870.3453660243</v>
      </c>
      <c r="CW77" s="158">
        <v>3242.79383480904</v>
      </c>
      <c r="CX77" s="158">
        <v>16942.1750473691</v>
      </c>
      <c r="CY77" s="158">
        <v>21932.2361086506</v>
      </c>
      <c r="CZ77" s="158">
        <v>41512.4312840157</v>
      </c>
      <c r="DA77" s="158">
        <v>2538.79172250787</v>
      </c>
      <c r="DB77" s="158">
        <v>1500682.8788641</v>
      </c>
      <c r="DC77" s="158">
        <v>182878.616023345</v>
      </c>
      <c r="DD77" s="158">
        <v>512359.02298033</v>
      </c>
      <c r="DE77" s="158">
        <v>273076.344989449</v>
      </c>
      <c r="DF77" s="158">
        <v>172070.604118423</v>
      </c>
      <c r="DG77" s="158">
        <v>27689.0214703415</v>
      </c>
      <c r="DH77" s="158">
        <v>38579.7498844316</v>
      </c>
      <c r="DI77" s="158">
        <v>3567.30332462133</v>
      </c>
      <c r="DJ77" s="158">
        <v>3639.86738312177</v>
      </c>
      <c r="DK77" s="158">
        <v>2741.56176474835</v>
      </c>
      <c r="DL77" s="158">
        <v>5356.50483302703</v>
      </c>
      <c r="DM77" s="158">
        <v>122164.448798935</v>
      </c>
      <c r="DN77" s="158">
        <v>90.5527519685017</v>
      </c>
      <c r="DO77" s="158">
        <v>1001.51415418562</v>
      </c>
      <c r="DP77" s="158">
        <v>659.504470838523</v>
      </c>
      <c r="DQ77" s="158">
        <v>43013.4165782298</v>
      </c>
      <c r="DR77" s="158">
        <v>5324.72722692527</v>
      </c>
      <c r="DS77" s="158">
        <v>14910.7768219967</v>
      </c>
      <c r="DT77" s="158">
        <v>13895.1524099979</v>
      </c>
      <c r="DU77" s="158">
        <v>4986.0567118381</v>
      </c>
      <c r="DV77" s="158">
        <v>55057.2315421058</v>
      </c>
      <c r="DW77" s="158">
        <v>7645.05163982979</v>
      </c>
      <c r="DX77" s="158">
        <v>31153.1686178573</v>
      </c>
      <c r="DY77" s="158">
        <v>3940.59827107654</v>
      </c>
      <c r="DZ77" s="158">
        <v>52434.5935509771</v>
      </c>
      <c r="EA77" s="158">
        <v>17991.7863155983</v>
      </c>
      <c r="EB77" s="158">
        <v>2324.18379541197</v>
      </c>
      <c r="EC77" s="158">
        <v>986077.201609227</v>
      </c>
      <c r="ED77" s="158">
        <v>1712.77622435096</v>
      </c>
      <c r="EE77" s="158">
        <v>36264.1006826893</v>
      </c>
      <c r="EF77" s="158">
        <v>271008.599832682</v>
      </c>
      <c r="EG77" s="158">
        <v>6915.36373305745</v>
      </c>
      <c r="EH77" s="158">
        <v>125972.8279168</v>
      </c>
      <c r="EI77" s="158">
        <v>37340.4702184985</v>
      </c>
      <c r="EJ77" s="158">
        <v>24143.5330825942</v>
      </c>
      <c r="EK77" s="158">
        <v>17459.2792890674</v>
      </c>
      <c r="EL77" s="158">
        <v>8315.81118395368</v>
      </c>
      <c r="EM77" s="158">
        <v>5097.91522387815</v>
      </c>
      <c r="EN77" s="158">
        <v>42385.0389530218</v>
      </c>
      <c r="EO77" s="158">
        <v>46303.5534461078</v>
      </c>
      <c r="EP77" s="158">
        <v>41623.0590904869</v>
      </c>
      <c r="EQ77" s="158">
        <v>88124.1595412227</v>
      </c>
      <c r="ER77" s="158">
        <v>6401.66275867871</v>
      </c>
      <c r="ES77" s="158">
        <v>1610.08962938482</v>
      </c>
      <c r="ET77" s="158">
        <v>3711.51354129352</v>
      </c>
      <c r="EU77" s="158">
        <v>6169.12914283685</v>
      </c>
      <c r="EV77" s="158">
        <v>17320.3288688187</v>
      </c>
      <c r="EW77" s="158">
        <v>4145.40669084092</v>
      </c>
      <c r="EX77" s="158">
        <v>6983.6277111397</v>
      </c>
      <c r="EY77" s="158">
        <v>637.884322400143</v>
      </c>
      <c r="EZ77" s="158">
        <v>113270.710267226</v>
      </c>
      <c r="FA77" s="159">
        <f t="shared" si="5"/>
        <v>7855854.50870599</v>
      </c>
      <c r="FB77" s="160">
        <v>374348.004552466</v>
      </c>
      <c r="FC77" s="160">
        <v>1290219.33454695</v>
      </c>
      <c r="FD77" s="159">
        <f t="shared" si="6"/>
        <v>1664567.33909942</v>
      </c>
      <c r="FE77" s="160">
        <v>0</v>
      </c>
      <c r="FF77" s="159">
        <f t="shared" si="7"/>
        <v>1664567.33909942</v>
      </c>
      <c r="FG77" s="160">
        <v>8371697.47240717</v>
      </c>
      <c r="FH77" s="160">
        <v>724662.899772746</v>
      </c>
      <c r="FI77" s="159">
        <f t="shared" si="8"/>
        <v>9096360.37217992</v>
      </c>
      <c r="FJ77" s="134">
        <v>11047770.7486231</v>
      </c>
      <c r="FK77" s="134">
        <v>7759100.50328724</v>
      </c>
      <c r="FL77" s="134" t="e">
        <f>#REF!</f>
        <v>#REF!</v>
      </c>
      <c r="FM77" s="134">
        <v>17599376.7460125</v>
      </c>
      <c r="FN77" s="135" t="e">
        <f t="shared" si="9"/>
        <v>#REF!</v>
      </c>
      <c r="FO77" s="168" t="e">
        <f>FN77/#REF!</f>
        <v>#REF!</v>
      </c>
      <c r="FP77" s="135"/>
      <c r="FR77" s="65"/>
    </row>
    <row r="78" s="133" customFormat="1" spans="1:174">
      <c r="A78" s="18">
        <v>73</v>
      </c>
      <c r="B78" s="165" t="s">
        <v>214</v>
      </c>
      <c r="C78" s="166" t="s">
        <v>215</v>
      </c>
      <c r="D78" s="158">
        <v>119402.622578977</v>
      </c>
      <c r="E78" s="158">
        <v>16905.4328498778</v>
      </c>
      <c r="F78" s="158">
        <v>159398.288378644</v>
      </c>
      <c r="G78" s="158">
        <v>132546.299805501</v>
      </c>
      <c r="H78" s="158">
        <v>18455.0038643609</v>
      </c>
      <c r="I78" s="158">
        <v>1868627.06589738</v>
      </c>
      <c r="J78" s="158">
        <v>383995.429013187</v>
      </c>
      <c r="K78" s="158">
        <v>276271.339071898</v>
      </c>
      <c r="L78" s="158">
        <v>597553.418325825</v>
      </c>
      <c r="M78" s="158">
        <v>502743.921394376</v>
      </c>
      <c r="N78" s="158">
        <v>10652.0688830795</v>
      </c>
      <c r="O78" s="158">
        <v>49305.8610933158</v>
      </c>
      <c r="P78" s="158">
        <v>55715.4436543186</v>
      </c>
      <c r="Q78" s="158">
        <v>42804.426822607</v>
      </c>
      <c r="R78" s="158">
        <v>20457.0295117453</v>
      </c>
      <c r="S78" s="158">
        <v>80834.633754605</v>
      </c>
      <c r="T78" s="158">
        <v>32947.3203943006</v>
      </c>
      <c r="U78" s="158">
        <v>100124.743996855</v>
      </c>
      <c r="V78" s="158">
        <v>16944.6211973401</v>
      </c>
      <c r="W78" s="158">
        <v>31513.5581263837</v>
      </c>
      <c r="X78" s="158">
        <v>22995.8507029856</v>
      </c>
      <c r="Y78" s="158">
        <v>173054.813779616</v>
      </c>
      <c r="Z78" s="158">
        <v>41028.579458206</v>
      </c>
      <c r="AA78" s="158">
        <v>82195.8260730273</v>
      </c>
      <c r="AB78" s="158">
        <v>31416.0572510042</v>
      </c>
      <c r="AC78" s="158">
        <v>42460.29290557</v>
      </c>
      <c r="AD78" s="158">
        <v>516101.090169964</v>
      </c>
      <c r="AE78" s="158">
        <v>34637.7401824514</v>
      </c>
      <c r="AF78" s="158">
        <v>79683.6218588857</v>
      </c>
      <c r="AG78" s="158">
        <v>25210.9126272668</v>
      </c>
      <c r="AH78" s="158">
        <v>109321.947938586</v>
      </c>
      <c r="AI78" s="158">
        <v>65850.9658584796</v>
      </c>
      <c r="AJ78" s="158">
        <v>87267.2468574132</v>
      </c>
      <c r="AK78" s="158">
        <v>53066.5454293096</v>
      </c>
      <c r="AL78" s="158">
        <v>541375.200264678</v>
      </c>
      <c r="AM78" s="158">
        <v>384526.765127277</v>
      </c>
      <c r="AN78" s="158">
        <v>154343.863156642</v>
      </c>
      <c r="AO78" s="158">
        <v>100476.179655722</v>
      </c>
      <c r="AP78" s="158">
        <v>27573.3354844821</v>
      </c>
      <c r="AQ78" s="158">
        <v>398200.96354229</v>
      </c>
      <c r="AR78" s="158">
        <v>371279.127752901</v>
      </c>
      <c r="AS78" s="158">
        <v>705620.42222981</v>
      </c>
      <c r="AT78" s="158">
        <v>1113289.81854537</v>
      </c>
      <c r="AU78" s="158">
        <v>408086.288164867</v>
      </c>
      <c r="AV78" s="158">
        <v>17039.463042091</v>
      </c>
      <c r="AW78" s="158">
        <v>78909.7655555866</v>
      </c>
      <c r="AX78" s="158">
        <v>405855.910032718</v>
      </c>
      <c r="AY78" s="158">
        <v>497907.506706602</v>
      </c>
      <c r="AZ78" s="158">
        <v>38000.8711251813</v>
      </c>
      <c r="BA78" s="158">
        <v>251544.756405701</v>
      </c>
      <c r="BB78" s="158">
        <v>40743.9947689418</v>
      </c>
      <c r="BC78" s="158">
        <v>134378.718268261</v>
      </c>
      <c r="BD78" s="158">
        <v>385109.229958761</v>
      </c>
      <c r="BE78" s="158">
        <v>2544391.41439332</v>
      </c>
      <c r="BF78" s="158">
        <v>1274770.20605796</v>
      </c>
      <c r="BG78" s="158">
        <v>465186.440707331</v>
      </c>
      <c r="BH78" s="158">
        <v>280761.266817459</v>
      </c>
      <c r="BI78" s="158">
        <v>1160804.22653534</v>
      </c>
      <c r="BJ78" s="158">
        <v>38460.04251615</v>
      </c>
      <c r="BK78" s="158">
        <v>1298899.04445061</v>
      </c>
      <c r="BL78" s="158">
        <v>224024.393964207</v>
      </c>
      <c r="BM78" s="158">
        <v>4311962.78334746</v>
      </c>
      <c r="BN78" s="158">
        <v>62867.701308808</v>
      </c>
      <c r="BO78" s="158">
        <v>154395.426117628</v>
      </c>
      <c r="BP78" s="158">
        <v>192978.271080018</v>
      </c>
      <c r="BQ78" s="158">
        <v>3565080.29537809</v>
      </c>
      <c r="BR78" s="158">
        <v>2496291.9491142</v>
      </c>
      <c r="BS78" s="158">
        <v>5398773.85704726</v>
      </c>
      <c r="BT78" s="158">
        <v>2889243.07828919</v>
      </c>
      <c r="BU78" s="158">
        <v>3349552.47095594</v>
      </c>
      <c r="BV78" s="158">
        <v>4443672.23547463</v>
      </c>
      <c r="BW78" s="158">
        <v>505792.39943562</v>
      </c>
      <c r="BX78" s="158">
        <v>23792194.9291615</v>
      </c>
      <c r="BY78" s="158">
        <v>4229944.97576362</v>
      </c>
      <c r="BZ78" s="158">
        <v>1197641.87491794</v>
      </c>
      <c r="CA78" s="158">
        <v>1005919.54671937</v>
      </c>
      <c r="CB78" s="158">
        <v>710666.890808391</v>
      </c>
      <c r="CC78" s="158">
        <v>4347994.66650616</v>
      </c>
      <c r="CD78" s="158">
        <v>4082545.81322794</v>
      </c>
      <c r="CE78" s="158">
        <v>4348840.30927309</v>
      </c>
      <c r="CF78" s="158">
        <v>1128379.05092856</v>
      </c>
      <c r="CG78" s="158">
        <v>968408.081490303</v>
      </c>
      <c r="CH78" s="158">
        <v>1446307.85909818</v>
      </c>
      <c r="CI78" s="158">
        <v>2447513.31382957</v>
      </c>
      <c r="CJ78" s="158">
        <v>2170530.79938022</v>
      </c>
      <c r="CK78" s="158">
        <v>165862.063831323</v>
      </c>
      <c r="CL78" s="158">
        <v>578061.477925285</v>
      </c>
      <c r="CM78" s="158">
        <v>1254484.15067455</v>
      </c>
      <c r="CN78" s="158">
        <v>448804.324243923</v>
      </c>
      <c r="CO78" s="158">
        <v>245633.599638354</v>
      </c>
      <c r="CP78" s="158">
        <v>485788.67417875</v>
      </c>
      <c r="CQ78" s="158">
        <v>98293.4409651122</v>
      </c>
      <c r="CR78" s="158">
        <v>169118.154067645</v>
      </c>
      <c r="CS78" s="158">
        <v>973817.243352134</v>
      </c>
      <c r="CT78" s="158">
        <v>353563.640943629</v>
      </c>
      <c r="CU78" s="158">
        <v>970142.989169543</v>
      </c>
      <c r="CV78" s="158">
        <v>418758.26892178</v>
      </c>
      <c r="CW78" s="158">
        <v>28648.9164330682</v>
      </c>
      <c r="CX78" s="158">
        <v>240050.365100864</v>
      </c>
      <c r="CY78" s="158">
        <v>248115.125526361</v>
      </c>
      <c r="CZ78" s="158">
        <v>7534.62488395846</v>
      </c>
      <c r="DA78" s="158">
        <v>33345.6623790339</v>
      </c>
      <c r="DB78" s="158">
        <v>1689865.59934476</v>
      </c>
      <c r="DC78" s="158">
        <v>205933.103140052</v>
      </c>
      <c r="DD78" s="158">
        <v>892398.772405272</v>
      </c>
      <c r="DE78" s="158">
        <v>475629.361661225</v>
      </c>
      <c r="DF78" s="158">
        <v>1051322.51831552</v>
      </c>
      <c r="DG78" s="158">
        <v>168745.53278318</v>
      </c>
      <c r="DH78" s="158">
        <v>14958.8510562397</v>
      </c>
      <c r="DI78" s="158">
        <v>101318.41356948</v>
      </c>
      <c r="DJ78" s="158">
        <v>48011.7314485403</v>
      </c>
      <c r="DK78" s="158">
        <v>165666.13714834</v>
      </c>
      <c r="DL78" s="158">
        <v>199677.640805258</v>
      </c>
      <c r="DM78" s="158">
        <v>65895.2063104173</v>
      </c>
      <c r="DN78" s="158">
        <v>3297.38316841656</v>
      </c>
      <c r="DO78" s="158">
        <v>1146487.50560868</v>
      </c>
      <c r="DP78" s="158">
        <v>370497.506149506</v>
      </c>
      <c r="DQ78" s="158">
        <v>572025.783806655</v>
      </c>
      <c r="DR78" s="158">
        <v>576486.383851171</v>
      </c>
      <c r="DS78" s="158">
        <v>103434.15396083</v>
      </c>
      <c r="DT78" s="158">
        <v>1197901.61995855</v>
      </c>
      <c r="DU78" s="158">
        <v>0</v>
      </c>
      <c r="DV78" s="158">
        <v>37614.6162742323</v>
      </c>
      <c r="DW78" s="158">
        <v>125761.957874484</v>
      </c>
      <c r="DX78" s="158">
        <v>71227.3481396594</v>
      </c>
      <c r="DY78" s="158">
        <v>948.299477987835</v>
      </c>
      <c r="DZ78" s="158">
        <v>277.810830385047</v>
      </c>
      <c r="EA78" s="158">
        <v>1247.45953032945</v>
      </c>
      <c r="EB78" s="158">
        <v>2334.82488960526</v>
      </c>
      <c r="EC78" s="158">
        <v>85108.0989766885</v>
      </c>
      <c r="ED78" s="158">
        <v>79.6547261668024</v>
      </c>
      <c r="EE78" s="158">
        <v>3706.20184145118</v>
      </c>
      <c r="EF78" s="158">
        <v>4809.65398922645</v>
      </c>
      <c r="EG78" s="158">
        <v>126138.715567034</v>
      </c>
      <c r="EH78" s="158">
        <v>8744.41441044246</v>
      </c>
      <c r="EI78" s="158">
        <v>78360.2481511941</v>
      </c>
      <c r="EJ78" s="158">
        <v>109163.682544746</v>
      </c>
      <c r="EK78" s="158">
        <v>15791.4950810054</v>
      </c>
      <c r="EL78" s="158">
        <v>82460.7494502212</v>
      </c>
      <c r="EM78" s="158">
        <v>830.674821328255</v>
      </c>
      <c r="EN78" s="158">
        <v>4101.76182865505</v>
      </c>
      <c r="EO78" s="158">
        <v>13051.5200362961</v>
      </c>
      <c r="EP78" s="158">
        <v>3003.5858375202</v>
      </c>
      <c r="EQ78" s="158">
        <v>197868.862001806</v>
      </c>
      <c r="ER78" s="158">
        <v>16360.1080394228</v>
      </c>
      <c r="ES78" s="158">
        <v>4843.02401879728</v>
      </c>
      <c r="ET78" s="158">
        <v>367.25170998023</v>
      </c>
      <c r="EU78" s="158">
        <v>277.420525157932</v>
      </c>
      <c r="EV78" s="158">
        <v>1919.13202004014</v>
      </c>
      <c r="EW78" s="158">
        <v>1242.35227192132</v>
      </c>
      <c r="EX78" s="158">
        <v>6845.59891214641</v>
      </c>
      <c r="EY78" s="158">
        <v>363.795128759808</v>
      </c>
      <c r="EZ78" s="158">
        <v>13213.2333996666</v>
      </c>
      <c r="FA78" s="167">
        <f t="shared" si="5"/>
        <v>115258187.292625</v>
      </c>
      <c r="FB78" s="164">
        <v>80137.9601065925</v>
      </c>
      <c r="FC78" s="164">
        <v>124611.724965211</v>
      </c>
      <c r="FD78" s="167">
        <f t="shared" si="6"/>
        <v>204749.685071803</v>
      </c>
      <c r="FE78" s="160">
        <v>0</v>
      </c>
      <c r="FF78" s="167">
        <f t="shared" si="7"/>
        <v>204749.685071803</v>
      </c>
      <c r="FG78" s="160">
        <v>29226644.3747742</v>
      </c>
      <c r="FH78" s="160">
        <v>1101331.7771846</v>
      </c>
      <c r="FI78" s="167">
        <f t="shared" si="8"/>
        <v>30327976.1519588</v>
      </c>
      <c r="FJ78" s="134">
        <v>26174184.6648269</v>
      </c>
      <c r="FK78" s="134">
        <v>13945686.2862355</v>
      </c>
      <c r="FL78" s="134" t="e">
        <f>#REF!</f>
        <v>#REF!</v>
      </c>
      <c r="FM78" s="134">
        <v>137469613.988706</v>
      </c>
      <c r="FN78" s="135" t="e">
        <f t="shared" si="9"/>
        <v>#REF!</v>
      </c>
      <c r="FO78" s="168" t="e">
        <f>FN78/#REF!</f>
        <v>#REF!</v>
      </c>
      <c r="FP78" s="169"/>
      <c r="FR78" s="65"/>
    </row>
    <row r="79" spans="1:174">
      <c r="A79" s="18">
        <v>74</v>
      </c>
      <c r="B79" s="162" t="s">
        <v>216</v>
      </c>
      <c r="C79" s="163" t="s">
        <v>217</v>
      </c>
      <c r="D79" s="158">
        <v>0</v>
      </c>
      <c r="E79" s="158">
        <v>0</v>
      </c>
      <c r="F79" s="158">
        <v>0</v>
      </c>
      <c r="G79" s="158">
        <v>0</v>
      </c>
      <c r="H79" s="158">
        <v>0</v>
      </c>
      <c r="I79" s="158">
        <v>4539524.18133256</v>
      </c>
      <c r="J79" s="158">
        <v>2662414.59010332</v>
      </c>
      <c r="K79" s="158">
        <v>1240709.87271445</v>
      </c>
      <c r="L79" s="158">
        <v>1616005.81810865</v>
      </c>
      <c r="M79" s="158">
        <v>2574025.16384774</v>
      </c>
      <c r="N79" s="158">
        <v>1681227.1767587</v>
      </c>
      <c r="O79" s="158">
        <v>0</v>
      </c>
      <c r="P79" s="158">
        <v>0</v>
      </c>
      <c r="Q79" s="158">
        <v>0</v>
      </c>
      <c r="R79" s="158">
        <v>0</v>
      </c>
      <c r="S79" s="158">
        <v>0</v>
      </c>
      <c r="T79" s="158">
        <v>0</v>
      </c>
      <c r="U79" s="158">
        <v>0</v>
      </c>
      <c r="V79" s="158">
        <v>0</v>
      </c>
      <c r="W79" s="158">
        <v>0</v>
      </c>
      <c r="X79" s="158">
        <v>0</v>
      </c>
      <c r="Y79" s="158">
        <v>0</v>
      </c>
      <c r="Z79" s="158">
        <v>0</v>
      </c>
      <c r="AA79" s="158">
        <v>0</v>
      </c>
      <c r="AB79" s="158">
        <v>0</v>
      </c>
      <c r="AC79" s="158">
        <v>0</v>
      </c>
      <c r="AD79" s="158">
        <v>0</v>
      </c>
      <c r="AE79" s="158">
        <v>0</v>
      </c>
      <c r="AF79" s="158">
        <v>0</v>
      </c>
      <c r="AG79" s="158">
        <v>0</v>
      </c>
      <c r="AH79" s="158">
        <v>0</v>
      </c>
      <c r="AI79" s="158">
        <v>0</v>
      </c>
      <c r="AJ79" s="158">
        <v>0</v>
      </c>
      <c r="AK79" s="158">
        <v>0</v>
      </c>
      <c r="AL79" s="158">
        <v>0</v>
      </c>
      <c r="AM79" s="158">
        <v>0</v>
      </c>
      <c r="AN79" s="158">
        <v>0</v>
      </c>
      <c r="AO79" s="158">
        <v>0</v>
      </c>
      <c r="AP79" s="158">
        <v>0</v>
      </c>
      <c r="AQ79" s="158">
        <v>0</v>
      </c>
      <c r="AR79" s="158">
        <v>11306.8101622781</v>
      </c>
      <c r="AS79" s="158">
        <v>12888.1175682378</v>
      </c>
      <c r="AT79" s="158">
        <v>0</v>
      </c>
      <c r="AU79" s="158">
        <v>0</v>
      </c>
      <c r="AV79" s="158">
        <v>0</v>
      </c>
      <c r="AW79" s="158">
        <v>0</v>
      </c>
      <c r="AX79" s="158">
        <v>0</v>
      </c>
      <c r="AY79" s="158">
        <v>0</v>
      </c>
      <c r="AZ79" s="158">
        <v>0</v>
      </c>
      <c r="BA79" s="158">
        <v>0</v>
      </c>
      <c r="BB79" s="158">
        <v>0</v>
      </c>
      <c r="BC79" s="158">
        <v>0</v>
      </c>
      <c r="BD79" s="158">
        <v>0</v>
      </c>
      <c r="BE79" s="158">
        <v>1886526.22020724</v>
      </c>
      <c r="BF79" s="158">
        <v>18864.5857112686</v>
      </c>
      <c r="BG79" s="158">
        <v>27816.5622647757</v>
      </c>
      <c r="BH79" s="158">
        <v>0</v>
      </c>
      <c r="BI79" s="158">
        <v>0</v>
      </c>
      <c r="BJ79" s="158">
        <v>0</v>
      </c>
      <c r="BK79" s="158">
        <v>0</v>
      </c>
      <c r="BL79" s="158">
        <v>440951.444346002</v>
      </c>
      <c r="BM79" s="158">
        <v>4635449.23051939</v>
      </c>
      <c r="BN79" s="158">
        <v>345403.948902075</v>
      </c>
      <c r="BO79" s="158">
        <v>1801449.20166801</v>
      </c>
      <c r="BP79" s="158">
        <v>1604686.19878646</v>
      </c>
      <c r="BQ79" s="158">
        <v>2926692.96338796</v>
      </c>
      <c r="BR79" s="158">
        <v>202.208548361424</v>
      </c>
      <c r="BS79" s="158">
        <v>574.641892885123</v>
      </c>
      <c r="BT79" s="158">
        <v>48100.0451315304</v>
      </c>
      <c r="BU79" s="158">
        <v>98540.5909362436</v>
      </c>
      <c r="BV79" s="158">
        <v>30938.6555810278</v>
      </c>
      <c r="BW79" s="158">
        <v>1863.85223206569</v>
      </c>
      <c r="BX79" s="158">
        <v>308643.255390069</v>
      </c>
      <c r="BY79" s="158">
        <v>17050697.6725566</v>
      </c>
      <c r="BZ79" s="158">
        <v>141351.661718401</v>
      </c>
      <c r="CA79" s="158">
        <v>362.738830694932</v>
      </c>
      <c r="CB79" s="158">
        <v>0</v>
      </c>
      <c r="CC79" s="158">
        <v>577019.192190611</v>
      </c>
      <c r="CD79" s="158">
        <v>37926.194349195</v>
      </c>
      <c r="CE79" s="158">
        <v>39154.472998141</v>
      </c>
      <c r="CF79" s="158">
        <v>17429.8017804777</v>
      </c>
      <c r="CG79" s="158">
        <v>172350.380745171</v>
      </c>
      <c r="CH79" s="158">
        <v>18792.6610430564</v>
      </c>
      <c r="CI79" s="158">
        <v>0</v>
      </c>
      <c r="CJ79" s="158">
        <v>0</v>
      </c>
      <c r="CK79" s="158">
        <v>0</v>
      </c>
      <c r="CL79" s="158">
        <v>0</v>
      </c>
      <c r="CM79" s="158">
        <v>0</v>
      </c>
      <c r="CN79" s="158">
        <v>0</v>
      </c>
      <c r="CO79" s="158">
        <v>0</v>
      </c>
      <c r="CP79" s="158">
        <v>0</v>
      </c>
      <c r="CQ79" s="158">
        <v>0</v>
      </c>
      <c r="CR79" s="158">
        <v>0</v>
      </c>
      <c r="CS79" s="158">
        <v>0</v>
      </c>
      <c r="CT79" s="158">
        <v>0</v>
      </c>
      <c r="CU79" s="158">
        <v>0</v>
      </c>
      <c r="CV79" s="158">
        <v>0</v>
      </c>
      <c r="CW79" s="158">
        <v>0</v>
      </c>
      <c r="CX79" s="158">
        <v>187543.588266092</v>
      </c>
      <c r="CY79" s="158">
        <v>2234.03720798825</v>
      </c>
      <c r="CZ79" s="158">
        <v>0</v>
      </c>
      <c r="DA79" s="158">
        <v>0</v>
      </c>
      <c r="DB79" s="158">
        <v>3477686.81795809</v>
      </c>
      <c r="DC79" s="158">
        <v>401939.831918676</v>
      </c>
      <c r="DD79" s="158">
        <v>1557289.65859028</v>
      </c>
      <c r="DE79" s="158">
        <v>816810.509598569</v>
      </c>
      <c r="DF79" s="158">
        <v>466833.798680722</v>
      </c>
      <c r="DG79" s="158">
        <v>1195276.39547774</v>
      </c>
      <c r="DH79" s="158">
        <v>0</v>
      </c>
      <c r="DI79" s="158">
        <v>0</v>
      </c>
      <c r="DJ79" s="158">
        <v>0</v>
      </c>
      <c r="DK79" s="158">
        <v>2936.64280026126</v>
      </c>
      <c r="DL79" s="158">
        <v>0</v>
      </c>
      <c r="DM79" s="158">
        <v>5085.65022340206</v>
      </c>
      <c r="DN79" s="158">
        <v>0</v>
      </c>
      <c r="DO79" s="158">
        <v>1070.14126139862</v>
      </c>
      <c r="DP79" s="158">
        <v>0</v>
      </c>
      <c r="DQ79" s="158">
        <v>0</v>
      </c>
      <c r="DR79" s="158">
        <v>0</v>
      </c>
      <c r="DS79" s="158">
        <v>0</v>
      </c>
      <c r="DT79" s="158">
        <v>1924.7878711301</v>
      </c>
      <c r="DU79" s="158">
        <v>0</v>
      </c>
      <c r="DV79" s="158">
        <v>0</v>
      </c>
      <c r="DW79" s="158">
        <v>0</v>
      </c>
      <c r="DX79" s="158">
        <v>0</v>
      </c>
      <c r="DY79" s="158">
        <v>0</v>
      </c>
      <c r="DZ79" s="158">
        <v>0</v>
      </c>
      <c r="EA79" s="158">
        <v>0</v>
      </c>
      <c r="EB79" s="158">
        <v>0</v>
      </c>
      <c r="EC79" s="158">
        <v>0</v>
      </c>
      <c r="ED79" s="158">
        <v>0</v>
      </c>
      <c r="EE79" s="158">
        <v>0</v>
      </c>
      <c r="EF79" s="158">
        <v>0</v>
      </c>
      <c r="EG79" s="158">
        <v>501098.886271901</v>
      </c>
      <c r="EH79" s="158">
        <v>0</v>
      </c>
      <c r="EI79" s="158">
        <v>5834.80875008903</v>
      </c>
      <c r="EJ79" s="158">
        <v>0</v>
      </c>
      <c r="EK79" s="158">
        <v>0</v>
      </c>
      <c r="EL79" s="158">
        <v>0</v>
      </c>
      <c r="EM79" s="158">
        <v>0</v>
      </c>
      <c r="EN79" s="158">
        <v>0</v>
      </c>
      <c r="EO79" s="158">
        <v>0</v>
      </c>
      <c r="EP79" s="158">
        <v>0</v>
      </c>
      <c r="EQ79" s="158">
        <v>0</v>
      </c>
      <c r="ER79" s="158">
        <v>0</v>
      </c>
      <c r="ES79" s="158">
        <v>0</v>
      </c>
      <c r="ET79" s="158">
        <v>0</v>
      </c>
      <c r="EU79" s="158">
        <v>0</v>
      </c>
      <c r="EV79" s="158">
        <v>0</v>
      </c>
      <c r="EW79" s="158">
        <v>0</v>
      </c>
      <c r="EX79" s="158">
        <v>0</v>
      </c>
      <c r="EY79" s="158">
        <v>0</v>
      </c>
      <c r="EZ79" s="158">
        <v>0</v>
      </c>
      <c r="FA79" s="159">
        <f t="shared" si="5"/>
        <v>55193455.66719</v>
      </c>
      <c r="FB79" s="160">
        <v>0</v>
      </c>
      <c r="FC79" s="160">
        <v>0</v>
      </c>
      <c r="FD79" s="159">
        <f t="shared" si="6"/>
        <v>0</v>
      </c>
      <c r="FE79" s="160">
        <v>0</v>
      </c>
      <c r="FF79" s="159">
        <f t="shared" si="7"/>
        <v>0</v>
      </c>
      <c r="FG79" s="160">
        <v>53702613.9958938</v>
      </c>
      <c r="FH79" s="160">
        <v>627986.0423977</v>
      </c>
      <c r="FI79" s="159">
        <f t="shared" si="8"/>
        <v>54330600.0382915</v>
      </c>
      <c r="FJ79" s="134">
        <v>12166038.5283866</v>
      </c>
      <c r="FK79" s="134">
        <v>3517637.77294072</v>
      </c>
      <c r="FL79" s="134" t="e">
        <f>#REF!</f>
        <v>#REF!</v>
      </c>
      <c r="FM79" s="134">
        <v>107583113.897422</v>
      </c>
      <c r="FN79" s="135" t="e">
        <f t="shared" si="9"/>
        <v>#REF!</v>
      </c>
      <c r="FO79" s="168" t="e">
        <f>FN79/#REF!</f>
        <v>#REF!</v>
      </c>
      <c r="FP79" s="135"/>
      <c r="FR79" s="65"/>
    </row>
    <row r="80" spans="1:174">
      <c r="A80" s="18">
        <v>75</v>
      </c>
      <c r="B80" s="162" t="s">
        <v>218</v>
      </c>
      <c r="C80" s="163" t="s">
        <v>219</v>
      </c>
      <c r="D80" s="158">
        <v>0</v>
      </c>
      <c r="E80" s="158">
        <v>0</v>
      </c>
      <c r="F80" s="158">
        <v>0</v>
      </c>
      <c r="G80" s="158">
        <v>0</v>
      </c>
      <c r="H80" s="158">
        <v>0</v>
      </c>
      <c r="I80" s="158">
        <v>22022.7340299119</v>
      </c>
      <c r="J80" s="158">
        <v>22947.0819189542</v>
      </c>
      <c r="K80" s="158">
        <v>6594.49274919535</v>
      </c>
      <c r="L80" s="158">
        <v>1817.64598968922</v>
      </c>
      <c r="M80" s="158">
        <v>11946.8819891141</v>
      </c>
      <c r="N80" s="158">
        <v>1338.69424700084</v>
      </c>
      <c r="O80" s="158">
        <v>0</v>
      </c>
      <c r="P80" s="158">
        <v>0</v>
      </c>
      <c r="Q80" s="158">
        <v>0</v>
      </c>
      <c r="R80" s="158">
        <v>0</v>
      </c>
      <c r="S80" s="158">
        <v>0</v>
      </c>
      <c r="T80" s="158">
        <v>0</v>
      </c>
      <c r="U80" s="158">
        <v>0</v>
      </c>
      <c r="V80" s="158">
        <v>0</v>
      </c>
      <c r="W80" s="158">
        <v>0</v>
      </c>
      <c r="X80" s="158">
        <v>0</v>
      </c>
      <c r="Y80" s="158">
        <v>0</v>
      </c>
      <c r="Z80" s="158">
        <v>0</v>
      </c>
      <c r="AA80" s="158">
        <v>0</v>
      </c>
      <c r="AB80" s="158">
        <v>0</v>
      </c>
      <c r="AC80" s="158">
        <v>0</v>
      </c>
      <c r="AD80" s="158">
        <v>0</v>
      </c>
      <c r="AE80" s="158">
        <v>0</v>
      </c>
      <c r="AF80" s="158">
        <v>0</v>
      </c>
      <c r="AG80" s="158">
        <v>0</v>
      </c>
      <c r="AH80" s="158">
        <v>0</v>
      </c>
      <c r="AI80" s="158">
        <v>0</v>
      </c>
      <c r="AJ80" s="158">
        <v>0</v>
      </c>
      <c r="AK80" s="158">
        <v>0</v>
      </c>
      <c r="AL80" s="158">
        <v>586031.376664344</v>
      </c>
      <c r="AM80" s="158">
        <v>282125.363541716</v>
      </c>
      <c r="AN80" s="158">
        <v>204063.638364393</v>
      </c>
      <c r="AO80" s="158">
        <v>50393.1892414393</v>
      </c>
      <c r="AP80" s="158">
        <v>35138.292141522</v>
      </c>
      <c r="AQ80" s="158">
        <v>67582.5881880189</v>
      </c>
      <c r="AR80" s="158">
        <v>480422.934573201</v>
      </c>
      <c r="AS80" s="158">
        <v>19992.2326388112</v>
      </c>
      <c r="AT80" s="158">
        <v>1374315.02521482</v>
      </c>
      <c r="AU80" s="158">
        <v>445160.525595252</v>
      </c>
      <c r="AV80" s="158">
        <v>13362.1889348458</v>
      </c>
      <c r="AW80" s="158">
        <v>25630.4891103683</v>
      </c>
      <c r="AX80" s="158">
        <v>1218278.4463474</v>
      </c>
      <c r="AY80" s="158">
        <v>222179.395414219</v>
      </c>
      <c r="AZ80" s="158">
        <v>6161.68271364305</v>
      </c>
      <c r="BA80" s="158">
        <v>17772.454697488</v>
      </c>
      <c r="BB80" s="158">
        <v>1526.32659134855</v>
      </c>
      <c r="BC80" s="158">
        <v>447411.974525508</v>
      </c>
      <c r="BD80" s="158">
        <v>767691.322132736</v>
      </c>
      <c r="BE80" s="158">
        <v>277504.60929805</v>
      </c>
      <c r="BF80" s="158">
        <v>68037.8507756482</v>
      </c>
      <c r="BG80" s="158">
        <v>250885.885168135</v>
      </c>
      <c r="BH80" s="158">
        <v>95893.984079806</v>
      </c>
      <c r="BI80" s="158">
        <v>122275.658978737</v>
      </c>
      <c r="BJ80" s="158">
        <v>31850.9236432105</v>
      </c>
      <c r="BK80" s="158">
        <v>107638.017349217</v>
      </c>
      <c r="BL80" s="158">
        <v>0</v>
      </c>
      <c r="BM80" s="158">
        <v>0</v>
      </c>
      <c r="BN80" s="158">
        <v>0</v>
      </c>
      <c r="BO80" s="158">
        <v>0</v>
      </c>
      <c r="BP80" s="158">
        <v>0</v>
      </c>
      <c r="BQ80" s="158">
        <v>0</v>
      </c>
      <c r="BR80" s="158">
        <v>0</v>
      </c>
      <c r="BS80" s="158">
        <v>0</v>
      </c>
      <c r="BT80" s="158">
        <v>0</v>
      </c>
      <c r="BU80" s="158">
        <v>0</v>
      </c>
      <c r="BV80" s="158">
        <v>0</v>
      </c>
      <c r="BW80" s="158">
        <v>0</v>
      </c>
      <c r="BX80" s="158">
        <v>0</v>
      </c>
      <c r="BY80" s="158">
        <v>0</v>
      </c>
      <c r="BZ80" s="158">
        <v>8155753.59349111</v>
      </c>
      <c r="CA80" s="158">
        <v>0</v>
      </c>
      <c r="CB80" s="158">
        <v>0</v>
      </c>
      <c r="CC80" s="158">
        <v>0</v>
      </c>
      <c r="CD80" s="158">
        <v>916593.916619209</v>
      </c>
      <c r="CE80" s="158">
        <v>421951.224309116</v>
      </c>
      <c r="CF80" s="158">
        <v>2192.41016555194</v>
      </c>
      <c r="CG80" s="158">
        <v>46558.2881768656</v>
      </c>
      <c r="CH80" s="158">
        <v>56411.5645016468</v>
      </c>
      <c r="CI80" s="158">
        <v>49483.8232871683</v>
      </c>
      <c r="CJ80" s="158">
        <v>27192.7562045888</v>
      </c>
      <c r="CK80" s="158">
        <v>363015.16040542</v>
      </c>
      <c r="CL80" s="158">
        <v>40749.7297427633</v>
      </c>
      <c r="CM80" s="158">
        <v>197815.027331277</v>
      </c>
      <c r="CN80" s="158">
        <v>59649.6490824489</v>
      </c>
      <c r="CO80" s="158">
        <v>218098.85396456</v>
      </c>
      <c r="CP80" s="158">
        <v>412383.68234188</v>
      </c>
      <c r="CQ80" s="158">
        <v>4587.37961113349</v>
      </c>
      <c r="CR80" s="158">
        <v>33356.236793568</v>
      </c>
      <c r="CS80" s="158">
        <v>482792.590260154</v>
      </c>
      <c r="CT80" s="158">
        <v>101088.926764696</v>
      </c>
      <c r="CU80" s="158">
        <v>316861.608257818</v>
      </c>
      <c r="CV80" s="158">
        <v>43518.9074559507</v>
      </c>
      <c r="CW80" s="158">
        <v>2090.11997747067</v>
      </c>
      <c r="CX80" s="158">
        <v>87452.4035342757</v>
      </c>
      <c r="CY80" s="158">
        <v>0</v>
      </c>
      <c r="CZ80" s="158">
        <v>5057.39938180491</v>
      </c>
      <c r="DA80" s="158">
        <v>0</v>
      </c>
      <c r="DB80" s="158">
        <v>99229.4705378549</v>
      </c>
      <c r="DC80" s="158">
        <v>12092.4603700604</v>
      </c>
      <c r="DD80" s="158">
        <v>8202.33809655535</v>
      </c>
      <c r="DE80" s="158">
        <v>4371.66987856686</v>
      </c>
      <c r="DF80" s="158">
        <v>0</v>
      </c>
      <c r="DG80" s="158">
        <v>0</v>
      </c>
      <c r="DH80" s="158">
        <v>0</v>
      </c>
      <c r="DI80" s="158">
        <v>0</v>
      </c>
      <c r="DJ80" s="158">
        <v>0</v>
      </c>
      <c r="DK80" s="158">
        <v>0</v>
      </c>
      <c r="DL80" s="158">
        <v>0</v>
      </c>
      <c r="DM80" s="158">
        <v>0</v>
      </c>
      <c r="DN80" s="158">
        <v>0</v>
      </c>
      <c r="DO80" s="158">
        <v>0</v>
      </c>
      <c r="DP80" s="158">
        <v>0</v>
      </c>
      <c r="DQ80" s="158">
        <v>0</v>
      </c>
      <c r="DR80" s="158">
        <v>0</v>
      </c>
      <c r="DS80" s="158">
        <v>0</v>
      </c>
      <c r="DT80" s="158">
        <v>0</v>
      </c>
      <c r="DU80" s="158">
        <v>0</v>
      </c>
      <c r="DV80" s="158">
        <v>0</v>
      </c>
      <c r="DW80" s="158">
        <v>0</v>
      </c>
      <c r="DX80" s="158">
        <v>0</v>
      </c>
      <c r="DY80" s="158">
        <v>0</v>
      </c>
      <c r="DZ80" s="158">
        <v>0</v>
      </c>
      <c r="EA80" s="158">
        <v>33.0431172401974</v>
      </c>
      <c r="EB80" s="158">
        <v>18.5100815606098</v>
      </c>
      <c r="EC80" s="158">
        <v>0</v>
      </c>
      <c r="ED80" s="158">
        <v>0</v>
      </c>
      <c r="EE80" s="158">
        <v>0</v>
      </c>
      <c r="EF80" s="158">
        <v>0</v>
      </c>
      <c r="EG80" s="158">
        <v>0</v>
      </c>
      <c r="EH80" s="158">
        <v>0</v>
      </c>
      <c r="EI80" s="158">
        <v>22313.0463568546</v>
      </c>
      <c r="EJ80" s="158">
        <v>0</v>
      </c>
      <c r="EK80" s="158">
        <v>0</v>
      </c>
      <c r="EL80" s="158">
        <v>0</v>
      </c>
      <c r="EM80" s="158">
        <v>0</v>
      </c>
      <c r="EN80" s="158">
        <v>0</v>
      </c>
      <c r="EO80" s="158">
        <v>0</v>
      </c>
      <c r="EP80" s="158">
        <v>0</v>
      </c>
      <c r="EQ80" s="158">
        <v>0</v>
      </c>
      <c r="ER80" s="158">
        <v>0.0301724952633911</v>
      </c>
      <c r="ES80" s="158">
        <v>0</v>
      </c>
      <c r="ET80" s="158">
        <v>0</v>
      </c>
      <c r="EU80" s="158">
        <v>0</v>
      </c>
      <c r="EV80" s="158">
        <v>0.145203055078098</v>
      </c>
      <c r="EW80" s="158">
        <v>0</v>
      </c>
      <c r="EX80" s="158">
        <v>0</v>
      </c>
      <c r="EY80" s="158">
        <v>0</v>
      </c>
      <c r="EZ80" s="158">
        <v>0</v>
      </c>
      <c r="FA80" s="159">
        <f t="shared" si="5"/>
        <v>19476909.8723225</v>
      </c>
      <c r="FB80" s="160">
        <v>0</v>
      </c>
      <c r="FC80" s="160">
        <v>0</v>
      </c>
      <c r="FD80" s="159">
        <f t="shared" si="6"/>
        <v>0</v>
      </c>
      <c r="FE80" s="160">
        <v>0</v>
      </c>
      <c r="FF80" s="159">
        <f t="shared" si="7"/>
        <v>0</v>
      </c>
      <c r="FG80" s="160">
        <v>38257846.2737885</v>
      </c>
      <c r="FH80" s="160">
        <v>850912.20341672</v>
      </c>
      <c r="FI80" s="159">
        <f t="shared" si="8"/>
        <v>39108758.4772052</v>
      </c>
      <c r="FJ80" s="134">
        <v>8254002.29148012</v>
      </c>
      <c r="FK80" s="134">
        <v>4165458.38567208</v>
      </c>
      <c r="FL80" s="134" t="e">
        <f>#REF!</f>
        <v>#REF!</v>
      </c>
      <c r="FM80" s="134">
        <v>56845807.5439523</v>
      </c>
      <c r="FN80" s="135" t="e">
        <f t="shared" si="9"/>
        <v>#REF!</v>
      </c>
      <c r="FO80" s="168" t="e">
        <f>FN80/#REF!</f>
        <v>#REF!</v>
      </c>
      <c r="FP80" s="135"/>
      <c r="FR80" s="65"/>
    </row>
    <row r="81" spans="1:174">
      <c r="A81" s="18">
        <v>76</v>
      </c>
      <c r="B81" s="162" t="s">
        <v>220</v>
      </c>
      <c r="C81" s="163" t="s">
        <v>221</v>
      </c>
      <c r="D81" s="158">
        <v>5565479.3166078</v>
      </c>
      <c r="E81" s="158">
        <v>1125953.77867869</v>
      </c>
      <c r="F81" s="158">
        <v>837857.110384471</v>
      </c>
      <c r="G81" s="158">
        <v>1054132.70310339</v>
      </c>
      <c r="H81" s="158">
        <v>476868.717829124</v>
      </c>
      <c r="I81" s="158">
        <v>0</v>
      </c>
      <c r="J81" s="158">
        <v>0</v>
      </c>
      <c r="K81" s="158">
        <v>0</v>
      </c>
      <c r="L81" s="158">
        <v>0</v>
      </c>
      <c r="M81" s="158">
        <v>0</v>
      </c>
      <c r="N81" s="158">
        <v>0</v>
      </c>
      <c r="O81" s="158">
        <v>0</v>
      </c>
      <c r="P81" s="158">
        <v>0</v>
      </c>
      <c r="Q81" s="158">
        <v>0</v>
      </c>
      <c r="R81" s="158">
        <v>0</v>
      </c>
      <c r="S81" s="158">
        <v>0</v>
      </c>
      <c r="T81" s="158">
        <v>0</v>
      </c>
      <c r="U81" s="158">
        <v>0</v>
      </c>
      <c r="V81" s="158">
        <v>0</v>
      </c>
      <c r="W81" s="158">
        <v>0</v>
      </c>
      <c r="X81" s="158">
        <v>0</v>
      </c>
      <c r="Y81" s="158">
        <v>0</v>
      </c>
      <c r="Z81" s="158">
        <v>0</v>
      </c>
      <c r="AA81" s="158">
        <v>0</v>
      </c>
      <c r="AB81" s="158">
        <v>0</v>
      </c>
      <c r="AC81" s="158">
        <v>0</v>
      </c>
      <c r="AD81" s="158">
        <v>0</v>
      </c>
      <c r="AE81" s="158">
        <v>0</v>
      </c>
      <c r="AF81" s="158">
        <v>0</v>
      </c>
      <c r="AG81" s="158">
        <v>0</v>
      </c>
      <c r="AH81" s="158">
        <v>0</v>
      </c>
      <c r="AI81" s="158">
        <v>0</v>
      </c>
      <c r="AJ81" s="158">
        <v>0</v>
      </c>
      <c r="AK81" s="158">
        <v>0</v>
      </c>
      <c r="AL81" s="158">
        <v>0</v>
      </c>
      <c r="AM81" s="158">
        <v>0</v>
      </c>
      <c r="AN81" s="158">
        <v>0</v>
      </c>
      <c r="AO81" s="158">
        <v>0</v>
      </c>
      <c r="AP81" s="158">
        <v>0</v>
      </c>
      <c r="AQ81" s="158">
        <v>0</v>
      </c>
      <c r="AR81" s="158">
        <v>0</v>
      </c>
      <c r="AS81" s="158">
        <v>0</v>
      </c>
      <c r="AT81" s="158">
        <v>0</v>
      </c>
      <c r="AU81" s="158">
        <v>0</v>
      </c>
      <c r="AV81" s="158">
        <v>0</v>
      </c>
      <c r="AW81" s="158">
        <v>0</v>
      </c>
      <c r="AX81" s="158">
        <v>0</v>
      </c>
      <c r="AY81" s="158">
        <v>0</v>
      </c>
      <c r="AZ81" s="158">
        <v>0</v>
      </c>
      <c r="BA81" s="158">
        <v>0</v>
      </c>
      <c r="BB81" s="158">
        <v>0</v>
      </c>
      <c r="BC81" s="158">
        <v>0</v>
      </c>
      <c r="BD81" s="158">
        <v>0</v>
      </c>
      <c r="BE81" s="158">
        <v>0</v>
      </c>
      <c r="BF81" s="158">
        <v>0</v>
      </c>
      <c r="BG81" s="158">
        <v>0</v>
      </c>
      <c r="BH81" s="158">
        <v>0</v>
      </c>
      <c r="BI81" s="158">
        <v>0</v>
      </c>
      <c r="BJ81" s="158">
        <v>0</v>
      </c>
      <c r="BK81" s="158">
        <v>0</v>
      </c>
      <c r="BL81" s="158">
        <v>0</v>
      </c>
      <c r="BM81" s="158">
        <v>0</v>
      </c>
      <c r="BN81" s="158">
        <v>0</v>
      </c>
      <c r="BO81" s="158">
        <v>0</v>
      </c>
      <c r="BP81" s="158">
        <v>0</v>
      </c>
      <c r="BQ81" s="158">
        <v>0</v>
      </c>
      <c r="BR81" s="158">
        <v>0</v>
      </c>
      <c r="BS81" s="158">
        <v>0</v>
      </c>
      <c r="BT81" s="158">
        <v>0</v>
      </c>
      <c r="BU81" s="158">
        <v>0</v>
      </c>
      <c r="BV81" s="158">
        <v>0</v>
      </c>
      <c r="BW81" s="158">
        <v>0</v>
      </c>
      <c r="BX81" s="158">
        <v>0</v>
      </c>
      <c r="BY81" s="158">
        <v>0</v>
      </c>
      <c r="BZ81" s="158">
        <v>0</v>
      </c>
      <c r="CA81" s="158">
        <v>3079481.15298117</v>
      </c>
      <c r="CB81" s="158">
        <v>0</v>
      </c>
      <c r="CC81" s="158">
        <v>0</v>
      </c>
      <c r="CD81" s="158">
        <v>0</v>
      </c>
      <c r="CE81" s="158">
        <v>0</v>
      </c>
      <c r="CF81" s="158">
        <v>0</v>
      </c>
      <c r="CG81" s="158">
        <v>0</v>
      </c>
      <c r="CH81" s="158">
        <v>0</v>
      </c>
      <c r="CI81" s="158">
        <v>9842.56405611466</v>
      </c>
      <c r="CJ81" s="158">
        <v>7905.97281664465</v>
      </c>
      <c r="CK81" s="158">
        <v>0</v>
      </c>
      <c r="CL81" s="158">
        <v>3.48585477594294</v>
      </c>
      <c r="CM81" s="158">
        <v>0</v>
      </c>
      <c r="CN81" s="158">
        <v>0</v>
      </c>
      <c r="CO81" s="158">
        <v>0</v>
      </c>
      <c r="CP81" s="158">
        <v>0</v>
      </c>
      <c r="CQ81" s="158">
        <v>0</v>
      </c>
      <c r="CR81" s="158">
        <v>0</v>
      </c>
      <c r="CS81" s="158">
        <v>0</v>
      </c>
      <c r="CT81" s="158">
        <v>0</v>
      </c>
      <c r="CU81" s="158">
        <v>0</v>
      </c>
      <c r="CV81" s="158">
        <v>0</v>
      </c>
      <c r="CW81" s="158">
        <v>0</v>
      </c>
      <c r="CX81" s="158">
        <v>16851.3034302161</v>
      </c>
      <c r="CY81" s="158">
        <v>0</v>
      </c>
      <c r="CZ81" s="158">
        <v>0</v>
      </c>
      <c r="DA81" s="158">
        <v>0</v>
      </c>
      <c r="DB81" s="158">
        <v>0</v>
      </c>
      <c r="DC81" s="158">
        <v>0</v>
      </c>
      <c r="DD81" s="158">
        <v>0</v>
      </c>
      <c r="DE81" s="158">
        <v>0</v>
      </c>
      <c r="DF81" s="158">
        <v>0</v>
      </c>
      <c r="DG81" s="158">
        <v>0</v>
      </c>
      <c r="DH81" s="158">
        <v>0</v>
      </c>
      <c r="DI81" s="158">
        <v>0</v>
      </c>
      <c r="DJ81" s="158">
        <v>0</v>
      </c>
      <c r="DK81" s="158">
        <v>0</v>
      </c>
      <c r="DL81" s="158">
        <v>0</v>
      </c>
      <c r="DM81" s="158">
        <v>0</v>
      </c>
      <c r="DN81" s="158">
        <v>0</v>
      </c>
      <c r="DO81" s="158">
        <v>0</v>
      </c>
      <c r="DP81" s="158">
        <v>0</v>
      </c>
      <c r="DQ81" s="158">
        <v>0</v>
      </c>
      <c r="DR81" s="158">
        <v>0</v>
      </c>
      <c r="DS81" s="158">
        <v>0</v>
      </c>
      <c r="DT81" s="158">
        <v>0</v>
      </c>
      <c r="DU81" s="158">
        <v>0</v>
      </c>
      <c r="DV81" s="158">
        <v>0</v>
      </c>
      <c r="DW81" s="158">
        <v>0</v>
      </c>
      <c r="DX81" s="158">
        <v>0</v>
      </c>
      <c r="DY81" s="158">
        <v>0</v>
      </c>
      <c r="DZ81" s="158">
        <v>0</v>
      </c>
      <c r="EA81" s="158">
        <v>0</v>
      </c>
      <c r="EB81" s="158">
        <v>0</v>
      </c>
      <c r="EC81" s="158">
        <v>0</v>
      </c>
      <c r="ED81" s="158">
        <v>0</v>
      </c>
      <c r="EE81" s="158">
        <v>0</v>
      </c>
      <c r="EF81" s="158">
        <v>0</v>
      </c>
      <c r="EG81" s="158">
        <v>0</v>
      </c>
      <c r="EH81" s="158">
        <v>0</v>
      </c>
      <c r="EI81" s="158">
        <v>3083.45752168448</v>
      </c>
      <c r="EJ81" s="158">
        <v>0</v>
      </c>
      <c r="EK81" s="158">
        <v>0</v>
      </c>
      <c r="EL81" s="158">
        <v>0</v>
      </c>
      <c r="EM81" s="158">
        <v>32397.9206853858</v>
      </c>
      <c r="EN81" s="158">
        <v>102334.717090077</v>
      </c>
      <c r="EO81" s="158">
        <v>0</v>
      </c>
      <c r="EP81" s="158">
        <v>0</v>
      </c>
      <c r="EQ81" s="158">
        <v>0</v>
      </c>
      <c r="ER81" s="158">
        <v>0</v>
      </c>
      <c r="ES81" s="158">
        <v>0</v>
      </c>
      <c r="ET81" s="158">
        <v>0</v>
      </c>
      <c r="EU81" s="158">
        <v>0</v>
      </c>
      <c r="EV81" s="158">
        <v>0.199662524611617</v>
      </c>
      <c r="EW81" s="158">
        <v>456.797872667457</v>
      </c>
      <c r="EX81" s="158">
        <v>0</v>
      </c>
      <c r="EY81" s="158">
        <v>0</v>
      </c>
      <c r="EZ81" s="158">
        <v>0</v>
      </c>
      <c r="FA81" s="159">
        <f t="shared" si="5"/>
        <v>12312649.1985747</v>
      </c>
      <c r="FB81" s="160">
        <v>19359.2207314903</v>
      </c>
      <c r="FC81" s="160">
        <v>27093.696932547</v>
      </c>
      <c r="FD81" s="159">
        <f t="shared" si="6"/>
        <v>46452.9176640373</v>
      </c>
      <c r="FE81" s="160">
        <v>0</v>
      </c>
      <c r="FF81" s="159">
        <f t="shared" si="7"/>
        <v>46452.9176640373</v>
      </c>
      <c r="FG81" s="160">
        <v>9690757.27561471</v>
      </c>
      <c r="FH81" s="160">
        <v>856990.98518058</v>
      </c>
      <c r="FI81" s="159">
        <f t="shared" si="8"/>
        <v>10547748.2607953</v>
      </c>
      <c r="FJ81" s="134">
        <v>3236318.75403226</v>
      </c>
      <c r="FK81" s="134">
        <v>486241.735398069</v>
      </c>
      <c r="FL81" s="134" t="e">
        <f>#REF!</f>
        <v>#REF!</v>
      </c>
      <c r="FM81" s="134">
        <v>22789059.6129067</v>
      </c>
      <c r="FN81" s="135" t="e">
        <f t="shared" si="9"/>
        <v>#REF!</v>
      </c>
      <c r="FO81" s="168" t="e">
        <f>FN81/#REF!</f>
        <v>#REF!</v>
      </c>
      <c r="FP81" s="135"/>
      <c r="FR81" s="65"/>
    </row>
    <row r="82" s="133" customFormat="1" spans="1:174">
      <c r="A82" s="170">
        <v>77</v>
      </c>
      <c r="B82" s="171" t="s">
        <v>222</v>
      </c>
      <c r="C82" s="172" t="s">
        <v>223</v>
      </c>
      <c r="D82" s="158">
        <v>0</v>
      </c>
      <c r="E82" s="158">
        <v>0</v>
      </c>
      <c r="F82" s="158">
        <v>0</v>
      </c>
      <c r="G82" s="158">
        <v>0</v>
      </c>
      <c r="H82" s="158">
        <v>0</v>
      </c>
      <c r="I82" s="158">
        <v>0</v>
      </c>
      <c r="J82" s="158">
        <v>0</v>
      </c>
      <c r="K82" s="158">
        <v>0</v>
      </c>
      <c r="L82" s="158">
        <v>0</v>
      </c>
      <c r="M82" s="158">
        <v>0</v>
      </c>
      <c r="N82" s="158">
        <v>0</v>
      </c>
      <c r="O82" s="158">
        <v>0</v>
      </c>
      <c r="P82" s="158">
        <v>0</v>
      </c>
      <c r="Q82" s="158">
        <v>0</v>
      </c>
      <c r="R82" s="158">
        <v>0</v>
      </c>
      <c r="S82" s="158">
        <v>0</v>
      </c>
      <c r="T82" s="158">
        <v>0</v>
      </c>
      <c r="U82" s="158">
        <v>0</v>
      </c>
      <c r="V82" s="158">
        <v>0</v>
      </c>
      <c r="W82" s="158">
        <v>0</v>
      </c>
      <c r="X82" s="158">
        <v>0</v>
      </c>
      <c r="Y82" s="158">
        <v>0</v>
      </c>
      <c r="Z82" s="158">
        <v>0</v>
      </c>
      <c r="AA82" s="158">
        <v>0</v>
      </c>
      <c r="AB82" s="158">
        <v>0</v>
      </c>
      <c r="AC82" s="158">
        <v>0</v>
      </c>
      <c r="AD82" s="158">
        <v>0</v>
      </c>
      <c r="AE82" s="158">
        <v>0</v>
      </c>
      <c r="AF82" s="158">
        <v>0</v>
      </c>
      <c r="AG82" s="158">
        <v>0</v>
      </c>
      <c r="AH82" s="158">
        <v>0</v>
      </c>
      <c r="AI82" s="158">
        <v>0</v>
      </c>
      <c r="AJ82" s="158">
        <v>0</v>
      </c>
      <c r="AK82" s="158">
        <v>0</v>
      </c>
      <c r="AL82" s="158">
        <v>0</v>
      </c>
      <c r="AM82" s="158">
        <v>0</v>
      </c>
      <c r="AN82" s="158">
        <v>0</v>
      </c>
      <c r="AO82" s="158">
        <v>0</v>
      </c>
      <c r="AP82" s="158">
        <v>0</v>
      </c>
      <c r="AQ82" s="158">
        <v>0</v>
      </c>
      <c r="AR82" s="158">
        <v>0</v>
      </c>
      <c r="AS82" s="158">
        <v>0</v>
      </c>
      <c r="AT82" s="158">
        <v>0</v>
      </c>
      <c r="AU82" s="158">
        <v>0</v>
      </c>
      <c r="AV82" s="158">
        <v>0</v>
      </c>
      <c r="AW82" s="158">
        <v>0</v>
      </c>
      <c r="AX82" s="158">
        <v>0</v>
      </c>
      <c r="AY82" s="158">
        <v>0</v>
      </c>
      <c r="AZ82" s="158">
        <v>0</v>
      </c>
      <c r="BA82" s="158">
        <v>0</v>
      </c>
      <c r="BB82" s="158">
        <v>0</v>
      </c>
      <c r="BC82" s="158">
        <v>0</v>
      </c>
      <c r="BD82" s="158">
        <v>0</v>
      </c>
      <c r="BE82" s="158">
        <v>0</v>
      </c>
      <c r="BF82" s="158">
        <v>0</v>
      </c>
      <c r="BG82" s="158">
        <v>0</v>
      </c>
      <c r="BH82" s="158">
        <v>0</v>
      </c>
      <c r="BI82" s="158">
        <v>0</v>
      </c>
      <c r="BJ82" s="158">
        <v>0</v>
      </c>
      <c r="BK82" s="158">
        <v>0</v>
      </c>
      <c r="BL82" s="158">
        <v>0</v>
      </c>
      <c r="BM82" s="158">
        <v>0</v>
      </c>
      <c r="BN82" s="158">
        <v>0</v>
      </c>
      <c r="BO82" s="158">
        <v>0</v>
      </c>
      <c r="BP82" s="158">
        <v>0</v>
      </c>
      <c r="BQ82" s="158">
        <v>0</v>
      </c>
      <c r="BR82" s="158">
        <v>0</v>
      </c>
      <c r="BS82" s="158">
        <v>0</v>
      </c>
      <c r="BT82" s="158">
        <v>0</v>
      </c>
      <c r="BU82" s="158">
        <v>0</v>
      </c>
      <c r="BV82" s="158">
        <v>0</v>
      </c>
      <c r="BW82" s="158">
        <v>0</v>
      </c>
      <c r="BX82" s="158">
        <v>0</v>
      </c>
      <c r="BY82" s="158">
        <v>0</v>
      </c>
      <c r="BZ82" s="158">
        <v>0</v>
      </c>
      <c r="CA82" s="158">
        <v>0</v>
      </c>
      <c r="CB82" s="158">
        <v>2727656.90764643</v>
      </c>
      <c r="CC82" s="158">
        <v>0</v>
      </c>
      <c r="CD82" s="158">
        <v>0</v>
      </c>
      <c r="CE82" s="158">
        <v>0</v>
      </c>
      <c r="CF82" s="158">
        <v>0</v>
      </c>
      <c r="CG82" s="158">
        <v>0</v>
      </c>
      <c r="CH82" s="158">
        <v>0</v>
      </c>
      <c r="CI82" s="158">
        <v>0</v>
      </c>
      <c r="CJ82" s="158">
        <v>0</v>
      </c>
      <c r="CK82" s="158">
        <v>0</v>
      </c>
      <c r="CL82" s="158">
        <v>0</v>
      </c>
      <c r="CM82" s="158">
        <v>0</v>
      </c>
      <c r="CN82" s="158">
        <v>0</v>
      </c>
      <c r="CO82" s="158">
        <v>0</v>
      </c>
      <c r="CP82" s="158">
        <v>0</v>
      </c>
      <c r="CQ82" s="158">
        <v>0</v>
      </c>
      <c r="CR82" s="158">
        <v>0</v>
      </c>
      <c r="CS82" s="158">
        <v>0</v>
      </c>
      <c r="CT82" s="158">
        <v>0</v>
      </c>
      <c r="CU82" s="158">
        <v>0</v>
      </c>
      <c r="CV82" s="158">
        <v>0</v>
      </c>
      <c r="CW82" s="158">
        <v>0</v>
      </c>
      <c r="CX82" s="158">
        <v>0</v>
      </c>
      <c r="CY82" s="158">
        <v>0</v>
      </c>
      <c r="CZ82" s="158">
        <v>0</v>
      </c>
      <c r="DA82" s="158">
        <v>0</v>
      </c>
      <c r="DB82" s="158">
        <v>0</v>
      </c>
      <c r="DC82" s="158">
        <v>0</v>
      </c>
      <c r="DD82" s="158">
        <v>0</v>
      </c>
      <c r="DE82" s="158">
        <v>0</v>
      </c>
      <c r="DF82" s="158">
        <v>0</v>
      </c>
      <c r="DG82" s="158">
        <v>0</v>
      </c>
      <c r="DH82" s="158">
        <v>0</v>
      </c>
      <c r="DI82" s="158">
        <v>0</v>
      </c>
      <c r="DJ82" s="158">
        <v>0</v>
      </c>
      <c r="DK82" s="158">
        <v>0</v>
      </c>
      <c r="DL82" s="158">
        <v>0</v>
      </c>
      <c r="DM82" s="158">
        <v>0</v>
      </c>
      <c r="DN82" s="158">
        <v>0</v>
      </c>
      <c r="DO82" s="158">
        <v>0</v>
      </c>
      <c r="DP82" s="158">
        <v>0</v>
      </c>
      <c r="DQ82" s="158">
        <v>0</v>
      </c>
      <c r="DR82" s="158">
        <v>0</v>
      </c>
      <c r="DS82" s="158">
        <v>0</v>
      </c>
      <c r="DT82" s="158">
        <v>0</v>
      </c>
      <c r="DU82" s="158">
        <v>0</v>
      </c>
      <c r="DV82" s="158">
        <v>0</v>
      </c>
      <c r="DW82" s="158">
        <v>0</v>
      </c>
      <c r="DX82" s="158">
        <v>0</v>
      </c>
      <c r="DY82" s="158">
        <v>0</v>
      </c>
      <c r="DZ82" s="158">
        <v>0</v>
      </c>
      <c r="EA82" s="158">
        <v>0</v>
      </c>
      <c r="EB82" s="158">
        <v>0</v>
      </c>
      <c r="EC82" s="158">
        <v>0</v>
      </c>
      <c r="ED82" s="158">
        <v>0</v>
      </c>
      <c r="EE82" s="158">
        <v>0</v>
      </c>
      <c r="EF82" s="158">
        <v>0</v>
      </c>
      <c r="EG82" s="158">
        <v>0</v>
      </c>
      <c r="EH82" s="158">
        <v>0</v>
      </c>
      <c r="EI82" s="158">
        <v>0</v>
      </c>
      <c r="EJ82" s="158">
        <v>0</v>
      </c>
      <c r="EK82" s="158">
        <v>0</v>
      </c>
      <c r="EL82" s="158">
        <v>0</v>
      </c>
      <c r="EM82" s="158">
        <v>0</v>
      </c>
      <c r="EN82" s="158">
        <v>0</v>
      </c>
      <c r="EO82" s="158">
        <v>0</v>
      </c>
      <c r="EP82" s="158">
        <v>0</v>
      </c>
      <c r="EQ82" s="158">
        <v>28380.0091778828</v>
      </c>
      <c r="ER82" s="158">
        <v>15264879.5331137</v>
      </c>
      <c r="ES82" s="158">
        <v>0</v>
      </c>
      <c r="ET82" s="158">
        <v>0</v>
      </c>
      <c r="EU82" s="158">
        <v>0</v>
      </c>
      <c r="EV82" s="158">
        <v>0</v>
      </c>
      <c r="EW82" s="158">
        <v>0</v>
      </c>
      <c r="EX82" s="158">
        <v>0</v>
      </c>
      <c r="EY82" s="158">
        <v>0</v>
      </c>
      <c r="EZ82" s="158">
        <v>0</v>
      </c>
      <c r="FA82" s="167">
        <f t="shared" si="5"/>
        <v>18020916.449938</v>
      </c>
      <c r="FB82" s="160">
        <v>203102.361871741</v>
      </c>
      <c r="FC82" s="160">
        <v>1642664.60047679</v>
      </c>
      <c r="FD82" s="167">
        <f t="shared" si="6"/>
        <v>1845766.96234853</v>
      </c>
      <c r="FE82" s="160">
        <v>0</v>
      </c>
      <c r="FF82" s="167">
        <f t="shared" si="7"/>
        <v>1845766.96234853</v>
      </c>
      <c r="FG82" s="160">
        <v>18277386.8474939</v>
      </c>
      <c r="FH82" s="160">
        <v>344747.9</v>
      </c>
      <c r="FI82" s="167">
        <f t="shared" si="8"/>
        <v>18622134.7474939</v>
      </c>
      <c r="FJ82" s="134">
        <v>12713094.1446559</v>
      </c>
      <c r="FK82" s="134">
        <v>13515433.2744948</v>
      </c>
      <c r="FL82" s="134" t="e">
        <f>#REF!</f>
        <v>#REF!</v>
      </c>
      <c r="FM82" s="134">
        <v>33370635.1896558</v>
      </c>
      <c r="FN82" s="135" t="e">
        <f t="shared" si="9"/>
        <v>#REF!</v>
      </c>
      <c r="FO82" s="168" t="e">
        <f>FN82/#REF!</f>
        <v>#REF!</v>
      </c>
      <c r="FP82" s="169"/>
      <c r="FR82" s="65"/>
    </row>
    <row r="83" s="133" customFormat="1" spans="1:174">
      <c r="A83" s="170">
        <v>78</v>
      </c>
      <c r="B83" s="171" t="s">
        <v>224</v>
      </c>
      <c r="C83" s="172" t="s">
        <v>225</v>
      </c>
      <c r="D83" s="158">
        <v>110027.95542673</v>
      </c>
      <c r="E83" s="158">
        <v>2571.66426816715</v>
      </c>
      <c r="F83" s="158">
        <v>143872.447141526</v>
      </c>
      <c r="G83" s="158">
        <v>253479.100519387</v>
      </c>
      <c r="H83" s="158">
        <v>18822.0910509529</v>
      </c>
      <c r="I83" s="158">
        <v>39316.663481787</v>
      </c>
      <c r="J83" s="158">
        <v>429627.363974303</v>
      </c>
      <c r="K83" s="158">
        <v>35775.6090372179</v>
      </c>
      <c r="L83" s="158">
        <v>68642.5310850978</v>
      </c>
      <c r="M83" s="158">
        <v>393066.84493077</v>
      </c>
      <c r="N83" s="158">
        <v>57431.8566623332</v>
      </c>
      <c r="O83" s="158">
        <v>9920.08961283349</v>
      </c>
      <c r="P83" s="158">
        <v>23678.9957410695</v>
      </c>
      <c r="Q83" s="158">
        <v>10664.4446043946</v>
      </c>
      <c r="R83" s="158">
        <v>3282.0559703323</v>
      </c>
      <c r="S83" s="158">
        <v>40161.8758265219</v>
      </c>
      <c r="T83" s="158">
        <v>5633.08948461177</v>
      </c>
      <c r="U83" s="158">
        <v>86410.4766574223</v>
      </c>
      <c r="V83" s="158">
        <v>19941.294189924</v>
      </c>
      <c r="W83" s="158">
        <v>39663.1092808017</v>
      </c>
      <c r="X83" s="158">
        <v>20763.2768393987</v>
      </c>
      <c r="Y83" s="158">
        <v>145277.411065371</v>
      </c>
      <c r="Z83" s="158">
        <v>69488.9298320465</v>
      </c>
      <c r="AA83" s="158">
        <v>79793.5956256012</v>
      </c>
      <c r="AB83" s="158">
        <v>39947.1487237167</v>
      </c>
      <c r="AC83" s="158">
        <v>77820.9693796607</v>
      </c>
      <c r="AD83" s="158">
        <v>456733.47647181</v>
      </c>
      <c r="AE83" s="158">
        <v>72040.7849395788</v>
      </c>
      <c r="AF83" s="158">
        <v>21549.3492379998</v>
      </c>
      <c r="AG83" s="158">
        <v>34734.0308428458</v>
      </c>
      <c r="AH83" s="158">
        <v>123793.793652877</v>
      </c>
      <c r="AI83" s="158">
        <v>236887.460931914</v>
      </c>
      <c r="AJ83" s="158">
        <v>403502.905308866</v>
      </c>
      <c r="AK83" s="158">
        <v>27010.0816599785</v>
      </c>
      <c r="AL83" s="158">
        <v>63185.4103491808</v>
      </c>
      <c r="AM83" s="158">
        <v>13737.543392154</v>
      </c>
      <c r="AN83" s="158">
        <v>580082.263019191</v>
      </c>
      <c r="AO83" s="158">
        <v>869893.555304101</v>
      </c>
      <c r="AP83" s="158">
        <v>20775.6192744422</v>
      </c>
      <c r="AQ83" s="158">
        <v>260844.271875371</v>
      </c>
      <c r="AR83" s="158">
        <v>8405.01097966673</v>
      </c>
      <c r="AS83" s="158">
        <v>35712.2095901111</v>
      </c>
      <c r="AT83" s="158">
        <v>25700.2259017772</v>
      </c>
      <c r="AU83" s="158">
        <v>99079.2867387945</v>
      </c>
      <c r="AV83" s="158">
        <v>1976.38254609797</v>
      </c>
      <c r="AW83" s="158">
        <v>11403.0955222693</v>
      </c>
      <c r="AX83" s="158">
        <v>25630.6502432035</v>
      </c>
      <c r="AY83" s="158">
        <v>197084.863472186</v>
      </c>
      <c r="AZ83" s="158">
        <v>16765.8878581305</v>
      </c>
      <c r="BA83" s="158">
        <v>225768.784357185</v>
      </c>
      <c r="BB83" s="158">
        <v>79742.7546652103</v>
      </c>
      <c r="BC83" s="158">
        <v>11410.7129952292</v>
      </c>
      <c r="BD83" s="158">
        <v>148134.442325345</v>
      </c>
      <c r="BE83" s="158">
        <v>15526.828728288</v>
      </c>
      <c r="BF83" s="158">
        <v>12611.4645382138</v>
      </c>
      <c r="BG83" s="158">
        <v>15465.6050324373</v>
      </c>
      <c r="BH83" s="158">
        <v>283720.374378982</v>
      </c>
      <c r="BI83" s="158">
        <v>368355.543442439</v>
      </c>
      <c r="BJ83" s="158">
        <v>3209.01660479417</v>
      </c>
      <c r="BK83" s="158">
        <v>1744.02181041049</v>
      </c>
      <c r="BL83" s="158">
        <v>919.994248852674</v>
      </c>
      <c r="BM83" s="158">
        <v>73730.310452689</v>
      </c>
      <c r="BN83" s="158">
        <v>4313.48612214991</v>
      </c>
      <c r="BO83" s="158">
        <v>24837.0280066157</v>
      </c>
      <c r="BP83" s="158">
        <v>3964.5160754437</v>
      </c>
      <c r="BQ83" s="158">
        <v>805647.65336163</v>
      </c>
      <c r="BR83" s="158">
        <v>15378.0399258311</v>
      </c>
      <c r="BS83" s="158">
        <v>370633.704884489</v>
      </c>
      <c r="BT83" s="158">
        <v>253437.297102503</v>
      </c>
      <c r="BU83" s="158">
        <v>540812.777518971</v>
      </c>
      <c r="BV83" s="158">
        <v>1912352.8068709</v>
      </c>
      <c r="BW83" s="158">
        <v>416332.196758051</v>
      </c>
      <c r="BX83" s="158">
        <v>498714.855090315</v>
      </c>
      <c r="BY83" s="158">
        <v>499902.986052266</v>
      </c>
      <c r="BZ83" s="158">
        <v>1287386.79737505</v>
      </c>
      <c r="CA83" s="158">
        <v>126595.69520637</v>
      </c>
      <c r="CB83" s="158">
        <v>591088.97162492</v>
      </c>
      <c r="CC83" s="158">
        <v>15179934.9178632</v>
      </c>
      <c r="CD83" s="158">
        <v>1335123.75121456</v>
      </c>
      <c r="CE83" s="158">
        <v>1291277.61223961</v>
      </c>
      <c r="CF83" s="158">
        <v>294709.098618215</v>
      </c>
      <c r="CG83" s="158">
        <v>276823.923974448</v>
      </c>
      <c r="CH83" s="158">
        <v>189287.032946191</v>
      </c>
      <c r="CI83" s="158">
        <v>637936.971023093</v>
      </c>
      <c r="CJ83" s="158">
        <v>996946.926190363</v>
      </c>
      <c r="CK83" s="158">
        <v>127583.87445614</v>
      </c>
      <c r="CL83" s="158">
        <v>414511.494733822</v>
      </c>
      <c r="CM83" s="158">
        <v>555640.974715892</v>
      </c>
      <c r="CN83" s="158">
        <v>359577.325529892</v>
      </c>
      <c r="CO83" s="158">
        <v>193515.131666711</v>
      </c>
      <c r="CP83" s="158">
        <v>600809.95436094</v>
      </c>
      <c r="CQ83" s="158">
        <v>703438.306066209</v>
      </c>
      <c r="CR83" s="158">
        <v>417243.043446029</v>
      </c>
      <c r="CS83" s="158">
        <v>16192552.604712</v>
      </c>
      <c r="CT83" s="158">
        <v>440878.235837791</v>
      </c>
      <c r="CU83" s="158">
        <v>931910.958907599</v>
      </c>
      <c r="CV83" s="158">
        <v>25024.267981337</v>
      </c>
      <c r="CW83" s="158">
        <v>60141.0210497709</v>
      </c>
      <c r="CX83" s="158">
        <v>83085.2972677347</v>
      </c>
      <c r="CY83" s="158">
        <v>160516.11666981</v>
      </c>
      <c r="CZ83" s="158">
        <v>0</v>
      </c>
      <c r="DA83" s="158">
        <v>88778.7032398778</v>
      </c>
      <c r="DB83" s="158">
        <v>1696858.86088832</v>
      </c>
      <c r="DC83" s="158">
        <v>206785.327157923</v>
      </c>
      <c r="DD83" s="158">
        <v>1260740.00619808</v>
      </c>
      <c r="DE83" s="158">
        <v>671947.320985823</v>
      </c>
      <c r="DF83" s="158">
        <v>2248084.39945191</v>
      </c>
      <c r="DG83" s="158">
        <v>1716528.75755332</v>
      </c>
      <c r="DH83" s="158">
        <v>1748.91093467572</v>
      </c>
      <c r="DI83" s="158">
        <v>34925.4164905512</v>
      </c>
      <c r="DJ83" s="158">
        <v>2075.65753195014</v>
      </c>
      <c r="DK83" s="158">
        <v>6992.84069367282</v>
      </c>
      <c r="DL83" s="158">
        <v>9679.51432394508</v>
      </c>
      <c r="DM83" s="158">
        <v>43257.0492634395</v>
      </c>
      <c r="DN83" s="158">
        <v>7.63180178508908</v>
      </c>
      <c r="DO83" s="158">
        <v>563.752577567108</v>
      </c>
      <c r="DP83" s="158">
        <v>212033.094420585</v>
      </c>
      <c r="DQ83" s="158">
        <v>363659.975674347</v>
      </c>
      <c r="DR83" s="158">
        <v>10423.6744000954</v>
      </c>
      <c r="DS83" s="158">
        <v>27777.7499742151</v>
      </c>
      <c r="DT83" s="158">
        <v>358042.649459609</v>
      </c>
      <c r="DU83" s="158">
        <v>228751.38169353</v>
      </c>
      <c r="DV83" s="158">
        <v>37464.5442353862</v>
      </c>
      <c r="DW83" s="158">
        <v>142361.73980967</v>
      </c>
      <c r="DX83" s="158">
        <v>103209.840059194</v>
      </c>
      <c r="DY83" s="158">
        <v>163.217360732766</v>
      </c>
      <c r="DZ83" s="158">
        <v>136.571489485535</v>
      </c>
      <c r="EA83" s="158">
        <v>1270.99218417169</v>
      </c>
      <c r="EB83" s="158">
        <v>154.524380218128</v>
      </c>
      <c r="EC83" s="158">
        <v>1471880.26134742</v>
      </c>
      <c r="ED83" s="158">
        <v>51850.9609047616</v>
      </c>
      <c r="EE83" s="158">
        <v>11583.6828675294</v>
      </c>
      <c r="EF83" s="158">
        <v>7592.89425124503</v>
      </c>
      <c r="EG83" s="158">
        <v>1726.69216240196</v>
      </c>
      <c r="EH83" s="158">
        <v>3421.00769785739</v>
      </c>
      <c r="EI83" s="158">
        <v>4390.19572126402</v>
      </c>
      <c r="EJ83" s="158">
        <v>113117.723686136</v>
      </c>
      <c r="EK83" s="158">
        <v>21664.0899000501</v>
      </c>
      <c r="EL83" s="158">
        <v>768.794136968357</v>
      </c>
      <c r="EM83" s="158">
        <v>124.825451016503</v>
      </c>
      <c r="EN83" s="158">
        <v>8764.76465893024</v>
      </c>
      <c r="EO83" s="158">
        <v>14398.6208782152</v>
      </c>
      <c r="EP83" s="158">
        <v>139744.862906387</v>
      </c>
      <c r="EQ83" s="158">
        <v>97266.7342555011</v>
      </c>
      <c r="ER83" s="158">
        <v>45706.4869995987</v>
      </c>
      <c r="ES83" s="158">
        <v>9508.86190603336</v>
      </c>
      <c r="ET83" s="158">
        <v>640.043680252173</v>
      </c>
      <c r="EU83" s="158">
        <v>1906.72241194848</v>
      </c>
      <c r="EV83" s="158">
        <v>1276.35615732814</v>
      </c>
      <c r="EW83" s="158">
        <v>4592.9640146153</v>
      </c>
      <c r="EX83" s="158">
        <v>4365.44154162024</v>
      </c>
      <c r="EY83" s="158">
        <v>0</v>
      </c>
      <c r="EZ83" s="158">
        <v>30290.407293143</v>
      </c>
      <c r="FA83" s="167">
        <f t="shared" si="5"/>
        <v>67412824.0556157</v>
      </c>
      <c r="FB83" s="164">
        <v>153774.523464956</v>
      </c>
      <c r="FC83" s="164">
        <v>904607.213159507</v>
      </c>
      <c r="FD83" s="167">
        <f t="shared" si="6"/>
        <v>1058381.73662446</v>
      </c>
      <c r="FE83" s="160">
        <v>0</v>
      </c>
      <c r="FF83" s="167">
        <f t="shared" si="7"/>
        <v>1058381.73662446</v>
      </c>
      <c r="FG83" s="160">
        <v>93594970.4416109</v>
      </c>
      <c r="FH83" s="160">
        <v>605219.57713248</v>
      </c>
      <c r="FI83" s="167">
        <f t="shared" si="8"/>
        <v>94200190.0187434</v>
      </c>
      <c r="FJ83" s="134">
        <v>20266546.0243233</v>
      </c>
      <c r="FK83" s="134">
        <v>37489843.9035369</v>
      </c>
      <c r="FL83" s="134" t="e">
        <f>#REF!</f>
        <v>#REF!</v>
      </c>
      <c r="FM83" s="134">
        <v>130087246.309458</v>
      </c>
      <c r="FN83" s="135" t="e">
        <f t="shared" si="9"/>
        <v>#REF!</v>
      </c>
      <c r="FO83" s="168" t="e">
        <f>FN83/#REF!</f>
        <v>#REF!</v>
      </c>
      <c r="FP83" s="169"/>
      <c r="FR83" s="65"/>
    </row>
    <row r="84" spans="1:174">
      <c r="A84" s="18">
        <v>79</v>
      </c>
      <c r="B84" s="162" t="s">
        <v>226</v>
      </c>
      <c r="C84" s="163" t="s">
        <v>227</v>
      </c>
      <c r="D84" s="158">
        <v>0</v>
      </c>
      <c r="E84" s="158">
        <v>0</v>
      </c>
      <c r="F84" s="158">
        <v>0</v>
      </c>
      <c r="G84" s="158">
        <v>0</v>
      </c>
      <c r="H84" s="158">
        <v>0</v>
      </c>
      <c r="I84" s="158">
        <v>117490.536508673</v>
      </c>
      <c r="J84" s="158">
        <v>2935.80402212814</v>
      </c>
      <c r="K84" s="158">
        <v>48812.9081714929</v>
      </c>
      <c r="L84" s="158">
        <v>177107.098879541</v>
      </c>
      <c r="M84" s="158">
        <v>260398.804543071</v>
      </c>
      <c r="N84" s="158">
        <v>765.098101332126</v>
      </c>
      <c r="O84" s="158">
        <v>0</v>
      </c>
      <c r="P84" s="158">
        <v>0</v>
      </c>
      <c r="Q84" s="158">
        <v>0</v>
      </c>
      <c r="R84" s="158">
        <v>0</v>
      </c>
      <c r="S84" s="158">
        <v>0</v>
      </c>
      <c r="T84" s="158">
        <v>0</v>
      </c>
      <c r="U84" s="158">
        <v>0</v>
      </c>
      <c r="V84" s="158">
        <v>0</v>
      </c>
      <c r="W84" s="158">
        <v>0</v>
      </c>
      <c r="X84" s="158">
        <v>0</v>
      </c>
      <c r="Y84" s="158">
        <v>0</v>
      </c>
      <c r="Z84" s="158">
        <v>0</v>
      </c>
      <c r="AA84" s="158">
        <v>0</v>
      </c>
      <c r="AB84" s="158">
        <v>0</v>
      </c>
      <c r="AC84" s="158">
        <v>0</v>
      </c>
      <c r="AD84" s="158">
        <v>0</v>
      </c>
      <c r="AE84" s="158">
        <v>0</v>
      </c>
      <c r="AF84" s="158">
        <v>0</v>
      </c>
      <c r="AG84" s="158">
        <v>0</v>
      </c>
      <c r="AH84" s="158">
        <v>0</v>
      </c>
      <c r="AI84" s="158">
        <v>0</v>
      </c>
      <c r="AJ84" s="158">
        <v>0</v>
      </c>
      <c r="AK84" s="158">
        <v>0</v>
      </c>
      <c r="AL84" s="158">
        <v>0</v>
      </c>
      <c r="AM84" s="158">
        <v>0</v>
      </c>
      <c r="AN84" s="158">
        <v>0</v>
      </c>
      <c r="AO84" s="158">
        <v>0</v>
      </c>
      <c r="AP84" s="158">
        <v>0</v>
      </c>
      <c r="AQ84" s="158">
        <v>0</v>
      </c>
      <c r="AR84" s="158">
        <v>0</v>
      </c>
      <c r="AS84" s="158">
        <v>0</v>
      </c>
      <c r="AT84" s="158">
        <v>0</v>
      </c>
      <c r="AU84" s="158">
        <v>0</v>
      </c>
      <c r="AV84" s="158">
        <v>0</v>
      </c>
      <c r="AW84" s="158">
        <v>0</v>
      </c>
      <c r="AX84" s="158">
        <v>0</v>
      </c>
      <c r="AY84" s="158">
        <v>0</v>
      </c>
      <c r="AZ84" s="158">
        <v>0</v>
      </c>
      <c r="BA84" s="158">
        <v>0</v>
      </c>
      <c r="BB84" s="158">
        <v>0</v>
      </c>
      <c r="BC84" s="158">
        <v>0</v>
      </c>
      <c r="BD84" s="158">
        <v>0</v>
      </c>
      <c r="BE84" s="158">
        <v>0</v>
      </c>
      <c r="BF84" s="158">
        <v>0</v>
      </c>
      <c r="BG84" s="158">
        <v>0</v>
      </c>
      <c r="BH84" s="158">
        <v>0</v>
      </c>
      <c r="BI84" s="158">
        <v>0</v>
      </c>
      <c r="BJ84" s="158">
        <v>0</v>
      </c>
      <c r="BK84" s="158">
        <v>0</v>
      </c>
      <c r="BL84" s="158">
        <v>0</v>
      </c>
      <c r="BM84" s="158">
        <v>0</v>
      </c>
      <c r="BN84" s="158">
        <v>0</v>
      </c>
      <c r="BO84" s="158">
        <v>0</v>
      </c>
      <c r="BP84" s="158">
        <v>0</v>
      </c>
      <c r="BQ84" s="158">
        <v>0</v>
      </c>
      <c r="BR84" s="158">
        <v>0</v>
      </c>
      <c r="BS84" s="158">
        <v>0</v>
      </c>
      <c r="BT84" s="158">
        <v>971173.720643634</v>
      </c>
      <c r="BU84" s="158">
        <v>0</v>
      </c>
      <c r="BV84" s="158">
        <v>0</v>
      </c>
      <c r="BW84" s="158">
        <v>0</v>
      </c>
      <c r="BX84" s="158">
        <v>0</v>
      </c>
      <c r="BY84" s="158">
        <v>3710830.60956022</v>
      </c>
      <c r="BZ84" s="158">
        <v>0</v>
      </c>
      <c r="CA84" s="158">
        <v>396870.031254944</v>
      </c>
      <c r="CB84" s="158">
        <v>0</v>
      </c>
      <c r="CC84" s="158">
        <v>209800.181369954</v>
      </c>
      <c r="CD84" s="158">
        <v>36839014.4693013</v>
      </c>
      <c r="CE84" s="158">
        <v>652168.121928988</v>
      </c>
      <c r="CF84" s="158">
        <v>157038.72314343</v>
      </c>
      <c r="CG84" s="158">
        <v>0</v>
      </c>
      <c r="CH84" s="158">
        <v>18947.1952414695</v>
      </c>
      <c r="CI84" s="158">
        <v>0</v>
      </c>
      <c r="CJ84" s="158">
        <v>0</v>
      </c>
      <c r="CK84" s="158">
        <v>0</v>
      </c>
      <c r="CL84" s="158">
        <v>0</v>
      </c>
      <c r="CM84" s="158">
        <v>0</v>
      </c>
      <c r="CN84" s="158">
        <v>0</v>
      </c>
      <c r="CO84" s="158">
        <v>0</v>
      </c>
      <c r="CP84" s="158">
        <v>104327.925298828</v>
      </c>
      <c r="CQ84" s="158">
        <v>0</v>
      </c>
      <c r="CR84" s="158">
        <v>0</v>
      </c>
      <c r="CS84" s="158">
        <v>0</v>
      </c>
      <c r="CT84" s="158">
        <v>0</v>
      </c>
      <c r="CU84" s="158">
        <v>0</v>
      </c>
      <c r="CV84" s="158">
        <v>0</v>
      </c>
      <c r="CW84" s="158">
        <v>0</v>
      </c>
      <c r="CX84" s="158">
        <v>0</v>
      </c>
      <c r="CY84" s="158">
        <v>0</v>
      </c>
      <c r="CZ84" s="158">
        <v>0</v>
      </c>
      <c r="DA84" s="158">
        <v>0</v>
      </c>
      <c r="DB84" s="158">
        <v>0</v>
      </c>
      <c r="DC84" s="158">
        <v>0</v>
      </c>
      <c r="DD84" s="158">
        <v>0</v>
      </c>
      <c r="DE84" s="158">
        <v>0</v>
      </c>
      <c r="DF84" s="158">
        <v>0</v>
      </c>
      <c r="DG84" s="158">
        <v>0</v>
      </c>
      <c r="DH84" s="158">
        <v>0</v>
      </c>
      <c r="DI84" s="158">
        <v>0</v>
      </c>
      <c r="DJ84" s="158">
        <v>0</v>
      </c>
      <c r="DK84" s="158">
        <v>0</v>
      </c>
      <c r="DL84" s="158">
        <v>500559.562581383</v>
      </c>
      <c r="DM84" s="158">
        <v>2979546.48018196</v>
      </c>
      <c r="DN84" s="158">
        <v>0</v>
      </c>
      <c r="DO84" s="158">
        <v>0</v>
      </c>
      <c r="DP84" s="158">
        <v>0</v>
      </c>
      <c r="DQ84" s="158">
        <v>0</v>
      </c>
      <c r="DR84" s="158">
        <v>0</v>
      </c>
      <c r="DS84" s="158">
        <v>0</v>
      </c>
      <c r="DT84" s="158">
        <v>0</v>
      </c>
      <c r="DU84" s="158">
        <v>0</v>
      </c>
      <c r="DV84" s="158">
        <v>0</v>
      </c>
      <c r="DW84" s="158">
        <v>0</v>
      </c>
      <c r="DX84" s="158">
        <v>0</v>
      </c>
      <c r="DY84" s="158">
        <v>0</v>
      </c>
      <c r="DZ84" s="158">
        <v>0</v>
      </c>
      <c r="EA84" s="158">
        <v>0</v>
      </c>
      <c r="EB84" s="158">
        <v>0</v>
      </c>
      <c r="EC84" s="158">
        <v>0</v>
      </c>
      <c r="ED84" s="158">
        <v>0</v>
      </c>
      <c r="EE84" s="158">
        <v>0</v>
      </c>
      <c r="EF84" s="158">
        <v>0</v>
      </c>
      <c r="EG84" s="158">
        <v>0</v>
      </c>
      <c r="EH84" s="158">
        <v>0</v>
      </c>
      <c r="EI84" s="158">
        <v>283369.585996086</v>
      </c>
      <c r="EJ84" s="158">
        <v>0</v>
      </c>
      <c r="EK84" s="158">
        <v>0</v>
      </c>
      <c r="EL84" s="158">
        <v>0</v>
      </c>
      <c r="EM84" s="158">
        <v>0</v>
      </c>
      <c r="EN84" s="158">
        <v>0</v>
      </c>
      <c r="EO84" s="158">
        <v>0</v>
      </c>
      <c r="EP84" s="158">
        <v>0</v>
      </c>
      <c r="EQ84" s="158">
        <v>0</v>
      </c>
      <c r="ER84" s="158">
        <v>0</v>
      </c>
      <c r="ES84" s="158">
        <v>0</v>
      </c>
      <c r="ET84" s="158">
        <v>0</v>
      </c>
      <c r="EU84" s="158">
        <v>0</v>
      </c>
      <c r="EV84" s="158">
        <v>0</v>
      </c>
      <c r="EW84" s="158">
        <v>0</v>
      </c>
      <c r="EX84" s="158">
        <v>0</v>
      </c>
      <c r="EY84" s="158">
        <v>0</v>
      </c>
      <c r="EZ84" s="158">
        <v>0</v>
      </c>
      <c r="FA84" s="159">
        <f t="shared" si="5"/>
        <v>47431156.8567285</v>
      </c>
      <c r="FB84" s="160">
        <v>10936499.6128139</v>
      </c>
      <c r="FC84" s="160">
        <v>104982736.966255</v>
      </c>
      <c r="FD84" s="159">
        <f t="shared" si="6"/>
        <v>115919236.579069</v>
      </c>
      <c r="FE84" s="160">
        <v>0</v>
      </c>
      <c r="FF84" s="159">
        <f t="shared" si="7"/>
        <v>115919236.579069</v>
      </c>
      <c r="FG84" s="160">
        <v>319493760.609549</v>
      </c>
      <c r="FH84" s="160">
        <v>3752979.3223732</v>
      </c>
      <c r="FI84" s="159">
        <f t="shared" si="8"/>
        <v>323246739.931922</v>
      </c>
      <c r="FJ84" s="135">
        <v>14878694.9011509</v>
      </c>
      <c r="FK84" s="135">
        <v>35394554.3121881</v>
      </c>
      <c r="FL84" s="135" t="e">
        <f>#REF!</f>
        <v>#REF!</v>
      </c>
      <c r="FM84" s="135">
        <v>385909736.187898</v>
      </c>
      <c r="FN84" s="135" t="e">
        <f t="shared" si="9"/>
        <v>#REF!</v>
      </c>
      <c r="FO84" s="161" t="e">
        <f>FN84/#REF!</f>
        <v>#REF!</v>
      </c>
      <c r="FP84" s="135"/>
      <c r="FR84" s="65"/>
    </row>
    <row r="85" spans="1:174">
      <c r="A85" s="18">
        <v>80</v>
      </c>
      <c r="B85" s="162" t="s">
        <v>228</v>
      </c>
      <c r="C85" s="163" t="s">
        <v>229</v>
      </c>
      <c r="D85" s="158">
        <v>523426.925395285</v>
      </c>
      <c r="E85" s="158">
        <v>36059.8596915911</v>
      </c>
      <c r="F85" s="158">
        <v>150681.165867343</v>
      </c>
      <c r="G85" s="158">
        <v>791522.076293852</v>
      </c>
      <c r="H85" s="158">
        <v>191209.190731583</v>
      </c>
      <c r="I85" s="158">
        <v>130750.559341362</v>
      </c>
      <c r="J85" s="158">
        <v>18900.2417913937</v>
      </c>
      <c r="K85" s="158">
        <v>154841.466033843</v>
      </c>
      <c r="L85" s="158">
        <v>430968.135409337</v>
      </c>
      <c r="M85" s="158">
        <v>585304.236365096</v>
      </c>
      <c r="N85" s="158">
        <v>166417.087065722</v>
      </c>
      <c r="O85" s="158">
        <v>28236.8729300968</v>
      </c>
      <c r="P85" s="158">
        <v>12178.7632258911</v>
      </c>
      <c r="Q85" s="158">
        <v>3358.55572565909</v>
      </c>
      <c r="R85" s="158">
        <v>839.218398472357</v>
      </c>
      <c r="S85" s="158">
        <v>80097.1863830517</v>
      </c>
      <c r="T85" s="158">
        <v>10148.6502500203</v>
      </c>
      <c r="U85" s="158">
        <v>36606.01061901</v>
      </c>
      <c r="V85" s="158">
        <v>2590.35127458774</v>
      </c>
      <c r="W85" s="158">
        <v>34737.6993670251</v>
      </c>
      <c r="X85" s="158">
        <v>5450.40930184246</v>
      </c>
      <c r="Y85" s="158">
        <v>24130.810259589</v>
      </c>
      <c r="Z85" s="158">
        <v>11852.7558622727</v>
      </c>
      <c r="AA85" s="158">
        <v>8377.25665845084</v>
      </c>
      <c r="AB85" s="158">
        <v>8346.08417738841</v>
      </c>
      <c r="AC85" s="158">
        <v>1762.42222527574</v>
      </c>
      <c r="AD85" s="158">
        <v>80652.4712256467</v>
      </c>
      <c r="AE85" s="158">
        <v>1306.475220862</v>
      </c>
      <c r="AF85" s="158">
        <v>2644.96568644676</v>
      </c>
      <c r="AG85" s="158">
        <v>8258.07961469489</v>
      </c>
      <c r="AH85" s="158">
        <v>9161.44147264323</v>
      </c>
      <c r="AI85" s="158">
        <v>187503.044344841</v>
      </c>
      <c r="AJ85" s="158">
        <v>15678.3588308713</v>
      </c>
      <c r="AK85" s="158">
        <v>13478.415503858</v>
      </c>
      <c r="AL85" s="158">
        <v>36516.5807318269</v>
      </c>
      <c r="AM85" s="158">
        <v>105729.389266119</v>
      </c>
      <c r="AN85" s="158">
        <v>16185.2612915616</v>
      </c>
      <c r="AO85" s="158">
        <v>10285.6902613052</v>
      </c>
      <c r="AP85" s="158">
        <v>145686.171735193</v>
      </c>
      <c r="AQ85" s="158">
        <v>23894.6184368775</v>
      </c>
      <c r="AR85" s="158">
        <v>5201.00994544123</v>
      </c>
      <c r="AS85" s="158">
        <v>3687.215019647</v>
      </c>
      <c r="AT85" s="158">
        <v>14509.2633181099</v>
      </c>
      <c r="AU85" s="158">
        <v>6910.94763192698</v>
      </c>
      <c r="AV85" s="158">
        <v>3030.77266696577</v>
      </c>
      <c r="AW85" s="158">
        <v>17720.4302529488</v>
      </c>
      <c r="AX85" s="158">
        <v>307325.977218743</v>
      </c>
      <c r="AY85" s="158">
        <v>24609.8700132604</v>
      </c>
      <c r="AZ85" s="158">
        <v>6426.7660266291</v>
      </c>
      <c r="BA85" s="158">
        <v>41353.6599759982</v>
      </c>
      <c r="BB85" s="158">
        <v>14030.5818904471</v>
      </c>
      <c r="BC85" s="158">
        <v>39973.9157705476</v>
      </c>
      <c r="BD85" s="158">
        <v>147308.737350433</v>
      </c>
      <c r="BE85" s="158">
        <v>27077.2249030636</v>
      </c>
      <c r="BF85" s="158">
        <v>2719725.80014927</v>
      </c>
      <c r="BG85" s="158">
        <v>49227.9969272609</v>
      </c>
      <c r="BH85" s="158">
        <v>180940.612114434</v>
      </c>
      <c r="BI85" s="158">
        <v>13112.1058101452</v>
      </c>
      <c r="BJ85" s="158">
        <v>11634.3922380861</v>
      </c>
      <c r="BK85" s="158">
        <v>9690.5145424012</v>
      </c>
      <c r="BL85" s="158">
        <v>7043.05452815389</v>
      </c>
      <c r="BM85" s="158">
        <v>204280.639524717</v>
      </c>
      <c r="BN85" s="158">
        <v>16151.2445355478</v>
      </c>
      <c r="BO85" s="158">
        <v>41086.4122274428</v>
      </c>
      <c r="BP85" s="158">
        <v>27926.930016206</v>
      </c>
      <c r="BQ85" s="158">
        <v>676678.691490691</v>
      </c>
      <c r="BR85" s="158">
        <v>297348.104779559</v>
      </c>
      <c r="BS85" s="158">
        <v>1662782.4548645</v>
      </c>
      <c r="BT85" s="158">
        <v>4520680.80245888</v>
      </c>
      <c r="BU85" s="158">
        <v>24275.1578749915</v>
      </c>
      <c r="BV85" s="158">
        <v>374583.027257785</v>
      </c>
      <c r="BW85" s="158">
        <v>1446.09670075402</v>
      </c>
      <c r="BX85" s="158">
        <v>349145.575484774</v>
      </c>
      <c r="BY85" s="158">
        <v>3479681.26025451</v>
      </c>
      <c r="BZ85" s="158">
        <v>11066.8577212042</v>
      </c>
      <c r="CA85" s="158">
        <v>1844327.1450801</v>
      </c>
      <c r="CB85" s="158">
        <v>0</v>
      </c>
      <c r="CC85" s="158">
        <v>374452.746254583</v>
      </c>
      <c r="CD85" s="158">
        <v>142848181.0162</v>
      </c>
      <c r="CE85" s="158">
        <v>132013021.235715</v>
      </c>
      <c r="CF85" s="158">
        <v>480452.310086277</v>
      </c>
      <c r="CG85" s="158">
        <v>6482.19774033603</v>
      </c>
      <c r="CH85" s="158">
        <v>439407.632532563</v>
      </c>
      <c r="CI85" s="158">
        <v>18961.2376623223</v>
      </c>
      <c r="CJ85" s="158">
        <v>101366.313377776</v>
      </c>
      <c r="CK85" s="158">
        <v>424335.682000828</v>
      </c>
      <c r="CL85" s="158">
        <v>646923.761781498</v>
      </c>
      <c r="CM85" s="158">
        <v>10815.2457868467</v>
      </c>
      <c r="CN85" s="158">
        <v>314558.391705261</v>
      </c>
      <c r="CO85" s="158">
        <v>70482.6690415776</v>
      </c>
      <c r="CP85" s="158">
        <v>21916.0783367941</v>
      </c>
      <c r="CQ85" s="158">
        <v>5393.81384041971</v>
      </c>
      <c r="CR85" s="158">
        <v>1538.13175972038</v>
      </c>
      <c r="CS85" s="158">
        <v>69823.2965702347</v>
      </c>
      <c r="CT85" s="158">
        <v>62313.7005046253</v>
      </c>
      <c r="CU85" s="158">
        <v>366700.161498867</v>
      </c>
      <c r="CV85" s="158">
        <v>6572.8339187564</v>
      </c>
      <c r="CW85" s="158">
        <v>64411.3987663255</v>
      </c>
      <c r="CX85" s="158">
        <v>170908.081674298</v>
      </c>
      <c r="CY85" s="158">
        <v>60616.2817350567</v>
      </c>
      <c r="CZ85" s="158">
        <v>6842.68085401078</v>
      </c>
      <c r="DA85" s="158">
        <v>8150.95168589313</v>
      </c>
      <c r="DB85" s="158">
        <v>517563.41566922</v>
      </c>
      <c r="DC85" s="158">
        <v>63072.1403535609</v>
      </c>
      <c r="DD85" s="158">
        <v>245682.858457475</v>
      </c>
      <c r="DE85" s="158">
        <v>130943.682076431</v>
      </c>
      <c r="DF85" s="158">
        <v>73520.5643740281</v>
      </c>
      <c r="DG85" s="158">
        <v>160429.048552779</v>
      </c>
      <c r="DH85" s="158">
        <v>16784.9805029079</v>
      </c>
      <c r="DI85" s="158">
        <v>123895.478582122</v>
      </c>
      <c r="DJ85" s="158">
        <v>0</v>
      </c>
      <c r="DK85" s="158">
        <v>0</v>
      </c>
      <c r="DL85" s="158">
        <v>11648276.8660083</v>
      </c>
      <c r="DM85" s="158">
        <v>50016941.0089511</v>
      </c>
      <c r="DN85" s="158">
        <v>2153.18842258528</v>
      </c>
      <c r="DO85" s="158">
        <v>65872.9899029879</v>
      </c>
      <c r="DP85" s="158">
        <v>20097.8895706234</v>
      </c>
      <c r="DQ85" s="158">
        <v>121101.001245624</v>
      </c>
      <c r="DR85" s="158">
        <v>240799.756951509</v>
      </c>
      <c r="DS85" s="158">
        <v>4550321.38358826</v>
      </c>
      <c r="DT85" s="158">
        <v>170757.62454671</v>
      </c>
      <c r="DU85" s="158">
        <v>1875050.45435078</v>
      </c>
      <c r="DV85" s="158">
        <v>126416.443348303</v>
      </c>
      <c r="DW85" s="158">
        <v>545879.017853866</v>
      </c>
      <c r="DX85" s="158">
        <v>131014.626712698</v>
      </c>
      <c r="DY85" s="158">
        <v>9028.5190937083</v>
      </c>
      <c r="DZ85" s="158">
        <v>63026.5788614875</v>
      </c>
      <c r="EA85" s="158">
        <v>27917.9655017198</v>
      </c>
      <c r="EB85" s="158">
        <v>14049.0582470147</v>
      </c>
      <c r="EC85" s="158">
        <v>457647.152821173</v>
      </c>
      <c r="ED85" s="158">
        <v>26685.1794445171</v>
      </c>
      <c r="EE85" s="158">
        <v>32180.5441735544</v>
      </c>
      <c r="EF85" s="158">
        <v>29458.6134897594</v>
      </c>
      <c r="EG85" s="158">
        <v>2502893.6335596</v>
      </c>
      <c r="EH85" s="158">
        <v>32184979.8083825</v>
      </c>
      <c r="EI85" s="158">
        <v>70404.1187919016</v>
      </c>
      <c r="EJ85" s="158">
        <v>3075114.17860728</v>
      </c>
      <c r="EK85" s="158">
        <v>56687.8864750389</v>
      </c>
      <c r="EL85" s="158">
        <v>214038.891960906</v>
      </c>
      <c r="EM85" s="158">
        <v>268567.02889332</v>
      </c>
      <c r="EN85" s="158">
        <v>1263857.55880703</v>
      </c>
      <c r="EO85" s="158">
        <v>176719.392399209</v>
      </c>
      <c r="EP85" s="158">
        <v>8557773.33326145</v>
      </c>
      <c r="EQ85" s="158">
        <v>123223.671482504</v>
      </c>
      <c r="ER85" s="158">
        <v>51144.2810368923</v>
      </c>
      <c r="ES85" s="158">
        <v>2854.2560505652</v>
      </c>
      <c r="ET85" s="158">
        <v>6281.29015627471</v>
      </c>
      <c r="EU85" s="158">
        <v>41460.0110385593</v>
      </c>
      <c r="EV85" s="158">
        <v>44289.4597038132</v>
      </c>
      <c r="EW85" s="158">
        <v>17168.2971714969</v>
      </c>
      <c r="EX85" s="158">
        <v>3625.95046139749</v>
      </c>
      <c r="EY85" s="158">
        <v>3231.79669665455</v>
      </c>
      <c r="EZ85" s="158">
        <v>2753881.95410555</v>
      </c>
      <c r="FA85" s="159">
        <f t="shared" si="5"/>
        <v>422807168.88456</v>
      </c>
      <c r="FB85" s="160">
        <v>793380.41419765</v>
      </c>
      <c r="FC85" s="160">
        <v>3124020.7502046</v>
      </c>
      <c r="FD85" s="159">
        <f t="shared" si="6"/>
        <v>3917401.16440225</v>
      </c>
      <c r="FE85" s="160">
        <v>0</v>
      </c>
      <c r="FF85" s="159">
        <f t="shared" si="7"/>
        <v>3917401.16440225</v>
      </c>
      <c r="FG85" s="160">
        <v>0</v>
      </c>
      <c r="FH85" s="160">
        <v>4502057.2002454</v>
      </c>
      <c r="FI85" s="159">
        <f t="shared" si="8"/>
        <v>4502057.2002454</v>
      </c>
      <c r="FJ85" s="135">
        <v>22935369.9795331</v>
      </c>
      <c r="FK85" s="135">
        <v>19306079.3748138</v>
      </c>
      <c r="FL85" s="135" t="e">
        <f>#REF!</f>
        <v>#REF!</v>
      </c>
      <c r="FM85" s="135">
        <v>363503866.771501</v>
      </c>
      <c r="FN85" s="135" t="e">
        <f t="shared" si="9"/>
        <v>#REF!</v>
      </c>
      <c r="FO85" s="161" t="e">
        <f>FN85/#REF!</f>
        <v>#REF!</v>
      </c>
      <c r="FP85" s="135"/>
      <c r="FR85" s="65"/>
    </row>
    <row r="86" spans="1:174">
      <c r="A86" s="18">
        <v>81</v>
      </c>
      <c r="B86" s="162" t="s">
        <v>230</v>
      </c>
      <c r="C86" s="163" t="s">
        <v>231</v>
      </c>
      <c r="D86" s="158">
        <v>0</v>
      </c>
      <c r="E86" s="158">
        <v>0</v>
      </c>
      <c r="F86" s="158">
        <v>0</v>
      </c>
      <c r="G86" s="158">
        <v>0</v>
      </c>
      <c r="H86" s="158">
        <v>0</v>
      </c>
      <c r="I86" s="158">
        <v>10819.5361997429</v>
      </c>
      <c r="J86" s="158">
        <v>374.118167740295</v>
      </c>
      <c r="K86" s="158">
        <v>13724.8464250091</v>
      </c>
      <c r="L86" s="158">
        <v>10859.5741277393</v>
      </c>
      <c r="M86" s="158">
        <v>975.648659151044</v>
      </c>
      <c r="N86" s="158">
        <v>1.09556662059393</v>
      </c>
      <c r="O86" s="158">
        <v>0</v>
      </c>
      <c r="P86" s="158">
        <v>0</v>
      </c>
      <c r="Q86" s="158">
        <v>0</v>
      </c>
      <c r="R86" s="158">
        <v>0</v>
      </c>
      <c r="S86" s="158">
        <v>0</v>
      </c>
      <c r="T86" s="158">
        <v>0</v>
      </c>
      <c r="U86" s="158">
        <v>0</v>
      </c>
      <c r="V86" s="158">
        <v>0</v>
      </c>
      <c r="W86" s="158">
        <v>0</v>
      </c>
      <c r="X86" s="158">
        <v>0</v>
      </c>
      <c r="Y86" s="158">
        <v>0</v>
      </c>
      <c r="Z86" s="158">
        <v>0</v>
      </c>
      <c r="AA86" s="158">
        <v>0</v>
      </c>
      <c r="AB86" s="158">
        <v>0</v>
      </c>
      <c r="AC86" s="158">
        <v>0</v>
      </c>
      <c r="AD86" s="158">
        <v>0</v>
      </c>
      <c r="AE86" s="158">
        <v>0</v>
      </c>
      <c r="AF86" s="158">
        <v>0</v>
      </c>
      <c r="AG86" s="158">
        <v>0</v>
      </c>
      <c r="AH86" s="158">
        <v>0</v>
      </c>
      <c r="AI86" s="158">
        <v>0</v>
      </c>
      <c r="AJ86" s="158">
        <v>0</v>
      </c>
      <c r="AK86" s="158">
        <v>0</v>
      </c>
      <c r="AL86" s="158">
        <v>0</v>
      </c>
      <c r="AM86" s="158">
        <v>0</v>
      </c>
      <c r="AN86" s="158">
        <v>0</v>
      </c>
      <c r="AO86" s="158">
        <v>0</v>
      </c>
      <c r="AP86" s="158">
        <v>0</v>
      </c>
      <c r="AQ86" s="158">
        <v>0</v>
      </c>
      <c r="AR86" s="158">
        <v>716.640047206411</v>
      </c>
      <c r="AS86" s="158">
        <v>0</v>
      </c>
      <c r="AT86" s="158">
        <v>0</v>
      </c>
      <c r="AU86" s="158">
        <v>0</v>
      </c>
      <c r="AV86" s="158">
        <v>0</v>
      </c>
      <c r="AW86" s="158">
        <v>0</v>
      </c>
      <c r="AX86" s="158">
        <v>0</v>
      </c>
      <c r="AY86" s="158">
        <v>0</v>
      </c>
      <c r="AZ86" s="158">
        <v>0</v>
      </c>
      <c r="BA86" s="158">
        <v>0</v>
      </c>
      <c r="BB86" s="158">
        <v>0</v>
      </c>
      <c r="BC86" s="158">
        <v>0</v>
      </c>
      <c r="BD86" s="158">
        <v>0</v>
      </c>
      <c r="BE86" s="158">
        <v>0</v>
      </c>
      <c r="BF86" s="158">
        <v>0</v>
      </c>
      <c r="BG86" s="158">
        <v>0</v>
      </c>
      <c r="BH86" s="158">
        <v>0</v>
      </c>
      <c r="BI86" s="158">
        <v>0</v>
      </c>
      <c r="BJ86" s="158">
        <v>0</v>
      </c>
      <c r="BK86" s="158">
        <v>0</v>
      </c>
      <c r="BL86" s="158">
        <v>922.073998856761</v>
      </c>
      <c r="BM86" s="158">
        <v>37578.1036355537</v>
      </c>
      <c r="BN86" s="158">
        <v>4295.42657831167</v>
      </c>
      <c r="BO86" s="158">
        <v>1161.62903082041</v>
      </c>
      <c r="BP86" s="158">
        <v>123.013838177896</v>
      </c>
      <c r="BQ86" s="158">
        <v>34661.8334623828</v>
      </c>
      <c r="BR86" s="158">
        <v>93.4096928554902</v>
      </c>
      <c r="BS86" s="158">
        <v>1170.80909934448</v>
      </c>
      <c r="BT86" s="158">
        <v>145646.853646176</v>
      </c>
      <c r="BU86" s="158">
        <v>184.759042298043</v>
      </c>
      <c r="BV86" s="158">
        <v>122.89099996798</v>
      </c>
      <c r="BW86" s="158">
        <v>0</v>
      </c>
      <c r="BX86" s="158">
        <v>608020.149232017</v>
      </c>
      <c r="BY86" s="158">
        <v>22849.2018122965</v>
      </c>
      <c r="BZ86" s="158">
        <v>3863.47804999599</v>
      </c>
      <c r="CA86" s="158">
        <v>176.336456294558</v>
      </c>
      <c r="CB86" s="158">
        <v>0</v>
      </c>
      <c r="CC86" s="158">
        <v>68089.7769683616</v>
      </c>
      <c r="CD86" s="158">
        <v>83044.0258026258</v>
      </c>
      <c r="CE86" s="158">
        <v>106132.894504994</v>
      </c>
      <c r="CF86" s="158">
        <v>7667425.26312575</v>
      </c>
      <c r="CG86" s="158">
        <v>51080.6875140492</v>
      </c>
      <c r="CH86" s="158">
        <v>0</v>
      </c>
      <c r="CI86" s="158">
        <v>0</v>
      </c>
      <c r="CJ86" s="158">
        <v>0</v>
      </c>
      <c r="CK86" s="158">
        <v>0</v>
      </c>
      <c r="CL86" s="158">
        <v>0</v>
      </c>
      <c r="CM86" s="158">
        <v>0</v>
      </c>
      <c r="CN86" s="158">
        <v>0</v>
      </c>
      <c r="CO86" s="158">
        <v>0</v>
      </c>
      <c r="CP86" s="158">
        <v>0</v>
      </c>
      <c r="CQ86" s="158">
        <v>0</v>
      </c>
      <c r="CR86" s="158">
        <v>0</v>
      </c>
      <c r="CS86" s="158">
        <v>0</v>
      </c>
      <c r="CT86" s="158">
        <v>0</v>
      </c>
      <c r="CU86" s="158">
        <v>0</v>
      </c>
      <c r="CV86" s="158">
        <v>0</v>
      </c>
      <c r="CW86" s="158">
        <v>0</v>
      </c>
      <c r="CX86" s="158">
        <v>815748.49935968</v>
      </c>
      <c r="CY86" s="158">
        <v>216.415486579661</v>
      </c>
      <c r="CZ86" s="158">
        <v>0</v>
      </c>
      <c r="DA86" s="158">
        <v>0</v>
      </c>
      <c r="DB86" s="158">
        <v>0</v>
      </c>
      <c r="DC86" s="158">
        <v>0</v>
      </c>
      <c r="DD86" s="158">
        <v>113439.723256465</v>
      </c>
      <c r="DE86" s="158">
        <v>60460.9338648834</v>
      </c>
      <c r="DF86" s="158">
        <v>0</v>
      </c>
      <c r="DG86" s="158">
        <v>0</v>
      </c>
      <c r="DH86" s="158">
        <v>0</v>
      </c>
      <c r="DI86" s="158">
        <v>0</v>
      </c>
      <c r="DJ86" s="158">
        <v>2556222.54625617</v>
      </c>
      <c r="DK86" s="158">
        <v>2023375.63229042</v>
      </c>
      <c r="DL86" s="158">
        <v>1809255.7446059</v>
      </c>
      <c r="DM86" s="158">
        <v>0</v>
      </c>
      <c r="DN86" s="158">
        <v>0</v>
      </c>
      <c r="DO86" s="158">
        <v>956.023590941394</v>
      </c>
      <c r="DP86" s="158">
        <v>0</v>
      </c>
      <c r="DQ86" s="158">
        <v>0</v>
      </c>
      <c r="DR86" s="158">
        <v>0</v>
      </c>
      <c r="DS86" s="158">
        <v>24848.7377486664</v>
      </c>
      <c r="DT86" s="158">
        <v>0</v>
      </c>
      <c r="DU86" s="158">
        <v>0</v>
      </c>
      <c r="DV86" s="158">
        <v>0</v>
      </c>
      <c r="DW86" s="158">
        <v>0</v>
      </c>
      <c r="DX86" s="158">
        <v>0</v>
      </c>
      <c r="DY86" s="158">
        <v>0</v>
      </c>
      <c r="DZ86" s="158">
        <v>0</v>
      </c>
      <c r="EA86" s="158">
        <v>0</v>
      </c>
      <c r="EB86" s="158">
        <v>0</v>
      </c>
      <c r="EC86" s="158">
        <v>0</v>
      </c>
      <c r="ED86" s="158">
        <v>0</v>
      </c>
      <c r="EE86" s="158">
        <v>0</v>
      </c>
      <c r="EF86" s="158">
        <v>0</v>
      </c>
      <c r="EG86" s="158">
        <v>0</v>
      </c>
      <c r="EH86" s="158">
        <v>0</v>
      </c>
      <c r="EI86" s="158">
        <v>27968.5949613329</v>
      </c>
      <c r="EJ86" s="158">
        <v>0</v>
      </c>
      <c r="EK86" s="158">
        <v>0</v>
      </c>
      <c r="EL86" s="158">
        <v>0</v>
      </c>
      <c r="EM86" s="158">
        <v>0</v>
      </c>
      <c r="EN86" s="158">
        <v>0</v>
      </c>
      <c r="EO86" s="158">
        <v>0</v>
      </c>
      <c r="EP86" s="158">
        <v>0</v>
      </c>
      <c r="EQ86" s="158">
        <v>0</v>
      </c>
      <c r="ER86" s="158">
        <v>0</v>
      </c>
      <c r="ES86" s="158">
        <v>0</v>
      </c>
      <c r="ET86" s="158">
        <v>0</v>
      </c>
      <c r="EU86" s="158">
        <v>0</v>
      </c>
      <c r="EV86" s="158">
        <v>0</v>
      </c>
      <c r="EW86" s="158">
        <v>0</v>
      </c>
      <c r="EX86" s="158">
        <v>0</v>
      </c>
      <c r="EY86" s="158">
        <v>0</v>
      </c>
      <c r="EZ86" s="158">
        <v>0</v>
      </c>
      <c r="FA86" s="159">
        <f t="shared" si="5"/>
        <v>16306606.9271054</v>
      </c>
      <c r="FB86" s="160">
        <v>0</v>
      </c>
      <c r="FC86" s="160">
        <v>0</v>
      </c>
      <c r="FD86" s="159">
        <f t="shared" si="6"/>
        <v>0</v>
      </c>
      <c r="FE86" s="160">
        <v>0</v>
      </c>
      <c r="FF86" s="159">
        <f t="shared" si="7"/>
        <v>0</v>
      </c>
      <c r="FG86" s="160">
        <v>34999144.4528475</v>
      </c>
      <c r="FH86" s="160">
        <v>694467.04941025</v>
      </c>
      <c r="FI86" s="159">
        <f t="shared" si="8"/>
        <v>35693611.5022577</v>
      </c>
      <c r="FJ86" s="135">
        <v>1862197.72427173</v>
      </c>
      <c r="FK86" s="135">
        <v>506713.20605884</v>
      </c>
      <c r="FL86" s="135" t="e">
        <f>#REF!</f>
        <v>#REF!</v>
      </c>
      <c r="FM86" s="135">
        <v>45642421.5898913</v>
      </c>
      <c r="FN86" s="135" t="e">
        <f t="shared" si="9"/>
        <v>#REF!</v>
      </c>
      <c r="FO86" s="161" t="e">
        <f>FN86/#REF!</f>
        <v>#REF!</v>
      </c>
      <c r="FP86" s="135"/>
      <c r="FR86" s="65"/>
    </row>
    <row r="87" spans="1:174">
      <c r="A87" s="18">
        <v>82</v>
      </c>
      <c r="B87" s="162" t="s">
        <v>232</v>
      </c>
      <c r="C87" s="163" t="s">
        <v>233</v>
      </c>
      <c r="D87" s="158">
        <v>0</v>
      </c>
      <c r="E87" s="158">
        <v>0</v>
      </c>
      <c r="F87" s="158">
        <v>0</v>
      </c>
      <c r="G87" s="158">
        <v>720439.363085657</v>
      </c>
      <c r="H87" s="158">
        <v>68868.6149640508</v>
      </c>
      <c r="I87" s="158">
        <v>0</v>
      </c>
      <c r="J87" s="158">
        <v>745.072858858096</v>
      </c>
      <c r="K87" s="158">
        <v>0</v>
      </c>
      <c r="L87" s="158">
        <v>0</v>
      </c>
      <c r="M87" s="158">
        <v>1216.93020200849</v>
      </c>
      <c r="N87" s="158">
        <v>0.472337296757986</v>
      </c>
      <c r="O87" s="158">
        <v>0</v>
      </c>
      <c r="P87" s="158">
        <v>0</v>
      </c>
      <c r="Q87" s="158">
        <v>0</v>
      </c>
      <c r="R87" s="158">
        <v>0</v>
      </c>
      <c r="S87" s="158">
        <v>0</v>
      </c>
      <c r="T87" s="158">
        <v>0</v>
      </c>
      <c r="U87" s="158">
        <v>0</v>
      </c>
      <c r="V87" s="158">
        <v>0</v>
      </c>
      <c r="W87" s="158">
        <v>0</v>
      </c>
      <c r="X87" s="158">
        <v>0</v>
      </c>
      <c r="Y87" s="158">
        <v>0</v>
      </c>
      <c r="Z87" s="158">
        <v>0</v>
      </c>
      <c r="AA87" s="158">
        <v>0</v>
      </c>
      <c r="AB87" s="158">
        <v>0</v>
      </c>
      <c r="AC87" s="158">
        <v>0</v>
      </c>
      <c r="AD87" s="158">
        <v>0</v>
      </c>
      <c r="AE87" s="158">
        <v>0</v>
      </c>
      <c r="AF87" s="158">
        <v>0</v>
      </c>
      <c r="AG87" s="158">
        <v>0</v>
      </c>
      <c r="AH87" s="158">
        <v>0</v>
      </c>
      <c r="AI87" s="158">
        <v>0</v>
      </c>
      <c r="AJ87" s="158">
        <v>0</v>
      </c>
      <c r="AK87" s="158">
        <v>0</v>
      </c>
      <c r="AL87" s="158">
        <v>0</v>
      </c>
      <c r="AM87" s="158">
        <v>0</v>
      </c>
      <c r="AN87" s="158">
        <v>0</v>
      </c>
      <c r="AO87" s="158">
        <v>0</v>
      </c>
      <c r="AP87" s="158">
        <v>0</v>
      </c>
      <c r="AQ87" s="158">
        <v>0</v>
      </c>
      <c r="AR87" s="158">
        <v>0</v>
      </c>
      <c r="AS87" s="158">
        <v>0</v>
      </c>
      <c r="AT87" s="158">
        <v>0</v>
      </c>
      <c r="AU87" s="158">
        <v>0</v>
      </c>
      <c r="AV87" s="158">
        <v>0</v>
      </c>
      <c r="AW87" s="158">
        <v>0</v>
      </c>
      <c r="AX87" s="158">
        <v>0</v>
      </c>
      <c r="AY87" s="158">
        <v>0</v>
      </c>
      <c r="AZ87" s="158">
        <v>0</v>
      </c>
      <c r="BA87" s="158">
        <v>0</v>
      </c>
      <c r="BB87" s="158">
        <v>0</v>
      </c>
      <c r="BC87" s="158">
        <v>0</v>
      </c>
      <c r="BD87" s="158">
        <v>0</v>
      </c>
      <c r="BE87" s="158">
        <v>0</v>
      </c>
      <c r="BF87" s="158">
        <v>0</v>
      </c>
      <c r="BG87" s="158">
        <v>0</v>
      </c>
      <c r="BH87" s="158">
        <v>0</v>
      </c>
      <c r="BI87" s="158">
        <v>0</v>
      </c>
      <c r="BJ87" s="158">
        <v>0</v>
      </c>
      <c r="BK87" s="158">
        <v>0</v>
      </c>
      <c r="BL87" s="158">
        <v>0</v>
      </c>
      <c r="BM87" s="158">
        <v>0</v>
      </c>
      <c r="BN87" s="158">
        <v>0</v>
      </c>
      <c r="BO87" s="158">
        <v>0</v>
      </c>
      <c r="BP87" s="158">
        <v>0</v>
      </c>
      <c r="BQ87" s="158">
        <v>0</v>
      </c>
      <c r="BR87" s="158">
        <v>0</v>
      </c>
      <c r="BS87" s="158">
        <v>0</v>
      </c>
      <c r="BT87" s="158">
        <v>10598.0678061176</v>
      </c>
      <c r="BU87" s="158">
        <v>0</v>
      </c>
      <c r="BV87" s="158">
        <v>0</v>
      </c>
      <c r="BW87" s="158">
        <v>0</v>
      </c>
      <c r="BX87" s="158">
        <v>0</v>
      </c>
      <c r="BY87" s="158">
        <v>1530192.93215663</v>
      </c>
      <c r="BZ87" s="158">
        <v>0</v>
      </c>
      <c r="CA87" s="158">
        <v>28464.8818351064</v>
      </c>
      <c r="CB87" s="158">
        <v>0</v>
      </c>
      <c r="CC87" s="158">
        <v>6128.16062333904</v>
      </c>
      <c r="CD87" s="158">
        <v>0</v>
      </c>
      <c r="CE87" s="158">
        <v>0</v>
      </c>
      <c r="CF87" s="158">
        <v>0</v>
      </c>
      <c r="CG87" s="158">
        <v>5764285.23054716</v>
      </c>
      <c r="CH87" s="158">
        <v>8318.7652559585</v>
      </c>
      <c r="CI87" s="158">
        <v>0</v>
      </c>
      <c r="CJ87" s="158">
        <v>0</v>
      </c>
      <c r="CK87" s="158">
        <v>0</v>
      </c>
      <c r="CL87" s="158">
        <v>0</v>
      </c>
      <c r="CM87" s="158">
        <v>0</v>
      </c>
      <c r="CN87" s="158">
        <v>0</v>
      </c>
      <c r="CO87" s="158">
        <v>0</v>
      </c>
      <c r="CP87" s="158">
        <v>0</v>
      </c>
      <c r="CQ87" s="158">
        <v>0</v>
      </c>
      <c r="CR87" s="158">
        <v>0</v>
      </c>
      <c r="CS87" s="158">
        <v>0</v>
      </c>
      <c r="CT87" s="158">
        <v>0</v>
      </c>
      <c r="CU87" s="158">
        <v>0</v>
      </c>
      <c r="CV87" s="158">
        <v>0</v>
      </c>
      <c r="CW87" s="158">
        <v>0</v>
      </c>
      <c r="CX87" s="158">
        <v>615134.422803476</v>
      </c>
      <c r="CY87" s="158">
        <v>0</v>
      </c>
      <c r="CZ87" s="158">
        <v>0</v>
      </c>
      <c r="DA87" s="158">
        <v>0</v>
      </c>
      <c r="DB87" s="158">
        <v>0</v>
      </c>
      <c r="DC87" s="158">
        <v>0</v>
      </c>
      <c r="DD87" s="158">
        <v>252614.597556322</v>
      </c>
      <c r="DE87" s="158">
        <v>134638.150003478</v>
      </c>
      <c r="DF87" s="158">
        <v>0</v>
      </c>
      <c r="DG87" s="158">
        <v>0</v>
      </c>
      <c r="DH87" s="158">
        <v>0</v>
      </c>
      <c r="DI87" s="158">
        <v>0</v>
      </c>
      <c r="DJ87" s="158">
        <v>0</v>
      </c>
      <c r="DK87" s="158">
        <v>0</v>
      </c>
      <c r="DL87" s="158">
        <v>0</v>
      </c>
      <c r="DM87" s="158">
        <v>0</v>
      </c>
      <c r="DN87" s="158">
        <v>66280.3273934533</v>
      </c>
      <c r="DO87" s="158">
        <v>4203257.28729872</v>
      </c>
      <c r="DP87" s="158">
        <v>0</v>
      </c>
      <c r="DQ87" s="158">
        <v>0</v>
      </c>
      <c r="DR87" s="158">
        <v>0</v>
      </c>
      <c r="DS87" s="158">
        <v>2872.73379148291</v>
      </c>
      <c r="DT87" s="158">
        <v>0</v>
      </c>
      <c r="DU87" s="158">
        <v>0</v>
      </c>
      <c r="DV87" s="158">
        <v>0</v>
      </c>
      <c r="DW87" s="158">
        <v>0</v>
      </c>
      <c r="DX87" s="158">
        <v>0</v>
      </c>
      <c r="DY87" s="158">
        <v>0</v>
      </c>
      <c r="DZ87" s="158">
        <v>0</v>
      </c>
      <c r="EA87" s="158">
        <v>0</v>
      </c>
      <c r="EB87" s="158">
        <v>0</v>
      </c>
      <c r="EC87" s="158">
        <v>0</v>
      </c>
      <c r="ED87" s="158">
        <v>0</v>
      </c>
      <c r="EE87" s="158">
        <v>0</v>
      </c>
      <c r="EF87" s="158">
        <v>0</v>
      </c>
      <c r="EG87" s="158">
        <v>0</v>
      </c>
      <c r="EH87" s="158">
        <v>0</v>
      </c>
      <c r="EI87" s="158">
        <v>54064.0743245819</v>
      </c>
      <c r="EJ87" s="158">
        <v>0</v>
      </c>
      <c r="EK87" s="158">
        <v>0</v>
      </c>
      <c r="EL87" s="158">
        <v>95596.6933631143</v>
      </c>
      <c r="EM87" s="158">
        <v>7853.92978066657</v>
      </c>
      <c r="EN87" s="158">
        <v>0</v>
      </c>
      <c r="EO87" s="158">
        <v>0</v>
      </c>
      <c r="EP87" s="158">
        <v>0</v>
      </c>
      <c r="EQ87" s="158">
        <v>5603.54017581542</v>
      </c>
      <c r="ER87" s="158">
        <v>0</v>
      </c>
      <c r="ES87" s="158">
        <v>0</v>
      </c>
      <c r="ET87" s="158">
        <v>0</v>
      </c>
      <c r="EU87" s="158">
        <v>0</v>
      </c>
      <c r="EV87" s="158">
        <v>0</v>
      </c>
      <c r="EW87" s="158">
        <v>0</v>
      </c>
      <c r="EX87" s="158">
        <v>0</v>
      </c>
      <c r="EY87" s="158">
        <v>0</v>
      </c>
      <c r="EZ87" s="158">
        <v>0</v>
      </c>
      <c r="FA87" s="159">
        <f t="shared" si="5"/>
        <v>13577174.2481633</v>
      </c>
      <c r="FB87" s="160">
        <v>0</v>
      </c>
      <c r="FC87" s="164">
        <v>184207.164102423</v>
      </c>
      <c r="FD87" s="159">
        <f t="shared" si="6"/>
        <v>184207.164102423</v>
      </c>
      <c r="FE87" s="160">
        <v>0</v>
      </c>
      <c r="FF87" s="159">
        <f t="shared" si="7"/>
        <v>184207.164102423</v>
      </c>
      <c r="FG87" s="160">
        <v>18624278.6664082</v>
      </c>
      <c r="FH87" s="160">
        <v>-465264.029337922</v>
      </c>
      <c r="FI87" s="159">
        <f t="shared" si="8"/>
        <v>18159014.6370702</v>
      </c>
      <c r="FJ87" s="135">
        <v>16461320.9200212</v>
      </c>
      <c r="FK87" s="135">
        <v>1488147.61160286</v>
      </c>
      <c r="FL87" s="135" t="e">
        <f>#REF!</f>
        <v>#REF!</v>
      </c>
      <c r="FM87" s="135">
        <v>41282275.0539431</v>
      </c>
      <c r="FN87" s="135" t="e">
        <f t="shared" si="9"/>
        <v>#REF!</v>
      </c>
      <c r="FO87" s="161" t="e">
        <f>FN87/#REF!</f>
        <v>#REF!</v>
      </c>
      <c r="FP87" s="135"/>
      <c r="FR87" s="65"/>
    </row>
    <row r="88" spans="1:174">
      <c r="A88" s="18">
        <v>83</v>
      </c>
      <c r="B88" s="162" t="s">
        <v>234</v>
      </c>
      <c r="C88" s="163" t="s">
        <v>235</v>
      </c>
      <c r="D88" s="158">
        <v>345191.021930298</v>
      </c>
      <c r="E88" s="158">
        <v>139802.339652569</v>
      </c>
      <c r="F88" s="158">
        <v>105954.276030447</v>
      </c>
      <c r="G88" s="158">
        <v>140588.76034031</v>
      </c>
      <c r="H88" s="158">
        <v>317913.726638584</v>
      </c>
      <c r="I88" s="158">
        <v>157677.784121923</v>
      </c>
      <c r="J88" s="158">
        <v>2766.94214275888</v>
      </c>
      <c r="K88" s="158">
        <v>172.584838709122</v>
      </c>
      <c r="L88" s="158">
        <v>3566.4573583381</v>
      </c>
      <c r="M88" s="158">
        <v>73979.8450434054</v>
      </c>
      <c r="N88" s="158">
        <v>5241.21693880146</v>
      </c>
      <c r="O88" s="158">
        <v>4309.16958529782</v>
      </c>
      <c r="P88" s="158">
        <v>142.606563697161</v>
      </c>
      <c r="Q88" s="158">
        <v>1922.25750141268</v>
      </c>
      <c r="R88" s="158">
        <v>2456.51118495452</v>
      </c>
      <c r="S88" s="158">
        <v>9407.93025225721</v>
      </c>
      <c r="T88" s="158">
        <v>546.433467653664</v>
      </c>
      <c r="U88" s="158">
        <v>17411.3094142352</v>
      </c>
      <c r="V88" s="158">
        <v>6281.25653720941</v>
      </c>
      <c r="W88" s="158">
        <v>673.208995516564</v>
      </c>
      <c r="X88" s="158">
        <v>42.8701052665554</v>
      </c>
      <c r="Y88" s="158">
        <v>26482.7104504145</v>
      </c>
      <c r="Z88" s="158">
        <v>5192.73985801154</v>
      </c>
      <c r="AA88" s="158">
        <v>17394.364399911</v>
      </c>
      <c r="AB88" s="158">
        <v>635.174964890044</v>
      </c>
      <c r="AC88" s="158">
        <v>113.50694046656</v>
      </c>
      <c r="AD88" s="158">
        <v>18689.8771387598</v>
      </c>
      <c r="AE88" s="158">
        <v>769.65369183723</v>
      </c>
      <c r="AF88" s="158">
        <v>17716.1803823014</v>
      </c>
      <c r="AG88" s="158">
        <v>24543.201252812</v>
      </c>
      <c r="AH88" s="158">
        <v>2098.10006649054</v>
      </c>
      <c r="AI88" s="158">
        <v>25657.7505608452</v>
      </c>
      <c r="AJ88" s="158">
        <v>2178.83164707867</v>
      </c>
      <c r="AK88" s="158">
        <v>1439.44924435792</v>
      </c>
      <c r="AL88" s="158">
        <v>87608.413519805</v>
      </c>
      <c r="AM88" s="158">
        <v>3871.73952941922</v>
      </c>
      <c r="AN88" s="158">
        <v>5088.18706139401</v>
      </c>
      <c r="AO88" s="158">
        <v>953.338119687539</v>
      </c>
      <c r="AP88" s="158">
        <v>5399.15782972842</v>
      </c>
      <c r="AQ88" s="158">
        <v>57793.171470788</v>
      </c>
      <c r="AR88" s="158">
        <v>29740.9525682173</v>
      </c>
      <c r="AS88" s="158">
        <v>150.332193566401</v>
      </c>
      <c r="AT88" s="158">
        <v>112925.64175055</v>
      </c>
      <c r="AU88" s="158">
        <v>5555.21969440129</v>
      </c>
      <c r="AV88" s="158">
        <v>661.059719946849</v>
      </c>
      <c r="AW88" s="158">
        <v>4809.59924126751</v>
      </c>
      <c r="AX88" s="158">
        <v>3524.81328079354</v>
      </c>
      <c r="AY88" s="158">
        <v>53056.5565639682</v>
      </c>
      <c r="AZ88" s="158">
        <v>2434.14996203174</v>
      </c>
      <c r="BA88" s="158">
        <v>48599.1885284773</v>
      </c>
      <c r="BB88" s="158">
        <v>221.443010634104</v>
      </c>
      <c r="BC88" s="158">
        <v>14701.3199543707</v>
      </c>
      <c r="BD88" s="158">
        <v>14026.8547068338</v>
      </c>
      <c r="BE88" s="158">
        <v>7992.44725145425</v>
      </c>
      <c r="BF88" s="158">
        <v>330.267747369233</v>
      </c>
      <c r="BG88" s="158">
        <v>43880.8599912912</v>
      </c>
      <c r="BH88" s="158">
        <v>3053.43646954827</v>
      </c>
      <c r="BI88" s="158">
        <v>20569.1299489096</v>
      </c>
      <c r="BJ88" s="158">
        <v>477.684117185373</v>
      </c>
      <c r="BK88" s="158">
        <v>7632.12356420892</v>
      </c>
      <c r="BL88" s="158">
        <v>140.50833496136</v>
      </c>
      <c r="BM88" s="158">
        <v>249.126233524715</v>
      </c>
      <c r="BN88" s="158">
        <v>252.130810222283</v>
      </c>
      <c r="BO88" s="158">
        <v>176.457511743893</v>
      </c>
      <c r="BP88" s="158">
        <v>427.796038280475</v>
      </c>
      <c r="BQ88" s="158">
        <v>37982.2283818279</v>
      </c>
      <c r="BR88" s="158">
        <v>1376.39485039419</v>
      </c>
      <c r="BS88" s="158">
        <v>58.5562910178973</v>
      </c>
      <c r="BT88" s="158">
        <v>1187133.36346464</v>
      </c>
      <c r="BU88" s="158">
        <v>581.704597439052</v>
      </c>
      <c r="BV88" s="158">
        <v>360.132916603903</v>
      </c>
      <c r="BW88" s="158">
        <v>985.871873167381</v>
      </c>
      <c r="BX88" s="158">
        <v>46919.0707199397</v>
      </c>
      <c r="BY88" s="158">
        <v>480.014459411484</v>
      </c>
      <c r="BZ88" s="158">
        <v>234.162201365598</v>
      </c>
      <c r="CA88" s="158">
        <v>142.033798949764</v>
      </c>
      <c r="CB88" s="158">
        <v>0</v>
      </c>
      <c r="CC88" s="158">
        <v>8882.09484842816</v>
      </c>
      <c r="CD88" s="158">
        <v>380210.147878307</v>
      </c>
      <c r="CE88" s="158">
        <v>2438.53974245475</v>
      </c>
      <c r="CF88" s="158">
        <v>232918.249754406</v>
      </c>
      <c r="CG88" s="158">
        <v>92728.7850855006</v>
      </c>
      <c r="CH88" s="158">
        <v>15437428.100493</v>
      </c>
      <c r="CI88" s="158">
        <v>135982.656560304</v>
      </c>
      <c r="CJ88" s="158">
        <v>75145.6276856089</v>
      </c>
      <c r="CK88" s="158">
        <v>2304.57303476503</v>
      </c>
      <c r="CL88" s="158">
        <v>7409.32312186456</v>
      </c>
      <c r="CM88" s="158">
        <v>137627.801603546</v>
      </c>
      <c r="CN88" s="158">
        <v>15460.6496862863</v>
      </c>
      <c r="CO88" s="158">
        <v>7429.77170631414</v>
      </c>
      <c r="CP88" s="158">
        <v>33469.7626658108</v>
      </c>
      <c r="CQ88" s="158">
        <v>1493.52827764438</v>
      </c>
      <c r="CR88" s="158">
        <v>7003.13180095841</v>
      </c>
      <c r="CS88" s="158">
        <v>2074.25662051578</v>
      </c>
      <c r="CT88" s="158">
        <v>85245.966970384</v>
      </c>
      <c r="CU88" s="158">
        <v>110367.164895683</v>
      </c>
      <c r="CV88" s="158">
        <v>1689.39402054438</v>
      </c>
      <c r="CW88" s="158">
        <v>1028.39327296547</v>
      </c>
      <c r="CX88" s="158">
        <v>1319204.53314166</v>
      </c>
      <c r="CY88" s="158">
        <v>1958.93850136881</v>
      </c>
      <c r="CZ88" s="158">
        <v>1859.87374316143</v>
      </c>
      <c r="DA88" s="158">
        <v>2628.71238081415</v>
      </c>
      <c r="DB88" s="158">
        <v>517078.574135947</v>
      </c>
      <c r="DC88" s="158">
        <v>63013.05581955</v>
      </c>
      <c r="DD88" s="158">
        <v>12846.7316931947</v>
      </c>
      <c r="DE88" s="158">
        <v>6847.03182434714</v>
      </c>
      <c r="DF88" s="158">
        <v>97589.3371161046</v>
      </c>
      <c r="DG88" s="158">
        <v>117722.831795571</v>
      </c>
      <c r="DH88" s="158">
        <v>18898.2698665237</v>
      </c>
      <c r="DI88" s="158">
        <v>19100.075789058</v>
      </c>
      <c r="DJ88" s="158">
        <v>8481.85067726166</v>
      </c>
      <c r="DK88" s="158">
        <v>6388.56174236267</v>
      </c>
      <c r="DL88" s="158">
        <v>43245.853647758</v>
      </c>
      <c r="DM88" s="158">
        <v>556306.266582411</v>
      </c>
      <c r="DN88" s="158">
        <v>845.183458804026</v>
      </c>
      <c r="DO88" s="158">
        <v>6448.91907933606</v>
      </c>
      <c r="DP88" s="158">
        <v>2414731.76519719</v>
      </c>
      <c r="DQ88" s="158">
        <v>975964.267767499</v>
      </c>
      <c r="DR88" s="158">
        <v>47109.8721238771</v>
      </c>
      <c r="DS88" s="158">
        <v>197903.321427337</v>
      </c>
      <c r="DT88" s="158">
        <v>453854.887719999</v>
      </c>
      <c r="DU88" s="158">
        <v>2334148.6816767</v>
      </c>
      <c r="DV88" s="158">
        <v>7702.38793610651</v>
      </c>
      <c r="DW88" s="158">
        <v>1805.27567019481</v>
      </c>
      <c r="DX88" s="158">
        <v>0</v>
      </c>
      <c r="DY88" s="158">
        <v>889.674142377236</v>
      </c>
      <c r="DZ88" s="158">
        <v>13.6147114408773</v>
      </c>
      <c r="EA88" s="158">
        <v>6532.3825802606</v>
      </c>
      <c r="EB88" s="158">
        <v>0</v>
      </c>
      <c r="EC88" s="158">
        <v>1830.43766853298</v>
      </c>
      <c r="ED88" s="158">
        <v>18270.362725974</v>
      </c>
      <c r="EE88" s="158">
        <v>14877.4826461512</v>
      </c>
      <c r="EF88" s="158">
        <v>2198.57954151033</v>
      </c>
      <c r="EG88" s="158">
        <v>1684.16578677498</v>
      </c>
      <c r="EH88" s="158">
        <v>29311.8028297849</v>
      </c>
      <c r="EI88" s="158">
        <v>5109.80790095395</v>
      </c>
      <c r="EJ88" s="158">
        <v>150909.520323174</v>
      </c>
      <c r="EK88" s="158">
        <v>0</v>
      </c>
      <c r="EL88" s="158">
        <v>0</v>
      </c>
      <c r="EM88" s="158">
        <v>403.741826394375</v>
      </c>
      <c r="EN88" s="158">
        <v>24239.8483936739</v>
      </c>
      <c r="EO88" s="158">
        <v>68533.2938414307</v>
      </c>
      <c r="EP88" s="158">
        <v>4800617.45725903</v>
      </c>
      <c r="EQ88" s="158">
        <v>12964.800877683</v>
      </c>
      <c r="ER88" s="158">
        <v>255128.8148545</v>
      </c>
      <c r="ES88" s="158">
        <v>0</v>
      </c>
      <c r="ET88" s="158">
        <v>367.947528297753</v>
      </c>
      <c r="EU88" s="158">
        <v>7.37283241164161</v>
      </c>
      <c r="EV88" s="158">
        <v>985.153254559754</v>
      </c>
      <c r="EW88" s="158">
        <v>20875.1974488541</v>
      </c>
      <c r="EX88" s="158">
        <v>5430.59408325473</v>
      </c>
      <c r="EY88" s="158">
        <v>0</v>
      </c>
      <c r="EZ88" s="158">
        <v>570053.664073499</v>
      </c>
      <c r="FA88" s="159">
        <f t="shared" si="5"/>
        <v>35294775.3868911</v>
      </c>
      <c r="FB88" s="160">
        <v>6592932.69100084</v>
      </c>
      <c r="FC88" s="160">
        <v>10201956.9142098</v>
      </c>
      <c r="FD88" s="159">
        <f t="shared" si="6"/>
        <v>16794889.6052106</v>
      </c>
      <c r="FE88" s="160">
        <v>0</v>
      </c>
      <c r="FF88" s="159">
        <f t="shared" si="7"/>
        <v>16794889.6052106</v>
      </c>
      <c r="FG88" s="160">
        <v>30556076.8785565</v>
      </c>
      <c r="FH88" s="160">
        <v>820130.60628108</v>
      </c>
      <c r="FI88" s="159">
        <f t="shared" si="8"/>
        <v>31376207.4848376</v>
      </c>
      <c r="FJ88" s="135">
        <v>16519589.892941</v>
      </c>
      <c r="FK88" s="135">
        <v>22459011.6558186</v>
      </c>
      <c r="FL88" s="135" t="e">
        <f>#REF!</f>
        <v>#REF!</v>
      </c>
      <c r="FM88" s="135">
        <v>62790694.4921588</v>
      </c>
      <c r="FN88" s="135" t="e">
        <f t="shared" si="9"/>
        <v>#REF!</v>
      </c>
      <c r="FO88" s="161" t="e">
        <f>FN88/#REF!</f>
        <v>#REF!</v>
      </c>
      <c r="FP88" s="135"/>
      <c r="FR88" s="65"/>
    </row>
    <row r="89" spans="1:174">
      <c r="A89" s="18">
        <v>84</v>
      </c>
      <c r="B89" s="162" t="s">
        <v>236</v>
      </c>
      <c r="C89" s="163" t="s">
        <v>237</v>
      </c>
      <c r="D89" s="158">
        <v>25294.1686413526</v>
      </c>
      <c r="E89" s="158">
        <v>1304.67842674039</v>
      </c>
      <c r="F89" s="158">
        <v>2546.83343834536</v>
      </c>
      <c r="G89" s="158">
        <v>4962.4821965843</v>
      </c>
      <c r="H89" s="158">
        <v>1257.49230865652</v>
      </c>
      <c r="I89" s="158">
        <v>22477.7401996258</v>
      </c>
      <c r="J89" s="158">
        <v>3433.85524605587</v>
      </c>
      <c r="K89" s="158">
        <v>3903.37634960492</v>
      </c>
      <c r="L89" s="158">
        <v>48906.1799140622</v>
      </c>
      <c r="M89" s="158">
        <v>332455.259538121</v>
      </c>
      <c r="N89" s="158">
        <v>6249.78917118708</v>
      </c>
      <c r="O89" s="158">
        <v>12136.9255824504</v>
      </c>
      <c r="P89" s="158">
        <v>2714.16427999887</v>
      </c>
      <c r="Q89" s="158">
        <v>55.2809952121055</v>
      </c>
      <c r="R89" s="158">
        <v>1540.96003390174</v>
      </c>
      <c r="S89" s="158">
        <v>2937.94543648772</v>
      </c>
      <c r="T89" s="158">
        <v>384.394337363129</v>
      </c>
      <c r="U89" s="158">
        <v>15485.6843416148</v>
      </c>
      <c r="V89" s="158">
        <v>759.195497339803</v>
      </c>
      <c r="W89" s="158">
        <v>1050.73737294519</v>
      </c>
      <c r="X89" s="158">
        <v>903.798233311093</v>
      </c>
      <c r="Y89" s="158">
        <v>13750.7153789499</v>
      </c>
      <c r="Z89" s="158">
        <v>4363.65217520767</v>
      </c>
      <c r="AA89" s="158">
        <v>4025.24774290722</v>
      </c>
      <c r="AB89" s="158">
        <v>892.212825016746</v>
      </c>
      <c r="AC89" s="158">
        <v>2007.03393764033</v>
      </c>
      <c r="AD89" s="158">
        <v>9171.61169154979</v>
      </c>
      <c r="AE89" s="158">
        <v>2632.61053946503</v>
      </c>
      <c r="AF89" s="158">
        <v>4068.99016853475</v>
      </c>
      <c r="AG89" s="158">
        <v>5334.28321058201</v>
      </c>
      <c r="AH89" s="158">
        <v>6630.25547497231</v>
      </c>
      <c r="AI89" s="158">
        <v>17863.1224778024</v>
      </c>
      <c r="AJ89" s="158">
        <v>1275.41492584279</v>
      </c>
      <c r="AK89" s="158">
        <v>2592.96254776126</v>
      </c>
      <c r="AL89" s="158">
        <v>21406.9589183639</v>
      </c>
      <c r="AM89" s="158">
        <v>41694.4547909266</v>
      </c>
      <c r="AN89" s="158">
        <v>27803.8364878524</v>
      </c>
      <c r="AO89" s="158">
        <v>4842.32036960746</v>
      </c>
      <c r="AP89" s="158">
        <v>1848.65955516806</v>
      </c>
      <c r="AQ89" s="158">
        <v>417369.582511049</v>
      </c>
      <c r="AR89" s="158">
        <v>8557.49448623117</v>
      </c>
      <c r="AS89" s="158">
        <v>4929.17675232596</v>
      </c>
      <c r="AT89" s="158">
        <v>29070.874546015</v>
      </c>
      <c r="AU89" s="158">
        <v>12958.0765028482</v>
      </c>
      <c r="AV89" s="158">
        <v>307.867597984932</v>
      </c>
      <c r="AW89" s="158">
        <v>47365.854207293</v>
      </c>
      <c r="AX89" s="158">
        <v>23512.4209705185</v>
      </c>
      <c r="AY89" s="158">
        <v>24378.8144950846</v>
      </c>
      <c r="AZ89" s="158">
        <v>1569.16877685611</v>
      </c>
      <c r="BA89" s="158">
        <v>18554.5766187261</v>
      </c>
      <c r="BB89" s="158">
        <v>1238.37865969797</v>
      </c>
      <c r="BC89" s="158">
        <v>11873.0603794907</v>
      </c>
      <c r="BD89" s="158">
        <v>57855.199564353</v>
      </c>
      <c r="BE89" s="158">
        <v>277256.140516759</v>
      </c>
      <c r="BF89" s="158">
        <v>9751.47892410974</v>
      </c>
      <c r="BG89" s="158">
        <v>4485.68750396635</v>
      </c>
      <c r="BH89" s="158">
        <v>79384.2785248331</v>
      </c>
      <c r="BI89" s="158">
        <v>17009.7395275692</v>
      </c>
      <c r="BJ89" s="158">
        <v>5476.8766329969</v>
      </c>
      <c r="BK89" s="158">
        <v>35511.6813348529</v>
      </c>
      <c r="BL89" s="158">
        <v>2833.9711400567</v>
      </c>
      <c r="BM89" s="158">
        <v>93336.6074208371</v>
      </c>
      <c r="BN89" s="158">
        <v>13577.9307219282</v>
      </c>
      <c r="BO89" s="158">
        <v>12230.7233152957</v>
      </c>
      <c r="BP89" s="158">
        <v>11246.3124355423</v>
      </c>
      <c r="BQ89" s="158">
        <v>207782.856365247</v>
      </c>
      <c r="BR89" s="158">
        <v>1212695.6874627</v>
      </c>
      <c r="BS89" s="158">
        <v>731350.613066702</v>
      </c>
      <c r="BT89" s="158">
        <v>2871114.91912783</v>
      </c>
      <c r="BU89" s="158">
        <v>4443379.56015034</v>
      </c>
      <c r="BV89" s="158">
        <v>3363895.67545571</v>
      </c>
      <c r="BW89" s="158">
        <v>157914.01125049</v>
      </c>
      <c r="BX89" s="158">
        <v>1626786.35279514</v>
      </c>
      <c r="BY89" s="158">
        <v>3032043.07459065</v>
      </c>
      <c r="BZ89" s="158">
        <v>945975.882268723</v>
      </c>
      <c r="CA89" s="158">
        <v>135841.37784114</v>
      </c>
      <c r="CB89" s="158">
        <v>562315.391392309</v>
      </c>
      <c r="CC89" s="158">
        <v>2721943.91514381</v>
      </c>
      <c r="CD89" s="158">
        <v>1184193.33478942</v>
      </c>
      <c r="CE89" s="158">
        <v>1606806.29708732</v>
      </c>
      <c r="CF89" s="158">
        <v>1286866.48384739</v>
      </c>
      <c r="CG89" s="158">
        <v>1701195.88968952</v>
      </c>
      <c r="CH89" s="158">
        <v>885206.660858983</v>
      </c>
      <c r="CI89" s="158">
        <v>4981368.53994356</v>
      </c>
      <c r="CJ89" s="158">
        <v>955023.788603622</v>
      </c>
      <c r="CK89" s="158">
        <v>17766.8778938582</v>
      </c>
      <c r="CL89" s="158">
        <v>3607.46596437707</v>
      </c>
      <c r="CM89" s="158">
        <v>7502108.2317888</v>
      </c>
      <c r="CN89" s="158">
        <v>198855.916809463</v>
      </c>
      <c r="CO89" s="158">
        <v>91807.2831698625</v>
      </c>
      <c r="CP89" s="158">
        <v>480231.9662048</v>
      </c>
      <c r="CQ89" s="158">
        <v>26794.7029625243</v>
      </c>
      <c r="CR89" s="158">
        <v>12730.9417700835</v>
      </c>
      <c r="CS89" s="158">
        <v>125564.359370033</v>
      </c>
      <c r="CT89" s="158">
        <v>7915.39300319459</v>
      </c>
      <c r="CU89" s="158">
        <v>578900.764354386</v>
      </c>
      <c r="CV89" s="158">
        <v>66938.1850084123</v>
      </c>
      <c r="CW89" s="158">
        <v>21173.4124284319</v>
      </c>
      <c r="CX89" s="158">
        <v>410454.355874295</v>
      </c>
      <c r="CY89" s="158">
        <v>532962.888805561</v>
      </c>
      <c r="CZ89" s="158">
        <v>6663.04142888518</v>
      </c>
      <c r="DA89" s="158">
        <v>19393.4410724288</v>
      </c>
      <c r="DB89" s="158">
        <v>83901.3224285173</v>
      </c>
      <c r="DC89" s="158">
        <v>10224.5170810969</v>
      </c>
      <c r="DD89" s="158">
        <v>7543.15816590662</v>
      </c>
      <c r="DE89" s="158">
        <v>4020.34114602131</v>
      </c>
      <c r="DF89" s="158">
        <v>703.822667780266</v>
      </c>
      <c r="DG89" s="158">
        <v>305.469595229478</v>
      </c>
      <c r="DH89" s="158">
        <v>20.5205115202771</v>
      </c>
      <c r="DI89" s="158">
        <v>386.123099854213</v>
      </c>
      <c r="DJ89" s="158">
        <v>1681.30461560175</v>
      </c>
      <c r="DK89" s="158">
        <v>1266.36494241595</v>
      </c>
      <c r="DL89" s="158">
        <v>8137.63301237815</v>
      </c>
      <c r="DM89" s="158">
        <v>2217.98712180975</v>
      </c>
      <c r="DN89" s="158">
        <v>19.7510965050445</v>
      </c>
      <c r="DO89" s="158">
        <v>1544.81318756182</v>
      </c>
      <c r="DP89" s="158">
        <v>949.462516922915</v>
      </c>
      <c r="DQ89" s="158">
        <v>655416.923419393</v>
      </c>
      <c r="DR89" s="158">
        <v>0</v>
      </c>
      <c r="DS89" s="158">
        <v>21.2731006589276</v>
      </c>
      <c r="DT89" s="158">
        <v>140079.287012157</v>
      </c>
      <c r="DU89" s="158">
        <v>0</v>
      </c>
      <c r="DV89" s="158">
        <v>13208.2835350231</v>
      </c>
      <c r="DW89" s="158">
        <v>1908.17740324828</v>
      </c>
      <c r="DX89" s="158">
        <v>5366.28360796227</v>
      </c>
      <c r="DY89" s="158">
        <v>547.380679166807</v>
      </c>
      <c r="DZ89" s="158">
        <v>9232.79568050365</v>
      </c>
      <c r="EA89" s="158">
        <v>525.698954215899</v>
      </c>
      <c r="EB89" s="158">
        <v>5066.47721873104</v>
      </c>
      <c r="EC89" s="158">
        <v>583.143017449818</v>
      </c>
      <c r="ED89" s="158">
        <v>142.619941130254</v>
      </c>
      <c r="EE89" s="158">
        <v>575.772021458679</v>
      </c>
      <c r="EF89" s="158">
        <v>2721.42732651199</v>
      </c>
      <c r="EG89" s="158">
        <v>126.577262873478</v>
      </c>
      <c r="EH89" s="158">
        <v>5218.32484569594</v>
      </c>
      <c r="EI89" s="158">
        <v>50483.1809779442</v>
      </c>
      <c r="EJ89" s="158">
        <v>5943.44947541607</v>
      </c>
      <c r="EK89" s="158">
        <v>6660.67075576926</v>
      </c>
      <c r="EL89" s="158">
        <v>3813.88403962594</v>
      </c>
      <c r="EM89" s="158">
        <v>546.167512837518</v>
      </c>
      <c r="EN89" s="158">
        <v>718.041219906464</v>
      </c>
      <c r="EO89" s="158">
        <v>1135.95612154627</v>
      </c>
      <c r="EP89" s="158">
        <v>1142.19291739681</v>
      </c>
      <c r="EQ89" s="158">
        <v>1126.77149533594</v>
      </c>
      <c r="ER89" s="158">
        <v>455815.369792735</v>
      </c>
      <c r="ES89" s="158">
        <v>3396.43805939146</v>
      </c>
      <c r="ET89" s="158">
        <v>158.717791396452</v>
      </c>
      <c r="EU89" s="158">
        <v>245.240801905293</v>
      </c>
      <c r="EV89" s="158">
        <v>237.794584350113</v>
      </c>
      <c r="EW89" s="158">
        <v>460.230120562831</v>
      </c>
      <c r="EX89" s="158">
        <v>1067.14484226362</v>
      </c>
      <c r="EY89" s="158">
        <v>168.787989222159</v>
      </c>
      <c r="EZ89" s="158">
        <v>423004.701211653</v>
      </c>
      <c r="FA89" s="159">
        <f t="shared" si="5"/>
        <v>48521964.5743909</v>
      </c>
      <c r="FB89" s="160">
        <v>0</v>
      </c>
      <c r="FC89" s="160">
        <v>0</v>
      </c>
      <c r="FD89" s="159">
        <f t="shared" si="6"/>
        <v>0</v>
      </c>
      <c r="FE89" s="160">
        <v>0</v>
      </c>
      <c r="FF89" s="159">
        <f t="shared" si="7"/>
        <v>0</v>
      </c>
      <c r="FG89" s="160">
        <v>23010744.8302331</v>
      </c>
      <c r="FH89" s="160">
        <v>611485.97783238</v>
      </c>
      <c r="FI89" s="159">
        <f t="shared" si="8"/>
        <v>23622230.8080654</v>
      </c>
      <c r="FJ89" s="135">
        <v>13604174.2168497</v>
      </c>
      <c r="FK89" s="135">
        <v>3643736.759039</v>
      </c>
      <c r="FL89" s="135" t="e">
        <f>#REF!</f>
        <v>#REF!</v>
      </c>
      <c r="FM89" s="135">
        <v>69543036.0284829</v>
      </c>
      <c r="FN89" s="135" t="e">
        <f t="shared" si="9"/>
        <v>#REF!</v>
      </c>
      <c r="FO89" s="161" t="e">
        <f>FN89/#REF!</f>
        <v>#REF!</v>
      </c>
      <c r="FP89" s="135"/>
      <c r="FR89" s="65"/>
    </row>
    <row r="90" spans="1:174">
      <c r="A90" s="18">
        <v>85</v>
      </c>
      <c r="B90" s="162" t="s">
        <v>238</v>
      </c>
      <c r="C90" s="163" t="s">
        <v>239</v>
      </c>
      <c r="D90" s="158">
        <v>31197.7159556913</v>
      </c>
      <c r="E90" s="158">
        <v>1244.25313457268</v>
      </c>
      <c r="F90" s="158">
        <v>10541.7333371529</v>
      </c>
      <c r="G90" s="158">
        <v>20415.2465962973</v>
      </c>
      <c r="H90" s="158">
        <v>2296.62476177071</v>
      </c>
      <c r="I90" s="158">
        <v>283486.307955974</v>
      </c>
      <c r="J90" s="158">
        <v>31634.6705127484</v>
      </c>
      <c r="K90" s="158">
        <v>30551.4615025557</v>
      </c>
      <c r="L90" s="158">
        <v>433235.948283203</v>
      </c>
      <c r="M90" s="158">
        <v>419226.967584073</v>
      </c>
      <c r="N90" s="158">
        <v>17439.2443950082</v>
      </c>
      <c r="O90" s="158">
        <v>8032.72655138666</v>
      </c>
      <c r="P90" s="158">
        <v>6449.70560278039</v>
      </c>
      <c r="Q90" s="158">
        <v>12272.527065146</v>
      </c>
      <c r="R90" s="158">
        <v>2978.64693525835</v>
      </c>
      <c r="S90" s="158">
        <v>14155.2349441845</v>
      </c>
      <c r="T90" s="158">
        <v>6012.50189307068</v>
      </c>
      <c r="U90" s="158">
        <v>66331.0146752751</v>
      </c>
      <c r="V90" s="158">
        <v>1990.74219292574</v>
      </c>
      <c r="W90" s="158">
        <v>3194.58594124371</v>
      </c>
      <c r="X90" s="158">
        <v>1037.48302821243</v>
      </c>
      <c r="Y90" s="158">
        <v>12930.2067798117</v>
      </c>
      <c r="Z90" s="158">
        <v>3440.53378593329</v>
      </c>
      <c r="AA90" s="158">
        <v>8010.03436588125</v>
      </c>
      <c r="AB90" s="158">
        <v>574.858302267649</v>
      </c>
      <c r="AC90" s="158">
        <v>7243.37077780013</v>
      </c>
      <c r="AD90" s="158">
        <v>53796.447491104</v>
      </c>
      <c r="AE90" s="158">
        <v>6549.33666878359</v>
      </c>
      <c r="AF90" s="158">
        <v>1281.68630300985</v>
      </c>
      <c r="AG90" s="158">
        <v>1026.8939593827</v>
      </c>
      <c r="AH90" s="158">
        <v>21500.3416703543</v>
      </c>
      <c r="AI90" s="158">
        <v>8945.85603740699</v>
      </c>
      <c r="AJ90" s="158">
        <v>2727.9842401793</v>
      </c>
      <c r="AK90" s="158">
        <v>2449.96703559637</v>
      </c>
      <c r="AL90" s="158">
        <v>21561.1872050721</v>
      </c>
      <c r="AM90" s="158">
        <v>12930.5146809852</v>
      </c>
      <c r="AN90" s="158">
        <v>46756.1691130097</v>
      </c>
      <c r="AO90" s="158">
        <v>3484.04193892184</v>
      </c>
      <c r="AP90" s="158">
        <v>1561.09046266329</v>
      </c>
      <c r="AQ90" s="158">
        <v>342205.359974665</v>
      </c>
      <c r="AR90" s="158">
        <v>29145.3753440036</v>
      </c>
      <c r="AS90" s="158">
        <v>9893.20123010395</v>
      </c>
      <c r="AT90" s="158">
        <v>43198.955916089</v>
      </c>
      <c r="AU90" s="158">
        <v>14107.5371107776</v>
      </c>
      <c r="AV90" s="158">
        <v>308.080225417033</v>
      </c>
      <c r="AW90" s="158">
        <v>21940.6601277954</v>
      </c>
      <c r="AX90" s="158">
        <v>37262.7101441622</v>
      </c>
      <c r="AY90" s="158">
        <v>124357.611019369</v>
      </c>
      <c r="AZ90" s="158">
        <v>3091.65558918325</v>
      </c>
      <c r="BA90" s="158">
        <v>18265.7332011717</v>
      </c>
      <c r="BB90" s="158">
        <v>13950.8305542017</v>
      </c>
      <c r="BC90" s="158">
        <v>16087.5460558592</v>
      </c>
      <c r="BD90" s="158">
        <v>474764.061777768</v>
      </c>
      <c r="BE90" s="158">
        <v>84724.3539268146</v>
      </c>
      <c r="BF90" s="158">
        <v>255676.928639387</v>
      </c>
      <c r="BG90" s="158">
        <v>11130.7004116372</v>
      </c>
      <c r="BH90" s="158">
        <v>182699.494083777</v>
      </c>
      <c r="BI90" s="158">
        <v>52758.204491088</v>
      </c>
      <c r="BJ90" s="158">
        <v>1924.8124815593</v>
      </c>
      <c r="BK90" s="158">
        <v>37120.4043018014</v>
      </c>
      <c r="BL90" s="158">
        <v>25751.9671969058</v>
      </c>
      <c r="BM90" s="158">
        <v>133222.088714918</v>
      </c>
      <c r="BN90" s="158">
        <v>43514.783744035</v>
      </c>
      <c r="BO90" s="158">
        <v>44800.0765820331</v>
      </c>
      <c r="BP90" s="158">
        <v>23731.2834883352</v>
      </c>
      <c r="BQ90" s="158">
        <v>565323.606495889</v>
      </c>
      <c r="BR90" s="158">
        <v>204261.945618551</v>
      </c>
      <c r="BS90" s="158">
        <v>2646594.31634516</v>
      </c>
      <c r="BT90" s="158">
        <v>2200296.68808246</v>
      </c>
      <c r="BU90" s="158">
        <v>501202.502720121</v>
      </c>
      <c r="BV90" s="158">
        <v>3186909.82963272</v>
      </c>
      <c r="BW90" s="158">
        <v>429042.792319522</v>
      </c>
      <c r="BX90" s="158">
        <v>3601502.88739232</v>
      </c>
      <c r="BY90" s="158">
        <v>2149684.22298227</v>
      </c>
      <c r="BZ90" s="158">
        <v>723744.224961207</v>
      </c>
      <c r="CA90" s="158">
        <v>73623.9902776648</v>
      </c>
      <c r="CB90" s="158">
        <v>491181.204760944</v>
      </c>
      <c r="CC90" s="158">
        <v>1596823.69405068</v>
      </c>
      <c r="CD90" s="158">
        <v>1086303.32339568</v>
      </c>
      <c r="CE90" s="158">
        <v>1577056.87908677</v>
      </c>
      <c r="CF90" s="158">
        <v>2415813.04642303</v>
      </c>
      <c r="CG90" s="158">
        <v>1227200.18027448</v>
      </c>
      <c r="CH90" s="158">
        <v>843539.940056684</v>
      </c>
      <c r="CI90" s="158">
        <v>3093383.15744681</v>
      </c>
      <c r="CJ90" s="158">
        <v>36439835.0617244</v>
      </c>
      <c r="CK90" s="158">
        <v>848434.500566557</v>
      </c>
      <c r="CL90" s="158">
        <v>423155.76581569</v>
      </c>
      <c r="CM90" s="158">
        <v>3212951.84488478</v>
      </c>
      <c r="CN90" s="158">
        <v>2274040.5778621</v>
      </c>
      <c r="CO90" s="158">
        <v>4863139.28575756</v>
      </c>
      <c r="CP90" s="158">
        <v>3094184.68950551</v>
      </c>
      <c r="CQ90" s="158">
        <v>2222097.4714466</v>
      </c>
      <c r="CR90" s="158">
        <v>755000.565143438</v>
      </c>
      <c r="CS90" s="158">
        <v>5711354.53809361</v>
      </c>
      <c r="CT90" s="158">
        <v>808623.703309165</v>
      </c>
      <c r="CU90" s="158">
        <v>3700147.72639375</v>
      </c>
      <c r="CV90" s="158">
        <v>196880.428070485</v>
      </c>
      <c r="CW90" s="158">
        <v>7400.70113022432</v>
      </c>
      <c r="CX90" s="158">
        <v>281107.497390509</v>
      </c>
      <c r="CY90" s="158">
        <v>41728588.2073704</v>
      </c>
      <c r="CZ90" s="158">
        <v>5529.95680107343</v>
      </c>
      <c r="DA90" s="158">
        <v>27236.9853557944</v>
      </c>
      <c r="DB90" s="158">
        <v>12300629.8549419</v>
      </c>
      <c r="DC90" s="158">
        <v>1198999.01955964</v>
      </c>
      <c r="DD90" s="158">
        <v>2081459.71278057</v>
      </c>
      <c r="DE90" s="158">
        <v>1202777.58088929</v>
      </c>
      <c r="DF90" s="158">
        <v>9279582.86953152</v>
      </c>
      <c r="DG90" s="158">
        <v>8116068.06815384</v>
      </c>
      <c r="DH90" s="158">
        <v>0</v>
      </c>
      <c r="DI90" s="158">
        <v>6640.24031096243</v>
      </c>
      <c r="DJ90" s="158">
        <v>38177.7988496039</v>
      </c>
      <c r="DK90" s="158">
        <v>13026.3145617265</v>
      </c>
      <c r="DL90" s="158">
        <v>64634.0959207378</v>
      </c>
      <c r="DM90" s="158">
        <v>18688.7308498709</v>
      </c>
      <c r="DN90" s="158">
        <v>256.003379926745</v>
      </c>
      <c r="DO90" s="158">
        <v>1559.55762317263</v>
      </c>
      <c r="DP90" s="158">
        <v>1736.44185455117</v>
      </c>
      <c r="DQ90" s="158">
        <v>79571.4669972887</v>
      </c>
      <c r="DR90" s="158">
        <v>0</v>
      </c>
      <c r="DS90" s="158">
        <v>0</v>
      </c>
      <c r="DT90" s="158">
        <v>19708.0285498952</v>
      </c>
      <c r="DU90" s="158">
        <v>0</v>
      </c>
      <c r="DV90" s="158">
        <v>104110.598877608</v>
      </c>
      <c r="DW90" s="158">
        <v>958.70733727134</v>
      </c>
      <c r="DX90" s="158">
        <v>22227.4280636131</v>
      </c>
      <c r="DY90" s="158">
        <v>292.9182653558</v>
      </c>
      <c r="DZ90" s="158">
        <v>0</v>
      </c>
      <c r="EA90" s="158">
        <v>143.327706491518</v>
      </c>
      <c r="EB90" s="158">
        <v>80.289776595466</v>
      </c>
      <c r="EC90" s="158">
        <v>125.007070301179</v>
      </c>
      <c r="ED90" s="158">
        <v>0</v>
      </c>
      <c r="EE90" s="158">
        <v>73.3875755029328</v>
      </c>
      <c r="EF90" s="158">
        <v>2854.88949126829</v>
      </c>
      <c r="EG90" s="158">
        <v>143.558773903554</v>
      </c>
      <c r="EH90" s="158">
        <v>0</v>
      </c>
      <c r="EI90" s="158">
        <v>82996.7387043983</v>
      </c>
      <c r="EJ90" s="158">
        <v>992.994469573308</v>
      </c>
      <c r="EK90" s="158">
        <v>239.579963623252</v>
      </c>
      <c r="EL90" s="158">
        <v>0</v>
      </c>
      <c r="EM90" s="158">
        <v>273.127473757581</v>
      </c>
      <c r="EN90" s="158">
        <v>19754.1915310823</v>
      </c>
      <c r="EO90" s="158">
        <v>510.112807484731</v>
      </c>
      <c r="EP90" s="158">
        <v>465.737734337949</v>
      </c>
      <c r="EQ90" s="158">
        <v>3564.05067340207</v>
      </c>
      <c r="ER90" s="158">
        <v>45518.4367026872</v>
      </c>
      <c r="ES90" s="158">
        <v>881.288973289645</v>
      </c>
      <c r="ET90" s="158">
        <v>325.028034943735</v>
      </c>
      <c r="EU90" s="158">
        <v>308.270630194437</v>
      </c>
      <c r="EV90" s="158">
        <v>141.835484959458</v>
      </c>
      <c r="EW90" s="158">
        <v>202.207120417976</v>
      </c>
      <c r="EX90" s="158">
        <v>755.916824377974</v>
      </c>
      <c r="EY90" s="158">
        <v>0</v>
      </c>
      <c r="EZ90" s="158">
        <v>0</v>
      </c>
      <c r="FA90" s="159">
        <f t="shared" si="5"/>
        <v>173590783.633765</v>
      </c>
      <c r="FB90" s="160">
        <v>0</v>
      </c>
      <c r="FC90" s="160">
        <v>0</v>
      </c>
      <c r="FD90" s="159">
        <f t="shared" si="6"/>
        <v>0</v>
      </c>
      <c r="FE90" s="160">
        <v>0</v>
      </c>
      <c r="FF90" s="159">
        <f t="shared" si="7"/>
        <v>0</v>
      </c>
      <c r="FG90" s="160">
        <v>20766186.9122718</v>
      </c>
      <c r="FH90" s="160">
        <v>1361979.1168731</v>
      </c>
      <c r="FI90" s="159">
        <f t="shared" si="8"/>
        <v>22128166.0291449</v>
      </c>
      <c r="FJ90" s="135">
        <v>45382256.5753034</v>
      </c>
      <c r="FK90" s="135">
        <v>25292285.5430085</v>
      </c>
      <c r="FL90" s="135" t="e">
        <f>#REF!</f>
        <v>#REF!</v>
      </c>
      <c r="FM90" s="135">
        <v>181767249.545479</v>
      </c>
      <c r="FN90" s="135" t="e">
        <f t="shared" si="9"/>
        <v>#REF!</v>
      </c>
      <c r="FO90" s="161" t="e">
        <f>FN90/#REF!</f>
        <v>#REF!</v>
      </c>
      <c r="FP90" s="135"/>
      <c r="FR90" s="65"/>
    </row>
    <row r="91" spans="1:174">
      <c r="A91" s="18">
        <v>86</v>
      </c>
      <c r="B91" s="162" t="s">
        <v>240</v>
      </c>
      <c r="C91" s="163" t="s">
        <v>241</v>
      </c>
      <c r="D91" s="158">
        <v>17460.8061422613</v>
      </c>
      <c r="E91" s="158">
        <v>1024.11573819804</v>
      </c>
      <c r="F91" s="158">
        <v>42293.5896111376</v>
      </c>
      <c r="G91" s="158">
        <v>2647.32320433287</v>
      </c>
      <c r="H91" s="158">
        <v>1954.57033316351</v>
      </c>
      <c r="I91" s="158">
        <v>444378.947983318</v>
      </c>
      <c r="J91" s="158">
        <v>37182.1969288693</v>
      </c>
      <c r="K91" s="158">
        <v>56920.7660085695</v>
      </c>
      <c r="L91" s="158">
        <v>75681.4345890937</v>
      </c>
      <c r="M91" s="158">
        <v>117221.400830808</v>
      </c>
      <c r="N91" s="158">
        <v>56674.412695785</v>
      </c>
      <c r="O91" s="158">
        <v>5867.27199961648</v>
      </c>
      <c r="P91" s="158">
        <v>13502.4574291328</v>
      </c>
      <c r="Q91" s="158">
        <v>2857.5646043323</v>
      </c>
      <c r="R91" s="158">
        <v>2516.06197487717</v>
      </c>
      <c r="S91" s="158">
        <v>30485.3461676092</v>
      </c>
      <c r="T91" s="158">
        <v>944.352767974154</v>
      </c>
      <c r="U91" s="158">
        <v>4403.73140069418</v>
      </c>
      <c r="V91" s="158">
        <v>2140.65112909686</v>
      </c>
      <c r="W91" s="158">
        <v>2552.83507906211</v>
      </c>
      <c r="X91" s="158">
        <v>7979.94027097655</v>
      </c>
      <c r="Y91" s="158">
        <v>9652.94913001938</v>
      </c>
      <c r="Z91" s="158">
        <v>11386.9484745788</v>
      </c>
      <c r="AA91" s="158">
        <v>4684.43474595896</v>
      </c>
      <c r="AB91" s="158">
        <v>5004.89936448204</v>
      </c>
      <c r="AC91" s="158">
        <v>69.0687620446143</v>
      </c>
      <c r="AD91" s="158">
        <v>67563.6610085337</v>
      </c>
      <c r="AE91" s="158">
        <v>410.766421226503</v>
      </c>
      <c r="AF91" s="158">
        <v>575.344387101889</v>
      </c>
      <c r="AG91" s="158">
        <v>9225.15198477792</v>
      </c>
      <c r="AH91" s="158">
        <v>7310.35966743791</v>
      </c>
      <c r="AI91" s="158">
        <v>10083.7221336667</v>
      </c>
      <c r="AJ91" s="158">
        <v>43523.7488784019</v>
      </c>
      <c r="AK91" s="158">
        <v>2094.83676499793</v>
      </c>
      <c r="AL91" s="158">
        <v>26018.8739641778</v>
      </c>
      <c r="AM91" s="158">
        <v>10745.1859739764</v>
      </c>
      <c r="AN91" s="158">
        <v>46464.4121029703</v>
      </c>
      <c r="AO91" s="158">
        <v>4172.90450614062</v>
      </c>
      <c r="AP91" s="158">
        <v>3382.09445343254</v>
      </c>
      <c r="AQ91" s="158">
        <v>106494.647900821</v>
      </c>
      <c r="AR91" s="158">
        <v>43729.0080244072</v>
      </c>
      <c r="AS91" s="158">
        <v>10932.8245188625</v>
      </c>
      <c r="AT91" s="158">
        <v>29637.384598712</v>
      </c>
      <c r="AU91" s="158">
        <v>17484.5717546629</v>
      </c>
      <c r="AV91" s="158">
        <v>5698.70270655039</v>
      </c>
      <c r="AW91" s="158">
        <v>5280.28992201454</v>
      </c>
      <c r="AX91" s="158">
        <v>137524.800062703</v>
      </c>
      <c r="AY91" s="158">
        <v>57625.7087543151</v>
      </c>
      <c r="AZ91" s="158">
        <v>7472.17999465129</v>
      </c>
      <c r="BA91" s="158">
        <v>13250.2543360251</v>
      </c>
      <c r="BB91" s="158">
        <v>8843.29694438595</v>
      </c>
      <c r="BC91" s="158">
        <v>8429.31213959036</v>
      </c>
      <c r="BD91" s="158">
        <v>78107.2221157874</v>
      </c>
      <c r="BE91" s="158">
        <v>81214.4503017925</v>
      </c>
      <c r="BF91" s="158">
        <v>14255.6801325723</v>
      </c>
      <c r="BG91" s="158">
        <v>17454.1863926812</v>
      </c>
      <c r="BH91" s="158">
        <v>54971.9395602489</v>
      </c>
      <c r="BI91" s="158">
        <v>83649.627076374</v>
      </c>
      <c r="BJ91" s="158">
        <v>8044.98367608485</v>
      </c>
      <c r="BK91" s="158">
        <v>33106.5527721642</v>
      </c>
      <c r="BL91" s="158">
        <v>6629.74657264788</v>
      </c>
      <c r="BM91" s="158">
        <v>174797.284479207</v>
      </c>
      <c r="BN91" s="158">
        <v>11217.4121128259</v>
      </c>
      <c r="BO91" s="158">
        <v>44420.3080879976</v>
      </c>
      <c r="BP91" s="158">
        <v>146273.962505263</v>
      </c>
      <c r="BQ91" s="158">
        <v>194386.698766793</v>
      </c>
      <c r="BR91" s="158">
        <v>50231.1282338152</v>
      </c>
      <c r="BS91" s="158">
        <v>265305.752067882</v>
      </c>
      <c r="BT91" s="158">
        <v>451006.773380079</v>
      </c>
      <c r="BU91" s="158">
        <v>975144.066730528</v>
      </c>
      <c r="BV91" s="158">
        <v>214335.762805028</v>
      </c>
      <c r="BW91" s="158">
        <v>85139.6289120451</v>
      </c>
      <c r="BX91" s="158">
        <v>406794.27056592</v>
      </c>
      <c r="BY91" s="158">
        <v>390947.627947355</v>
      </c>
      <c r="BZ91" s="158">
        <v>354322.449045949</v>
      </c>
      <c r="CA91" s="158">
        <v>60172.8233697444</v>
      </c>
      <c r="CB91" s="158">
        <v>728214.711535837</v>
      </c>
      <c r="CC91" s="158">
        <v>2926087.8514821</v>
      </c>
      <c r="CD91" s="158">
        <v>670551.42305029</v>
      </c>
      <c r="CE91" s="158">
        <v>1729825.32576532</v>
      </c>
      <c r="CF91" s="158">
        <v>1771764.00964663</v>
      </c>
      <c r="CG91" s="158">
        <v>735847.358737678</v>
      </c>
      <c r="CH91" s="158">
        <v>614038.300672032</v>
      </c>
      <c r="CI91" s="158">
        <v>5768099.8821562</v>
      </c>
      <c r="CJ91" s="158">
        <v>7326804.5798862</v>
      </c>
      <c r="CK91" s="158">
        <v>7451004.21376091</v>
      </c>
      <c r="CL91" s="158">
        <v>284286.792626414</v>
      </c>
      <c r="CM91" s="158">
        <v>1588030.88796944</v>
      </c>
      <c r="CN91" s="158">
        <v>1012252.91805295</v>
      </c>
      <c r="CO91" s="158">
        <v>876313.252953299</v>
      </c>
      <c r="CP91" s="158">
        <v>7440098.88951836</v>
      </c>
      <c r="CQ91" s="158">
        <v>736847.799888902</v>
      </c>
      <c r="CR91" s="158">
        <v>208194.090363529</v>
      </c>
      <c r="CS91" s="158">
        <v>4241324.84637343</v>
      </c>
      <c r="CT91" s="158">
        <v>910362.95174211</v>
      </c>
      <c r="CU91" s="158">
        <v>998299.860105829</v>
      </c>
      <c r="CV91" s="158">
        <v>196564.845985002</v>
      </c>
      <c r="CW91" s="158">
        <v>34116.9769034563</v>
      </c>
      <c r="CX91" s="158">
        <v>347413.426652022</v>
      </c>
      <c r="CY91" s="158">
        <v>2903938.53285097</v>
      </c>
      <c r="CZ91" s="158">
        <v>945.251002566527</v>
      </c>
      <c r="DA91" s="158">
        <v>3501.34413209166</v>
      </c>
      <c r="DB91" s="158">
        <v>43027012.2092601</v>
      </c>
      <c r="DC91" s="158">
        <v>4571372.15166337</v>
      </c>
      <c r="DD91" s="158">
        <v>1528728.1948403</v>
      </c>
      <c r="DE91" s="158">
        <v>1368579.26454968</v>
      </c>
      <c r="DF91" s="158">
        <v>10082523.1371947</v>
      </c>
      <c r="DG91" s="158">
        <v>4966622.78010237</v>
      </c>
      <c r="DH91" s="158">
        <v>3733.35781979709</v>
      </c>
      <c r="DI91" s="158">
        <v>6047.73092598766</v>
      </c>
      <c r="DJ91" s="158">
        <v>49072.6485179493</v>
      </c>
      <c r="DK91" s="158">
        <v>16743.6514213412</v>
      </c>
      <c r="DL91" s="158">
        <v>13763.1229534475</v>
      </c>
      <c r="DM91" s="158">
        <v>4726.07737953549</v>
      </c>
      <c r="DN91" s="158">
        <v>12.8492016719303</v>
      </c>
      <c r="DO91" s="158">
        <v>987.54699543761</v>
      </c>
      <c r="DP91" s="158">
        <v>733.406537702374</v>
      </c>
      <c r="DQ91" s="158">
        <v>15539.0076765568</v>
      </c>
      <c r="DR91" s="158">
        <v>7939.76957006506</v>
      </c>
      <c r="DS91" s="158">
        <v>53071.8835433791</v>
      </c>
      <c r="DT91" s="158">
        <v>38609.3074636613</v>
      </c>
      <c r="DU91" s="158">
        <v>13028.9777488389</v>
      </c>
      <c r="DV91" s="158">
        <v>41081.2253278075</v>
      </c>
      <c r="DW91" s="158">
        <v>645.720879249539</v>
      </c>
      <c r="DX91" s="158">
        <v>3687507.47460188</v>
      </c>
      <c r="DY91" s="158">
        <v>370388.911943242</v>
      </c>
      <c r="DZ91" s="158">
        <v>2645193.36050725</v>
      </c>
      <c r="EA91" s="158">
        <v>348650.126653176</v>
      </c>
      <c r="EB91" s="158">
        <v>752345.223290642</v>
      </c>
      <c r="EC91" s="158">
        <v>167.689226267083</v>
      </c>
      <c r="ED91" s="158">
        <v>54.9468862228243</v>
      </c>
      <c r="EE91" s="158">
        <v>116.559242986826</v>
      </c>
      <c r="EF91" s="158">
        <v>38591.0216226427</v>
      </c>
      <c r="EG91" s="158">
        <v>280982.68000058</v>
      </c>
      <c r="EH91" s="158">
        <v>14064866.5529625</v>
      </c>
      <c r="EI91" s="158">
        <v>3452024.36999131</v>
      </c>
      <c r="EJ91" s="158">
        <v>8375400.83626995</v>
      </c>
      <c r="EK91" s="158">
        <v>398370.442812772</v>
      </c>
      <c r="EL91" s="158">
        <v>27512.3266898167</v>
      </c>
      <c r="EM91" s="158">
        <v>80152.8911443116</v>
      </c>
      <c r="EN91" s="158">
        <v>1335082.29923744</v>
      </c>
      <c r="EO91" s="158">
        <v>80085.7930375244</v>
      </c>
      <c r="EP91" s="158">
        <v>2017187.99701426</v>
      </c>
      <c r="EQ91" s="158">
        <v>45972.0879140847</v>
      </c>
      <c r="ER91" s="158">
        <v>10535.5543865977</v>
      </c>
      <c r="ES91" s="158">
        <v>1391.42225381276</v>
      </c>
      <c r="ET91" s="158">
        <v>1218.64586069863</v>
      </c>
      <c r="EU91" s="158">
        <v>19501.7163194792</v>
      </c>
      <c r="EV91" s="158">
        <v>35428.8041589112</v>
      </c>
      <c r="EW91" s="158">
        <v>4682.20707813442</v>
      </c>
      <c r="EX91" s="158">
        <v>1078.76403651265</v>
      </c>
      <c r="EY91" s="158">
        <v>0</v>
      </c>
      <c r="EZ91" s="158">
        <v>0</v>
      </c>
      <c r="FA91" s="159">
        <f t="shared" si="5"/>
        <v>161233187.509411</v>
      </c>
      <c r="FB91" s="160">
        <v>0</v>
      </c>
      <c r="FC91" s="160">
        <v>0</v>
      </c>
      <c r="FD91" s="159">
        <f t="shared" si="6"/>
        <v>0</v>
      </c>
      <c r="FE91" s="160">
        <v>0</v>
      </c>
      <c r="FF91" s="159">
        <f t="shared" si="7"/>
        <v>0</v>
      </c>
      <c r="FG91" s="160">
        <v>5730614.6710797</v>
      </c>
      <c r="FH91" s="160">
        <v>722499.98071937</v>
      </c>
      <c r="FI91" s="159">
        <f t="shared" si="8"/>
        <v>6453114.65179907</v>
      </c>
      <c r="FJ91" s="135">
        <v>17330920.7724325</v>
      </c>
      <c r="FK91" s="135">
        <v>5369940.20762167</v>
      </c>
      <c r="FL91" s="135" t="e">
        <f>#REF!</f>
        <v>#REF!</v>
      </c>
      <c r="FM91" s="135">
        <v>152287713.5323</v>
      </c>
      <c r="FN91" s="135" t="e">
        <f t="shared" si="9"/>
        <v>#REF!</v>
      </c>
      <c r="FO91" s="161" t="e">
        <f>FN91/#REF!</f>
        <v>#REF!</v>
      </c>
      <c r="FP91" s="135"/>
      <c r="FR91" s="65"/>
    </row>
    <row r="92" spans="1:174">
      <c r="A92" s="18">
        <v>87</v>
      </c>
      <c r="B92" s="162" t="s">
        <v>242</v>
      </c>
      <c r="C92" s="163" t="s">
        <v>243</v>
      </c>
      <c r="D92" s="158">
        <v>4951.59007446295</v>
      </c>
      <c r="E92" s="158">
        <v>416.638867027378</v>
      </c>
      <c r="F92" s="158">
        <v>2897.77373794793</v>
      </c>
      <c r="G92" s="158">
        <v>100.264140599896</v>
      </c>
      <c r="H92" s="158">
        <v>322.009164867565</v>
      </c>
      <c r="I92" s="158">
        <v>259650.244497483</v>
      </c>
      <c r="J92" s="158">
        <v>42409.034915577</v>
      </c>
      <c r="K92" s="158">
        <v>4718.29013698796</v>
      </c>
      <c r="L92" s="158">
        <v>4640.71297146975</v>
      </c>
      <c r="M92" s="158">
        <v>2809.06144670829</v>
      </c>
      <c r="N92" s="158">
        <v>6878.84996721151</v>
      </c>
      <c r="O92" s="158">
        <v>7742.13273449232</v>
      </c>
      <c r="P92" s="158">
        <v>13783.4230123922</v>
      </c>
      <c r="Q92" s="158">
        <v>23.919856812691</v>
      </c>
      <c r="R92" s="158">
        <v>351.655811874682</v>
      </c>
      <c r="S92" s="158">
        <v>1085.00855980977</v>
      </c>
      <c r="T92" s="158">
        <v>56.0102358185027</v>
      </c>
      <c r="U92" s="158">
        <v>14349.3114376782</v>
      </c>
      <c r="V92" s="158">
        <v>1600.46928311748</v>
      </c>
      <c r="W92" s="158">
        <v>2369.91348174153</v>
      </c>
      <c r="X92" s="158">
        <v>553.618226826242</v>
      </c>
      <c r="Y92" s="158">
        <v>3798.51414209361</v>
      </c>
      <c r="Z92" s="158">
        <v>3260.35706797084</v>
      </c>
      <c r="AA92" s="158">
        <v>3546.20295854677</v>
      </c>
      <c r="AB92" s="158">
        <v>104.249230141898</v>
      </c>
      <c r="AC92" s="158">
        <v>905.498640179126</v>
      </c>
      <c r="AD92" s="158">
        <v>558.282803123028</v>
      </c>
      <c r="AE92" s="158">
        <v>8545.38511761602</v>
      </c>
      <c r="AF92" s="158">
        <v>4229.18404324021</v>
      </c>
      <c r="AG92" s="158">
        <v>0</v>
      </c>
      <c r="AH92" s="158">
        <v>147.454339252026</v>
      </c>
      <c r="AI92" s="158">
        <v>2106.22286125776</v>
      </c>
      <c r="AJ92" s="158">
        <v>2637.40019489999</v>
      </c>
      <c r="AK92" s="158">
        <v>0</v>
      </c>
      <c r="AL92" s="158">
        <v>40641.1477414169</v>
      </c>
      <c r="AM92" s="158">
        <v>124.823793569125</v>
      </c>
      <c r="AN92" s="158">
        <v>9262.49106049883</v>
      </c>
      <c r="AO92" s="158">
        <v>1306.93136013411</v>
      </c>
      <c r="AP92" s="158">
        <v>1525.25794140726</v>
      </c>
      <c r="AQ92" s="158">
        <v>858134.557294318</v>
      </c>
      <c r="AR92" s="158">
        <v>6714.89016146034</v>
      </c>
      <c r="AS92" s="158">
        <v>11358.0208173343</v>
      </c>
      <c r="AT92" s="158">
        <v>20324.9635086188</v>
      </c>
      <c r="AU92" s="158">
        <v>590.204382601726</v>
      </c>
      <c r="AV92" s="158">
        <v>56144.3239424792</v>
      </c>
      <c r="AW92" s="158">
        <v>5162.24744875267</v>
      </c>
      <c r="AX92" s="158">
        <v>6119.2829917135</v>
      </c>
      <c r="AY92" s="158">
        <v>101731.054033296</v>
      </c>
      <c r="AZ92" s="158">
        <v>824.40149458877</v>
      </c>
      <c r="BA92" s="158">
        <v>52490.9413127441</v>
      </c>
      <c r="BB92" s="158">
        <v>842.167271932359</v>
      </c>
      <c r="BC92" s="158">
        <v>13451.5570777884</v>
      </c>
      <c r="BD92" s="158">
        <v>348731.039542927</v>
      </c>
      <c r="BE92" s="158">
        <v>393.083122003259</v>
      </c>
      <c r="BF92" s="158">
        <v>9235.69557067136</v>
      </c>
      <c r="BG92" s="158">
        <v>3929.22152571652</v>
      </c>
      <c r="BH92" s="158">
        <v>220673.54435184</v>
      </c>
      <c r="BI92" s="158">
        <v>693.755078281184</v>
      </c>
      <c r="BJ92" s="158">
        <v>760.053757592961</v>
      </c>
      <c r="BK92" s="158">
        <v>8.80208353492528</v>
      </c>
      <c r="BL92" s="158">
        <v>291.763584398509</v>
      </c>
      <c r="BM92" s="158">
        <v>46374.436241205</v>
      </c>
      <c r="BN92" s="158">
        <v>86912.5421616951</v>
      </c>
      <c r="BO92" s="158">
        <v>5642.13361119398</v>
      </c>
      <c r="BP92" s="158">
        <v>4565.2340849879</v>
      </c>
      <c r="BQ92" s="158">
        <v>149994.987699493</v>
      </c>
      <c r="BR92" s="158">
        <v>174537.460091429</v>
      </c>
      <c r="BS92" s="158">
        <v>48119.0797098271</v>
      </c>
      <c r="BT92" s="158">
        <v>382441.989186809</v>
      </c>
      <c r="BU92" s="158">
        <v>21451.5984817357</v>
      </c>
      <c r="BV92" s="158">
        <v>163558.939389166</v>
      </c>
      <c r="BW92" s="158">
        <v>348713.316656006</v>
      </c>
      <c r="BX92" s="158">
        <v>296689.438233465</v>
      </c>
      <c r="BY92" s="158">
        <v>288129.274047541</v>
      </c>
      <c r="BZ92" s="158">
        <v>8680.43436852201</v>
      </c>
      <c r="CA92" s="158">
        <v>615730.652735475</v>
      </c>
      <c r="CB92" s="158">
        <v>62033.1812638634</v>
      </c>
      <c r="CC92" s="158">
        <v>120801.002222037</v>
      </c>
      <c r="CD92" s="158">
        <v>6550666.40169954</v>
      </c>
      <c r="CE92" s="158">
        <v>2162040.58326776</v>
      </c>
      <c r="CF92" s="158">
        <v>149345.639432702</v>
      </c>
      <c r="CG92" s="158">
        <v>142900.582119507</v>
      </c>
      <c r="CH92" s="158">
        <v>3557811.5555054</v>
      </c>
      <c r="CI92" s="158">
        <v>106163.737356142</v>
      </c>
      <c r="CJ92" s="158">
        <v>1860202.93019841</v>
      </c>
      <c r="CK92" s="158">
        <v>1029.58381040589</v>
      </c>
      <c r="CL92" s="158">
        <v>10345644.5955045</v>
      </c>
      <c r="CM92" s="158">
        <v>937939.267283187</v>
      </c>
      <c r="CN92" s="158">
        <v>252648.552763604</v>
      </c>
      <c r="CO92" s="158">
        <v>6225826.92825887</v>
      </c>
      <c r="CP92" s="158">
        <v>14906489.1034258</v>
      </c>
      <c r="CQ92" s="158">
        <v>41916.7178643957</v>
      </c>
      <c r="CR92" s="158">
        <v>477869.282511056</v>
      </c>
      <c r="CS92" s="158">
        <v>337812.901348556</v>
      </c>
      <c r="CT92" s="158">
        <v>676569.826746372</v>
      </c>
      <c r="CU92" s="158">
        <v>476871.637415355</v>
      </c>
      <c r="CV92" s="158">
        <v>93068.8275156642</v>
      </c>
      <c r="CW92" s="158">
        <v>900.783327984232</v>
      </c>
      <c r="CX92" s="158">
        <v>308830.281880992</v>
      </c>
      <c r="CY92" s="158">
        <v>62245.7685281492</v>
      </c>
      <c r="CZ92" s="158">
        <v>23753.3305643752</v>
      </c>
      <c r="DA92" s="158">
        <v>3859.83423190117</v>
      </c>
      <c r="DB92" s="158">
        <v>38321.6630557678</v>
      </c>
      <c r="DC92" s="158">
        <v>4670.01576552698</v>
      </c>
      <c r="DD92" s="158">
        <v>201758.791061682</v>
      </c>
      <c r="DE92" s="158">
        <v>107533.098396765</v>
      </c>
      <c r="DF92" s="158">
        <v>48449.3302300892</v>
      </c>
      <c r="DG92" s="158">
        <v>863926.561548012</v>
      </c>
      <c r="DH92" s="158">
        <v>266478.091111004</v>
      </c>
      <c r="DI92" s="158">
        <v>212473.401159769</v>
      </c>
      <c r="DJ92" s="158">
        <v>337671.499879674</v>
      </c>
      <c r="DK92" s="158">
        <v>115213.954405553</v>
      </c>
      <c r="DL92" s="158">
        <v>468850.030283461</v>
      </c>
      <c r="DM92" s="158">
        <v>135566.405369459</v>
      </c>
      <c r="DN92" s="158">
        <v>0</v>
      </c>
      <c r="DO92" s="158">
        <v>0.00999552994519745</v>
      </c>
      <c r="DP92" s="158">
        <v>537.063630747971</v>
      </c>
      <c r="DQ92" s="158">
        <v>611997.672481002</v>
      </c>
      <c r="DR92" s="158">
        <v>49019.5687163548</v>
      </c>
      <c r="DS92" s="158">
        <v>392234.660912235</v>
      </c>
      <c r="DT92" s="158">
        <v>751883.89787903</v>
      </c>
      <c r="DU92" s="158">
        <v>140442.659686705</v>
      </c>
      <c r="DV92" s="158">
        <v>26478.9060673842</v>
      </c>
      <c r="DW92" s="158">
        <v>0</v>
      </c>
      <c r="DX92" s="158">
        <v>962692.757121643</v>
      </c>
      <c r="DY92" s="158">
        <v>125684.307888993</v>
      </c>
      <c r="DZ92" s="158">
        <v>877304.449649895</v>
      </c>
      <c r="EA92" s="158">
        <v>0</v>
      </c>
      <c r="EB92" s="158">
        <v>0</v>
      </c>
      <c r="EC92" s="158">
        <v>1015.09131122711</v>
      </c>
      <c r="ED92" s="158">
        <v>1010.72468525424</v>
      </c>
      <c r="EE92" s="158">
        <v>39.7045025102531</v>
      </c>
      <c r="EF92" s="158">
        <v>4026.57215618871</v>
      </c>
      <c r="EG92" s="158">
        <v>0</v>
      </c>
      <c r="EH92" s="158">
        <v>60309.9124664799</v>
      </c>
      <c r="EI92" s="158">
        <v>872258.988740462</v>
      </c>
      <c r="EJ92" s="158">
        <v>239654.271263453</v>
      </c>
      <c r="EK92" s="158">
        <v>0</v>
      </c>
      <c r="EL92" s="158">
        <v>0</v>
      </c>
      <c r="EM92" s="158">
        <v>0</v>
      </c>
      <c r="EN92" s="158">
        <v>1774.23852762984</v>
      </c>
      <c r="EO92" s="158">
        <v>141424.386737358</v>
      </c>
      <c r="EP92" s="158">
        <v>445172.970834431</v>
      </c>
      <c r="EQ92" s="158">
        <v>31515.4623155487</v>
      </c>
      <c r="ER92" s="158">
        <v>18558.1676696136</v>
      </c>
      <c r="ES92" s="158">
        <v>274.494069652538</v>
      </c>
      <c r="ET92" s="158">
        <v>567.958056791096</v>
      </c>
      <c r="EU92" s="158">
        <v>2338.75828978567</v>
      </c>
      <c r="EV92" s="158">
        <v>182.087042010305</v>
      </c>
      <c r="EW92" s="158">
        <v>108.057786522445</v>
      </c>
      <c r="EX92" s="158">
        <v>1945.49463513925</v>
      </c>
      <c r="EY92" s="158">
        <v>0</v>
      </c>
      <c r="EZ92" s="158">
        <v>427451.765524785</v>
      </c>
      <c r="FA92" s="159">
        <f t="shared" si="5"/>
        <v>63688617.161867</v>
      </c>
      <c r="FB92" s="160">
        <v>281301.680039998</v>
      </c>
      <c r="FC92" s="160">
        <v>1723332.98345248</v>
      </c>
      <c r="FD92" s="159">
        <f t="shared" si="6"/>
        <v>2004634.66349247</v>
      </c>
      <c r="FE92" s="160">
        <v>0</v>
      </c>
      <c r="FF92" s="159">
        <f t="shared" si="7"/>
        <v>2004634.66349247</v>
      </c>
      <c r="FG92" s="160">
        <v>0</v>
      </c>
      <c r="FH92" s="160">
        <v>1072736.46050121</v>
      </c>
      <c r="FI92" s="159">
        <f t="shared" si="8"/>
        <v>1072736.46050121</v>
      </c>
      <c r="FJ92" s="135">
        <v>11074963.8082459</v>
      </c>
      <c r="FK92" s="135">
        <v>3289156.15969519</v>
      </c>
      <c r="FL92" s="135" t="e">
        <f>#REF!</f>
        <v>#REF!</v>
      </c>
      <c r="FM92" s="135">
        <v>66914815.2653138</v>
      </c>
      <c r="FN92" s="135" t="e">
        <f t="shared" si="9"/>
        <v>#REF!</v>
      </c>
      <c r="FO92" s="161" t="e">
        <f>FN92/#REF!</f>
        <v>#REF!</v>
      </c>
      <c r="FP92" s="135"/>
      <c r="FR92" s="65"/>
    </row>
    <row r="93" spans="1:174">
      <c r="A93" s="18">
        <v>88</v>
      </c>
      <c r="B93" s="162" t="s">
        <v>244</v>
      </c>
      <c r="C93" s="163" t="s">
        <v>245</v>
      </c>
      <c r="D93" s="158">
        <v>124.584071385662</v>
      </c>
      <c r="E93" s="158">
        <v>32805.3674158739</v>
      </c>
      <c r="F93" s="158">
        <v>216.61712706229</v>
      </c>
      <c r="G93" s="158">
        <v>25.6319299502204</v>
      </c>
      <c r="H93" s="158">
        <v>3.82514104105038</v>
      </c>
      <c r="I93" s="158">
        <v>31035.2519035463</v>
      </c>
      <c r="J93" s="158">
        <v>1954.50603609229</v>
      </c>
      <c r="K93" s="158">
        <v>160.917098092117</v>
      </c>
      <c r="L93" s="158">
        <v>280.445965822011</v>
      </c>
      <c r="M93" s="158">
        <v>406.69579053196</v>
      </c>
      <c r="N93" s="158">
        <v>25047.4387822352</v>
      </c>
      <c r="O93" s="158">
        <v>243.387090118818</v>
      </c>
      <c r="P93" s="158">
        <v>2754.71746178846</v>
      </c>
      <c r="Q93" s="158">
        <v>23.4007101883919</v>
      </c>
      <c r="R93" s="158">
        <v>105.010162555672</v>
      </c>
      <c r="S93" s="158">
        <v>2609.78284192988</v>
      </c>
      <c r="T93" s="158">
        <v>200.461568656489</v>
      </c>
      <c r="U93" s="158">
        <v>2919.83458426792</v>
      </c>
      <c r="V93" s="158">
        <v>322.942068583173</v>
      </c>
      <c r="W93" s="158">
        <v>5961.95584930242</v>
      </c>
      <c r="X93" s="158">
        <v>124.196993709972</v>
      </c>
      <c r="Y93" s="158">
        <v>211094.700810042</v>
      </c>
      <c r="Z93" s="158">
        <v>10299.4399152885</v>
      </c>
      <c r="AA93" s="158">
        <v>15014.5535320019</v>
      </c>
      <c r="AB93" s="158">
        <v>168.301364316643</v>
      </c>
      <c r="AC93" s="158">
        <v>314.452861925193</v>
      </c>
      <c r="AD93" s="158">
        <v>682.14958228994</v>
      </c>
      <c r="AE93" s="158">
        <v>4.18514628492412</v>
      </c>
      <c r="AF93" s="158">
        <v>459.006371463549</v>
      </c>
      <c r="AG93" s="158">
        <v>116709.771807889</v>
      </c>
      <c r="AH93" s="158">
        <v>984.911722927436</v>
      </c>
      <c r="AI93" s="158">
        <v>19794.4361691787</v>
      </c>
      <c r="AJ93" s="158">
        <v>321.389068494782</v>
      </c>
      <c r="AK93" s="158">
        <v>12353.5927682691</v>
      </c>
      <c r="AL93" s="158">
        <v>2556.20533873271</v>
      </c>
      <c r="AM93" s="158">
        <v>60469.0702940694</v>
      </c>
      <c r="AN93" s="158">
        <v>430.065450179036</v>
      </c>
      <c r="AO93" s="158">
        <v>226.466977148912</v>
      </c>
      <c r="AP93" s="158">
        <v>54552.6494434556</v>
      </c>
      <c r="AQ93" s="158">
        <v>30951.2777698571</v>
      </c>
      <c r="AR93" s="158">
        <v>943.789140231356</v>
      </c>
      <c r="AS93" s="158">
        <v>164.327771631668</v>
      </c>
      <c r="AT93" s="158">
        <v>5674.80877465851</v>
      </c>
      <c r="AU93" s="158">
        <v>403.149933458367</v>
      </c>
      <c r="AV93" s="158">
        <v>7.16192682198521</v>
      </c>
      <c r="AW93" s="158">
        <v>1266.13628317296</v>
      </c>
      <c r="AX93" s="158">
        <v>1351.73138986262</v>
      </c>
      <c r="AY93" s="158">
        <v>1252.99888145716</v>
      </c>
      <c r="AZ93" s="158">
        <v>4296.35684351049</v>
      </c>
      <c r="BA93" s="158">
        <v>4699.10690306183</v>
      </c>
      <c r="BB93" s="158">
        <v>890.014324707685</v>
      </c>
      <c r="BC93" s="158">
        <v>95.3294194543464</v>
      </c>
      <c r="BD93" s="158">
        <v>2171.670760757</v>
      </c>
      <c r="BE93" s="158">
        <v>53.7395573564882</v>
      </c>
      <c r="BF93" s="158">
        <v>12600.1142205012</v>
      </c>
      <c r="BG93" s="158">
        <v>5538.95165912817</v>
      </c>
      <c r="BH93" s="158">
        <v>3489.85951148243</v>
      </c>
      <c r="BI93" s="158">
        <v>9725.17207522808</v>
      </c>
      <c r="BJ93" s="158">
        <v>1861.17807985076</v>
      </c>
      <c r="BK93" s="158">
        <v>443.960807862272</v>
      </c>
      <c r="BL93" s="158">
        <v>12.7739473030375</v>
      </c>
      <c r="BM93" s="158">
        <v>9.19127086783523</v>
      </c>
      <c r="BN93" s="158">
        <v>5.04445773368993</v>
      </c>
      <c r="BO93" s="158">
        <v>1116.48632861023</v>
      </c>
      <c r="BP93" s="158">
        <v>765.70930172959</v>
      </c>
      <c r="BQ93" s="158">
        <v>9777.66842116156</v>
      </c>
      <c r="BR93" s="158">
        <v>269366.755515078</v>
      </c>
      <c r="BS93" s="158">
        <v>124.383574921881</v>
      </c>
      <c r="BT93" s="158">
        <v>4722.83768782278</v>
      </c>
      <c r="BU93" s="158">
        <v>8111.5525464906</v>
      </c>
      <c r="BV93" s="158">
        <v>132623.329358671</v>
      </c>
      <c r="BW93" s="158">
        <v>1878.05745113396</v>
      </c>
      <c r="BX93" s="158">
        <v>99.3992186179176</v>
      </c>
      <c r="BY93" s="158">
        <v>4351.27295735885</v>
      </c>
      <c r="BZ93" s="158">
        <v>621.393154270616</v>
      </c>
      <c r="CA93" s="158">
        <v>65.2943504972307</v>
      </c>
      <c r="CB93" s="158">
        <v>10032.4213621674</v>
      </c>
      <c r="CC93" s="158">
        <v>32523.2937558336</v>
      </c>
      <c r="CD93" s="158">
        <v>23782.4540130182</v>
      </c>
      <c r="CE93" s="158">
        <v>0</v>
      </c>
      <c r="CF93" s="158">
        <v>438841.315504343</v>
      </c>
      <c r="CG93" s="158">
        <v>291661.630264374</v>
      </c>
      <c r="CH93" s="158">
        <v>108693.907820757</v>
      </c>
      <c r="CI93" s="158">
        <v>29926.9353965216</v>
      </c>
      <c r="CJ93" s="158">
        <v>0</v>
      </c>
      <c r="CK93" s="158">
        <v>35935.4698694623</v>
      </c>
      <c r="CL93" s="158">
        <v>331.886335936617</v>
      </c>
      <c r="CM93" s="158">
        <v>20496073.4625832</v>
      </c>
      <c r="CN93" s="158">
        <v>3082.73408599417</v>
      </c>
      <c r="CO93" s="158">
        <v>5247.7182469924</v>
      </c>
      <c r="CP93" s="158">
        <v>1480.47410556103</v>
      </c>
      <c r="CQ93" s="158">
        <v>1102.27296865447</v>
      </c>
      <c r="CR93" s="158">
        <v>21869.6213508518</v>
      </c>
      <c r="CS93" s="158">
        <v>108081.930752751</v>
      </c>
      <c r="CT93" s="158">
        <v>19859.5898479404</v>
      </c>
      <c r="CU93" s="158">
        <v>227801.676527417</v>
      </c>
      <c r="CV93" s="158">
        <v>2159.91441460218</v>
      </c>
      <c r="CW93" s="158">
        <v>248.973181195235</v>
      </c>
      <c r="CX93" s="158">
        <v>55510.8047273303</v>
      </c>
      <c r="CY93" s="158">
        <v>2825.57671900063</v>
      </c>
      <c r="CZ93" s="158">
        <v>1735.83203027678</v>
      </c>
      <c r="DA93" s="158">
        <v>1438.72105181062</v>
      </c>
      <c r="DB93" s="158">
        <v>104373.600137425</v>
      </c>
      <c r="DC93" s="158">
        <v>12719.3425148918</v>
      </c>
      <c r="DD93" s="158">
        <v>21783.6989811085</v>
      </c>
      <c r="DE93" s="158">
        <v>11610.2432694737</v>
      </c>
      <c r="DF93" s="158">
        <v>3580.97490935296</v>
      </c>
      <c r="DG93" s="158">
        <v>12918.5189646735</v>
      </c>
      <c r="DH93" s="158">
        <v>8264915.27609764</v>
      </c>
      <c r="DI93" s="158">
        <v>4363779.68572025</v>
      </c>
      <c r="DJ93" s="158">
        <v>9426.2490174361</v>
      </c>
      <c r="DK93" s="158">
        <v>3216.24840976294</v>
      </c>
      <c r="DL93" s="158">
        <v>11249.936591566</v>
      </c>
      <c r="DM93" s="158">
        <v>36457.1908178628</v>
      </c>
      <c r="DN93" s="158">
        <v>1629.13904409025</v>
      </c>
      <c r="DO93" s="158">
        <v>11391.9909254594</v>
      </c>
      <c r="DP93" s="158">
        <v>1950.65452370391</v>
      </c>
      <c r="DQ93" s="158">
        <v>10934.7035395072</v>
      </c>
      <c r="DR93" s="158">
        <v>2618.63188922913</v>
      </c>
      <c r="DS93" s="158">
        <v>43987.3003443865</v>
      </c>
      <c r="DT93" s="158">
        <v>62101.3248519933</v>
      </c>
      <c r="DU93" s="158">
        <v>0</v>
      </c>
      <c r="DV93" s="158">
        <v>144900.589191568</v>
      </c>
      <c r="DW93" s="158">
        <v>126526.430532097</v>
      </c>
      <c r="DX93" s="158">
        <v>29666.5189285815</v>
      </c>
      <c r="DY93" s="158">
        <v>60.5519606019372</v>
      </c>
      <c r="DZ93" s="158">
        <v>286.642334459729</v>
      </c>
      <c r="EA93" s="158">
        <v>2081.57138351268</v>
      </c>
      <c r="EB93" s="158">
        <v>541.827514614052</v>
      </c>
      <c r="EC93" s="158">
        <v>74102.553433993</v>
      </c>
      <c r="ED93" s="158">
        <v>7084.86188045693</v>
      </c>
      <c r="EE93" s="158">
        <v>1013.3759080714</v>
      </c>
      <c r="EF93" s="158">
        <v>9306.23531483297</v>
      </c>
      <c r="EG93" s="158">
        <v>388.866592991675</v>
      </c>
      <c r="EH93" s="158">
        <v>38060.6948208185</v>
      </c>
      <c r="EI93" s="158">
        <v>2789054.54800443</v>
      </c>
      <c r="EJ93" s="158">
        <v>4897.31774173518</v>
      </c>
      <c r="EK93" s="158">
        <v>9409.25992340332</v>
      </c>
      <c r="EL93" s="158">
        <v>728.019623410911</v>
      </c>
      <c r="EM93" s="158">
        <v>228.709921137775</v>
      </c>
      <c r="EN93" s="158">
        <v>9021.8977489749</v>
      </c>
      <c r="EO93" s="158">
        <v>44129.4275743053</v>
      </c>
      <c r="EP93" s="158">
        <v>694825.104257043</v>
      </c>
      <c r="EQ93" s="158">
        <v>9461.25678701002</v>
      </c>
      <c r="ER93" s="158">
        <v>1284.90918897106</v>
      </c>
      <c r="ES93" s="158">
        <v>589.585633876789</v>
      </c>
      <c r="ET93" s="158">
        <v>102.165654952034</v>
      </c>
      <c r="EU93" s="158">
        <v>76.8322432652717</v>
      </c>
      <c r="EV93" s="158">
        <v>229.625701503578</v>
      </c>
      <c r="EW93" s="158">
        <v>4065.65526127623</v>
      </c>
      <c r="EX93" s="158">
        <v>34695.0084166208</v>
      </c>
      <c r="EY93" s="158">
        <v>0</v>
      </c>
      <c r="EZ93" s="158">
        <v>871251.507656079</v>
      </c>
      <c r="FA93" s="159">
        <f t="shared" si="5"/>
        <v>40954259.1833934</v>
      </c>
      <c r="FB93" s="160">
        <v>12201048.6765003</v>
      </c>
      <c r="FC93" s="160">
        <v>34509769.6198121</v>
      </c>
      <c r="FD93" s="159">
        <f t="shared" si="6"/>
        <v>46710818.2963124</v>
      </c>
      <c r="FE93" s="160">
        <v>0</v>
      </c>
      <c r="FF93" s="159">
        <f t="shared" si="7"/>
        <v>46710818.2963124</v>
      </c>
      <c r="FG93" s="160">
        <v>23964032.3978602</v>
      </c>
      <c r="FH93" s="160">
        <v>1160014.47146234</v>
      </c>
      <c r="FI93" s="159">
        <f t="shared" si="8"/>
        <v>25124046.8693225</v>
      </c>
      <c r="FJ93" s="135">
        <v>41077857.5950917</v>
      </c>
      <c r="FK93" s="135">
        <v>5120857.93027961</v>
      </c>
      <c r="FL93" s="135" t="e">
        <f>#REF!</f>
        <v>#REF!</v>
      </c>
      <c r="FM93" s="135">
        <v>119573450.322523</v>
      </c>
      <c r="FN93" s="135" t="e">
        <f t="shared" si="9"/>
        <v>#REF!</v>
      </c>
      <c r="FO93" s="161" t="e">
        <f>FN93/#REF!</f>
        <v>#REF!</v>
      </c>
      <c r="FP93" s="135"/>
      <c r="FR93" s="65"/>
    </row>
    <row r="94" spans="1:174">
      <c r="A94" s="18">
        <v>89</v>
      </c>
      <c r="B94" s="162" t="s">
        <v>246</v>
      </c>
      <c r="C94" s="163" t="s">
        <v>247</v>
      </c>
      <c r="D94" s="158">
        <v>2302.81643636023</v>
      </c>
      <c r="E94" s="158">
        <v>297.63321154237</v>
      </c>
      <c r="F94" s="158">
        <v>10894.2378102999</v>
      </c>
      <c r="G94" s="158">
        <v>15746.1534042334</v>
      </c>
      <c r="H94" s="158">
        <v>1170.66474958593</v>
      </c>
      <c r="I94" s="158">
        <v>73579.4290346581</v>
      </c>
      <c r="J94" s="158">
        <v>10039.38033133</v>
      </c>
      <c r="K94" s="158">
        <v>4662.42936758002</v>
      </c>
      <c r="L94" s="158">
        <v>9873.52652850879</v>
      </c>
      <c r="M94" s="158">
        <v>10033.9960824173</v>
      </c>
      <c r="N94" s="158">
        <v>4211.67306686183</v>
      </c>
      <c r="O94" s="158">
        <v>18171.0615077731</v>
      </c>
      <c r="P94" s="158">
        <v>8639.53324333311</v>
      </c>
      <c r="Q94" s="158">
        <v>2227.88458272229</v>
      </c>
      <c r="R94" s="158">
        <v>436.166654369995</v>
      </c>
      <c r="S94" s="158">
        <v>11864.3660922612</v>
      </c>
      <c r="T94" s="158">
        <v>1417.53213611586</v>
      </c>
      <c r="U94" s="158">
        <v>15309.986066111</v>
      </c>
      <c r="V94" s="158">
        <v>6176.29621874186</v>
      </c>
      <c r="W94" s="158">
        <v>5924.03417831274</v>
      </c>
      <c r="X94" s="158">
        <v>2394.92099706324</v>
      </c>
      <c r="Y94" s="158">
        <v>33582.2849847994</v>
      </c>
      <c r="Z94" s="158">
        <v>16281.4975672384</v>
      </c>
      <c r="AA94" s="158">
        <v>25830.5906845606</v>
      </c>
      <c r="AB94" s="158">
        <v>3787.79175904661</v>
      </c>
      <c r="AC94" s="158">
        <v>51028.0224185073</v>
      </c>
      <c r="AD94" s="158">
        <v>19897.5568137378</v>
      </c>
      <c r="AE94" s="158">
        <v>2083.28666214872</v>
      </c>
      <c r="AF94" s="158">
        <v>949.184497968268</v>
      </c>
      <c r="AG94" s="158">
        <v>2323.91683252189</v>
      </c>
      <c r="AH94" s="158">
        <v>5454.69149504053</v>
      </c>
      <c r="AI94" s="158">
        <v>74837.8558484721</v>
      </c>
      <c r="AJ94" s="158">
        <v>12211.8322401621</v>
      </c>
      <c r="AK94" s="158">
        <v>7025.53066817621</v>
      </c>
      <c r="AL94" s="158">
        <v>36864.8938052062</v>
      </c>
      <c r="AM94" s="158">
        <v>54848.9101239237</v>
      </c>
      <c r="AN94" s="158">
        <v>16240.087934217</v>
      </c>
      <c r="AO94" s="158">
        <v>6082.2895740793</v>
      </c>
      <c r="AP94" s="158">
        <v>11592.7306742283</v>
      </c>
      <c r="AQ94" s="158">
        <v>26981.9198886105</v>
      </c>
      <c r="AR94" s="158">
        <v>11251.7304036087</v>
      </c>
      <c r="AS94" s="158">
        <v>4996.43588538858</v>
      </c>
      <c r="AT94" s="158">
        <v>20156.6738882175</v>
      </c>
      <c r="AU94" s="158">
        <v>34734.3172991274</v>
      </c>
      <c r="AV94" s="158">
        <v>2058.7693804352</v>
      </c>
      <c r="AW94" s="158">
        <v>6150.49170469498</v>
      </c>
      <c r="AX94" s="158">
        <v>41754.0454781214</v>
      </c>
      <c r="AY94" s="158">
        <v>34031.9651256716</v>
      </c>
      <c r="AZ94" s="158">
        <v>12663.4383756585</v>
      </c>
      <c r="BA94" s="158">
        <v>35351.1659708299</v>
      </c>
      <c r="BB94" s="158">
        <v>5535.71610226565</v>
      </c>
      <c r="BC94" s="158">
        <v>22137.197491712</v>
      </c>
      <c r="BD94" s="158">
        <v>249880.714066649</v>
      </c>
      <c r="BE94" s="158">
        <v>3271.16555374272</v>
      </c>
      <c r="BF94" s="158">
        <v>14146.4812931339</v>
      </c>
      <c r="BG94" s="158">
        <v>40349.9938748934</v>
      </c>
      <c r="BH94" s="158">
        <v>37116.6059287752</v>
      </c>
      <c r="BI94" s="158">
        <v>83512.1250180226</v>
      </c>
      <c r="BJ94" s="158">
        <v>2488.85664237948</v>
      </c>
      <c r="BK94" s="158">
        <v>4278.80914298598</v>
      </c>
      <c r="BL94" s="158">
        <v>9317.68278834641</v>
      </c>
      <c r="BM94" s="158">
        <v>45733.953394562</v>
      </c>
      <c r="BN94" s="158">
        <v>1521.43024978768</v>
      </c>
      <c r="BO94" s="158">
        <v>16111.6042751095</v>
      </c>
      <c r="BP94" s="158">
        <v>10770.3775519799</v>
      </c>
      <c r="BQ94" s="158">
        <v>239950.768979357</v>
      </c>
      <c r="BR94" s="158">
        <v>4047.3874854486</v>
      </c>
      <c r="BS94" s="158">
        <v>20639.7549117308</v>
      </c>
      <c r="BT94" s="158">
        <v>185765.382792514</v>
      </c>
      <c r="BU94" s="158">
        <v>13913.8884816777</v>
      </c>
      <c r="BV94" s="158">
        <v>796301.1406578</v>
      </c>
      <c r="BW94" s="158">
        <v>111662.64638725</v>
      </c>
      <c r="BX94" s="158">
        <v>152877.2863464</v>
      </c>
      <c r="BY94" s="158">
        <v>85342.9486629162</v>
      </c>
      <c r="BZ94" s="158">
        <v>29930.0785335325</v>
      </c>
      <c r="CA94" s="158">
        <v>34314.6697844612</v>
      </c>
      <c r="CB94" s="158">
        <v>162513.458462553</v>
      </c>
      <c r="CC94" s="158">
        <v>244720.122741633</v>
      </c>
      <c r="CD94" s="158">
        <v>1545419.37497857</v>
      </c>
      <c r="CE94" s="158">
        <v>790580.958241776</v>
      </c>
      <c r="CF94" s="158">
        <v>1207937.24806261</v>
      </c>
      <c r="CG94" s="158">
        <v>434181.755708212</v>
      </c>
      <c r="CH94" s="158">
        <v>606114.207711604</v>
      </c>
      <c r="CI94" s="158">
        <v>298122.932163745</v>
      </c>
      <c r="CJ94" s="158">
        <v>434656.542518171</v>
      </c>
      <c r="CK94" s="158">
        <v>67947.1413049269</v>
      </c>
      <c r="CL94" s="158">
        <v>28483.7578327254</v>
      </c>
      <c r="CM94" s="158">
        <v>144033.471872729</v>
      </c>
      <c r="CN94" s="158">
        <v>4377179.43107215</v>
      </c>
      <c r="CO94" s="158">
        <v>204615.585096573</v>
      </c>
      <c r="CP94" s="158">
        <v>60025.1314811625</v>
      </c>
      <c r="CQ94" s="158">
        <v>141583.764251655</v>
      </c>
      <c r="CR94" s="158">
        <v>75885.0575256288</v>
      </c>
      <c r="CS94" s="158">
        <v>1905444.19625364</v>
      </c>
      <c r="CT94" s="158">
        <v>76114.200840069</v>
      </c>
      <c r="CU94" s="158">
        <v>383217.508652598</v>
      </c>
      <c r="CV94" s="158">
        <v>47517.2584438702</v>
      </c>
      <c r="CW94" s="158">
        <v>2442.46077746606</v>
      </c>
      <c r="CX94" s="158">
        <v>304234.416697807</v>
      </c>
      <c r="CY94" s="158">
        <v>24839.1726716118</v>
      </c>
      <c r="CZ94" s="158">
        <v>10339.497455382</v>
      </c>
      <c r="DA94" s="158">
        <v>6862.24490368095</v>
      </c>
      <c r="DB94" s="158">
        <v>1318517.11252139</v>
      </c>
      <c r="DC94" s="158">
        <v>209424.679641999</v>
      </c>
      <c r="DD94" s="158">
        <v>370157.412567904</v>
      </c>
      <c r="DE94" s="158">
        <v>197285.943569057</v>
      </c>
      <c r="DF94" s="158">
        <v>467237.574586141</v>
      </c>
      <c r="DG94" s="158">
        <v>1397611.15234566</v>
      </c>
      <c r="DH94" s="158">
        <v>134939.336384327</v>
      </c>
      <c r="DI94" s="158">
        <v>398111.86144101</v>
      </c>
      <c r="DJ94" s="158">
        <v>58251.6571449588</v>
      </c>
      <c r="DK94" s="158">
        <v>12881.1024554226</v>
      </c>
      <c r="DL94" s="158">
        <v>36602.2331475124</v>
      </c>
      <c r="DM94" s="158">
        <v>12975.0150686034</v>
      </c>
      <c r="DN94" s="158">
        <v>1158.5186864006</v>
      </c>
      <c r="DO94" s="158">
        <v>9097.17046467849</v>
      </c>
      <c r="DP94" s="158">
        <v>1490.01468648228</v>
      </c>
      <c r="DQ94" s="158">
        <v>105137.128634844</v>
      </c>
      <c r="DR94" s="158">
        <v>2250.43931301707</v>
      </c>
      <c r="DS94" s="158">
        <v>78864.4585147223</v>
      </c>
      <c r="DT94" s="158">
        <v>4723.74116085711</v>
      </c>
      <c r="DU94" s="158">
        <v>107721.062739343</v>
      </c>
      <c r="DV94" s="158">
        <v>60791.3631998177</v>
      </c>
      <c r="DW94" s="158">
        <v>202311.839929081</v>
      </c>
      <c r="DX94" s="158">
        <v>1024515.91398636</v>
      </c>
      <c r="DY94" s="158">
        <v>1576.64736139265</v>
      </c>
      <c r="DZ94" s="158">
        <v>209903.808049058</v>
      </c>
      <c r="EA94" s="158">
        <v>40.987037908907</v>
      </c>
      <c r="EB94" s="158">
        <v>14.5896353922674</v>
      </c>
      <c r="EC94" s="158">
        <v>89801.8945241234</v>
      </c>
      <c r="ED94" s="158">
        <v>130.953999261025</v>
      </c>
      <c r="EE94" s="158">
        <v>2483.26738290124</v>
      </c>
      <c r="EF94" s="158">
        <v>4059.80472501331</v>
      </c>
      <c r="EG94" s="158">
        <v>4381.86124618481</v>
      </c>
      <c r="EH94" s="158">
        <v>6762.14428140555</v>
      </c>
      <c r="EI94" s="158">
        <v>9111.31747012175</v>
      </c>
      <c r="EJ94" s="158">
        <v>10195.1799700322</v>
      </c>
      <c r="EK94" s="158">
        <v>1308.42798820596</v>
      </c>
      <c r="EL94" s="158">
        <v>32486.7949930621</v>
      </c>
      <c r="EM94" s="158">
        <v>2281.92276475655</v>
      </c>
      <c r="EN94" s="158">
        <v>1842.30242775457</v>
      </c>
      <c r="EO94" s="158">
        <v>10834.6437175304</v>
      </c>
      <c r="EP94" s="158">
        <v>2455.16968836286</v>
      </c>
      <c r="EQ94" s="158">
        <v>9920.94355427781</v>
      </c>
      <c r="ER94" s="158">
        <v>6849.78006899535</v>
      </c>
      <c r="ES94" s="158">
        <v>765.82602709435</v>
      </c>
      <c r="ET94" s="158">
        <v>467.099192123137</v>
      </c>
      <c r="EU94" s="158">
        <v>545.021467751222</v>
      </c>
      <c r="EV94" s="158">
        <v>6020.1546907729</v>
      </c>
      <c r="EW94" s="158">
        <v>701.70028494418</v>
      </c>
      <c r="EX94" s="158">
        <v>3546.9831872998</v>
      </c>
      <c r="EY94" s="158">
        <v>357.055811921312</v>
      </c>
      <c r="EZ94" s="158">
        <v>154267.458018541</v>
      </c>
      <c r="FA94" s="159">
        <f t="shared" si="5"/>
        <v>23417527.6655603</v>
      </c>
      <c r="FB94" s="160">
        <v>231301.680039998</v>
      </c>
      <c r="FC94" s="160">
        <v>523332.98345248</v>
      </c>
      <c r="FD94" s="159">
        <f t="shared" si="6"/>
        <v>754634.663492478</v>
      </c>
      <c r="FE94" s="160">
        <v>0</v>
      </c>
      <c r="FF94" s="159">
        <f t="shared" si="7"/>
        <v>754634.663492478</v>
      </c>
      <c r="FG94" s="160">
        <v>2806359.22872171</v>
      </c>
      <c r="FH94" s="160">
        <v>-388118.72947259</v>
      </c>
      <c r="FI94" s="159">
        <f t="shared" si="8"/>
        <v>2418240.49924912</v>
      </c>
      <c r="FJ94" s="135">
        <v>39321203.6954029</v>
      </c>
      <c r="FK94" s="135">
        <v>8319918.40598773</v>
      </c>
      <c r="FL94" s="135" t="e">
        <f>#REF!</f>
        <v>#REF!</v>
      </c>
      <c r="FM94" s="135">
        <v>50054883.1096536</v>
      </c>
      <c r="FN94" s="135" t="e">
        <f t="shared" si="9"/>
        <v>#REF!</v>
      </c>
      <c r="FO94" s="161" t="e">
        <f>FN94/#REF!</f>
        <v>#REF!</v>
      </c>
      <c r="FP94" s="135"/>
      <c r="FR94" s="65"/>
    </row>
    <row r="95" spans="1:174">
      <c r="A95" s="18">
        <v>90</v>
      </c>
      <c r="B95" s="162" t="s">
        <v>248</v>
      </c>
      <c r="C95" s="163" t="s">
        <v>249</v>
      </c>
      <c r="D95" s="158">
        <v>102548.765008822</v>
      </c>
      <c r="E95" s="158">
        <v>16778.0524983352</v>
      </c>
      <c r="F95" s="158">
        <v>89.8508939887982</v>
      </c>
      <c r="G95" s="158">
        <v>54873.3665237644</v>
      </c>
      <c r="H95" s="158">
        <v>14995.1526438242</v>
      </c>
      <c r="I95" s="158">
        <v>13471.2249647867</v>
      </c>
      <c r="J95" s="158">
        <v>12632.8650264263</v>
      </c>
      <c r="K95" s="158">
        <v>5242.94435799091</v>
      </c>
      <c r="L95" s="158">
        <v>3396.67649358789</v>
      </c>
      <c r="M95" s="158">
        <v>9215.72794197292</v>
      </c>
      <c r="N95" s="158">
        <v>9553.81166180752</v>
      </c>
      <c r="O95" s="158">
        <v>5092.23393038425</v>
      </c>
      <c r="P95" s="158">
        <v>2793.19539800389</v>
      </c>
      <c r="Q95" s="158">
        <v>4994.60959140252</v>
      </c>
      <c r="R95" s="158">
        <v>1039.70308015079</v>
      </c>
      <c r="S95" s="158">
        <v>4230.45418004938</v>
      </c>
      <c r="T95" s="158">
        <v>2632.05201101843</v>
      </c>
      <c r="U95" s="158">
        <v>6564.00994141757</v>
      </c>
      <c r="V95" s="158">
        <v>4413.24596004859</v>
      </c>
      <c r="W95" s="158">
        <v>1503.50825521608</v>
      </c>
      <c r="X95" s="158">
        <v>3388.48879195197</v>
      </c>
      <c r="Y95" s="158">
        <v>27541.5020903717</v>
      </c>
      <c r="Z95" s="158">
        <v>9429.25094908243</v>
      </c>
      <c r="AA95" s="158">
        <v>9196.3773182514</v>
      </c>
      <c r="AB95" s="158">
        <v>4609.75005297844</v>
      </c>
      <c r="AC95" s="158">
        <v>1736.85772489123</v>
      </c>
      <c r="AD95" s="158">
        <v>18063.678569854</v>
      </c>
      <c r="AE95" s="158">
        <v>1207.99909968766</v>
      </c>
      <c r="AF95" s="158">
        <v>2466.34330197608</v>
      </c>
      <c r="AG95" s="158">
        <v>3056.35377708202</v>
      </c>
      <c r="AH95" s="158">
        <v>6874.78060486199</v>
      </c>
      <c r="AI95" s="158">
        <v>32832.9576368998</v>
      </c>
      <c r="AJ95" s="158">
        <v>10132.4896667117</v>
      </c>
      <c r="AK95" s="158">
        <v>13606.3017848537</v>
      </c>
      <c r="AL95" s="158">
        <v>38437.5278116402</v>
      </c>
      <c r="AM95" s="158">
        <v>25070.2359230911</v>
      </c>
      <c r="AN95" s="158">
        <v>20628.9103718107</v>
      </c>
      <c r="AO95" s="158">
        <v>52477.3541517259</v>
      </c>
      <c r="AP95" s="158">
        <v>2591.03086606029</v>
      </c>
      <c r="AQ95" s="158">
        <v>50315.0835853441</v>
      </c>
      <c r="AR95" s="158">
        <v>6010.49902217409</v>
      </c>
      <c r="AS95" s="158">
        <v>2782.04814676666</v>
      </c>
      <c r="AT95" s="158">
        <v>8133.60574651788</v>
      </c>
      <c r="AU95" s="158">
        <v>4580.23519474155</v>
      </c>
      <c r="AV95" s="158">
        <v>1241.03052339159</v>
      </c>
      <c r="AW95" s="158">
        <v>3975.48887947551</v>
      </c>
      <c r="AX95" s="158">
        <v>11180.8604950028</v>
      </c>
      <c r="AY95" s="158">
        <v>17948.934684914</v>
      </c>
      <c r="AZ95" s="158">
        <v>5671.69908699776</v>
      </c>
      <c r="BA95" s="158">
        <v>114814.927341209</v>
      </c>
      <c r="BB95" s="158">
        <v>37195.6962746849</v>
      </c>
      <c r="BC95" s="158">
        <v>18355.5806474733</v>
      </c>
      <c r="BD95" s="158">
        <v>358486.257988866</v>
      </c>
      <c r="BE95" s="158">
        <v>8635.65192583209</v>
      </c>
      <c r="BF95" s="158">
        <v>51834.6209419088</v>
      </c>
      <c r="BG95" s="158">
        <v>18579.2302932543</v>
      </c>
      <c r="BH95" s="158">
        <v>15169.9661870079</v>
      </c>
      <c r="BI95" s="158">
        <v>53854.4671759884</v>
      </c>
      <c r="BJ95" s="158">
        <v>2443.3005410049</v>
      </c>
      <c r="BK95" s="158">
        <v>7499.46896580359</v>
      </c>
      <c r="BL95" s="158">
        <v>1630.31033661142</v>
      </c>
      <c r="BM95" s="158">
        <v>31491.4230920873</v>
      </c>
      <c r="BN95" s="158">
        <v>859.89986468739</v>
      </c>
      <c r="BO95" s="158">
        <v>10109.0523711632</v>
      </c>
      <c r="BP95" s="158">
        <v>5649.61926607993</v>
      </c>
      <c r="BQ95" s="158">
        <v>54504.1498148178</v>
      </c>
      <c r="BR95" s="158">
        <v>4366.06578706653</v>
      </c>
      <c r="BS95" s="158">
        <v>322850.413312395</v>
      </c>
      <c r="BT95" s="158">
        <v>17376.4953747896</v>
      </c>
      <c r="BU95" s="158">
        <v>15141.9247966718</v>
      </c>
      <c r="BV95" s="158">
        <v>24912.0276076643</v>
      </c>
      <c r="BW95" s="158">
        <v>267466.175105241</v>
      </c>
      <c r="BX95" s="158">
        <v>289715.963377089</v>
      </c>
      <c r="BY95" s="158">
        <v>14440.0651553781</v>
      </c>
      <c r="BZ95" s="158">
        <v>418489.138312177</v>
      </c>
      <c r="CA95" s="158">
        <v>6233.11144723014</v>
      </c>
      <c r="CB95" s="158">
        <v>553010.585936003</v>
      </c>
      <c r="CC95" s="158">
        <v>1050970.97167019</v>
      </c>
      <c r="CD95" s="158">
        <v>94489.5223742174</v>
      </c>
      <c r="CE95" s="158">
        <v>86354.5814876504</v>
      </c>
      <c r="CF95" s="158">
        <v>120310.033489986</v>
      </c>
      <c r="CG95" s="158">
        <v>45502.698305754</v>
      </c>
      <c r="CH95" s="158">
        <v>9641.88632386445</v>
      </c>
      <c r="CI95" s="158">
        <v>12776.8338046289</v>
      </c>
      <c r="CJ95" s="158">
        <v>242051.685319801</v>
      </c>
      <c r="CK95" s="158">
        <v>22022.9710067809</v>
      </c>
      <c r="CL95" s="158">
        <v>6635.12576842933</v>
      </c>
      <c r="CM95" s="158">
        <v>14029.7806710857</v>
      </c>
      <c r="CN95" s="158">
        <v>326868.613423619</v>
      </c>
      <c r="CO95" s="158">
        <v>22798019.1533355</v>
      </c>
      <c r="CP95" s="158">
        <v>4171546.10601097</v>
      </c>
      <c r="CQ95" s="158">
        <v>508692.884866931</v>
      </c>
      <c r="CR95" s="158">
        <v>283964.864758775</v>
      </c>
      <c r="CS95" s="158">
        <v>1792950.85597979</v>
      </c>
      <c r="CT95" s="158">
        <v>315231.225917167</v>
      </c>
      <c r="CU95" s="158">
        <v>414731.54279142</v>
      </c>
      <c r="CV95" s="158">
        <v>124151.676990578</v>
      </c>
      <c r="CW95" s="158">
        <v>7923.83743562296</v>
      </c>
      <c r="CX95" s="158">
        <v>9498.49354450546</v>
      </c>
      <c r="CY95" s="158">
        <v>50755.3721944</v>
      </c>
      <c r="CZ95" s="158">
        <v>2611.68666582408</v>
      </c>
      <c r="DA95" s="158">
        <v>5733.17392233802</v>
      </c>
      <c r="DB95" s="158">
        <v>841211.979469389</v>
      </c>
      <c r="DC95" s="158">
        <v>102513.119030228</v>
      </c>
      <c r="DD95" s="158">
        <v>262987.584142433</v>
      </c>
      <c r="DE95" s="158">
        <v>140166.728864221</v>
      </c>
      <c r="DF95" s="158">
        <v>51687.3251870005</v>
      </c>
      <c r="DG95" s="158">
        <v>130244.776466482</v>
      </c>
      <c r="DH95" s="158">
        <v>450494.337379054</v>
      </c>
      <c r="DI95" s="158">
        <v>96941.6973999287</v>
      </c>
      <c r="DJ95" s="158">
        <v>44500.6340676024</v>
      </c>
      <c r="DK95" s="158">
        <v>9840.35913913329</v>
      </c>
      <c r="DL95" s="158">
        <v>54551.3822658661</v>
      </c>
      <c r="DM95" s="158">
        <v>50214.5783888972</v>
      </c>
      <c r="DN95" s="158">
        <v>88.4875135545489</v>
      </c>
      <c r="DO95" s="158">
        <v>1752.71065186461</v>
      </c>
      <c r="DP95" s="158">
        <v>3513.84082150115</v>
      </c>
      <c r="DQ95" s="158">
        <v>33053.8123076767</v>
      </c>
      <c r="DR95" s="158">
        <v>47338.8305958742</v>
      </c>
      <c r="DS95" s="158">
        <v>88313.7212225204</v>
      </c>
      <c r="DT95" s="158">
        <v>56771.4438007667</v>
      </c>
      <c r="DU95" s="158">
        <v>95827.4454190724</v>
      </c>
      <c r="DV95" s="158">
        <v>100492.391656842</v>
      </c>
      <c r="DW95" s="158">
        <v>147680.042000348</v>
      </c>
      <c r="DX95" s="158">
        <v>266788.119147934</v>
      </c>
      <c r="DY95" s="158">
        <v>81335.0956132504</v>
      </c>
      <c r="DZ95" s="158">
        <v>1714146.21619732</v>
      </c>
      <c r="EA95" s="158">
        <v>7254554.89924669</v>
      </c>
      <c r="EB95" s="158">
        <v>4185192.36596252</v>
      </c>
      <c r="EC95" s="158">
        <v>1275640.63427847</v>
      </c>
      <c r="ED95" s="158">
        <v>62954.3456114853</v>
      </c>
      <c r="EE95" s="158">
        <v>42380.4316315829</v>
      </c>
      <c r="EF95" s="158">
        <v>384555.790382711</v>
      </c>
      <c r="EG95" s="158">
        <v>761224.111647544</v>
      </c>
      <c r="EH95" s="158">
        <v>21288411.4998852</v>
      </c>
      <c r="EI95" s="158">
        <v>4785204.22417486</v>
      </c>
      <c r="EJ95" s="158">
        <v>16237671.7596699</v>
      </c>
      <c r="EK95" s="158">
        <v>3055532.44547311</v>
      </c>
      <c r="EL95" s="158">
        <v>26539.3825593134</v>
      </c>
      <c r="EM95" s="158">
        <v>140947.323579221</v>
      </c>
      <c r="EN95" s="158">
        <v>418836.902399946</v>
      </c>
      <c r="EO95" s="158">
        <v>201984.040430634</v>
      </c>
      <c r="EP95" s="158">
        <v>767927.061918204</v>
      </c>
      <c r="EQ95" s="158">
        <v>319986.954959927</v>
      </c>
      <c r="ER95" s="158">
        <v>825636.368709585</v>
      </c>
      <c r="ES95" s="158">
        <v>2977.9133416114</v>
      </c>
      <c r="ET95" s="158">
        <v>53650.7360401217</v>
      </c>
      <c r="EU95" s="158">
        <v>103702.350479875</v>
      </c>
      <c r="EV95" s="158">
        <v>107964.530061654</v>
      </c>
      <c r="EW95" s="158">
        <v>43490.1142452781</v>
      </c>
      <c r="EX95" s="158">
        <v>55655.4775640296</v>
      </c>
      <c r="EY95" s="158">
        <v>10476.2245248268</v>
      </c>
      <c r="EZ95" s="158">
        <v>2342908.43172904</v>
      </c>
      <c r="FA95" s="159">
        <f t="shared" si="5"/>
        <v>105542293.272778</v>
      </c>
      <c r="FB95" s="160">
        <v>2559667.52539683</v>
      </c>
      <c r="FC95" s="160">
        <v>9944222.16512129</v>
      </c>
      <c r="FD95" s="159">
        <f t="shared" si="6"/>
        <v>12503889.6905181</v>
      </c>
      <c r="FE95" s="160">
        <v>0</v>
      </c>
      <c r="FF95" s="159">
        <f t="shared" si="7"/>
        <v>12503889.6905181</v>
      </c>
      <c r="FG95" s="160">
        <v>21670358.9996121</v>
      </c>
      <c r="FH95" s="160">
        <v>951864.98018165</v>
      </c>
      <c r="FI95" s="159">
        <f t="shared" si="8"/>
        <v>22622223.9797937</v>
      </c>
      <c r="FJ95" s="135">
        <v>126527878.38303</v>
      </c>
      <c r="FK95" s="135">
        <v>38863630.5220439</v>
      </c>
      <c r="FL95" s="135" t="e">
        <f>#REF!</f>
        <v>#REF!</v>
      </c>
      <c r="FM95" s="135">
        <v>200731233.293127</v>
      </c>
      <c r="FN95" s="135" t="e">
        <f t="shared" si="9"/>
        <v>#REF!</v>
      </c>
      <c r="FO95" s="161" t="e">
        <f>FN95/#REF!</f>
        <v>#REF!</v>
      </c>
      <c r="FP95" s="135"/>
      <c r="FR95" s="65"/>
    </row>
    <row r="96" spans="1:174">
      <c r="A96" s="18">
        <v>91</v>
      </c>
      <c r="B96" s="162" t="s">
        <v>250</v>
      </c>
      <c r="C96" s="163" t="s">
        <v>251</v>
      </c>
      <c r="D96" s="158">
        <v>350.525335523663</v>
      </c>
      <c r="E96" s="158">
        <v>0</v>
      </c>
      <c r="F96" s="158">
        <v>694.456568923145</v>
      </c>
      <c r="G96" s="158">
        <v>0</v>
      </c>
      <c r="H96" s="158">
        <v>128.508668024577</v>
      </c>
      <c r="I96" s="158">
        <v>13003.3821785339</v>
      </c>
      <c r="J96" s="158">
        <v>855.236040170452</v>
      </c>
      <c r="K96" s="158">
        <v>1371.26983098147</v>
      </c>
      <c r="L96" s="158">
        <v>745.71023106766</v>
      </c>
      <c r="M96" s="158">
        <v>650.771179115872</v>
      </c>
      <c r="N96" s="158">
        <v>5386.90679894223</v>
      </c>
      <c r="O96" s="158">
        <v>298.154341278439</v>
      </c>
      <c r="P96" s="158">
        <v>51.218796053297</v>
      </c>
      <c r="Q96" s="158">
        <v>163.963671384811</v>
      </c>
      <c r="R96" s="158">
        <v>88.2057436390744</v>
      </c>
      <c r="S96" s="158">
        <v>203.636492264138</v>
      </c>
      <c r="T96" s="158">
        <v>76.812754353628</v>
      </c>
      <c r="U96" s="158">
        <v>676.765245870067</v>
      </c>
      <c r="V96" s="158">
        <v>273.583789273075</v>
      </c>
      <c r="W96" s="158">
        <v>2008.69875754798</v>
      </c>
      <c r="X96" s="158">
        <v>108.347962992181</v>
      </c>
      <c r="Y96" s="158">
        <v>5419.62190303373</v>
      </c>
      <c r="Z96" s="158">
        <v>1128.50480865558</v>
      </c>
      <c r="AA96" s="158">
        <v>3587.12598913272</v>
      </c>
      <c r="AB96" s="158">
        <v>923.117602881778</v>
      </c>
      <c r="AC96" s="158">
        <v>1133.56073162927</v>
      </c>
      <c r="AD96" s="158">
        <v>6724.28872115936</v>
      </c>
      <c r="AE96" s="158">
        <v>531.595091258169</v>
      </c>
      <c r="AF96" s="158">
        <v>91.1747721971105</v>
      </c>
      <c r="AG96" s="158">
        <v>685.937537316172</v>
      </c>
      <c r="AH96" s="158">
        <v>6492.42880001871</v>
      </c>
      <c r="AI96" s="158">
        <v>3180.00733982468</v>
      </c>
      <c r="AJ96" s="158">
        <v>532.116960246141</v>
      </c>
      <c r="AK96" s="158">
        <v>306.680424222485</v>
      </c>
      <c r="AL96" s="158">
        <v>1047.98689714994</v>
      </c>
      <c r="AM96" s="158">
        <v>453.821788177266</v>
      </c>
      <c r="AN96" s="158">
        <v>225.974931385056</v>
      </c>
      <c r="AO96" s="158">
        <v>509.160630652946</v>
      </c>
      <c r="AP96" s="158">
        <v>2602.91805357093</v>
      </c>
      <c r="AQ96" s="158">
        <v>4986.88737164213</v>
      </c>
      <c r="AR96" s="158">
        <v>3096.47685358437</v>
      </c>
      <c r="AS96" s="158">
        <v>311.221142715048</v>
      </c>
      <c r="AT96" s="158">
        <v>2199.58931884503</v>
      </c>
      <c r="AU96" s="158">
        <v>521.217380612714</v>
      </c>
      <c r="AV96" s="158">
        <v>111.733209882225</v>
      </c>
      <c r="AW96" s="158">
        <v>1256.3020320924</v>
      </c>
      <c r="AX96" s="158">
        <v>1418.48966856347</v>
      </c>
      <c r="AY96" s="158">
        <v>4685.78565607252</v>
      </c>
      <c r="AZ96" s="158">
        <v>153.008807800877</v>
      </c>
      <c r="BA96" s="158">
        <v>6407.69671572411</v>
      </c>
      <c r="BB96" s="158">
        <v>588.422120959277</v>
      </c>
      <c r="BC96" s="158">
        <v>3416.68674087067</v>
      </c>
      <c r="BD96" s="158">
        <v>13010.49271476</v>
      </c>
      <c r="BE96" s="158">
        <v>7329.75870905297</v>
      </c>
      <c r="BF96" s="158">
        <v>945.036372496573</v>
      </c>
      <c r="BG96" s="158">
        <v>3611.05948789926</v>
      </c>
      <c r="BH96" s="158">
        <v>7364.18980400296</v>
      </c>
      <c r="BI96" s="158">
        <v>813.001276887584</v>
      </c>
      <c r="BJ96" s="158">
        <v>103.894515116106</v>
      </c>
      <c r="BK96" s="158">
        <v>1385.3288137973</v>
      </c>
      <c r="BL96" s="158">
        <v>158.016953307028</v>
      </c>
      <c r="BM96" s="158">
        <v>10817.7449945443</v>
      </c>
      <c r="BN96" s="158">
        <v>130.516514181107</v>
      </c>
      <c r="BO96" s="158">
        <v>3299.4407997114</v>
      </c>
      <c r="BP96" s="158">
        <v>1325.75601958881</v>
      </c>
      <c r="BQ96" s="158">
        <v>44342.8298841885</v>
      </c>
      <c r="BR96" s="158">
        <v>22.3312811417673</v>
      </c>
      <c r="BS96" s="158">
        <v>23340.788184619</v>
      </c>
      <c r="BT96" s="158">
        <v>91963.862531802</v>
      </c>
      <c r="BU96" s="158">
        <v>11749.3710650433</v>
      </c>
      <c r="BV96" s="158">
        <v>5988.64510408086</v>
      </c>
      <c r="BW96" s="158">
        <v>1826.67951564742</v>
      </c>
      <c r="BX96" s="158">
        <v>45629.1952564325</v>
      </c>
      <c r="BY96" s="158">
        <v>8253.51654657053</v>
      </c>
      <c r="BZ96" s="158">
        <v>11297.6266824487</v>
      </c>
      <c r="CA96" s="158">
        <v>38.9235820155063</v>
      </c>
      <c r="CB96" s="158">
        <v>157271.316528153</v>
      </c>
      <c r="CC96" s="158">
        <v>433906.966593828</v>
      </c>
      <c r="CD96" s="158">
        <v>160592.436449359</v>
      </c>
      <c r="CE96" s="158">
        <v>62813.0775242715</v>
      </c>
      <c r="CF96" s="158">
        <v>77730.1136082649</v>
      </c>
      <c r="CG96" s="158">
        <v>717833.329384331</v>
      </c>
      <c r="CH96" s="158">
        <v>897140.095009492</v>
      </c>
      <c r="CI96" s="158">
        <v>104409.94897997</v>
      </c>
      <c r="CJ96" s="158">
        <v>65423.0643556534</v>
      </c>
      <c r="CK96" s="158">
        <v>63343.8123496434</v>
      </c>
      <c r="CL96" s="158">
        <v>6612.96783561403</v>
      </c>
      <c r="CM96" s="158">
        <v>57757.3604407304</v>
      </c>
      <c r="CN96" s="158">
        <v>167037.357924134</v>
      </c>
      <c r="CO96" s="158">
        <v>1339286.9698276</v>
      </c>
      <c r="CP96" s="158">
        <v>47592952.5861642</v>
      </c>
      <c r="CQ96" s="158">
        <v>1276229.94183724</v>
      </c>
      <c r="CR96" s="158">
        <v>669275.169474524</v>
      </c>
      <c r="CS96" s="158">
        <v>66554.1402417146</v>
      </c>
      <c r="CT96" s="158">
        <v>23061.8471653364</v>
      </c>
      <c r="CU96" s="158">
        <v>633920.829749133</v>
      </c>
      <c r="CV96" s="158">
        <v>19982.1064610405</v>
      </c>
      <c r="CW96" s="158">
        <v>149.906869927142</v>
      </c>
      <c r="CX96" s="158">
        <v>495487.060306088</v>
      </c>
      <c r="CY96" s="158">
        <v>31005.7336704493</v>
      </c>
      <c r="CZ96" s="158">
        <v>902.496379951033</v>
      </c>
      <c r="DA96" s="158">
        <v>645.658855198646</v>
      </c>
      <c r="DB96" s="158">
        <v>607265.891359951</v>
      </c>
      <c r="DC96" s="158">
        <v>74003.6068474051</v>
      </c>
      <c r="DD96" s="158">
        <v>88004.3712312791</v>
      </c>
      <c r="DE96" s="158">
        <v>46904.438023052</v>
      </c>
      <c r="DF96" s="158">
        <v>2864586.89101113</v>
      </c>
      <c r="DG96" s="158">
        <v>343012.264151971</v>
      </c>
      <c r="DH96" s="158">
        <v>3269.89790870523</v>
      </c>
      <c r="DI96" s="158">
        <v>16007.7423985761</v>
      </c>
      <c r="DJ96" s="158">
        <v>126955.967828394</v>
      </c>
      <c r="DK96" s="158">
        <v>28073.58466825</v>
      </c>
      <c r="DL96" s="158">
        <v>20546.5775198514</v>
      </c>
      <c r="DM96" s="158">
        <v>93441.2744986262</v>
      </c>
      <c r="DN96" s="158">
        <v>25.7781353450728</v>
      </c>
      <c r="DO96" s="158">
        <v>181225.485277146</v>
      </c>
      <c r="DP96" s="158">
        <v>10589.7875869512</v>
      </c>
      <c r="DQ96" s="158">
        <v>171339.565562414</v>
      </c>
      <c r="DR96" s="158">
        <v>27652.2516503372</v>
      </c>
      <c r="DS96" s="158">
        <v>78415.9377631995</v>
      </c>
      <c r="DT96" s="158">
        <v>157579.455026272</v>
      </c>
      <c r="DU96" s="158">
        <v>61082.657223802</v>
      </c>
      <c r="DV96" s="158">
        <v>61395.3083518545</v>
      </c>
      <c r="DW96" s="158">
        <v>9673.70239865304</v>
      </c>
      <c r="DX96" s="158">
        <v>10646515.0300537</v>
      </c>
      <c r="DY96" s="158">
        <v>661397.240593277</v>
      </c>
      <c r="DZ96" s="158">
        <v>6039264.76483394</v>
      </c>
      <c r="EA96" s="158">
        <v>3573953.92711668</v>
      </c>
      <c r="EB96" s="158">
        <v>7087262.6327125</v>
      </c>
      <c r="EC96" s="158">
        <v>34263.2353939487</v>
      </c>
      <c r="ED96" s="158">
        <v>163.221794673446</v>
      </c>
      <c r="EE96" s="158">
        <v>12197.5651625488</v>
      </c>
      <c r="EF96" s="158">
        <v>1339.26177582224</v>
      </c>
      <c r="EG96" s="158">
        <v>130.750499830852</v>
      </c>
      <c r="EH96" s="158">
        <v>65772.2374918238</v>
      </c>
      <c r="EI96" s="158">
        <v>13912.4342961809</v>
      </c>
      <c r="EJ96" s="158">
        <v>446131.709083001</v>
      </c>
      <c r="EK96" s="158">
        <v>1752.39611840588</v>
      </c>
      <c r="EL96" s="158">
        <v>886.333778815258</v>
      </c>
      <c r="EM96" s="158">
        <v>16422.5503610968</v>
      </c>
      <c r="EN96" s="158">
        <v>2334.36215399838</v>
      </c>
      <c r="EO96" s="158">
        <v>9049.98355764621</v>
      </c>
      <c r="EP96" s="158">
        <v>1355737.95107625</v>
      </c>
      <c r="EQ96" s="158">
        <v>66957.1704207779</v>
      </c>
      <c r="ER96" s="158">
        <v>23498.1505066086</v>
      </c>
      <c r="ES96" s="158">
        <v>276.309972241955</v>
      </c>
      <c r="ET96" s="158">
        <v>421.42825933343</v>
      </c>
      <c r="EU96" s="158">
        <v>601.538790913944</v>
      </c>
      <c r="EV96" s="158">
        <v>237.388929930059</v>
      </c>
      <c r="EW96" s="158">
        <v>841.441147715082</v>
      </c>
      <c r="EX96" s="158">
        <v>397.014186404937</v>
      </c>
      <c r="EY96" s="158">
        <v>0</v>
      </c>
      <c r="EZ96" s="158">
        <v>1183329.20074806</v>
      </c>
      <c r="FA96" s="159">
        <f t="shared" si="5"/>
        <v>91824039.6622223</v>
      </c>
      <c r="FB96" s="160">
        <v>9154589.60129266</v>
      </c>
      <c r="FC96" s="160">
        <v>29995566.3953545</v>
      </c>
      <c r="FD96" s="159">
        <f t="shared" si="6"/>
        <v>39150155.9966472</v>
      </c>
      <c r="FE96" s="160">
        <v>0</v>
      </c>
      <c r="FF96" s="159">
        <f t="shared" si="7"/>
        <v>39150155.9966472</v>
      </c>
      <c r="FG96" s="160">
        <v>62529456.3950445</v>
      </c>
      <c r="FH96" s="160">
        <v>1917850.43679147</v>
      </c>
      <c r="FI96" s="159">
        <f t="shared" si="8"/>
        <v>64447306.8318359</v>
      </c>
      <c r="FJ96" s="135">
        <v>154845799.516117</v>
      </c>
      <c r="FK96" s="135">
        <v>31585947.2852779</v>
      </c>
      <c r="FL96" s="135" t="e">
        <f>#REF!</f>
        <v>#REF!</v>
      </c>
      <c r="FM96" s="135">
        <v>284481236.862734</v>
      </c>
      <c r="FN96" s="135" t="e">
        <f t="shared" si="9"/>
        <v>#REF!</v>
      </c>
      <c r="FO96" s="161" t="e">
        <f>FN96/#REF!</f>
        <v>#REF!</v>
      </c>
      <c r="FP96" s="135"/>
      <c r="FR96" s="65"/>
    </row>
    <row r="97" spans="1:174">
      <c r="A97" s="18">
        <v>92</v>
      </c>
      <c r="B97" s="162" t="s">
        <v>252</v>
      </c>
      <c r="C97" s="163" t="s">
        <v>253</v>
      </c>
      <c r="D97" s="158">
        <v>0</v>
      </c>
      <c r="E97" s="158">
        <v>0</v>
      </c>
      <c r="F97" s="158">
        <v>0</v>
      </c>
      <c r="G97" s="158">
        <v>412.866606556492</v>
      </c>
      <c r="H97" s="158">
        <v>19.2569308660808</v>
      </c>
      <c r="I97" s="158">
        <v>1100.82863140074</v>
      </c>
      <c r="J97" s="158">
        <v>254.139656281215</v>
      </c>
      <c r="K97" s="158">
        <v>29.0557443349544</v>
      </c>
      <c r="L97" s="158">
        <v>116.397097474208</v>
      </c>
      <c r="M97" s="158">
        <v>0</v>
      </c>
      <c r="N97" s="158">
        <v>110.609785422899</v>
      </c>
      <c r="O97" s="158">
        <v>0</v>
      </c>
      <c r="P97" s="158">
        <v>0.745796394141984</v>
      </c>
      <c r="Q97" s="158">
        <v>0</v>
      </c>
      <c r="R97" s="158">
        <v>0</v>
      </c>
      <c r="S97" s="158">
        <v>11.639653212858</v>
      </c>
      <c r="T97" s="158">
        <v>145.27069468229</v>
      </c>
      <c r="U97" s="158">
        <v>0</v>
      </c>
      <c r="V97" s="158">
        <v>0</v>
      </c>
      <c r="W97" s="158">
        <v>0</v>
      </c>
      <c r="X97" s="158">
        <v>0</v>
      </c>
      <c r="Y97" s="158">
        <v>4.99359059354173</v>
      </c>
      <c r="Z97" s="158">
        <v>16.1116564254034</v>
      </c>
      <c r="AA97" s="158">
        <v>2528.3247791479</v>
      </c>
      <c r="AB97" s="158">
        <v>0</v>
      </c>
      <c r="AC97" s="158">
        <v>0</v>
      </c>
      <c r="AD97" s="158">
        <v>0</v>
      </c>
      <c r="AE97" s="158">
        <v>0</v>
      </c>
      <c r="AF97" s="158">
        <v>0</v>
      </c>
      <c r="AG97" s="158">
        <v>0</v>
      </c>
      <c r="AH97" s="158">
        <v>0</v>
      </c>
      <c r="AI97" s="158">
        <v>0</v>
      </c>
      <c r="AJ97" s="158">
        <v>0</v>
      </c>
      <c r="AK97" s="158">
        <v>0</v>
      </c>
      <c r="AL97" s="158">
        <v>0</v>
      </c>
      <c r="AM97" s="158">
        <v>0</v>
      </c>
      <c r="AN97" s="158">
        <v>38.6939145848206</v>
      </c>
      <c r="AO97" s="158">
        <v>0</v>
      </c>
      <c r="AP97" s="158">
        <v>0</v>
      </c>
      <c r="AQ97" s="158">
        <v>6940.64666922856</v>
      </c>
      <c r="AR97" s="158">
        <v>131.203940611554</v>
      </c>
      <c r="AS97" s="158">
        <v>11.529585220767</v>
      </c>
      <c r="AT97" s="158">
        <v>4616.84730982739</v>
      </c>
      <c r="AU97" s="158">
        <v>61.7210235588432</v>
      </c>
      <c r="AV97" s="158">
        <v>1.55958643811798</v>
      </c>
      <c r="AW97" s="158">
        <v>5.64626530020609</v>
      </c>
      <c r="AX97" s="158">
        <v>68.0517151241525</v>
      </c>
      <c r="AY97" s="158">
        <v>88.2620295280677</v>
      </c>
      <c r="AZ97" s="158">
        <v>0</v>
      </c>
      <c r="BA97" s="158">
        <v>7054.09753605843</v>
      </c>
      <c r="BB97" s="158">
        <v>28.7275617298565</v>
      </c>
      <c r="BC97" s="158">
        <v>0</v>
      </c>
      <c r="BD97" s="158">
        <v>70086.8232383545</v>
      </c>
      <c r="BE97" s="158">
        <v>17717.3725454073</v>
      </c>
      <c r="BF97" s="158">
        <v>0</v>
      </c>
      <c r="BG97" s="158">
        <v>0</v>
      </c>
      <c r="BH97" s="158">
        <v>63.2041187115196</v>
      </c>
      <c r="BI97" s="158">
        <v>0</v>
      </c>
      <c r="BJ97" s="158">
        <v>0</v>
      </c>
      <c r="BK97" s="158">
        <v>0</v>
      </c>
      <c r="BL97" s="158">
        <v>0</v>
      </c>
      <c r="BM97" s="158">
        <v>0</v>
      </c>
      <c r="BN97" s="158">
        <v>0.321551277309579</v>
      </c>
      <c r="BO97" s="158">
        <v>3050.06507872188</v>
      </c>
      <c r="BP97" s="158">
        <v>91.7013280104734</v>
      </c>
      <c r="BQ97" s="158">
        <v>3210.68638400692</v>
      </c>
      <c r="BR97" s="158">
        <v>69.2621170917512</v>
      </c>
      <c r="BS97" s="158">
        <v>6.33288485873882</v>
      </c>
      <c r="BT97" s="158">
        <v>930.428203289123</v>
      </c>
      <c r="BU97" s="158">
        <v>11.4499069143766</v>
      </c>
      <c r="BV97" s="158">
        <v>25.219140735758</v>
      </c>
      <c r="BW97" s="158">
        <v>6946.09005107222</v>
      </c>
      <c r="BX97" s="158">
        <v>0</v>
      </c>
      <c r="BY97" s="158">
        <v>127.458612784951</v>
      </c>
      <c r="BZ97" s="158">
        <v>0.022998728458284</v>
      </c>
      <c r="CA97" s="158">
        <v>0</v>
      </c>
      <c r="CB97" s="158">
        <v>100388.760853519</v>
      </c>
      <c r="CC97" s="158">
        <v>227555.160113074</v>
      </c>
      <c r="CD97" s="158">
        <v>607607.258136139</v>
      </c>
      <c r="CE97" s="158">
        <v>99400.731158184</v>
      </c>
      <c r="CF97" s="158">
        <v>23896.2895724236</v>
      </c>
      <c r="CG97" s="158">
        <v>515017.964226435</v>
      </c>
      <c r="CH97" s="158">
        <v>1234.60575855071</v>
      </c>
      <c r="CI97" s="158">
        <v>10079.0445493265</v>
      </c>
      <c r="CJ97" s="158">
        <v>3404.42757186966</v>
      </c>
      <c r="CK97" s="158">
        <v>0</v>
      </c>
      <c r="CL97" s="158">
        <v>21.3598119132727</v>
      </c>
      <c r="CM97" s="158">
        <v>11888.0254571934</v>
      </c>
      <c r="CN97" s="158">
        <v>294886.830544649</v>
      </c>
      <c r="CO97" s="158">
        <v>21607.1514329382</v>
      </c>
      <c r="CP97" s="158">
        <v>600113.955955923</v>
      </c>
      <c r="CQ97" s="158">
        <v>854817.849513968</v>
      </c>
      <c r="CR97" s="158">
        <v>337657.908362957</v>
      </c>
      <c r="CS97" s="158">
        <v>144359.750126949</v>
      </c>
      <c r="CT97" s="158">
        <v>206799.909848169</v>
      </c>
      <c r="CU97" s="158">
        <v>86861.4762158406</v>
      </c>
      <c r="CV97" s="158">
        <v>46792.661024104</v>
      </c>
      <c r="CW97" s="158">
        <v>0</v>
      </c>
      <c r="CX97" s="158">
        <v>2912.57304756718</v>
      </c>
      <c r="CY97" s="158">
        <v>1167.95020480687</v>
      </c>
      <c r="CZ97" s="158">
        <v>16.3122290216654</v>
      </c>
      <c r="DA97" s="158">
        <v>301.167438634481</v>
      </c>
      <c r="DB97" s="158">
        <v>0</v>
      </c>
      <c r="DC97" s="158">
        <v>0</v>
      </c>
      <c r="DD97" s="158">
        <v>0</v>
      </c>
      <c r="DE97" s="158">
        <v>0</v>
      </c>
      <c r="DF97" s="158">
        <v>0</v>
      </c>
      <c r="DG97" s="158">
        <v>0</v>
      </c>
      <c r="DH97" s="158">
        <v>297231.710190288</v>
      </c>
      <c r="DI97" s="158">
        <v>48904.0011194699</v>
      </c>
      <c r="DJ97" s="158">
        <v>777.920239461058</v>
      </c>
      <c r="DK97" s="158">
        <v>172.020347536361</v>
      </c>
      <c r="DL97" s="158">
        <v>3017.46864835103</v>
      </c>
      <c r="DM97" s="158">
        <v>872.490890882875</v>
      </c>
      <c r="DN97" s="158">
        <v>0</v>
      </c>
      <c r="DO97" s="158">
        <v>0</v>
      </c>
      <c r="DP97" s="158">
        <v>132.542339552266</v>
      </c>
      <c r="DQ97" s="158">
        <v>29978.7247387451</v>
      </c>
      <c r="DR97" s="158">
        <v>0</v>
      </c>
      <c r="DS97" s="158">
        <v>0</v>
      </c>
      <c r="DT97" s="158">
        <v>0</v>
      </c>
      <c r="DU97" s="158">
        <v>0</v>
      </c>
      <c r="DV97" s="158">
        <v>4676.45387993351</v>
      </c>
      <c r="DW97" s="158">
        <v>1092.1706098567</v>
      </c>
      <c r="DX97" s="158">
        <v>15189.4649203034</v>
      </c>
      <c r="DY97" s="158">
        <v>32028.1956533064</v>
      </c>
      <c r="DZ97" s="158">
        <v>0</v>
      </c>
      <c r="EA97" s="158">
        <v>0</v>
      </c>
      <c r="EB97" s="158">
        <v>0</v>
      </c>
      <c r="EC97" s="158">
        <v>0</v>
      </c>
      <c r="ED97" s="158">
        <v>0</v>
      </c>
      <c r="EE97" s="158">
        <v>0</v>
      </c>
      <c r="EF97" s="158">
        <v>138.982412355805</v>
      </c>
      <c r="EG97" s="158">
        <v>0</v>
      </c>
      <c r="EH97" s="158">
        <v>0</v>
      </c>
      <c r="EI97" s="158">
        <v>8639.77710880289</v>
      </c>
      <c r="EJ97" s="158">
        <v>0</v>
      </c>
      <c r="EK97" s="158">
        <v>0</v>
      </c>
      <c r="EL97" s="158">
        <v>0</v>
      </c>
      <c r="EM97" s="158">
        <v>0</v>
      </c>
      <c r="EN97" s="158">
        <v>0</v>
      </c>
      <c r="EO97" s="158">
        <v>0</v>
      </c>
      <c r="EP97" s="158">
        <v>0</v>
      </c>
      <c r="EQ97" s="158">
        <v>159.662931680857</v>
      </c>
      <c r="ER97" s="158">
        <v>24260.1599429872</v>
      </c>
      <c r="ES97" s="158">
        <v>0</v>
      </c>
      <c r="ET97" s="158">
        <v>1095.40620516512</v>
      </c>
      <c r="EU97" s="158">
        <v>5032.74201894997</v>
      </c>
      <c r="EV97" s="158">
        <v>0</v>
      </c>
      <c r="EW97" s="158">
        <v>0</v>
      </c>
      <c r="EX97" s="158">
        <v>0</v>
      </c>
      <c r="EY97" s="158">
        <v>0</v>
      </c>
      <c r="EZ97" s="158">
        <v>0</v>
      </c>
      <c r="FA97" s="159">
        <f t="shared" si="5"/>
        <v>4798322.68327175</v>
      </c>
      <c r="FB97" s="160">
        <v>52945.5691823116</v>
      </c>
      <c r="FC97" s="160">
        <v>401014.284799022</v>
      </c>
      <c r="FD97" s="159">
        <f t="shared" si="6"/>
        <v>453959.853981333</v>
      </c>
      <c r="FE97" s="160">
        <v>0</v>
      </c>
      <c r="FF97" s="159">
        <f t="shared" si="7"/>
        <v>453959.853981333</v>
      </c>
      <c r="FG97" s="160">
        <v>10271624.0657584</v>
      </c>
      <c r="FH97" s="160">
        <v>724366.298842137</v>
      </c>
      <c r="FI97" s="159">
        <f t="shared" si="8"/>
        <v>10995990.3646005</v>
      </c>
      <c r="FJ97" s="135">
        <v>28964659.9280324</v>
      </c>
      <c r="FK97" s="135">
        <v>5728324.62410141</v>
      </c>
      <c r="FL97" s="135" t="e">
        <f>#REF!</f>
        <v>#REF!</v>
      </c>
      <c r="FM97" s="135">
        <v>35393033.0536573</v>
      </c>
      <c r="FN97" s="135" t="e">
        <f t="shared" si="9"/>
        <v>#REF!</v>
      </c>
      <c r="FO97" s="161" t="e">
        <f>FN97/#REF!</f>
        <v>#REF!</v>
      </c>
      <c r="FP97" s="135"/>
      <c r="FR97" s="65"/>
    </row>
    <row r="98" spans="1:174">
      <c r="A98" s="18">
        <v>93</v>
      </c>
      <c r="B98" s="162" t="s">
        <v>254</v>
      </c>
      <c r="C98" s="163" t="s">
        <v>255</v>
      </c>
      <c r="D98" s="158">
        <v>0</v>
      </c>
      <c r="E98" s="158">
        <v>1.58231097672987</v>
      </c>
      <c r="F98" s="158">
        <v>340.629510460424</v>
      </c>
      <c r="G98" s="158">
        <v>0</v>
      </c>
      <c r="H98" s="158">
        <v>9.61078827041571</v>
      </c>
      <c r="I98" s="158">
        <v>459.780660668471</v>
      </c>
      <c r="J98" s="158">
        <v>182.782906287745</v>
      </c>
      <c r="K98" s="158">
        <v>50.3439834836448</v>
      </c>
      <c r="L98" s="158">
        <v>30.2336761176243</v>
      </c>
      <c r="M98" s="158">
        <v>96.4068985122374</v>
      </c>
      <c r="N98" s="158">
        <v>488.44524907002</v>
      </c>
      <c r="O98" s="158">
        <v>1.90775466842248</v>
      </c>
      <c r="P98" s="158">
        <v>445.275376938857</v>
      </c>
      <c r="Q98" s="158">
        <v>0.0124530278866269</v>
      </c>
      <c r="R98" s="158">
        <v>37.8575995868599</v>
      </c>
      <c r="S98" s="158">
        <v>79.4876869813415</v>
      </c>
      <c r="T98" s="158">
        <v>36.043525297225</v>
      </c>
      <c r="U98" s="158">
        <v>123.05633286497</v>
      </c>
      <c r="V98" s="158">
        <v>35.33715993777</v>
      </c>
      <c r="W98" s="158">
        <v>53.120420121011</v>
      </c>
      <c r="X98" s="158">
        <v>41.5140619507838</v>
      </c>
      <c r="Y98" s="158">
        <v>73.453525801125</v>
      </c>
      <c r="Z98" s="158">
        <v>751.712400908117</v>
      </c>
      <c r="AA98" s="158">
        <v>1585.32084803368</v>
      </c>
      <c r="AB98" s="158">
        <v>29.4638031992106</v>
      </c>
      <c r="AC98" s="158">
        <v>1.49546933875444</v>
      </c>
      <c r="AD98" s="158">
        <v>264.119327800123</v>
      </c>
      <c r="AE98" s="158">
        <v>8.28656362606498</v>
      </c>
      <c r="AF98" s="158">
        <v>0</v>
      </c>
      <c r="AG98" s="158">
        <v>0</v>
      </c>
      <c r="AH98" s="158">
        <v>0</v>
      </c>
      <c r="AI98" s="158">
        <v>1372.74071509</v>
      </c>
      <c r="AJ98" s="158">
        <v>43.5916412503569</v>
      </c>
      <c r="AK98" s="158">
        <v>221.682812024439</v>
      </c>
      <c r="AL98" s="158">
        <v>121.528775678701</v>
      </c>
      <c r="AM98" s="158">
        <v>157.468563499162</v>
      </c>
      <c r="AN98" s="158">
        <v>30.2910662466327</v>
      </c>
      <c r="AO98" s="158">
        <v>164.897474923266</v>
      </c>
      <c r="AP98" s="158">
        <v>305.545668105437</v>
      </c>
      <c r="AQ98" s="158">
        <v>15153.7881341158</v>
      </c>
      <c r="AR98" s="158">
        <v>62.7389760872457</v>
      </c>
      <c r="AS98" s="158">
        <v>119.949479836057</v>
      </c>
      <c r="AT98" s="158">
        <v>33.0110344278419</v>
      </c>
      <c r="AU98" s="158">
        <v>111.969693810498</v>
      </c>
      <c r="AV98" s="158">
        <v>0.179775514788367</v>
      </c>
      <c r="AW98" s="158">
        <v>13.3032491968093</v>
      </c>
      <c r="AX98" s="158">
        <v>2166.73422364139</v>
      </c>
      <c r="AY98" s="158">
        <v>195.89014605436</v>
      </c>
      <c r="AZ98" s="158">
        <v>6.5609634267528</v>
      </c>
      <c r="BA98" s="158">
        <v>1035.80873359578</v>
      </c>
      <c r="BB98" s="158">
        <v>690.04331160022</v>
      </c>
      <c r="BC98" s="158">
        <v>1.97479748234675</v>
      </c>
      <c r="BD98" s="158">
        <v>2424.25369368887</v>
      </c>
      <c r="BE98" s="158">
        <v>40.2555574633959</v>
      </c>
      <c r="BF98" s="158">
        <v>1235.41054194191</v>
      </c>
      <c r="BG98" s="158">
        <v>120.529089443909</v>
      </c>
      <c r="BH98" s="158">
        <v>115.837971448408</v>
      </c>
      <c r="BI98" s="158">
        <v>404.980518880181</v>
      </c>
      <c r="BJ98" s="158">
        <v>48.8127227762048</v>
      </c>
      <c r="BK98" s="158">
        <v>9.37145895216206</v>
      </c>
      <c r="BL98" s="158">
        <v>46.5538218498278</v>
      </c>
      <c r="BM98" s="158">
        <v>497.400346429138</v>
      </c>
      <c r="BN98" s="158">
        <v>40.0526921218557</v>
      </c>
      <c r="BO98" s="158">
        <v>133.858650468691</v>
      </c>
      <c r="BP98" s="158">
        <v>246.743825506747</v>
      </c>
      <c r="BQ98" s="158">
        <v>1004.19455759777</v>
      </c>
      <c r="BR98" s="158">
        <v>4.51648676419738</v>
      </c>
      <c r="BS98" s="158">
        <v>8.25319444709337</v>
      </c>
      <c r="BT98" s="158">
        <v>43.6950447371439</v>
      </c>
      <c r="BU98" s="158">
        <v>52.9878592486499</v>
      </c>
      <c r="BV98" s="158">
        <v>64.7831110207086</v>
      </c>
      <c r="BW98" s="158">
        <v>5366.69178554874</v>
      </c>
      <c r="BX98" s="158">
        <v>56.1439904461793</v>
      </c>
      <c r="BY98" s="158">
        <v>2076.306043591</v>
      </c>
      <c r="BZ98" s="158">
        <v>72.6591736759001</v>
      </c>
      <c r="CA98" s="158">
        <v>6236.41493143638</v>
      </c>
      <c r="CB98" s="158">
        <v>2672.07651535585</v>
      </c>
      <c r="CC98" s="158">
        <v>7290.39360107839</v>
      </c>
      <c r="CD98" s="158">
        <v>749672.107764747</v>
      </c>
      <c r="CE98" s="158">
        <v>718.187411061789</v>
      </c>
      <c r="CF98" s="158">
        <v>1806.47332964946</v>
      </c>
      <c r="CG98" s="158">
        <v>5550.422871677</v>
      </c>
      <c r="CH98" s="158">
        <v>152.528275698448</v>
      </c>
      <c r="CI98" s="158">
        <v>11.585115873825</v>
      </c>
      <c r="CJ98" s="158">
        <v>17.0145586516946</v>
      </c>
      <c r="CK98" s="158">
        <v>66.812599822541</v>
      </c>
      <c r="CL98" s="158">
        <v>47.1021272053882</v>
      </c>
      <c r="CM98" s="158">
        <v>45.1718991346846</v>
      </c>
      <c r="CN98" s="158">
        <v>3949.17714342315</v>
      </c>
      <c r="CO98" s="158">
        <v>124052.692896811</v>
      </c>
      <c r="CP98" s="158">
        <v>120538.454292546</v>
      </c>
      <c r="CQ98" s="158">
        <v>349117.349515373</v>
      </c>
      <c r="CR98" s="158">
        <v>5083790.57536072</v>
      </c>
      <c r="CS98" s="158">
        <v>259045.189099177</v>
      </c>
      <c r="CT98" s="158">
        <v>13980.5635240667</v>
      </c>
      <c r="CU98" s="158">
        <v>4193.77284099222</v>
      </c>
      <c r="CV98" s="158">
        <v>913.27978919115</v>
      </c>
      <c r="CW98" s="158">
        <v>1388.16742817285</v>
      </c>
      <c r="CX98" s="158">
        <v>154.443542443085</v>
      </c>
      <c r="CY98" s="158">
        <v>845.921010243814</v>
      </c>
      <c r="CZ98" s="158">
        <v>61.1041294178685</v>
      </c>
      <c r="DA98" s="158">
        <v>66.4722236237832</v>
      </c>
      <c r="DB98" s="158">
        <v>11079.9167672771</v>
      </c>
      <c r="DC98" s="158">
        <v>1350.2385298</v>
      </c>
      <c r="DD98" s="158">
        <v>2278.29421691091</v>
      </c>
      <c r="DE98" s="158">
        <v>1214.28184077967</v>
      </c>
      <c r="DF98" s="158">
        <v>365.472204128236</v>
      </c>
      <c r="DG98" s="158">
        <v>1730.55015785226</v>
      </c>
      <c r="DH98" s="158">
        <v>6586410.70691639</v>
      </c>
      <c r="DI98" s="158">
        <v>221325.032054823</v>
      </c>
      <c r="DJ98" s="158">
        <v>3123.43734715857</v>
      </c>
      <c r="DK98" s="158">
        <v>690.681063059244</v>
      </c>
      <c r="DL98" s="158">
        <v>1951.70840381382</v>
      </c>
      <c r="DM98" s="158">
        <v>489.548730383991</v>
      </c>
      <c r="DN98" s="158">
        <v>1.21441580143257</v>
      </c>
      <c r="DO98" s="158">
        <v>108.314218272057</v>
      </c>
      <c r="DP98" s="158">
        <v>458.783222026816</v>
      </c>
      <c r="DQ98" s="158">
        <v>37043.3868994946</v>
      </c>
      <c r="DR98" s="158">
        <v>28.3106194173278</v>
      </c>
      <c r="DS98" s="158">
        <v>8976.76967940074</v>
      </c>
      <c r="DT98" s="158">
        <v>6622.58230567117</v>
      </c>
      <c r="DU98" s="158">
        <v>0</v>
      </c>
      <c r="DV98" s="158">
        <v>35770.0617175234</v>
      </c>
      <c r="DW98" s="158">
        <v>13782.6582712656</v>
      </c>
      <c r="DX98" s="158">
        <v>328199.954309742</v>
      </c>
      <c r="DY98" s="158">
        <v>137071.343663141</v>
      </c>
      <c r="DZ98" s="158">
        <v>155217.504039716</v>
      </c>
      <c r="EA98" s="158">
        <v>337544.298760533</v>
      </c>
      <c r="EB98" s="158">
        <v>372736.695259766</v>
      </c>
      <c r="EC98" s="158">
        <v>8168.36959793601</v>
      </c>
      <c r="ED98" s="158">
        <v>4102.62499098796</v>
      </c>
      <c r="EE98" s="158">
        <v>182.439549382236</v>
      </c>
      <c r="EF98" s="158">
        <v>502.401492947757</v>
      </c>
      <c r="EG98" s="158">
        <v>23657.1882438497</v>
      </c>
      <c r="EH98" s="158">
        <v>525406.492023638</v>
      </c>
      <c r="EI98" s="158">
        <v>25916.1207355012</v>
      </c>
      <c r="EJ98" s="158">
        <v>2695214.87365492</v>
      </c>
      <c r="EK98" s="158">
        <v>2610.50909218914</v>
      </c>
      <c r="EL98" s="158">
        <v>907.394746110598</v>
      </c>
      <c r="EM98" s="158">
        <v>144.753596038705</v>
      </c>
      <c r="EN98" s="158">
        <v>476759.399411092</v>
      </c>
      <c r="EO98" s="158">
        <v>19004.1271721658</v>
      </c>
      <c r="EP98" s="158">
        <v>848341.331321276</v>
      </c>
      <c r="EQ98" s="158">
        <v>418178.100717827</v>
      </c>
      <c r="ER98" s="158">
        <v>19936.9992152805</v>
      </c>
      <c r="ES98" s="158">
        <v>140.411048185801</v>
      </c>
      <c r="ET98" s="158">
        <v>121.633302240853</v>
      </c>
      <c r="EU98" s="158">
        <v>219222.534551236</v>
      </c>
      <c r="EV98" s="158">
        <v>109127.035835706</v>
      </c>
      <c r="EW98" s="158">
        <v>8017.46737900891</v>
      </c>
      <c r="EX98" s="158">
        <v>20482.7050724343</v>
      </c>
      <c r="EY98" s="158">
        <v>0</v>
      </c>
      <c r="EZ98" s="158">
        <v>1027080.64746692</v>
      </c>
      <c r="FA98" s="159">
        <f t="shared" si="5"/>
        <v>21496532.0312962</v>
      </c>
      <c r="FB98" s="160">
        <v>4300459.75981641</v>
      </c>
      <c r="FC98" s="160">
        <v>13454656.5728258</v>
      </c>
      <c r="FD98" s="159">
        <f t="shared" si="6"/>
        <v>17755116.3326422</v>
      </c>
      <c r="FE98" s="160">
        <v>0</v>
      </c>
      <c r="FF98" s="159">
        <f t="shared" si="7"/>
        <v>17755116.3326422</v>
      </c>
      <c r="FG98" s="160">
        <v>5511623.29490393</v>
      </c>
      <c r="FH98" s="160">
        <v>644946.61429564</v>
      </c>
      <c r="FI98" s="159">
        <f t="shared" si="8"/>
        <v>6156569.90919957</v>
      </c>
      <c r="FJ98" s="135">
        <v>22056279.4196549</v>
      </c>
      <c r="FK98" s="135">
        <v>2508426.23362204</v>
      </c>
      <c r="FL98" s="135" t="e">
        <f>#REF!</f>
        <v>#REF!</v>
      </c>
      <c r="FM98" s="135">
        <v>53339542.2775609</v>
      </c>
      <c r="FN98" s="135" t="e">
        <f t="shared" si="9"/>
        <v>#REF!</v>
      </c>
      <c r="FO98" s="161" t="e">
        <f>FN98/#REF!</f>
        <v>#REF!</v>
      </c>
      <c r="FP98" s="135"/>
      <c r="FR98" s="65"/>
    </row>
    <row r="99" spans="1:174">
      <c r="A99" s="18">
        <v>94</v>
      </c>
      <c r="B99" s="162" t="s">
        <v>256</v>
      </c>
      <c r="C99" s="163" t="s">
        <v>257</v>
      </c>
      <c r="D99" s="158">
        <v>0</v>
      </c>
      <c r="E99" s="158">
        <v>14.6017987702219</v>
      </c>
      <c r="F99" s="158">
        <v>2243.92831790877</v>
      </c>
      <c r="G99" s="158">
        <v>11.3794390008155</v>
      </c>
      <c r="H99" s="158">
        <v>69.0270474131145</v>
      </c>
      <c r="I99" s="158">
        <v>19882.8343789005</v>
      </c>
      <c r="J99" s="158">
        <v>294.37783302969</v>
      </c>
      <c r="K99" s="158">
        <v>3988.32199760753</v>
      </c>
      <c r="L99" s="158">
        <v>1310.90156897849</v>
      </c>
      <c r="M99" s="158">
        <v>10791.440429042</v>
      </c>
      <c r="N99" s="158">
        <v>6053.51027810219</v>
      </c>
      <c r="O99" s="158">
        <v>476.117248974667</v>
      </c>
      <c r="P99" s="158">
        <v>1006.05312205589</v>
      </c>
      <c r="Q99" s="158">
        <v>1383.25221801409</v>
      </c>
      <c r="R99" s="158">
        <v>267.316694065197</v>
      </c>
      <c r="S99" s="158">
        <v>4860.34344724888</v>
      </c>
      <c r="T99" s="158">
        <v>499.61738923977</v>
      </c>
      <c r="U99" s="158">
        <v>2891.7582111538</v>
      </c>
      <c r="V99" s="158">
        <v>392.313938977557</v>
      </c>
      <c r="W99" s="158">
        <v>1805.88182673543</v>
      </c>
      <c r="X99" s="158">
        <v>4128.54399055194</v>
      </c>
      <c r="Y99" s="158">
        <v>10755.8671393079</v>
      </c>
      <c r="Z99" s="158">
        <v>2374.66374278593</v>
      </c>
      <c r="AA99" s="158">
        <v>2981.10590164606</v>
      </c>
      <c r="AB99" s="158">
        <v>4093.13323130169</v>
      </c>
      <c r="AC99" s="158">
        <v>1389.05725974246</v>
      </c>
      <c r="AD99" s="158">
        <v>3402.65681661265</v>
      </c>
      <c r="AE99" s="158">
        <v>2622.51780914636</v>
      </c>
      <c r="AF99" s="158">
        <v>1253.20751280159</v>
      </c>
      <c r="AG99" s="158">
        <v>3860.03200915301</v>
      </c>
      <c r="AH99" s="158">
        <v>2500.11051145024</v>
      </c>
      <c r="AI99" s="158">
        <v>17437.9277060238</v>
      </c>
      <c r="AJ99" s="158">
        <v>20862.1859414577</v>
      </c>
      <c r="AK99" s="158">
        <v>2424.31287489781</v>
      </c>
      <c r="AL99" s="158">
        <v>13093.226743476</v>
      </c>
      <c r="AM99" s="158">
        <v>14683.4756352594</v>
      </c>
      <c r="AN99" s="158">
        <v>255081.115151512</v>
      </c>
      <c r="AO99" s="158">
        <v>31516.2920104234</v>
      </c>
      <c r="AP99" s="158">
        <v>1927.71994006846</v>
      </c>
      <c r="AQ99" s="158">
        <v>1968859.25770022</v>
      </c>
      <c r="AR99" s="158">
        <v>2945.984757167</v>
      </c>
      <c r="AS99" s="158">
        <v>538.404830713046</v>
      </c>
      <c r="AT99" s="158">
        <v>9187.69164747891</v>
      </c>
      <c r="AU99" s="158">
        <v>3518.90217692325</v>
      </c>
      <c r="AV99" s="158">
        <v>1128.14312826849</v>
      </c>
      <c r="AW99" s="158">
        <v>3781.20412096864</v>
      </c>
      <c r="AX99" s="158">
        <v>3605.52535225358</v>
      </c>
      <c r="AY99" s="158">
        <v>386858.820905036</v>
      </c>
      <c r="AZ99" s="158">
        <v>5599.33408189669</v>
      </c>
      <c r="BA99" s="158">
        <v>65821.1001209696</v>
      </c>
      <c r="BB99" s="158">
        <v>395.881038198603</v>
      </c>
      <c r="BC99" s="158">
        <v>4885.36169233644</v>
      </c>
      <c r="BD99" s="158">
        <v>97079.7095502086</v>
      </c>
      <c r="BE99" s="158">
        <v>5089.0384458028</v>
      </c>
      <c r="BF99" s="158">
        <v>3743.26845858075</v>
      </c>
      <c r="BG99" s="158">
        <v>4313.98202932417</v>
      </c>
      <c r="BH99" s="158">
        <v>95434.5141479893</v>
      </c>
      <c r="BI99" s="158">
        <v>9058.50900504026</v>
      </c>
      <c r="BJ99" s="158">
        <v>6140.85239014485</v>
      </c>
      <c r="BK99" s="158">
        <v>3486.81046473958</v>
      </c>
      <c r="BL99" s="158">
        <v>2354.61111496027</v>
      </c>
      <c r="BM99" s="158">
        <v>29922.5560151485</v>
      </c>
      <c r="BN99" s="158">
        <v>7247.73200767557</v>
      </c>
      <c r="BO99" s="158">
        <v>12168.4649955299</v>
      </c>
      <c r="BP99" s="158">
        <v>9789.17073463021</v>
      </c>
      <c r="BQ99" s="158">
        <v>180998.381114307</v>
      </c>
      <c r="BR99" s="158">
        <v>551240.490956451</v>
      </c>
      <c r="BS99" s="158">
        <v>3048743.92822706</v>
      </c>
      <c r="BT99" s="158">
        <v>514245.272124925</v>
      </c>
      <c r="BU99" s="158">
        <v>755814.726219892</v>
      </c>
      <c r="BV99" s="158">
        <v>3437872.81353736</v>
      </c>
      <c r="BW99" s="158">
        <v>5688573.24082233</v>
      </c>
      <c r="BX99" s="158">
        <v>6771509.54241347</v>
      </c>
      <c r="BY99" s="158">
        <v>2785611.27012774</v>
      </c>
      <c r="BZ99" s="158">
        <v>634381.613142772</v>
      </c>
      <c r="CA99" s="158">
        <v>46710.7533596747</v>
      </c>
      <c r="CB99" s="158">
        <v>3024616.21622359</v>
      </c>
      <c r="CC99" s="158">
        <v>10233640.8327238</v>
      </c>
      <c r="CD99" s="158">
        <v>1484038.34970948</v>
      </c>
      <c r="CE99" s="158">
        <v>7684637.82966006</v>
      </c>
      <c r="CF99" s="158">
        <v>1479440.33773761</v>
      </c>
      <c r="CG99" s="158">
        <v>141102.279476817</v>
      </c>
      <c r="CH99" s="158">
        <v>816543.355794742</v>
      </c>
      <c r="CI99" s="158">
        <v>4569004.70075792</v>
      </c>
      <c r="CJ99" s="158">
        <v>16724452.3401852</v>
      </c>
      <c r="CK99" s="158">
        <v>2201356.55498854</v>
      </c>
      <c r="CL99" s="158">
        <v>3367081.85114706</v>
      </c>
      <c r="CM99" s="158">
        <v>8224865.65082047</v>
      </c>
      <c r="CN99" s="158">
        <v>6251351.90029254</v>
      </c>
      <c r="CO99" s="158">
        <v>109099559.18461</v>
      </c>
      <c r="CP99" s="158">
        <v>115511087.806191</v>
      </c>
      <c r="CQ99" s="158">
        <v>12103303.3652068</v>
      </c>
      <c r="CR99" s="158">
        <v>26325834.0751702</v>
      </c>
      <c r="CS99" s="158">
        <v>196792866.379915</v>
      </c>
      <c r="CT99" s="158">
        <v>14048150.2718406</v>
      </c>
      <c r="CU99" s="158">
        <v>17079970.4656996</v>
      </c>
      <c r="CV99" s="158">
        <v>460599.872734507</v>
      </c>
      <c r="CW99" s="158">
        <v>13024.4595373198</v>
      </c>
      <c r="CX99" s="158">
        <v>206780.404585002</v>
      </c>
      <c r="CY99" s="158">
        <v>80606.4733414062</v>
      </c>
      <c r="CZ99" s="158">
        <v>10541.6582151793</v>
      </c>
      <c r="DA99" s="158">
        <v>2531.20872721191</v>
      </c>
      <c r="DB99" s="158">
        <v>379151.434055279</v>
      </c>
      <c r="DC99" s="158">
        <v>46204.7581803425</v>
      </c>
      <c r="DD99" s="158">
        <v>41554.9692398441</v>
      </c>
      <c r="DE99" s="158">
        <v>22147.9052914059</v>
      </c>
      <c r="DF99" s="158">
        <v>21643.3291528938</v>
      </c>
      <c r="DG99" s="158">
        <v>49273.304083161</v>
      </c>
      <c r="DH99" s="158">
        <v>5920.13247682956</v>
      </c>
      <c r="DI99" s="158">
        <v>7893.09070054072</v>
      </c>
      <c r="DJ99" s="158">
        <v>5183.46141269206</v>
      </c>
      <c r="DK99" s="158">
        <v>1146.21112605367</v>
      </c>
      <c r="DL99" s="158">
        <v>56243.8160555061</v>
      </c>
      <c r="DM99" s="158">
        <v>31040.9164063994</v>
      </c>
      <c r="DN99" s="158">
        <v>11.7667940722699</v>
      </c>
      <c r="DO99" s="158">
        <v>183.578447197519</v>
      </c>
      <c r="DP99" s="158">
        <v>524.143780830408</v>
      </c>
      <c r="DQ99" s="158">
        <v>32435.8256222994</v>
      </c>
      <c r="DR99" s="158">
        <v>1384.4604292979</v>
      </c>
      <c r="DS99" s="158">
        <v>18243.1051545241</v>
      </c>
      <c r="DT99" s="158">
        <v>333949.20175717</v>
      </c>
      <c r="DU99" s="158">
        <v>0</v>
      </c>
      <c r="DV99" s="158">
        <v>26137.4498570536</v>
      </c>
      <c r="DW99" s="158">
        <v>12517.5015891931</v>
      </c>
      <c r="DX99" s="158">
        <v>14952.3707633712</v>
      </c>
      <c r="DY99" s="158">
        <v>602.080040932606</v>
      </c>
      <c r="DZ99" s="158">
        <v>6200.87528485879</v>
      </c>
      <c r="EA99" s="158">
        <v>344984.53667503</v>
      </c>
      <c r="EB99" s="158">
        <v>1088784.10645816</v>
      </c>
      <c r="EC99" s="158">
        <v>24681.2037676501</v>
      </c>
      <c r="ED99" s="158">
        <v>1980.49944831364</v>
      </c>
      <c r="EE99" s="158">
        <v>341.643725326876</v>
      </c>
      <c r="EF99" s="158">
        <v>15905.3896774355</v>
      </c>
      <c r="EG99" s="158">
        <v>20058.3645131434</v>
      </c>
      <c r="EH99" s="158">
        <v>0</v>
      </c>
      <c r="EI99" s="158">
        <v>1695417.58801771</v>
      </c>
      <c r="EJ99" s="158">
        <v>120634.651270089</v>
      </c>
      <c r="EK99" s="158">
        <v>2528.37407558609</v>
      </c>
      <c r="EL99" s="158">
        <v>159.68302238706</v>
      </c>
      <c r="EM99" s="158">
        <v>670.066894580948</v>
      </c>
      <c r="EN99" s="158">
        <v>12029.791189156</v>
      </c>
      <c r="EO99" s="158">
        <v>5239.18350002829</v>
      </c>
      <c r="EP99" s="158">
        <v>7137656.41986084</v>
      </c>
      <c r="EQ99" s="158">
        <v>20699.8120062335</v>
      </c>
      <c r="ER99" s="158">
        <v>4303.9066513639</v>
      </c>
      <c r="ES99" s="158">
        <v>256.962196733288</v>
      </c>
      <c r="ET99" s="158">
        <v>1912.707858271</v>
      </c>
      <c r="EU99" s="158">
        <v>377.705044351255</v>
      </c>
      <c r="EV99" s="158">
        <v>5502.11592059074</v>
      </c>
      <c r="EW99" s="158">
        <v>1295.73350360384</v>
      </c>
      <c r="EX99" s="158">
        <v>7689.33919932263</v>
      </c>
      <c r="EY99" s="158">
        <v>1041.41348065487</v>
      </c>
      <c r="EZ99" s="158">
        <v>59434.0077204609</v>
      </c>
      <c r="FA99" s="159">
        <f t="shared" si="5"/>
        <v>597238405.710741</v>
      </c>
      <c r="FB99" s="160">
        <v>0</v>
      </c>
      <c r="FC99" s="160">
        <v>0</v>
      </c>
      <c r="FD99" s="159">
        <f t="shared" si="6"/>
        <v>0</v>
      </c>
      <c r="FE99" s="160">
        <v>0</v>
      </c>
      <c r="FF99" s="159">
        <f t="shared" si="7"/>
        <v>0</v>
      </c>
      <c r="FG99" s="160">
        <v>4221180.89584888</v>
      </c>
      <c r="FH99" s="160">
        <v>2853213.69550313</v>
      </c>
      <c r="FI99" s="159">
        <f t="shared" si="8"/>
        <v>7074394.59135201</v>
      </c>
      <c r="FJ99" s="135">
        <v>94786852.3626937</v>
      </c>
      <c r="FK99" s="135">
        <v>245953296.875837</v>
      </c>
      <c r="FL99" s="135" t="e">
        <f>#REF!</f>
        <v>#REF!</v>
      </c>
      <c r="FM99" s="135">
        <v>417887429.655391</v>
      </c>
      <c r="FN99" s="135" t="e">
        <f t="shared" si="9"/>
        <v>#REF!</v>
      </c>
      <c r="FO99" s="161" t="e">
        <f>FN99/#REF!</f>
        <v>#REF!</v>
      </c>
      <c r="FP99" s="135"/>
      <c r="FR99" s="65"/>
    </row>
    <row r="100" spans="1:174">
      <c r="A100" s="18">
        <v>95</v>
      </c>
      <c r="B100" s="162" t="s">
        <v>258</v>
      </c>
      <c r="C100" s="163" t="s">
        <v>259</v>
      </c>
      <c r="D100" s="158">
        <v>0</v>
      </c>
      <c r="E100" s="158">
        <v>0</v>
      </c>
      <c r="F100" s="158">
        <v>72140.5329108953</v>
      </c>
      <c r="G100" s="158">
        <v>0</v>
      </c>
      <c r="H100" s="158">
        <v>56779.8244724052</v>
      </c>
      <c r="I100" s="158">
        <v>254761.225505707</v>
      </c>
      <c r="J100" s="158">
        <v>4057.9143431135</v>
      </c>
      <c r="K100" s="158">
        <v>2576.08958372801</v>
      </c>
      <c r="L100" s="158">
        <v>2826.361886956</v>
      </c>
      <c r="M100" s="158">
        <v>24839.03957363</v>
      </c>
      <c r="N100" s="158">
        <v>205.955254651634</v>
      </c>
      <c r="O100" s="158">
        <v>24451.1265712352</v>
      </c>
      <c r="P100" s="158">
        <v>2170.73751624324</v>
      </c>
      <c r="Q100" s="158">
        <v>8003.37384997647</v>
      </c>
      <c r="R100" s="158">
        <v>212.587221245919</v>
      </c>
      <c r="S100" s="158">
        <v>218172.730070302</v>
      </c>
      <c r="T100" s="158">
        <v>15382.6707752997</v>
      </c>
      <c r="U100" s="158">
        <v>23331.6840638925</v>
      </c>
      <c r="V100" s="158">
        <v>7972.08402315657</v>
      </c>
      <c r="W100" s="158">
        <v>52968.1666743056</v>
      </c>
      <c r="X100" s="158">
        <v>38152.0160537405</v>
      </c>
      <c r="Y100" s="158">
        <v>109599.62317025</v>
      </c>
      <c r="Z100" s="158">
        <v>15378.0226736469</v>
      </c>
      <c r="AA100" s="158">
        <v>39341.5342977514</v>
      </c>
      <c r="AB100" s="158">
        <v>5525.74400109867</v>
      </c>
      <c r="AC100" s="158">
        <v>15146.5032618317</v>
      </c>
      <c r="AD100" s="158">
        <v>30738.320725516</v>
      </c>
      <c r="AE100" s="158">
        <v>73.6438280656537</v>
      </c>
      <c r="AF100" s="158">
        <v>4314.19438071455</v>
      </c>
      <c r="AG100" s="158">
        <v>10244.4745325027</v>
      </c>
      <c r="AH100" s="158">
        <v>7261.00832145671</v>
      </c>
      <c r="AI100" s="158">
        <v>2620.2758283655</v>
      </c>
      <c r="AJ100" s="158">
        <v>16184.1891929312</v>
      </c>
      <c r="AK100" s="158">
        <v>3499.324708286</v>
      </c>
      <c r="AL100" s="158">
        <v>239.068572063588</v>
      </c>
      <c r="AM100" s="158">
        <v>19496.3045589026</v>
      </c>
      <c r="AN100" s="158">
        <v>3621.00492086096</v>
      </c>
      <c r="AO100" s="158">
        <v>73515.359065931</v>
      </c>
      <c r="AP100" s="158">
        <v>37684.1794408227</v>
      </c>
      <c r="AQ100" s="158">
        <v>9346.16662802259</v>
      </c>
      <c r="AR100" s="158">
        <v>48478.0450115709</v>
      </c>
      <c r="AS100" s="158">
        <v>11623.6446717807</v>
      </c>
      <c r="AT100" s="158">
        <v>7850.71578820349</v>
      </c>
      <c r="AU100" s="158">
        <v>35092.8676819531</v>
      </c>
      <c r="AV100" s="158">
        <v>496.575742885977</v>
      </c>
      <c r="AW100" s="158">
        <v>5612.01913623133</v>
      </c>
      <c r="AX100" s="158">
        <v>4462.38177940227</v>
      </c>
      <c r="AY100" s="158">
        <v>100680.747247535</v>
      </c>
      <c r="AZ100" s="158">
        <v>54427.7122680524</v>
      </c>
      <c r="BA100" s="158">
        <v>248174.573082628</v>
      </c>
      <c r="BB100" s="158">
        <v>1752.18273496444</v>
      </c>
      <c r="BC100" s="158">
        <v>12910.1174786285</v>
      </c>
      <c r="BD100" s="158">
        <v>449801.271712438</v>
      </c>
      <c r="BE100" s="158">
        <v>17963.9906827032</v>
      </c>
      <c r="BF100" s="158">
        <v>20750.1484157344</v>
      </c>
      <c r="BG100" s="158">
        <v>94584.9272762412</v>
      </c>
      <c r="BH100" s="158">
        <v>61265.597810933</v>
      </c>
      <c r="BI100" s="158">
        <v>116259.129903763</v>
      </c>
      <c r="BJ100" s="158">
        <v>2023.38088673917</v>
      </c>
      <c r="BK100" s="158">
        <v>8085.59564588216</v>
      </c>
      <c r="BL100" s="158">
        <v>1378.95807815078</v>
      </c>
      <c r="BM100" s="158">
        <v>535540.983747919</v>
      </c>
      <c r="BN100" s="158">
        <v>380.720242785549</v>
      </c>
      <c r="BO100" s="158">
        <v>28032.8789286052</v>
      </c>
      <c r="BP100" s="158">
        <v>19434.1112232447</v>
      </c>
      <c r="BQ100" s="158">
        <v>469920.653657334</v>
      </c>
      <c r="BR100" s="158">
        <v>10101.2975685169</v>
      </c>
      <c r="BS100" s="158">
        <v>189923.115471665</v>
      </c>
      <c r="BT100" s="158">
        <v>220857.508709456</v>
      </c>
      <c r="BU100" s="158">
        <v>32506.5005869823</v>
      </c>
      <c r="BV100" s="158">
        <v>125149.912587148</v>
      </c>
      <c r="BW100" s="158">
        <v>193305.257199915</v>
      </c>
      <c r="BX100" s="158">
        <v>133463.108310829</v>
      </c>
      <c r="BY100" s="158">
        <v>58669.1490290251</v>
      </c>
      <c r="BZ100" s="158">
        <v>10555.417593691</v>
      </c>
      <c r="CA100" s="158">
        <v>62075.6849117551</v>
      </c>
      <c r="CB100" s="158">
        <v>154104.408988988</v>
      </c>
      <c r="CC100" s="158">
        <v>553011.501752373</v>
      </c>
      <c r="CD100" s="158">
        <v>1097761.75104805</v>
      </c>
      <c r="CE100" s="158">
        <v>1396784.03807045</v>
      </c>
      <c r="CF100" s="158">
        <v>210752.285254084</v>
      </c>
      <c r="CG100" s="158">
        <v>5125.60193017634</v>
      </c>
      <c r="CH100" s="158">
        <v>276993.771178723</v>
      </c>
      <c r="CI100" s="158">
        <v>128306.266082354</v>
      </c>
      <c r="CJ100" s="158">
        <v>534665.135709621</v>
      </c>
      <c r="CK100" s="158">
        <v>24034.6766846334</v>
      </c>
      <c r="CL100" s="158">
        <v>181981.705972149</v>
      </c>
      <c r="CM100" s="158">
        <v>163009.538675349</v>
      </c>
      <c r="CN100" s="158">
        <v>124605.784979364</v>
      </c>
      <c r="CO100" s="158">
        <v>1464027.61646913</v>
      </c>
      <c r="CP100" s="158">
        <v>1364583.19445864</v>
      </c>
      <c r="CQ100" s="158">
        <v>378897.463967495</v>
      </c>
      <c r="CR100" s="158">
        <v>834398.728790372</v>
      </c>
      <c r="CS100" s="158">
        <v>3216406.30856631</v>
      </c>
      <c r="CT100" s="158">
        <v>2696027.49219132</v>
      </c>
      <c r="CU100" s="158">
        <v>211201.625400466</v>
      </c>
      <c r="CV100" s="158">
        <v>204470.262696977</v>
      </c>
      <c r="CW100" s="158">
        <v>3251.86154231201</v>
      </c>
      <c r="CX100" s="158">
        <v>90409.6517456604</v>
      </c>
      <c r="CY100" s="158">
        <v>1116969.98210097</v>
      </c>
      <c r="CZ100" s="158">
        <v>13021.0431894083</v>
      </c>
      <c r="DA100" s="158">
        <v>20805.6288037816</v>
      </c>
      <c r="DB100" s="158">
        <v>1291787.43790371</v>
      </c>
      <c r="DC100" s="158">
        <v>167170.953740694</v>
      </c>
      <c r="DD100" s="158">
        <v>379136.713745098</v>
      </c>
      <c r="DE100" s="158">
        <v>202071.718067113</v>
      </c>
      <c r="DF100" s="158">
        <v>144887.166671725</v>
      </c>
      <c r="DG100" s="158">
        <v>125803.861096244</v>
      </c>
      <c r="DH100" s="158">
        <v>678689.366975009</v>
      </c>
      <c r="DI100" s="158">
        <v>347948.972088341</v>
      </c>
      <c r="DJ100" s="158">
        <v>236541.852212489</v>
      </c>
      <c r="DK100" s="158">
        <v>52306.1485746621</v>
      </c>
      <c r="DL100" s="158">
        <v>133946.063709444</v>
      </c>
      <c r="DM100" s="158">
        <v>694938.032369785</v>
      </c>
      <c r="DN100" s="158">
        <v>1126.91930135755</v>
      </c>
      <c r="DO100" s="158">
        <v>7166.22406077079</v>
      </c>
      <c r="DP100" s="158">
        <v>46406.2253097934</v>
      </c>
      <c r="DQ100" s="158">
        <v>751083.202851557</v>
      </c>
      <c r="DR100" s="158">
        <v>18390.0843575124</v>
      </c>
      <c r="DS100" s="158">
        <v>218104.900297359</v>
      </c>
      <c r="DT100" s="158">
        <v>1809259.62452192</v>
      </c>
      <c r="DU100" s="158">
        <v>0</v>
      </c>
      <c r="DV100" s="158">
        <v>469388.908871721</v>
      </c>
      <c r="DW100" s="158">
        <v>587069.110847547</v>
      </c>
      <c r="DX100" s="158">
        <v>83602.1440321711</v>
      </c>
      <c r="DY100" s="158">
        <v>5874.15013491527</v>
      </c>
      <c r="DZ100" s="158">
        <v>379265.98652262</v>
      </c>
      <c r="EA100" s="158">
        <v>138160.692229908</v>
      </c>
      <c r="EB100" s="158">
        <v>31256.7557877434</v>
      </c>
      <c r="EC100" s="158">
        <v>317437.971502349</v>
      </c>
      <c r="ED100" s="158">
        <v>24627.0707472863</v>
      </c>
      <c r="EE100" s="158">
        <v>84713.7516926464</v>
      </c>
      <c r="EF100" s="158">
        <v>26888.5684746725</v>
      </c>
      <c r="EG100" s="158">
        <v>23995.3815506814</v>
      </c>
      <c r="EH100" s="158">
        <v>0</v>
      </c>
      <c r="EI100" s="158">
        <v>95027.8326668619</v>
      </c>
      <c r="EJ100" s="158">
        <v>177509.854150544</v>
      </c>
      <c r="EK100" s="158">
        <v>20390.7517999118</v>
      </c>
      <c r="EL100" s="158">
        <v>574.437214894899</v>
      </c>
      <c r="EM100" s="158">
        <v>10698.904617215</v>
      </c>
      <c r="EN100" s="158">
        <v>42763.4543336955</v>
      </c>
      <c r="EO100" s="158">
        <v>211447.417393892</v>
      </c>
      <c r="EP100" s="158">
        <v>52457.7115874126</v>
      </c>
      <c r="EQ100" s="158">
        <v>63506.9061821817</v>
      </c>
      <c r="ER100" s="158">
        <v>1092.59086376787</v>
      </c>
      <c r="ES100" s="158">
        <v>413.835027034371</v>
      </c>
      <c r="ET100" s="158">
        <v>13348.2869399766</v>
      </c>
      <c r="EU100" s="158">
        <v>7323.37836919105</v>
      </c>
      <c r="EV100" s="158">
        <v>57206.1320409504</v>
      </c>
      <c r="EW100" s="158">
        <v>42653.5671825827</v>
      </c>
      <c r="EX100" s="158">
        <v>64897.9763250751</v>
      </c>
      <c r="EY100" s="158">
        <v>0</v>
      </c>
      <c r="EZ100" s="158">
        <v>185830.230865027</v>
      </c>
      <c r="FA100" s="159">
        <f t="shared" si="5"/>
        <v>31598220.499323</v>
      </c>
      <c r="FB100" s="160">
        <v>127032.401475979</v>
      </c>
      <c r="FC100" s="160">
        <v>979752.104405578</v>
      </c>
      <c r="FD100" s="159">
        <f t="shared" si="6"/>
        <v>1106784.50588156</v>
      </c>
      <c r="FE100" s="160">
        <v>0</v>
      </c>
      <c r="FF100" s="159">
        <f t="shared" si="7"/>
        <v>1106784.50588156</v>
      </c>
      <c r="FG100" s="160">
        <v>10466748.0299521</v>
      </c>
      <c r="FH100" s="160">
        <v>3115163.94566764</v>
      </c>
      <c r="FI100" s="159">
        <f t="shared" si="8"/>
        <v>13581911.9756197</v>
      </c>
      <c r="FJ100" s="135">
        <v>0</v>
      </c>
      <c r="FK100" s="135">
        <v>0</v>
      </c>
      <c r="FL100" s="135" t="e">
        <f>#REF!</f>
        <v>#REF!</v>
      </c>
      <c r="FM100" s="135">
        <v>43096724.4545412</v>
      </c>
      <c r="FN100" s="135" t="e">
        <f t="shared" si="9"/>
        <v>#REF!</v>
      </c>
      <c r="FO100" s="161" t="e">
        <f>FN100/#REF!</f>
        <v>#REF!</v>
      </c>
      <c r="FP100" s="135"/>
      <c r="FR100" s="65"/>
    </row>
    <row r="101" spans="1:174">
      <c r="A101" s="18">
        <v>96</v>
      </c>
      <c r="B101" s="162" t="s">
        <v>260</v>
      </c>
      <c r="C101" s="163" t="s">
        <v>261</v>
      </c>
      <c r="D101" s="158">
        <v>6143.94196629901</v>
      </c>
      <c r="E101" s="158">
        <v>77.6319092821839</v>
      </c>
      <c r="F101" s="158">
        <v>2948.77150435464</v>
      </c>
      <c r="G101" s="158">
        <v>32736.9452754658</v>
      </c>
      <c r="H101" s="158">
        <v>1760.36415518283</v>
      </c>
      <c r="I101" s="158">
        <v>69428.6733813524</v>
      </c>
      <c r="J101" s="158">
        <v>956119.950095364</v>
      </c>
      <c r="K101" s="158">
        <v>111029.2509638</v>
      </c>
      <c r="L101" s="158">
        <v>21488.482168817</v>
      </c>
      <c r="M101" s="158">
        <v>9225.97437294543</v>
      </c>
      <c r="N101" s="158">
        <v>331234.346274477</v>
      </c>
      <c r="O101" s="158">
        <v>4488.89176386047</v>
      </c>
      <c r="P101" s="158">
        <v>126.78528592318</v>
      </c>
      <c r="Q101" s="158">
        <v>7539.61070082497</v>
      </c>
      <c r="R101" s="158">
        <v>5154.7449344065</v>
      </c>
      <c r="S101" s="158">
        <v>25320.1210276962</v>
      </c>
      <c r="T101" s="158">
        <v>206168.88320228</v>
      </c>
      <c r="U101" s="158">
        <v>3711.0351994903</v>
      </c>
      <c r="V101" s="158">
        <v>2083.38102103029</v>
      </c>
      <c r="W101" s="158">
        <v>1094.27095288883</v>
      </c>
      <c r="X101" s="158">
        <v>1966.15610306626</v>
      </c>
      <c r="Y101" s="158">
        <v>24908.8724890466</v>
      </c>
      <c r="Z101" s="158">
        <v>18115.7083000781</v>
      </c>
      <c r="AA101" s="158">
        <v>10786.2199864189</v>
      </c>
      <c r="AB101" s="158">
        <v>147.388378802475</v>
      </c>
      <c r="AC101" s="158">
        <v>5024.00780510707</v>
      </c>
      <c r="AD101" s="158">
        <v>13568.0678405976</v>
      </c>
      <c r="AE101" s="158">
        <v>1001.94798547732</v>
      </c>
      <c r="AF101" s="158">
        <v>1993.94257207984</v>
      </c>
      <c r="AG101" s="158">
        <v>6523.06125549788</v>
      </c>
      <c r="AH101" s="158">
        <v>3360.27588072101</v>
      </c>
      <c r="AI101" s="158">
        <v>191370.989206562</v>
      </c>
      <c r="AJ101" s="158">
        <v>933.807940685785</v>
      </c>
      <c r="AK101" s="158">
        <v>646.782343767012</v>
      </c>
      <c r="AL101" s="158">
        <v>15075.902571313</v>
      </c>
      <c r="AM101" s="158">
        <v>1191.38575567714</v>
      </c>
      <c r="AN101" s="158">
        <v>48624.3956841521</v>
      </c>
      <c r="AO101" s="158">
        <v>1221.80005298786</v>
      </c>
      <c r="AP101" s="158">
        <v>1772.53231661076</v>
      </c>
      <c r="AQ101" s="158">
        <v>93889.9546751829</v>
      </c>
      <c r="AR101" s="158">
        <v>649925.165016427</v>
      </c>
      <c r="AS101" s="158">
        <v>12130.995895097</v>
      </c>
      <c r="AT101" s="158">
        <v>114855.844750737</v>
      </c>
      <c r="AU101" s="158">
        <v>110872.131874988</v>
      </c>
      <c r="AV101" s="158">
        <v>23005.1971367578</v>
      </c>
      <c r="AW101" s="158">
        <v>38355.7777399814</v>
      </c>
      <c r="AX101" s="158">
        <v>108734.824063683</v>
      </c>
      <c r="AY101" s="158">
        <v>123150.015011939</v>
      </c>
      <c r="AZ101" s="158">
        <v>12470.395200606</v>
      </c>
      <c r="BA101" s="158">
        <v>38741.5845364189</v>
      </c>
      <c r="BB101" s="158">
        <v>15799.1361773089</v>
      </c>
      <c r="BC101" s="158">
        <v>29805.5446132194</v>
      </c>
      <c r="BD101" s="158">
        <v>143601.163879919</v>
      </c>
      <c r="BE101" s="158">
        <v>307072.332780568</v>
      </c>
      <c r="BF101" s="158">
        <v>125387.567834881</v>
      </c>
      <c r="BG101" s="158">
        <v>15087.4373839375</v>
      </c>
      <c r="BH101" s="158">
        <v>272760.813940192</v>
      </c>
      <c r="BI101" s="158">
        <v>9715.41422607287</v>
      </c>
      <c r="BJ101" s="158">
        <v>1367.42212250483</v>
      </c>
      <c r="BK101" s="158">
        <v>11093.8107542943</v>
      </c>
      <c r="BL101" s="158">
        <v>36068.8772999636</v>
      </c>
      <c r="BM101" s="158">
        <v>281112.355299438</v>
      </c>
      <c r="BN101" s="158">
        <v>13011.2037746564</v>
      </c>
      <c r="BO101" s="158">
        <v>41686.995246315</v>
      </c>
      <c r="BP101" s="158">
        <v>22016.4936260731</v>
      </c>
      <c r="BQ101" s="158">
        <v>173487.802858367</v>
      </c>
      <c r="BR101" s="158">
        <v>235625.837973973</v>
      </c>
      <c r="BS101" s="158">
        <v>601061.643970601</v>
      </c>
      <c r="BT101" s="158">
        <v>265800.762068882</v>
      </c>
      <c r="BU101" s="158">
        <v>899400.409374849</v>
      </c>
      <c r="BV101" s="158">
        <v>290370.323021921</v>
      </c>
      <c r="BW101" s="158">
        <v>229471.897972975</v>
      </c>
      <c r="BX101" s="158">
        <v>541673.132959369</v>
      </c>
      <c r="BY101" s="158">
        <v>915668.279207542</v>
      </c>
      <c r="BZ101" s="158">
        <v>809249.498538515</v>
      </c>
      <c r="CA101" s="158">
        <v>32933.7007953096</v>
      </c>
      <c r="CB101" s="158">
        <v>1090470.08035906</v>
      </c>
      <c r="CC101" s="158">
        <v>1490421.57231538</v>
      </c>
      <c r="CD101" s="158">
        <v>2303737.98299579</v>
      </c>
      <c r="CE101" s="158">
        <v>723671.574335153</v>
      </c>
      <c r="CF101" s="158">
        <v>140997.784015591</v>
      </c>
      <c r="CG101" s="158">
        <v>2213952.85587717</v>
      </c>
      <c r="CH101" s="158">
        <v>1280413.82613096</v>
      </c>
      <c r="CI101" s="158">
        <v>849295.58035956</v>
      </c>
      <c r="CJ101" s="158">
        <v>3075542.71504662</v>
      </c>
      <c r="CK101" s="158">
        <v>322955.087817996</v>
      </c>
      <c r="CL101" s="158">
        <v>7715.58684513606</v>
      </c>
      <c r="CM101" s="158">
        <v>231879.97409007</v>
      </c>
      <c r="CN101" s="158">
        <v>500536.374110745</v>
      </c>
      <c r="CO101" s="158">
        <v>411175.130345963</v>
      </c>
      <c r="CP101" s="158">
        <v>635312.597356954</v>
      </c>
      <c r="CQ101" s="158">
        <v>2083298.76997325</v>
      </c>
      <c r="CR101" s="158">
        <v>200311.798940493</v>
      </c>
      <c r="CS101" s="158">
        <v>2541407.93356154</v>
      </c>
      <c r="CT101" s="158">
        <v>403892.461299998</v>
      </c>
      <c r="CU101" s="158">
        <v>16003189.9902132</v>
      </c>
      <c r="CV101" s="158">
        <v>203859.84308085</v>
      </c>
      <c r="CW101" s="158">
        <v>83693.6242676242</v>
      </c>
      <c r="CX101" s="158">
        <v>251567.825820598</v>
      </c>
      <c r="CY101" s="158">
        <v>16342641.5791999</v>
      </c>
      <c r="CZ101" s="158">
        <v>94002.9114902666</v>
      </c>
      <c r="DA101" s="158">
        <v>75573.5629988887</v>
      </c>
      <c r="DB101" s="158">
        <v>1003723.43818595</v>
      </c>
      <c r="DC101" s="158">
        <v>107944.630481975</v>
      </c>
      <c r="DD101" s="158">
        <v>72918.6679222679</v>
      </c>
      <c r="DE101" s="158">
        <v>38204.5124019961</v>
      </c>
      <c r="DF101" s="158">
        <v>1295248.68204983</v>
      </c>
      <c r="DG101" s="158">
        <v>111631.480131718</v>
      </c>
      <c r="DH101" s="158">
        <v>54.0882888814341</v>
      </c>
      <c r="DI101" s="158">
        <v>10622.4768579018</v>
      </c>
      <c r="DJ101" s="158">
        <v>25067.8881186892</v>
      </c>
      <c r="DK101" s="158">
        <v>5543.22488018437</v>
      </c>
      <c r="DL101" s="158">
        <v>27790.2231130322</v>
      </c>
      <c r="DM101" s="158">
        <v>8269.91123387183</v>
      </c>
      <c r="DN101" s="158">
        <v>1653.48069399695</v>
      </c>
      <c r="DO101" s="158">
        <v>11475.5009249458</v>
      </c>
      <c r="DP101" s="158">
        <v>929.242350826911</v>
      </c>
      <c r="DQ101" s="158">
        <v>15004.471198787</v>
      </c>
      <c r="DR101" s="158">
        <v>3673.66707287216</v>
      </c>
      <c r="DS101" s="158">
        <v>11654.3283551695</v>
      </c>
      <c r="DT101" s="158">
        <v>7754.63672100396</v>
      </c>
      <c r="DU101" s="158">
        <v>15249.3640213491</v>
      </c>
      <c r="DV101" s="158">
        <v>10205.3012408356</v>
      </c>
      <c r="DW101" s="158">
        <v>606.616747920171</v>
      </c>
      <c r="DX101" s="158">
        <v>652791.625012765</v>
      </c>
      <c r="DY101" s="158">
        <v>189486.060021672</v>
      </c>
      <c r="DZ101" s="158">
        <v>235747.012719315</v>
      </c>
      <c r="EA101" s="158">
        <v>1970.55887984841</v>
      </c>
      <c r="EB101" s="158">
        <v>128.046036220671</v>
      </c>
      <c r="EC101" s="158">
        <v>23247.7991136559</v>
      </c>
      <c r="ED101" s="158">
        <v>0</v>
      </c>
      <c r="EE101" s="158">
        <v>0</v>
      </c>
      <c r="EF101" s="158">
        <v>13822.2224933463</v>
      </c>
      <c r="EG101" s="158">
        <v>37415.6192420073</v>
      </c>
      <c r="EH101" s="158">
        <v>129175.069136413</v>
      </c>
      <c r="EI101" s="158">
        <v>7969272.45346942</v>
      </c>
      <c r="EJ101" s="158">
        <v>17800101.2189067</v>
      </c>
      <c r="EK101" s="158">
        <v>1372513.3933201</v>
      </c>
      <c r="EL101" s="158">
        <v>95928.7325335321</v>
      </c>
      <c r="EM101" s="158">
        <v>225270.100998039</v>
      </c>
      <c r="EN101" s="158">
        <v>102272.067471339</v>
      </c>
      <c r="EO101" s="158">
        <v>271617.719917109</v>
      </c>
      <c r="EP101" s="158">
        <v>813908.14424357</v>
      </c>
      <c r="EQ101" s="158">
        <v>4457919.3994509</v>
      </c>
      <c r="ER101" s="158">
        <v>343732.698889294</v>
      </c>
      <c r="ES101" s="158">
        <v>556.646157323615</v>
      </c>
      <c r="ET101" s="158">
        <v>103.752610983687</v>
      </c>
      <c r="EU101" s="158">
        <v>18369.3085067716</v>
      </c>
      <c r="EV101" s="158">
        <v>276351.498574698</v>
      </c>
      <c r="EW101" s="158">
        <v>20989.7027764693</v>
      </c>
      <c r="EX101" s="158">
        <v>5985.3629989073</v>
      </c>
      <c r="EY101" s="158">
        <v>508.370025880184</v>
      </c>
      <c r="EZ101" s="158">
        <v>255119.253765719</v>
      </c>
      <c r="FA101" s="159">
        <f t="shared" si="5"/>
        <v>101453625.737343</v>
      </c>
      <c r="FB101" s="160">
        <v>926936.68697411</v>
      </c>
      <c r="FC101" s="160">
        <v>3027195.96603916</v>
      </c>
      <c r="FD101" s="159">
        <f t="shared" si="6"/>
        <v>3954132.65301327</v>
      </c>
      <c r="FE101" s="160">
        <v>0</v>
      </c>
      <c r="FF101" s="159">
        <f t="shared" si="7"/>
        <v>3954132.65301327</v>
      </c>
      <c r="FG101" s="160">
        <v>14714207.6401956</v>
      </c>
      <c r="FH101" s="160">
        <v>909126.62914282</v>
      </c>
      <c r="FI101" s="159">
        <f t="shared" si="8"/>
        <v>15623334.2693384</v>
      </c>
      <c r="FJ101" s="135">
        <v>25361812.3994041</v>
      </c>
      <c r="FK101" s="135">
        <v>40424625.1000679</v>
      </c>
      <c r="FL101" s="135" t="e">
        <f>#REF!</f>
        <v>#REF!</v>
      </c>
      <c r="FM101" s="135">
        <v>95979559.2745683</v>
      </c>
      <c r="FN101" s="135" t="e">
        <f t="shared" si="9"/>
        <v>#REF!</v>
      </c>
      <c r="FO101" s="161" t="e">
        <f>FN101/#REF!</f>
        <v>#REF!</v>
      </c>
      <c r="FP101" s="135"/>
      <c r="FR101" s="65"/>
    </row>
    <row r="102" spans="1:174">
      <c r="A102" s="18">
        <v>97</v>
      </c>
      <c r="B102" s="162" t="s">
        <v>262</v>
      </c>
      <c r="C102" s="163" t="s">
        <v>263</v>
      </c>
      <c r="D102" s="158">
        <v>19994.0134816846</v>
      </c>
      <c r="E102" s="158">
        <v>5821.56747770294</v>
      </c>
      <c r="F102" s="158">
        <v>15095.7198201695</v>
      </c>
      <c r="G102" s="158">
        <v>11331.4545595162</v>
      </c>
      <c r="H102" s="158">
        <v>15350.3897939294</v>
      </c>
      <c r="I102" s="158">
        <v>341309.418577269</v>
      </c>
      <c r="J102" s="158">
        <v>85448.6680334153</v>
      </c>
      <c r="K102" s="158">
        <v>45486.0776751406</v>
      </c>
      <c r="L102" s="158">
        <v>53789.5262755142</v>
      </c>
      <c r="M102" s="158">
        <v>42010.0215208578</v>
      </c>
      <c r="N102" s="158">
        <v>96676.7040239188</v>
      </c>
      <c r="O102" s="158">
        <v>79831.1799902492</v>
      </c>
      <c r="P102" s="158">
        <v>66817.7859729285</v>
      </c>
      <c r="Q102" s="158">
        <v>46505.9788168943</v>
      </c>
      <c r="R102" s="158">
        <v>33028.0702400933</v>
      </c>
      <c r="S102" s="158">
        <v>10061.2078909535</v>
      </c>
      <c r="T102" s="158">
        <v>4225.13067790008</v>
      </c>
      <c r="U102" s="158">
        <v>129112.551934949</v>
      </c>
      <c r="V102" s="158">
        <v>17469.023054647</v>
      </c>
      <c r="W102" s="158">
        <v>17044.508283565</v>
      </c>
      <c r="X102" s="158">
        <v>24777.2497314652</v>
      </c>
      <c r="Y102" s="158">
        <v>49054.0022363254</v>
      </c>
      <c r="Z102" s="158">
        <v>12739.1058093586</v>
      </c>
      <c r="AA102" s="158">
        <v>14564.6143837324</v>
      </c>
      <c r="AB102" s="158">
        <v>4887.27234135953</v>
      </c>
      <c r="AC102" s="158">
        <v>44380.4823985332</v>
      </c>
      <c r="AD102" s="158">
        <v>87877.7944590894</v>
      </c>
      <c r="AE102" s="158">
        <v>38235.483297089</v>
      </c>
      <c r="AF102" s="158">
        <v>33661.5929881296</v>
      </c>
      <c r="AG102" s="158">
        <v>21356.7670462345</v>
      </c>
      <c r="AH102" s="158">
        <v>20327.0174668886</v>
      </c>
      <c r="AI102" s="158">
        <v>1174290.36544128</v>
      </c>
      <c r="AJ102" s="158">
        <v>38831.9590586936</v>
      </c>
      <c r="AK102" s="158">
        <v>22518.2011445147</v>
      </c>
      <c r="AL102" s="158">
        <v>52015.0103329518</v>
      </c>
      <c r="AM102" s="158">
        <v>55720.6190534778</v>
      </c>
      <c r="AN102" s="158">
        <v>158464.353181594</v>
      </c>
      <c r="AO102" s="158">
        <v>10207.960468831</v>
      </c>
      <c r="AP102" s="158">
        <v>22857.0018466111</v>
      </c>
      <c r="AQ102" s="158">
        <v>104279.564443421</v>
      </c>
      <c r="AR102" s="158">
        <v>162192.230405459</v>
      </c>
      <c r="AS102" s="158">
        <v>25010.9504273686</v>
      </c>
      <c r="AT102" s="158">
        <v>28931.4809135157</v>
      </c>
      <c r="AU102" s="158">
        <v>5746.42055890094</v>
      </c>
      <c r="AV102" s="158">
        <v>6177.32968603022</v>
      </c>
      <c r="AW102" s="158">
        <v>9670.56884397994</v>
      </c>
      <c r="AX102" s="158">
        <v>96411.6270296433</v>
      </c>
      <c r="AY102" s="158">
        <v>115555.398862162</v>
      </c>
      <c r="AZ102" s="158">
        <v>45592.1564174252</v>
      </c>
      <c r="BA102" s="158">
        <v>21918.7780559198</v>
      </c>
      <c r="BB102" s="158">
        <v>11648.0347668541</v>
      </c>
      <c r="BC102" s="158">
        <v>13886.296493233</v>
      </c>
      <c r="BD102" s="158">
        <v>135946.131985908</v>
      </c>
      <c r="BE102" s="158">
        <v>160160.597264652</v>
      </c>
      <c r="BF102" s="158">
        <v>65719.2910583189</v>
      </c>
      <c r="BG102" s="158">
        <v>15352.1754106536</v>
      </c>
      <c r="BH102" s="158">
        <v>46606.3710027206</v>
      </c>
      <c r="BI102" s="158">
        <v>15476.3190535031</v>
      </c>
      <c r="BJ102" s="158">
        <v>12351.184339452</v>
      </c>
      <c r="BK102" s="158">
        <v>24320.7492044766</v>
      </c>
      <c r="BL102" s="158">
        <v>182912.066824379</v>
      </c>
      <c r="BM102" s="158">
        <v>437802.23090497</v>
      </c>
      <c r="BN102" s="158">
        <v>3977.1762436723</v>
      </c>
      <c r="BO102" s="158">
        <v>20180.8169226102</v>
      </c>
      <c r="BP102" s="158">
        <v>80235.4552228678</v>
      </c>
      <c r="BQ102" s="158">
        <v>691528.041327694</v>
      </c>
      <c r="BR102" s="158">
        <v>12837.8399512352</v>
      </c>
      <c r="BS102" s="158">
        <v>7693.97846661758</v>
      </c>
      <c r="BT102" s="158">
        <v>71057.2975968167</v>
      </c>
      <c r="BU102" s="158">
        <v>109455.746437907</v>
      </c>
      <c r="BV102" s="158">
        <v>1032.6703098667</v>
      </c>
      <c r="BW102" s="158">
        <v>223514.068866318</v>
      </c>
      <c r="BX102" s="158">
        <v>9842.9122642441</v>
      </c>
      <c r="BY102" s="158">
        <v>77075.0948199836</v>
      </c>
      <c r="BZ102" s="158">
        <v>30817.8156544055</v>
      </c>
      <c r="CA102" s="158">
        <v>14846.4099203471</v>
      </c>
      <c r="CB102" s="158">
        <v>8430.6953861422</v>
      </c>
      <c r="CC102" s="158">
        <v>30050.7370000803</v>
      </c>
      <c r="CD102" s="158">
        <v>150622.829513654</v>
      </c>
      <c r="CE102" s="158">
        <v>169589.615085786</v>
      </c>
      <c r="CF102" s="158">
        <v>327648.020099613</v>
      </c>
      <c r="CG102" s="158">
        <v>98137.4916399548</v>
      </c>
      <c r="CH102" s="158">
        <v>134952.083051521</v>
      </c>
      <c r="CI102" s="158">
        <v>73435.1037853625</v>
      </c>
      <c r="CJ102" s="158">
        <v>128048.956593914</v>
      </c>
      <c r="CK102" s="158">
        <v>82910.8383564777</v>
      </c>
      <c r="CL102" s="158">
        <v>30351.2598636228</v>
      </c>
      <c r="CM102" s="158">
        <v>77566.6703668864</v>
      </c>
      <c r="CN102" s="158">
        <v>288986.987260813</v>
      </c>
      <c r="CO102" s="158">
        <v>277876.262497213</v>
      </c>
      <c r="CP102" s="158">
        <v>278931.449348851</v>
      </c>
      <c r="CQ102" s="158">
        <v>89348.0939052702</v>
      </c>
      <c r="CR102" s="158">
        <v>50637.5111905086</v>
      </c>
      <c r="CS102" s="158">
        <v>134826.999373071</v>
      </c>
      <c r="CT102" s="158">
        <v>102640.694366789</v>
      </c>
      <c r="CU102" s="158">
        <v>124000.504200525</v>
      </c>
      <c r="CV102" s="158">
        <v>1329976.8034336</v>
      </c>
      <c r="CW102" s="158">
        <v>21040.1250493368</v>
      </c>
      <c r="CX102" s="158">
        <v>40142.254588519</v>
      </c>
      <c r="CY102" s="158">
        <v>670735.316385885</v>
      </c>
      <c r="CZ102" s="158">
        <v>24283.4473797677</v>
      </c>
      <c r="DA102" s="158">
        <v>13209.042936133</v>
      </c>
      <c r="DB102" s="158">
        <v>1310538.92754516</v>
      </c>
      <c r="DC102" s="158">
        <v>196266.069447078</v>
      </c>
      <c r="DD102" s="158">
        <v>65570.2742156472</v>
      </c>
      <c r="DE102" s="158">
        <v>34947.5465828817</v>
      </c>
      <c r="DF102" s="158">
        <v>12838.5310079944</v>
      </c>
      <c r="DG102" s="158">
        <v>29781.4546298907</v>
      </c>
      <c r="DH102" s="158">
        <v>46926.914986619</v>
      </c>
      <c r="DI102" s="158">
        <v>31531.2913904348</v>
      </c>
      <c r="DJ102" s="158">
        <v>38974.9970642319</v>
      </c>
      <c r="DK102" s="158">
        <v>29356.1139694145</v>
      </c>
      <c r="DL102" s="158">
        <v>20909.3858853878</v>
      </c>
      <c r="DM102" s="158">
        <v>15039.5985296588</v>
      </c>
      <c r="DN102" s="158">
        <v>32.3250143511246</v>
      </c>
      <c r="DO102" s="158">
        <v>11715.4372851632</v>
      </c>
      <c r="DP102" s="158">
        <v>16312.2625187447</v>
      </c>
      <c r="DQ102" s="158">
        <v>5882.99283910555</v>
      </c>
      <c r="DR102" s="158">
        <v>38014.640378601</v>
      </c>
      <c r="DS102" s="158">
        <v>47018.3506919058</v>
      </c>
      <c r="DT102" s="158">
        <v>66691.8660084291</v>
      </c>
      <c r="DU102" s="158">
        <v>0</v>
      </c>
      <c r="DV102" s="158">
        <v>251846.5199373</v>
      </c>
      <c r="DW102" s="158">
        <v>41355.83521388</v>
      </c>
      <c r="DX102" s="158">
        <v>107160.89053302</v>
      </c>
      <c r="DY102" s="158">
        <v>16696.8674303941</v>
      </c>
      <c r="DZ102" s="158">
        <v>62692.7063541703</v>
      </c>
      <c r="EA102" s="158">
        <v>0</v>
      </c>
      <c r="EB102" s="158">
        <v>0</v>
      </c>
      <c r="EC102" s="158">
        <v>80726.243645907</v>
      </c>
      <c r="ED102" s="158">
        <v>3304.2088702975</v>
      </c>
      <c r="EE102" s="158">
        <v>1435.18881862012</v>
      </c>
      <c r="EF102" s="158">
        <v>1194571.44857584</v>
      </c>
      <c r="EG102" s="158">
        <v>259427.559041073</v>
      </c>
      <c r="EH102" s="158">
        <v>7710463.31893977</v>
      </c>
      <c r="EI102" s="158">
        <v>1510916.02549473</v>
      </c>
      <c r="EJ102" s="158">
        <v>3139242.59942485</v>
      </c>
      <c r="EK102" s="158">
        <v>1646359.35702813</v>
      </c>
      <c r="EL102" s="158">
        <v>27127.3857840332</v>
      </c>
      <c r="EM102" s="158">
        <v>15925.972504916</v>
      </c>
      <c r="EN102" s="158">
        <v>617575.204171549</v>
      </c>
      <c r="EO102" s="158">
        <v>1073816.71462492</v>
      </c>
      <c r="EP102" s="158">
        <v>1239255.07153669</v>
      </c>
      <c r="EQ102" s="158">
        <v>217106.274976476</v>
      </c>
      <c r="ER102" s="158">
        <v>116022.613141065</v>
      </c>
      <c r="ES102" s="158">
        <v>84079.513019445</v>
      </c>
      <c r="ET102" s="158">
        <v>165162.58289168</v>
      </c>
      <c r="EU102" s="158">
        <v>99616.8431534737</v>
      </c>
      <c r="EV102" s="158">
        <v>163069.033527997</v>
      </c>
      <c r="EW102" s="158">
        <v>86393.3055417739</v>
      </c>
      <c r="EX102" s="158">
        <v>184701.681923869</v>
      </c>
      <c r="EY102" s="158">
        <v>0</v>
      </c>
      <c r="EZ102" s="158">
        <v>184652.720091387</v>
      </c>
      <c r="FA102" s="159">
        <f t="shared" si="5"/>
        <v>33198371.5875922</v>
      </c>
      <c r="FB102" s="160">
        <v>1208421.60971894</v>
      </c>
      <c r="FC102" s="160">
        <v>3676276.77369758</v>
      </c>
      <c r="FD102" s="159">
        <f t="shared" si="6"/>
        <v>4884698.38341652</v>
      </c>
      <c r="FE102" s="160">
        <v>0</v>
      </c>
      <c r="FF102" s="159">
        <f t="shared" si="7"/>
        <v>4884698.38341652</v>
      </c>
      <c r="FG102" s="160">
        <v>0</v>
      </c>
      <c r="FH102" s="160">
        <v>1856974.07783854</v>
      </c>
      <c r="FI102" s="159">
        <f t="shared" si="8"/>
        <v>1856974.07783854</v>
      </c>
      <c r="FJ102" s="135">
        <v>8560830.24406888</v>
      </c>
      <c r="FK102" s="135">
        <v>1167299.73896522</v>
      </c>
      <c r="FL102" s="135" t="e">
        <f>#REF!</f>
        <v>#REF!</v>
      </c>
      <c r="FM102" s="135">
        <v>42944245.1863628</v>
      </c>
      <c r="FN102" s="135" t="e">
        <f t="shared" si="9"/>
        <v>#REF!</v>
      </c>
      <c r="FO102" s="161" t="e">
        <f>FN102/#REF!</f>
        <v>#REF!</v>
      </c>
      <c r="FP102" s="135"/>
      <c r="FR102" s="65"/>
    </row>
    <row r="103" spans="1:174">
      <c r="A103" s="18">
        <v>98</v>
      </c>
      <c r="B103" s="162" t="s">
        <v>264</v>
      </c>
      <c r="C103" s="163" t="s">
        <v>265</v>
      </c>
      <c r="D103" s="158">
        <v>0</v>
      </c>
      <c r="E103" s="158">
        <v>0</v>
      </c>
      <c r="F103" s="158">
        <v>0</v>
      </c>
      <c r="G103" s="158">
        <v>0</v>
      </c>
      <c r="H103" s="158">
        <v>0</v>
      </c>
      <c r="I103" s="158">
        <v>0</v>
      </c>
      <c r="J103" s="158">
        <v>0</v>
      </c>
      <c r="K103" s="158">
        <v>0</v>
      </c>
      <c r="L103" s="158">
        <v>0</v>
      </c>
      <c r="M103" s="158">
        <v>0</v>
      </c>
      <c r="N103" s="158">
        <v>0</v>
      </c>
      <c r="O103" s="158">
        <v>0</v>
      </c>
      <c r="P103" s="158">
        <v>0</v>
      </c>
      <c r="Q103" s="158">
        <v>0</v>
      </c>
      <c r="R103" s="158">
        <v>0</v>
      </c>
      <c r="S103" s="158">
        <v>0</v>
      </c>
      <c r="T103" s="158">
        <v>0</v>
      </c>
      <c r="U103" s="158">
        <v>0</v>
      </c>
      <c r="V103" s="158">
        <v>0</v>
      </c>
      <c r="W103" s="158">
        <v>0</v>
      </c>
      <c r="X103" s="158">
        <v>0</v>
      </c>
      <c r="Y103" s="158">
        <v>0</v>
      </c>
      <c r="Z103" s="158">
        <v>0</v>
      </c>
      <c r="AA103" s="158">
        <v>0</v>
      </c>
      <c r="AB103" s="158">
        <v>0</v>
      </c>
      <c r="AC103" s="158">
        <v>0</v>
      </c>
      <c r="AD103" s="158">
        <v>12177.9578715506</v>
      </c>
      <c r="AE103" s="158">
        <v>1622.60331676845</v>
      </c>
      <c r="AF103" s="158">
        <v>1967.3087193291</v>
      </c>
      <c r="AG103" s="158">
        <v>2672.52837986701</v>
      </c>
      <c r="AH103" s="158">
        <v>3242.5400844906</v>
      </c>
      <c r="AI103" s="158">
        <v>1337.20003227631</v>
      </c>
      <c r="AJ103" s="158">
        <v>26780.8741010727</v>
      </c>
      <c r="AK103" s="158">
        <v>2777.95237029121</v>
      </c>
      <c r="AL103" s="158">
        <v>69389.6360902388</v>
      </c>
      <c r="AM103" s="158">
        <v>13198.435156713</v>
      </c>
      <c r="AN103" s="158">
        <v>13242106.8897621</v>
      </c>
      <c r="AO103" s="158">
        <v>2877.66535160708</v>
      </c>
      <c r="AP103" s="158">
        <v>84422.3566602571</v>
      </c>
      <c r="AQ103" s="158">
        <v>21728.8510824141</v>
      </c>
      <c r="AR103" s="158">
        <v>28884.3996349078</v>
      </c>
      <c r="AS103" s="158">
        <v>12061.8598221037</v>
      </c>
      <c r="AT103" s="158">
        <v>145933.798098198</v>
      </c>
      <c r="AU103" s="158">
        <v>8413.88532606359</v>
      </c>
      <c r="AV103" s="158">
        <v>0</v>
      </c>
      <c r="AW103" s="158">
        <v>174142.127957751</v>
      </c>
      <c r="AX103" s="158">
        <v>302105.906256448</v>
      </c>
      <c r="AY103" s="158">
        <v>189480.093238391</v>
      </c>
      <c r="AZ103" s="158">
        <v>0</v>
      </c>
      <c r="BA103" s="158">
        <v>0</v>
      </c>
      <c r="BB103" s="158">
        <v>373172.414113528</v>
      </c>
      <c r="BC103" s="158">
        <v>668855.809272722</v>
      </c>
      <c r="BD103" s="158">
        <v>1828149.41037238</v>
      </c>
      <c r="BE103" s="158">
        <v>0</v>
      </c>
      <c r="BF103" s="158">
        <v>443375.485976978</v>
      </c>
      <c r="BG103" s="158">
        <v>441535.885251838</v>
      </c>
      <c r="BH103" s="158">
        <v>990310.964327778</v>
      </c>
      <c r="BI103" s="158">
        <v>0</v>
      </c>
      <c r="BJ103" s="158">
        <v>0</v>
      </c>
      <c r="BK103" s="158">
        <v>0</v>
      </c>
      <c r="BL103" s="158">
        <v>8218742.9539587</v>
      </c>
      <c r="BM103" s="158">
        <v>38408666.4647472</v>
      </c>
      <c r="BN103" s="158">
        <v>4770660.2100784</v>
      </c>
      <c r="BO103" s="158">
        <v>11535354.6516658</v>
      </c>
      <c r="BP103" s="158">
        <v>519148.188288925</v>
      </c>
      <c r="BQ103" s="158">
        <v>7121393.01389714</v>
      </c>
      <c r="BR103" s="158">
        <v>0</v>
      </c>
      <c r="BS103" s="158">
        <v>0</v>
      </c>
      <c r="BT103" s="158">
        <v>0</v>
      </c>
      <c r="BU103" s="158">
        <v>0</v>
      </c>
      <c r="BV103" s="158">
        <v>0</v>
      </c>
      <c r="BW103" s="158">
        <v>0</v>
      </c>
      <c r="BX103" s="158">
        <v>0</v>
      </c>
      <c r="BY103" s="158">
        <v>0</v>
      </c>
      <c r="BZ103" s="158">
        <v>0</v>
      </c>
      <c r="CA103" s="158">
        <v>0</v>
      </c>
      <c r="CB103" s="158">
        <v>0.188071582488622</v>
      </c>
      <c r="CC103" s="158">
        <v>0</v>
      </c>
      <c r="CD103" s="158">
        <v>0</v>
      </c>
      <c r="CE103" s="158">
        <v>0</v>
      </c>
      <c r="CF103" s="158">
        <v>0</v>
      </c>
      <c r="CG103" s="158">
        <v>0</v>
      </c>
      <c r="CH103" s="158">
        <v>0</v>
      </c>
      <c r="CI103" s="158">
        <v>0</v>
      </c>
      <c r="CJ103" s="158">
        <v>0</v>
      </c>
      <c r="CK103" s="158">
        <v>0</v>
      </c>
      <c r="CL103" s="158">
        <v>0</v>
      </c>
      <c r="CM103" s="158">
        <v>0</v>
      </c>
      <c r="CN103" s="158">
        <v>0</v>
      </c>
      <c r="CO103" s="158">
        <v>0</v>
      </c>
      <c r="CP103" s="158">
        <v>0</v>
      </c>
      <c r="CQ103" s="158">
        <v>0</v>
      </c>
      <c r="CR103" s="158">
        <v>0</v>
      </c>
      <c r="CS103" s="158">
        <v>0</v>
      </c>
      <c r="CT103" s="158">
        <v>0</v>
      </c>
      <c r="CU103" s="158">
        <v>0</v>
      </c>
      <c r="CV103" s="158">
        <v>0</v>
      </c>
      <c r="CW103" s="158">
        <v>9515046.37771607</v>
      </c>
      <c r="CX103" s="158">
        <v>0</v>
      </c>
      <c r="CY103" s="158">
        <v>0</v>
      </c>
      <c r="CZ103" s="158">
        <v>0</v>
      </c>
      <c r="DA103" s="158">
        <v>0</v>
      </c>
      <c r="DB103" s="158">
        <v>0</v>
      </c>
      <c r="DC103" s="158">
        <v>0</v>
      </c>
      <c r="DD103" s="158">
        <v>0</v>
      </c>
      <c r="DE103" s="158">
        <v>0</v>
      </c>
      <c r="DF103" s="158">
        <v>0</v>
      </c>
      <c r="DG103" s="158">
        <v>0</v>
      </c>
      <c r="DH103" s="158">
        <v>0</v>
      </c>
      <c r="DI103" s="158">
        <v>0</v>
      </c>
      <c r="DJ103" s="158">
        <v>0</v>
      </c>
      <c r="DK103" s="158">
        <v>0</v>
      </c>
      <c r="DL103" s="158">
        <v>0</v>
      </c>
      <c r="DM103" s="158">
        <v>0</v>
      </c>
      <c r="DN103" s="158">
        <v>0</v>
      </c>
      <c r="DO103" s="158">
        <v>0</v>
      </c>
      <c r="DP103" s="158">
        <v>0</v>
      </c>
      <c r="DQ103" s="158">
        <v>0</v>
      </c>
      <c r="DR103" s="158">
        <v>0</v>
      </c>
      <c r="DS103" s="158">
        <v>0</v>
      </c>
      <c r="DT103" s="158">
        <v>0</v>
      </c>
      <c r="DU103" s="158">
        <v>0</v>
      </c>
      <c r="DV103" s="158">
        <v>0</v>
      </c>
      <c r="DW103" s="158">
        <v>0</v>
      </c>
      <c r="DX103" s="158">
        <v>0</v>
      </c>
      <c r="DY103" s="158">
        <v>0</v>
      </c>
      <c r="DZ103" s="158">
        <v>0</v>
      </c>
      <c r="EA103" s="158">
        <v>0</v>
      </c>
      <c r="EB103" s="158">
        <v>0</v>
      </c>
      <c r="EC103" s="158">
        <v>0</v>
      </c>
      <c r="ED103" s="158">
        <v>0</v>
      </c>
      <c r="EE103" s="158">
        <v>0</v>
      </c>
      <c r="EF103" s="158">
        <v>0</v>
      </c>
      <c r="EG103" s="158">
        <v>0</v>
      </c>
      <c r="EH103" s="158">
        <v>0</v>
      </c>
      <c r="EI103" s="158">
        <v>0</v>
      </c>
      <c r="EJ103" s="158">
        <v>0</v>
      </c>
      <c r="EK103" s="158">
        <v>0</v>
      </c>
      <c r="EL103" s="158">
        <v>0</v>
      </c>
      <c r="EM103" s="158">
        <v>0</v>
      </c>
      <c r="EN103" s="158">
        <v>0</v>
      </c>
      <c r="EO103" s="158">
        <v>0</v>
      </c>
      <c r="EP103" s="158">
        <v>0</v>
      </c>
      <c r="EQ103" s="158">
        <v>0</v>
      </c>
      <c r="ER103" s="158">
        <v>0</v>
      </c>
      <c r="ES103" s="158">
        <v>0</v>
      </c>
      <c r="ET103" s="158">
        <v>0</v>
      </c>
      <c r="EU103" s="158">
        <v>0</v>
      </c>
      <c r="EV103" s="158">
        <v>0</v>
      </c>
      <c r="EW103" s="158">
        <v>0</v>
      </c>
      <c r="EX103" s="158">
        <v>0</v>
      </c>
      <c r="EY103" s="158">
        <v>0</v>
      </c>
      <c r="EZ103" s="158">
        <v>0</v>
      </c>
      <c r="FA103" s="159">
        <f t="shared" si="5"/>
        <v>99181736.8870519</v>
      </c>
      <c r="FB103" s="160">
        <v>0</v>
      </c>
      <c r="FC103" s="160">
        <v>0</v>
      </c>
      <c r="FD103" s="159">
        <f t="shared" si="6"/>
        <v>0</v>
      </c>
      <c r="FE103" s="160">
        <v>0</v>
      </c>
      <c r="FF103" s="159">
        <f t="shared" si="7"/>
        <v>0</v>
      </c>
      <c r="FG103" s="160">
        <v>0</v>
      </c>
      <c r="FH103" s="160">
        <v>-625105.43212855</v>
      </c>
      <c r="FI103" s="159">
        <f t="shared" si="8"/>
        <v>-625105.43212855</v>
      </c>
      <c r="FJ103" s="135">
        <v>1205603.1845</v>
      </c>
      <c r="FK103" s="135">
        <v>12427395.2351914</v>
      </c>
      <c r="FL103" s="135" t="e">
        <f>#REF!</f>
        <v>#REF!</v>
      </c>
      <c r="FM103" s="135">
        <v>85661061.3025344</v>
      </c>
      <c r="FN103" s="135" t="e">
        <f t="shared" si="9"/>
        <v>#REF!</v>
      </c>
      <c r="FO103" s="161" t="e">
        <f>FN103/#REF!</f>
        <v>#REF!</v>
      </c>
      <c r="FP103" s="135"/>
      <c r="FR103" s="65"/>
    </row>
    <row r="104" spans="1:174">
      <c r="A104" s="18">
        <v>99</v>
      </c>
      <c r="B104" s="162" t="s">
        <v>266</v>
      </c>
      <c r="C104" s="163" t="s">
        <v>267</v>
      </c>
      <c r="D104" s="158">
        <v>45639.5240697918</v>
      </c>
      <c r="E104" s="158">
        <v>6781.47956663535</v>
      </c>
      <c r="F104" s="158">
        <v>26974.1080956244</v>
      </c>
      <c r="G104" s="158">
        <v>16789.0430992864</v>
      </c>
      <c r="H104" s="158">
        <v>4436.44873652639</v>
      </c>
      <c r="I104" s="158">
        <v>114618.953080457</v>
      </c>
      <c r="J104" s="158">
        <v>69438.8832573384</v>
      </c>
      <c r="K104" s="158">
        <v>42065.670409063</v>
      </c>
      <c r="L104" s="158">
        <v>74621.730198626</v>
      </c>
      <c r="M104" s="158">
        <v>21589.7747217394</v>
      </c>
      <c r="N104" s="158">
        <v>36621.5999887679</v>
      </c>
      <c r="O104" s="158">
        <v>11885.0597633719</v>
      </c>
      <c r="P104" s="158">
        <v>9731.2131650885</v>
      </c>
      <c r="Q104" s="158">
        <v>13806.9881448096</v>
      </c>
      <c r="R104" s="158">
        <v>3298.07700772806</v>
      </c>
      <c r="S104" s="158">
        <v>15749.0769601495</v>
      </c>
      <c r="T104" s="158">
        <v>6729.74656848136</v>
      </c>
      <c r="U104" s="158">
        <v>13739.4215344991</v>
      </c>
      <c r="V104" s="158">
        <v>4692.17480290768</v>
      </c>
      <c r="W104" s="158">
        <v>23291.858277325</v>
      </c>
      <c r="X104" s="158">
        <v>23735.7213643008</v>
      </c>
      <c r="Y104" s="158">
        <v>18250.0275332152</v>
      </c>
      <c r="Z104" s="158">
        <v>15326.8801153473</v>
      </c>
      <c r="AA104" s="158">
        <v>10679.7481285998</v>
      </c>
      <c r="AB104" s="158">
        <v>20061.9342149466</v>
      </c>
      <c r="AC104" s="158">
        <v>13533.8272610294</v>
      </c>
      <c r="AD104" s="158">
        <v>7111.39583597169</v>
      </c>
      <c r="AE104" s="158">
        <v>8892.55543714137</v>
      </c>
      <c r="AF104" s="158">
        <v>3472.19632119617</v>
      </c>
      <c r="AG104" s="158">
        <v>12046.1790318252</v>
      </c>
      <c r="AH104" s="158">
        <v>18168.9856995446</v>
      </c>
      <c r="AI104" s="158">
        <v>27874.0156132009</v>
      </c>
      <c r="AJ104" s="158">
        <v>19603.3690492521</v>
      </c>
      <c r="AK104" s="158">
        <v>32219.4058392881</v>
      </c>
      <c r="AL104" s="158">
        <v>15685.2359186811</v>
      </c>
      <c r="AM104" s="158">
        <v>50120.2927838555</v>
      </c>
      <c r="AN104" s="158">
        <v>34076.9693040434</v>
      </c>
      <c r="AO104" s="158">
        <v>33960.7873585601</v>
      </c>
      <c r="AP104" s="158">
        <v>37106.2082917316</v>
      </c>
      <c r="AQ104" s="158">
        <v>58527.3060895103</v>
      </c>
      <c r="AR104" s="158">
        <v>82880.9820124523</v>
      </c>
      <c r="AS104" s="158">
        <v>61056.1042186287</v>
      </c>
      <c r="AT104" s="158">
        <v>90075.945717755</v>
      </c>
      <c r="AU104" s="158">
        <v>53834.3945081435</v>
      </c>
      <c r="AV104" s="158">
        <v>78145.5555379601</v>
      </c>
      <c r="AW104" s="158">
        <v>32222.7081108927</v>
      </c>
      <c r="AX104" s="158">
        <v>80481.7682797216</v>
      </c>
      <c r="AY104" s="158">
        <v>46507.5550061497</v>
      </c>
      <c r="AZ104" s="158">
        <v>54306.9123954854</v>
      </c>
      <c r="BA104" s="158">
        <v>84395.7368518015</v>
      </c>
      <c r="BB104" s="158">
        <v>39997.9633589314</v>
      </c>
      <c r="BC104" s="158">
        <v>21693.7721989799</v>
      </c>
      <c r="BD104" s="158">
        <v>84072.2668362837</v>
      </c>
      <c r="BE104" s="158">
        <v>642721.718634627</v>
      </c>
      <c r="BF104" s="158">
        <v>58889.8621613804</v>
      </c>
      <c r="BG104" s="158">
        <v>22090.8902399879</v>
      </c>
      <c r="BH104" s="158">
        <v>36800.2939687823</v>
      </c>
      <c r="BI104" s="158">
        <v>19099.2784921776</v>
      </c>
      <c r="BJ104" s="158">
        <v>15523.9742907027</v>
      </c>
      <c r="BK104" s="158">
        <v>533023.348105656</v>
      </c>
      <c r="BL104" s="158">
        <v>95903.9738848669</v>
      </c>
      <c r="BM104" s="158">
        <v>148333.288461987</v>
      </c>
      <c r="BN104" s="158">
        <v>55748.6103828866</v>
      </c>
      <c r="BO104" s="158">
        <v>109966.409172616</v>
      </c>
      <c r="BP104" s="158">
        <v>102853.429306493</v>
      </c>
      <c r="BQ104" s="158">
        <v>149661.083032621</v>
      </c>
      <c r="BR104" s="158">
        <v>73807.657195446</v>
      </c>
      <c r="BS104" s="158">
        <v>61529.6929539155</v>
      </c>
      <c r="BT104" s="158">
        <v>70335.3881492572</v>
      </c>
      <c r="BU104" s="158">
        <v>70290.4614728334</v>
      </c>
      <c r="BV104" s="158">
        <v>44344.37426362</v>
      </c>
      <c r="BW104" s="158">
        <v>7871.23139198413</v>
      </c>
      <c r="BX104" s="158">
        <v>67293.8886120967</v>
      </c>
      <c r="BY104" s="158">
        <v>50585.8588291895</v>
      </c>
      <c r="BZ104" s="158">
        <v>116273.476747145</v>
      </c>
      <c r="CA104" s="158">
        <v>28413.8723511591</v>
      </c>
      <c r="CB104" s="158">
        <v>88971.6942047714</v>
      </c>
      <c r="CC104" s="158">
        <v>246034.79256664</v>
      </c>
      <c r="CD104" s="158">
        <v>104820.006206615</v>
      </c>
      <c r="CE104" s="158">
        <v>314092.929633251</v>
      </c>
      <c r="CF104" s="158">
        <v>18502.4719975772</v>
      </c>
      <c r="CG104" s="158">
        <v>2008.18734765431</v>
      </c>
      <c r="CH104" s="158">
        <v>20743.3347005545</v>
      </c>
      <c r="CI104" s="158">
        <v>67040.7209291369</v>
      </c>
      <c r="CJ104" s="158">
        <v>14832.5808373231</v>
      </c>
      <c r="CK104" s="158">
        <v>10449.1078432339</v>
      </c>
      <c r="CL104" s="158">
        <v>27909.9165145482</v>
      </c>
      <c r="CM104" s="158">
        <v>50139.5875153011</v>
      </c>
      <c r="CN104" s="158">
        <v>42760.612100606</v>
      </c>
      <c r="CO104" s="158">
        <v>93142.3370026384</v>
      </c>
      <c r="CP104" s="158">
        <v>102899.447192401</v>
      </c>
      <c r="CQ104" s="158">
        <v>20948.2561200546</v>
      </c>
      <c r="CR104" s="158">
        <v>24222.2266121946</v>
      </c>
      <c r="CS104" s="158">
        <v>53552.7704141744</v>
      </c>
      <c r="CT104" s="158">
        <v>11430.3746494701</v>
      </c>
      <c r="CU104" s="158">
        <v>24559.56845142</v>
      </c>
      <c r="CV104" s="158">
        <v>31822.7011224045</v>
      </c>
      <c r="CW104" s="158">
        <v>3528.13885852912</v>
      </c>
      <c r="CX104" s="158">
        <v>10122.3759332325</v>
      </c>
      <c r="CY104" s="158">
        <v>2452809.53727966</v>
      </c>
      <c r="CZ104" s="158">
        <v>68452.8832826442</v>
      </c>
      <c r="DA104" s="158">
        <v>43383.7362153384</v>
      </c>
      <c r="DB104" s="158">
        <v>687963.721455852</v>
      </c>
      <c r="DC104" s="158">
        <v>83837.7348246603</v>
      </c>
      <c r="DD104" s="158">
        <v>333273.936303374</v>
      </c>
      <c r="DE104" s="158">
        <v>177627.843609706</v>
      </c>
      <c r="DF104" s="158">
        <v>260972.768397374</v>
      </c>
      <c r="DG104" s="158">
        <v>316806.740338148</v>
      </c>
      <c r="DH104" s="158">
        <v>27673.0723173725</v>
      </c>
      <c r="DI104" s="158">
        <v>25141.604072399</v>
      </c>
      <c r="DJ104" s="158">
        <v>2552.21682733598</v>
      </c>
      <c r="DK104" s="158">
        <v>2083.28769279694</v>
      </c>
      <c r="DL104" s="158">
        <v>18033.4246119085</v>
      </c>
      <c r="DM104" s="158">
        <v>18642.2652494735</v>
      </c>
      <c r="DN104" s="158">
        <v>1152.88405523834</v>
      </c>
      <c r="DO104" s="158">
        <v>41783.5788090807</v>
      </c>
      <c r="DP104" s="158">
        <v>432616.964671356</v>
      </c>
      <c r="DQ104" s="158">
        <v>288492.052371912</v>
      </c>
      <c r="DR104" s="158">
        <v>991712.994312244</v>
      </c>
      <c r="DS104" s="158">
        <v>8815.67654414866</v>
      </c>
      <c r="DT104" s="158">
        <v>38762.7054813911</v>
      </c>
      <c r="DU104" s="158">
        <v>19459.9972476909</v>
      </c>
      <c r="DV104" s="158">
        <v>18708.0044533119</v>
      </c>
      <c r="DW104" s="158">
        <v>4444.18242406377</v>
      </c>
      <c r="DX104" s="158">
        <v>122967.230924127</v>
      </c>
      <c r="DY104" s="158">
        <v>37218.7886054666</v>
      </c>
      <c r="DZ104" s="158">
        <v>23707.8781297246</v>
      </c>
      <c r="EA104" s="158">
        <v>14731.8502973676</v>
      </c>
      <c r="EB104" s="158">
        <v>8252.51808778676</v>
      </c>
      <c r="EC104" s="158">
        <v>26091.8181438378</v>
      </c>
      <c r="ED104" s="158">
        <v>3136.92875567743</v>
      </c>
      <c r="EE104" s="158">
        <v>2101.04742860857</v>
      </c>
      <c r="EF104" s="158">
        <v>76719.2199751513</v>
      </c>
      <c r="EG104" s="158">
        <v>496633.312684117</v>
      </c>
      <c r="EH104" s="158">
        <v>321203.095827913</v>
      </c>
      <c r="EI104" s="158">
        <v>131855.650596665</v>
      </c>
      <c r="EJ104" s="158">
        <v>90034.483441648</v>
      </c>
      <c r="EK104" s="158">
        <v>23754.5929362468</v>
      </c>
      <c r="EL104" s="158">
        <v>9643.78266833105</v>
      </c>
      <c r="EM104" s="158">
        <v>27447.9013021041</v>
      </c>
      <c r="EN104" s="158">
        <v>21173.7956897021</v>
      </c>
      <c r="EO104" s="158">
        <v>10924.37836959</v>
      </c>
      <c r="EP104" s="158">
        <v>7503.04810035644</v>
      </c>
      <c r="EQ104" s="158">
        <v>45601.2969160373</v>
      </c>
      <c r="ER104" s="158">
        <v>28963.4074729647</v>
      </c>
      <c r="ES104" s="158">
        <v>2215.73670779651</v>
      </c>
      <c r="ET104" s="158">
        <v>4676.37382361883</v>
      </c>
      <c r="EU104" s="158">
        <v>15830.7567666222</v>
      </c>
      <c r="EV104" s="158">
        <v>8769.44965163274</v>
      </c>
      <c r="EW104" s="158">
        <v>8171.85886174017</v>
      </c>
      <c r="EX104" s="158">
        <v>4519.09114786145</v>
      </c>
      <c r="EY104" s="158">
        <v>4906.92378675985</v>
      </c>
      <c r="EZ104" s="158">
        <v>390210.589647274</v>
      </c>
      <c r="FA104" s="159">
        <f t="shared" si="5"/>
        <v>14132692.358123</v>
      </c>
      <c r="FB104" s="160">
        <v>0</v>
      </c>
      <c r="FC104" s="160">
        <v>0</v>
      </c>
      <c r="FD104" s="159">
        <f t="shared" si="6"/>
        <v>0</v>
      </c>
      <c r="FE104" s="160">
        <v>0</v>
      </c>
      <c r="FF104" s="159">
        <f t="shared" si="7"/>
        <v>0</v>
      </c>
      <c r="FG104" s="160">
        <v>1118108.67922749</v>
      </c>
      <c r="FH104" s="160">
        <v>0</v>
      </c>
      <c r="FI104" s="159">
        <f t="shared" si="8"/>
        <v>1118108.67922749</v>
      </c>
      <c r="FJ104" s="135">
        <v>4754413.00623759</v>
      </c>
      <c r="FK104" s="135">
        <v>1679352.96790337</v>
      </c>
      <c r="FL104" s="135" t="e">
        <f>#REF!</f>
        <v>#REF!</v>
      </c>
      <c r="FM104" s="135">
        <v>18325861.0756847</v>
      </c>
      <c r="FN104" s="135" t="e">
        <f t="shared" si="9"/>
        <v>#REF!</v>
      </c>
      <c r="FO104" s="161" t="e">
        <f>FN104/#REF!</f>
        <v>#REF!</v>
      </c>
      <c r="FP104" s="135"/>
      <c r="FR104" s="65"/>
    </row>
    <row r="105" spans="1:174">
      <c r="A105" s="18">
        <v>100</v>
      </c>
      <c r="B105" s="162" t="s">
        <v>268</v>
      </c>
      <c r="C105" s="163" t="s">
        <v>269</v>
      </c>
      <c r="D105" s="158">
        <v>7542350.09867428</v>
      </c>
      <c r="E105" s="158">
        <v>144962.244974495</v>
      </c>
      <c r="F105" s="158">
        <v>478856.221139733</v>
      </c>
      <c r="G105" s="158">
        <v>695307.858202896</v>
      </c>
      <c r="H105" s="158">
        <v>631874.371661464</v>
      </c>
      <c r="I105" s="158">
        <v>8229057.8313948</v>
      </c>
      <c r="J105" s="158">
        <v>3837299.8875892</v>
      </c>
      <c r="K105" s="158">
        <v>4491512.46722863</v>
      </c>
      <c r="L105" s="158">
        <v>4168860.66622368</v>
      </c>
      <c r="M105" s="158">
        <v>5960749.58078247</v>
      </c>
      <c r="N105" s="158">
        <v>440506.133408323</v>
      </c>
      <c r="O105" s="158">
        <v>1013780.84598389</v>
      </c>
      <c r="P105" s="158">
        <v>679097.822035158</v>
      </c>
      <c r="Q105" s="158">
        <v>533586.042467123</v>
      </c>
      <c r="R105" s="158">
        <v>280752.491839945</v>
      </c>
      <c r="S105" s="158">
        <v>798789.294871164</v>
      </c>
      <c r="T105" s="158">
        <v>257109.845360082</v>
      </c>
      <c r="U105" s="158">
        <v>1243197.45426622</v>
      </c>
      <c r="V105" s="158">
        <v>216789.15114159</v>
      </c>
      <c r="W105" s="158">
        <v>268329.867682674</v>
      </c>
      <c r="X105" s="158">
        <v>445695.836278608</v>
      </c>
      <c r="Y105" s="158">
        <v>1417584.16895297</v>
      </c>
      <c r="Z105" s="158">
        <v>428257.300597387</v>
      </c>
      <c r="AA105" s="158">
        <v>864893.236797364</v>
      </c>
      <c r="AB105" s="158">
        <v>167547.606572809</v>
      </c>
      <c r="AC105" s="158">
        <v>263529.390224179</v>
      </c>
      <c r="AD105" s="158">
        <v>4994912.85820771</v>
      </c>
      <c r="AE105" s="158">
        <v>208749.885816011</v>
      </c>
      <c r="AF105" s="158">
        <v>298985.72293721</v>
      </c>
      <c r="AG105" s="158">
        <v>650606.76682207</v>
      </c>
      <c r="AH105" s="158">
        <v>391910.728783048</v>
      </c>
      <c r="AI105" s="158">
        <v>2085902.22544067</v>
      </c>
      <c r="AJ105" s="158">
        <v>177541.177567294</v>
      </c>
      <c r="AK105" s="158">
        <v>675637.013926467</v>
      </c>
      <c r="AL105" s="158">
        <v>3472819.02772929</v>
      </c>
      <c r="AM105" s="158">
        <v>1203091.005848</v>
      </c>
      <c r="AN105" s="158">
        <v>5096141.46295989</v>
      </c>
      <c r="AO105" s="158">
        <v>562661.59630092</v>
      </c>
      <c r="AP105" s="158">
        <v>419763.284050629</v>
      </c>
      <c r="AQ105" s="158">
        <v>870116.45820346</v>
      </c>
      <c r="AR105" s="158">
        <v>4350927.06166819</v>
      </c>
      <c r="AS105" s="158">
        <v>1734949.7853587</v>
      </c>
      <c r="AT105" s="158">
        <v>27757262.3867228</v>
      </c>
      <c r="AU105" s="158">
        <v>3529682.21504331</v>
      </c>
      <c r="AV105" s="158">
        <v>532910.004495774</v>
      </c>
      <c r="AW105" s="158">
        <v>801867.439757355</v>
      </c>
      <c r="AX105" s="158">
        <v>3947473.11599195</v>
      </c>
      <c r="AY105" s="158">
        <v>3801241.64531515</v>
      </c>
      <c r="AZ105" s="158">
        <v>334993.356166501</v>
      </c>
      <c r="BA105" s="158">
        <v>4317284.56249984</v>
      </c>
      <c r="BB105" s="158">
        <v>2621718.89069242</v>
      </c>
      <c r="BC105" s="158">
        <v>1127792.95535251</v>
      </c>
      <c r="BD105" s="158">
        <v>4814663.3175162</v>
      </c>
      <c r="BE105" s="158">
        <v>12638857.0423913</v>
      </c>
      <c r="BF105" s="158">
        <v>6369352.642828</v>
      </c>
      <c r="BG105" s="158">
        <v>6349617.01705663</v>
      </c>
      <c r="BH105" s="158">
        <v>3313307.06014079</v>
      </c>
      <c r="BI105" s="158">
        <v>2775941.42209356</v>
      </c>
      <c r="BJ105" s="158">
        <v>1273696.35309663</v>
      </c>
      <c r="BK105" s="158">
        <v>3032062.06389351</v>
      </c>
      <c r="BL105" s="158">
        <v>2487891.66189001</v>
      </c>
      <c r="BM105" s="158">
        <v>28524994.4179006</v>
      </c>
      <c r="BN105" s="158">
        <v>3900352.24481405</v>
      </c>
      <c r="BO105" s="158">
        <v>20327540.6779871</v>
      </c>
      <c r="BP105" s="158">
        <v>4501675.29405865</v>
      </c>
      <c r="BQ105" s="158">
        <v>21301411.5090234</v>
      </c>
      <c r="BR105" s="158">
        <v>526456.449299309</v>
      </c>
      <c r="BS105" s="158">
        <v>1073989.57536082</v>
      </c>
      <c r="BT105" s="158">
        <v>396490.07331155</v>
      </c>
      <c r="BU105" s="158">
        <v>1238121.30544241</v>
      </c>
      <c r="BV105" s="158">
        <v>1395343.40939162</v>
      </c>
      <c r="BW105" s="158">
        <v>88213.6448814429</v>
      </c>
      <c r="BX105" s="158">
        <v>3514661.20327058</v>
      </c>
      <c r="BY105" s="158">
        <v>1087212.03613512</v>
      </c>
      <c r="BZ105" s="158">
        <v>957834.89514984</v>
      </c>
      <c r="CA105" s="158">
        <v>230834.291187095</v>
      </c>
      <c r="CB105" s="158">
        <v>552106.068599473</v>
      </c>
      <c r="CC105" s="158">
        <v>2374912.37641802</v>
      </c>
      <c r="CD105" s="158">
        <v>1509849.14966506</v>
      </c>
      <c r="CE105" s="158">
        <v>3932530.3976483</v>
      </c>
      <c r="CF105" s="158">
        <v>638297.507259418</v>
      </c>
      <c r="CG105" s="158">
        <v>602831.978166882</v>
      </c>
      <c r="CH105" s="158">
        <v>426279.854032797</v>
      </c>
      <c r="CI105" s="158">
        <v>646826.99588279</v>
      </c>
      <c r="CJ105" s="158">
        <v>1673886.68396541</v>
      </c>
      <c r="CK105" s="158">
        <v>1584104.30388134</v>
      </c>
      <c r="CL105" s="158">
        <v>1317652.9852942</v>
      </c>
      <c r="CM105" s="158">
        <v>870347.911356299</v>
      </c>
      <c r="CN105" s="158">
        <v>1060325.28915099</v>
      </c>
      <c r="CO105" s="158">
        <v>846298.705483164</v>
      </c>
      <c r="CP105" s="158">
        <v>2011248.74874489</v>
      </c>
      <c r="CQ105" s="158">
        <v>360164.831690115</v>
      </c>
      <c r="CR105" s="158">
        <v>133148.116834547</v>
      </c>
      <c r="CS105" s="158">
        <v>5699492.69455402</v>
      </c>
      <c r="CT105" s="158">
        <v>457174.278334206</v>
      </c>
      <c r="CU105" s="158">
        <v>1201167.87606748</v>
      </c>
      <c r="CV105" s="158">
        <v>935599.421091525</v>
      </c>
      <c r="CW105" s="158">
        <v>381712.034019741</v>
      </c>
      <c r="CX105" s="158">
        <v>521836.295256049</v>
      </c>
      <c r="CY105" s="158">
        <v>186196902.492544</v>
      </c>
      <c r="CZ105" s="158">
        <v>1241942.27261755</v>
      </c>
      <c r="DA105" s="158">
        <v>3992022.54052653</v>
      </c>
      <c r="DB105" s="158">
        <v>13787266.3561974</v>
      </c>
      <c r="DC105" s="158">
        <v>1586359.7304734</v>
      </c>
      <c r="DD105" s="158">
        <v>6604856.48312628</v>
      </c>
      <c r="DE105" s="158">
        <v>3340565.86734747</v>
      </c>
      <c r="DF105" s="158">
        <v>8879381.56750233</v>
      </c>
      <c r="DG105" s="158">
        <v>974830.26725401</v>
      </c>
      <c r="DH105" s="158">
        <v>4368806.31253179</v>
      </c>
      <c r="DI105" s="158">
        <v>6821208.8024179</v>
      </c>
      <c r="DJ105" s="158">
        <v>4082282.32293248</v>
      </c>
      <c r="DK105" s="158">
        <v>2585966.58091091</v>
      </c>
      <c r="DL105" s="158">
        <v>2385848.98765239</v>
      </c>
      <c r="DM105" s="158">
        <v>1378584.37650532</v>
      </c>
      <c r="DN105" s="158">
        <v>1778.49748418857</v>
      </c>
      <c r="DO105" s="158">
        <v>27513.7063237511</v>
      </c>
      <c r="DP105" s="158">
        <v>10489.4678128954</v>
      </c>
      <c r="DQ105" s="158">
        <v>270031.249934786</v>
      </c>
      <c r="DR105" s="158">
        <v>2858760.16483075</v>
      </c>
      <c r="DS105" s="158">
        <v>228533.704378393</v>
      </c>
      <c r="DT105" s="158">
        <v>1367153.37108823</v>
      </c>
      <c r="DU105" s="158">
        <v>747179.392031679</v>
      </c>
      <c r="DV105" s="158">
        <v>3753831.48221484</v>
      </c>
      <c r="DW105" s="158">
        <v>1453368.87673705</v>
      </c>
      <c r="DX105" s="158">
        <v>5008931.63404656</v>
      </c>
      <c r="DY105" s="158">
        <v>352454.491529811</v>
      </c>
      <c r="DZ105" s="158">
        <v>2455869.26195036</v>
      </c>
      <c r="EA105" s="158">
        <v>163619.322570385</v>
      </c>
      <c r="EB105" s="158">
        <v>200534.260656818</v>
      </c>
      <c r="EC105" s="158">
        <v>4792652.17431614</v>
      </c>
      <c r="ED105" s="158">
        <v>318244.247389177</v>
      </c>
      <c r="EE105" s="158">
        <v>164592.602538156</v>
      </c>
      <c r="EF105" s="158">
        <v>3877977.70662713</v>
      </c>
      <c r="EG105" s="158">
        <v>383753.523144588</v>
      </c>
      <c r="EH105" s="158">
        <v>2847069.01756672</v>
      </c>
      <c r="EI105" s="158">
        <v>2502802.37698509</v>
      </c>
      <c r="EJ105" s="158">
        <v>1168612.57667811</v>
      </c>
      <c r="EK105" s="158">
        <v>770056.604133942</v>
      </c>
      <c r="EL105" s="158">
        <v>499789.343249506</v>
      </c>
      <c r="EM105" s="158">
        <v>336913.3706212</v>
      </c>
      <c r="EN105" s="158">
        <v>1596718.38861577</v>
      </c>
      <c r="EO105" s="158">
        <v>2351464.96576469</v>
      </c>
      <c r="EP105" s="158">
        <v>944246.29360939</v>
      </c>
      <c r="EQ105" s="158">
        <v>2618199.058824</v>
      </c>
      <c r="ER105" s="158">
        <v>2502288.22793292</v>
      </c>
      <c r="ES105" s="158">
        <v>182563.720577691</v>
      </c>
      <c r="ET105" s="158">
        <v>271415.144632683</v>
      </c>
      <c r="EU105" s="158">
        <v>278382.477337459</v>
      </c>
      <c r="EV105" s="158">
        <v>107405.087336126</v>
      </c>
      <c r="EW105" s="158">
        <v>309571.706596232</v>
      </c>
      <c r="EX105" s="158">
        <v>577822.814975243</v>
      </c>
      <c r="EY105" s="158">
        <v>58203.7327311683</v>
      </c>
      <c r="EZ105" s="158">
        <v>5662884.7195689</v>
      </c>
      <c r="FA105" s="167">
        <f t="shared" si="5"/>
        <v>585576038.187408</v>
      </c>
      <c r="FB105" s="160">
        <v>10774248.7246246</v>
      </c>
      <c r="FC105" s="160">
        <v>47664948.1991987</v>
      </c>
      <c r="FD105" s="167">
        <f t="shared" si="6"/>
        <v>58439196.9238233</v>
      </c>
      <c r="FE105" s="160">
        <v>0</v>
      </c>
      <c r="FF105" s="167">
        <f t="shared" si="7"/>
        <v>58439196.9238233</v>
      </c>
      <c r="FG105" s="160">
        <v>0</v>
      </c>
      <c r="FH105" s="160">
        <v>0</v>
      </c>
      <c r="FI105" s="159">
        <f t="shared" si="8"/>
        <v>0</v>
      </c>
      <c r="FJ105" s="135">
        <v>996252.3632</v>
      </c>
      <c r="FK105" s="135">
        <v>167346.5794</v>
      </c>
      <c r="FL105" s="169" t="e">
        <f>#REF!</f>
        <v>#REF!</v>
      </c>
      <c r="FM105" s="169">
        <v>644844140.895031</v>
      </c>
      <c r="FN105" s="135" t="e">
        <f t="shared" si="9"/>
        <v>#REF!</v>
      </c>
      <c r="FO105" s="173" t="e">
        <f>FN105/#REF!</f>
        <v>#REF!</v>
      </c>
      <c r="FP105" s="135"/>
      <c r="FR105" s="65"/>
    </row>
    <row r="106" spans="1:174">
      <c r="A106" s="18">
        <v>101</v>
      </c>
      <c r="B106" s="162" t="s">
        <v>270</v>
      </c>
      <c r="C106" s="174" t="s">
        <v>271</v>
      </c>
      <c r="D106" s="158">
        <v>92817.5724827419</v>
      </c>
      <c r="E106" s="158">
        <v>10053.6385536558</v>
      </c>
      <c r="F106" s="158">
        <v>28922.0264489886</v>
      </c>
      <c r="G106" s="158">
        <v>14947.6089584007</v>
      </c>
      <c r="H106" s="158">
        <v>27002.5073008612</v>
      </c>
      <c r="I106" s="158">
        <v>33446.3402887154</v>
      </c>
      <c r="J106" s="158">
        <v>24464.1458722097</v>
      </c>
      <c r="K106" s="158">
        <v>4894.40357934162</v>
      </c>
      <c r="L106" s="158">
        <v>1073.66503492797</v>
      </c>
      <c r="M106" s="158">
        <v>27711.5414238915</v>
      </c>
      <c r="N106" s="158">
        <v>68536.1005675675</v>
      </c>
      <c r="O106" s="158">
        <v>42686.9778661543</v>
      </c>
      <c r="P106" s="158">
        <v>3010.4806514214</v>
      </c>
      <c r="Q106" s="158">
        <v>7326.57741183911</v>
      </c>
      <c r="R106" s="158">
        <v>12680.2248238769</v>
      </c>
      <c r="S106" s="158">
        <v>5609.04864568452</v>
      </c>
      <c r="T106" s="158">
        <v>2283.52119912528</v>
      </c>
      <c r="U106" s="158">
        <v>50393.00375698</v>
      </c>
      <c r="V106" s="158">
        <v>69885.0818138203</v>
      </c>
      <c r="W106" s="158">
        <v>1296.35078380053</v>
      </c>
      <c r="X106" s="158">
        <v>48442.2038861339</v>
      </c>
      <c r="Y106" s="158">
        <v>209962.40395996</v>
      </c>
      <c r="Z106" s="158">
        <v>33309.0882706121</v>
      </c>
      <c r="AA106" s="158">
        <v>25458.2335960342</v>
      </c>
      <c r="AB106" s="158">
        <v>21846.5621530488</v>
      </c>
      <c r="AC106" s="158">
        <v>18431.6278463708</v>
      </c>
      <c r="AD106" s="158">
        <v>41925.5065600765</v>
      </c>
      <c r="AE106" s="158">
        <v>15220.1983528212</v>
      </c>
      <c r="AF106" s="158">
        <v>17841.5310643532</v>
      </c>
      <c r="AG106" s="158">
        <v>16619.6781110439</v>
      </c>
      <c r="AH106" s="158">
        <v>14236.6383428964</v>
      </c>
      <c r="AI106" s="158">
        <v>32898.840005477</v>
      </c>
      <c r="AJ106" s="158">
        <v>34715.8602259506</v>
      </c>
      <c r="AK106" s="158">
        <v>51543.8902026506</v>
      </c>
      <c r="AL106" s="158">
        <v>11920.9358422807</v>
      </c>
      <c r="AM106" s="158">
        <v>17847.5877056208</v>
      </c>
      <c r="AN106" s="158">
        <v>397595.346057097</v>
      </c>
      <c r="AO106" s="158">
        <v>16897.2251198454</v>
      </c>
      <c r="AP106" s="158">
        <v>14542.0853640936</v>
      </c>
      <c r="AQ106" s="158">
        <v>62167.9102391392</v>
      </c>
      <c r="AR106" s="158">
        <v>471848.588531564</v>
      </c>
      <c r="AS106" s="158">
        <v>155257.920751552</v>
      </c>
      <c r="AT106" s="158">
        <v>1270451.93205143</v>
      </c>
      <c r="AU106" s="158">
        <v>160205.841978755</v>
      </c>
      <c r="AV106" s="158">
        <v>2601.69742069368</v>
      </c>
      <c r="AW106" s="158">
        <v>12700.8813118409</v>
      </c>
      <c r="AX106" s="158">
        <v>11843.3223956171</v>
      </c>
      <c r="AY106" s="158">
        <v>1120479.14000891</v>
      </c>
      <c r="AZ106" s="158">
        <v>9403.41412196873</v>
      </c>
      <c r="BA106" s="158">
        <v>3524.53717250748</v>
      </c>
      <c r="BB106" s="158">
        <v>0</v>
      </c>
      <c r="BC106" s="158">
        <v>1592.52725133511</v>
      </c>
      <c r="BD106" s="158">
        <v>3884.03921635685</v>
      </c>
      <c r="BE106" s="158">
        <v>0</v>
      </c>
      <c r="BF106" s="158">
        <v>0</v>
      </c>
      <c r="BG106" s="158">
        <v>0</v>
      </c>
      <c r="BH106" s="158">
        <v>1934.23543825413</v>
      </c>
      <c r="BI106" s="158">
        <v>245135.607408385</v>
      </c>
      <c r="BJ106" s="158">
        <v>19251.6023984668</v>
      </c>
      <c r="BK106" s="158">
        <v>539.53273993864</v>
      </c>
      <c r="BL106" s="158">
        <v>7443.7788785198</v>
      </c>
      <c r="BM106" s="158">
        <v>250653.35065429</v>
      </c>
      <c r="BN106" s="158">
        <v>5507.4041081635</v>
      </c>
      <c r="BO106" s="158">
        <v>66713.5517253277</v>
      </c>
      <c r="BP106" s="158">
        <v>7436.02781472297</v>
      </c>
      <c r="BQ106" s="158">
        <v>467051.713391028</v>
      </c>
      <c r="BR106" s="158">
        <v>9360.08117312429</v>
      </c>
      <c r="BS106" s="158">
        <v>23883.4605627903</v>
      </c>
      <c r="BT106" s="158">
        <v>76592.5377257789</v>
      </c>
      <c r="BU106" s="158">
        <v>28450.0953242883</v>
      </c>
      <c r="BV106" s="158">
        <v>764.097071040941</v>
      </c>
      <c r="BW106" s="158">
        <v>40747.7961075386</v>
      </c>
      <c r="BX106" s="158">
        <v>164.847693939976</v>
      </c>
      <c r="BY106" s="158">
        <v>71981.2509071336</v>
      </c>
      <c r="BZ106" s="158">
        <v>62618.0212891218</v>
      </c>
      <c r="CA106" s="158">
        <v>32960.541236335</v>
      </c>
      <c r="CB106" s="158">
        <v>30073.9903127945</v>
      </c>
      <c r="CC106" s="158">
        <v>93569.5674920547</v>
      </c>
      <c r="CD106" s="158">
        <v>34890.7908985249</v>
      </c>
      <c r="CE106" s="158">
        <v>66103.1677687461</v>
      </c>
      <c r="CF106" s="158">
        <v>39521.9237890802</v>
      </c>
      <c r="CG106" s="158">
        <v>40866.9981184154</v>
      </c>
      <c r="CH106" s="158">
        <v>62499.9646336598</v>
      </c>
      <c r="CI106" s="158">
        <v>13777.7266686081</v>
      </c>
      <c r="CJ106" s="158">
        <v>41867.6098657931</v>
      </c>
      <c r="CK106" s="158">
        <v>101756.313231098</v>
      </c>
      <c r="CL106" s="158">
        <v>33484.0407889698</v>
      </c>
      <c r="CM106" s="158">
        <v>39841.3157623389</v>
      </c>
      <c r="CN106" s="158">
        <v>11602.9222696774</v>
      </c>
      <c r="CO106" s="158">
        <v>29252.4194489509</v>
      </c>
      <c r="CP106" s="158">
        <v>11043.9661854114</v>
      </c>
      <c r="CQ106" s="158">
        <v>18317.2166620493</v>
      </c>
      <c r="CR106" s="158">
        <v>11982.2435904443</v>
      </c>
      <c r="CS106" s="158">
        <v>58491.6506713623</v>
      </c>
      <c r="CT106" s="158">
        <v>5475.74317434988</v>
      </c>
      <c r="CU106" s="158">
        <v>12755.3108972045</v>
      </c>
      <c r="CV106" s="158">
        <v>187633.13694947</v>
      </c>
      <c r="CW106" s="158">
        <v>87970.8701551232</v>
      </c>
      <c r="CX106" s="158">
        <v>106554.852732802</v>
      </c>
      <c r="CY106" s="158">
        <v>2058876.86557548</v>
      </c>
      <c r="CZ106" s="158">
        <v>7127034.40717551</v>
      </c>
      <c r="DA106" s="158">
        <v>426.062682544118</v>
      </c>
      <c r="DB106" s="158">
        <v>38687.3246575806</v>
      </c>
      <c r="DC106" s="158">
        <v>4714.57660420532</v>
      </c>
      <c r="DD106" s="158">
        <v>0</v>
      </c>
      <c r="DE106" s="158">
        <v>0</v>
      </c>
      <c r="DF106" s="158">
        <v>0</v>
      </c>
      <c r="DG106" s="158">
        <v>0</v>
      </c>
      <c r="DH106" s="158">
        <v>19722.9142382611</v>
      </c>
      <c r="DI106" s="158">
        <v>99513.1702897096</v>
      </c>
      <c r="DJ106" s="158">
        <v>0</v>
      </c>
      <c r="DK106" s="158">
        <v>0</v>
      </c>
      <c r="DL106" s="158">
        <v>15454836.1039498</v>
      </c>
      <c r="DM106" s="158">
        <v>498016.705201018</v>
      </c>
      <c r="DN106" s="158">
        <v>777.952286472021</v>
      </c>
      <c r="DO106" s="158">
        <v>7238.05760227251</v>
      </c>
      <c r="DP106" s="158">
        <v>831.368964948071</v>
      </c>
      <c r="DQ106" s="158">
        <v>28949.2813859354</v>
      </c>
      <c r="DR106" s="158">
        <v>32962.8154604084</v>
      </c>
      <c r="DS106" s="158">
        <v>10538.0628060237</v>
      </c>
      <c r="DT106" s="158">
        <v>161877.092542491</v>
      </c>
      <c r="DU106" s="158">
        <v>23618.1341260965</v>
      </c>
      <c r="DV106" s="158">
        <v>863972.600757212</v>
      </c>
      <c r="DW106" s="158">
        <v>2340786.79193538</v>
      </c>
      <c r="DX106" s="158">
        <v>28369.656549687</v>
      </c>
      <c r="DY106" s="158">
        <v>15199.8629311901</v>
      </c>
      <c r="DZ106" s="158">
        <v>27694.9394946195</v>
      </c>
      <c r="EA106" s="158">
        <v>0</v>
      </c>
      <c r="EB106" s="158">
        <v>0</v>
      </c>
      <c r="EC106" s="158">
        <v>27721.2174776224</v>
      </c>
      <c r="ED106" s="158">
        <v>3627.41665382108</v>
      </c>
      <c r="EE106" s="158">
        <v>12054.6493986704</v>
      </c>
      <c r="EF106" s="158">
        <v>1939908.42131888</v>
      </c>
      <c r="EG106" s="158">
        <v>108892.19381926</v>
      </c>
      <c r="EH106" s="158">
        <v>327017.608562996</v>
      </c>
      <c r="EI106" s="158">
        <v>166685.749307223</v>
      </c>
      <c r="EJ106" s="158">
        <v>83880.1184563517</v>
      </c>
      <c r="EK106" s="158">
        <v>102533.492522657</v>
      </c>
      <c r="EL106" s="158">
        <v>59423.4391217859</v>
      </c>
      <c r="EM106" s="158">
        <v>5858.86496042899</v>
      </c>
      <c r="EN106" s="158">
        <v>41191.0006689571</v>
      </c>
      <c r="EO106" s="158">
        <v>1139323.05853996</v>
      </c>
      <c r="EP106" s="158">
        <v>107160.871287033</v>
      </c>
      <c r="EQ106" s="158">
        <v>532402.087890428</v>
      </c>
      <c r="ER106" s="158">
        <v>277829.811525468</v>
      </c>
      <c r="ES106" s="158">
        <v>9234.41376610652</v>
      </c>
      <c r="ET106" s="158">
        <v>71743.1801819737</v>
      </c>
      <c r="EU106" s="158">
        <v>35049.7636917536</v>
      </c>
      <c r="EV106" s="158">
        <v>62910.1035514064</v>
      </c>
      <c r="EW106" s="158">
        <v>63452.6124387206</v>
      </c>
      <c r="EX106" s="158">
        <v>96397.87670894</v>
      </c>
      <c r="EY106" s="158">
        <v>0</v>
      </c>
      <c r="EZ106" s="158">
        <v>237187.750667821</v>
      </c>
      <c r="FA106" s="159">
        <f t="shared" si="5"/>
        <v>41770911.7380322</v>
      </c>
      <c r="FB106" s="160">
        <v>1052828.6108971</v>
      </c>
      <c r="FC106" s="160">
        <v>21590487.2468941</v>
      </c>
      <c r="FD106" s="159">
        <f t="shared" si="6"/>
        <v>22643315.8577912</v>
      </c>
      <c r="FE106" s="160">
        <v>0</v>
      </c>
      <c r="FF106" s="159">
        <f t="shared" si="7"/>
        <v>22643315.8577912</v>
      </c>
      <c r="FG106" s="160">
        <v>0</v>
      </c>
      <c r="FH106" s="160">
        <v>1032600.28046594</v>
      </c>
      <c r="FI106" s="159">
        <f t="shared" si="8"/>
        <v>1032600.28046594</v>
      </c>
      <c r="FJ106" s="135">
        <v>5.3889</v>
      </c>
      <c r="FK106" s="135">
        <v>0</v>
      </c>
      <c r="FL106" s="135" t="e">
        <f>#REF!</f>
        <v>#REF!</v>
      </c>
      <c r="FM106" s="135">
        <v>59076089.5917292</v>
      </c>
      <c r="FN106" s="135" t="e">
        <f t="shared" si="9"/>
        <v>#REF!</v>
      </c>
      <c r="FO106" s="161" t="e">
        <f>FN106/#REF!</f>
        <v>#REF!</v>
      </c>
      <c r="FP106" s="135"/>
      <c r="FR106" s="65"/>
    </row>
    <row r="107" spans="1:174">
      <c r="A107" s="18">
        <v>102</v>
      </c>
      <c r="B107" s="162" t="s">
        <v>272</v>
      </c>
      <c r="C107" s="174" t="s">
        <v>273</v>
      </c>
      <c r="D107" s="158">
        <v>1046.74108749612</v>
      </c>
      <c r="E107" s="158">
        <v>19759.4105183364</v>
      </c>
      <c r="F107" s="158">
        <v>303.518380236984</v>
      </c>
      <c r="G107" s="158">
        <v>3645.88572760679</v>
      </c>
      <c r="H107" s="158">
        <v>11632.0924399398</v>
      </c>
      <c r="I107" s="158">
        <v>54291.68511795</v>
      </c>
      <c r="J107" s="158">
        <v>62700.6802739824</v>
      </c>
      <c r="K107" s="158">
        <v>20145.5201692287</v>
      </c>
      <c r="L107" s="158">
        <v>14588.4208878056</v>
      </c>
      <c r="M107" s="158">
        <v>57175.126790159</v>
      </c>
      <c r="N107" s="158">
        <v>13017.5286004158</v>
      </c>
      <c r="O107" s="158">
        <v>44423.5606255954</v>
      </c>
      <c r="P107" s="158">
        <v>34867.8389127611</v>
      </c>
      <c r="Q107" s="158">
        <v>19936.8916935508</v>
      </c>
      <c r="R107" s="158">
        <v>11435.1622495898</v>
      </c>
      <c r="S107" s="158">
        <v>216172.180311316</v>
      </c>
      <c r="T107" s="158">
        <v>139452.977840019</v>
      </c>
      <c r="U107" s="158">
        <v>157665.003678492</v>
      </c>
      <c r="V107" s="158">
        <v>30977.5039460001</v>
      </c>
      <c r="W107" s="158">
        <v>51530.4488873792</v>
      </c>
      <c r="X107" s="158">
        <v>96582.1793318696</v>
      </c>
      <c r="Y107" s="158">
        <v>194881.492755065</v>
      </c>
      <c r="Z107" s="158">
        <v>91344.3370077482</v>
      </c>
      <c r="AA107" s="158">
        <v>264225.598482434</v>
      </c>
      <c r="AB107" s="158">
        <v>11499.4187728993</v>
      </c>
      <c r="AC107" s="158">
        <v>10965.0191769234</v>
      </c>
      <c r="AD107" s="158">
        <v>49465.0466048229</v>
      </c>
      <c r="AE107" s="158">
        <v>17388.1973849189</v>
      </c>
      <c r="AF107" s="158">
        <v>9864.84336481219</v>
      </c>
      <c r="AG107" s="158">
        <v>18645.2870270258</v>
      </c>
      <c r="AH107" s="158">
        <v>18573.6780697381</v>
      </c>
      <c r="AI107" s="158">
        <v>62387.8892916103</v>
      </c>
      <c r="AJ107" s="158">
        <v>23457.7703854564</v>
      </c>
      <c r="AK107" s="158">
        <v>68563.5995415274</v>
      </c>
      <c r="AL107" s="158">
        <v>66650.4049204782</v>
      </c>
      <c r="AM107" s="158">
        <v>47264.1566266525</v>
      </c>
      <c r="AN107" s="158">
        <v>129938.424275788</v>
      </c>
      <c r="AO107" s="158">
        <v>78026.285511851</v>
      </c>
      <c r="AP107" s="158">
        <v>28593.1961543764</v>
      </c>
      <c r="AQ107" s="158">
        <v>85517.6891285078</v>
      </c>
      <c r="AR107" s="158">
        <v>46758.0727001551</v>
      </c>
      <c r="AS107" s="158">
        <v>69604.7811497227</v>
      </c>
      <c r="AT107" s="158">
        <v>151242.665959565</v>
      </c>
      <c r="AU107" s="158">
        <v>63869.7614032928</v>
      </c>
      <c r="AV107" s="158">
        <v>9826.21039655014</v>
      </c>
      <c r="AW107" s="158">
        <v>62333.8407109718</v>
      </c>
      <c r="AX107" s="158">
        <v>24532.895392845</v>
      </c>
      <c r="AY107" s="158">
        <v>78260.4867756312</v>
      </c>
      <c r="AZ107" s="158">
        <v>12332.6289846315</v>
      </c>
      <c r="BA107" s="158">
        <v>211776.499395746</v>
      </c>
      <c r="BB107" s="158">
        <v>48683.6093328034</v>
      </c>
      <c r="BC107" s="158">
        <v>41508.6366893417</v>
      </c>
      <c r="BD107" s="158">
        <v>93938.6577158442</v>
      </c>
      <c r="BE107" s="158">
        <v>84274.0719486924</v>
      </c>
      <c r="BF107" s="158">
        <v>117041.035971576</v>
      </c>
      <c r="BG107" s="158">
        <v>116116.782268362</v>
      </c>
      <c r="BH107" s="158">
        <v>91750.6500715986</v>
      </c>
      <c r="BI107" s="158">
        <v>70909.3576036818</v>
      </c>
      <c r="BJ107" s="158">
        <v>33980.4825895235</v>
      </c>
      <c r="BK107" s="158">
        <v>14897.0519025452</v>
      </c>
      <c r="BL107" s="158">
        <v>57852.2086728968</v>
      </c>
      <c r="BM107" s="158">
        <v>177325.000560812</v>
      </c>
      <c r="BN107" s="158">
        <v>56579.289020328</v>
      </c>
      <c r="BO107" s="158">
        <v>35638.1475728994</v>
      </c>
      <c r="BP107" s="158">
        <v>61089.1098570091</v>
      </c>
      <c r="BQ107" s="158">
        <v>137625.355123781</v>
      </c>
      <c r="BR107" s="158">
        <v>24857.9960581119</v>
      </c>
      <c r="BS107" s="158">
        <v>41293.4985422373</v>
      </c>
      <c r="BT107" s="158">
        <v>17979.3551260136</v>
      </c>
      <c r="BU107" s="158">
        <v>44457.410816722</v>
      </c>
      <c r="BV107" s="158">
        <v>35362.1840176145</v>
      </c>
      <c r="BW107" s="158">
        <v>8370.26275765235</v>
      </c>
      <c r="BX107" s="158">
        <v>107606.236767325</v>
      </c>
      <c r="BY107" s="158">
        <v>34429.9227730166</v>
      </c>
      <c r="BZ107" s="158">
        <v>34263.2523898372</v>
      </c>
      <c r="CA107" s="158">
        <v>11449.7910545525</v>
      </c>
      <c r="CB107" s="158">
        <v>10609.419856793</v>
      </c>
      <c r="CC107" s="158">
        <v>56908.729960088</v>
      </c>
      <c r="CD107" s="158">
        <v>47162.0753668456</v>
      </c>
      <c r="CE107" s="158">
        <v>86536.9107517945</v>
      </c>
      <c r="CF107" s="158">
        <v>19092.3627384182</v>
      </c>
      <c r="CG107" s="158">
        <v>32898.0995645724</v>
      </c>
      <c r="CH107" s="158">
        <v>55273.9460491629</v>
      </c>
      <c r="CI107" s="158">
        <v>37091.5331448297</v>
      </c>
      <c r="CJ107" s="158">
        <v>83341.9571625914</v>
      </c>
      <c r="CK107" s="158">
        <v>55844.8083169552</v>
      </c>
      <c r="CL107" s="158">
        <v>50163.5636510007</v>
      </c>
      <c r="CM107" s="158">
        <v>48563.1355813416</v>
      </c>
      <c r="CN107" s="158">
        <v>31366.0381137693</v>
      </c>
      <c r="CO107" s="158">
        <v>48982.0802796477</v>
      </c>
      <c r="CP107" s="158">
        <v>87258.7525539068</v>
      </c>
      <c r="CQ107" s="158">
        <v>14071.2165701396</v>
      </c>
      <c r="CR107" s="158">
        <v>7428.87471254004</v>
      </c>
      <c r="CS107" s="158">
        <v>175735.983413684</v>
      </c>
      <c r="CT107" s="158">
        <v>21983.2576042467</v>
      </c>
      <c r="CU107" s="158">
        <v>59587.001170155</v>
      </c>
      <c r="CV107" s="158">
        <v>39929.9695264331</v>
      </c>
      <c r="CW107" s="158">
        <v>91225.9769719965</v>
      </c>
      <c r="CX107" s="158">
        <v>13504.041282262</v>
      </c>
      <c r="CY107" s="158">
        <v>974803.954631905</v>
      </c>
      <c r="CZ107" s="158">
        <v>18165.8059280136</v>
      </c>
      <c r="DA107" s="158">
        <v>1608847.15296832</v>
      </c>
      <c r="DB107" s="158">
        <v>1170980.18883902</v>
      </c>
      <c r="DC107" s="158">
        <v>142699.859738339</v>
      </c>
      <c r="DD107" s="158">
        <v>361066.994479877</v>
      </c>
      <c r="DE107" s="158">
        <v>192440.946146226</v>
      </c>
      <c r="DF107" s="158">
        <v>303506.064689112</v>
      </c>
      <c r="DG107" s="158">
        <v>205594.369189912</v>
      </c>
      <c r="DH107" s="158">
        <v>145715.378826587</v>
      </c>
      <c r="DI107" s="158">
        <v>346386.303134407</v>
      </c>
      <c r="DJ107" s="158">
        <v>27722.0377172354</v>
      </c>
      <c r="DK107" s="158">
        <v>20880.3427836155</v>
      </c>
      <c r="DL107" s="158">
        <v>66498.9187677276</v>
      </c>
      <c r="DM107" s="158">
        <v>66460.3983705084</v>
      </c>
      <c r="DN107" s="158">
        <v>217.443552725562</v>
      </c>
      <c r="DO107" s="158">
        <v>11145.3985826642</v>
      </c>
      <c r="DP107" s="158">
        <v>4798.40247910175</v>
      </c>
      <c r="DQ107" s="158">
        <v>78111.6721441619</v>
      </c>
      <c r="DR107" s="158">
        <v>53247.3640176865</v>
      </c>
      <c r="DS107" s="158">
        <v>7766.96458653155</v>
      </c>
      <c r="DT107" s="158">
        <v>48734.3687620266</v>
      </c>
      <c r="DU107" s="158">
        <v>24871.0883619434</v>
      </c>
      <c r="DV107" s="158">
        <v>867667.155421176</v>
      </c>
      <c r="DW107" s="158">
        <v>507391.377219202</v>
      </c>
      <c r="DX107" s="158">
        <v>129069.944817447</v>
      </c>
      <c r="DY107" s="158">
        <v>10264.9304676312</v>
      </c>
      <c r="DZ107" s="158">
        <v>44719.0886505951</v>
      </c>
      <c r="EA107" s="158">
        <v>18643.9228924747</v>
      </c>
      <c r="EB107" s="158">
        <v>3643.03423665064</v>
      </c>
      <c r="EC107" s="158">
        <v>346742.440878225</v>
      </c>
      <c r="ED107" s="158">
        <v>6864.00506830063</v>
      </c>
      <c r="EE107" s="158">
        <v>134239.90189697</v>
      </c>
      <c r="EF107" s="158">
        <v>444412.516611031</v>
      </c>
      <c r="EG107" s="158">
        <v>45606.5951625573</v>
      </c>
      <c r="EH107" s="158">
        <v>47157.9356479722</v>
      </c>
      <c r="EI107" s="158">
        <v>382344.63821493</v>
      </c>
      <c r="EJ107" s="158">
        <v>25494.5889456791</v>
      </c>
      <c r="EK107" s="158">
        <v>65527.5694739743</v>
      </c>
      <c r="EL107" s="158">
        <v>27989.3825027059</v>
      </c>
      <c r="EM107" s="158">
        <v>32678.8379382404</v>
      </c>
      <c r="EN107" s="158">
        <v>112281.02287949</v>
      </c>
      <c r="EO107" s="158">
        <v>235698.991462458</v>
      </c>
      <c r="EP107" s="158">
        <v>146046.257917405</v>
      </c>
      <c r="EQ107" s="158">
        <v>358259.893493038</v>
      </c>
      <c r="ER107" s="158">
        <v>269705.969876332</v>
      </c>
      <c r="ES107" s="158">
        <v>24726.887843281</v>
      </c>
      <c r="ET107" s="158">
        <v>12346.1074142179</v>
      </c>
      <c r="EU107" s="158">
        <v>29689.9078634113</v>
      </c>
      <c r="EV107" s="158">
        <v>47909.4913628225</v>
      </c>
      <c r="EW107" s="158">
        <v>47564.8017739828</v>
      </c>
      <c r="EX107" s="158">
        <v>122873.114750002</v>
      </c>
      <c r="EY107" s="158">
        <v>3071.03697916022</v>
      </c>
      <c r="EZ107" s="158">
        <v>539100.472071425</v>
      </c>
      <c r="FA107" s="159">
        <f t="shared" si="5"/>
        <v>16813372.8667999</v>
      </c>
      <c r="FB107" s="160">
        <v>1541957.55115511</v>
      </c>
      <c r="FC107" s="160">
        <v>12507615.4646992</v>
      </c>
      <c r="FD107" s="159">
        <f t="shared" si="6"/>
        <v>14049573.0158543</v>
      </c>
      <c r="FE107" s="160">
        <v>0</v>
      </c>
      <c r="FF107" s="159">
        <f t="shared" si="7"/>
        <v>14049573.0158543</v>
      </c>
      <c r="FG107" s="160">
        <v>0</v>
      </c>
      <c r="FH107" s="160">
        <v>89554.16130711</v>
      </c>
      <c r="FI107" s="159">
        <f t="shared" si="8"/>
        <v>89554.16130711</v>
      </c>
      <c r="FJ107" s="135">
        <v>0</v>
      </c>
      <c r="FK107" s="135">
        <v>0</v>
      </c>
      <c r="FL107" s="135" t="e">
        <f>#REF!</f>
        <v>#REF!</v>
      </c>
      <c r="FM107" s="135">
        <v>30952500.0439613</v>
      </c>
      <c r="FN107" s="135" t="e">
        <f t="shared" si="9"/>
        <v>#REF!</v>
      </c>
      <c r="FO107" s="161" t="e">
        <f>FN107/#REF!</f>
        <v>#REF!</v>
      </c>
      <c r="FP107" s="135"/>
      <c r="FR107" s="65"/>
    </row>
    <row r="108" spans="1:174">
      <c r="A108" s="18">
        <v>103</v>
      </c>
      <c r="B108" s="175" t="s">
        <v>354</v>
      </c>
      <c r="C108" s="176" t="s">
        <v>355</v>
      </c>
      <c r="D108" s="158">
        <v>0</v>
      </c>
      <c r="E108" s="158">
        <v>0</v>
      </c>
      <c r="F108" s="158">
        <v>0</v>
      </c>
      <c r="G108" s="158">
        <v>0</v>
      </c>
      <c r="H108" s="158">
        <v>0</v>
      </c>
      <c r="I108" s="158">
        <v>0</v>
      </c>
      <c r="J108" s="158">
        <v>0</v>
      </c>
      <c r="K108" s="158">
        <v>0</v>
      </c>
      <c r="L108" s="158">
        <v>0</v>
      </c>
      <c r="M108" s="158">
        <v>0</v>
      </c>
      <c r="N108" s="158">
        <v>0</v>
      </c>
      <c r="O108" s="158">
        <v>0</v>
      </c>
      <c r="P108" s="158">
        <v>0</v>
      </c>
      <c r="Q108" s="158">
        <v>0</v>
      </c>
      <c r="R108" s="158">
        <v>0</v>
      </c>
      <c r="S108" s="158">
        <v>0</v>
      </c>
      <c r="T108" s="158">
        <v>0</v>
      </c>
      <c r="U108" s="158">
        <v>0</v>
      </c>
      <c r="V108" s="158">
        <v>0</v>
      </c>
      <c r="W108" s="158">
        <v>0</v>
      </c>
      <c r="X108" s="158">
        <v>0</v>
      </c>
      <c r="Y108" s="158">
        <v>0</v>
      </c>
      <c r="Z108" s="158">
        <v>0</v>
      </c>
      <c r="AA108" s="158">
        <v>0</v>
      </c>
      <c r="AB108" s="158">
        <v>0</v>
      </c>
      <c r="AC108" s="158">
        <v>0</v>
      </c>
      <c r="AD108" s="158">
        <v>0</v>
      </c>
      <c r="AE108" s="158">
        <v>0</v>
      </c>
      <c r="AF108" s="158">
        <v>0</v>
      </c>
      <c r="AG108" s="158">
        <v>0</v>
      </c>
      <c r="AH108" s="158">
        <v>0</v>
      </c>
      <c r="AI108" s="158">
        <v>0</v>
      </c>
      <c r="AJ108" s="158">
        <v>0</v>
      </c>
      <c r="AK108" s="158">
        <v>0</v>
      </c>
      <c r="AL108" s="158">
        <v>0</v>
      </c>
      <c r="AM108" s="158">
        <v>0</v>
      </c>
      <c r="AN108" s="158">
        <v>0</v>
      </c>
      <c r="AO108" s="158">
        <v>0</v>
      </c>
      <c r="AP108" s="158">
        <v>0</v>
      </c>
      <c r="AQ108" s="158">
        <v>0</v>
      </c>
      <c r="AR108" s="158">
        <v>0</v>
      </c>
      <c r="AS108" s="158">
        <v>0</v>
      </c>
      <c r="AT108" s="158">
        <v>0</v>
      </c>
      <c r="AU108" s="158">
        <v>0</v>
      </c>
      <c r="AV108" s="158">
        <v>0</v>
      </c>
      <c r="AW108" s="158">
        <v>0</v>
      </c>
      <c r="AX108" s="158">
        <v>0</v>
      </c>
      <c r="AY108" s="158">
        <v>0</v>
      </c>
      <c r="AZ108" s="158">
        <v>0</v>
      </c>
      <c r="BA108" s="158">
        <v>0</v>
      </c>
      <c r="BB108" s="158">
        <v>0</v>
      </c>
      <c r="BC108" s="158">
        <v>0</v>
      </c>
      <c r="BD108" s="158">
        <v>0</v>
      </c>
      <c r="BE108" s="158">
        <v>0</v>
      </c>
      <c r="BF108" s="158">
        <v>0</v>
      </c>
      <c r="BG108" s="158">
        <v>0</v>
      </c>
      <c r="BH108" s="158">
        <v>0</v>
      </c>
      <c r="BI108" s="158">
        <v>0</v>
      </c>
      <c r="BJ108" s="158">
        <v>0</v>
      </c>
      <c r="BK108" s="158">
        <v>0</v>
      </c>
      <c r="BL108" s="158">
        <v>0</v>
      </c>
      <c r="BM108" s="158">
        <v>0</v>
      </c>
      <c r="BN108" s="158">
        <v>0</v>
      </c>
      <c r="BO108" s="158">
        <v>0</v>
      </c>
      <c r="BP108" s="158">
        <v>0</v>
      </c>
      <c r="BQ108" s="158">
        <v>0</v>
      </c>
      <c r="BR108" s="158">
        <v>0</v>
      </c>
      <c r="BS108" s="158">
        <v>0</v>
      </c>
      <c r="BT108" s="158">
        <v>0</v>
      </c>
      <c r="BU108" s="158">
        <v>0</v>
      </c>
      <c r="BV108" s="158">
        <v>0</v>
      </c>
      <c r="BW108" s="158">
        <v>0</v>
      </c>
      <c r="BX108" s="158">
        <v>0</v>
      </c>
      <c r="BY108" s="158">
        <v>0</v>
      </c>
      <c r="BZ108" s="158">
        <v>0</v>
      </c>
      <c r="CA108" s="158">
        <v>0</v>
      </c>
      <c r="CB108" s="158">
        <v>0</v>
      </c>
      <c r="CC108" s="158">
        <v>0</v>
      </c>
      <c r="CD108" s="158">
        <v>0</v>
      </c>
      <c r="CE108" s="158">
        <v>0</v>
      </c>
      <c r="CF108" s="158">
        <v>0</v>
      </c>
      <c r="CG108" s="158">
        <v>0</v>
      </c>
      <c r="CH108" s="158">
        <v>0</v>
      </c>
      <c r="CI108" s="158">
        <v>0</v>
      </c>
      <c r="CJ108" s="158">
        <v>0</v>
      </c>
      <c r="CK108" s="158">
        <v>0</v>
      </c>
      <c r="CL108" s="158">
        <v>0</v>
      </c>
      <c r="CM108" s="158">
        <v>0</v>
      </c>
      <c r="CN108" s="158">
        <v>0</v>
      </c>
      <c r="CO108" s="158">
        <v>0</v>
      </c>
      <c r="CP108" s="158">
        <v>0</v>
      </c>
      <c r="CQ108" s="158">
        <v>0</v>
      </c>
      <c r="CR108" s="158">
        <v>0</v>
      </c>
      <c r="CS108" s="158">
        <v>0</v>
      </c>
      <c r="CT108" s="158">
        <v>0</v>
      </c>
      <c r="CU108" s="158">
        <v>0</v>
      </c>
      <c r="CV108" s="158">
        <v>0</v>
      </c>
      <c r="CW108" s="158">
        <v>0</v>
      </c>
      <c r="CX108" s="158">
        <v>0</v>
      </c>
      <c r="CY108" s="158">
        <v>0</v>
      </c>
      <c r="CZ108" s="158">
        <v>0</v>
      </c>
      <c r="DA108" s="158">
        <v>0</v>
      </c>
      <c r="DB108" s="158">
        <v>0</v>
      </c>
      <c r="DC108" s="158">
        <v>0</v>
      </c>
      <c r="DD108" s="158">
        <v>0</v>
      </c>
      <c r="DE108" s="158">
        <v>0</v>
      </c>
      <c r="DF108" s="158">
        <v>0</v>
      </c>
      <c r="DG108" s="158">
        <v>0</v>
      </c>
      <c r="DH108" s="158">
        <v>0</v>
      </c>
      <c r="DI108" s="158">
        <v>0</v>
      </c>
      <c r="DJ108" s="158">
        <v>0</v>
      </c>
      <c r="DK108" s="158">
        <v>0</v>
      </c>
      <c r="DL108" s="158">
        <v>0</v>
      </c>
      <c r="DM108" s="158">
        <v>0</v>
      </c>
      <c r="DN108" s="158">
        <v>0</v>
      </c>
      <c r="DO108" s="158">
        <v>0</v>
      </c>
      <c r="DP108" s="158">
        <v>0</v>
      </c>
      <c r="DQ108" s="158">
        <v>0</v>
      </c>
      <c r="DR108" s="158">
        <v>0</v>
      </c>
      <c r="DS108" s="158">
        <v>0</v>
      </c>
      <c r="DT108" s="158">
        <v>0</v>
      </c>
      <c r="DU108" s="158">
        <v>0</v>
      </c>
      <c r="DV108" s="158">
        <v>0</v>
      </c>
      <c r="DW108" s="158">
        <v>0</v>
      </c>
      <c r="DX108" s="158">
        <v>0</v>
      </c>
      <c r="DY108" s="158">
        <v>0</v>
      </c>
      <c r="DZ108" s="158">
        <v>0</v>
      </c>
      <c r="EA108" s="158">
        <v>0</v>
      </c>
      <c r="EB108" s="158">
        <v>0</v>
      </c>
      <c r="EC108" s="158">
        <v>0</v>
      </c>
      <c r="ED108" s="158">
        <v>0</v>
      </c>
      <c r="EE108" s="158">
        <v>0</v>
      </c>
      <c r="EF108" s="158">
        <v>0</v>
      </c>
      <c r="EG108" s="158">
        <v>0</v>
      </c>
      <c r="EH108" s="158">
        <v>0</v>
      </c>
      <c r="EI108" s="158">
        <v>0</v>
      </c>
      <c r="EJ108" s="158">
        <v>0</v>
      </c>
      <c r="EK108" s="158">
        <v>0</v>
      </c>
      <c r="EL108" s="158">
        <v>0</v>
      </c>
      <c r="EM108" s="158">
        <v>0</v>
      </c>
      <c r="EN108" s="158">
        <v>0</v>
      </c>
      <c r="EO108" s="158">
        <v>0</v>
      </c>
      <c r="EP108" s="158">
        <v>0</v>
      </c>
      <c r="EQ108" s="158">
        <v>0</v>
      </c>
      <c r="ER108" s="158">
        <v>0</v>
      </c>
      <c r="ES108" s="158">
        <v>0</v>
      </c>
      <c r="ET108" s="158">
        <v>0</v>
      </c>
      <c r="EU108" s="158">
        <v>0</v>
      </c>
      <c r="EV108" s="158">
        <v>0</v>
      </c>
      <c r="EW108" s="158">
        <v>0</v>
      </c>
      <c r="EX108" s="158">
        <v>0</v>
      </c>
      <c r="EY108" s="158">
        <v>0</v>
      </c>
      <c r="EZ108" s="158">
        <v>0</v>
      </c>
      <c r="FA108" s="159">
        <f t="shared" si="5"/>
        <v>0</v>
      </c>
      <c r="FB108" s="160">
        <v>0</v>
      </c>
      <c r="FC108" s="160">
        <v>0</v>
      </c>
      <c r="FD108" s="159">
        <f t="shared" si="6"/>
        <v>0</v>
      </c>
      <c r="FE108" s="160">
        <v>0</v>
      </c>
      <c r="FF108" s="159">
        <f t="shared" si="7"/>
        <v>0</v>
      </c>
      <c r="FG108" s="160">
        <v>1337414424.04145</v>
      </c>
      <c r="FH108" s="160">
        <v>0</v>
      </c>
      <c r="FI108" s="159">
        <f t="shared" si="8"/>
        <v>1337414424.04145</v>
      </c>
      <c r="FJ108" s="135">
        <v>5158245.11138489</v>
      </c>
      <c r="FK108" s="135">
        <v>3280246.91634241</v>
      </c>
      <c r="FL108" s="135" t="e">
        <f>#REF!</f>
        <v>#REF!</v>
      </c>
      <c r="FM108" s="135">
        <v>1339292422.23649</v>
      </c>
      <c r="FN108" s="135" t="e">
        <f t="shared" si="9"/>
        <v>#REF!</v>
      </c>
      <c r="FO108" s="161" t="e">
        <f>FN108/#REF!</f>
        <v>#REF!</v>
      </c>
      <c r="FP108" s="135"/>
      <c r="FR108" s="65"/>
    </row>
    <row r="109" spans="1:174">
      <c r="A109" s="18">
        <v>104</v>
      </c>
      <c r="B109" s="175" t="s">
        <v>356</v>
      </c>
      <c r="C109" s="176" t="s">
        <v>357</v>
      </c>
      <c r="D109" s="158">
        <v>0</v>
      </c>
      <c r="E109" s="158">
        <v>0</v>
      </c>
      <c r="F109" s="158">
        <v>0</v>
      </c>
      <c r="G109" s="158">
        <v>0</v>
      </c>
      <c r="H109" s="158">
        <v>0</v>
      </c>
      <c r="I109" s="158">
        <v>0</v>
      </c>
      <c r="J109" s="158">
        <v>0</v>
      </c>
      <c r="K109" s="158">
        <v>0</v>
      </c>
      <c r="L109" s="158">
        <v>0</v>
      </c>
      <c r="M109" s="158">
        <v>0</v>
      </c>
      <c r="N109" s="158">
        <v>0</v>
      </c>
      <c r="O109" s="158">
        <v>0</v>
      </c>
      <c r="P109" s="158">
        <v>0</v>
      </c>
      <c r="Q109" s="158">
        <v>0</v>
      </c>
      <c r="R109" s="158">
        <v>0</v>
      </c>
      <c r="S109" s="158">
        <v>0</v>
      </c>
      <c r="T109" s="158">
        <v>0</v>
      </c>
      <c r="U109" s="158">
        <v>0</v>
      </c>
      <c r="V109" s="158">
        <v>0</v>
      </c>
      <c r="W109" s="158">
        <v>0</v>
      </c>
      <c r="X109" s="158">
        <v>0</v>
      </c>
      <c r="Y109" s="158">
        <v>0</v>
      </c>
      <c r="Z109" s="158">
        <v>0</v>
      </c>
      <c r="AA109" s="158">
        <v>0</v>
      </c>
      <c r="AB109" s="158">
        <v>0</v>
      </c>
      <c r="AC109" s="158">
        <v>0</v>
      </c>
      <c r="AD109" s="158">
        <v>0</v>
      </c>
      <c r="AE109" s="158">
        <v>0</v>
      </c>
      <c r="AF109" s="158">
        <v>0</v>
      </c>
      <c r="AG109" s="158">
        <v>0</v>
      </c>
      <c r="AH109" s="158">
        <v>0</v>
      </c>
      <c r="AI109" s="158">
        <v>0</v>
      </c>
      <c r="AJ109" s="158">
        <v>0</v>
      </c>
      <c r="AK109" s="158">
        <v>0</v>
      </c>
      <c r="AL109" s="158">
        <v>0</v>
      </c>
      <c r="AM109" s="158">
        <v>0</v>
      </c>
      <c r="AN109" s="158">
        <v>0</v>
      </c>
      <c r="AO109" s="158">
        <v>0</v>
      </c>
      <c r="AP109" s="158">
        <v>0</v>
      </c>
      <c r="AQ109" s="158">
        <v>0</v>
      </c>
      <c r="AR109" s="158">
        <v>0</v>
      </c>
      <c r="AS109" s="158">
        <v>0</v>
      </c>
      <c r="AT109" s="158">
        <v>0</v>
      </c>
      <c r="AU109" s="158">
        <v>0</v>
      </c>
      <c r="AV109" s="158">
        <v>0</v>
      </c>
      <c r="AW109" s="158">
        <v>0</v>
      </c>
      <c r="AX109" s="158">
        <v>0</v>
      </c>
      <c r="AY109" s="158">
        <v>0</v>
      </c>
      <c r="AZ109" s="158">
        <v>0</v>
      </c>
      <c r="BA109" s="158">
        <v>0</v>
      </c>
      <c r="BB109" s="158">
        <v>0</v>
      </c>
      <c r="BC109" s="158">
        <v>0</v>
      </c>
      <c r="BD109" s="158">
        <v>0</v>
      </c>
      <c r="BE109" s="158">
        <v>0</v>
      </c>
      <c r="BF109" s="158">
        <v>0</v>
      </c>
      <c r="BG109" s="158">
        <v>0</v>
      </c>
      <c r="BH109" s="158">
        <v>0</v>
      </c>
      <c r="BI109" s="158">
        <v>0</v>
      </c>
      <c r="BJ109" s="158">
        <v>0</v>
      </c>
      <c r="BK109" s="158">
        <v>0</v>
      </c>
      <c r="BL109" s="158">
        <v>0</v>
      </c>
      <c r="BM109" s="158">
        <v>0</v>
      </c>
      <c r="BN109" s="158">
        <v>0</v>
      </c>
      <c r="BO109" s="158">
        <v>0</v>
      </c>
      <c r="BP109" s="158">
        <v>0</v>
      </c>
      <c r="BQ109" s="158">
        <v>0</v>
      </c>
      <c r="BR109" s="158">
        <v>0</v>
      </c>
      <c r="BS109" s="158">
        <v>0</v>
      </c>
      <c r="BT109" s="158">
        <v>0</v>
      </c>
      <c r="BU109" s="158">
        <v>0</v>
      </c>
      <c r="BV109" s="158">
        <v>0</v>
      </c>
      <c r="BW109" s="158">
        <v>0</v>
      </c>
      <c r="BX109" s="158">
        <v>0</v>
      </c>
      <c r="BY109" s="158">
        <v>0</v>
      </c>
      <c r="BZ109" s="158">
        <v>0</v>
      </c>
      <c r="CA109" s="158">
        <v>0</v>
      </c>
      <c r="CB109" s="158">
        <v>0</v>
      </c>
      <c r="CC109" s="158">
        <v>0</v>
      </c>
      <c r="CD109" s="158">
        <v>0</v>
      </c>
      <c r="CE109" s="158">
        <v>0</v>
      </c>
      <c r="CF109" s="158">
        <v>0</v>
      </c>
      <c r="CG109" s="158">
        <v>0</v>
      </c>
      <c r="CH109" s="158">
        <v>0</v>
      </c>
      <c r="CI109" s="158">
        <v>0</v>
      </c>
      <c r="CJ109" s="158">
        <v>0</v>
      </c>
      <c r="CK109" s="158">
        <v>0</v>
      </c>
      <c r="CL109" s="158">
        <v>0</v>
      </c>
      <c r="CM109" s="158">
        <v>0</v>
      </c>
      <c r="CN109" s="158">
        <v>0</v>
      </c>
      <c r="CO109" s="158">
        <v>0</v>
      </c>
      <c r="CP109" s="158">
        <v>0</v>
      </c>
      <c r="CQ109" s="158">
        <v>0</v>
      </c>
      <c r="CR109" s="158">
        <v>0</v>
      </c>
      <c r="CS109" s="158">
        <v>0</v>
      </c>
      <c r="CT109" s="158">
        <v>0</v>
      </c>
      <c r="CU109" s="158">
        <v>0</v>
      </c>
      <c r="CV109" s="158">
        <v>0</v>
      </c>
      <c r="CW109" s="158">
        <v>0</v>
      </c>
      <c r="CX109" s="158">
        <v>0</v>
      </c>
      <c r="CY109" s="158">
        <v>0</v>
      </c>
      <c r="CZ109" s="158">
        <v>0</v>
      </c>
      <c r="DA109" s="158">
        <v>0</v>
      </c>
      <c r="DB109" s="158">
        <v>0</v>
      </c>
      <c r="DC109" s="158">
        <v>0</v>
      </c>
      <c r="DD109" s="158">
        <v>0</v>
      </c>
      <c r="DE109" s="158">
        <v>0</v>
      </c>
      <c r="DF109" s="158">
        <v>0</v>
      </c>
      <c r="DG109" s="158">
        <v>0</v>
      </c>
      <c r="DH109" s="158">
        <v>0</v>
      </c>
      <c r="DI109" s="158">
        <v>0</v>
      </c>
      <c r="DJ109" s="158">
        <v>0</v>
      </c>
      <c r="DK109" s="158">
        <v>0</v>
      </c>
      <c r="DL109" s="158">
        <v>0</v>
      </c>
      <c r="DM109" s="158">
        <v>0</v>
      </c>
      <c r="DN109" s="158">
        <v>0</v>
      </c>
      <c r="DO109" s="158">
        <v>0</v>
      </c>
      <c r="DP109" s="158">
        <v>0</v>
      </c>
      <c r="DQ109" s="158">
        <v>0</v>
      </c>
      <c r="DR109" s="158">
        <v>0</v>
      </c>
      <c r="DS109" s="158">
        <v>0</v>
      </c>
      <c r="DT109" s="158">
        <v>0</v>
      </c>
      <c r="DU109" s="158">
        <v>0</v>
      </c>
      <c r="DV109" s="158">
        <v>0</v>
      </c>
      <c r="DW109" s="158">
        <v>0</v>
      </c>
      <c r="DX109" s="158">
        <v>0</v>
      </c>
      <c r="DY109" s="158">
        <v>0</v>
      </c>
      <c r="DZ109" s="158">
        <v>0</v>
      </c>
      <c r="EA109" s="158">
        <v>0</v>
      </c>
      <c r="EB109" s="158">
        <v>0</v>
      </c>
      <c r="EC109" s="158">
        <v>0</v>
      </c>
      <c r="ED109" s="158">
        <v>0</v>
      </c>
      <c r="EE109" s="158">
        <v>0</v>
      </c>
      <c r="EF109" s="158">
        <v>0</v>
      </c>
      <c r="EG109" s="158">
        <v>0</v>
      </c>
      <c r="EH109" s="158">
        <v>0</v>
      </c>
      <c r="EI109" s="158">
        <v>0</v>
      </c>
      <c r="EJ109" s="158">
        <v>0</v>
      </c>
      <c r="EK109" s="158">
        <v>0</v>
      </c>
      <c r="EL109" s="158">
        <v>0</v>
      </c>
      <c r="EM109" s="158">
        <v>0</v>
      </c>
      <c r="EN109" s="158">
        <v>0</v>
      </c>
      <c r="EO109" s="158">
        <v>0</v>
      </c>
      <c r="EP109" s="158">
        <v>0</v>
      </c>
      <c r="EQ109" s="158">
        <v>0</v>
      </c>
      <c r="ER109" s="158">
        <v>0</v>
      </c>
      <c r="ES109" s="158">
        <v>0</v>
      </c>
      <c r="ET109" s="158">
        <v>0</v>
      </c>
      <c r="EU109" s="158">
        <v>0</v>
      </c>
      <c r="EV109" s="158">
        <v>0</v>
      </c>
      <c r="EW109" s="158">
        <v>0</v>
      </c>
      <c r="EX109" s="158">
        <v>0</v>
      </c>
      <c r="EY109" s="158">
        <v>0</v>
      </c>
      <c r="EZ109" s="158">
        <v>0</v>
      </c>
      <c r="FA109" s="159">
        <f t="shared" si="5"/>
        <v>0</v>
      </c>
      <c r="FB109" s="160">
        <v>0</v>
      </c>
      <c r="FC109" s="160">
        <v>0</v>
      </c>
      <c r="FD109" s="159">
        <f t="shared" si="6"/>
        <v>0</v>
      </c>
      <c r="FE109" s="160">
        <v>0</v>
      </c>
      <c r="FF109" s="159">
        <f t="shared" si="7"/>
        <v>0</v>
      </c>
      <c r="FG109" s="160">
        <v>161194217.631108</v>
      </c>
      <c r="FH109" s="160">
        <v>0</v>
      </c>
      <c r="FI109" s="159">
        <f t="shared" si="8"/>
        <v>161194217.631108</v>
      </c>
      <c r="FJ109" s="135">
        <v>445600.933417009</v>
      </c>
      <c r="FK109" s="135">
        <v>283367.900554848</v>
      </c>
      <c r="FL109" s="135" t="e">
        <f>#REF!</f>
        <v>#REF!</v>
      </c>
      <c r="FM109" s="135">
        <v>161356450.66397</v>
      </c>
      <c r="FN109" s="135" t="e">
        <f t="shared" si="9"/>
        <v>#REF!</v>
      </c>
      <c r="FO109" s="161" t="e">
        <f>FN109/#REF!</f>
        <v>#REF!</v>
      </c>
      <c r="FP109" s="135"/>
      <c r="FR109" s="65"/>
    </row>
    <row r="110" spans="1:174">
      <c r="A110" s="18">
        <v>105</v>
      </c>
      <c r="B110" s="175" t="s">
        <v>358</v>
      </c>
      <c r="C110" s="176" t="s">
        <v>359</v>
      </c>
      <c r="D110" s="158">
        <v>0</v>
      </c>
      <c r="E110" s="158">
        <v>0</v>
      </c>
      <c r="F110" s="158">
        <v>0</v>
      </c>
      <c r="G110" s="158">
        <v>0</v>
      </c>
      <c r="H110" s="158">
        <v>0</v>
      </c>
      <c r="I110" s="158">
        <v>0</v>
      </c>
      <c r="J110" s="158">
        <v>0</v>
      </c>
      <c r="K110" s="158">
        <v>0</v>
      </c>
      <c r="L110" s="158">
        <v>0</v>
      </c>
      <c r="M110" s="158">
        <v>0</v>
      </c>
      <c r="N110" s="158">
        <v>0</v>
      </c>
      <c r="O110" s="158">
        <v>0</v>
      </c>
      <c r="P110" s="158">
        <v>0</v>
      </c>
      <c r="Q110" s="158">
        <v>0</v>
      </c>
      <c r="R110" s="158">
        <v>0</v>
      </c>
      <c r="S110" s="158">
        <v>0</v>
      </c>
      <c r="T110" s="158">
        <v>0</v>
      </c>
      <c r="U110" s="158">
        <v>0</v>
      </c>
      <c r="V110" s="158">
        <v>0</v>
      </c>
      <c r="W110" s="158">
        <v>0</v>
      </c>
      <c r="X110" s="158">
        <v>0</v>
      </c>
      <c r="Y110" s="158">
        <v>0</v>
      </c>
      <c r="Z110" s="158">
        <v>0</v>
      </c>
      <c r="AA110" s="158">
        <v>0</v>
      </c>
      <c r="AB110" s="158">
        <v>0</v>
      </c>
      <c r="AC110" s="158">
        <v>0</v>
      </c>
      <c r="AD110" s="158">
        <v>0</v>
      </c>
      <c r="AE110" s="158">
        <v>0</v>
      </c>
      <c r="AF110" s="158">
        <v>0</v>
      </c>
      <c r="AG110" s="158">
        <v>0</v>
      </c>
      <c r="AH110" s="158">
        <v>0</v>
      </c>
      <c r="AI110" s="158">
        <v>0</v>
      </c>
      <c r="AJ110" s="158">
        <v>0</v>
      </c>
      <c r="AK110" s="158">
        <v>0</v>
      </c>
      <c r="AL110" s="158">
        <v>0</v>
      </c>
      <c r="AM110" s="158">
        <v>0</v>
      </c>
      <c r="AN110" s="158">
        <v>0</v>
      </c>
      <c r="AO110" s="158">
        <v>0</v>
      </c>
      <c r="AP110" s="158">
        <v>0</v>
      </c>
      <c r="AQ110" s="158">
        <v>0</v>
      </c>
      <c r="AR110" s="158">
        <v>0</v>
      </c>
      <c r="AS110" s="158">
        <v>0</v>
      </c>
      <c r="AT110" s="158">
        <v>0</v>
      </c>
      <c r="AU110" s="158">
        <v>0</v>
      </c>
      <c r="AV110" s="158">
        <v>0</v>
      </c>
      <c r="AW110" s="158">
        <v>0</v>
      </c>
      <c r="AX110" s="158">
        <v>0</v>
      </c>
      <c r="AY110" s="158">
        <v>0</v>
      </c>
      <c r="AZ110" s="158">
        <v>0</v>
      </c>
      <c r="BA110" s="158">
        <v>0</v>
      </c>
      <c r="BB110" s="158">
        <v>0</v>
      </c>
      <c r="BC110" s="158">
        <v>0</v>
      </c>
      <c r="BD110" s="158">
        <v>0</v>
      </c>
      <c r="BE110" s="158">
        <v>0</v>
      </c>
      <c r="BF110" s="158">
        <v>0</v>
      </c>
      <c r="BG110" s="158">
        <v>0</v>
      </c>
      <c r="BH110" s="158">
        <v>0</v>
      </c>
      <c r="BI110" s="158">
        <v>0</v>
      </c>
      <c r="BJ110" s="158">
        <v>0</v>
      </c>
      <c r="BK110" s="158">
        <v>0</v>
      </c>
      <c r="BL110" s="158">
        <v>0</v>
      </c>
      <c r="BM110" s="158">
        <v>0</v>
      </c>
      <c r="BN110" s="158">
        <v>0</v>
      </c>
      <c r="BO110" s="158">
        <v>0</v>
      </c>
      <c r="BP110" s="158">
        <v>0</v>
      </c>
      <c r="BQ110" s="158">
        <v>0</v>
      </c>
      <c r="BR110" s="158">
        <v>0</v>
      </c>
      <c r="BS110" s="158">
        <v>0</v>
      </c>
      <c r="BT110" s="158">
        <v>0</v>
      </c>
      <c r="BU110" s="158">
        <v>0</v>
      </c>
      <c r="BV110" s="158">
        <v>0</v>
      </c>
      <c r="BW110" s="158">
        <v>0</v>
      </c>
      <c r="BX110" s="158">
        <v>0</v>
      </c>
      <c r="BY110" s="158">
        <v>0</v>
      </c>
      <c r="BZ110" s="158">
        <v>0</v>
      </c>
      <c r="CA110" s="158">
        <v>0</v>
      </c>
      <c r="CB110" s="158">
        <v>0</v>
      </c>
      <c r="CC110" s="158">
        <v>0</v>
      </c>
      <c r="CD110" s="158">
        <v>0</v>
      </c>
      <c r="CE110" s="158">
        <v>0</v>
      </c>
      <c r="CF110" s="158">
        <v>0</v>
      </c>
      <c r="CG110" s="158">
        <v>0</v>
      </c>
      <c r="CH110" s="158">
        <v>0</v>
      </c>
      <c r="CI110" s="158">
        <v>0</v>
      </c>
      <c r="CJ110" s="158">
        <v>0</v>
      </c>
      <c r="CK110" s="158">
        <v>0</v>
      </c>
      <c r="CL110" s="158">
        <v>0</v>
      </c>
      <c r="CM110" s="158">
        <v>0</v>
      </c>
      <c r="CN110" s="158">
        <v>0</v>
      </c>
      <c r="CO110" s="158">
        <v>0</v>
      </c>
      <c r="CP110" s="158">
        <v>0</v>
      </c>
      <c r="CQ110" s="158">
        <v>0</v>
      </c>
      <c r="CR110" s="158">
        <v>0</v>
      </c>
      <c r="CS110" s="158">
        <v>0</v>
      </c>
      <c r="CT110" s="158">
        <v>0</v>
      </c>
      <c r="CU110" s="158">
        <v>0</v>
      </c>
      <c r="CV110" s="158">
        <v>0</v>
      </c>
      <c r="CW110" s="158">
        <v>0</v>
      </c>
      <c r="CX110" s="158">
        <v>0</v>
      </c>
      <c r="CY110" s="158">
        <v>0</v>
      </c>
      <c r="CZ110" s="158">
        <v>0</v>
      </c>
      <c r="DA110" s="158">
        <v>0</v>
      </c>
      <c r="DB110" s="158">
        <v>0</v>
      </c>
      <c r="DC110" s="158">
        <v>0</v>
      </c>
      <c r="DD110" s="158">
        <v>0</v>
      </c>
      <c r="DE110" s="158">
        <v>0</v>
      </c>
      <c r="DF110" s="158">
        <v>0</v>
      </c>
      <c r="DG110" s="158">
        <v>0</v>
      </c>
      <c r="DH110" s="158">
        <v>0</v>
      </c>
      <c r="DI110" s="158">
        <v>0</v>
      </c>
      <c r="DJ110" s="158">
        <v>0</v>
      </c>
      <c r="DK110" s="158">
        <v>0</v>
      </c>
      <c r="DL110" s="158">
        <v>0</v>
      </c>
      <c r="DM110" s="158">
        <v>0</v>
      </c>
      <c r="DN110" s="158">
        <v>0</v>
      </c>
      <c r="DO110" s="158">
        <v>0</v>
      </c>
      <c r="DP110" s="158">
        <v>0</v>
      </c>
      <c r="DQ110" s="158">
        <v>0</v>
      </c>
      <c r="DR110" s="158">
        <v>0</v>
      </c>
      <c r="DS110" s="158">
        <v>0</v>
      </c>
      <c r="DT110" s="158">
        <v>0</v>
      </c>
      <c r="DU110" s="158">
        <v>0</v>
      </c>
      <c r="DV110" s="158">
        <v>0</v>
      </c>
      <c r="DW110" s="158">
        <v>0</v>
      </c>
      <c r="DX110" s="158">
        <v>0</v>
      </c>
      <c r="DY110" s="158">
        <v>0</v>
      </c>
      <c r="DZ110" s="158">
        <v>0</v>
      </c>
      <c r="EA110" s="158">
        <v>0</v>
      </c>
      <c r="EB110" s="158">
        <v>0</v>
      </c>
      <c r="EC110" s="158">
        <v>0</v>
      </c>
      <c r="ED110" s="158">
        <v>0</v>
      </c>
      <c r="EE110" s="158">
        <v>0</v>
      </c>
      <c r="EF110" s="158">
        <v>0</v>
      </c>
      <c r="EG110" s="158">
        <v>0</v>
      </c>
      <c r="EH110" s="158">
        <v>0</v>
      </c>
      <c r="EI110" s="158">
        <v>0</v>
      </c>
      <c r="EJ110" s="158">
        <v>0</v>
      </c>
      <c r="EK110" s="158">
        <v>0</v>
      </c>
      <c r="EL110" s="158">
        <v>0</v>
      </c>
      <c r="EM110" s="158">
        <v>0</v>
      </c>
      <c r="EN110" s="158">
        <v>0</v>
      </c>
      <c r="EO110" s="158">
        <v>0</v>
      </c>
      <c r="EP110" s="158">
        <v>0</v>
      </c>
      <c r="EQ110" s="158">
        <v>0</v>
      </c>
      <c r="ER110" s="158">
        <v>0</v>
      </c>
      <c r="ES110" s="158">
        <v>0</v>
      </c>
      <c r="ET110" s="158">
        <v>0</v>
      </c>
      <c r="EU110" s="158">
        <v>0</v>
      </c>
      <c r="EV110" s="158">
        <v>0</v>
      </c>
      <c r="EW110" s="158">
        <v>0</v>
      </c>
      <c r="EX110" s="158">
        <v>0</v>
      </c>
      <c r="EY110" s="158">
        <v>0</v>
      </c>
      <c r="EZ110" s="158">
        <v>0</v>
      </c>
      <c r="FA110" s="159">
        <f t="shared" si="5"/>
        <v>0</v>
      </c>
      <c r="FB110" s="160">
        <v>0</v>
      </c>
      <c r="FC110" s="160">
        <v>0</v>
      </c>
      <c r="FD110" s="159">
        <f t="shared" si="6"/>
        <v>0</v>
      </c>
      <c r="FE110" s="160">
        <v>0</v>
      </c>
      <c r="FF110" s="159">
        <f t="shared" si="7"/>
        <v>0</v>
      </c>
      <c r="FG110" s="160">
        <v>499866210.998186</v>
      </c>
      <c r="FH110" s="160">
        <v>0</v>
      </c>
      <c r="FI110" s="159">
        <f t="shared" si="8"/>
        <v>499866210.998186</v>
      </c>
      <c r="FJ110" s="135">
        <v>1692371.1661502</v>
      </c>
      <c r="FK110" s="135">
        <v>1076217.81811384</v>
      </c>
      <c r="FL110" s="135" t="e">
        <f>#REF!</f>
        <v>#REF!</v>
      </c>
      <c r="FM110" s="135">
        <v>500482364.346222</v>
      </c>
      <c r="FN110" s="135" t="e">
        <f t="shared" si="9"/>
        <v>#REF!</v>
      </c>
      <c r="FO110" s="161" t="e">
        <f>FN110/#REF!</f>
        <v>#REF!</v>
      </c>
      <c r="FP110" s="135"/>
      <c r="FR110" s="65"/>
    </row>
    <row r="111" spans="1:174">
      <c r="A111" s="18">
        <v>106</v>
      </c>
      <c r="B111" s="175" t="s">
        <v>360</v>
      </c>
      <c r="C111" s="176" t="s">
        <v>361</v>
      </c>
      <c r="D111" s="158">
        <v>0</v>
      </c>
      <c r="E111" s="158">
        <v>0</v>
      </c>
      <c r="F111" s="158">
        <v>0</v>
      </c>
      <c r="G111" s="158">
        <v>0</v>
      </c>
      <c r="H111" s="158">
        <v>0</v>
      </c>
      <c r="I111" s="158">
        <v>0</v>
      </c>
      <c r="J111" s="158">
        <v>0</v>
      </c>
      <c r="K111" s="158">
        <v>0</v>
      </c>
      <c r="L111" s="158">
        <v>0</v>
      </c>
      <c r="M111" s="158">
        <v>0</v>
      </c>
      <c r="N111" s="158">
        <v>0</v>
      </c>
      <c r="O111" s="158">
        <v>0</v>
      </c>
      <c r="P111" s="158">
        <v>0</v>
      </c>
      <c r="Q111" s="158">
        <v>0</v>
      </c>
      <c r="R111" s="158">
        <v>0</v>
      </c>
      <c r="S111" s="158">
        <v>0</v>
      </c>
      <c r="T111" s="158">
        <v>0</v>
      </c>
      <c r="U111" s="158">
        <v>0</v>
      </c>
      <c r="V111" s="158">
        <v>0</v>
      </c>
      <c r="W111" s="158">
        <v>0</v>
      </c>
      <c r="X111" s="158">
        <v>0</v>
      </c>
      <c r="Y111" s="158">
        <v>0</v>
      </c>
      <c r="Z111" s="158">
        <v>0</v>
      </c>
      <c r="AA111" s="158">
        <v>0</v>
      </c>
      <c r="AB111" s="158">
        <v>0</v>
      </c>
      <c r="AC111" s="158">
        <v>0</v>
      </c>
      <c r="AD111" s="158">
        <v>0</v>
      </c>
      <c r="AE111" s="158">
        <v>0</v>
      </c>
      <c r="AF111" s="158">
        <v>0</v>
      </c>
      <c r="AG111" s="158">
        <v>0</v>
      </c>
      <c r="AH111" s="158">
        <v>0</v>
      </c>
      <c r="AI111" s="158">
        <v>0</v>
      </c>
      <c r="AJ111" s="158">
        <v>0</v>
      </c>
      <c r="AK111" s="158">
        <v>0</v>
      </c>
      <c r="AL111" s="158">
        <v>0</v>
      </c>
      <c r="AM111" s="158">
        <v>0</v>
      </c>
      <c r="AN111" s="158">
        <v>0</v>
      </c>
      <c r="AO111" s="158">
        <v>0</v>
      </c>
      <c r="AP111" s="158">
        <v>0</v>
      </c>
      <c r="AQ111" s="158">
        <v>0</v>
      </c>
      <c r="AR111" s="158">
        <v>0</v>
      </c>
      <c r="AS111" s="158">
        <v>0</v>
      </c>
      <c r="AT111" s="158">
        <v>0</v>
      </c>
      <c r="AU111" s="158">
        <v>0</v>
      </c>
      <c r="AV111" s="158">
        <v>0</v>
      </c>
      <c r="AW111" s="158">
        <v>0</v>
      </c>
      <c r="AX111" s="158">
        <v>0</v>
      </c>
      <c r="AY111" s="158">
        <v>0</v>
      </c>
      <c r="AZ111" s="158">
        <v>0</v>
      </c>
      <c r="BA111" s="158">
        <v>0</v>
      </c>
      <c r="BB111" s="158">
        <v>0</v>
      </c>
      <c r="BC111" s="158">
        <v>0</v>
      </c>
      <c r="BD111" s="158">
        <v>0</v>
      </c>
      <c r="BE111" s="158">
        <v>0</v>
      </c>
      <c r="BF111" s="158">
        <v>0</v>
      </c>
      <c r="BG111" s="158">
        <v>0</v>
      </c>
      <c r="BH111" s="158">
        <v>0</v>
      </c>
      <c r="BI111" s="158">
        <v>0</v>
      </c>
      <c r="BJ111" s="158">
        <v>0</v>
      </c>
      <c r="BK111" s="158">
        <v>0</v>
      </c>
      <c r="BL111" s="158">
        <v>0</v>
      </c>
      <c r="BM111" s="158">
        <v>0</v>
      </c>
      <c r="BN111" s="158">
        <v>0</v>
      </c>
      <c r="BO111" s="158">
        <v>0</v>
      </c>
      <c r="BP111" s="158">
        <v>0</v>
      </c>
      <c r="BQ111" s="158">
        <v>0</v>
      </c>
      <c r="BR111" s="158">
        <v>0</v>
      </c>
      <c r="BS111" s="158">
        <v>0</v>
      </c>
      <c r="BT111" s="158">
        <v>0</v>
      </c>
      <c r="BU111" s="158">
        <v>0</v>
      </c>
      <c r="BV111" s="158">
        <v>0</v>
      </c>
      <c r="BW111" s="158">
        <v>0</v>
      </c>
      <c r="BX111" s="158">
        <v>0</v>
      </c>
      <c r="BY111" s="158">
        <v>0</v>
      </c>
      <c r="BZ111" s="158">
        <v>0</v>
      </c>
      <c r="CA111" s="158">
        <v>0</v>
      </c>
      <c r="CB111" s="158">
        <v>0</v>
      </c>
      <c r="CC111" s="158">
        <v>0</v>
      </c>
      <c r="CD111" s="158">
        <v>0</v>
      </c>
      <c r="CE111" s="158">
        <v>0</v>
      </c>
      <c r="CF111" s="158">
        <v>0</v>
      </c>
      <c r="CG111" s="158">
        <v>0</v>
      </c>
      <c r="CH111" s="158">
        <v>0</v>
      </c>
      <c r="CI111" s="158">
        <v>0</v>
      </c>
      <c r="CJ111" s="158">
        <v>0</v>
      </c>
      <c r="CK111" s="158">
        <v>0</v>
      </c>
      <c r="CL111" s="158">
        <v>0</v>
      </c>
      <c r="CM111" s="158">
        <v>0</v>
      </c>
      <c r="CN111" s="158">
        <v>0</v>
      </c>
      <c r="CO111" s="158">
        <v>0</v>
      </c>
      <c r="CP111" s="158">
        <v>0</v>
      </c>
      <c r="CQ111" s="158">
        <v>0</v>
      </c>
      <c r="CR111" s="158">
        <v>0</v>
      </c>
      <c r="CS111" s="158">
        <v>0</v>
      </c>
      <c r="CT111" s="158">
        <v>0</v>
      </c>
      <c r="CU111" s="158">
        <v>0</v>
      </c>
      <c r="CV111" s="158">
        <v>0</v>
      </c>
      <c r="CW111" s="158">
        <v>0</v>
      </c>
      <c r="CX111" s="158">
        <v>0</v>
      </c>
      <c r="CY111" s="158">
        <v>0</v>
      </c>
      <c r="CZ111" s="158">
        <v>0</v>
      </c>
      <c r="DA111" s="158">
        <v>0</v>
      </c>
      <c r="DB111" s="158">
        <v>0</v>
      </c>
      <c r="DC111" s="158">
        <v>0</v>
      </c>
      <c r="DD111" s="158">
        <v>0</v>
      </c>
      <c r="DE111" s="158">
        <v>0</v>
      </c>
      <c r="DF111" s="158">
        <v>0</v>
      </c>
      <c r="DG111" s="158">
        <v>0</v>
      </c>
      <c r="DH111" s="158">
        <v>0</v>
      </c>
      <c r="DI111" s="158">
        <v>0</v>
      </c>
      <c r="DJ111" s="158">
        <v>0</v>
      </c>
      <c r="DK111" s="158">
        <v>0</v>
      </c>
      <c r="DL111" s="158">
        <v>0</v>
      </c>
      <c r="DM111" s="158">
        <v>0</v>
      </c>
      <c r="DN111" s="158">
        <v>0</v>
      </c>
      <c r="DO111" s="158">
        <v>0</v>
      </c>
      <c r="DP111" s="158">
        <v>0</v>
      </c>
      <c r="DQ111" s="158">
        <v>0</v>
      </c>
      <c r="DR111" s="158">
        <v>0</v>
      </c>
      <c r="DS111" s="158">
        <v>0</v>
      </c>
      <c r="DT111" s="158">
        <v>0</v>
      </c>
      <c r="DU111" s="158">
        <v>0</v>
      </c>
      <c r="DV111" s="158">
        <v>0</v>
      </c>
      <c r="DW111" s="158">
        <v>0</v>
      </c>
      <c r="DX111" s="158">
        <v>0</v>
      </c>
      <c r="DY111" s="158">
        <v>0</v>
      </c>
      <c r="DZ111" s="158">
        <v>0</v>
      </c>
      <c r="EA111" s="158">
        <v>0</v>
      </c>
      <c r="EB111" s="158">
        <v>0</v>
      </c>
      <c r="EC111" s="158">
        <v>0</v>
      </c>
      <c r="ED111" s="158">
        <v>0</v>
      </c>
      <c r="EE111" s="158">
        <v>0</v>
      </c>
      <c r="EF111" s="158">
        <v>0</v>
      </c>
      <c r="EG111" s="158">
        <v>0</v>
      </c>
      <c r="EH111" s="158">
        <v>0</v>
      </c>
      <c r="EI111" s="158">
        <v>0</v>
      </c>
      <c r="EJ111" s="158">
        <v>0</v>
      </c>
      <c r="EK111" s="158">
        <v>0</v>
      </c>
      <c r="EL111" s="158">
        <v>0</v>
      </c>
      <c r="EM111" s="158">
        <v>0</v>
      </c>
      <c r="EN111" s="158">
        <v>0</v>
      </c>
      <c r="EO111" s="158">
        <v>0</v>
      </c>
      <c r="EP111" s="158">
        <v>0</v>
      </c>
      <c r="EQ111" s="158">
        <v>0</v>
      </c>
      <c r="ER111" s="158">
        <v>0</v>
      </c>
      <c r="ES111" s="158">
        <v>0</v>
      </c>
      <c r="ET111" s="158">
        <v>0</v>
      </c>
      <c r="EU111" s="158">
        <v>0</v>
      </c>
      <c r="EV111" s="158">
        <v>0</v>
      </c>
      <c r="EW111" s="158">
        <v>0</v>
      </c>
      <c r="EX111" s="158">
        <v>0</v>
      </c>
      <c r="EY111" s="158">
        <v>0</v>
      </c>
      <c r="EZ111" s="158">
        <v>0</v>
      </c>
      <c r="FA111" s="159">
        <f t="shared" si="5"/>
        <v>0</v>
      </c>
      <c r="FB111" s="160">
        <v>0</v>
      </c>
      <c r="FC111" s="160">
        <v>0</v>
      </c>
      <c r="FD111" s="159">
        <f t="shared" si="6"/>
        <v>0</v>
      </c>
      <c r="FE111" s="160">
        <v>0</v>
      </c>
      <c r="FF111" s="159">
        <f t="shared" si="7"/>
        <v>0</v>
      </c>
      <c r="FG111" s="160">
        <v>266304802.062288</v>
      </c>
      <c r="FH111" s="160">
        <v>0</v>
      </c>
      <c r="FI111" s="159">
        <f t="shared" si="8"/>
        <v>266304802.062288</v>
      </c>
      <c r="FJ111" s="135">
        <v>778965.05049907</v>
      </c>
      <c r="FK111" s="135">
        <v>495361.823578032</v>
      </c>
      <c r="FL111" s="135" t="e">
        <f>#REF!</f>
        <v>#REF!</v>
      </c>
      <c r="FM111" s="135">
        <v>266588405.289209</v>
      </c>
      <c r="FN111" s="135" t="e">
        <f t="shared" si="9"/>
        <v>#REF!</v>
      </c>
      <c r="FO111" s="161" t="e">
        <f>FN111/#REF!</f>
        <v>#REF!</v>
      </c>
      <c r="FP111" s="135"/>
      <c r="FR111" s="65"/>
    </row>
    <row r="112" spans="1:174">
      <c r="A112" s="18">
        <v>107</v>
      </c>
      <c r="B112" s="177" t="s">
        <v>362</v>
      </c>
      <c r="C112" s="178" t="s">
        <v>363</v>
      </c>
      <c r="D112" s="158">
        <v>0</v>
      </c>
      <c r="E112" s="158">
        <v>0</v>
      </c>
      <c r="F112" s="158">
        <v>0</v>
      </c>
      <c r="G112" s="158">
        <v>0</v>
      </c>
      <c r="H112" s="158">
        <v>0</v>
      </c>
      <c r="I112" s="158">
        <v>0</v>
      </c>
      <c r="J112" s="158">
        <v>0</v>
      </c>
      <c r="K112" s="158">
        <v>0</v>
      </c>
      <c r="L112" s="158">
        <v>0</v>
      </c>
      <c r="M112" s="158">
        <v>0</v>
      </c>
      <c r="N112" s="158">
        <v>0</v>
      </c>
      <c r="O112" s="158">
        <v>0</v>
      </c>
      <c r="P112" s="158">
        <v>0</v>
      </c>
      <c r="Q112" s="158">
        <v>0</v>
      </c>
      <c r="R112" s="158">
        <v>0</v>
      </c>
      <c r="S112" s="158">
        <v>0</v>
      </c>
      <c r="T112" s="158">
        <v>0</v>
      </c>
      <c r="U112" s="158">
        <v>0</v>
      </c>
      <c r="V112" s="158">
        <v>0</v>
      </c>
      <c r="W112" s="158">
        <v>0</v>
      </c>
      <c r="X112" s="158">
        <v>0</v>
      </c>
      <c r="Y112" s="158">
        <v>0</v>
      </c>
      <c r="Z112" s="158">
        <v>0</v>
      </c>
      <c r="AA112" s="158">
        <v>0</v>
      </c>
      <c r="AB112" s="158">
        <v>0</v>
      </c>
      <c r="AC112" s="158">
        <v>0</v>
      </c>
      <c r="AD112" s="158">
        <v>0</v>
      </c>
      <c r="AE112" s="158">
        <v>0</v>
      </c>
      <c r="AF112" s="158">
        <v>0</v>
      </c>
      <c r="AG112" s="158">
        <v>0</v>
      </c>
      <c r="AH112" s="158">
        <v>0</v>
      </c>
      <c r="AI112" s="158">
        <v>0</v>
      </c>
      <c r="AJ112" s="158">
        <v>0</v>
      </c>
      <c r="AK112" s="158">
        <v>0</v>
      </c>
      <c r="AL112" s="158">
        <v>0</v>
      </c>
      <c r="AM112" s="158">
        <v>0</v>
      </c>
      <c r="AN112" s="158">
        <v>0</v>
      </c>
      <c r="AO112" s="158">
        <v>0</v>
      </c>
      <c r="AP112" s="158">
        <v>0</v>
      </c>
      <c r="AQ112" s="158">
        <v>0</v>
      </c>
      <c r="AR112" s="158">
        <v>0</v>
      </c>
      <c r="AS112" s="158">
        <v>0</v>
      </c>
      <c r="AT112" s="158">
        <v>0</v>
      </c>
      <c r="AU112" s="158">
        <v>0</v>
      </c>
      <c r="AV112" s="158">
        <v>0</v>
      </c>
      <c r="AW112" s="158">
        <v>0</v>
      </c>
      <c r="AX112" s="158">
        <v>0</v>
      </c>
      <c r="AY112" s="158">
        <v>0</v>
      </c>
      <c r="AZ112" s="158">
        <v>0</v>
      </c>
      <c r="BA112" s="158">
        <v>0</v>
      </c>
      <c r="BB112" s="158">
        <v>0</v>
      </c>
      <c r="BC112" s="158">
        <v>0</v>
      </c>
      <c r="BD112" s="158">
        <v>0</v>
      </c>
      <c r="BE112" s="158">
        <v>0</v>
      </c>
      <c r="BF112" s="158">
        <v>0</v>
      </c>
      <c r="BG112" s="158">
        <v>0</v>
      </c>
      <c r="BH112" s="158">
        <v>0</v>
      </c>
      <c r="BI112" s="158">
        <v>0</v>
      </c>
      <c r="BJ112" s="158">
        <v>0</v>
      </c>
      <c r="BK112" s="158">
        <v>0</v>
      </c>
      <c r="BL112" s="158">
        <v>0</v>
      </c>
      <c r="BM112" s="158">
        <v>0</v>
      </c>
      <c r="BN112" s="158">
        <v>0</v>
      </c>
      <c r="BO112" s="158">
        <v>0</v>
      </c>
      <c r="BP112" s="158">
        <v>0</v>
      </c>
      <c r="BQ112" s="158">
        <v>0</v>
      </c>
      <c r="BR112" s="158">
        <v>0</v>
      </c>
      <c r="BS112" s="158">
        <v>0</v>
      </c>
      <c r="BT112" s="158">
        <v>0</v>
      </c>
      <c r="BU112" s="158">
        <v>0</v>
      </c>
      <c r="BV112" s="158">
        <v>0</v>
      </c>
      <c r="BW112" s="158">
        <v>0</v>
      </c>
      <c r="BX112" s="158">
        <v>0</v>
      </c>
      <c r="BY112" s="158">
        <v>0</v>
      </c>
      <c r="BZ112" s="158">
        <v>0</v>
      </c>
      <c r="CA112" s="158">
        <v>0</v>
      </c>
      <c r="CB112" s="158">
        <v>0</v>
      </c>
      <c r="CC112" s="158">
        <v>0</v>
      </c>
      <c r="CD112" s="158">
        <v>0</v>
      </c>
      <c r="CE112" s="158">
        <v>0</v>
      </c>
      <c r="CF112" s="158">
        <v>0</v>
      </c>
      <c r="CG112" s="158">
        <v>0</v>
      </c>
      <c r="CH112" s="158">
        <v>0</v>
      </c>
      <c r="CI112" s="158">
        <v>0</v>
      </c>
      <c r="CJ112" s="158">
        <v>0</v>
      </c>
      <c r="CK112" s="158">
        <v>0</v>
      </c>
      <c r="CL112" s="158">
        <v>0</v>
      </c>
      <c r="CM112" s="158">
        <v>0</v>
      </c>
      <c r="CN112" s="158">
        <v>0</v>
      </c>
      <c r="CO112" s="158">
        <v>0</v>
      </c>
      <c r="CP112" s="158">
        <v>0</v>
      </c>
      <c r="CQ112" s="158">
        <v>0</v>
      </c>
      <c r="CR112" s="158">
        <v>0</v>
      </c>
      <c r="CS112" s="158">
        <v>0</v>
      </c>
      <c r="CT112" s="158">
        <v>0</v>
      </c>
      <c r="CU112" s="158">
        <v>0</v>
      </c>
      <c r="CV112" s="158">
        <v>0</v>
      </c>
      <c r="CW112" s="158">
        <v>0</v>
      </c>
      <c r="CX112" s="158">
        <v>0</v>
      </c>
      <c r="CY112" s="158">
        <v>0</v>
      </c>
      <c r="CZ112" s="158">
        <v>0</v>
      </c>
      <c r="DA112" s="158">
        <v>0</v>
      </c>
      <c r="DB112" s="158">
        <v>0</v>
      </c>
      <c r="DC112" s="158">
        <v>0</v>
      </c>
      <c r="DD112" s="158">
        <v>0</v>
      </c>
      <c r="DE112" s="158">
        <v>0</v>
      </c>
      <c r="DF112" s="158">
        <v>0</v>
      </c>
      <c r="DG112" s="158">
        <v>0</v>
      </c>
      <c r="DH112" s="158">
        <v>0</v>
      </c>
      <c r="DI112" s="158">
        <v>0</v>
      </c>
      <c r="DJ112" s="158">
        <v>0</v>
      </c>
      <c r="DK112" s="158">
        <v>0</v>
      </c>
      <c r="DL112" s="158">
        <v>0</v>
      </c>
      <c r="DM112" s="158">
        <v>0</v>
      </c>
      <c r="DN112" s="158">
        <v>0</v>
      </c>
      <c r="DO112" s="158">
        <v>0</v>
      </c>
      <c r="DP112" s="158">
        <v>0</v>
      </c>
      <c r="DQ112" s="158">
        <v>0</v>
      </c>
      <c r="DR112" s="158">
        <v>0</v>
      </c>
      <c r="DS112" s="158">
        <v>0</v>
      </c>
      <c r="DT112" s="158">
        <v>0</v>
      </c>
      <c r="DU112" s="158">
        <v>0</v>
      </c>
      <c r="DV112" s="158">
        <v>0</v>
      </c>
      <c r="DW112" s="158">
        <v>0</v>
      </c>
      <c r="DX112" s="158">
        <v>0</v>
      </c>
      <c r="DY112" s="158">
        <v>0</v>
      </c>
      <c r="DZ112" s="158">
        <v>0</v>
      </c>
      <c r="EA112" s="158">
        <v>0</v>
      </c>
      <c r="EB112" s="158">
        <v>0</v>
      </c>
      <c r="EC112" s="158">
        <v>0</v>
      </c>
      <c r="ED112" s="158">
        <v>0</v>
      </c>
      <c r="EE112" s="158">
        <v>0</v>
      </c>
      <c r="EF112" s="158">
        <v>0</v>
      </c>
      <c r="EG112" s="158">
        <v>0</v>
      </c>
      <c r="EH112" s="158">
        <v>0</v>
      </c>
      <c r="EI112" s="158">
        <v>0</v>
      </c>
      <c r="EJ112" s="158">
        <v>0</v>
      </c>
      <c r="EK112" s="158">
        <v>0</v>
      </c>
      <c r="EL112" s="158">
        <v>0</v>
      </c>
      <c r="EM112" s="158">
        <v>0</v>
      </c>
      <c r="EN112" s="158">
        <v>0</v>
      </c>
      <c r="EO112" s="158">
        <v>0</v>
      </c>
      <c r="EP112" s="158">
        <v>0</v>
      </c>
      <c r="EQ112" s="158">
        <v>0</v>
      </c>
      <c r="ER112" s="158">
        <v>0</v>
      </c>
      <c r="ES112" s="158">
        <v>0</v>
      </c>
      <c r="ET112" s="158">
        <v>0</v>
      </c>
      <c r="EU112" s="158">
        <v>0</v>
      </c>
      <c r="EV112" s="158">
        <v>0</v>
      </c>
      <c r="EW112" s="158">
        <v>0</v>
      </c>
      <c r="EX112" s="158">
        <v>0</v>
      </c>
      <c r="EY112" s="158">
        <v>0</v>
      </c>
      <c r="EZ112" s="158">
        <v>0</v>
      </c>
      <c r="FA112" s="159">
        <f t="shared" si="5"/>
        <v>0</v>
      </c>
      <c r="FB112" s="160">
        <v>0</v>
      </c>
      <c r="FC112" s="160">
        <v>0</v>
      </c>
      <c r="FD112" s="159">
        <f t="shared" si="6"/>
        <v>0</v>
      </c>
      <c r="FE112" s="160">
        <v>0</v>
      </c>
      <c r="FF112" s="159">
        <f t="shared" si="7"/>
        <v>0</v>
      </c>
      <c r="FG112" s="160">
        <v>186159554.115796</v>
      </c>
      <c r="FH112" s="160">
        <v>0</v>
      </c>
      <c r="FI112" s="159">
        <f t="shared" si="8"/>
        <v>186159554.115796</v>
      </c>
      <c r="FJ112" s="135">
        <v>465770.000922425</v>
      </c>
      <c r="FK112" s="135">
        <v>296193.875292675</v>
      </c>
      <c r="FL112" s="135" t="e">
        <f>#REF!</f>
        <v>#REF!</v>
      </c>
      <c r="FM112" s="135">
        <v>186329130.241425</v>
      </c>
      <c r="FN112" s="135" t="e">
        <f t="shared" si="9"/>
        <v>#REF!</v>
      </c>
      <c r="FO112" s="161" t="e">
        <f>FN112/#REF!</f>
        <v>#REF!</v>
      </c>
      <c r="FP112" s="135"/>
      <c r="FR112" s="65"/>
    </row>
    <row r="113" spans="1:174">
      <c r="A113" s="18">
        <v>108</v>
      </c>
      <c r="B113" s="177" t="s">
        <v>364</v>
      </c>
      <c r="C113" s="178" t="s">
        <v>365</v>
      </c>
      <c r="D113" s="158">
        <v>328962.746706885</v>
      </c>
      <c r="E113" s="158">
        <v>16043.1679190446</v>
      </c>
      <c r="F113" s="158">
        <v>312912.421494074</v>
      </c>
      <c r="G113" s="158">
        <v>92824.1393105378</v>
      </c>
      <c r="H113" s="158">
        <v>24845.574712415</v>
      </c>
      <c r="I113" s="158">
        <v>133588.883111372</v>
      </c>
      <c r="J113" s="158">
        <v>27391.9595130631</v>
      </c>
      <c r="K113" s="158">
        <v>12219.898405606</v>
      </c>
      <c r="L113" s="158">
        <v>14054.2317987003</v>
      </c>
      <c r="M113" s="158">
        <v>23727.7398651641</v>
      </c>
      <c r="N113" s="158">
        <v>5162.28743402658</v>
      </c>
      <c r="O113" s="158">
        <v>9690.45816893945</v>
      </c>
      <c r="P113" s="158">
        <v>6297.80209877552</v>
      </c>
      <c r="Q113" s="158">
        <v>8696.65775633807</v>
      </c>
      <c r="R113" s="158">
        <v>3600.77004900444</v>
      </c>
      <c r="S113" s="158">
        <v>24030.2839322555</v>
      </c>
      <c r="T113" s="158">
        <v>7537.59223573926</v>
      </c>
      <c r="U113" s="158">
        <v>29797.5799934511</v>
      </c>
      <c r="V113" s="158">
        <v>3804.88498536741</v>
      </c>
      <c r="W113" s="158">
        <v>10529.452225455</v>
      </c>
      <c r="X113" s="158">
        <v>8470.32631645875</v>
      </c>
      <c r="Y113" s="158">
        <v>44699.9330832987</v>
      </c>
      <c r="Z113" s="158">
        <v>33572.1189686397</v>
      </c>
      <c r="AA113" s="158">
        <v>16511.3390390426</v>
      </c>
      <c r="AB113" s="158">
        <v>4421.32682195409</v>
      </c>
      <c r="AC113" s="158">
        <v>22847.9557997258</v>
      </c>
      <c r="AD113" s="158">
        <v>57589.8915669966</v>
      </c>
      <c r="AE113" s="158">
        <v>2111.331166784</v>
      </c>
      <c r="AF113" s="158">
        <v>7725.41854312992</v>
      </c>
      <c r="AG113" s="158">
        <v>8224.32690566499</v>
      </c>
      <c r="AH113" s="158">
        <v>32405.8086405833</v>
      </c>
      <c r="AI113" s="158">
        <v>56263.8717769908</v>
      </c>
      <c r="AJ113" s="158">
        <v>16012.097642957</v>
      </c>
      <c r="AK113" s="158">
        <v>29883.5210568764</v>
      </c>
      <c r="AL113" s="158">
        <v>48170.0032290057</v>
      </c>
      <c r="AM113" s="158">
        <v>78669.8811738062</v>
      </c>
      <c r="AN113" s="158">
        <v>38845.152268405</v>
      </c>
      <c r="AO113" s="158">
        <v>31353.9181668594</v>
      </c>
      <c r="AP113" s="158">
        <v>11340.6598930034</v>
      </c>
      <c r="AQ113" s="158">
        <v>23387.1273951104</v>
      </c>
      <c r="AR113" s="158">
        <v>19968.4814258169</v>
      </c>
      <c r="AS113" s="158">
        <v>10984.0147480384</v>
      </c>
      <c r="AT113" s="158">
        <v>101220.526637674</v>
      </c>
      <c r="AU113" s="158">
        <v>15569.9043667221</v>
      </c>
      <c r="AV113" s="158">
        <v>9638.01224551313</v>
      </c>
      <c r="AW113" s="158">
        <v>13657.0554397444</v>
      </c>
      <c r="AX113" s="158">
        <v>62979.5859842209</v>
      </c>
      <c r="AY113" s="158">
        <v>101366.831158578</v>
      </c>
      <c r="AZ113" s="158">
        <v>7993.17295906594</v>
      </c>
      <c r="BA113" s="158">
        <v>57445.2137607831</v>
      </c>
      <c r="BB113" s="158">
        <v>14061.857070949</v>
      </c>
      <c r="BC113" s="158">
        <v>20558.4427282445</v>
      </c>
      <c r="BD113" s="158">
        <v>65045.2469070091</v>
      </c>
      <c r="BE113" s="158">
        <v>21931.2971878762</v>
      </c>
      <c r="BF113" s="158">
        <v>25745.6547223814</v>
      </c>
      <c r="BG113" s="158">
        <v>32509.2361132492</v>
      </c>
      <c r="BH113" s="158">
        <v>33999.8164915679</v>
      </c>
      <c r="BI113" s="158">
        <v>14278.0528401486</v>
      </c>
      <c r="BJ113" s="158">
        <v>20138.2951721835</v>
      </c>
      <c r="BK113" s="158">
        <v>19533.4865151509</v>
      </c>
      <c r="BL113" s="158">
        <v>1815.56384835491</v>
      </c>
      <c r="BM113" s="158">
        <v>82196.0630776709</v>
      </c>
      <c r="BN113" s="158">
        <v>7439.79878664601</v>
      </c>
      <c r="BO113" s="158">
        <v>30628.5161180641</v>
      </c>
      <c r="BP113" s="158">
        <v>39779.4632176657</v>
      </c>
      <c r="BQ113" s="158">
        <v>101094.458260667</v>
      </c>
      <c r="BR113" s="158">
        <v>21849.4365927848</v>
      </c>
      <c r="BS113" s="158">
        <v>14051.9562020943</v>
      </c>
      <c r="BT113" s="158">
        <v>22946.3158483538</v>
      </c>
      <c r="BU113" s="158">
        <v>26135.5294019878</v>
      </c>
      <c r="BV113" s="158">
        <v>44877.2339766419</v>
      </c>
      <c r="BW113" s="158">
        <v>3931.38764426327</v>
      </c>
      <c r="BX113" s="158">
        <v>123824.768125276</v>
      </c>
      <c r="BY113" s="158">
        <v>21163.2366827011</v>
      </c>
      <c r="BZ113" s="158">
        <v>33508.7669908733</v>
      </c>
      <c r="CA113" s="158">
        <v>5269.26727106682</v>
      </c>
      <c r="CB113" s="158">
        <v>7515.64550132292</v>
      </c>
      <c r="CC113" s="158">
        <v>34064.5531319921</v>
      </c>
      <c r="CD113" s="158">
        <v>45469.085305122</v>
      </c>
      <c r="CE113" s="158">
        <v>68842.1251285111</v>
      </c>
      <c r="CF113" s="158">
        <v>12079.9384893994</v>
      </c>
      <c r="CG113" s="158">
        <v>21292.6053513292</v>
      </c>
      <c r="CH113" s="158">
        <v>11353.9325942682</v>
      </c>
      <c r="CI113" s="158">
        <v>24592.9057568262</v>
      </c>
      <c r="CJ113" s="158">
        <v>44437.0326613259</v>
      </c>
      <c r="CK113" s="158">
        <v>8361.98402187503</v>
      </c>
      <c r="CL113" s="158">
        <v>6978.31785070983</v>
      </c>
      <c r="CM113" s="158">
        <v>27990.7097406961</v>
      </c>
      <c r="CN113" s="158">
        <v>26195.8844629183</v>
      </c>
      <c r="CO113" s="158">
        <v>47320.1629831111</v>
      </c>
      <c r="CP113" s="158">
        <v>141626.170041189</v>
      </c>
      <c r="CQ113" s="158">
        <v>9444.74875707614</v>
      </c>
      <c r="CR113" s="158">
        <v>5707.60474418138</v>
      </c>
      <c r="CS113" s="158">
        <v>295347.794567262</v>
      </c>
      <c r="CT113" s="158">
        <v>5179.57524847049</v>
      </c>
      <c r="CU113" s="158">
        <v>26695.4518793583</v>
      </c>
      <c r="CV113" s="158">
        <v>24445.748416197</v>
      </c>
      <c r="CW113" s="158">
        <v>36621.3465851601</v>
      </c>
      <c r="CX113" s="158">
        <v>13324.7578386161</v>
      </c>
      <c r="CY113" s="158">
        <v>2464701.15348744</v>
      </c>
      <c r="CZ113" s="158">
        <v>14519.560609138</v>
      </c>
      <c r="DA113" s="158">
        <v>47078.775214946</v>
      </c>
      <c r="DB113" s="158">
        <v>45364228.5016795</v>
      </c>
      <c r="DC113" s="158">
        <v>4328966.62558512</v>
      </c>
      <c r="DD113" s="158">
        <v>25505141.5272859</v>
      </c>
      <c r="DE113" s="158">
        <v>12560713.643326</v>
      </c>
      <c r="DF113" s="158">
        <v>3721674.99643291</v>
      </c>
      <c r="DG113" s="158">
        <v>4846902.08137099</v>
      </c>
      <c r="DH113" s="158">
        <v>529786.480686361</v>
      </c>
      <c r="DI113" s="158">
        <v>811858.913145374</v>
      </c>
      <c r="DJ113" s="158">
        <v>20301.8934356224</v>
      </c>
      <c r="DK113" s="158">
        <v>249809.335658599</v>
      </c>
      <c r="DL113" s="158">
        <v>129501.620959594</v>
      </c>
      <c r="DM113" s="158">
        <v>541005.588364609</v>
      </c>
      <c r="DN113" s="158">
        <v>28.6904150260479</v>
      </c>
      <c r="DO113" s="158">
        <v>2205.05188605504</v>
      </c>
      <c r="DP113" s="158">
        <v>6572.23992365701</v>
      </c>
      <c r="DQ113" s="158">
        <v>123498.072581705</v>
      </c>
      <c r="DR113" s="158">
        <v>76318.4915508701</v>
      </c>
      <c r="DS113" s="158">
        <v>22117.4723740511</v>
      </c>
      <c r="DT113" s="158">
        <v>205534.484493254</v>
      </c>
      <c r="DU113" s="158">
        <v>226964.464149529</v>
      </c>
      <c r="DV113" s="158">
        <v>732967.26854263</v>
      </c>
      <c r="DW113" s="158">
        <v>375470.471478137</v>
      </c>
      <c r="DX113" s="158">
        <v>592734.33441839</v>
      </c>
      <c r="DY113" s="158">
        <v>51977.3332305393</v>
      </c>
      <c r="DZ113" s="158">
        <v>146905.341799731</v>
      </c>
      <c r="EA113" s="158">
        <v>3926.49022043125</v>
      </c>
      <c r="EB113" s="158">
        <v>2199.549434532</v>
      </c>
      <c r="EC113" s="158">
        <v>3626916.87951716</v>
      </c>
      <c r="ED113" s="158">
        <v>99733.7453731776</v>
      </c>
      <c r="EE113" s="158">
        <v>18509.859839557</v>
      </c>
      <c r="EF113" s="158">
        <v>11601876.7320537</v>
      </c>
      <c r="EG113" s="158">
        <v>34823.4963592477</v>
      </c>
      <c r="EH113" s="158">
        <v>321337.031177432</v>
      </c>
      <c r="EI113" s="158">
        <v>328332.327294247</v>
      </c>
      <c r="EJ113" s="158">
        <v>161907.852857227</v>
      </c>
      <c r="EK113" s="158">
        <v>220174.195729723</v>
      </c>
      <c r="EL113" s="158">
        <v>262392.372355188</v>
      </c>
      <c r="EM113" s="158">
        <v>84713.374470166</v>
      </c>
      <c r="EN113" s="158">
        <v>536591.652946992</v>
      </c>
      <c r="EO113" s="158">
        <v>351991.433247242</v>
      </c>
      <c r="EP113" s="158">
        <v>138254.641789367</v>
      </c>
      <c r="EQ113" s="158">
        <v>2631696.41928494</v>
      </c>
      <c r="ER113" s="158">
        <v>750290.446684965</v>
      </c>
      <c r="ES113" s="158">
        <v>171330.946345439</v>
      </c>
      <c r="ET113" s="158">
        <v>95959.1255367012</v>
      </c>
      <c r="EU113" s="158">
        <v>333694.654140793</v>
      </c>
      <c r="EV113" s="158">
        <v>249699.575059386</v>
      </c>
      <c r="EW113" s="158">
        <v>123396.261737261</v>
      </c>
      <c r="EX113" s="158">
        <v>206747.540524487</v>
      </c>
      <c r="EY113" s="158">
        <v>52186.7504030798</v>
      </c>
      <c r="EZ113" s="158">
        <v>8236484.16398385</v>
      </c>
      <c r="FA113" s="159">
        <f t="shared" si="5"/>
        <v>138206900.5012</v>
      </c>
      <c r="FB113" s="160">
        <v>0</v>
      </c>
      <c r="FC113" s="160">
        <v>0</v>
      </c>
      <c r="FD113" s="159">
        <f t="shared" si="6"/>
        <v>0</v>
      </c>
      <c r="FE113" s="160">
        <v>0</v>
      </c>
      <c r="FF113" s="159">
        <f t="shared" si="7"/>
        <v>0</v>
      </c>
      <c r="FG113" s="160">
        <v>83402227.9998277</v>
      </c>
      <c r="FH113" s="160">
        <v>0</v>
      </c>
      <c r="FI113" s="159">
        <f t="shared" si="8"/>
        <v>83402227.9998277</v>
      </c>
      <c r="FJ113" s="135">
        <v>426381.029366934</v>
      </c>
      <c r="FK113" s="135">
        <v>271145.520727743</v>
      </c>
      <c r="FL113" s="135" t="e">
        <f>#REF!</f>
        <v>#REF!</v>
      </c>
      <c r="FM113" s="135">
        <v>221764364.009667</v>
      </c>
      <c r="FN113" s="135" t="e">
        <f t="shared" si="9"/>
        <v>#REF!</v>
      </c>
      <c r="FO113" s="161" t="e">
        <f>FN113/#REF!</f>
        <v>#REF!</v>
      </c>
      <c r="FP113" s="135"/>
      <c r="FR113" s="65"/>
    </row>
    <row r="114" spans="1:174">
      <c r="A114" s="18">
        <v>109</v>
      </c>
      <c r="B114" s="179" t="s">
        <v>366</v>
      </c>
      <c r="C114" s="180" t="s">
        <v>367</v>
      </c>
      <c r="D114" s="158">
        <v>0</v>
      </c>
      <c r="E114" s="158">
        <v>0</v>
      </c>
      <c r="F114" s="158">
        <v>0</v>
      </c>
      <c r="G114" s="158">
        <v>0</v>
      </c>
      <c r="H114" s="158">
        <v>0</v>
      </c>
      <c r="I114" s="158">
        <v>720361.488019046</v>
      </c>
      <c r="J114" s="158">
        <v>17957.4082961565</v>
      </c>
      <c r="K114" s="158">
        <v>34.1996534353063</v>
      </c>
      <c r="L114" s="158">
        <v>344.917918944282</v>
      </c>
      <c r="M114" s="158">
        <v>18725.4969131391</v>
      </c>
      <c r="N114" s="158">
        <v>0</v>
      </c>
      <c r="O114" s="158">
        <v>21039.1561141121</v>
      </c>
      <c r="P114" s="158">
        <v>2925.78274616723</v>
      </c>
      <c r="Q114" s="158">
        <v>1408.84365237695</v>
      </c>
      <c r="R114" s="158">
        <v>746.839871801735</v>
      </c>
      <c r="S114" s="158">
        <v>22859.2164885809</v>
      </c>
      <c r="T114" s="158">
        <v>12009.8291242574</v>
      </c>
      <c r="U114" s="158">
        <v>14780.5999019446</v>
      </c>
      <c r="V114" s="158">
        <v>3777.35671742797</v>
      </c>
      <c r="W114" s="158">
        <v>6653.42910102828</v>
      </c>
      <c r="X114" s="158">
        <v>4602.79455460521</v>
      </c>
      <c r="Y114" s="158">
        <v>15380.113737859</v>
      </c>
      <c r="Z114" s="158">
        <v>3365.88555087348</v>
      </c>
      <c r="AA114" s="158">
        <v>3061.70100963382</v>
      </c>
      <c r="AB114" s="158">
        <v>6268.1804854532</v>
      </c>
      <c r="AC114" s="158">
        <v>7745.33370121583</v>
      </c>
      <c r="AD114" s="158">
        <v>49319.6873041647</v>
      </c>
      <c r="AE114" s="158">
        <v>423.276691741868</v>
      </c>
      <c r="AF114" s="158">
        <v>1869.13494327454</v>
      </c>
      <c r="AG114" s="158">
        <v>3988.41672982303</v>
      </c>
      <c r="AH114" s="158">
        <v>40386.0318702317</v>
      </c>
      <c r="AI114" s="158">
        <v>4600.8714470899</v>
      </c>
      <c r="AJ114" s="158">
        <v>6343.39090742004</v>
      </c>
      <c r="AK114" s="158">
        <v>60226.758777481</v>
      </c>
      <c r="AL114" s="158">
        <v>11109.6785823415</v>
      </c>
      <c r="AM114" s="158">
        <v>38617.2443705934</v>
      </c>
      <c r="AN114" s="158">
        <v>7679.01091407347</v>
      </c>
      <c r="AO114" s="158">
        <v>1327.47253999102</v>
      </c>
      <c r="AP114" s="158">
        <v>43336.6709561041</v>
      </c>
      <c r="AQ114" s="158">
        <v>7059.7969874822</v>
      </c>
      <c r="AR114" s="158">
        <v>31974.5871819567</v>
      </c>
      <c r="AS114" s="158">
        <v>2712.26879577065</v>
      </c>
      <c r="AT114" s="158">
        <v>22579.7145034453</v>
      </c>
      <c r="AU114" s="158">
        <v>4445.80718565351</v>
      </c>
      <c r="AV114" s="158">
        <v>4485.30466737444</v>
      </c>
      <c r="AW114" s="158">
        <v>3710.347460577</v>
      </c>
      <c r="AX114" s="158">
        <v>18365.9215677111</v>
      </c>
      <c r="AY114" s="158">
        <v>38832.9792220726</v>
      </c>
      <c r="AZ114" s="158">
        <v>6921.56137705844</v>
      </c>
      <c r="BA114" s="158">
        <v>63857.0364754155</v>
      </c>
      <c r="BB114" s="158">
        <v>12701.2824301121</v>
      </c>
      <c r="BC114" s="158">
        <v>31497.5283087611</v>
      </c>
      <c r="BD114" s="158">
        <v>76643.7587396411</v>
      </c>
      <c r="BE114" s="158">
        <v>3102.170031475</v>
      </c>
      <c r="BF114" s="158">
        <v>7874.85788816408</v>
      </c>
      <c r="BG114" s="158">
        <v>61972.1700492805</v>
      </c>
      <c r="BH114" s="158">
        <v>10548.25320127</v>
      </c>
      <c r="BI114" s="158">
        <v>10504.8730095322</v>
      </c>
      <c r="BJ114" s="158">
        <v>10388.3194576954</v>
      </c>
      <c r="BK114" s="158">
        <v>12563.98790536</v>
      </c>
      <c r="BL114" s="158">
        <v>163.76940720474</v>
      </c>
      <c r="BM114" s="158">
        <v>25561.7715002213</v>
      </c>
      <c r="BN114" s="158">
        <v>634.251840173055</v>
      </c>
      <c r="BO114" s="158">
        <v>6373.03610954354</v>
      </c>
      <c r="BP114" s="158">
        <v>28150.7460285412</v>
      </c>
      <c r="BQ114" s="158">
        <v>71938.8842854759</v>
      </c>
      <c r="BR114" s="158">
        <v>7991.82340814364</v>
      </c>
      <c r="BS114" s="158">
        <v>1192.10661933305</v>
      </c>
      <c r="BT114" s="158">
        <v>148322.689394916</v>
      </c>
      <c r="BU114" s="158">
        <v>3894.10461860586</v>
      </c>
      <c r="BV114" s="158">
        <v>1528.16476935212</v>
      </c>
      <c r="BW114" s="158">
        <v>1970.03693041566</v>
      </c>
      <c r="BX114" s="158">
        <v>21575.3315368744</v>
      </c>
      <c r="BY114" s="158">
        <v>441456.20704551</v>
      </c>
      <c r="BZ114" s="158">
        <v>3571.64188814431</v>
      </c>
      <c r="CA114" s="158">
        <v>3188.94665212328</v>
      </c>
      <c r="CB114" s="158">
        <v>1097.07010231816</v>
      </c>
      <c r="CC114" s="158">
        <v>8544.42981496699</v>
      </c>
      <c r="CD114" s="158">
        <v>292147.444036639</v>
      </c>
      <c r="CE114" s="158">
        <v>5198.3514531774</v>
      </c>
      <c r="CF114" s="158">
        <v>24586.1968085383</v>
      </c>
      <c r="CG114" s="158">
        <v>35562.5856790187</v>
      </c>
      <c r="CH114" s="158">
        <v>20487.5179365511</v>
      </c>
      <c r="CI114" s="158">
        <v>16239.0510040653</v>
      </c>
      <c r="CJ114" s="158">
        <v>117369.407802136</v>
      </c>
      <c r="CK114" s="158">
        <v>11675.2903896807</v>
      </c>
      <c r="CL114" s="158">
        <v>7441.61950040435</v>
      </c>
      <c r="CM114" s="158">
        <v>60961.8669801278</v>
      </c>
      <c r="CN114" s="158">
        <v>2331.63174556914</v>
      </c>
      <c r="CO114" s="158">
        <v>12524.1297924339</v>
      </c>
      <c r="CP114" s="158">
        <v>2904.08450398075</v>
      </c>
      <c r="CQ114" s="158">
        <v>441.393694102866</v>
      </c>
      <c r="CR114" s="158">
        <v>3091.00747786697</v>
      </c>
      <c r="CS114" s="158">
        <v>62025.728460524</v>
      </c>
      <c r="CT114" s="158">
        <v>2129.92681747002</v>
      </c>
      <c r="CU114" s="158">
        <v>28318.0220203221</v>
      </c>
      <c r="CV114" s="158">
        <v>14412.3616943781</v>
      </c>
      <c r="CW114" s="158">
        <v>59.4141849213446</v>
      </c>
      <c r="CX114" s="158">
        <v>0</v>
      </c>
      <c r="CY114" s="158">
        <v>0</v>
      </c>
      <c r="CZ114" s="158">
        <v>0</v>
      </c>
      <c r="DA114" s="158">
        <v>0</v>
      </c>
      <c r="DB114" s="158">
        <v>0</v>
      </c>
      <c r="DC114" s="158">
        <v>0</v>
      </c>
      <c r="DD114" s="158">
        <v>0</v>
      </c>
      <c r="DE114" s="158">
        <v>0</v>
      </c>
      <c r="DF114" s="158">
        <v>0</v>
      </c>
      <c r="DG114" s="158">
        <v>0</v>
      </c>
      <c r="DH114" s="158">
        <v>1237983.30816297</v>
      </c>
      <c r="DI114" s="158">
        <v>959347.55518784</v>
      </c>
      <c r="DJ114" s="158">
        <v>0</v>
      </c>
      <c r="DK114" s="158">
        <v>0</v>
      </c>
      <c r="DL114" s="158">
        <v>0</v>
      </c>
      <c r="DM114" s="158">
        <v>0</v>
      </c>
      <c r="DN114" s="158">
        <v>0</v>
      </c>
      <c r="DO114" s="158">
        <v>0</v>
      </c>
      <c r="DP114" s="158">
        <v>0</v>
      </c>
      <c r="DQ114" s="158">
        <v>0</v>
      </c>
      <c r="DR114" s="158">
        <v>0</v>
      </c>
      <c r="DS114" s="158">
        <v>0</v>
      </c>
      <c r="DT114" s="158">
        <v>0</v>
      </c>
      <c r="DU114" s="158">
        <v>0</v>
      </c>
      <c r="DV114" s="158">
        <v>0</v>
      </c>
      <c r="DW114" s="158">
        <v>0</v>
      </c>
      <c r="DX114" s="158">
        <v>0</v>
      </c>
      <c r="DY114" s="158">
        <v>0</v>
      </c>
      <c r="DZ114" s="158">
        <v>0</v>
      </c>
      <c r="EA114" s="158">
        <v>0</v>
      </c>
      <c r="EB114" s="158">
        <v>0</v>
      </c>
      <c r="EC114" s="158">
        <v>0</v>
      </c>
      <c r="ED114" s="158">
        <v>0</v>
      </c>
      <c r="EE114" s="158">
        <v>0</v>
      </c>
      <c r="EF114" s="158">
        <v>0</v>
      </c>
      <c r="EG114" s="158">
        <v>0</v>
      </c>
      <c r="EH114" s="158">
        <v>0</v>
      </c>
      <c r="EI114" s="158">
        <v>0</v>
      </c>
      <c r="EJ114" s="158">
        <v>0</v>
      </c>
      <c r="EK114" s="158">
        <v>0</v>
      </c>
      <c r="EL114" s="158">
        <v>0</v>
      </c>
      <c r="EM114" s="158">
        <v>0</v>
      </c>
      <c r="EN114" s="158">
        <v>0</v>
      </c>
      <c r="EO114" s="158">
        <v>0</v>
      </c>
      <c r="EP114" s="158">
        <v>0</v>
      </c>
      <c r="EQ114" s="158">
        <v>0</v>
      </c>
      <c r="ER114" s="158">
        <v>0</v>
      </c>
      <c r="ES114" s="158">
        <v>0</v>
      </c>
      <c r="ET114" s="158">
        <v>1107.85009254153</v>
      </c>
      <c r="EU114" s="158">
        <v>0</v>
      </c>
      <c r="EV114" s="158">
        <v>0</v>
      </c>
      <c r="EW114" s="158">
        <v>0</v>
      </c>
      <c r="EX114" s="158">
        <v>0</v>
      </c>
      <c r="EY114" s="158">
        <v>0</v>
      </c>
      <c r="EZ114" s="158">
        <v>0</v>
      </c>
      <c r="FA114" s="159">
        <f t="shared" si="5"/>
        <v>5291519.50341532</v>
      </c>
      <c r="FB114" s="160">
        <v>0</v>
      </c>
      <c r="FC114" s="160">
        <v>0</v>
      </c>
      <c r="FD114" s="159">
        <f t="shared" si="6"/>
        <v>0</v>
      </c>
      <c r="FE114" s="160">
        <v>0</v>
      </c>
      <c r="FF114" s="159">
        <f t="shared" si="7"/>
        <v>0</v>
      </c>
      <c r="FG114" s="160">
        <v>0</v>
      </c>
      <c r="FH114" s="160">
        <v>0</v>
      </c>
      <c r="FI114" s="159">
        <f t="shared" si="8"/>
        <v>0</v>
      </c>
      <c r="FJ114" s="135">
        <v>0</v>
      </c>
      <c r="FK114" s="135">
        <v>0</v>
      </c>
      <c r="FL114" s="135" t="e">
        <f>#REF!</f>
        <v>#REF!</v>
      </c>
      <c r="FM114" s="135">
        <v>760013094.598125</v>
      </c>
      <c r="FN114" s="135" t="e">
        <f t="shared" si="9"/>
        <v>#REF!</v>
      </c>
      <c r="FO114" s="161" t="e">
        <f>FN114/#REF!</f>
        <v>#REF!</v>
      </c>
      <c r="FP114" s="135"/>
      <c r="FR114" s="65"/>
    </row>
    <row r="115" spans="1:174">
      <c r="A115" s="18">
        <v>110</v>
      </c>
      <c r="B115" s="179" t="s">
        <v>368</v>
      </c>
      <c r="C115" s="180" t="s">
        <v>369</v>
      </c>
      <c r="D115" s="158">
        <v>0</v>
      </c>
      <c r="E115" s="158">
        <v>0</v>
      </c>
      <c r="F115" s="158">
        <v>0</v>
      </c>
      <c r="G115" s="158">
        <v>0</v>
      </c>
      <c r="H115" s="158">
        <v>0</v>
      </c>
      <c r="I115" s="158">
        <v>0</v>
      </c>
      <c r="J115" s="158">
        <v>0</v>
      </c>
      <c r="K115" s="158">
        <v>0</v>
      </c>
      <c r="L115" s="158">
        <v>0</v>
      </c>
      <c r="M115" s="158">
        <v>0</v>
      </c>
      <c r="N115" s="158">
        <v>0</v>
      </c>
      <c r="O115" s="158">
        <v>0</v>
      </c>
      <c r="P115" s="158">
        <v>0</v>
      </c>
      <c r="Q115" s="158">
        <v>0</v>
      </c>
      <c r="R115" s="158">
        <v>0</v>
      </c>
      <c r="S115" s="158">
        <v>0</v>
      </c>
      <c r="T115" s="158">
        <v>0</v>
      </c>
      <c r="U115" s="158">
        <v>0</v>
      </c>
      <c r="V115" s="158">
        <v>0</v>
      </c>
      <c r="W115" s="158">
        <v>0</v>
      </c>
      <c r="X115" s="158">
        <v>0</v>
      </c>
      <c r="Y115" s="158">
        <v>0</v>
      </c>
      <c r="Z115" s="158">
        <v>0</v>
      </c>
      <c r="AA115" s="158">
        <v>0</v>
      </c>
      <c r="AB115" s="158">
        <v>0</v>
      </c>
      <c r="AC115" s="158">
        <v>0</v>
      </c>
      <c r="AD115" s="158">
        <v>0</v>
      </c>
      <c r="AE115" s="158">
        <v>0</v>
      </c>
      <c r="AF115" s="158">
        <v>0</v>
      </c>
      <c r="AG115" s="158">
        <v>0</v>
      </c>
      <c r="AH115" s="158">
        <v>0</v>
      </c>
      <c r="AI115" s="158">
        <v>0</v>
      </c>
      <c r="AJ115" s="158">
        <v>0</v>
      </c>
      <c r="AK115" s="158">
        <v>0</v>
      </c>
      <c r="AL115" s="158">
        <v>0</v>
      </c>
      <c r="AM115" s="158">
        <v>0</v>
      </c>
      <c r="AN115" s="158">
        <v>0</v>
      </c>
      <c r="AO115" s="158">
        <v>0</v>
      </c>
      <c r="AP115" s="158">
        <v>0</v>
      </c>
      <c r="AQ115" s="158">
        <v>0</v>
      </c>
      <c r="AR115" s="158">
        <v>0</v>
      </c>
      <c r="AS115" s="158">
        <v>0</v>
      </c>
      <c r="AT115" s="158">
        <v>0</v>
      </c>
      <c r="AU115" s="158">
        <v>0</v>
      </c>
      <c r="AV115" s="158">
        <v>0</v>
      </c>
      <c r="AW115" s="158">
        <v>0</v>
      </c>
      <c r="AX115" s="158">
        <v>0</v>
      </c>
      <c r="AY115" s="158">
        <v>0</v>
      </c>
      <c r="AZ115" s="158">
        <v>0</v>
      </c>
      <c r="BA115" s="158">
        <v>0</v>
      </c>
      <c r="BB115" s="158">
        <v>0</v>
      </c>
      <c r="BC115" s="158">
        <v>0</v>
      </c>
      <c r="BD115" s="158">
        <v>0</v>
      </c>
      <c r="BE115" s="158">
        <v>0</v>
      </c>
      <c r="BF115" s="158">
        <v>0</v>
      </c>
      <c r="BG115" s="158">
        <v>0</v>
      </c>
      <c r="BH115" s="158">
        <v>0</v>
      </c>
      <c r="BI115" s="158">
        <v>0</v>
      </c>
      <c r="BJ115" s="158">
        <v>0</v>
      </c>
      <c r="BK115" s="158">
        <v>0</v>
      </c>
      <c r="BL115" s="158">
        <v>0</v>
      </c>
      <c r="BM115" s="158">
        <v>0</v>
      </c>
      <c r="BN115" s="158">
        <v>0</v>
      </c>
      <c r="BO115" s="158">
        <v>0</v>
      </c>
      <c r="BP115" s="158">
        <v>0</v>
      </c>
      <c r="BQ115" s="158">
        <v>0</v>
      </c>
      <c r="BR115" s="158">
        <v>0</v>
      </c>
      <c r="BS115" s="158">
        <v>0</v>
      </c>
      <c r="BT115" s="158">
        <v>0</v>
      </c>
      <c r="BU115" s="158">
        <v>0</v>
      </c>
      <c r="BV115" s="158">
        <v>0</v>
      </c>
      <c r="BW115" s="158">
        <v>0</v>
      </c>
      <c r="BX115" s="158">
        <v>0</v>
      </c>
      <c r="BY115" s="158">
        <v>0</v>
      </c>
      <c r="BZ115" s="158">
        <v>0</v>
      </c>
      <c r="CA115" s="158">
        <v>0</v>
      </c>
      <c r="CB115" s="158">
        <v>0</v>
      </c>
      <c r="CC115" s="158">
        <v>0</v>
      </c>
      <c r="CD115" s="158">
        <v>0</v>
      </c>
      <c r="CE115" s="158">
        <v>0</v>
      </c>
      <c r="CF115" s="158">
        <v>0</v>
      </c>
      <c r="CG115" s="158">
        <v>0</v>
      </c>
      <c r="CH115" s="158">
        <v>0</v>
      </c>
      <c r="CI115" s="158">
        <v>0</v>
      </c>
      <c r="CJ115" s="158">
        <v>0</v>
      </c>
      <c r="CK115" s="158">
        <v>0</v>
      </c>
      <c r="CL115" s="158">
        <v>0</v>
      </c>
      <c r="CM115" s="158">
        <v>0</v>
      </c>
      <c r="CN115" s="158">
        <v>0</v>
      </c>
      <c r="CO115" s="158">
        <v>0</v>
      </c>
      <c r="CP115" s="158">
        <v>0</v>
      </c>
      <c r="CQ115" s="158">
        <v>0</v>
      </c>
      <c r="CR115" s="158">
        <v>0</v>
      </c>
      <c r="CS115" s="158">
        <v>0</v>
      </c>
      <c r="CT115" s="158">
        <v>0</v>
      </c>
      <c r="CU115" s="158">
        <v>0</v>
      </c>
      <c r="CV115" s="158">
        <v>0</v>
      </c>
      <c r="CW115" s="158">
        <v>0</v>
      </c>
      <c r="CX115" s="158">
        <v>0</v>
      </c>
      <c r="CY115" s="158">
        <v>0</v>
      </c>
      <c r="CZ115" s="158">
        <v>0</v>
      </c>
      <c r="DA115" s="158">
        <v>0</v>
      </c>
      <c r="DB115" s="158">
        <v>0</v>
      </c>
      <c r="DC115" s="158">
        <v>0</v>
      </c>
      <c r="DD115" s="158">
        <v>0</v>
      </c>
      <c r="DE115" s="158">
        <v>0</v>
      </c>
      <c r="DF115" s="158">
        <v>0</v>
      </c>
      <c r="DG115" s="158">
        <v>0</v>
      </c>
      <c r="DH115" s="158">
        <v>0</v>
      </c>
      <c r="DI115" s="158">
        <v>0</v>
      </c>
      <c r="DJ115" s="158">
        <v>0</v>
      </c>
      <c r="DK115" s="158">
        <v>0</v>
      </c>
      <c r="DL115" s="158">
        <v>0</v>
      </c>
      <c r="DM115" s="158">
        <v>0</v>
      </c>
      <c r="DN115" s="158">
        <v>0</v>
      </c>
      <c r="DO115" s="158">
        <v>0</v>
      </c>
      <c r="DP115" s="158">
        <v>0</v>
      </c>
      <c r="DQ115" s="158">
        <v>0</v>
      </c>
      <c r="DR115" s="158">
        <v>0</v>
      </c>
      <c r="DS115" s="158">
        <v>0</v>
      </c>
      <c r="DT115" s="158">
        <v>0</v>
      </c>
      <c r="DU115" s="158">
        <v>0</v>
      </c>
      <c r="DV115" s="158">
        <v>0</v>
      </c>
      <c r="DW115" s="158">
        <v>0</v>
      </c>
      <c r="DX115" s="158">
        <v>0</v>
      </c>
      <c r="DY115" s="158">
        <v>0</v>
      </c>
      <c r="DZ115" s="158">
        <v>0</v>
      </c>
      <c r="EA115" s="158">
        <v>0</v>
      </c>
      <c r="EB115" s="158">
        <v>0</v>
      </c>
      <c r="EC115" s="158">
        <v>0</v>
      </c>
      <c r="ED115" s="158">
        <v>0</v>
      </c>
      <c r="EE115" s="158">
        <v>0</v>
      </c>
      <c r="EF115" s="158">
        <v>0</v>
      </c>
      <c r="EG115" s="158">
        <v>0</v>
      </c>
      <c r="EH115" s="158">
        <v>0</v>
      </c>
      <c r="EI115" s="158">
        <v>0</v>
      </c>
      <c r="EJ115" s="158">
        <v>0</v>
      </c>
      <c r="EK115" s="158">
        <v>0</v>
      </c>
      <c r="EL115" s="158">
        <v>0</v>
      </c>
      <c r="EM115" s="158">
        <v>0</v>
      </c>
      <c r="EN115" s="158">
        <v>0</v>
      </c>
      <c r="EO115" s="158">
        <v>0</v>
      </c>
      <c r="EP115" s="158">
        <v>0</v>
      </c>
      <c r="EQ115" s="158">
        <v>0</v>
      </c>
      <c r="ER115" s="158">
        <v>0</v>
      </c>
      <c r="ES115" s="158">
        <v>0</v>
      </c>
      <c r="ET115" s="158">
        <v>0</v>
      </c>
      <c r="EU115" s="158">
        <v>0</v>
      </c>
      <c r="EV115" s="158">
        <v>0</v>
      </c>
      <c r="EW115" s="158">
        <v>0</v>
      </c>
      <c r="EX115" s="158">
        <v>0</v>
      </c>
      <c r="EY115" s="158">
        <v>0</v>
      </c>
      <c r="EZ115" s="158">
        <v>0</v>
      </c>
      <c r="FA115" s="159">
        <f t="shared" si="5"/>
        <v>0</v>
      </c>
      <c r="FB115" s="160">
        <v>0</v>
      </c>
      <c r="FC115" s="160">
        <v>0</v>
      </c>
      <c r="FD115" s="159">
        <f t="shared" si="6"/>
        <v>0</v>
      </c>
      <c r="FE115" s="160">
        <v>0</v>
      </c>
      <c r="FF115" s="159">
        <f t="shared" si="7"/>
        <v>0</v>
      </c>
      <c r="FG115" s="160">
        <v>0</v>
      </c>
      <c r="FH115" s="160">
        <v>0</v>
      </c>
      <c r="FI115" s="159">
        <f t="shared" si="8"/>
        <v>0</v>
      </c>
      <c r="FJ115" s="135">
        <v>0</v>
      </c>
      <c r="FK115" s="135">
        <v>0</v>
      </c>
      <c r="FL115" s="135" t="e">
        <f>#REF!</f>
        <v>#REF!</v>
      </c>
      <c r="FM115" s="135">
        <v>578616990.550972</v>
      </c>
      <c r="FN115" s="135" t="e">
        <f t="shared" si="9"/>
        <v>#REF!</v>
      </c>
      <c r="FO115" s="161">
        <v>0</v>
      </c>
      <c r="FP115" s="135"/>
      <c r="FR115" s="65"/>
    </row>
    <row r="116" spans="1:174">
      <c r="A116" s="18">
        <v>111</v>
      </c>
      <c r="B116" s="179" t="s">
        <v>370</v>
      </c>
      <c r="C116" s="180" t="s">
        <v>371</v>
      </c>
      <c r="D116" s="158">
        <v>1033878.82588938</v>
      </c>
      <c r="E116" s="158">
        <v>94381.6689173478</v>
      </c>
      <c r="F116" s="158">
        <v>398269.872057958</v>
      </c>
      <c r="G116" s="158">
        <v>405607.713868278</v>
      </c>
      <c r="H116" s="158">
        <v>240930.558903341</v>
      </c>
      <c r="I116" s="158">
        <v>73847.2759197579</v>
      </c>
      <c r="J116" s="158">
        <v>19714.2148608219</v>
      </c>
      <c r="K116" s="158">
        <v>6993.78660154004</v>
      </c>
      <c r="L116" s="158">
        <v>25587.2405316229</v>
      </c>
      <c r="M116" s="158">
        <v>85985.2935527177</v>
      </c>
      <c r="N116" s="158">
        <v>49633.7937024207</v>
      </c>
      <c r="O116" s="158">
        <v>156533.996710692</v>
      </c>
      <c r="P116" s="158">
        <v>149104.753836944</v>
      </c>
      <c r="Q116" s="158">
        <v>42091.9136190148</v>
      </c>
      <c r="R116" s="158">
        <v>2121.80884910161</v>
      </c>
      <c r="S116" s="158">
        <v>81672.1029839415</v>
      </c>
      <c r="T116" s="158">
        <v>39359.8908489903</v>
      </c>
      <c r="U116" s="158">
        <v>111885.637591235</v>
      </c>
      <c r="V116" s="158">
        <v>49644.38016499</v>
      </c>
      <c r="W116" s="158">
        <v>29269.2012961341</v>
      </c>
      <c r="X116" s="158">
        <v>22428.4470216083</v>
      </c>
      <c r="Y116" s="158">
        <v>158901.645050042</v>
      </c>
      <c r="Z116" s="158">
        <v>108972.720770806</v>
      </c>
      <c r="AA116" s="158">
        <v>62250.7465540971</v>
      </c>
      <c r="AB116" s="158">
        <v>29966.6169675135</v>
      </c>
      <c r="AC116" s="158">
        <v>26283.5627214908</v>
      </c>
      <c r="AD116" s="158">
        <v>188915.303899866</v>
      </c>
      <c r="AE116" s="158">
        <v>13030.0489098446</v>
      </c>
      <c r="AF116" s="158">
        <v>12185.3680360589</v>
      </c>
      <c r="AG116" s="158">
        <v>45622.3667590792</v>
      </c>
      <c r="AH116" s="158">
        <v>70657.3226194277</v>
      </c>
      <c r="AI116" s="158">
        <v>405728.446715282</v>
      </c>
      <c r="AJ116" s="158">
        <v>63364.4589917195</v>
      </c>
      <c r="AK116" s="158">
        <v>92521.4454198083</v>
      </c>
      <c r="AL116" s="158">
        <v>235814.866699053</v>
      </c>
      <c r="AM116" s="158">
        <v>135283.283626541</v>
      </c>
      <c r="AN116" s="158">
        <v>65134.7535120991</v>
      </c>
      <c r="AO116" s="158">
        <v>117895.230564519</v>
      </c>
      <c r="AP116" s="158">
        <v>30363.5215101076</v>
      </c>
      <c r="AQ116" s="158">
        <v>147297.447682299</v>
      </c>
      <c r="AR116" s="158">
        <v>13804.7299346751</v>
      </c>
      <c r="AS116" s="158">
        <v>9965.39040258265</v>
      </c>
      <c r="AT116" s="158">
        <v>60557.4954950123</v>
      </c>
      <c r="AU116" s="158">
        <v>41557.3381625091</v>
      </c>
      <c r="AV116" s="158">
        <v>32315.8375589556</v>
      </c>
      <c r="AW116" s="158">
        <v>96497.0425113807</v>
      </c>
      <c r="AX116" s="158">
        <v>39564.8951728755</v>
      </c>
      <c r="AY116" s="158">
        <v>173141.986771928</v>
      </c>
      <c r="AZ116" s="158">
        <v>46123.9674792802</v>
      </c>
      <c r="BA116" s="158">
        <v>1861772.27270185</v>
      </c>
      <c r="BB116" s="158">
        <v>17740.3899467125</v>
      </c>
      <c r="BC116" s="158">
        <v>74776.648755335</v>
      </c>
      <c r="BD116" s="158">
        <v>196522.695371828</v>
      </c>
      <c r="BE116" s="158">
        <v>18567.3534796808</v>
      </c>
      <c r="BF116" s="158">
        <v>235443.669958011</v>
      </c>
      <c r="BG116" s="158">
        <v>168406.808486087</v>
      </c>
      <c r="BH116" s="158">
        <v>115568.06027321</v>
      </c>
      <c r="BI116" s="158">
        <v>126000.981041251</v>
      </c>
      <c r="BJ116" s="158">
        <v>44436.6745038648</v>
      </c>
      <c r="BK116" s="158">
        <v>47935.9001235363</v>
      </c>
      <c r="BL116" s="158">
        <v>10880.216200482</v>
      </c>
      <c r="BM116" s="158">
        <v>121263.385521992</v>
      </c>
      <c r="BN116" s="158">
        <v>16135.491974662</v>
      </c>
      <c r="BO116" s="158">
        <v>43598.5586749539</v>
      </c>
      <c r="BP116" s="158">
        <v>44568.7792187669</v>
      </c>
      <c r="BQ116" s="158">
        <v>553309.540837692</v>
      </c>
      <c r="BR116" s="158">
        <v>46431.8457006822</v>
      </c>
      <c r="BS116" s="158">
        <v>21972.8401913732</v>
      </c>
      <c r="BT116" s="158">
        <v>100768.232977607</v>
      </c>
      <c r="BU116" s="158">
        <v>138551.468513031</v>
      </c>
      <c r="BV116" s="158">
        <v>44769.9084255701</v>
      </c>
      <c r="BW116" s="158">
        <v>14168.9960690747</v>
      </c>
      <c r="BX116" s="158">
        <v>105446.141783899</v>
      </c>
      <c r="BY116" s="158">
        <v>153844.685697535</v>
      </c>
      <c r="BZ116" s="158">
        <v>82155.9394377388</v>
      </c>
      <c r="CA116" s="158">
        <v>50866.1625576335</v>
      </c>
      <c r="CB116" s="158">
        <v>121047.05633496</v>
      </c>
      <c r="CC116" s="158">
        <v>572264.267471618</v>
      </c>
      <c r="CD116" s="158">
        <v>107102.365364501</v>
      </c>
      <c r="CE116" s="158">
        <v>255030.39574076</v>
      </c>
      <c r="CF116" s="158">
        <v>51827.8464100465</v>
      </c>
      <c r="CG116" s="158">
        <v>21926.7293121718</v>
      </c>
      <c r="CH116" s="158">
        <v>54122.0662505885</v>
      </c>
      <c r="CI116" s="158">
        <v>106646.771352421</v>
      </c>
      <c r="CJ116" s="158">
        <v>296298.597756675</v>
      </c>
      <c r="CK116" s="158">
        <v>153778.241280714</v>
      </c>
      <c r="CL116" s="158">
        <v>41034.9006064894</v>
      </c>
      <c r="CM116" s="158">
        <v>88568.2134416458</v>
      </c>
      <c r="CN116" s="158">
        <v>52609.2456611066</v>
      </c>
      <c r="CO116" s="158">
        <v>70556.9034903796</v>
      </c>
      <c r="CP116" s="158">
        <v>249628.130920222</v>
      </c>
      <c r="CQ116" s="158">
        <v>28865.6828904121</v>
      </c>
      <c r="CR116" s="158">
        <v>28490.6567758954</v>
      </c>
      <c r="CS116" s="158">
        <v>171647.546742571</v>
      </c>
      <c r="CT116" s="158">
        <v>31268.9031931071</v>
      </c>
      <c r="CU116" s="158">
        <v>292521.633367054</v>
      </c>
      <c r="CV116" s="158">
        <v>51210.7853240215</v>
      </c>
      <c r="CW116" s="158">
        <v>20737.3447628174</v>
      </c>
      <c r="CX116" s="158">
        <v>33855.4961617509</v>
      </c>
      <c r="CY116" s="158">
        <v>126573.469499866</v>
      </c>
      <c r="CZ116" s="158">
        <v>8514.69518377522</v>
      </c>
      <c r="DA116" s="158">
        <v>8802.26423107036</v>
      </c>
      <c r="DB116" s="158">
        <v>910719.48559887</v>
      </c>
      <c r="DC116" s="158">
        <v>110983.553859081</v>
      </c>
      <c r="DD116" s="158">
        <v>524122.71847926</v>
      </c>
      <c r="DE116" s="158">
        <v>279346.141804446</v>
      </c>
      <c r="DF116" s="158">
        <v>395157.854929597</v>
      </c>
      <c r="DG116" s="158">
        <v>503460.909580691</v>
      </c>
      <c r="DH116" s="158">
        <v>2862220.4801183</v>
      </c>
      <c r="DI116" s="158">
        <v>1482137.58266023</v>
      </c>
      <c r="DJ116" s="158">
        <v>20122.1564020072</v>
      </c>
      <c r="DK116" s="158">
        <v>15156.0836726736</v>
      </c>
      <c r="DL116" s="158">
        <v>44151.2479838762</v>
      </c>
      <c r="DM116" s="158">
        <v>141748.229720051</v>
      </c>
      <c r="DN116" s="158">
        <v>773.566734409256</v>
      </c>
      <c r="DO116" s="158">
        <v>10320.8631478684</v>
      </c>
      <c r="DP116" s="158">
        <v>82353.4130937289</v>
      </c>
      <c r="DQ116" s="158">
        <v>9839.73359653307</v>
      </c>
      <c r="DR116" s="158">
        <v>180524.304502004</v>
      </c>
      <c r="DS116" s="158">
        <v>43558.4879889586</v>
      </c>
      <c r="DT116" s="158">
        <v>217405.230801289</v>
      </c>
      <c r="DU116" s="158">
        <v>25082.0533391307</v>
      </c>
      <c r="DV116" s="158">
        <v>138945.552777335</v>
      </c>
      <c r="DW116" s="158">
        <v>336733.268049779</v>
      </c>
      <c r="DX116" s="158">
        <v>189330.624360007</v>
      </c>
      <c r="DY116" s="158">
        <v>22234.0795385608</v>
      </c>
      <c r="DZ116" s="158">
        <v>1054988.40037017</v>
      </c>
      <c r="EA116" s="158">
        <v>573852.919704312</v>
      </c>
      <c r="EB116" s="158">
        <v>243072.55508816</v>
      </c>
      <c r="EC116" s="158">
        <v>752340.082487817</v>
      </c>
      <c r="ED116" s="158">
        <v>105686.074131325</v>
      </c>
      <c r="EE116" s="158">
        <v>101771.007336278</v>
      </c>
      <c r="EF116" s="158">
        <v>640478.915573349</v>
      </c>
      <c r="EG116" s="158">
        <v>159021.657445798</v>
      </c>
      <c r="EH116" s="158">
        <v>3021949.46016683</v>
      </c>
      <c r="EI116" s="158">
        <v>697402.963965026</v>
      </c>
      <c r="EJ116" s="158">
        <v>3873233.78327984</v>
      </c>
      <c r="EK116" s="158">
        <v>1576223.28397863</v>
      </c>
      <c r="EL116" s="158">
        <v>61890.2010613832</v>
      </c>
      <c r="EM116" s="158">
        <v>25702.6190990293</v>
      </c>
      <c r="EN116" s="158">
        <v>74444.4786082607</v>
      </c>
      <c r="EO116" s="158">
        <v>605025.634364422</v>
      </c>
      <c r="EP116" s="158">
        <v>319741.421733792</v>
      </c>
      <c r="EQ116" s="158">
        <v>3683947.26288002</v>
      </c>
      <c r="ER116" s="158">
        <v>283734.434054611</v>
      </c>
      <c r="ES116" s="158">
        <v>4749.67794566436</v>
      </c>
      <c r="ET116" s="158">
        <v>41612.8648746968</v>
      </c>
      <c r="EU116" s="158">
        <v>102819.453354889</v>
      </c>
      <c r="EV116" s="158">
        <v>91309.0557715484</v>
      </c>
      <c r="EW116" s="158">
        <v>209270.378968451</v>
      </c>
      <c r="EX116" s="158">
        <v>75034.357795095</v>
      </c>
      <c r="EY116" s="158">
        <v>7291.46477446107</v>
      </c>
      <c r="EZ116" s="158">
        <v>2628115.34669862</v>
      </c>
      <c r="FA116" s="159">
        <f t="shared" si="5"/>
        <v>42704631.4544285</v>
      </c>
      <c r="FB116" s="160">
        <v>1776564.99917301</v>
      </c>
      <c r="FC116" s="160">
        <v>8320822.72262351</v>
      </c>
      <c r="FD116" s="159">
        <f t="shared" si="6"/>
        <v>10097387.7217965</v>
      </c>
      <c r="FE116" s="160">
        <v>594979.463573225</v>
      </c>
      <c r="FF116" s="159">
        <f t="shared" si="7"/>
        <v>10692367.1853697</v>
      </c>
      <c r="FG116" s="160">
        <v>0</v>
      </c>
      <c r="FH116" s="160">
        <v>0</v>
      </c>
      <c r="FI116" s="159">
        <f t="shared" si="8"/>
        <v>0</v>
      </c>
      <c r="FJ116" s="135">
        <v>304972.635189367</v>
      </c>
      <c r="FK116" s="135">
        <v>1971880.0007054</v>
      </c>
      <c r="FL116" s="135" t="e">
        <f>#REF!</f>
        <v>#REF!</v>
      </c>
      <c r="FM116" s="135">
        <v>51730091.2742822</v>
      </c>
      <c r="FN116" s="135" t="e">
        <f t="shared" si="9"/>
        <v>#REF!</v>
      </c>
      <c r="FO116" s="161" t="e">
        <f>FN116/#REF!</f>
        <v>#REF!</v>
      </c>
      <c r="FP116" s="135"/>
      <c r="FR116" s="65"/>
    </row>
    <row r="117" spans="1:174">
      <c r="A117" s="18">
        <v>112</v>
      </c>
      <c r="B117" s="179" t="s">
        <v>372</v>
      </c>
      <c r="C117" s="180" t="s">
        <v>373</v>
      </c>
      <c r="D117" s="158">
        <v>87191.8707230275</v>
      </c>
      <c r="E117" s="158">
        <v>65274.3286469017</v>
      </c>
      <c r="F117" s="158">
        <v>40420.6565593683</v>
      </c>
      <c r="G117" s="158">
        <v>44079.8668283114</v>
      </c>
      <c r="H117" s="158">
        <v>60420.8893445716</v>
      </c>
      <c r="I117" s="158">
        <v>38828.3627687401</v>
      </c>
      <c r="J117" s="158">
        <v>26424.579530413</v>
      </c>
      <c r="K117" s="158">
        <v>36769.0362612974</v>
      </c>
      <c r="L117" s="158">
        <v>36875.7484889243</v>
      </c>
      <c r="M117" s="158">
        <v>131721.081544376</v>
      </c>
      <c r="N117" s="158">
        <v>4294.90594963613</v>
      </c>
      <c r="O117" s="158">
        <v>87760.687897597</v>
      </c>
      <c r="P117" s="158">
        <v>29283.985127111</v>
      </c>
      <c r="Q117" s="158">
        <v>45166.7157915828</v>
      </c>
      <c r="R117" s="158">
        <v>13624.5747778369</v>
      </c>
      <c r="S117" s="158">
        <v>70502.5367700713</v>
      </c>
      <c r="T117" s="158">
        <v>17047.0576585392</v>
      </c>
      <c r="U117" s="158">
        <v>39460.2222548733</v>
      </c>
      <c r="V117" s="158">
        <v>30078.1784535876</v>
      </c>
      <c r="W117" s="158">
        <v>76513.3168654772</v>
      </c>
      <c r="X117" s="158">
        <v>24929.4136773761</v>
      </c>
      <c r="Y117" s="158">
        <v>40570.9750483033</v>
      </c>
      <c r="Z117" s="158">
        <v>53467.8418410312</v>
      </c>
      <c r="AA117" s="158">
        <v>38978.0080896912</v>
      </c>
      <c r="AB117" s="158">
        <v>17240.5966616437</v>
      </c>
      <c r="AC117" s="158">
        <v>19747.5074692467</v>
      </c>
      <c r="AD117" s="158">
        <v>94206.3463073544</v>
      </c>
      <c r="AE117" s="158">
        <v>3802.3531572861</v>
      </c>
      <c r="AF117" s="158">
        <v>8987.31613389903</v>
      </c>
      <c r="AG117" s="158">
        <v>14792.6355332178</v>
      </c>
      <c r="AH117" s="158">
        <v>32072.5908270031</v>
      </c>
      <c r="AI117" s="158">
        <v>20968.8182401894</v>
      </c>
      <c r="AJ117" s="158">
        <v>35771.9516589564</v>
      </c>
      <c r="AK117" s="158">
        <v>34651.2237650342</v>
      </c>
      <c r="AL117" s="158">
        <v>49306.6914563676</v>
      </c>
      <c r="AM117" s="158">
        <v>67569.9131591875</v>
      </c>
      <c r="AN117" s="158">
        <v>46124.0029177041</v>
      </c>
      <c r="AO117" s="158">
        <v>76623.6537269419</v>
      </c>
      <c r="AP117" s="158">
        <v>19157.7525104216</v>
      </c>
      <c r="AQ117" s="158">
        <v>106714.8113737</v>
      </c>
      <c r="AR117" s="158">
        <v>45043.9608324967</v>
      </c>
      <c r="AS117" s="158">
        <v>61965.8611599792</v>
      </c>
      <c r="AT117" s="158">
        <v>82848.8157226326</v>
      </c>
      <c r="AU117" s="158">
        <v>13957.6520373957</v>
      </c>
      <c r="AV117" s="158">
        <v>19375.3308763392</v>
      </c>
      <c r="AW117" s="158">
        <v>76596.5673936591</v>
      </c>
      <c r="AX117" s="158">
        <v>91201.3978890091</v>
      </c>
      <c r="AY117" s="158">
        <v>32193.7057001915</v>
      </c>
      <c r="AZ117" s="158">
        <v>36974.8739180077</v>
      </c>
      <c r="BA117" s="158">
        <v>55791.8583961093</v>
      </c>
      <c r="BB117" s="158">
        <v>45537.8273395737</v>
      </c>
      <c r="BC117" s="158">
        <v>57620.3386750249</v>
      </c>
      <c r="BD117" s="158">
        <v>195587.789497402</v>
      </c>
      <c r="BE117" s="158">
        <v>115909.056538165</v>
      </c>
      <c r="BF117" s="158">
        <v>45809.0249005876</v>
      </c>
      <c r="BG117" s="158">
        <v>32424.8934409075</v>
      </c>
      <c r="BH117" s="158">
        <v>26920.6229140246</v>
      </c>
      <c r="BI117" s="158">
        <v>33295.3174910967</v>
      </c>
      <c r="BJ117" s="158">
        <v>54161.9754948776</v>
      </c>
      <c r="BK117" s="158">
        <v>59177.6595602062</v>
      </c>
      <c r="BL117" s="158">
        <v>43056.9995288857</v>
      </c>
      <c r="BM117" s="158">
        <v>99919.9231292958</v>
      </c>
      <c r="BN117" s="158">
        <v>38967.6739287174</v>
      </c>
      <c r="BO117" s="158">
        <v>25164.6019621723</v>
      </c>
      <c r="BP117" s="158">
        <v>74608.5558703275</v>
      </c>
      <c r="BQ117" s="158">
        <v>67027.9572721219</v>
      </c>
      <c r="BR117" s="158">
        <v>17362.4808100164</v>
      </c>
      <c r="BS117" s="158">
        <v>7239.92030368447</v>
      </c>
      <c r="BT117" s="158">
        <v>38070.5821131631</v>
      </c>
      <c r="BU117" s="158">
        <v>48638.4755893563</v>
      </c>
      <c r="BV117" s="158">
        <v>105991.236104515</v>
      </c>
      <c r="BW117" s="158">
        <v>9664.98062788725</v>
      </c>
      <c r="BX117" s="158">
        <v>284495.348874592</v>
      </c>
      <c r="BY117" s="158">
        <v>59865.7032119572</v>
      </c>
      <c r="BZ117" s="158">
        <v>37790.5815357236</v>
      </c>
      <c r="CA117" s="158">
        <v>12209.00725362</v>
      </c>
      <c r="CB117" s="158">
        <v>150214.109780396</v>
      </c>
      <c r="CC117" s="158">
        <v>468836.072437019</v>
      </c>
      <c r="CD117" s="158">
        <v>53743.5639939663</v>
      </c>
      <c r="CE117" s="158">
        <v>54504.0789111469</v>
      </c>
      <c r="CF117" s="158">
        <v>16238.2377291865</v>
      </c>
      <c r="CG117" s="158">
        <v>5133.12383364639</v>
      </c>
      <c r="CH117" s="158">
        <v>27849.8741470587</v>
      </c>
      <c r="CI117" s="158">
        <v>48906.5749182214</v>
      </c>
      <c r="CJ117" s="158">
        <v>33566.7159282823</v>
      </c>
      <c r="CK117" s="158">
        <v>89104.6461446938</v>
      </c>
      <c r="CL117" s="158">
        <v>28661.9026625619</v>
      </c>
      <c r="CM117" s="158">
        <v>45131.1509130872</v>
      </c>
      <c r="CN117" s="158">
        <v>28034.4381103605</v>
      </c>
      <c r="CO117" s="158">
        <v>33332.3148472398</v>
      </c>
      <c r="CP117" s="158">
        <v>37738.6196671131</v>
      </c>
      <c r="CQ117" s="158">
        <v>15296.6732905599</v>
      </c>
      <c r="CR117" s="158">
        <v>34471.9130766138</v>
      </c>
      <c r="CS117" s="158">
        <v>32029.1139615413</v>
      </c>
      <c r="CT117" s="158">
        <v>10065.6511105797</v>
      </c>
      <c r="CU117" s="158">
        <v>46200.3408442541</v>
      </c>
      <c r="CV117" s="158">
        <v>14583.0978833994</v>
      </c>
      <c r="CW117" s="158">
        <v>20951.7838909179</v>
      </c>
      <c r="CX117" s="158">
        <v>3813.32500790388</v>
      </c>
      <c r="CY117" s="158">
        <v>63696.769879402</v>
      </c>
      <c r="CZ117" s="158">
        <v>4901.18501186183</v>
      </c>
      <c r="DA117" s="158">
        <v>4334.04590841342</v>
      </c>
      <c r="DB117" s="158">
        <v>0</v>
      </c>
      <c r="DC117" s="158">
        <v>0</v>
      </c>
      <c r="DD117" s="158">
        <v>0</v>
      </c>
      <c r="DE117" s="158">
        <v>0</v>
      </c>
      <c r="DF117" s="158">
        <v>0</v>
      </c>
      <c r="DG117" s="158">
        <v>0</v>
      </c>
      <c r="DH117" s="158">
        <v>2190768.2119785</v>
      </c>
      <c r="DI117" s="158">
        <v>583173.060295555</v>
      </c>
      <c r="DJ117" s="158">
        <v>4089932.88113469</v>
      </c>
      <c r="DK117" s="158">
        <v>2295218.25791591</v>
      </c>
      <c r="DL117" s="158">
        <v>0</v>
      </c>
      <c r="DM117" s="158">
        <v>0</v>
      </c>
      <c r="DN117" s="158">
        <v>0</v>
      </c>
      <c r="DO117" s="158">
        <v>0</v>
      </c>
      <c r="DP117" s="158">
        <v>145.902819183361</v>
      </c>
      <c r="DQ117" s="158">
        <v>2688.26294265777</v>
      </c>
      <c r="DR117" s="158">
        <v>16483.5701687293</v>
      </c>
      <c r="DS117" s="158">
        <v>550576.355243862</v>
      </c>
      <c r="DT117" s="158">
        <v>510220.185605757</v>
      </c>
      <c r="DU117" s="158">
        <v>49165.0950642849</v>
      </c>
      <c r="DV117" s="158">
        <v>1328.62515611834</v>
      </c>
      <c r="DW117" s="158">
        <v>34904.6655877609</v>
      </c>
      <c r="DX117" s="158">
        <v>0</v>
      </c>
      <c r="DY117" s="158">
        <v>526.310334190719</v>
      </c>
      <c r="DZ117" s="158">
        <v>12298.1227481403</v>
      </c>
      <c r="EA117" s="158">
        <v>2119.73815673276</v>
      </c>
      <c r="EB117" s="158">
        <v>12829.905281276</v>
      </c>
      <c r="EC117" s="158">
        <v>959.589837730753</v>
      </c>
      <c r="ED117" s="158">
        <v>0</v>
      </c>
      <c r="EE117" s="158">
        <v>0</v>
      </c>
      <c r="EF117" s="158">
        <v>441.29842670204</v>
      </c>
      <c r="EG117" s="158">
        <v>19857.8677404452</v>
      </c>
      <c r="EH117" s="158">
        <v>25837.9085086083</v>
      </c>
      <c r="EI117" s="158">
        <v>26401.0281601367</v>
      </c>
      <c r="EJ117" s="158">
        <v>25719.213194571</v>
      </c>
      <c r="EK117" s="158">
        <v>9892.19830959762</v>
      </c>
      <c r="EL117" s="158">
        <v>3201.31815873771</v>
      </c>
      <c r="EM117" s="158">
        <v>14951.606120905</v>
      </c>
      <c r="EN117" s="158">
        <v>17699.5843252453</v>
      </c>
      <c r="EO117" s="158">
        <v>25648.9022521245</v>
      </c>
      <c r="EP117" s="158">
        <v>9439.06925061868</v>
      </c>
      <c r="EQ117" s="158">
        <v>2667.58549283755</v>
      </c>
      <c r="ER117" s="158">
        <v>156.694946231152</v>
      </c>
      <c r="ES117" s="158">
        <v>247.581914396283</v>
      </c>
      <c r="ET117" s="158">
        <v>7774.292721831</v>
      </c>
      <c r="EU117" s="158">
        <v>4982.14508965455</v>
      </c>
      <c r="EV117" s="158">
        <v>6844.28025546829</v>
      </c>
      <c r="EW117" s="158">
        <v>604.681095865274</v>
      </c>
      <c r="EX117" s="158">
        <v>3449.36676122988</v>
      </c>
      <c r="EY117" s="158">
        <v>0</v>
      </c>
      <c r="EZ117" s="158">
        <v>0</v>
      </c>
      <c r="FA117" s="159">
        <f t="shared" si="5"/>
        <v>15870386.2505762</v>
      </c>
      <c r="FB117" s="160">
        <v>0</v>
      </c>
      <c r="FC117" s="160">
        <v>0</v>
      </c>
      <c r="FD117" s="159">
        <f t="shared" si="6"/>
        <v>0</v>
      </c>
      <c r="FE117" s="160">
        <v>92701.0497327269</v>
      </c>
      <c r="FF117" s="159">
        <f t="shared" si="7"/>
        <v>92701.0497327269</v>
      </c>
      <c r="FG117" s="160">
        <v>0</v>
      </c>
      <c r="FH117" s="160">
        <v>0</v>
      </c>
      <c r="FI117" s="159">
        <f t="shared" si="8"/>
        <v>0</v>
      </c>
      <c r="FJ117" s="135">
        <v>327320.921756019</v>
      </c>
      <c r="FK117" s="135">
        <v>328189.3313282</v>
      </c>
      <c r="FL117" s="135" t="e">
        <f>#REF!</f>
        <v>#REF!</v>
      </c>
      <c r="FM117" s="135">
        <v>39326777.0385576</v>
      </c>
      <c r="FN117" s="135" t="e">
        <f t="shared" si="9"/>
        <v>#REF!</v>
      </c>
      <c r="FO117" s="161" t="e">
        <f>FN117/#REF!</f>
        <v>#REF!</v>
      </c>
      <c r="FP117" s="135"/>
      <c r="FR117" s="65"/>
    </row>
    <row r="118" spans="1:174">
      <c r="A118" s="18">
        <v>113</v>
      </c>
      <c r="B118" s="179" t="s">
        <v>374</v>
      </c>
      <c r="C118" s="180" t="s">
        <v>375</v>
      </c>
      <c r="D118" s="158">
        <v>415012.129862039</v>
      </c>
      <c r="E118" s="158">
        <v>34446.8519198467</v>
      </c>
      <c r="F118" s="158">
        <v>201967.225098717</v>
      </c>
      <c r="G118" s="158">
        <v>228833.476770253</v>
      </c>
      <c r="H118" s="158">
        <v>114656.146912346</v>
      </c>
      <c r="I118" s="158">
        <v>38017.0419132594</v>
      </c>
      <c r="J118" s="158">
        <v>3557.58040349626</v>
      </c>
      <c r="K118" s="158">
        <v>8844.53988419809</v>
      </c>
      <c r="L118" s="158">
        <v>16333.4063506538</v>
      </c>
      <c r="M118" s="158">
        <v>72577.6342569871</v>
      </c>
      <c r="N118" s="158">
        <v>28221.8784198731</v>
      </c>
      <c r="O118" s="158">
        <v>71245.1183978282</v>
      </c>
      <c r="P118" s="158">
        <v>51337.2091554858</v>
      </c>
      <c r="Q118" s="158">
        <v>18734.3757235485</v>
      </c>
      <c r="R118" s="158">
        <v>2824.97208836833</v>
      </c>
      <c r="S118" s="158">
        <v>45074.6125494149</v>
      </c>
      <c r="T118" s="158">
        <v>28304.9842909031</v>
      </c>
      <c r="U118" s="158">
        <v>43382.3970922681</v>
      </c>
      <c r="V118" s="158">
        <v>24211.8039488105</v>
      </c>
      <c r="W118" s="158">
        <v>23098.7497225409</v>
      </c>
      <c r="X118" s="158">
        <v>12350.6000946404</v>
      </c>
      <c r="Y118" s="158">
        <v>66449.1078537366</v>
      </c>
      <c r="Z118" s="158">
        <v>40740.2370772509</v>
      </c>
      <c r="AA118" s="158">
        <v>40535.0255639661</v>
      </c>
      <c r="AB118" s="158">
        <v>16554.754479039</v>
      </c>
      <c r="AC118" s="158">
        <v>13402.1419361282</v>
      </c>
      <c r="AD118" s="158">
        <v>109135.73540155</v>
      </c>
      <c r="AE118" s="158">
        <v>6988.56842375557</v>
      </c>
      <c r="AF118" s="158">
        <v>8478.20506469788</v>
      </c>
      <c r="AG118" s="158">
        <v>13034.8424714241</v>
      </c>
      <c r="AH118" s="158">
        <v>20720.1936036414</v>
      </c>
      <c r="AI118" s="158">
        <v>449946.508089562</v>
      </c>
      <c r="AJ118" s="158">
        <v>34187.0115518833</v>
      </c>
      <c r="AK118" s="158">
        <v>49649.22034089</v>
      </c>
      <c r="AL118" s="158">
        <v>90558.7006549691</v>
      </c>
      <c r="AM118" s="158">
        <v>99246.0111834377</v>
      </c>
      <c r="AN118" s="158">
        <v>40290.0460181214</v>
      </c>
      <c r="AO118" s="158">
        <v>38458.0428211569</v>
      </c>
      <c r="AP118" s="158">
        <v>17104.8148782276</v>
      </c>
      <c r="AQ118" s="158">
        <v>83164.1752925399</v>
      </c>
      <c r="AR118" s="158">
        <v>3564.28861383515</v>
      </c>
      <c r="AS118" s="158">
        <v>6304.96825118975</v>
      </c>
      <c r="AT118" s="158">
        <v>24575.1792505146</v>
      </c>
      <c r="AU118" s="158">
        <v>17571.9923389568</v>
      </c>
      <c r="AV118" s="158">
        <v>12387.5471833667</v>
      </c>
      <c r="AW118" s="158">
        <v>46597.8669636841</v>
      </c>
      <c r="AX118" s="158">
        <v>29599.6323094049</v>
      </c>
      <c r="AY118" s="158">
        <v>101243.810053682</v>
      </c>
      <c r="AZ118" s="158">
        <v>56436.2015845735</v>
      </c>
      <c r="BA118" s="158">
        <v>731661.831214717</v>
      </c>
      <c r="BB118" s="158">
        <v>10073.4460326717</v>
      </c>
      <c r="BC118" s="158">
        <v>34032.1380272917</v>
      </c>
      <c r="BD118" s="158">
        <v>115710.881283655</v>
      </c>
      <c r="BE118" s="158">
        <v>13664.0737110614</v>
      </c>
      <c r="BF118" s="158">
        <v>184541.15927482</v>
      </c>
      <c r="BG118" s="158">
        <v>89863.5556687248</v>
      </c>
      <c r="BH118" s="158">
        <v>52670.2630273129</v>
      </c>
      <c r="BI118" s="158">
        <v>50013.6801611471</v>
      </c>
      <c r="BJ118" s="158">
        <v>33698.0144086468</v>
      </c>
      <c r="BK118" s="158">
        <v>27679.5005766032</v>
      </c>
      <c r="BL118" s="158">
        <v>1996.66202341983</v>
      </c>
      <c r="BM118" s="158">
        <v>40755.3462372958</v>
      </c>
      <c r="BN118" s="158">
        <v>4136.89138690624</v>
      </c>
      <c r="BO118" s="158">
        <v>16353.7854241221</v>
      </c>
      <c r="BP118" s="158">
        <v>18819.8727615456</v>
      </c>
      <c r="BQ118" s="158">
        <v>254646.552428777</v>
      </c>
      <c r="BR118" s="158">
        <v>17562.8151778521</v>
      </c>
      <c r="BS118" s="158">
        <v>13211.8270583036</v>
      </c>
      <c r="BT118" s="158">
        <v>52902.4246729915</v>
      </c>
      <c r="BU118" s="158">
        <v>40464.2877826896</v>
      </c>
      <c r="BV118" s="158">
        <v>27414.9366614532</v>
      </c>
      <c r="BW118" s="158">
        <v>9703.79133721265</v>
      </c>
      <c r="BX118" s="158">
        <v>68811.9053624343</v>
      </c>
      <c r="BY118" s="158">
        <v>51462.0651107367</v>
      </c>
      <c r="BZ118" s="158">
        <v>39345.0582775645</v>
      </c>
      <c r="CA118" s="158">
        <v>17242.6676683433</v>
      </c>
      <c r="CB118" s="158">
        <v>34341.6085512785</v>
      </c>
      <c r="CC118" s="158">
        <v>176285.695105468</v>
      </c>
      <c r="CD118" s="158">
        <v>42053.1202880813</v>
      </c>
      <c r="CE118" s="158">
        <v>101249.240358879</v>
      </c>
      <c r="CF118" s="158">
        <v>13010.2438582688</v>
      </c>
      <c r="CG118" s="158">
        <v>8438.77842524747</v>
      </c>
      <c r="CH118" s="158">
        <v>30816.2754478616</v>
      </c>
      <c r="CI118" s="158">
        <v>36916.8679324635</v>
      </c>
      <c r="CJ118" s="158">
        <v>127456.102349116</v>
      </c>
      <c r="CK118" s="158">
        <v>85159.3510182329</v>
      </c>
      <c r="CL118" s="158">
        <v>11819.9204844587</v>
      </c>
      <c r="CM118" s="158">
        <v>47908.7986697772</v>
      </c>
      <c r="CN118" s="158">
        <v>30174.5982512536</v>
      </c>
      <c r="CO118" s="158">
        <v>47044.028184359</v>
      </c>
      <c r="CP118" s="158">
        <v>248784.774338845</v>
      </c>
      <c r="CQ118" s="158">
        <v>13940.8019189296</v>
      </c>
      <c r="CR118" s="158">
        <v>11222.3278644481</v>
      </c>
      <c r="CS118" s="158">
        <v>87850.4091261112</v>
      </c>
      <c r="CT118" s="158">
        <v>10407.4981873779</v>
      </c>
      <c r="CU118" s="158">
        <v>173185.001094847</v>
      </c>
      <c r="CV118" s="158">
        <v>29889.606685369</v>
      </c>
      <c r="CW118" s="158">
        <v>10886.2293431481</v>
      </c>
      <c r="CX118" s="158">
        <v>5582.92420962104</v>
      </c>
      <c r="CY118" s="158">
        <v>693381.607398909</v>
      </c>
      <c r="CZ118" s="158">
        <v>3786.09288618453</v>
      </c>
      <c r="DA118" s="158">
        <v>8218.16634633027</v>
      </c>
      <c r="DB118" s="158">
        <v>704706.209779493</v>
      </c>
      <c r="DC118" s="158">
        <v>85878.0347018283</v>
      </c>
      <c r="DD118" s="158">
        <v>131624.0333899</v>
      </c>
      <c r="DE118" s="158">
        <v>70152.7802551516</v>
      </c>
      <c r="DF118" s="158">
        <v>175792.836679273</v>
      </c>
      <c r="DG118" s="158">
        <v>198423.778366913</v>
      </c>
      <c r="DH118" s="158">
        <v>3176207.14052024</v>
      </c>
      <c r="DI118" s="158">
        <v>562067.443203794</v>
      </c>
      <c r="DJ118" s="158">
        <v>16842.0597282498</v>
      </c>
      <c r="DK118" s="158">
        <v>12685.5025555839</v>
      </c>
      <c r="DL118" s="158">
        <v>316485.091649845</v>
      </c>
      <c r="DM118" s="158">
        <v>60826.6272131493</v>
      </c>
      <c r="DN118" s="158">
        <v>429.317615530186</v>
      </c>
      <c r="DO118" s="158">
        <v>4225.02200864408</v>
      </c>
      <c r="DP118" s="158">
        <v>91894.5830991729</v>
      </c>
      <c r="DQ118" s="158">
        <v>5755.25273853497</v>
      </c>
      <c r="DR118" s="158">
        <v>58020.957414586</v>
      </c>
      <c r="DS118" s="158">
        <v>45314.527354641</v>
      </c>
      <c r="DT118" s="158">
        <v>60770.91090155</v>
      </c>
      <c r="DU118" s="158">
        <v>26850.1192106077</v>
      </c>
      <c r="DV118" s="158">
        <v>897919.656271037</v>
      </c>
      <c r="DW118" s="158">
        <v>3603620.16011425</v>
      </c>
      <c r="DX118" s="158">
        <v>276557.56954529</v>
      </c>
      <c r="DY118" s="158">
        <v>17258.6547375828</v>
      </c>
      <c r="DZ118" s="158">
        <v>258637.650447289</v>
      </c>
      <c r="EA118" s="158">
        <v>150121.224380239</v>
      </c>
      <c r="EB118" s="158">
        <v>681836.067660889</v>
      </c>
      <c r="EC118" s="158">
        <v>3709570.90249522</v>
      </c>
      <c r="ED118" s="158">
        <v>119765.005878892</v>
      </c>
      <c r="EE118" s="158">
        <v>534294.473298647</v>
      </c>
      <c r="EF118" s="158">
        <v>1115803.96620364</v>
      </c>
      <c r="EG118" s="158">
        <v>356696.97959895</v>
      </c>
      <c r="EH118" s="158">
        <v>17598105.0651855</v>
      </c>
      <c r="EI118" s="158">
        <v>843112.680104133</v>
      </c>
      <c r="EJ118" s="158">
        <v>1938423.3489134</v>
      </c>
      <c r="EK118" s="158">
        <v>1274843.18999175</v>
      </c>
      <c r="EL118" s="158">
        <v>156349.659880069</v>
      </c>
      <c r="EM118" s="158">
        <v>66312.7730333482</v>
      </c>
      <c r="EN118" s="158">
        <v>1048978.34526151</v>
      </c>
      <c r="EO118" s="158">
        <v>1026147.72948849</v>
      </c>
      <c r="EP118" s="158">
        <v>572128.311824539</v>
      </c>
      <c r="EQ118" s="158">
        <v>848286.528931274</v>
      </c>
      <c r="ER118" s="158">
        <v>3144877.87497914</v>
      </c>
      <c r="ES118" s="158">
        <v>44471.5457435146</v>
      </c>
      <c r="ET118" s="158">
        <v>454321.734396532</v>
      </c>
      <c r="EU118" s="158">
        <v>409613.547064264</v>
      </c>
      <c r="EV118" s="158">
        <v>189678.920048329</v>
      </c>
      <c r="EW118" s="158">
        <v>142016.656788218</v>
      </c>
      <c r="EX118" s="158">
        <v>496594.192972871</v>
      </c>
      <c r="EY118" s="158">
        <v>41765.7984125871</v>
      </c>
      <c r="EZ118" s="158">
        <v>5286429.31144966</v>
      </c>
      <c r="FA118" s="159">
        <f t="shared" si="5"/>
        <v>60237698.8186816</v>
      </c>
      <c r="FB118" s="160">
        <v>7284989.75383083</v>
      </c>
      <c r="FC118" s="160">
        <v>22864449.8120688</v>
      </c>
      <c r="FD118" s="159">
        <f t="shared" si="6"/>
        <v>30149439.5658996</v>
      </c>
      <c r="FE118" s="160">
        <v>13132864.4381702</v>
      </c>
      <c r="FF118" s="159">
        <f t="shared" si="7"/>
        <v>43282304.0040698</v>
      </c>
      <c r="FG118" s="160">
        <v>0</v>
      </c>
      <c r="FH118" s="160">
        <v>0</v>
      </c>
      <c r="FI118" s="159">
        <f t="shared" si="8"/>
        <v>0</v>
      </c>
      <c r="FJ118" s="135">
        <v>892890.909138986</v>
      </c>
      <c r="FK118" s="135">
        <v>6008201.73852892</v>
      </c>
      <c r="FL118" s="135" t="e">
        <f>#REF!</f>
        <v>#REF!</v>
      </c>
      <c r="FM118" s="135">
        <v>98404691.9933615</v>
      </c>
      <c r="FN118" s="135" t="e">
        <f t="shared" si="9"/>
        <v>#REF!</v>
      </c>
      <c r="FO118" s="161" t="e">
        <f>FN118/#REF!</f>
        <v>#REF!</v>
      </c>
      <c r="FP118" s="135"/>
      <c r="FR118" s="65"/>
    </row>
    <row r="119" spans="1:174">
      <c r="A119" s="18">
        <v>114</v>
      </c>
      <c r="B119" s="179" t="s">
        <v>376</v>
      </c>
      <c r="C119" s="180" t="s">
        <v>377</v>
      </c>
      <c r="D119" s="158">
        <v>1112728.89879128</v>
      </c>
      <c r="E119" s="158">
        <v>555331.570198481</v>
      </c>
      <c r="F119" s="158">
        <v>537680.011470274</v>
      </c>
      <c r="G119" s="158">
        <v>461535.656328448</v>
      </c>
      <c r="H119" s="158">
        <v>256224.127987162</v>
      </c>
      <c r="I119" s="158">
        <v>701767.570711385</v>
      </c>
      <c r="J119" s="158">
        <v>109888.470107144</v>
      </c>
      <c r="K119" s="158">
        <v>153240.529612164</v>
      </c>
      <c r="L119" s="158">
        <v>156259.608339567</v>
      </c>
      <c r="M119" s="158">
        <v>550046.007030217</v>
      </c>
      <c r="N119" s="158">
        <v>18125.1119007397</v>
      </c>
      <c r="O119" s="158">
        <v>366848.639480296</v>
      </c>
      <c r="P119" s="158">
        <v>129639.459084836</v>
      </c>
      <c r="Q119" s="158">
        <v>187765.914059033</v>
      </c>
      <c r="R119" s="158">
        <v>56606.212489432</v>
      </c>
      <c r="S119" s="158">
        <v>295556.51744685</v>
      </c>
      <c r="T119" s="158">
        <v>75808.5950834479</v>
      </c>
      <c r="U119" s="158">
        <v>381094.27915339</v>
      </c>
      <c r="V119" s="158">
        <v>125335.369379242</v>
      </c>
      <c r="W119" s="158">
        <v>316795.092228515</v>
      </c>
      <c r="X119" s="158">
        <v>104199.267735701</v>
      </c>
      <c r="Y119" s="158">
        <v>481859.576124629</v>
      </c>
      <c r="Z119" s="158">
        <v>224386.18188558</v>
      </c>
      <c r="AA119" s="158">
        <v>467851.83469698</v>
      </c>
      <c r="AB119" s="158">
        <v>74751.7664652665</v>
      </c>
      <c r="AC119" s="158">
        <v>82214.886063062</v>
      </c>
      <c r="AD119" s="158">
        <v>430014.725467558</v>
      </c>
      <c r="AE119" s="158">
        <v>16582.2789991601</v>
      </c>
      <c r="AF119" s="158">
        <v>38521.1797630655</v>
      </c>
      <c r="AG119" s="158">
        <v>62921.1470853419</v>
      </c>
      <c r="AH119" s="158">
        <v>136075.576296768</v>
      </c>
      <c r="AI119" s="158">
        <v>439527.945032084</v>
      </c>
      <c r="AJ119" s="158">
        <v>155617.034497061</v>
      </c>
      <c r="AK119" s="158">
        <v>148278.107045854</v>
      </c>
      <c r="AL119" s="158">
        <v>579080.03417383</v>
      </c>
      <c r="AM119" s="158">
        <v>288391.54682483</v>
      </c>
      <c r="AN119" s="158">
        <v>613913.90663081</v>
      </c>
      <c r="AO119" s="158">
        <v>326239.509806118</v>
      </c>
      <c r="AP119" s="158">
        <v>81988.5451484463</v>
      </c>
      <c r="AQ119" s="158">
        <v>457994.290093715</v>
      </c>
      <c r="AR119" s="158">
        <v>188854.885603065</v>
      </c>
      <c r="AS119" s="158">
        <v>257209.765046827</v>
      </c>
      <c r="AT119" s="158">
        <v>752955.893955385</v>
      </c>
      <c r="AU119" s="158">
        <v>332561.974528618</v>
      </c>
      <c r="AV119" s="158">
        <v>81685.681165492</v>
      </c>
      <c r="AW119" s="158">
        <v>319115.058376142</v>
      </c>
      <c r="AX119" s="158">
        <v>378393.717050796</v>
      </c>
      <c r="AY119" s="158">
        <v>943644.333789623</v>
      </c>
      <c r="AZ119" s="158">
        <v>154047.748788565</v>
      </c>
      <c r="BA119" s="158">
        <v>882657.983487503</v>
      </c>
      <c r="BB119" s="158">
        <v>189921.167638753</v>
      </c>
      <c r="BC119" s="158">
        <v>240062.802247788</v>
      </c>
      <c r="BD119" s="158">
        <v>827699.807141633</v>
      </c>
      <c r="BE119" s="158">
        <v>477786.710648593</v>
      </c>
      <c r="BF119" s="158">
        <v>1077443.28526049</v>
      </c>
      <c r="BG119" s="158">
        <v>651848.848824915</v>
      </c>
      <c r="BH119" s="158">
        <v>390044.674017877</v>
      </c>
      <c r="BI119" s="158">
        <v>365235.615636736</v>
      </c>
      <c r="BJ119" s="158">
        <v>226128.213276163</v>
      </c>
      <c r="BK119" s="158">
        <v>246919.446704825</v>
      </c>
      <c r="BL119" s="158">
        <v>179650.041548521</v>
      </c>
      <c r="BM119" s="158">
        <v>1495690.14641021</v>
      </c>
      <c r="BN119" s="158">
        <v>161917.848214525</v>
      </c>
      <c r="BO119" s="158">
        <v>441475.404659811</v>
      </c>
      <c r="BP119" s="158">
        <v>310625.355520797</v>
      </c>
      <c r="BQ119" s="158">
        <v>1286185.27756997</v>
      </c>
      <c r="BR119" s="158">
        <v>73966.970001756</v>
      </c>
      <c r="BS119" s="158">
        <v>31717.0880897933</v>
      </c>
      <c r="BT119" s="158">
        <v>162119.321386816</v>
      </c>
      <c r="BU119" s="158">
        <v>207242.256278837</v>
      </c>
      <c r="BV119" s="158">
        <v>248132.632473896</v>
      </c>
      <c r="BW119" s="158">
        <v>40569.2939611633</v>
      </c>
      <c r="BX119" s="158">
        <v>655518.003033367</v>
      </c>
      <c r="BY119" s="158">
        <v>254616.988957961</v>
      </c>
      <c r="BZ119" s="158">
        <v>163046.340163522</v>
      </c>
      <c r="CA119" s="158">
        <v>52372.7141030121</v>
      </c>
      <c r="CB119" s="158">
        <v>350852.34376389</v>
      </c>
      <c r="CC119" s="158">
        <v>1070553.47446764</v>
      </c>
      <c r="CD119" s="158">
        <v>992496.598847244</v>
      </c>
      <c r="CE119" s="158">
        <v>976533.290766137</v>
      </c>
      <c r="CF119" s="158">
        <v>67954.8262937384</v>
      </c>
      <c r="CG119" s="158">
        <v>23919.618000843</v>
      </c>
      <c r="CH119" s="158">
        <v>119149.741709414</v>
      </c>
      <c r="CI119" s="158">
        <v>204718.455763646</v>
      </c>
      <c r="CJ119" s="158">
        <v>553988.439155614</v>
      </c>
      <c r="CK119" s="158">
        <v>378848.071503151</v>
      </c>
      <c r="CL119" s="158">
        <v>119948.969426469</v>
      </c>
      <c r="CM119" s="158">
        <v>494721.183360525</v>
      </c>
      <c r="CN119" s="158">
        <v>121352.070555989</v>
      </c>
      <c r="CO119" s="158">
        <v>138942.55294645</v>
      </c>
      <c r="CP119" s="158">
        <v>157091.096085529</v>
      </c>
      <c r="CQ119" s="158">
        <v>66537.8726957512</v>
      </c>
      <c r="CR119" s="158">
        <v>143224.569419373</v>
      </c>
      <c r="CS119" s="158">
        <v>426604.522735509</v>
      </c>
      <c r="CT119" s="158">
        <v>42586.8729793336</v>
      </c>
      <c r="CU119" s="158">
        <v>203031.691048418</v>
      </c>
      <c r="CV119" s="158">
        <v>62457.004950351</v>
      </c>
      <c r="CW119" s="158">
        <v>88016.8294217408</v>
      </c>
      <c r="CX119" s="158">
        <v>16472.7390459325</v>
      </c>
      <c r="CY119" s="158">
        <v>269981.265223817</v>
      </c>
      <c r="CZ119" s="158">
        <v>21995.2826034755</v>
      </c>
      <c r="DA119" s="158">
        <v>20476.1959484269</v>
      </c>
      <c r="DB119" s="158">
        <v>8522178.41898746</v>
      </c>
      <c r="DC119" s="158">
        <v>1038543.33031915</v>
      </c>
      <c r="DD119" s="158">
        <v>2130673.75723623</v>
      </c>
      <c r="DE119" s="158">
        <v>1135603.30919232</v>
      </c>
      <c r="DF119" s="158">
        <v>1222225.14321023</v>
      </c>
      <c r="DG119" s="158">
        <v>1049650.40525916</v>
      </c>
      <c r="DH119" s="158">
        <v>14301983.2965327</v>
      </c>
      <c r="DI119" s="158">
        <v>10880328.7032338</v>
      </c>
      <c r="DJ119" s="158">
        <v>61244.8853342479</v>
      </c>
      <c r="DK119" s="158">
        <v>167016.55648492</v>
      </c>
      <c r="DL119" s="158">
        <v>3892224.56436219</v>
      </c>
      <c r="DM119" s="158">
        <v>21395146.2500336</v>
      </c>
      <c r="DN119" s="158">
        <v>193.924207301326</v>
      </c>
      <c r="DO119" s="158">
        <v>1841.75272039207</v>
      </c>
      <c r="DP119" s="158">
        <v>1071.34603073921</v>
      </c>
      <c r="DQ119" s="158">
        <v>11121.5754196704</v>
      </c>
      <c r="DR119" s="158">
        <v>71607.6955523844</v>
      </c>
      <c r="DS119" s="158">
        <v>14858605.833189</v>
      </c>
      <c r="DT119" s="158">
        <v>6097041.87753258</v>
      </c>
      <c r="DU119" s="158">
        <v>5261592.40069638</v>
      </c>
      <c r="DV119" s="158">
        <v>8015.20032580284</v>
      </c>
      <c r="DW119" s="158">
        <v>164038.867156105</v>
      </c>
      <c r="DX119" s="158">
        <v>100795.085362477</v>
      </c>
      <c r="DY119" s="158">
        <v>3349.77974673139</v>
      </c>
      <c r="DZ119" s="158">
        <v>54525.3695614383</v>
      </c>
      <c r="EA119" s="158">
        <v>13729.0871793258</v>
      </c>
      <c r="EB119" s="158">
        <v>54464.6777995985</v>
      </c>
      <c r="EC119" s="158">
        <v>65671.5734695139</v>
      </c>
      <c r="ED119" s="158">
        <v>2100.07852680156</v>
      </c>
      <c r="EE119" s="158">
        <v>2613.53830693058</v>
      </c>
      <c r="EF119" s="158">
        <v>3940.83754578866</v>
      </c>
      <c r="EG119" s="158">
        <v>256485.648450445</v>
      </c>
      <c r="EH119" s="158">
        <v>1181090.66023853</v>
      </c>
      <c r="EI119" s="158">
        <v>1774902.52636962</v>
      </c>
      <c r="EJ119" s="158">
        <v>1168970.95348188</v>
      </c>
      <c r="EK119" s="158">
        <v>48242.2581483665</v>
      </c>
      <c r="EL119" s="158">
        <v>19896.8391723485</v>
      </c>
      <c r="EM119" s="158">
        <v>62638.41321289</v>
      </c>
      <c r="EN119" s="158">
        <v>79514.5549951626</v>
      </c>
      <c r="EO119" s="158">
        <v>117547.747346285</v>
      </c>
      <c r="EP119" s="158">
        <v>392264.065453654</v>
      </c>
      <c r="EQ119" s="158">
        <v>1347850.54233382</v>
      </c>
      <c r="ER119" s="158">
        <v>14156.6702055917</v>
      </c>
      <c r="ES119" s="158">
        <v>10059.1482872176</v>
      </c>
      <c r="ET119" s="158">
        <v>39442.8029464807</v>
      </c>
      <c r="EU119" s="158">
        <v>67497.5307473308</v>
      </c>
      <c r="EV119" s="158">
        <v>40241.2859404911</v>
      </c>
      <c r="EW119" s="158">
        <v>4677.77477360003</v>
      </c>
      <c r="EX119" s="158">
        <v>19096.8210331641</v>
      </c>
      <c r="EY119" s="158">
        <v>36772.8485084473</v>
      </c>
      <c r="EZ119" s="158">
        <v>1715950.82900549</v>
      </c>
      <c r="FA119" s="159">
        <f t="shared" si="5"/>
        <v>134610644.896166</v>
      </c>
      <c r="FB119" s="160">
        <v>2490867.27218746</v>
      </c>
      <c r="FC119" s="160">
        <v>19633765.6048936</v>
      </c>
      <c r="FD119" s="159">
        <f t="shared" si="6"/>
        <v>22124632.877081</v>
      </c>
      <c r="FE119" s="160">
        <v>9215737.43766806</v>
      </c>
      <c r="FF119" s="159">
        <f t="shared" si="7"/>
        <v>31340370.3147491</v>
      </c>
      <c r="FG119" s="160">
        <v>0</v>
      </c>
      <c r="FH119" s="160">
        <v>0</v>
      </c>
      <c r="FI119" s="159">
        <f t="shared" si="8"/>
        <v>0</v>
      </c>
      <c r="FJ119" s="135">
        <v>981962.765268056</v>
      </c>
      <c r="FK119" s="135">
        <v>335915.385187513</v>
      </c>
      <c r="FL119" s="135" t="e">
        <f>#REF!</f>
        <v>#REF!</v>
      </c>
      <c r="FM119" s="135">
        <v>432199489.462031</v>
      </c>
      <c r="FN119" s="135" t="e">
        <f t="shared" si="9"/>
        <v>#REF!</v>
      </c>
      <c r="FO119" s="161" t="e">
        <f>FN119/#REF!</f>
        <v>#REF!</v>
      </c>
      <c r="FP119" s="135"/>
      <c r="FR119" s="65"/>
    </row>
    <row r="120" spans="1:174">
      <c r="A120" s="18">
        <v>115</v>
      </c>
      <c r="B120" s="179" t="s">
        <v>378</v>
      </c>
      <c r="C120" s="180" t="s">
        <v>379</v>
      </c>
      <c r="D120" s="158">
        <v>30723.9259909336</v>
      </c>
      <c r="E120" s="158">
        <v>3287.20991457618</v>
      </c>
      <c r="F120" s="158">
        <v>36090.6778026295</v>
      </c>
      <c r="G120" s="158">
        <v>9179.36067743716</v>
      </c>
      <c r="H120" s="158">
        <v>24281.0963331863</v>
      </c>
      <c r="I120" s="158">
        <v>5851.7477511768</v>
      </c>
      <c r="J120" s="158">
        <v>113.870036698412</v>
      </c>
      <c r="K120" s="158">
        <v>72.6177776149432</v>
      </c>
      <c r="L120" s="158">
        <v>1525.80074599342</v>
      </c>
      <c r="M120" s="158">
        <v>3846.86406558137</v>
      </c>
      <c r="N120" s="158">
        <v>648.791642750948</v>
      </c>
      <c r="O120" s="158">
        <v>5179.32996977718</v>
      </c>
      <c r="P120" s="158">
        <v>201.164319088946</v>
      </c>
      <c r="Q120" s="158">
        <v>1233.63919229326</v>
      </c>
      <c r="R120" s="158">
        <v>162.437411840818</v>
      </c>
      <c r="S120" s="158">
        <v>7029.96184309001</v>
      </c>
      <c r="T120" s="158">
        <v>1266.52823431227</v>
      </c>
      <c r="U120" s="158">
        <v>17875.8048540821</v>
      </c>
      <c r="V120" s="158">
        <v>647.58711889706</v>
      </c>
      <c r="W120" s="158">
        <v>99.065282598785</v>
      </c>
      <c r="X120" s="158">
        <v>36.5035701179195</v>
      </c>
      <c r="Y120" s="158">
        <v>2092.91208508835</v>
      </c>
      <c r="Z120" s="158">
        <v>7109.83159043288</v>
      </c>
      <c r="AA120" s="158">
        <v>5766.3767454886</v>
      </c>
      <c r="AB120" s="158">
        <v>136.559975917205</v>
      </c>
      <c r="AC120" s="158">
        <v>730.408456841975</v>
      </c>
      <c r="AD120" s="158">
        <v>16598.6489796501</v>
      </c>
      <c r="AE120" s="158">
        <v>623.27411399724</v>
      </c>
      <c r="AF120" s="158">
        <v>84.9757060406933</v>
      </c>
      <c r="AG120" s="158">
        <v>60.1929614961264</v>
      </c>
      <c r="AH120" s="158">
        <v>457.878637786569</v>
      </c>
      <c r="AI120" s="158">
        <v>13623.1284166195</v>
      </c>
      <c r="AJ120" s="158">
        <v>7847.02269971863</v>
      </c>
      <c r="AK120" s="158">
        <v>3382.01568408562</v>
      </c>
      <c r="AL120" s="158">
        <v>7813.46615337728</v>
      </c>
      <c r="AM120" s="158">
        <v>4760.06560033473</v>
      </c>
      <c r="AN120" s="158">
        <v>2505.13097155388</v>
      </c>
      <c r="AO120" s="158">
        <v>58.8969628125842</v>
      </c>
      <c r="AP120" s="158">
        <v>1206.46844241753</v>
      </c>
      <c r="AQ120" s="158">
        <v>5025.58981799284</v>
      </c>
      <c r="AR120" s="158">
        <v>16.5953877787632</v>
      </c>
      <c r="AS120" s="158">
        <v>1668.40472521332</v>
      </c>
      <c r="AT120" s="158">
        <v>9548.18749063684</v>
      </c>
      <c r="AU120" s="158">
        <v>9521.73286262464</v>
      </c>
      <c r="AV120" s="158">
        <v>1352.9540768777</v>
      </c>
      <c r="AW120" s="158">
        <v>8586.46427271276</v>
      </c>
      <c r="AX120" s="158">
        <v>138.536468124294</v>
      </c>
      <c r="AY120" s="158">
        <v>13233.8655214377</v>
      </c>
      <c r="AZ120" s="158">
        <v>2061.78128183862</v>
      </c>
      <c r="BA120" s="158">
        <v>105986.755144184</v>
      </c>
      <c r="BB120" s="158">
        <v>643.232644614989</v>
      </c>
      <c r="BC120" s="158">
        <v>12818.4796734437</v>
      </c>
      <c r="BD120" s="158">
        <v>9428.28211514929</v>
      </c>
      <c r="BE120" s="158">
        <v>493.978850431674</v>
      </c>
      <c r="BF120" s="158">
        <v>9232.30183939057</v>
      </c>
      <c r="BG120" s="158">
        <v>25525.1388151427</v>
      </c>
      <c r="BH120" s="158">
        <v>6515.39112362839</v>
      </c>
      <c r="BI120" s="158">
        <v>729.658380265899</v>
      </c>
      <c r="BJ120" s="158">
        <v>1583.8103207332</v>
      </c>
      <c r="BK120" s="158">
        <v>449.388875363173</v>
      </c>
      <c r="BL120" s="158">
        <v>43.099076007526</v>
      </c>
      <c r="BM120" s="158">
        <v>2402.30036237944</v>
      </c>
      <c r="BN120" s="158">
        <v>45.873283332276</v>
      </c>
      <c r="BO120" s="158">
        <v>1382.68743902314</v>
      </c>
      <c r="BP120" s="158">
        <v>3042.22241024399</v>
      </c>
      <c r="BQ120" s="158">
        <v>56917.2188358726</v>
      </c>
      <c r="BR120" s="158">
        <v>907.807358268529</v>
      </c>
      <c r="BS120" s="158">
        <v>2536.33594981273</v>
      </c>
      <c r="BT120" s="158">
        <v>6523.7185077615</v>
      </c>
      <c r="BU120" s="158">
        <v>3213.03856932168</v>
      </c>
      <c r="BV120" s="158">
        <v>618.521848246526</v>
      </c>
      <c r="BW120" s="158">
        <v>75.6796765297852</v>
      </c>
      <c r="BX120" s="158">
        <v>3309.66830501154</v>
      </c>
      <c r="BY120" s="158">
        <v>18352.6575010498</v>
      </c>
      <c r="BZ120" s="158">
        <v>10592.2006063791</v>
      </c>
      <c r="CA120" s="158">
        <v>4445.82430839809</v>
      </c>
      <c r="CB120" s="158">
        <v>4294.91948508593</v>
      </c>
      <c r="CC120" s="158">
        <v>8870.211417908</v>
      </c>
      <c r="CD120" s="158">
        <v>2127.4190399184</v>
      </c>
      <c r="CE120" s="158">
        <v>614.684260565247</v>
      </c>
      <c r="CF120" s="158">
        <v>289.490753509149</v>
      </c>
      <c r="CG120" s="158">
        <v>4495.48619704933</v>
      </c>
      <c r="CH120" s="158">
        <v>908.789282835201</v>
      </c>
      <c r="CI120" s="158">
        <v>1840.71971152882</v>
      </c>
      <c r="CJ120" s="158">
        <v>11289.9472288298</v>
      </c>
      <c r="CK120" s="158">
        <v>18828.2878337262</v>
      </c>
      <c r="CL120" s="158">
        <v>1820.8203787213</v>
      </c>
      <c r="CM120" s="158">
        <v>2364.32611816893</v>
      </c>
      <c r="CN120" s="158">
        <v>7591.71408416466</v>
      </c>
      <c r="CO120" s="158">
        <v>1653.26619656995</v>
      </c>
      <c r="CP120" s="158">
        <v>2035.67164967208</v>
      </c>
      <c r="CQ120" s="158">
        <v>423.530927638087</v>
      </c>
      <c r="CR120" s="158">
        <v>21.36038526709</v>
      </c>
      <c r="CS120" s="158">
        <v>5884.47835906688</v>
      </c>
      <c r="CT120" s="158">
        <v>93.5898860847593</v>
      </c>
      <c r="CU120" s="158">
        <v>16731.3012753344</v>
      </c>
      <c r="CV120" s="158">
        <v>5869.46104944062</v>
      </c>
      <c r="CW120" s="158">
        <v>2079.94784836703</v>
      </c>
      <c r="CX120" s="158">
        <v>748.701887551037</v>
      </c>
      <c r="CY120" s="158">
        <v>3313.72379916096</v>
      </c>
      <c r="CZ120" s="158">
        <v>4.70753646170485</v>
      </c>
      <c r="DA120" s="158">
        <v>471.343027602098</v>
      </c>
      <c r="DB120" s="158">
        <v>157445.346173904</v>
      </c>
      <c r="DC120" s="158">
        <v>19186.8564725643</v>
      </c>
      <c r="DD120" s="158">
        <v>8185.56826148364</v>
      </c>
      <c r="DE120" s="158">
        <v>4362.7319169773</v>
      </c>
      <c r="DF120" s="158">
        <v>16843.13562874</v>
      </c>
      <c r="DG120" s="158">
        <v>11397.1273596248</v>
      </c>
      <c r="DH120" s="158">
        <v>6394.6739356214</v>
      </c>
      <c r="DI120" s="158">
        <v>4157.03503293169</v>
      </c>
      <c r="DJ120" s="158">
        <v>34.576098129961</v>
      </c>
      <c r="DK120" s="158">
        <v>26.0428467934973</v>
      </c>
      <c r="DL120" s="158">
        <v>292.711446119836</v>
      </c>
      <c r="DM120" s="158">
        <v>901.632665674697</v>
      </c>
      <c r="DN120" s="158">
        <v>21.4700378801843</v>
      </c>
      <c r="DO120" s="158">
        <v>594.479945563621</v>
      </c>
      <c r="DP120" s="158">
        <v>455.595419421372</v>
      </c>
      <c r="DQ120" s="158">
        <v>307.688127862968</v>
      </c>
      <c r="DR120" s="158">
        <v>13.1938334362319</v>
      </c>
      <c r="DS120" s="158">
        <v>168.692443167094</v>
      </c>
      <c r="DT120" s="158">
        <v>966.691505067533</v>
      </c>
      <c r="DU120" s="158">
        <v>2772.27081362592</v>
      </c>
      <c r="DV120" s="158">
        <v>1591.92088174096</v>
      </c>
      <c r="DW120" s="158">
        <v>388.547920323634</v>
      </c>
      <c r="DX120" s="158">
        <v>416.722204399309</v>
      </c>
      <c r="DY120" s="158">
        <v>78.0622677938392</v>
      </c>
      <c r="DZ120" s="158">
        <v>8270.43769790854</v>
      </c>
      <c r="EA120" s="158">
        <v>17199.8301942201</v>
      </c>
      <c r="EB120" s="158">
        <v>1711.77142240016</v>
      </c>
      <c r="EC120" s="158">
        <v>71717.8795658555</v>
      </c>
      <c r="ED120" s="158">
        <v>856.22959461202</v>
      </c>
      <c r="EE120" s="158">
        <v>269.362714069019</v>
      </c>
      <c r="EF120" s="158">
        <v>886.412235111451</v>
      </c>
      <c r="EG120" s="158">
        <v>1488.50115290948</v>
      </c>
      <c r="EH120" s="158">
        <v>12013.2983954265</v>
      </c>
      <c r="EI120" s="158">
        <v>34239.9347191766</v>
      </c>
      <c r="EJ120" s="158">
        <v>96054.8115278754</v>
      </c>
      <c r="EK120" s="158">
        <v>9102.67202672676</v>
      </c>
      <c r="EL120" s="158">
        <v>16437.0389798776</v>
      </c>
      <c r="EM120" s="158">
        <v>33.3993943179177</v>
      </c>
      <c r="EN120" s="158">
        <v>138.159347494854</v>
      </c>
      <c r="EO120" s="158">
        <v>2138.17778324292</v>
      </c>
      <c r="EP120" s="158">
        <v>8882.52035442074</v>
      </c>
      <c r="EQ120" s="158">
        <v>139273.864128757</v>
      </c>
      <c r="ER120" s="158">
        <v>5732.58590267759</v>
      </c>
      <c r="ES120" s="158">
        <v>303.100448365915</v>
      </c>
      <c r="ET120" s="158">
        <v>1225.03120308031</v>
      </c>
      <c r="EU120" s="158">
        <v>8370.86098168709</v>
      </c>
      <c r="EV120" s="158">
        <v>4693.54635948088</v>
      </c>
      <c r="EW120" s="158">
        <v>8870.82599184473</v>
      </c>
      <c r="EX120" s="158">
        <v>684.562873156527</v>
      </c>
      <c r="EY120" s="158">
        <v>199.465202965891</v>
      </c>
      <c r="EZ120" s="158">
        <v>78902.3747011955</v>
      </c>
      <c r="FA120" s="159">
        <f t="shared" si="5"/>
        <v>1434547.95020149</v>
      </c>
      <c r="FB120" s="160">
        <v>1002499.82539823</v>
      </c>
      <c r="FC120" s="160">
        <v>3802410.98489247</v>
      </c>
      <c r="FD120" s="159">
        <f t="shared" si="6"/>
        <v>4804910.8102907</v>
      </c>
      <c r="FE120" s="160">
        <v>0</v>
      </c>
      <c r="FF120" s="159">
        <f t="shared" si="7"/>
        <v>4804910.8102907</v>
      </c>
      <c r="FG120" s="160">
        <v>0</v>
      </c>
      <c r="FH120" s="160">
        <v>0</v>
      </c>
      <c r="FI120" s="159">
        <f t="shared" si="8"/>
        <v>0</v>
      </c>
      <c r="FJ120" s="135">
        <v>142349.633894105</v>
      </c>
      <c r="FK120" s="135">
        <v>3326367.25381803</v>
      </c>
      <c r="FL120" s="135" t="e">
        <f>#REF!</f>
        <v>#REF!</v>
      </c>
      <c r="FM120" s="135">
        <v>3055441.14056827</v>
      </c>
      <c r="FN120" s="135" t="e">
        <f t="shared" si="9"/>
        <v>#REF!</v>
      </c>
      <c r="FO120" s="161" t="e">
        <f>FN120/#REF!</f>
        <v>#REF!</v>
      </c>
      <c r="FP120" s="135"/>
      <c r="FR120" s="65"/>
    </row>
    <row r="121" spans="1:174">
      <c r="A121" s="18">
        <v>116</v>
      </c>
      <c r="B121" s="179" t="s">
        <v>380</v>
      </c>
      <c r="C121" s="180" t="s">
        <v>381</v>
      </c>
      <c r="D121" s="158">
        <v>265496.021658293</v>
      </c>
      <c r="E121" s="158">
        <v>133580.935614332</v>
      </c>
      <c r="F121" s="158">
        <v>127671.807804238</v>
      </c>
      <c r="G121" s="158">
        <v>107653.812060686</v>
      </c>
      <c r="H121" s="158">
        <v>60420.2296997524</v>
      </c>
      <c r="I121" s="158">
        <v>167089.264775644</v>
      </c>
      <c r="J121" s="158">
        <v>26424.552119985</v>
      </c>
      <c r="K121" s="158">
        <v>36756.7122031746</v>
      </c>
      <c r="L121" s="158">
        <v>36837.0497246096</v>
      </c>
      <c r="M121" s="158">
        <v>131607.13454692</v>
      </c>
      <c r="N121" s="158">
        <v>4293.75153455752</v>
      </c>
      <c r="O121" s="158">
        <v>87209.9289370175</v>
      </c>
      <c r="P121" s="158">
        <v>29224.3341688549</v>
      </c>
      <c r="Q121" s="158">
        <v>45129.5478781612</v>
      </c>
      <c r="R121" s="158">
        <v>13616.518652403</v>
      </c>
      <c r="S121" s="158">
        <v>70369.8762151254</v>
      </c>
      <c r="T121" s="158">
        <v>16953.8238946091</v>
      </c>
      <c r="U121" s="158">
        <v>91109.8453124131</v>
      </c>
      <c r="V121" s="158">
        <v>30028.8160190211</v>
      </c>
      <c r="W121" s="158">
        <v>76493.6724585407</v>
      </c>
      <c r="X121" s="158">
        <v>24895.3490461092</v>
      </c>
      <c r="Y121" s="158">
        <v>114754.911265789</v>
      </c>
      <c r="Z121" s="158">
        <v>53342.8102027203</v>
      </c>
      <c r="AA121" s="158">
        <v>111575.67142025</v>
      </c>
      <c r="AB121" s="158">
        <v>17007.1918131078</v>
      </c>
      <c r="AC121" s="158">
        <v>19746.7492312797</v>
      </c>
      <c r="AD121" s="158">
        <v>93908.8994068933</v>
      </c>
      <c r="AE121" s="158">
        <v>3795.35130467572</v>
      </c>
      <c r="AF121" s="158">
        <v>8961.60039144473</v>
      </c>
      <c r="AG121" s="158">
        <v>14709.0845967481</v>
      </c>
      <c r="AH121" s="158">
        <v>31961.2818689617</v>
      </c>
      <c r="AI121" s="158">
        <v>101523.313061614</v>
      </c>
      <c r="AJ121" s="158">
        <v>35589.926883634</v>
      </c>
      <c r="AK121" s="158">
        <v>34482.6545212136</v>
      </c>
      <c r="AL121" s="158">
        <v>135738.292256523</v>
      </c>
      <c r="AM121" s="158">
        <v>67192.1475057357</v>
      </c>
      <c r="AN121" s="158">
        <v>147395.565338875</v>
      </c>
      <c r="AO121" s="158">
        <v>76439.4635770407</v>
      </c>
      <c r="AP121" s="158">
        <v>19065.3965644776</v>
      </c>
      <c r="AQ121" s="158">
        <v>105893.436533695</v>
      </c>
      <c r="AR121" s="158">
        <v>45030.4810995875</v>
      </c>
      <c r="AS121" s="158">
        <v>61954.5416653274</v>
      </c>
      <c r="AT121" s="158">
        <v>180806.591922911</v>
      </c>
      <c r="AU121" s="158">
        <v>107120.591624577</v>
      </c>
      <c r="AV121" s="158">
        <v>19364.5166419719</v>
      </c>
      <c r="AW121" s="158">
        <v>76430.0905984255</v>
      </c>
      <c r="AX121" s="158">
        <v>91045.3500734977</v>
      </c>
      <c r="AY121" s="158">
        <v>224570.47273202</v>
      </c>
      <c r="AZ121" s="158">
        <v>36917.6789915299</v>
      </c>
      <c r="BA121" s="158">
        <v>200148.428468667</v>
      </c>
      <c r="BB121" s="158">
        <v>45386.47426322</v>
      </c>
      <c r="BC121" s="158">
        <v>57360.8993219852</v>
      </c>
      <c r="BD121" s="158">
        <v>195041.010892901</v>
      </c>
      <c r="BE121" s="158">
        <v>114577.957937934</v>
      </c>
      <c r="BF121" s="158">
        <v>256807.945214493</v>
      </c>
      <c r="BG121" s="158">
        <v>150500.25934309</v>
      </c>
      <c r="BH121" s="158">
        <v>92590.984092924</v>
      </c>
      <c r="BI121" s="158">
        <v>86530.9019219295</v>
      </c>
      <c r="BJ121" s="158">
        <v>54043.9485353691</v>
      </c>
      <c r="BK121" s="158">
        <v>59069.9325703827</v>
      </c>
      <c r="BL121" s="158">
        <v>43051.3827659869</v>
      </c>
      <c r="BM121" s="158">
        <v>360846.991552366</v>
      </c>
      <c r="BN121" s="158">
        <v>38920.7690427224</v>
      </c>
      <c r="BO121" s="158">
        <v>106078.887252018</v>
      </c>
      <c r="BP121" s="158">
        <v>74363.681292272</v>
      </c>
      <c r="BQ121" s="158">
        <v>302916.015760993</v>
      </c>
      <c r="BR121" s="158">
        <v>17335.6191343533</v>
      </c>
      <c r="BS121" s="158">
        <v>7210.05791225923</v>
      </c>
      <c r="BT121" s="158">
        <v>37659.7430441476</v>
      </c>
      <c r="BU121" s="158">
        <v>48404.7029510396</v>
      </c>
      <c r="BV121" s="158">
        <v>105854.150012125</v>
      </c>
      <c r="BW121" s="158">
        <v>9643.85171846036</v>
      </c>
      <c r="BX121" s="158">
        <v>282471.475251565</v>
      </c>
      <c r="BY121" s="158">
        <v>59758.757960259</v>
      </c>
      <c r="BZ121" s="158">
        <v>37684.0818174934</v>
      </c>
      <c r="CA121" s="158">
        <v>12160.700778951</v>
      </c>
      <c r="CB121" s="158">
        <v>150082.36651127</v>
      </c>
      <c r="CC121" s="158">
        <v>468596.336521485</v>
      </c>
      <c r="CD121" s="158">
        <v>235848.505809844</v>
      </c>
      <c r="CE121" s="158">
        <v>234840.421349349</v>
      </c>
      <c r="CF121" s="158">
        <v>16161.77227134</v>
      </c>
      <c r="CG121" s="158">
        <v>5124.51658904641</v>
      </c>
      <c r="CH121" s="158">
        <v>27616.7061101364</v>
      </c>
      <c r="CI121" s="158">
        <v>48765.4462024885</v>
      </c>
      <c r="CJ121" s="158">
        <v>130499.356415146</v>
      </c>
      <c r="CK121" s="158">
        <v>88464.1536489493</v>
      </c>
      <c r="CL121" s="158">
        <v>28630.1640531453</v>
      </c>
      <c r="CM121" s="158">
        <v>118784.647345473</v>
      </c>
      <c r="CN121" s="158">
        <v>27966.7082803859</v>
      </c>
      <c r="CO121" s="158">
        <v>33184.7704971247</v>
      </c>
      <c r="CP121" s="158">
        <v>37578.2937773709</v>
      </c>
      <c r="CQ121" s="158">
        <v>15165.3838457284</v>
      </c>
      <c r="CR121" s="158">
        <v>34443.31506234</v>
      </c>
      <c r="CS121" s="158">
        <v>100769.422742971</v>
      </c>
      <c r="CT121" s="158">
        <v>10023.338856943</v>
      </c>
      <c r="CU121" s="158">
        <v>45935.9138992518</v>
      </c>
      <c r="CV121" s="158">
        <v>14511.1459134519</v>
      </c>
      <c r="CW121" s="158">
        <v>20900.3687517501</v>
      </c>
      <c r="CX121" s="158">
        <v>3811.09174040512</v>
      </c>
      <c r="CY121" s="158">
        <v>63685.1945284491</v>
      </c>
      <c r="CZ121" s="158">
        <v>4901.05359532633</v>
      </c>
      <c r="DA121" s="158">
        <v>4333.05519001688</v>
      </c>
      <c r="DB121" s="158">
        <v>4717.50038068898</v>
      </c>
      <c r="DC121" s="158">
        <v>574.891572937131</v>
      </c>
      <c r="DD121" s="158">
        <v>313.680537287963</v>
      </c>
      <c r="DE121" s="158">
        <v>167.184983136741</v>
      </c>
      <c r="DF121" s="158">
        <v>6575.27844580638</v>
      </c>
      <c r="DG121" s="158">
        <v>1416.82805507036</v>
      </c>
      <c r="DH121" s="158">
        <v>6899577.67797357</v>
      </c>
      <c r="DI121" s="158">
        <v>1056783.08803468</v>
      </c>
      <c r="DJ121" s="158">
        <v>21.7091832867569</v>
      </c>
      <c r="DK121" s="158">
        <v>16.3514382746113</v>
      </c>
      <c r="DL121" s="158">
        <v>418.419829066017</v>
      </c>
      <c r="DM121" s="158">
        <v>13428.7580805298</v>
      </c>
      <c r="DN121" s="158">
        <v>815006.564073772</v>
      </c>
      <c r="DO121" s="158">
        <v>3280262.44334619</v>
      </c>
      <c r="DP121" s="158">
        <v>145.902819183361</v>
      </c>
      <c r="DQ121" s="158">
        <v>2688.26294265777</v>
      </c>
      <c r="DR121" s="158">
        <v>16482.98903284</v>
      </c>
      <c r="DS121" s="158">
        <v>3650775.20892662</v>
      </c>
      <c r="DT121" s="158">
        <v>2596655.22046878</v>
      </c>
      <c r="DU121" s="158">
        <v>10.0166361723609</v>
      </c>
      <c r="DV121" s="158">
        <v>1328.62515611834</v>
      </c>
      <c r="DW121" s="158">
        <v>34904.6655877609</v>
      </c>
      <c r="DX121" s="158">
        <v>0</v>
      </c>
      <c r="DY121" s="158">
        <v>526.310334190719</v>
      </c>
      <c r="DZ121" s="158">
        <v>12298.1227481403</v>
      </c>
      <c r="EA121" s="158">
        <v>2108.9784578782</v>
      </c>
      <c r="EB121" s="158">
        <v>12817.4177855394</v>
      </c>
      <c r="EC121" s="158">
        <v>959.589837730753</v>
      </c>
      <c r="ED121" s="158">
        <v>0</v>
      </c>
      <c r="EE121" s="158">
        <v>0</v>
      </c>
      <c r="EF121" s="158">
        <v>441.29842670204</v>
      </c>
      <c r="EG121" s="158">
        <v>57578.5392260637</v>
      </c>
      <c r="EH121" s="158">
        <v>273988.463328679</v>
      </c>
      <c r="EI121" s="158">
        <v>418420.359927976</v>
      </c>
      <c r="EJ121" s="158">
        <v>268808.925908831</v>
      </c>
      <c r="EK121" s="158">
        <v>9892.19830959762</v>
      </c>
      <c r="EL121" s="158">
        <v>3201.31815873771</v>
      </c>
      <c r="EM121" s="158">
        <v>14951.3481976663</v>
      </c>
      <c r="EN121" s="158">
        <v>17699.5843252453</v>
      </c>
      <c r="EO121" s="158">
        <v>25648.9022521245</v>
      </c>
      <c r="EP121" s="158">
        <v>91686.7082253384</v>
      </c>
      <c r="EQ121" s="158">
        <v>2667.58549283755</v>
      </c>
      <c r="ER121" s="158">
        <v>156.694946231152</v>
      </c>
      <c r="ES121" s="158">
        <v>247.581914396283</v>
      </c>
      <c r="ET121" s="158">
        <v>7756.35367901957</v>
      </c>
      <c r="EU121" s="158">
        <v>4982.14508965455</v>
      </c>
      <c r="EV121" s="158">
        <v>6844.28025546829</v>
      </c>
      <c r="EW121" s="158">
        <v>604.681095865274</v>
      </c>
      <c r="EX121" s="158">
        <v>3449.36676122988</v>
      </c>
      <c r="EY121" s="158">
        <v>0</v>
      </c>
      <c r="EZ121" s="158">
        <v>0</v>
      </c>
      <c r="FA121" s="159">
        <f t="shared" si="5"/>
        <v>28066238.1299276</v>
      </c>
      <c r="FB121" s="160">
        <v>0</v>
      </c>
      <c r="FC121" s="160">
        <v>0</v>
      </c>
      <c r="FD121" s="159">
        <f t="shared" si="6"/>
        <v>0</v>
      </c>
      <c r="FE121" s="160">
        <v>1744176.14242641</v>
      </c>
      <c r="FF121" s="159">
        <f t="shared" si="7"/>
        <v>1744176.14242641</v>
      </c>
      <c r="FG121" s="160">
        <v>0</v>
      </c>
      <c r="FH121" s="160">
        <v>0</v>
      </c>
      <c r="FI121" s="159">
        <f t="shared" si="8"/>
        <v>0</v>
      </c>
      <c r="FJ121" s="135">
        <v>16186938.857688</v>
      </c>
      <c r="FK121" s="135">
        <v>2351407.69631259</v>
      </c>
      <c r="FL121" s="135" t="e">
        <f>#REF!</f>
        <v>#REF!</v>
      </c>
      <c r="FM121" s="135">
        <v>65804420.6160493</v>
      </c>
      <c r="FN121" s="135" t="e">
        <f t="shared" si="9"/>
        <v>#REF!</v>
      </c>
      <c r="FO121" s="161" t="e">
        <f>FN121/#REF!</f>
        <v>#REF!</v>
      </c>
      <c r="FP121" s="135"/>
      <c r="FR121" s="65"/>
    </row>
    <row r="122" spans="1:174">
      <c r="A122" s="18">
        <v>117</v>
      </c>
      <c r="B122" s="179" t="s">
        <v>382</v>
      </c>
      <c r="C122" s="180" t="s">
        <v>383</v>
      </c>
      <c r="D122" s="158">
        <v>414005.79821897</v>
      </c>
      <c r="E122" s="158">
        <v>56892.6059232988</v>
      </c>
      <c r="F122" s="158">
        <v>165150.153041688</v>
      </c>
      <c r="G122" s="158">
        <v>356472.282284039</v>
      </c>
      <c r="H122" s="158">
        <v>114723.514740177</v>
      </c>
      <c r="I122" s="158">
        <v>18053.822272011</v>
      </c>
      <c r="J122" s="158">
        <v>33150.8164352048</v>
      </c>
      <c r="K122" s="158">
        <v>12713.8599682643</v>
      </c>
      <c r="L122" s="158">
        <v>22534.9526207111</v>
      </c>
      <c r="M122" s="158">
        <v>59491.8869646797</v>
      </c>
      <c r="N122" s="158">
        <v>27846.0192484121</v>
      </c>
      <c r="O122" s="158">
        <v>42200.2817127356</v>
      </c>
      <c r="P122" s="158">
        <v>68884.1915258553</v>
      </c>
      <c r="Q122" s="158">
        <v>12306.6358809353</v>
      </c>
      <c r="R122" s="158">
        <v>1844.56957481696</v>
      </c>
      <c r="S122" s="158">
        <v>32369.4545004639</v>
      </c>
      <c r="T122" s="158">
        <v>38717.9220672237</v>
      </c>
      <c r="U122" s="158">
        <v>48648.4317779874</v>
      </c>
      <c r="V122" s="158">
        <v>19514.4101158338</v>
      </c>
      <c r="W122" s="158">
        <v>38656.0273690374</v>
      </c>
      <c r="X122" s="158">
        <v>13042.3019399058</v>
      </c>
      <c r="Y122" s="158">
        <v>98888.4828850236</v>
      </c>
      <c r="Z122" s="158">
        <v>39108.1473138436</v>
      </c>
      <c r="AA122" s="158">
        <v>42602.5551989782</v>
      </c>
      <c r="AB122" s="158">
        <v>22644.3419695646</v>
      </c>
      <c r="AC122" s="158">
        <v>39495.1411593998</v>
      </c>
      <c r="AD122" s="158">
        <v>121959.855986056</v>
      </c>
      <c r="AE122" s="158">
        <v>10392.1026616538</v>
      </c>
      <c r="AF122" s="158">
        <v>13030.8720446653</v>
      </c>
      <c r="AG122" s="158">
        <v>15037.0109646601</v>
      </c>
      <c r="AH122" s="158">
        <v>42008.5029317314</v>
      </c>
      <c r="AI122" s="158">
        <v>421362.099206239</v>
      </c>
      <c r="AJ122" s="158">
        <v>55346.3531615499</v>
      </c>
      <c r="AK122" s="158">
        <v>104667.445953249</v>
      </c>
      <c r="AL122" s="158">
        <v>135573.930901863</v>
      </c>
      <c r="AM122" s="158">
        <v>115093.024587395</v>
      </c>
      <c r="AN122" s="158">
        <v>73447.6155880861</v>
      </c>
      <c r="AO122" s="158">
        <v>70815.3876713045</v>
      </c>
      <c r="AP122" s="158">
        <v>27748.0200419671</v>
      </c>
      <c r="AQ122" s="158">
        <v>119454.205647038</v>
      </c>
      <c r="AR122" s="158">
        <v>19213.3567537016</v>
      </c>
      <c r="AS122" s="158">
        <v>3685.3667892879</v>
      </c>
      <c r="AT122" s="158">
        <v>76513.2278276356</v>
      </c>
      <c r="AU122" s="158">
        <v>30890.629977001</v>
      </c>
      <c r="AV122" s="158">
        <v>13209.8630555363</v>
      </c>
      <c r="AW122" s="158">
        <v>61342.5041548603</v>
      </c>
      <c r="AX122" s="158">
        <v>51817.0378638691</v>
      </c>
      <c r="AY122" s="158">
        <v>131508.512173497</v>
      </c>
      <c r="AZ122" s="158">
        <v>48543.6045734093</v>
      </c>
      <c r="BA122" s="158">
        <v>1046282.89850929</v>
      </c>
      <c r="BB122" s="158">
        <v>16018.2462618452</v>
      </c>
      <c r="BC122" s="158">
        <v>66360.785471793</v>
      </c>
      <c r="BD122" s="158">
        <v>172436.862032666</v>
      </c>
      <c r="BE122" s="158">
        <v>19874.8030259184</v>
      </c>
      <c r="BF122" s="158">
        <v>82194.5075021651</v>
      </c>
      <c r="BG122" s="158">
        <v>155958.830687781</v>
      </c>
      <c r="BH122" s="158">
        <v>87037.4860330379</v>
      </c>
      <c r="BI122" s="158">
        <v>93223.5398548097</v>
      </c>
      <c r="BJ122" s="158">
        <v>15975.5681288828</v>
      </c>
      <c r="BK122" s="158">
        <v>50274.359657181</v>
      </c>
      <c r="BL122" s="158">
        <v>2125.67510956729</v>
      </c>
      <c r="BM122" s="158">
        <v>41701.2732081527</v>
      </c>
      <c r="BN122" s="158">
        <v>8893.32858497751</v>
      </c>
      <c r="BO122" s="158">
        <v>34432.3976346544</v>
      </c>
      <c r="BP122" s="158">
        <v>40461.8367615139</v>
      </c>
      <c r="BQ122" s="158">
        <v>482658.445640738</v>
      </c>
      <c r="BR122" s="158">
        <v>54204.3895279306</v>
      </c>
      <c r="BS122" s="158">
        <v>24718.9632933539</v>
      </c>
      <c r="BT122" s="158">
        <v>70478.2658502281</v>
      </c>
      <c r="BU122" s="158">
        <v>106890.317617876</v>
      </c>
      <c r="BV122" s="158">
        <v>50029.4129237956</v>
      </c>
      <c r="BW122" s="158">
        <v>16258.3215636766</v>
      </c>
      <c r="BX122" s="158">
        <v>132520.451591887</v>
      </c>
      <c r="BY122" s="158">
        <v>70603.3197409359</v>
      </c>
      <c r="BZ122" s="158">
        <v>97007.8924248881</v>
      </c>
      <c r="CA122" s="158">
        <v>17337.7629762086</v>
      </c>
      <c r="CB122" s="158">
        <v>105930.279619323</v>
      </c>
      <c r="CC122" s="158">
        <v>414275.889622997</v>
      </c>
      <c r="CD122" s="158">
        <v>486943.141629934</v>
      </c>
      <c r="CE122" s="158">
        <v>279432.880770385</v>
      </c>
      <c r="CF122" s="158">
        <v>63003.2717709551</v>
      </c>
      <c r="CG122" s="158">
        <v>23361.6257177346</v>
      </c>
      <c r="CH122" s="158">
        <v>38743.5342369728</v>
      </c>
      <c r="CI122" s="158">
        <v>76549.1995605691</v>
      </c>
      <c r="CJ122" s="158">
        <v>251883.400512445</v>
      </c>
      <c r="CK122" s="158">
        <v>126676.681563477</v>
      </c>
      <c r="CL122" s="158">
        <v>32811.3822782863</v>
      </c>
      <c r="CM122" s="158">
        <v>89124.5786273759</v>
      </c>
      <c r="CN122" s="158">
        <v>40721.5037651382</v>
      </c>
      <c r="CO122" s="158">
        <v>147312.922381339</v>
      </c>
      <c r="CP122" s="158">
        <v>378080.505366612</v>
      </c>
      <c r="CQ122" s="158">
        <v>34618.0139970536</v>
      </c>
      <c r="CR122" s="158">
        <v>50352.3841314896</v>
      </c>
      <c r="CS122" s="158">
        <v>177415.117987028</v>
      </c>
      <c r="CT122" s="158">
        <v>27184.6474147225</v>
      </c>
      <c r="CU122" s="158">
        <v>180494.568609943</v>
      </c>
      <c r="CV122" s="158">
        <v>43871.363307016</v>
      </c>
      <c r="CW122" s="158">
        <v>8999.85934352074</v>
      </c>
      <c r="CX122" s="158">
        <v>19405.6063437696</v>
      </c>
      <c r="CY122" s="158">
        <v>534919.538863454</v>
      </c>
      <c r="CZ122" s="158">
        <v>14183.8620659084</v>
      </c>
      <c r="DA122" s="158">
        <v>12366.6749815644</v>
      </c>
      <c r="DB122" s="158">
        <v>1118976.55349194</v>
      </c>
      <c r="DC122" s="158">
        <v>136362.509593015</v>
      </c>
      <c r="DD122" s="158">
        <v>718897.444862856</v>
      </c>
      <c r="DE122" s="158">
        <v>383156.88386528</v>
      </c>
      <c r="DF122" s="158">
        <v>187835.133431454</v>
      </c>
      <c r="DG122" s="158">
        <v>452791.244790386</v>
      </c>
      <c r="DH122" s="158">
        <v>1927486.52699937</v>
      </c>
      <c r="DI122" s="158">
        <v>625514.687948264</v>
      </c>
      <c r="DJ122" s="158">
        <v>9389.32798338978</v>
      </c>
      <c r="DK122" s="158">
        <v>7072.07705294629</v>
      </c>
      <c r="DL122" s="158">
        <v>32331.5031069446</v>
      </c>
      <c r="DM122" s="158">
        <v>128241.032838288</v>
      </c>
      <c r="DN122" s="158">
        <v>1174.80718686427</v>
      </c>
      <c r="DO122" s="158">
        <v>17967.3515546194</v>
      </c>
      <c r="DP122" s="158">
        <v>64103.7246161818</v>
      </c>
      <c r="DQ122" s="158">
        <v>56706.8048603158</v>
      </c>
      <c r="DR122" s="158">
        <v>73264.178162654</v>
      </c>
      <c r="DS122" s="158">
        <v>85783.7983165098</v>
      </c>
      <c r="DT122" s="158">
        <v>99682.0917134112</v>
      </c>
      <c r="DU122" s="158">
        <v>11009.5288377576</v>
      </c>
      <c r="DV122" s="158">
        <v>85963.7900274031</v>
      </c>
      <c r="DW122" s="158">
        <v>351766.692304052</v>
      </c>
      <c r="DX122" s="158">
        <v>492505.951963318</v>
      </c>
      <c r="DY122" s="158">
        <v>23022.056289238</v>
      </c>
      <c r="DZ122" s="158">
        <v>1480916.55723651</v>
      </c>
      <c r="EA122" s="158">
        <v>684262.877195685</v>
      </c>
      <c r="EB122" s="158">
        <v>380727.741940345</v>
      </c>
      <c r="EC122" s="158">
        <v>2530307.64067416</v>
      </c>
      <c r="ED122" s="158">
        <v>388465.770072285</v>
      </c>
      <c r="EE122" s="158">
        <v>391070.719140203</v>
      </c>
      <c r="EF122" s="158">
        <v>1207354.5282492</v>
      </c>
      <c r="EG122" s="158">
        <v>81798.4868994911</v>
      </c>
      <c r="EH122" s="158">
        <v>20606683.1992379</v>
      </c>
      <c r="EI122" s="158">
        <v>2546608.12633443</v>
      </c>
      <c r="EJ122" s="158">
        <v>2595662.49109371</v>
      </c>
      <c r="EK122" s="158">
        <v>1441594.15187473</v>
      </c>
      <c r="EL122" s="158">
        <v>36762.6251769376</v>
      </c>
      <c r="EM122" s="158">
        <v>31864.2258670352</v>
      </c>
      <c r="EN122" s="158">
        <v>91425.1817713889</v>
      </c>
      <c r="EO122" s="158">
        <v>428873.434598253</v>
      </c>
      <c r="EP122" s="158">
        <v>367668.158028826</v>
      </c>
      <c r="EQ122" s="158">
        <v>6415993.81287893</v>
      </c>
      <c r="ER122" s="158">
        <v>273262.21241615</v>
      </c>
      <c r="ES122" s="158">
        <v>8745.88971735602</v>
      </c>
      <c r="ET122" s="158">
        <v>72216.1037778536</v>
      </c>
      <c r="EU122" s="158">
        <v>629371.723804562</v>
      </c>
      <c r="EV122" s="158">
        <v>222625.3229744</v>
      </c>
      <c r="EW122" s="158">
        <v>334910.540037349</v>
      </c>
      <c r="EX122" s="158">
        <v>110656.376598465</v>
      </c>
      <c r="EY122" s="158">
        <v>22685.0934046124</v>
      </c>
      <c r="EZ122" s="158">
        <v>14344961.386124</v>
      </c>
      <c r="FA122" s="159">
        <f t="shared" si="5"/>
        <v>75135721.5922313</v>
      </c>
      <c r="FB122" s="160">
        <v>4018065.73115715</v>
      </c>
      <c r="FC122" s="160">
        <v>13612273.2156751</v>
      </c>
      <c r="FD122" s="159">
        <f t="shared" si="6"/>
        <v>17630338.9468323</v>
      </c>
      <c r="FE122" s="160">
        <v>0</v>
      </c>
      <c r="FF122" s="159">
        <f t="shared" si="7"/>
        <v>17630338.9468323</v>
      </c>
      <c r="FG122" s="160">
        <v>0</v>
      </c>
      <c r="FH122" s="160">
        <v>0</v>
      </c>
      <c r="FI122" s="159">
        <f t="shared" si="8"/>
        <v>0</v>
      </c>
      <c r="FJ122" s="135">
        <v>10635818.6942117</v>
      </c>
      <c r="FK122" s="135">
        <v>57451350.1865489</v>
      </c>
      <c r="FL122" s="135" t="e">
        <f>#REF!</f>
        <v>#REF!</v>
      </c>
      <c r="FM122" s="135">
        <v>45950529.0467263</v>
      </c>
      <c r="FN122" s="135" t="e">
        <f t="shared" si="9"/>
        <v>#REF!</v>
      </c>
      <c r="FO122" s="161" t="e">
        <f>FN122/#REF!</f>
        <v>#REF!</v>
      </c>
      <c r="FP122" s="135"/>
      <c r="FR122" s="65"/>
    </row>
    <row r="123" spans="1:174">
      <c r="A123" s="18">
        <v>118</v>
      </c>
      <c r="B123" s="179" t="s">
        <v>384</v>
      </c>
      <c r="C123" s="180" t="s">
        <v>385</v>
      </c>
      <c r="D123" s="158">
        <v>181422.275513034</v>
      </c>
      <c r="E123" s="158">
        <v>91280.3065483331</v>
      </c>
      <c r="F123" s="158">
        <v>87242.4019995625</v>
      </c>
      <c r="G123" s="158">
        <v>73563.4382414687</v>
      </c>
      <c r="H123" s="158">
        <v>41287.1569614975</v>
      </c>
      <c r="I123" s="158">
        <v>57084.8323478223</v>
      </c>
      <c r="J123" s="158">
        <v>9028.37928170396</v>
      </c>
      <c r="K123" s="158">
        <v>12554.3326426084</v>
      </c>
      <c r="L123" s="158">
        <v>12572.7699658276</v>
      </c>
      <c r="M123" s="158">
        <v>44926.8391687037</v>
      </c>
      <c r="N123" s="158">
        <v>1466.63734915529</v>
      </c>
      <c r="O123" s="158">
        <v>29608.5497788791</v>
      </c>
      <c r="P123" s="158">
        <v>9964.60010268155</v>
      </c>
      <c r="Q123" s="158">
        <v>15406.5631685645</v>
      </c>
      <c r="R123" s="158">
        <v>4649.55804806163</v>
      </c>
      <c r="S123" s="158">
        <v>23997.7153679332</v>
      </c>
      <c r="T123" s="158">
        <v>5760.70167137858</v>
      </c>
      <c r="U123" s="158">
        <v>30957.9509135242</v>
      </c>
      <c r="V123" s="158">
        <v>10242.9799798533</v>
      </c>
      <c r="W123" s="158">
        <v>26128.6262509648</v>
      </c>
      <c r="X123" s="158">
        <v>8494.27218694306</v>
      </c>
      <c r="Y123" s="158">
        <v>39111.8217384614</v>
      </c>
      <c r="Z123" s="158">
        <v>18182.7410169944</v>
      </c>
      <c r="AA123" s="158">
        <v>38052.0926098161</v>
      </c>
      <c r="AB123" s="158">
        <v>5731.04387956206</v>
      </c>
      <c r="AC123" s="158">
        <v>6746.54692271516</v>
      </c>
      <c r="AD123" s="158">
        <v>31983.9129758935</v>
      </c>
      <c r="AE123" s="158">
        <v>1294.35273682951</v>
      </c>
      <c r="AF123" s="158">
        <v>3053.0939597729</v>
      </c>
      <c r="AG123" s="158">
        <v>4997.05738847496</v>
      </c>
      <c r="AH123" s="158">
        <v>10882.0741106448</v>
      </c>
      <c r="AI123" s="158">
        <v>34222.0398811568</v>
      </c>
      <c r="AJ123" s="158">
        <v>12097.6999400781</v>
      </c>
      <c r="AK123" s="158">
        <v>11723.9791688425</v>
      </c>
      <c r="AL123" s="158">
        <v>46233.6156308368</v>
      </c>
      <c r="AM123" s="158">
        <v>22828.2471818801</v>
      </c>
      <c r="AN123" s="158">
        <v>50345.5517622394</v>
      </c>
      <c r="AO123" s="158">
        <v>26053.8851422471</v>
      </c>
      <c r="AP123" s="158">
        <v>6482.4555743823</v>
      </c>
      <c r="AQ123" s="158">
        <v>35899.6212098156</v>
      </c>
      <c r="AR123" s="158">
        <v>15380.808820312</v>
      </c>
      <c r="AS123" s="158">
        <v>21163.9342462131</v>
      </c>
      <c r="AT123" s="158">
        <v>61691.7435338093</v>
      </c>
      <c r="AU123" s="158">
        <v>36561.5804055959</v>
      </c>
      <c r="AV123" s="158">
        <v>6612.51498926485</v>
      </c>
      <c r="AW123" s="158">
        <v>26056.7347510806</v>
      </c>
      <c r="AX123" s="158">
        <v>31053.8449513778</v>
      </c>
      <c r="AY123" s="158">
        <v>76592.2395502381</v>
      </c>
      <c r="AZ123" s="158">
        <v>12593.9987440142</v>
      </c>
      <c r="BA123" s="158">
        <v>68282.235780013</v>
      </c>
      <c r="BB123" s="158">
        <v>15455.3330931199</v>
      </c>
      <c r="BC123" s="158">
        <v>19509.6655113172</v>
      </c>
      <c r="BD123" s="158">
        <v>66452.196162434</v>
      </c>
      <c r="BE123" s="158">
        <v>38692.6769715461</v>
      </c>
      <c r="BF123" s="158">
        <v>87628.3800604421</v>
      </c>
      <c r="BG123" s="158">
        <v>51307.5051335014</v>
      </c>
      <c r="BH123" s="158">
        <v>31429.988511149</v>
      </c>
      <c r="BI123" s="158">
        <v>29348.3165814076</v>
      </c>
      <c r="BJ123" s="158">
        <v>18424.6899065658</v>
      </c>
      <c r="BK123" s="158">
        <v>20145.4202647423</v>
      </c>
      <c r="BL123" s="158">
        <v>14707.3033969839</v>
      </c>
      <c r="BM123" s="158">
        <v>123225.738363231</v>
      </c>
      <c r="BN123" s="158">
        <v>13281.9035941079</v>
      </c>
      <c r="BO123" s="158">
        <v>36161.9264721314</v>
      </c>
      <c r="BP123" s="158">
        <v>25323.9256660741</v>
      </c>
      <c r="BQ123" s="158">
        <v>103177.090965413</v>
      </c>
      <c r="BR123" s="158">
        <v>5913.82547322626</v>
      </c>
      <c r="BS123" s="158">
        <v>2453.23348147562</v>
      </c>
      <c r="BT123" s="158">
        <v>12726.7088724005</v>
      </c>
      <c r="BU123" s="158">
        <v>16458.4011901803</v>
      </c>
      <c r="BV123" s="158">
        <v>26429.2660269896</v>
      </c>
      <c r="BW123" s="158">
        <v>3287.76364550078</v>
      </c>
      <c r="BX123" s="158">
        <v>70111.9005533782</v>
      </c>
      <c r="BY123" s="158">
        <v>20381.0360294625</v>
      </c>
      <c r="BZ123" s="158">
        <v>12839.0072536578</v>
      </c>
      <c r="CA123" s="158">
        <v>4138.40141091182</v>
      </c>
      <c r="CB123" s="158">
        <v>37487.6558165706</v>
      </c>
      <c r="CC123" s="158">
        <v>117089.150249791</v>
      </c>
      <c r="CD123" s="158">
        <v>80517.0336706059</v>
      </c>
      <c r="CE123" s="158">
        <v>79669.8149165667</v>
      </c>
      <c r="CF123" s="158">
        <v>5495.81317809077</v>
      </c>
      <c r="CG123" s="158">
        <v>1747.93571058243</v>
      </c>
      <c r="CH123" s="158">
        <v>9356.04223156107</v>
      </c>
      <c r="CI123" s="158">
        <v>16613.3084800824</v>
      </c>
      <c r="CJ123" s="158">
        <v>44529.7902172135</v>
      </c>
      <c r="CK123" s="158">
        <v>30006.4176169518</v>
      </c>
      <c r="CL123" s="158">
        <v>9771.12869638902</v>
      </c>
      <c r="CM123" s="158">
        <v>40537.8304059092</v>
      </c>
      <c r="CN123" s="158">
        <v>9532.15101057476</v>
      </c>
      <c r="CO123" s="158">
        <v>11287.7189314777</v>
      </c>
      <c r="CP123" s="158">
        <v>12784.4723689407</v>
      </c>
      <c r="CQ123" s="158">
        <v>5136.64898110998</v>
      </c>
      <c r="CR123" s="158">
        <v>11758.3616711068</v>
      </c>
      <c r="CS123" s="158">
        <v>34344.0879024577</v>
      </c>
      <c r="CT123" s="158">
        <v>3410.18409677663</v>
      </c>
      <c r="CU123" s="158">
        <v>15604.4247711577</v>
      </c>
      <c r="CV123" s="158">
        <v>4933.39126403067</v>
      </c>
      <c r="CW123" s="158">
        <v>7123.39251337405</v>
      </c>
      <c r="CX123" s="158">
        <v>1301.36000193454</v>
      </c>
      <c r="CY123" s="158">
        <v>21755.1532423287</v>
      </c>
      <c r="CZ123" s="158">
        <v>1674.48176386192</v>
      </c>
      <c r="DA123" s="158">
        <v>1480.12204966572</v>
      </c>
      <c r="DB123" s="158">
        <v>1611.81263006873</v>
      </c>
      <c r="DC123" s="158">
        <v>196.421287420186</v>
      </c>
      <c r="DD123" s="158">
        <v>107.174226323999</v>
      </c>
      <c r="DE123" s="158">
        <v>57.12155869021</v>
      </c>
      <c r="DF123" s="158">
        <v>2246.55346898383</v>
      </c>
      <c r="DG123" s="158">
        <v>484.083076823771</v>
      </c>
      <c r="DH123" s="158">
        <v>4173798.64017603</v>
      </c>
      <c r="DI123" s="158">
        <v>983735.057749145</v>
      </c>
      <c r="DJ123" s="158">
        <v>0</v>
      </c>
      <c r="DK123" s="158">
        <v>0</v>
      </c>
      <c r="DL123" s="158">
        <v>0</v>
      </c>
      <c r="DM123" s="158">
        <v>0</v>
      </c>
      <c r="DN123" s="158">
        <v>0</v>
      </c>
      <c r="DO123" s="158">
        <v>0</v>
      </c>
      <c r="DP123" s="158">
        <v>6042014.85805364</v>
      </c>
      <c r="DQ123" s="158">
        <v>4662372.83427689</v>
      </c>
      <c r="DR123" s="158">
        <v>5631.68793512655</v>
      </c>
      <c r="DS123" s="158">
        <v>779928.842965096</v>
      </c>
      <c r="DT123" s="158">
        <v>178779.716599703</v>
      </c>
      <c r="DU123" s="158">
        <v>3426347.91383481</v>
      </c>
      <c r="DV123" s="158">
        <v>453.94764906612</v>
      </c>
      <c r="DW123" s="158">
        <v>23851.5214849699</v>
      </c>
      <c r="DX123" s="158">
        <v>0</v>
      </c>
      <c r="DY123" s="158">
        <v>179.822697515159</v>
      </c>
      <c r="DZ123" s="158">
        <v>4201.85868393923</v>
      </c>
      <c r="EA123" s="158">
        <v>716.891516511795</v>
      </c>
      <c r="EB123" s="158">
        <v>4375.01788240164</v>
      </c>
      <c r="EC123" s="158">
        <v>327.859792237916</v>
      </c>
      <c r="ED123" s="158">
        <v>0</v>
      </c>
      <c r="EE123" s="158">
        <v>0</v>
      </c>
      <c r="EF123" s="158">
        <v>150.776967527717</v>
      </c>
      <c r="EG123" s="158">
        <v>19672.6675871735</v>
      </c>
      <c r="EH123" s="158">
        <v>93612.7249235187</v>
      </c>
      <c r="EI123" s="158">
        <v>142960.289885203</v>
      </c>
      <c r="EJ123" s="158">
        <v>91843.0497653065</v>
      </c>
      <c r="EK123" s="158">
        <v>3379.83462851194</v>
      </c>
      <c r="EL123" s="158">
        <v>1093.78357200165</v>
      </c>
      <c r="EM123" s="158">
        <v>5108.37731469545</v>
      </c>
      <c r="EN123" s="158">
        <v>6047.35797779213</v>
      </c>
      <c r="EO123" s="158">
        <v>8763.37515521128</v>
      </c>
      <c r="EP123" s="158">
        <v>31326.29169657</v>
      </c>
      <c r="EQ123" s="158">
        <v>911.425216566698</v>
      </c>
      <c r="ER123" s="158">
        <v>53.5377749753354</v>
      </c>
      <c r="ES123" s="158">
        <v>84.5904499402721</v>
      </c>
      <c r="ET123" s="158">
        <v>2643.95834120222</v>
      </c>
      <c r="EU123" s="158">
        <v>1702.23289582781</v>
      </c>
      <c r="EV123" s="158">
        <v>2338.46236090666</v>
      </c>
      <c r="EW123" s="158">
        <v>206.599466591515</v>
      </c>
      <c r="EX123" s="158">
        <v>1178.53380740551</v>
      </c>
      <c r="EY123" s="158">
        <v>0</v>
      </c>
      <c r="EZ123" s="158">
        <v>0</v>
      </c>
      <c r="FA123" s="159">
        <f t="shared" si="5"/>
        <v>23728009.3397739</v>
      </c>
      <c r="FB123" s="160">
        <v>0</v>
      </c>
      <c r="FC123" s="160">
        <v>0</v>
      </c>
      <c r="FD123" s="159">
        <f t="shared" si="6"/>
        <v>0</v>
      </c>
      <c r="FE123" s="160">
        <v>1350888.70014692</v>
      </c>
      <c r="FF123" s="159">
        <f t="shared" si="7"/>
        <v>1350888.70014692</v>
      </c>
      <c r="FG123" s="160">
        <v>0</v>
      </c>
      <c r="FH123" s="160">
        <v>0</v>
      </c>
      <c r="FI123" s="159">
        <f t="shared" si="8"/>
        <v>0</v>
      </c>
      <c r="FJ123" s="135">
        <v>5875529.96056904</v>
      </c>
      <c r="FK123" s="135">
        <v>343641.439046825</v>
      </c>
      <c r="FL123" s="135" t="e">
        <f>#REF!</f>
        <v>#REF!</v>
      </c>
      <c r="FM123" s="135">
        <v>45526242.5704635</v>
      </c>
      <c r="FN123" s="135" t="e">
        <f t="shared" si="9"/>
        <v>#REF!</v>
      </c>
      <c r="FO123" s="161" t="e">
        <f>FN123/#REF!</f>
        <v>#REF!</v>
      </c>
      <c r="FP123" s="135"/>
      <c r="FR123" s="65"/>
    </row>
    <row r="124" spans="1:174">
      <c r="A124" s="18">
        <v>119</v>
      </c>
      <c r="B124" s="179" t="s">
        <v>386</v>
      </c>
      <c r="C124" s="180" t="s">
        <v>387</v>
      </c>
      <c r="D124" s="158">
        <v>0</v>
      </c>
      <c r="E124" s="158">
        <v>0</v>
      </c>
      <c r="F124" s="158">
        <v>0</v>
      </c>
      <c r="G124" s="158">
        <v>0</v>
      </c>
      <c r="H124" s="158">
        <v>0</v>
      </c>
      <c r="I124" s="158">
        <v>0</v>
      </c>
      <c r="J124" s="158">
        <v>0</v>
      </c>
      <c r="K124" s="158">
        <v>0</v>
      </c>
      <c r="L124" s="158">
        <v>0</v>
      </c>
      <c r="M124" s="158">
        <v>0</v>
      </c>
      <c r="N124" s="158">
        <v>0</v>
      </c>
      <c r="O124" s="158">
        <v>0</v>
      </c>
      <c r="P124" s="158">
        <v>0</v>
      </c>
      <c r="Q124" s="158">
        <v>0</v>
      </c>
      <c r="R124" s="158">
        <v>0</v>
      </c>
      <c r="S124" s="158">
        <v>0</v>
      </c>
      <c r="T124" s="158">
        <v>0</v>
      </c>
      <c r="U124" s="158">
        <v>0</v>
      </c>
      <c r="V124" s="158">
        <v>0</v>
      </c>
      <c r="W124" s="158">
        <v>0</v>
      </c>
      <c r="X124" s="158">
        <v>0</v>
      </c>
      <c r="Y124" s="158">
        <v>0</v>
      </c>
      <c r="Z124" s="158">
        <v>0</v>
      </c>
      <c r="AA124" s="158">
        <v>0</v>
      </c>
      <c r="AB124" s="158">
        <v>0</v>
      </c>
      <c r="AC124" s="158">
        <v>0</v>
      </c>
      <c r="AD124" s="158">
        <v>0</v>
      </c>
      <c r="AE124" s="158">
        <v>0</v>
      </c>
      <c r="AF124" s="158">
        <v>0</v>
      </c>
      <c r="AG124" s="158">
        <v>0</v>
      </c>
      <c r="AH124" s="158">
        <v>0</v>
      </c>
      <c r="AI124" s="158">
        <v>0</v>
      </c>
      <c r="AJ124" s="158">
        <v>0</v>
      </c>
      <c r="AK124" s="158">
        <v>0</v>
      </c>
      <c r="AL124" s="158">
        <v>0</v>
      </c>
      <c r="AM124" s="158">
        <v>0</v>
      </c>
      <c r="AN124" s="158">
        <v>0</v>
      </c>
      <c r="AO124" s="158">
        <v>0</v>
      </c>
      <c r="AP124" s="158">
        <v>0</v>
      </c>
      <c r="AQ124" s="158">
        <v>0</v>
      </c>
      <c r="AR124" s="158">
        <v>0</v>
      </c>
      <c r="AS124" s="158">
        <v>0</v>
      </c>
      <c r="AT124" s="158">
        <v>0</v>
      </c>
      <c r="AU124" s="158">
        <v>0</v>
      </c>
      <c r="AV124" s="158">
        <v>0</v>
      </c>
      <c r="AW124" s="158">
        <v>0</v>
      </c>
      <c r="AX124" s="158">
        <v>0</v>
      </c>
      <c r="AY124" s="158">
        <v>0</v>
      </c>
      <c r="AZ124" s="158">
        <v>0</v>
      </c>
      <c r="BA124" s="158">
        <v>0</v>
      </c>
      <c r="BB124" s="158">
        <v>0</v>
      </c>
      <c r="BC124" s="158">
        <v>0</v>
      </c>
      <c r="BD124" s="158">
        <v>0</v>
      </c>
      <c r="BE124" s="158">
        <v>0</v>
      </c>
      <c r="BF124" s="158">
        <v>0</v>
      </c>
      <c r="BG124" s="158">
        <v>0</v>
      </c>
      <c r="BH124" s="158">
        <v>0</v>
      </c>
      <c r="BI124" s="158">
        <v>0</v>
      </c>
      <c r="BJ124" s="158">
        <v>0</v>
      </c>
      <c r="BK124" s="158">
        <v>0</v>
      </c>
      <c r="BL124" s="158">
        <v>0</v>
      </c>
      <c r="BM124" s="158">
        <v>0</v>
      </c>
      <c r="BN124" s="158">
        <v>0</v>
      </c>
      <c r="BO124" s="158">
        <v>0</v>
      </c>
      <c r="BP124" s="158">
        <v>0</v>
      </c>
      <c r="BQ124" s="158">
        <v>0</v>
      </c>
      <c r="BR124" s="158">
        <v>0</v>
      </c>
      <c r="BS124" s="158">
        <v>0</v>
      </c>
      <c r="BT124" s="158">
        <v>0</v>
      </c>
      <c r="BU124" s="158">
        <v>0</v>
      </c>
      <c r="BV124" s="158">
        <v>0</v>
      </c>
      <c r="BW124" s="158">
        <v>0</v>
      </c>
      <c r="BX124" s="158">
        <v>0</v>
      </c>
      <c r="BY124" s="158">
        <v>0</v>
      </c>
      <c r="BZ124" s="158">
        <v>0</v>
      </c>
      <c r="CA124" s="158">
        <v>0</v>
      </c>
      <c r="CB124" s="158">
        <v>0</v>
      </c>
      <c r="CC124" s="158">
        <v>0</v>
      </c>
      <c r="CD124" s="158">
        <v>0</v>
      </c>
      <c r="CE124" s="158">
        <v>0</v>
      </c>
      <c r="CF124" s="158">
        <v>0</v>
      </c>
      <c r="CG124" s="158">
        <v>0</v>
      </c>
      <c r="CH124" s="158">
        <v>0</v>
      </c>
      <c r="CI124" s="158">
        <v>0</v>
      </c>
      <c r="CJ124" s="158">
        <v>0</v>
      </c>
      <c r="CK124" s="158">
        <v>0</v>
      </c>
      <c r="CL124" s="158">
        <v>0</v>
      </c>
      <c r="CM124" s="158">
        <v>0</v>
      </c>
      <c r="CN124" s="158">
        <v>0</v>
      </c>
      <c r="CO124" s="158">
        <v>0</v>
      </c>
      <c r="CP124" s="158">
        <v>0</v>
      </c>
      <c r="CQ124" s="158">
        <v>0</v>
      </c>
      <c r="CR124" s="158">
        <v>0</v>
      </c>
      <c r="CS124" s="158">
        <v>0</v>
      </c>
      <c r="CT124" s="158">
        <v>0</v>
      </c>
      <c r="CU124" s="158">
        <v>0</v>
      </c>
      <c r="CV124" s="158">
        <v>0</v>
      </c>
      <c r="CW124" s="158">
        <v>0</v>
      </c>
      <c r="CX124" s="158">
        <v>0</v>
      </c>
      <c r="CY124" s="158">
        <v>0</v>
      </c>
      <c r="CZ124" s="158">
        <v>0</v>
      </c>
      <c r="DA124" s="158">
        <v>0</v>
      </c>
      <c r="DB124" s="158">
        <v>0</v>
      </c>
      <c r="DC124" s="158">
        <v>0</v>
      </c>
      <c r="DD124" s="158">
        <v>0</v>
      </c>
      <c r="DE124" s="158">
        <v>0</v>
      </c>
      <c r="DF124" s="158">
        <v>0</v>
      </c>
      <c r="DG124" s="158">
        <v>0</v>
      </c>
      <c r="DH124" s="158">
        <v>0</v>
      </c>
      <c r="DI124" s="158">
        <v>0</v>
      </c>
      <c r="DJ124" s="158">
        <v>0</v>
      </c>
      <c r="DK124" s="158">
        <v>0</v>
      </c>
      <c r="DL124" s="158">
        <v>0</v>
      </c>
      <c r="DM124" s="158">
        <v>0</v>
      </c>
      <c r="DN124" s="158">
        <v>0</v>
      </c>
      <c r="DO124" s="158">
        <v>0</v>
      </c>
      <c r="DP124" s="158">
        <v>0</v>
      </c>
      <c r="DQ124" s="158">
        <v>0</v>
      </c>
      <c r="DR124" s="158">
        <v>0</v>
      </c>
      <c r="DS124" s="158">
        <v>0</v>
      </c>
      <c r="DT124" s="158">
        <v>0</v>
      </c>
      <c r="DU124" s="158">
        <v>0</v>
      </c>
      <c r="DV124" s="158">
        <v>0</v>
      </c>
      <c r="DW124" s="158">
        <v>0</v>
      </c>
      <c r="DX124" s="158">
        <v>0</v>
      </c>
      <c r="DY124" s="158">
        <v>0</v>
      </c>
      <c r="DZ124" s="158">
        <v>0</v>
      </c>
      <c r="EA124" s="158">
        <v>0</v>
      </c>
      <c r="EB124" s="158">
        <v>0</v>
      </c>
      <c r="EC124" s="158">
        <v>0</v>
      </c>
      <c r="ED124" s="158">
        <v>0</v>
      </c>
      <c r="EE124" s="158">
        <v>0</v>
      </c>
      <c r="EF124" s="158">
        <v>0</v>
      </c>
      <c r="EG124" s="158">
        <v>0</v>
      </c>
      <c r="EH124" s="158">
        <v>0</v>
      </c>
      <c r="EI124" s="158">
        <v>0</v>
      </c>
      <c r="EJ124" s="158">
        <v>0</v>
      </c>
      <c r="EK124" s="158">
        <v>0</v>
      </c>
      <c r="EL124" s="158">
        <v>0</v>
      </c>
      <c r="EM124" s="158">
        <v>0</v>
      </c>
      <c r="EN124" s="158">
        <v>0</v>
      </c>
      <c r="EO124" s="158">
        <v>0</v>
      </c>
      <c r="EP124" s="158">
        <v>0</v>
      </c>
      <c r="EQ124" s="158">
        <v>0</v>
      </c>
      <c r="ER124" s="158">
        <v>0</v>
      </c>
      <c r="ES124" s="158">
        <v>0</v>
      </c>
      <c r="ET124" s="158">
        <v>0</v>
      </c>
      <c r="EU124" s="158">
        <v>0</v>
      </c>
      <c r="EV124" s="158">
        <v>0</v>
      </c>
      <c r="EW124" s="158">
        <v>0</v>
      </c>
      <c r="EX124" s="158">
        <v>0</v>
      </c>
      <c r="EY124" s="158">
        <v>0</v>
      </c>
      <c r="EZ124" s="158">
        <v>0</v>
      </c>
      <c r="FA124" s="159">
        <f t="shared" si="5"/>
        <v>0</v>
      </c>
      <c r="FB124" s="160">
        <v>0</v>
      </c>
      <c r="FC124" s="160">
        <v>0</v>
      </c>
      <c r="FD124" s="159">
        <f t="shared" si="6"/>
        <v>0</v>
      </c>
      <c r="FE124" s="160">
        <v>0</v>
      </c>
      <c r="FF124" s="159">
        <f t="shared" si="7"/>
        <v>0</v>
      </c>
      <c r="FG124" s="160">
        <v>0</v>
      </c>
      <c r="FH124" s="160">
        <v>0</v>
      </c>
      <c r="FI124" s="159">
        <f t="shared" si="8"/>
        <v>0</v>
      </c>
      <c r="FJ124" s="135">
        <v>0</v>
      </c>
      <c r="FK124" s="135">
        <v>0</v>
      </c>
      <c r="FL124" s="135" t="e">
        <f>#REF!</f>
        <v>#REF!</v>
      </c>
      <c r="FM124" s="135">
        <v>29762080.634938</v>
      </c>
      <c r="FN124" s="135" t="e">
        <f t="shared" si="9"/>
        <v>#REF!</v>
      </c>
      <c r="FO124" s="161">
        <v>0</v>
      </c>
      <c r="FP124" s="135"/>
      <c r="FR124" s="65"/>
    </row>
    <row r="125" spans="1:174">
      <c r="A125" s="18">
        <v>120</v>
      </c>
      <c r="B125" s="179" t="s">
        <v>388</v>
      </c>
      <c r="C125" s="180" t="s">
        <v>389</v>
      </c>
      <c r="D125" s="158">
        <v>0</v>
      </c>
      <c r="E125" s="158">
        <v>0</v>
      </c>
      <c r="F125" s="158">
        <v>0</v>
      </c>
      <c r="G125" s="158">
        <v>0</v>
      </c>
      <c r="H125" s="158">
        <v>0</v>
      </c>
      <c r="I125" s="158">
        <v>83538.7790587962</v>
      </c>
      <c r="J125" s="158">
        <v>13212.2623634692</v>
      </c>
      <c r="K125" s="158">
        <v>18372.1940725259</v>
      </c>
      <c r="L125" s="158">
        <v>18399.1754922081</v>
      </c>
      <c r="M125" s="158">
        <v>65746.5937311698</v>
      </c>
      <c r="N125" s="158">
        <v>2146.29855973945</v>
      </c>
      <c r="O125" s="158">
        <v>43329.5849702046</v>
      </c>
      <c r="P125" s="158">
        <v>14582.3415578078</v>
      </c>
      <c r="Q125" s="158">
        <v>22546.1899937073</v>
      </c>
      <c r="R125" s="158">
        <v>6804.23125469728</v>
      </c>
      <c r="S125" s="158">
        <v>35118.6077764207</v>
      </c>
      <c r="T125" s="158">
        <v>8430.29512884669</v>
      </c>
      <c r="U125" s="158">
        <v>45304.3183703862</v>
      </c>
      <c r="V125" s="158">
        <v>14989.7267947466</v>
      </c>
      <c r="W125" s="158">
        <v>38237.0140022649</v>
      </c>
      <c r="X125" s="158">
        <v>12430.6422108958</v>
      </c>
      <c r="Y125" s="158">
        <v>57236.8122303318</v>
      </c>
      <c r="Z125" s="158">
        <v>26608.8892639417</v>
      </c>
      <c r="AA125" s="158">
        <v>55685.9891850967</v>
      </c>
      <c r="AB125" s="158">
        <v>8386.89351084562</v>
      </c>
      <c r="AC125" s="158">
        <v>9872.99549665629</v>
      </c>
      <c r="AD125" s="158">
        <v>46805.7262638099</v>
      </c>
      <c r="AE125" s="158">
        <v>1894.17475840568</v>
      </c>
      <c r="AF125" s="158">
        <v>4467.94230594179</v>
      </c>
      <c r="AG125" s="158">
        <v>7312.76680353114</v>
      </c>
      <c r="AH125" s="158">
        <v>15924.9864181872</v>
      </c>
      <c r="AI125" s="158">
        <v>50081.0339099309</v>
      </c>
      <c r="AJ125" s="158">
        <v>17703.9510874411</v>
      </c>
      <c r="AK125" s="158">
        <v>17157.04258496</v>
      </c>
      <c r="AL125" s="158">
        <v>67658.9498912342</v>
      </c>
      <c r="AM125" s="158">
        <v>33407.190981933</v>
      </c>
      <c r="AN125" s="158">
        <v>73676.4172050369</v>
      </c>
      <c r="AO125" s="158">
        <v>38127.6369001489</v>
      </c>
      <c r="AP125" s="158">
        <v>9486.52031962101</v>
      </c>
      <c r="AQ125" s="158">
        <v>52536.0310387544</v>
      </c>
      <c r="AR125" s="158">
        <v>22508.5006903183</v>
      </c>
      <c r="AS125" s="158">
        <v>30971.6110831106</v>
      </c>
      <c r="AT125" s="158">
        <v>90280.6002634966</v>
      </c>
      <c r="AU125" s="158">
        <v>53504.7517726535</v>
      </c>
      <c r="AV125" s="158">
        <v>9676.851219613</v>
      </c>
      <c r="AW125" s="158">
        <v>38131.8069641797</v>
      </c>
      <c r="AX125" s="158">
        <v>45444.651135448</v>
      </c>
      <c r="AY125" s="158">
        <v>112086.204107394</v>
      </c>
      <c r="AZ125" s="158">
        <v>18430.2420272118</v>
      </c>
      <c r="BA125" s="158">
        <v>99925.2230249685</v>
      </c>
      <c r="BB125" s="158">
        <v>22617.5606240778</v>
      </c>
      <c r="BC125" s="158">
        <v>28550.7299666456</v>
      </c>
      <c r="BD125" s="158">
        <v>97247.1163352693</v>
      </c>
      <c r="BE125" s="158">
        <v>56623.4296739188</v>
      </c>
      <c r="BF125" s="158">
        <v>128236.653962945</v>
      </c>
      <c r="BG125" s="158">
        <v>75084.1536978303</v>
      </c>
      <c r="BH125" s="158">
        <v>45995.1050924554</v>
      </c>
      <c r="BI125" s="158">
        <v>42948.755889922</v>
      </c>
      <c r="BJ125" s="158">
        <v>26962.9608162339</v>
      </c>
      <c r="BK125" s="158">
        <v>29481.1028143946</v>
      </c>
      <c r="BL125" s="158">
        <v>21522.8830199764</v>
      </c>
      <c r="BM125" s="158">
        <v>180330.348824239</v>
      </c>
      <c r="BN125" s="158">
        <v>19436.9320748387</v>
      </c>
      <c r="BO125" s="158">
        <v>52919.8923861916</v>
      </c>
      <c r="BP125" s="158">
        <v>37059.4033466158</v>
      </c>
      <c r="BQ125" s="158">
        <v>150990.864586874</v>
      </c>
      <c r="BR125" s="158">
        <v>8654.37873599044</v>
      </c>
      <c r="BS125" s="158">
        <v>3590.09776491567</v>
      </c>
      <c r="BT125" s="158">
        <v>18624.4520083909</v>
      </c>
      <c r="BU125" s="158">
        <v>24085.4651755291</v>
      </c>
      <c r="BV125" s="158">
        <v>15857.5595634913</v>
      </c>
      <c r="BW125" s="158">
        <v>4811.36142002975</v>
      </c>
      <c r="BX125" s="158">
        <v>42067.1401565342</v>
      </c>
      <c r="BY125" s="158">
        <v>29825.9063374476</v>
      </c>
      <c r="BZ125" s="158">
        <v>18788.7910176621</v>
      </c>
      <c r="CA125" s="158">
        <v>6056.1971406212</v>
      </c>
      <c r="CB125" s="158">
        <v>22492.5934995978</v>
      </c>
      <c r="CC125" s="158">
        <v>70253.4900838149</v>
      </c>
      <c r="CD125" s="158">
        <v>117829.805371618</v>
      </c>
      <c r="CE125" s="158">
        <v>116589.972985368</v>
      </c>
      <c r="CF125" s="158">
        <v>8042.65343135234</v>
      </c>
      <c r="CG125" s="158">
        <v>2557.95466931319</v>
      </c>
      <c r="CH125" s="158">
        <v>13691.7691285522</v>
      </c>
      <c r="CI125" s="158">
        <v>24312.1587354155</v>
      </c>
      <c r="CJ125" s="158">
        <v>65165.5466386902</v>
      </c>
      <c r="CK125" s="158">
        <v>43911.830610153</v>
      </c>
      <c r="CL125" s="158">
        <v>14299.2127446575</v>
      </c>
      <c r="CM125" s="158">
        <v>59323.6542478619</v>
      </c>
      <c r="CN125" s="158">
        <v>13949.4891796573</v>
      </c>
      <c r="CO125" s="158">
        <v>16518.6130419919</v>
      </c>
      <c r="CP125" s="158">
        <v>18708.9839593173</v>
      </c>
      <c r="CQ125" s="158">
        <v>7517.04731315747</v>
      </c>
      <c r="CR125" s="158">
        <v>17207.3585481632</v>
      </c>
      <c r="CS125" s="158">
        <v>50259.6407160378</v>
      </c>
      <c r="CT125" s="158">
        <v>4990.5133028424</v>
      </c>
      <c r="CU125" s="158">
        <v>22835.7434067956</v>
      </c>
      <c r="CV125" s="158">
        <v>7219.59693442943</v>
      </c>
      <c r="CW125" s="158">
        <v>10424.4768204741</v>
      </c>
      <c r="CX125" s="158">
        <v>1904.42922027359</v>
      </c>
      <c r="CY125" s="158">
        <v>31836.8095488811</v>
      </c>
      <c r="CZ125" s="158">
        <v>2450.46107991164</v>
      </c>
      <c r="DA125" s="158">
        <v>2166.03223367727</v>
      </c>
      <c r="DB125" s="158">
        <v>2358.75024579331</v>
      </c>
      <c r="DC125" s="158">
        <v>287.445793225758</v>
      </c>
      <c r="DD125" s="158">
        <v>156.840372913651</v>
      </c>
      <c r="DE125" s="158">
        <v>83.5925471418631</v>
      </c>
      <c r="DF125" s="158">
        <v>3287.63922290316</v>
      </c>
      <c r="DG125" s="158">
        <v>708.414258766448</v>
      </c>
      <c r="DH125" s="158">
        <v>0</v>
      </c>
      <c r="DI125" s="158">
        <v>0</v>
      </c>
      <c r="DJ125" s="158">
        <v>80804.8547831485</v>
      </c>
      <c r="DK125" s="158">
        <v>307638.677556846</v>
      </c>
      <c r="DL125" s="158">
        <v>0</v>
      </c>
      <c r="DM125" s="158">
        <v>0</v>
      </c>
      <c r="DN125" s="158">
        <v>27107.9234760303</v>
      </c>
      <c r="DO125" s="158">
        <v>1285864.33064538</v>
      </c>
      <c r="DP125" s="158">
        <v>55077.2342238825</v>
      </c>
      <c r="DQ125" s="158">
        <v>292380.483672726</v>
      </c>
      <c r="DR125" s="158">
        <v>8241.49449363041</v>
      </c>
      <c r="DS125" s="158">
        <v>1580721.75228907</v>
      </c>
      <c r="DT125" s="158">
        <v>981136.80226306</v>
      </c>
      <c r="DU125" s="158">
        <v>1702866.05219583</v>
      </c>
      <c r="DV125" s="158">
        <v>664.312226485582</v>
      </c>
      <c r="DW125" s="158">
        <v>0</v>
      </c>
      <c r="DX125" s="158">
        <v>7056.52973126874</v>
      </c>
      <c r="DY125" s="158">
        <v>1784.27891990894</v>
      </c>
      <c r="DZ125" s="158">
        <v>190310.965332407</v>
      </c>
      <c r="EA125" s="158">
        <v>0</v>
      </c>
      <c r="EB125" s="158">
        <v>0</v>
      </c>
      <c r="EC125" s="158">
        <v>586.463876228437</v>
      </c>
      <c r="ED125" s="158">
        <v>0</v>
      </c>
      <c r="EE125" s="158">
        <v>0</v>
      </c>
      <c r="EF125" s="158">
        <v>2328.09788460427</v>
      </c>
      <c r="EG125" s="158">
        <v>688218.110882976</v>
      </c>
      <c r="EH125" s="158">
        <v>850616.090174037</v>
      </c>
      <c r="EI125" s="158">
        <v>252334.493196798</v>
      </c>
      <c r="EJ125" s="158">
        <v>345403.224539415</v>
      </c>
      <c r="EK125" s="158">
        <v>41987.3020782829</v>
      </c>
      <c r="EL125" s="158">
        <v>1776.62204858069</v>
      </c>
      <c r="EM125" s="158">
        <v>54152.3779831831</v>
      </c>
      <c r="EN125" s="158">
        <v>236090.53950468</v>
      </c>
      <c r="EO125" s="158">
        <v>503396.337359964</v>
      </c>
      <c r="EP125" s="158">
        <v>263186.565284978</v>
      </c>
      <c r="EQ125" s="158">
        <v>6670.30820535627</v>
      </c>
      <c r="ER125" s="158">
        <v>7001.16932714043</v>
      </c>
      <c r="ES125" s="158">
        <v>131.331640885732</v>
      </c>
      <c r="ET125" s="158">
        <v>4183.74342468681</v>
      </c>
      <c r="EU125" s="158">
        <v>4566.55125044635</v>
      </c>
      <c r="EV125" s="158">
        <v>32210.4287215594</v>
      </c>
      <c r="EW125" s="158">
        <v>1289.57405973582</v>
      </c>
      <c r="EX125" s="158">
        <v>1724.68378057905</v>
      </c>
      <c r="EY125" s="158">
        <v>0</v>
      </c>
      <c r="EZ125" s="158">
        <v>0</v>
      </c>
      <c r="FA125" s="159">
        <f t="shared" si="5"/>
        <v>13339402.1171417</v>
      </c>
      <c r="FB125" s="160">
        <v>0</v>
      </c>
      <c r="FC125" s="160">
        <v>0</v>
      </c>
      <c r="FD125" s="159">
        <f t="shared" si="6"/>
        <v>0</v>
      </c>
      <c r="FE125" s="160">
        <v>24123.4584712232</v>
      </c>
      <c r="FF125" s="159">
        <f t="shared" si="7"/>
        <v>24123.4584712232</v>
      </c>
      <c r="FG125" s="160">
        <v>0</v>
      </c>
      <c r="FH125" s="160">
        <v>0</v>
      </c>
      <c r="FI125" s="159">
        <f t="shared" si="8"/>
        <v>0</v>
      </c>
      <c r="FJ125" s="135">
        <v>0</v>
      </c>
      <c r="FK125" s="135">
        <v>0</v>
      </c>
      <c r="FL125" s="135" t="e">
        <f>#REF!</f>
        <v>#REF!</v>
      </c>
      <c r="FM125" s="135">
        <v>143482714.85166</v>
      </c>
      <c r="FN125" s="135" t="e">
        <f t="shared" si="9"/>
        <v>#REF!</v>
      </c>
      <c r="FO125" s="161" t="e">
        <f>FN125/#REF!</f>
        <v>#REF!</v>
      </c>
      <c r="FP125" s="135"/>
      <c r="FR125" s="65"/>
    </row>
    <row r="126" spans="1:174">
      <c r="A126" s="18">
        <v>121</v>
      </c>
      <c r="B126" s="179" t="s">
        <v>390</v>
      </c>
      <c r="C126" s="180" t="s">
        <v>391</v>
      </c>
      <c r="D126" s="158">
        <v>99561.0048547137</v>
      </c>
      <c r="E126" s="158">
        <v>50092.8505561763</v>
      </c>
      <c r="F126" s="158">
        <v>47876.9279265892</v>
      </c>
      <c r="G126" s="158">
        <v>40370.1795227572</v>
      </c>
      <c r="H126" s="158">
        <v>22657.5861374071</v>
      </c>
      <c r="I126" s="158">
        <v>143771.159255305</v>
      </c>
      <c r="J126" s="158">
        <v>3417.54440883277</v>
      </c>
      <c r="K126" s="158">
        <v>11328.356948749</v>
      </c>
      <c r="L126" s="158">
        <v>57199.0051915699</v>
      </c>
      <c r="M126" s="158">
        <v>120897.297712505</v>
      </c>
      <c r="N126" s="158">
        <v>4492.28088551803</v>
      </c>
      <c r="O126" s="158">
        <v>96540.288087166</v>
      </c>
      <c r="P126" s="158">
        <v>30829.7493772523</v>
      </c>
      <c r="Q126" s="158">
        <v>39618.1592330412</v>
      </c>
      <c r="R126" s="158">
        <v>12181.3864658279</v>
      </c>
      <c r="S126" s="158">
        <v>36036.3349697093</v>
      </c>
      <c r="T126" s="158">
        <v>30449.0978231268</v>
      </c>
      <c r="U126" s="158">
        <v>49697.448268952</v>
      </c>
      <c r="V126" s="158">
        <v>17479.6943613712</v>
      </c>
      <c r="W126" s="158">
        <v>31509.9998596511</v>
      </c>
      <c r="X126" s="158">
        <v>16486.4480226686</v>
      </c>
      <c r="Y126" s="158">
        <v>111002.788456291</v>
      </c>
      <c r="Z126" s="158">
        <v>47245.8787283149</v>
      </c>
      <c r="AA126" s="158">
        <v>69960.5366132258</v>
      </c>
      <c r="AB126" s="158">
        <v>34324.3860575513</v>
      </c>
      <c r="AC126" s="158">
        <v>19225.1295240515</v>
      </c>
      <c r="AD126" s="158">
        <v>82575.5881459527</v>
      </c>
      <c r="AE126" s="158">
        <v>5015.38850631682</v>
      </c>
      <c r="AF126" s="158">
        <v>11371.1388115165</v>
      </c>
      <c r="AG126" s="158">
        <v>18067.7909231847</v>
      </c>
      <c r="AH126" s="158">
        <v>22162.2450098144</v>
      </c>
      <c r="AI126" s="158">
        <v>77746.3762158769</v>
      </c>
      <c r="AJ126" s="158">
        <v>40216.8973649533</v>
      </c>
      <c r="AK126" s="158">
        <v>101182.904618721</v>
      </c>
      <c r="AL126" s="158">
        <v>144952.384064978</v>
      </c>
      <c r="AM126" s="158">
        <v>67553.5790759358</v>
      </c>
      <c r="AN126" s="158">
        <v>98804.8136962946</v>
      </c>
      <c r="AO126" s="158">
        <v>38644.9587611059</v>
      </c>
      <c r="AP126" s="158">
        <v>18045.7527151973</v>
      </c>
      <c r="AQ126" s="158">
        <v>145826.949338841</v>
      </c>
      <c r="AR126" s="158">
        <v>89545.0025965392</v>
      </c>
      <c r="AS126" s="158">
        <v>32052.0046970345</v>
      </c>
      <c r="AT126" s="158">
        <v>121844.359551057</v>
      </c>
      <c r="AU126" s="158">
        <v>103609.857892014</v>
      </c>
      <c r="AV126" s="158">
        <v>10975.7234010294</v>
      </c>
      <c r="AW126" s="158">
        <v>54963.985529408</v>
      </c>
      <c r="AX126" s="158">
        <v>68798.7934322004</v>
      </c>
      <c r="AY126" s="158">
        <v>96386.5912595533</v>
      </c>
      <c r="AZ126" s="158">
        <v>42676.1341468673</v>
      </c>
      <c r="BA126" s="158">
        <v>92677.6675645258</v>
      </c>
      <c r="BB126" s="158">
        <v>19543.5831017924</v>
      </c>
      <c r="BC126" s="158">
        <v>60569.7759880152</v>
      </c>
      <c r="BD126" s="158">
        <v>164862.61730724</v>
      </c>
      <c r="BE126" s="158">
        <v>108560.604080173</v>
      </c>
      <c r="BF126" s="158">
        <v>117242.561176985</v>
      </c>
      <c r="BG126" s="158">
        <v>161063.05735359</v>
      </c>
      <c r="BH126" s="158">
        <v>62564.3073503825</v>
      </c>
      <c r="BI126" s="158">
        <v>63144.5052398413</v>
      </c>
      <c r="BJ126" s="158">
        <v>14117.1071539181</v>
      </c>
      <c r="BK126" s="158">
        <v>41596.9118551694</v>
      </c>
      <c r="BL126" s="158">
        <v>33808.9732356815</v>
      </c>
      <c r="BM126" s="158">
        <v>113431.55596871</v>
      </c>
      <c r="BN126" s="158">
        <v>22890.7996433876</v>
      </c>
      <c r="BO126" s="158">
        <v>58481.0906893995</v>
      </c>
      <c r="BP126" s="158">
        <v>31398.6084595866</v>
      </c>
      <c r="BQ126" s="158">
        <v>176109.337512526</v>
      </c>
      <c r="BR126" s="158">
        <v>12861.3075520171</v>
      </c>
      <c r="BS126" s="158">
        <v>5047.7346844717</v>
      </c>
      <c r="BT126" s="158">
        <v>24099.5934806385</v>
      </c>
      <c r="BU126" s="158">
        <v>26075.1877002445</v>
      </c>
      <c r="BV126" s="158">
        <v>27053.4916447823</v>
      </c>
      <c r="BW126" s="158">
        <v>1652.81292110212</v>
      </c>
      <c r="BX126" s="158">
        <v>113212.861358176</v>
      </c>
      <c r="BY126" s="158">
        <v>38254.7398964624</v>
      </c>
      <c r="BZ126" s="158">
        <v>23318.854680962</v>
      </c>
      <c r="CA126" s="158">
        <v>12334.7683911767</v>
      </c>
      <c r="CB126" s="158">
        <v>23686.7316607191</v>
      </c>
      <c r="CC126" s="158">
        <v>50999.9445417056</v>
      </c>
      <c r="CD126" s="158">
        <v>114254.798827502</v>
      </c>
      <c r="CE126" s="158">
        <v>149944.433515714</v>
      </c>
      <c r="CF126" s="158">
        <v>30095.0509737598</v>
      </c>
      <c r="CG126" s="158">
        <v>3078.55923515404</v>
      </c>
      <c r="CH126" s="158">
        <v>11113.6679560693</v>
      </c>
      <c r="CI126" s="158">
        <v>23163.4619129685</v>
      </c>
      <c r="CJ126" s="158">
        <v>59831.5629589149</v>
      </c>
      <c r="CK126" s="158">
        <v>31431.3773059031</v>
      </c>
      <c r="CL126" s="158">
        <v>12381.104610053</v>
      </c>
      <c r="CM126" s="158">
        <v>76714.1704527975</v>
      </c>
      <c r="CN126" s="158">
        <v>51309.3480870005</v>
      </c>
      <c r="CO126" s="158">
        <v>13044.0483032926</v>
      </c>
      <c r="CP126" s="158">
        <v>31819.4868464644</v>
      </c>
      <c r="CQ126" s="158">
        <v>16480.3976568321</v>
      </c>
      <c r="CR126" s="158">
        <v>18812.0130432331</v>
      </c>
      <c r="CS126" s="158">
        <v>81888.808333786</v>
      </c>
      <c r="CT126" s="158">
        <v>4500.93052748362</v>
      </c>
      <c r="CU126" s="158">
        <v>55656.6216891589</v>
      </c>
      <c r="CV126" s="158">
        <v>13678.5305033246</v>
      </c>
      <c r="CW126" s="158">
        <v>10486.8152050649</v>
      </c>
      <c r="CX126" s="158">
        <v>4538.24459490649</v>
      </c>
      <c r="CY126" s="158">
        <v>16445.1720880813</v>
      </c>
      <c r="CZ126" s="158">
        <v>314.294352356283</v>
      </c>
      <c r="DA126" s="158">
        <v>7482.02838350611</v>
      </c>
      <c r="DB126" s="158">
        <v>8489.30173363489</v>
      </c>
      <c r="DC126" s="158">
        <v>1034.536859131</v>
      </c>
      <c r="DD126" s="158">
        <v>135.324832184904</v>
      </c>
      <c r="DE126" s="158">
        <v>72.1252264562594</v>
      </c>
      <c r="DF126" s="158">
        <v>461.328287264677</v>
      </c>
      <c r="DG126" s="158">
        <v>851.904183573688</v>
      </c>
      <c r="DH126" s="158">
        <v>6211439.35986209</v>
      </c>
      <c r="DI126" s="158">
        <v>5191462.15072551</v>
      </c>
      <c r="DJ126" s="158">
        <v>74585.5677199611</v>
      </c>
      <c r="DK126" s="158">
        <v>259322.996064978</v>
      </c>
      <c r="DL126" s="158">
        <v>1243296.35850916</v>
      </c>
      <c r="DM126" s="158">
        <v>8135719.33845714</v>
      </c>
      <c r="DN126" s="158">
        <v>120653.199969473</v>
      </c>
      <c r="DO126" s="158">
        <v>6664027.87903614</v>
      </c>
      <c r="DP126" s="158">
        <v>0.322370601452082</v>
      </c>
      <c r="DQ126" s="158">
        <v>66525.9687250266</v>
      </c>
      <c r="DR126" s="158">
        <v>0</v>
      </c>
      <c r="DS126" s="158">
        <v>1802546.46883013</v>
      </c>
      <c r="DT126" s="158">
        <v>2063284.66595816</v>
      </c>
      <c r="DU126" s="158">
        <v>801650.357140067</v>
      </c>
      <c r="DV126" s="158">
        <v>924.265861984032</v>
      </c>
      <c r="DW126" s="158">
        <v>55406.6338473518</v>
      </c>
      <c r="DX126" s="158">
        <v>21115.882899894</v>
      </c>
      <c r="DY126" s="158">
        <v>4961.93132204063</v>
      </c>
      <c r="DZ126" s="158">
        <v>77232.1489753806</v>
      </c>
      <c r="EA126" s="158">
        <v>6419.3524033678</v>
      </c>
      <c r="EB126" s="158">
        <v>12732.1369038191</v>
      </c>
      <c r="EC126" s="158">
        <v>1840.55865465159</v>
      </c>
      <c r="ED126" s="158">
        <v>0</v>
      </c>
      <c r="EE126" s="158">
        <v>0</v>
      </c>
      <c r="EF126" s="158">
        <v>4969.16679338791</v>
      </c>
      <c r="EG126" s="158">
        <v>121755.119227742</v>
      </c>
      <c r="EH126" s="158">
        <v>94772.1775275861</v>
      </c>
      <c r="EI126" s="158">
        <v>4091.54216323146</v>
      </c>
      <c r="EJ126" s="158">
        <v>5405.69784199253</v>
      </c>
      <c r="EK126" s="158">
        <v>3724.23005256212</v>
      </c>
      <c r="EL126" s="158">
        <v>0</v>
      </c>
      <c r="EM126" s="158">
        <v>3075.75137480671</v>
      </c>
      <c r="EN126" s="158">
        <v>46448.8201862067</v>
      </c>
      <c r="EO126" s="158">
        <v>89723.966146103</v>
      </c>
      <c r="EP126" s="158">
        <v>54496.5762246061</v>
      </c>
      <c r="EQ126" s="158">
        <v>6256.3385520198</v>
      </c>
      <c r="ER126" s="158">
        <v>3.50636159682761</v>
      </c>
      <c r="ES126" s="158">
        <v>2.47722540876751</v>
      </c>
      <c r="ET126" s="158">
        <v>22859.5094184983</v>
      </c>
      <c r="EU126" s="158">
        <v>39189.1940063657</v>
      </c>
      <c r="EV126" s="158">
        <v>97.1113181881566</v>
      </c>
      <c r="EW126" s="158">
        <v>5416.95399316615</v>
      </c>
      <c r="EX126" s="158">
        <v>609.406466173211</v>
      </c>
      <c r="EY126" s="158">
        <v>0</v>
      </c>
      <c r="EZ126" s="158">
        <v>0</v>
      </c>
      <c r="FA126" s="159">
        <f t="shared" si="5"/>
        <v>38605486.3687982</v>
      </c>
      <c r="FB126" s="160">
        <v>0</v>
      </c>
      <c r="FC126" s="160">
        <v>0</v>
      </c>
      <c r="FD126" s="159">
        <f t="shared" si="6"/>
        <v>0</v>
      </c>
      <c r="FE126" s="160">
        <v>1002307.83161545</v>
      </c>
      <c r="FF126" s="159">
        <f t="shared" si="7"/>
        <v>1002307.83161545</v>
      </c>
      <c r="FG126" s="160">
        <v>0</v>
      </c>
      <c r="FH126" s="160">
        <v>0</v>
      </c>
      <c r="FI126" s="159">
        <f t="shared" si="8"/>
        <v>0</v>
      </c>
      <c r="FJ126" s="135">
        <v>0</v>
      </c>
      <c r="FK126" s="135">
        <v>0</v>
      </c>
      <c r="FL126" s="135" t="e">
        <f>#REF!</f>
        <v>#REF!</v>
      </c>
      <c r="FM126" s="135">
        <v>86940307.4781669</v>
      </c>
      <c r="FN126" s="135" t="e">
        <f t="shared" si="9"/>
        <v>#REF!</v>
      </c>
      <c r="FO126" s="161" t="e">
        <f>FN126/#REF!</f>
        <v>#REF!</v>
      </c>
      <c r="FP126" s="135"/>
      <c r="FR126" s="65"/>
    </row>
    <row r="127" spans="1:174">
      <c r="A127" s="18">
        <v>122</v>
      </c>
      <c r="B127" s="179" t="s">
        <v>392</v>
      </c>
      <c r="C127" s="180" t="s">
        <v>393</v>
      </c>
      <c r="D127" s="158">
        <v>296495.519530453</v>
      </c>
      <c r="E127" s="158">
        <v>7181.24769094164</v>
      </c>
      <c r="F127" s="158">
        <v>36290.1026206483</v>
      </c>
      <c r="G127" s="158">
        <v>40371.3099972287</v>
      </c>
      <c r="H127" s="158">
        <v>80124.7561256044</v>
      </c>
      <c r="I127" s="158">
        <v>16116.3143814611</v>
      </c>
      <c r="J127" s="158">
        <v>19040.1434393643</v>
      </c>
      <c r="K127" s="158">
        <v>6828.00103940122</v>
      </c>
      <c r="L127" s="158">
        <v>5537.48753042526</v>
      </c>
      <c r="M127" s="158">
        <v>27244.2055250254</v>
      </c>
      <c r="N127" s="158">
        <v>2927.90198581404</v>
      </c>
      <c r="O127" s="158">
        <v>25614.6304727914</v>
      </c>
      <c r="P127" s="158">
        <v>35634.1788149922</v>
      </c>
      <c r="Q127" s="158">
        <v>25503.9794684795</v>
      </c>
      <c r="R127" s="158">
        <v>1381.04023765413</v>
      </c>
      <c r="S127" s="158">
        <v>41114.7066567623</v>
      </c>
      <c r="T127" s="158">
        <v>14468.2783198326</v>
      </c>
      <c r="U127" s="158">
        <v>44996.8575049138</v>
      </c>
      <c r="V127" s="158">
        <v>39633.1000330027</v>
      </c>
      <c r="W127" s="158">
        <v>124169.840564956</v>
      </c>
      <c r="X127" s="158">
        <v>20246.7352899578</v>
      </c>
      <c r="Y127" s="158">
        <v>169879.957305427</v>
      </c>
      <c r="Z127" s="158">
        <v>106028.105908837</v>
      </c>
      <c r="AA127" s="158">
        <v>145282.491858961</v>
      </c>
      <c r="AB127" s="158">
        <v>39698.7437726983</v>
      </c>
      <c r="AC127" s="158">
        <v>12103.5575753954</v>
      </c>
      <c r="AD127" s="158">
        <v>66497.7525870799</v>
      </c>
      <c r="AE127" s="158">
        <v>5279.34377802832</v>
      </c>
      <c r="AF127" s="158">
        <v>7983.25662258758</v>
      </c>
      <c r="AG127" s="158">
        <v>8739.43404086254</v>
      </c>
      <c r="AH127" s="158">
        <v>27729.0055493701</v>
      </c>
      <c r="AI127" s="158">
        <v>282032.416831036</v>
      </c>
      <c r="AJ127" s="158">
        <v>45872.8363067589</v>
      </c>
      <c r="AK127" s="158">
        <v>81767.7227016737</v>
      </c>
      <c r="AL127" s="158">
        <v>112474.819627534</v>
      </c>
      <c r="AM127" s="158">
        <v>121158.953397707</v>
      </c>
      <c r="AN127" s="158">
        <v>56385.7681045537</v>
      </c>
      <c r="AO127" s="158">
        <v>41281.7707332515</v>
      </c>
      <c r="AP127" s="158">
        <v>20067.2288949254</v>
      </c>
      <c r="AQ127" s="158">
        <v>84746.3860639908</v>
      </c>
      <c r="AR127" s="158">
        <v>11094.3418353388</v>
      </c>
      <c r="AS127" s="158">
        <v>7217.52595688659</v>
      </c>
      <c r="AT127" s="158">
        <v>21135.2808799433</v>
      </c>
      <c r="AU127" s="158">
        <v>34616.1023175182</v>
      </c>
      <c r="AV127" s="158">
        <v>7311.8286988382</v>
      </c>
      <c r="AW127" s="158">
        <v>44878.062231708</v>
      </c>
      <c r="AX127" s="158">
        <v>18114.8874105051</v>
      </c>
      <c r="AY127" s="158">
        <v>96948.7780498263</v>
      </c>
      <c r="AZ127" s="158">
        <v>131713.678775647</v>
      </c>
      <c r="BA127" s="158">
        <v>730301.323950402</v>
      </c>
      <c r="BB127" s="158">
        <v>9463.04962678221</v>
      </c>
      <c r="BC127" s="158">
        <v>42117.9900779844</v>
      </c>
      <c r="BD127" s="158">
        <v>132424.177568368</v>
      </c>
      <c r="BE127" s="158">
        <v>16552.8907054419</v>
      </c>
      <c r="BF127" s="158">
        <v>159025.399851857</v>
      </c>
      <c r="BG127" s="158">
        <v>101984.130723431</v>
      </c>
      <c r="BH127" s="158">
        <v>34805.0774815789</v>
      </c>
      <c r="BI127" s="158">
        <v>102165.895940341</v>
      </c>
      <c r="BJ127" s="158">
        <v>8646.61503191274</v>
      </c>
      <c r="BK127" s="158">
        <v>19027.7999881885</v>
      </c>
      <c r="BL127" s="158">
        <v>2929.64373440152</v>
      </c>
      <c r="BM127" s="158">
        <v>29935.2592580403</v>
      </c>
      <c r="BN127" s="158">
        <v>2883.15584430163</v>
      </c>
      <c r="BO127" s="158">
        <v>10659.1315549356</v>
      </c>
      <c r="BP127" s="158">
        <v>15939.1319648299</v>
      </c>
      <c r="BQ127" s="158">
        <v>202150.061913587</v>
      </c>
      <c r="BR127" s="158">
        <v>17154.3366516413</v>
      </c>
      <c r="BS127" s="158">
        <v>31875.2635647116</v>
      </c>
      <c r="BT127" s="158">
        <v>39712.0026158478</v>
      </c>
      <c r="BU127" s="158">
        <v>51195.8791690318</v>
      </c>
      <c r="BV127" s="158">
        <v>12409.8703645666</v>
      </c>
      <c r="BW127" s="158">
        <v>9753.76832530481</v>
      </c>
      <c r="BX127" s="158">
        <v>26452.1766561324</v>
      </c>
      <c r="BY127" s="158">
        <v>26670.0743713923</v>
      </c>
      <c r="BZ127" s="158">
        <v>26900.5308831082</v>
      </c>
      <c r="CA127" s="158">
        <v>14386.4132305937</v>
      </c>
      <c r="CB127" s="158">
        <v>24856.2833438474</v>
      </c>
      <c r="CC127" s="158">
        <v>145960.288874349</v>
      </c>
      <c r="CD127" s="158">
        <v>192653.868007228</v>
      </c>
      <c r="CE127" s="158">
        <v>57937.7576903386</v>
      </c>
      <c r="CF127" s="158">
        <v>3726.09224989813</v>
      </c>
      <c r="CG127" s="158">
        <v>8330.3289363895</v>
      </c>
      <c r="CH127" s="158">
        <v>19152.1484156686</v>
      </c>
      <c r="CI127" s="158">
        <v>26842.6039508569</v>
      </c>
      <c r="CJ127" s="158">
        <v>79665.2663959763</v>
      </c>
      <c r="CK127" s="158">
        <v>45406.0706631989</v>
      </c>
      <c r="CL127" s="158">
        <v>21466.4844939962</v>
      </c>
      <c r="CM127" s="158">
        <v>96200.0624668761</v>
      </c>
      <c r="CN127" s="158">
        <v>29327.062029963</v>
      </c>
      <c r="CO127" s="158">
        <v>78861.6883227936</v>
      </c>
      <c r="CP127" s="158">
        <v>130381.768622044</v>
      </c>
      <c r="CQ127" s="158">
        <v>21503.3793498932</v>
      </c>
      <c r="CR127" s="158">
        <v>23155.5819198634</v>
      </c>
      <c r="CS127" s="158">
        <v>74555.5481304915</v>
      </c>
      <c r="CT127" s="158">
        <v>11898.9322698708</v>
      </c>
      <c r="CU127" s="158">
        <v>69909.2617976747</v>
      </c>
      <c r="CV127" s="158">
        <v>34311.1953067734</v>
      </c>
      <c r="CW127" s="158">
        <v>12905.7484627476</v>
      </c>
      <c r="CX127" s="158">
        <v>4119.7839049981</v>
      </c>
      <c r="CY127" s="158">
        <v>17047.8172048372</v>
      </c>
      <c r="CZ127" s="158">
        <v>14836.1738191763</v>
      </c>
      <c r="DA127" s="158">
        <v>16454.6176208623</v>
      </c>
      <c r="DB127" s="158">
        <v>120044.854944868</v>
      </c>
      <c r="DC127" s="158">
        <v>14629.0980208009</v>
      </c>
      <c r="DD127" s="158">
        <v>39706.4124106903</v>
      </c>
      <c r="DE127" s="158">
        <v>21162.6642401715</v>
      </c>
      <c r="DF127" s="158">
        <v>9172.40575806776</v>
      </c>
      <c r="DG127" s="158">
        <v>58342.1838754205</v>
      </c>
      <c r="DH127" s="158">
        <v>9682008.32552175</v>
      </c>
      <c r="DI127" s="158">
        <v>12116803.2926445</v>
      </c>
      <c r="DJ127" s="158">
        <v>10099.8352246329</v>
      </c>
      <c r="DK127" s="158">
        <v>7607.2337718975</v>
      </c>
      <c r="DL127" s="158">
        <v>41745.341366947</v>
      </c>
      <c r="DM127" s="158">
        <v>68137.5815513775</v>
      </c>
      <c r="DN127" s="158">
        <v>635.026904655532</v>
      </c>
      <c r="DO127" s="158">
        <v>2551.79380645106</v>
      </c>
      <c r="DP127" s="158">
        <v>14415.3639714896</v>
      </c>
      <c r="DQ127" s="158">
        <v>7078.76829164289</v>
      </c>
      <c r="DR127" s="158">
        <v>2961.85006162283</v>
      </c>
      <c r="DS127" s="158">
        <v>87834.2781399329</v>
      </c>
      <c r="DT127" s="158">
        <v>21080.8135971503</v>
      </c>
      <c r="DU127" s="158">
        <v>4437753.01139792</v>
      </c>
      <c r="DV127" s="158">
        <v>251440.820487371</v>
      </c>
      <c r="DW127" s="158">
        <v>263364.71979173</v>
      </c>
      <c r="DX127" s="158">
        <v>547714.500462593</v>
      </c>
      <c r="DY127" s="158">
        <v>18066.7323036447</v>
      </c>
      <c r="DZ127" s="158">
        <v>1517217.80259087</v>
      </c>
      <c r="EA127" s="158">
        <v>615730.023167703</v>
      </c>
      <c r="EB127" s="158">
        <v>304608.501203468</v>
      </c>
      <c r="EC127" s="158">
        <v>6327919.1373905</v>
      </c>
      <c r="ED127" s="158">
        <v>108062.323783186</v>
      </c>
      <c r="EE127" s="158">
        <v>622469.266127169</v>
      </c>
      <c r="EF127" s="158">
        <v>280236.27967073</v>
      </c>
      <c r="EG127" s="158">
        <v>102301.988567056</v>
      </c>
      <c r="EH127" s="158">
        <v>957908.052202795</v>
      </c>
      <c r="EI127" s="158">
        <v>168209.366642867</v>
      </c>
      <c r="EJ127" s="158">
        <v>449149.442624928</v>
      </c>
      <c r="EK127" s="158">
        <v>53376.9810868429</v>
      </c>
      <c r="EL127" s="158">
        <v>6292.83099121375</v>
      </c>
      <c r="EM127" s="158">
        <v>11957.7911033783</v>
      </c>
      <c r="EN127" s="158">
        <v>21695.4071406932</v>
      </c>
      <c r="EO127" s="158">
        <v>172225.927029687</v>
      </c>
      <c r="EP127" s="158">
        <v>35582.8153583853</v>
      </c>
      <c r="EQ127" s="158">
        <v>730704.674043035</v>
      </c>
      <c r="ER127" s="158">
        <v>134319.281081686</v>
      </c>
      <c r="ES127" s="158">
        <v>2930.51851330211</v>
      </c>
      <c r="ET127" s="158">
        <v>57608.4179702023</v>
      </c>
      <c r="EU127" s="158">
        <v>15475.4033135078</v>
      </c>
      <c r="EV127" s="158">
        <v>102822.856292223</v>
      </c>
      <c r="EW127" s="158">
        <v>44529.0564690279</v>
      </c>
      <c r="EX127" s="158">
        <v>67974.2957982937</v>
      </c>
      <c r="EY127" s="158">
        <v>79532.5675527778</v>
      </c>
      <c r="EZ127" s="158">
        <v>1337467.67257904</v>
      </c>
      <c r="FA127" s="159">
        <f t="shared" si="5"/>
        <v>48030612.8291879</v>
      </c>
      <c r="FB127" s="160">
        <v>123747.179143025</v>
      </c>
      <c r="FC127" s="160">
        <v>535706.311027593</v>
      </c>
      <c r="FD127" s="159">
        <f t="shared" si="6"/>
        <v>659453.490170618</v>
      </c>
      <c r="FE127" s="160">
        <v>10373.6606500677</v>
      </c>
      <c r="FF127" s="159">
        <f t="shared" si="7"/>
        <v>669827.150820685</v>
      </c>
      <c r="FG127" s="160">
        <v>0</v>
      </c>
      <c r="FH127" s="160">
        <v>0</v>
      </c>
      <c r="FI127" s="159">
        <f t="shared" si="8"/>
        <v>0</v>
      </c>
      <c r="FJ127" s="135">
        <v>932174.106417157</v>
      </c>
      <c r="FK127" s="135">
        <v>2310372.27215731</v>
      </c>
      <c r="FL127" s="135" t="e">
        <f>#REF!</f>
        <v>#REF!</v>
      </c>
      <c r="FM127" s="135">
        <v>84198889.4329937</v>
      </c>
      <c r="FN127" s="135" t="e">
        <f t="shared" si="9"/>
        <v>#REF!</v>
      </c>
      <c r="FO127" s="161" t="e">
        <f>FN127/#REF!</f>
        <v>#REF!</v>
      </c>
      <c r="FP127" s="135"/>
      <c r="FR127" s="65"/>
    </row>
    <row r="128" spans="1:174">
      <c r="A128" s="18">
        <v>123</v>
      </c>
      <c r="B128" s="179" t="s">
        <v>394</v>
      </c>
      <c r="C128" s="180" t="s">
        <v>395</v>
      </c>
      <c r="D128" s="158">
        <v>353920.228966459</v>
      </c>
      <c r="E128" s="158">
        <v>51200.1397832737</v>
      </c>
      <c r="F128" s="158">
        <v>209160.645303839</v>
      </c>
      <c r="G128" s="158">
        <v>264754.653603259</v>
      </c>
      <c r="H128" s="158">
        <v>112480.586338769</v>
      </c>
      <c r="I128" s="158">
        <v>179543.01974833</v>
      </c>
      <c r="J128" s="158">
        <v>202698.254406151</v>
      </c>
      <c r="K128" s="158">
        <v>106845.144641178</v>
      </c>
      <c r="L128" s="158">
        <v>115013.39183446</v>
      </c>
      <c r="M128" s="158">
        <v>160062.465877578</v>
      </c>
      <c r="N128" s="158">
        <v>90210.1525726136</v>
      </c>
      <c r="O128" s="158">
        <v>51540.9192381598</v>
      </c>
      <c r="P128" s="158">
        <v>60816.7059920116</v>
      </c>
      <c r="Q128" s="158">
        <v>17732.9799609288</v>
      </c>
      <c r="R128" s="158">
        <v>15150.0290112296</v>
      </c>
      <c r="S128" s="158">
        <v>165791.212916007</v>
      </c>
      <c r="T128" s="158">
        <v>118752.648351061</v>
      </c>
      <c r="U128" s="158">
        <v>278418.53317991</v>
      </c>
      <c r="V128" s="158">
        <v>141031.10291564</v>
      </c>
      <c r="W128" s="158">
        <v>118006.466030921</v>
      </c>
      <c r="X128" s="158">
        <v>125589.987267218</v>
      </c>
      <c r="Y128" s="158">
        <v>124306.050381361</v>
      </c>
      <c r="Z128" s="158">
        <v>176161.701689456</v>
      </c>
      <c r="AA128" s="158">
        <v>392993.9591072</v>
      </c>
      <c r="AB128" s="158">
        <v>191847.149096599</v>
      </c>
      <c r="AC128" s="158">
        <v>136211.342843735</v>
      </c>
      <c r="AD128" s="158">
        <v>307162.128136964</v>
      </c>
      <c r="AE128" s="158">
        <v>60012.5865655591</v>
      </c>
      <c r="AF128" s="158">
        <v>50288.9319578126</v>
      </c>
      <c r="AG128" s="158">
        <v>79506.8145272532</v>
      </c>
      <c r="AH128" s="158">
        <v>56490.5146150627</v>
      </c>
      <c r="AI128" s="158">
        <v>273208.763688977</v>
      </c>
      <c r="AJ128" s="158">
        <v>144067.478446646</v>
      </c>
      <c r="AK128" s="158">
        <v>197347.204345407</v>
      </c>
      <c r="AL128" s="158">
        <v>131890.147420856</v>
      </c>
      <c r="AM128" s="158">
        <v>111554.42862226</v>
      </c>
      <c r="AN128" s="158">
        <v>261119.597586069</v>
      </c>
      <c r="AO128" s="158">
        <v>178820.535616319</v>
      </c>
      <c r="AP128" s="158">
        <v>130410.23310004</v>
      </c>
      <c r="AQ128" s="158">
        <v>300218.256257094</v>
      </c>
      <c r="AR128" s="158">
        <v>331918.223879462</v>
      </c>
      <c r="AS128" s="158">
        <v>121841.673708687</v>
      </c>
      <c r="AT128" s="158">
        <v>250097.705990527</v>
      </c>
      <c r="AU128" s="158">
        <v>148977.922437494</v>
      </c>
      <c r="AV128" s="158">
        <v>85858.732534863</v>
      </c>
      <c r="AW128" s="158">
        <v>176510.473427066</v>
      </c>
      <c r="AX128" s="158">
        <v>139662.089501565</v>
      </c>
      <c r="AY128" s="158">
        <v>140470.74204564</v>
      </c>
      <c r="AZ128" s="158">
        <v>253940.55014051</v>
      </c>
      <c r="BA128" s="158">
        <v>798433.452260997</v>
      </c>
      <c r="BB128" s="158">
        <v>136248.423990604</v>
      </c>
      <c r="BC128" s="158">
        <v>163822.894957571</v>
      </c>
      <c r="BD128" s="158">
        <v>271112.885687419</v>
      </c>
      <c r="BE128" s="158">
        <v>125879.914765076</v>
      </c>
      <c r="BF128" s="158">
        <v>220301.889282127</v>
      </c>
      <c r="BG128" s="158">
        <v>139244.879262554</v>
      </c>
      <c r="BH128" s="158">
        <v>171338.824327208</v>
      </c>
      <c r="BI128" s="158">
        <v>166705.674248395</v>
      </c>
      <c r="BJ128" s="158">
        <v>29794.5287362021</v>
      </c>
      <c r="BK128" s="158">
        <v>140045.81118247</v>
      </c>
      <c r="BL128" s="158">
        <v>126782.196970369</v>
      </c>
      <c r="BM128" s="158">
        <v>2230660.04855824</v>
      </c>
      <c r="BN128" s="158">
        <v>114459.998842509</v>
      </c>
      <c r="BO128" s="158">
        <v>137164.266061805</v>
      </c>
      <c r="BP128" s="158">
        <v>241928.63098269</v>
      </c>
      <c r="BQ128" s="158">
        <v>559430.651177905</v>
      </c>
      <c r="BR128" s="158">
        <v>139033.059562115</v>
      </c>
      <c r="BS128" s="158">
        <v>98295.6196667513</v>
      </c>
      <c r="BT128" s="158">
        <v>91545.7790813392</v>
      </c>
      <c r="BU128" s="158">
        <v>101050.222304432</v>
      </c>
      <c r="BV128" s="158">
        <v>71925.634741898</v>
      </c>
      <c r="BW128" s="158">
        <v>90509.2086758878</v>
      </c>
      <c r="BX128" s="158">
        <v>199908.235686623</v>
      </c>
      <c r="BY128" s="158">
        <v>92958.7509063967</v>
      </c>
      <c r="BZ128" s="158">
        <v>166921.779552477</v>
      </c>
      <c r="CA128" s="158">
        <v>91526.0570267366</v>
      </c>
      <c r="CB128" s="158">
        <v>111183.34413098</v>
      </c>
      <c r="CC128" s="158">
        <v>573948.078806921</v>
      </c>
      <c r="CD128" s="158">
        <v>486199.979462637</v>
      </c>
      <c r="CE128" s="158">
        <v>346746.607441909</v>
      </c>
      <c r="CF128" s="158">
        <v>161744.020637135</v>
      </c>
      <c r="CG128" s="158">
        <v>97156.0311373352</v>
      </c>
      <c r="CH128" s="158">
        <v>147847.299201198</v>
      </c>
      <c r="CI128" s="158">
        <v>153494.346983811</v>
      </c>
      <c r="CJ128" s="158">
        <v>272438.062528934</v>
      </c>
      <c r="CK128" s="158">
        <v>121674.84342758</v>
      </c>
      <c r="CL128" s="158">
        <v>46682.6897794128</v>
      </c>
      <c r="CM128" s="158">
        <v>56267.4813868682</v>
      </c>
      <c r="CN128" s="158">
        <v>41736.4714494354</v>
      </c>
      <c r="CO128" s="158">
        <v>103844.680576103</v>
      </c>
      <c r="CP128" s="158">
        <v>334194.706294282</v>
      </c>
      <c r="CQ128" s="158">
        <v>30144.4783654341</v>
      </c>
      <c r="CR128" s="158">
        <v>22712.7593360072</v>
      </c>
      <c r="CS128" s="158">
        <v>114995.869690766</v>
      </c>
      <c r="CT128" s="158">
        <v>27899.8857053663</v>
      </c>
      <c r="CU128" s="158">
        <v>182900.619355292</v>
      </c>
      <c r="CV128" s="158">
        <v>31039.0713357652</v>
      </c>
      <c r="CW128" s="158">
        <v>36718.9965738972</v>
      </c>
      <c r="CX128" s="158">
        <v>16484.2474817206</v>
      </c>
      <c r="CY128" s="158">
        <v>1108577.0159418</v>
      </c>
      <c r="CZ128" s="158">
        <v>10938.3347372898</v>
      </c>
      <c r="DA128" s="158">
        <v>14297.4871097975</v>
      </c>
      <c r="DB128" s="158">
        <v>916060.210325009</v>
      </c>
      <c r="DC128" s="158">
        <v>111634.393793509</v>
      </c>
      <c r="DD128" s="158">
        <v>620143.551795487</v>
      </c>
      <c r="DE128" s="158">
        <v>330523.181787682</v>
      </c>
      <c r="DF128" s="158">
        <v>313642.141162702</v>
      </c>
      <c r="DG128" s="158">
        <v>327453.228125868</v>
      </c>
      <c r="DH128" s="158">
        <v>2088384.00208838</v>
      </c>
      <c r="DI128" s="158">
        <v>1146953.11919561</v>
      </c>
      <c r="DJ128" s="158">
        <v>29469.4942028632</v>
      </c>
      <c r="DK128" s="158">
        <v>53395.8977256043</v>
      </c>
      <c r="DL128" s="158">
        <v>118286.101741214</v>
      </c>
      <c r="DM128" s="158">
        <v>555466.370077405</v>
      </c>
      <c r="DN128" s="158">
        <v>1338.3022593966</v>
      </c>
      <c r="DO128" s="158">
        <v>10208.5298531666</v>
      </c>
      <c r="DP128" s="158">
        <v>295123.795848668</v>
      </c>
      <c r="DQ128" s="158">
        <v>69540.2419666504</v>
      </c>
      <c r="DR128" s="158">
        <v>109161.239270221</v>
      </c>
      <c r="DS128" s="158">
        <v>232533.347145309</v>
      </c>
      <c r="DT128" s="158">
        <v>211960.890863811</v>
      </c>
      <c r="DU128" s="158">
        <v>690051.052429867</v>
      </c>
      <c r="DV128" s="158">
        <v>61294.7852173285</v>
      </c>
      <c r="DW128" s="158">
        <v>309268.657522309</v>
      </c>
      <c r="DX128" s="158">
        <v>444501.210801508</v>
      </c>
      <c r="DY128" s="158">
        <v>20145.3614520804</v>
      </c>
      <c r="DZ128" s="158">
        <v>969244.171282511</v>
      </c>
      <c r="EA128" s="158">
        <v>568503.356491785</v>
      </c>
      <c r="EB128" s="158">
        <v>296006.119830284</v>
      </c>
      <c r="EC128" s="158">
        <v>9022677.93328685</v>
      </c>
      <c r="ED128" s="158">
        <v>769933.034044117</v>
      </c>
      <c r="EE128" s="158">
        <v>6868304.47331576</v>
      </c>
      <c r="EF128" s="158">
        <v>1405438.16698166</v>
      </c>
      <c r="EG128" s="158">
        <v>113290.47022598</v>
      </c>
      <c r="EH128" s="158">
        <v>17211068.8793334</v>
      </c>
      <c r="EI128" s="158">
        <v>3068740.11295387</v>
      </c>
      <c r="EJ128" s="158">
        <v>2435580.42829988</v>
      </c>
      <c r="EK128" s="158">
        <v>2334949.58621002</v>
      </c>
      <c r="EL128" s="158">
        <v>154739.589088412</v>
      </c>
      <c r="EM128" s="158">
        <v>20547.194771543</v>
      </c>
      <c r="EN128" s="158">
        <v>68682.3554782575</v>
      </c>
      <c r="EO128" s="158">
        <v>466220.492153479</v>
      </c>
      <c r="EP128" s="158">
        <v>343641.626618919</v>
      </c>
      <c r="EQ128" s="158">
        <v>4172923.62392303</v>
      </c>
      <c r="ER128" s="158">
        <v>553624.166580401</v>
      </c>
      <c r="ES128" s="158">
        <v>58035.2123960636</v>
      </c>
      <c r="ET128" s="158">
        <v>450292.933575728</v>
      </c>
      <c r="EU128" s="158">
        <v>1079953.66657104</v>
      </c>
      <c r="EV128" s="158">
        <v>720551.367689479</v>
      </c>
      <c r="EW128" s="158">
        <v>518435.639236684</v>
      </c>
      <c r="EX128" s="158">
        <v>66486.4340609898</v>
      </c>
      <c r="EY128" s="158">
        <v>123255.290928853</v>
      </c>
      <c r="EZ128" s="158">
        <v>28826151.9861294</v>
      </c>
      <c r="FA128" s="159">
        <f t="shared" si="5"/>
        <v>111214329.351096</v>
      </c>
      <c r="FB128" s="160">
        <v>1524611.69288593</v>
      </c>
      <c r="FC128" s="160">
        <v>16172842.368175</v>
      </c>
      <c r="FD128" s="159">
        <f t="shared" si="6"/>
        <v>17697454.0610609</v>
      </c>
      <c r="FE128" s="160">
        <v>0</v>
      </c>
      <c r="FF128" s="159">
        <f t="shared" si="7"/>
        <v>17697454.0610609</v>
      </c>
      <c r="FG128" s="160">
        <v>0</v>
      </c>
      <c r="FH128" s="160">
        <v>0</v>
      </c>
      <c r="FI128" s="159">
        <f t="shared" si="8"/>
        <v>0</v>
      </c>
      <c r="FJ128" s="135">
        <v>3807560.35514616</v>
      </c>
      <c r="FK128" s="135">
        <v>28140603.7378394</v>
      </c>
      <c r="FL128" s="135" t="e">
        <f>#REF!</f>
        <v>#REF!</v>
      </c>
      <c r="FM128" s="135">
        <v>104578740.029464</v>
      </c>
      <c r="FN128" s="135" t="e">
        <f t="shared" si="9"/>
        <v>#REF!</v>
      </c>
      <c r="FO128" s="161" t="e">
        <f>FN128/#REF!</f>
        <v>#REF!</v>
      </c>
      <c r="FP128" s="135"/>
      <c r="FR128" s="65"/>
    </row>
    <row r="129" spans="1:174">
      <c r="A129" s="18">
        <v>124</v>
      </c>
      <c r="B129" s="179" t="s">
        <v>396</v>
      </c>
      <c r="C129" s="180" t="s">
        <v>397</v>
      </c>
      <c r="D129" s="158">
        <v>183787.247305436</v>
      </c>
      <c r="E129" s="158">
        <v>210768.945728838</v>
      </c>
      <c r="F129" s="158">
        <v>120951.069623569</v>
      </c>
      <c r="G129" s="158">
        <v>194965.393383975</v>
      </c>
      <c r="H129" s="158">
        <v>809780.907778008</v>
      </c>
      <c r="I129" s="158">
        <v>615633.148202019</v>
      </c>
      <c r="J129" s="158">
        <v>59577.8369111765</v>
      </c>
      <c r="K129" s="158">
        <v>248080.325835947</v>
      </c>
      <c r="L129" s="158">
        <v>225162.026343754</v>
      </c>
      <c r="M129" s="158">
        <v>330150.699167065</v>
      </c>
      <c r="N129" s="158">
        <v>36104.4793096447</v>
      </c>
      <c r="O129" s="158">
        <v>204648.580742271</v>
      </c>
      <c r="P129" s="158">
        <v>262334.115431777</v>
      </c>
      <c r="Q129" s="158">
        <v>75929.9693020223</v>
      </c>
      <c r="R129" s="158">
        <v>17507.4910507946</v>
      </c>
      <c r="S129" s="158">
        <v>186672.062966057</v>
      </c>
      <c r="T129" s="158">
        <v>294253.68194901</v>
      </c>
      <c r="U129" s="158">
        <v>533753.135467104</v>
      </c>
      <c r="V129" s="158">
        <v>88925.2060568563</v>
      </c>
      <c r="W129" s="158">
        <v>118289.653762944</v>
      </c>
      <c r="X129" s="158">
        <v>63259.5098859379</v>
      </c>
      <c r="Y129" s="158">
        <v>991096.258875529</v>
      </c>
      <c r="Z129" s="158">
        <v>343947.488591958</v>
      </c>
      <c r="AA129" s="158">
        <v>344898.480108847</v>
      </c>
      <c r="AB129" s="158">
        <v>150321.469787878</v>
      </c>
      <c r="AC129" s="158">
        <v>350437.794647701</v>
      </c>
      <c r="AD129" s="158">
        <v>372836.576988268</v>
      </c>
      <c r="AE129" s="158">
        <v>33392.0386612015</v>
      </c>
      <c r="AF129" s="158">
        <v>46290.2844509976</v>
      </c>
      <c r="AG129" s="158">
        <v>57873.2291869177</v>
      </c>
      <c r="AH129" s="158">
        <v>152774.008901882</v>
      </c>
      <c r="AI129" s="158">
        <v>537018.003572274</v>
      </c>
      <c r="AJ129" s="158">
        <v>192674.759691706</v>
      </c>
      <c r="AK129" s="158">
        <v>155009.714280947</v>
      </c>
      <c r="AL129" s="158">
        <v>489212.55075361</v>
      </c>
      <c r="AM129" s="158">
        <v>441083.227940745</v>
      </c>
      <c r="AN129" s="158">
        <v>477319.285714386</v>
      </c>
      <c r="AO129" s="158">
        <v>502135.374069777</v>
      </c>
      <c r="AP129" s="158">
        <v>65446.3907094941</v>
      </c>
      <c r="AQ129" s="158">
        <v>385391.294848955</v>
      </c>
      <c r="AR129" s="158">
        <v>175906.289510537</v>
      </c>
      <c r="AS129" s="158">
        <v>60531.3591788383</v>
      </c>
      <c r="AT129" s="158">
        <v>410423.662614686</v>
      </c>
      <c r="AU129" s="158">
        <v>149645.373403372</v>
      </c>
      <c r="AV129" s="158">
        <v>52827.3867629474</v>
      </c>
      <c r="AW129" s="158">
        <v>257341.591085321</v>
      </c>
      <c r="AX129" s="158">
        <v>186916.266655617</v>
      </c>
      <c r="AY129" s="158">
        <v>1171180.16909058</v>
      </c>
      <c r="AZ129" s="158">
        <v>273304.044361814</v>
      </c>
      <c r="BA129" s="158">
        <v>3147528.82381922</v>
      </c>
      <c r="BB129" s="158">
        <v>157735.164504182</v>
      </c>
      <c r="BC129" s="158">
        <v>167492.060522042</v>
      </c>
      <c r="BD129" s="158">
        <v>801648.897531255</v>
      </c>
      <c r="BE129" s="158">
        <v>310630.919756387</v>
      </c>
      <c r="BF129" s="158">
        <v>777588.313941982</v>
      </c>
      <c r="BG129" s="158">
        <v>737278.392473167</v>
      </c>
      <c r="BH129" s="158">
        <v>364921.179204971</v>
      </c>
      <c r="BI129" s="158">
        <v>946145.369611208</v>
      </c>
      <c r="BJ129" s="158">
        <v>169338.20711926</v>
      </c>
      <c r="BK129" s="158">
        <v>197402.200392996</v>
      </c>
      <c r="BL129" s="158">
        <v>117543.92886668</v>
      </c>
      <c r="BM129" s="158">
        <v>389018.09018443</v>
      </c>
      <c r="BN129" s="158">
        <v>184324.222920157</v>
      </c>
      <c r="BO129" s="158">
        <v>392388.873307484</v>
      </c>
      <c r="BP129" s="158">
        <v>272469.305713783</v>
      </c>
      <c r="BQ129" s="158">
        <v>2185511.43722788</v>
      </c>
      <c r="BR129" s="158">
        <v>218536.510821341</v>
      </c>
      <c r="BS129" s="158">
        <v>314197.119306758</v>
      </c>
      <c r="BT129" s="158">
        <v>320187.576216497</v>
      </c>
      <c r="BU129" s="158">
        <v>415192.27091321</v>
      </c>
      <c r="BV129" s="158">
        <v>116291.281664599</v>
      </c>
      <c r="BW129" s="158">
        <v>28246.3086098362</v>
      </c>
      <c r="BX129" s="158">
        <v>311508.619998094</v>
      </c>
      <c r="BY129" s="158">
        <v>641361.84359204</v>
      </c>
      <c r="BZ129" s="158">
        <v>321037.63188609</v>
      </c>
      <c r="CA129" s="158">
        <v>96791.7124933594</v>
      </c>
      <c r="CB129" s="158">
        <v>331785.559608577</v>
      </c>
      <c r="CC129" s="158">
        <v>700477.332713465</v>
      </c>
      <c r="CD129" s="158">
        <v>962189.175346197</v>
      </c>
      <c r="CE129" s="158">
        <v>815169.170825235</v>
      </c>
      <c r="CF129" s="158">
        <v>184299.071551548</v>
      </c>
      <c r="CG129" s="158">
        <v>77448.3351749057</v>
      </c>
      <c r="CH129" s="158">
        <v>173155.578410067</v>
      </c>
      <c r="CI129" s="158">
        <v>304894.504786183</v>
      </c>
      <c r="CJ129" s="158">
        <v>1222514.2757819</v>
      </c>
      <c r="CK129" s="158">
        <v>430278.915091967</v>
      </c>
      <c r="CL129" s="158">
        <v>118468.99863411</v>
      </c>
      <c r="CM129" s="158">
        <v>359808.534026827</v>
      </c>
      <c r="CN129" s="158">
        <v>173863.326560963</v>
      </c>
      <c r="CO129" s="158">
        <v>215954.334588924</v>
      </c>
      <c r="CP129" s="158">
        <v>1072250.80726014</v>
      </c>
      <c r="CQ129" s="158">
        <v>232017.490383062</v>
      </c>
      <c r="CR129" s="158">
        <v>81470.7717337266</v>
      </c>
      <c r="CS129" s="158">
        <v>925342.095587573</v>
      </c>
      <c r="CT129" s="158">
        <v>206998.812194744</v>
      </c>
      <c r="CU129" s="158">
        <v>750888.618036417</v>
      </c>
      <c r="CV129" s="158">
        <v>161571.266889317</v>
      </c>
      <c r="CW129" s="158">
        <v>79271.7110571865</v>
      </c>
      <c r="CX129" s="158">
        <v>122221.254159983</v>
      </c>
      <c r="CY129" s="158">
        <v>921575.533675857</v>
      </c>
      <c r="CZ129" s="158">
        <v>140306.414330664</v>
      </c>
      <c r="DA129" s="158">
        <v>152525.090581622</v>
      </c>
      <c r="DB129" s="158">
        <v>9348626.8243751</v>
      </c>
      <c r="DC129" s="158">
        <v>1061120.9057148</v>
      </c>
      <c r="DD129" s="158">
        <v>1747338.16049226</v>
      </c>
      <c r="DE129" s="158">
        <v>931293.67675083</v>
      </c>
      <c r="DF129" s="158">
        <v>834725.460965739</v>
      </c>
      <c r="DG129" s="158">
        <v>424932.662662764</v>
      </c>
      <c r="DH129" s="158">
        <v>2194924.83323612</v>
      </c>
      <c r="DI129" s="158">
        <v>1989834.10273849</v>
      </c>
      <c r="DJ129" s="158">
        <v>77557.5363740453</v>
      </c>
      <c r="DK129" s="158">
        <v>58416.6272862388</v>
      </c>
      <c r="DL129" s="158">
        <v>1960716.88992656</v>
      </c>
      <c r="DM129" s="158">
        <v>7530403.14202258</v>
      </c>
      <c r="DN129" s="158">
        <v>5620.98622872156</v>
      </c>
      <c r="DO129" s="158">
        <v>112306.263456493</v>
      </c>
      <c r="DP129" s="158">
        <v>1012739.22351183</v>
      </c>
      <c r="DQ129" s="158">
        <v>1227187.46902788</v>
      </c>
      <c r="DR129" s="158">
        <v>65630.9121847305</v>
      </c>
      <c r="DS129" s="158">
        <v>2097056.43952758</v>
      </c>
      <c r="DT129" s="158">
        <v>569810.53372179</v>
      </c>
      <c r="DU129" s="158">
        <v>469951.333979059</v>
      </c>
      <c r="DV129" s="158">
        <v>195766.412990927</v>
      </c>
      <c r="DW129" s="158">
        <v>607863.782722841</v>
      </c>
      <c r="DX129" s="158">
        <v>445659.735224039</v>
      </c>
      <c r="DY129" s="158">
        <v>105511.062788413</v>
      </c>
      <c r="DZ129" s="158">
        <v>872740.296869397</v>
      </c>
      <c r="EA129" s="158">
        <v>782405.569961799</v>
      </c>
      <c r="EB129" s="158">
        <v>427125.220721907</v>
      </c>
      <c r="EC129" s="158">
        <v>12041399.2003812</v>
      </c>
      <c r="ED129" s="158">
        <v>1124108.51392927</v>
      </c>
      <c r="EE129" s="158">
        <v>9578469.60409504</v>
      </c>
      <c r="EF129" s="158">
        <v>2462776.36518121</v>
      </c>
      <c r="EG129" s="158">
        <v>291136.319033305</v>
      </c>
      <c r="EH129" s="158">
        <v>29678518.2857343</v>
      </c>
      <c r="EI129" s="158">
        <v>5433788.82251404</v>
      </c>
      <c r="EJ129" s="158">
        <v>7449184.57190836</v>
      </c>
      <c r="EK129" s="158">
        <v>3115154.65739139</v>
      </c>
      <c r="EL129" s="158">
        <v>214608.836571006</v>
      </c>
      <c r="EM129" s="158">
        <v>118732.344648619</v>
      </c>
      <c r="EN129" s="158">
        <v>353571.904561106</v>
      </c>
      <c r="EO129" s="158">
        <v>1184899.74285443</v>
      </c>
      <c r="EP129" s="158">
        <v>1271952.56063922</v>
      </c>
      <c r="EQ129" s="158">
        <v>7329216.32527616</v>
      </c>
      <c r="ER129" s="158">
        <v>1257227.88511565</v>
      </c>
      <c r="ES129" s="158">
        <v>112015.592891586</v>
      </c>
      <c r="ET129" s="158">
        <v>446895.665604479</v>
      </c>
      <c r="EU129" s="158">
        <v>1931283.23884777</v>
      </c>
      <c r="EV129" s="158">
        <v>272135.688617356</v>
      </c>
      <c r="EW129" s="158">
        <v>467977.383365779</v>
      </c>
      <c r="EX129" s="158">
        <v>286068.997984906</v>
      </c>
      <c r="EY129" s="158">
        <v>293476.977966711</v>
      </c>
      <c r="EZ129" s="158">
        <v>11814661.0300232</v>
      </c>
      <c r="FA129" s="159">
        <f t="shared" si="5"/>
        <v>174413359.68284</v>
      </c>
      <c r="FB129" s="160">
        <v>23481085.8110003</v>
      </c>
      <c r="FC129" s="160">
        <v>170080281.05351</v>
      </c>
      <c r="FD129" s="159">
        <f t="shared" si="6"/>
        <v>193561366.86451</v>
      </c>
      <c r="FE129" s="160">
        <v>0</v>
      </c>
      <c r="FF129" s="159">
        <f t="shared" si="7"/>
        <v>193561366.86451</v>
      </c>
      <c r="FG129" s="160">
        <v>0</v>
      </c>
      <c r="FH129" s="160">
        <v>0</v>
      </c>
      <c r="FI129" s="159">
        <f t="shared" si="8"/>
        <v>0</v>
      </c>
      <c r="FJ129" s="135">
        <v>2997276.35621012</v>
      </c>
      <c r="FK129" s="135">
        <v>22577641.9051607</v>
      </c>
      <c r="FL129" s="135" t="e">
        <f>#REF!</f>
        <v>#REF!</v>
      </c>
      <c r="FM129" s="135">
        <v>348394360.9984</v>
      </c>
      <c r="FN129" s="135" t="e">
        <f t="shared" si="9"/>
        <v>#REF!</v>
      </c>
      <c r="FO129" s="161" t="e">
        <f>FN129/#REF!</f>
        <v>#REF!</v>
      </c>
      <c r="FP129" s="135"/>
      <c r="FR129" s="65"/>
    </row>
    <row r="130" spans="1:174">
      <c r="A130" s="18">
        <v>125</v>
      </c>
      <c r="B130" s="179" t="s">
        <v>398</v>
      </c>
      <c r="C130" s="180" t="s">
        <v>399</v>
      </c>
      <c r="D130" s="158">
        <v>225302.862385304</v>
      </c>
      <c r="E130" s="158">
        <v>67442.8301998036</v>
      </c>
      <c r="F130" s="158">
        <v>30670.982344321</v>
      </c>
      <c r="G130" s="158">
        <v>161576.751613224</v>
      </c>
      <c r="H130" s="158">
        <v>474331.757933533</v>
      </c>
      <c r="I130" s="158">
        <v>76277.7198960643</v>
      </c>
      <c r="J130" s="158">
        <v>35781.6071875571</v>
      </c>
      <c r="K130" s="158">
        <v>92095.0940075114</v>
      </c>
      <c r="L130" s="158">
        <v>34148.3553540606</v>
      </c>
      <c r="M130" s="158">
        <v>51016.6381472331</v>
      </c>
      <c r="N130" s="158">
        <v>8979.17081691145</v>
      </c>
      <c r="O130" s="158">
        <v>24760.9651990747</v>
      </c>
      <c r="P130" s="158">
        <v>33427.6882406784</v>
      </c>
      <c r="Q130" s="158">
        <v>15648.6479786797</v>
      </c>
      <c r="R130" s="158">
        <v>6068.72178433537</v>
      </c>
      <c r="S130" s="158">
        <v>37393.6142650276</v>
      </c>
      <c r="T130" s="158">
        <v>31423.0416170077</v>
      </c>
      <c r="U130" s="158">
        <v>95380.0482799686</v>
      </c>
      <c r="V130" s="158">
        <v>14207.6047219034</v>
      </c>
      <c r="W130" s="158">
        <v>23760.9351845363</v>
      </c>
      <c r="X130" s="158">
        <v>17454.2962626705</v>
      </c>
      <c r="Y130" s="158">
        <v>97114.4500625678</v>
      </c>
      <c r="Z130" s="158">
        <v>60052.9059701896</v>
      </c>
      <c r="AA130" s="158">
        <v>38115.7911824859</v>
      </c>
      <c r="AB130" s="158">
        <v>26503.2532065011</v>
      </c>
      <c r="AC130" s="158">
        <v>38745.2038495646</v>
      </c>
      <c r="AD130" s="158">
        <v>99114.8582169988</v>
      </c>
      <c r="AE130" s="158">
        <v>10012.4763701555</v>
      </c>
      <c r="AF130" s="158">
        <v>9819.64838600633</v>
      </c>
      <c r="AG130" s="158">
        <v>18386.1817626585</v>
      </c>
      <c r="AH130" s="158">
        <v>35629.852384153</v>
      </c>
      <c r="AI130" s="158">
        <v>166255.448474851</v>
      </c>
      <c r="AJ130" s="158">
        <v>31201.7683925828</v>
      </c>
      <c r="AK130" s="158">
        <v>58472.8141406805</v>
      </c>
      <c r="AL130" s="158">
        <v>113052.367478771</v>
      </c>
      <c r="AM130" s="158">
        <v>68940.9763299383</v>
      </c>
      <c r="AN130" s="158">
        <v>98917.8210961575</v>
      </c>
      <c r="AO130" s="158">
        <v>90082.137604249</v>
      </c>
      <c r="AP130" s="158">
        <v>33790.8671824301</v>
      </c>
      <c r="AQ130" s="158">
        <v>74191.0163982021</v>
      </c>
      <c r="AR130" s="158">
        <v>30045.1858411713</v>
      </c>
      <c r="AS130" s="158">
        <v>10004.3253517474</v>
      </c>
      <c r="AT130" s="158">
        <v>145555.075117998</v>
      </c>
      <c r="AU130" s="158">
        <v>25153.0457566814</v>
      </c>
      <c r="AV130" s="158">
        <v>10708.8594557727</v>
      </c>
      <c r="AW130" s="158">
        <v>53006.9431568414</v>
      </c>
      <c r="AX130" s="158">
        <v>39784.1735451735</v>
      </c>
      <c r="AY130" s="158">
        <v>144997.253485812</v>
      </c>
      <c r="AZ130" s="158">
        <v>43593.5903330166</v>
      </c>
      <c r="BA130" s="158">
        <v>324389.578978548</v>
      </c>
      <c r="BB130" s="158">
        <v>25533.673963461</v>
      </c>
      <c r="BC130" s="158">
        <v>33156.520847215</v>
      </c>
      <c r="BD130" s="158">
        <v>153786.328976352</v>
      </c>
      <c r="BE130" s="158">
        <v>48441.0631169638</v>
      </c>
      <c r="BF130" s="158">
        <v>117231.405778453</v>
      </c>
      <c r="BG130" s="158">
        <v>98259.2563091744</v>
      </c>
      <c r="BH130" s="158">
        <v>106179.047910706</v>
      </c>
      <c r="BI130" s="158">
        <v>187707.470133304</v>
      </c>
      <c r="BJ130" s="158">
        <v>39513.90236999</v>
      </c>
      <c r="BK130" s="158">
        <v>25127.9286593382</v>
      </c>
      <c r="BL130" s="158">
        <v>15712.1390451317</v>
      </c>
      <c r="BM130" s="158">
        <v>95025.0627000426</v>
      </c>
      <c r="BN130" s="158">
        <v>11985.1220757709</v>
      </c>
      <c r="BO130" s="158">
        <v>69393.2924961082</v>
      </c>
      <c r="BP130" s="158">
        <v>60679.8526640095</v>
      </c>
      <c r="BQ130" s="158">
        <v>439495.239923369</v>
      </c>
      <c r="BR130" s="158">
        <v>35361.8127801004</v>
      </c>
      <c r="BS130" s="158">
        <v>44745.4860442285</v>
      </c>
      <c r="BT130" s="158">
        <v>86560.5168498208</v>
      </c>
      <c r="BU130" s="158">
        <v>108248.434037689</v>
      </c>
      <c r="BV130" s="158">
        <v>32292.7196211655</v>
      </c>
      <c r="BW130" s="158">
        <v>11160.9013388886</v>
      </c>
      <c r="BX130" s="158">
        <v>57348.8581583186</v>
      </c>
      <c r="BY130" s="158">
        <v>82636.8926491198</v>
      </c>
      <c r="BZ130" s="158">
        <v>72001.065978502</v>
      </c>
      <c r="CA130" s="158">
        <v>34608.1669987175</v>
      </c>
      <c r="CB130" s="158">
        <v>54177.8119077505</v>
      </c>
      <c r="CC130" s="158">
        <v>147784.520529608</v>
      </c>
      <c r="CD130" s="158">
        <v>141234.484370742</v>
      </c>
      <c r="CE130" s="158">
        <v>144478.049481709</v>
      </c>
      <c r="CF130" s="158">
        <v>20461.5159821286</v>
      </c>
      <c r="CG130" s="158">
        <v>11762.7446160237</v>
      </c>
      <c r="CH130" s="158">
        <v>30502.6664341683</v>
      </c>
      <c r="CI130" s="158">
        <v>42828.3579797563</v>
      </c>
      <c r="CJ130" s="158">
        <v>155284.50225573</v>
      </c>
      <c r="CK130" s="158">
        <v>74067.6340568924</v>
      </c>
      <c r="CL130" s="158">
        <v>29247.2602122665</v>
      </c>
      <c r="CM130" s="158">
        <v>144568.709777809</v>
      </c>
      <c r="CN130" s="158">
        <v>68231.0536156541</v>
      </c>
      <c r="CO130" s="158">
        <v>201898.505086171</v>
      </c>
      <c r="CP130" s="158">
        <v>386912.868315254</v>
      </c>
      <c r="CQ130" s="158">
        <v>96014.0125211473</v>
      </c>
      <c r="CR130" s="158">
        <v>24822.45779763</v>
      </c>
      <c r="CS130" s="158">
        <v>257478.286206086</v>
      </c>
      <c r="CT130" s="158">
        <v>32292.091672494</v>
      </c>
      <c r="CU130" s="158">
        <v>141209.539167744</v>
      </c>
      <c r="CV130" s="158">
        <v>23675.284501232</v>
      </c>
      <c r="CW130" s="158">
        <v>23608.6093988437</v>
      </c>
      <c r="CX130" s="158">
        <v>25350.1151126953</v>
      </c>
      <c r="CY130" s="158">
        <v>1260899.5310721</v>
      </c>
      <c r="CZ130" s="158">
        <v>39853.0790528718</v>
      </c>
      <c r="DA130" s="158">
        <v>47767.9657017479</v>
      </c>
      <c r="DB130" s="158">
        <v>11662496.2053186</v>
      </c>
      <c r="DC130" s="158">
        <v>1647756.35181948</v>
      </c>
      <c r="DD130" s="158">
        <v>436123.829616257</v>
      </c>
      <c r="DE130" s="158">
        <v>279146.775480887</v>
      </c>
      <c r="DF130" s="158">
        <v>231638.935305798</v>
      </c>
      <c r="DG130" s="158">
        <v>124447.840187536</v>
      </c>
      <c r="DH130" s="158">
        <v>649935.204800411</v>
      </c>
      <c r="DI130" s="158">
        <v>1335298.61961021</v>
      </c>
      <c r="DJ130" s="158">
        <v>789294.011898885</v>
      </c>
      <c r="DK130" s="158">
        <v>400030.320712529</v>
      </c>
      <c r="DL130" s="158">
        <v>109810.292490219</v>
      </c>
      <c r="DM130" s="158">
        <v>473590.923942917</v>
      </c>
      <c r="DN130" s="158">
        <v>60161.426918337</v>
      </c>
      <c r="DO130" s="158">
        <v>1202014.1637931</v>
      </c>
      <c r="DP130" s="158">
        <v>261887.813960915</v>
      </c>
      <c r="DQ130" s="158">
        <v>117722.26302044</v>
      </c>
      <c r="DR130" s="158">
        <v>8173.37806868488</v>
      </c>
      <c r="DS130" s="158">
        <v>77754.9753067463</v>
      </c>
      <c r="DT130" s="158">
        <v>715116.909346489</v>
      </c>
      <c r="DU130" s="158">
        <v>1403770.66583977</v>
      </c>
      <c r="DV130" s="158">
        <v>945318.118063661</v>
      </c>
      <c r="DW130" s="158">
        <v>370454.088869027</v>
      </c>
      <c r="DX130" s="158">
        <v>16007080.5245691</v>
      </c>
      <c r="DY130" s="158">
        <v>187017.169161069</v>
      </c>
      <c r="DZ130" s="158">
        <v>15203982.3757401</v>
      </c>
      <c r="EA130" s="158">
        <v>6630396.69232175</v>
      </c>
      <c r="EB130" s="158">
        <v>7874584.39161926</v>
      </c>
      <c r="EC130" s="158">
        <v>6831986.19243114</v>
      </c>
      <c r="ED130" s="158">
        <v>676012.86948637</v>
      </c>
      <c r="EE130" s="158">
        <v>4030818.06128521</v>
      </c>
      <c r="EF130" s="158">
        <v>2120574.82297281</v>
      </c>
      <c r="EG130" s="158">
        <v>86463.9719387321</v>
      </c>
      <c r="EH130" s="158">
        <v>2228606.25743093</v>
      </c>
      <c r="EI130" s="158">
        <v>442209.503717387</v>
      </c>
      <c r="EJ130" s="158">
        <v>1099061.19322108</v>
      </c>
      <c r="EK130" s="158">
        <v>699122.648031274</v>
      </c>
      <c r="EL130" s="158">
        <v>189623.736035542</v>
      </c>
      <c r="EM130" s="158">
        <v>24863.6250676787</v>
      </c>
      <c r="EN130" s="158">
        <v>64666.8665258162</v>
      </c>
      <c r="EO130" s="158">
        <v>405641.298076597</v>
      </c>
      <c r="EP130" s="158">
        <v>125062.487303177</v>
      </c>
      <c r="EQ130" s="158">
        <v>3923132.63275289</v>
      </c>
      <c r="ER130" s="158">
        <v>3994697.01313119</v>
      </c>
      <c r="ES130" s="158">
        <v>40046.0017415215</v>
      </c>
      <c r="ET130" s="158">
        <v>134906.998021678</v>
      </c>
      <c r="EU130" s="158">
        <v>399928.328054187</v>
      </c>
      <c r="EV130" s="158">
        <v>384967.105790418</v>
      </c>
      <c r="EW130" s="158">
        <v>96481.5934048452</v>
      </c>
      <c r="EX130" s="158">
        <v>39683.1192298404</v>
      </c>
      <c r="EY130" s="158">
        <v>72697.6532983209</v>
      </c>
      <c r="EZ130" s="158">
        <v>20257754.4859142</v>
      </c>
      <c r="FA130" s="159">
        <f t="shared" si="5"/>
        <v>126845403.753829</v>
      </c>
      <c r="FB130" s="181">
        <v>12681463.1367545</v>
      </c>
      <c r="FC130" s="181">
        <v>53326204.4390112</v>
      </c>
      <c r="FD130" s="159">
        <f t="shared" si="6"/>
        <v>66007667.5757657</v>
      </c>
      <c r="FE130" s="160">
        <v>0</v>
      </c>
      <c r="FF130" s="159">
        <f t="shared" si="7"/>
        <v>66007667.5757657</v>
      </c>
      <c r="FG130" s="160">
        <v>0</v>
      </c>
      <c r="FH130" s="160">
        <v>0</v>
      </c>
      <c r="FI130" s="159">
        <f t="shared" si="8"/>
        <v>0</v>
      </c>
      <c r="FJ130" s="135">
        <v>1633301.88725818</v>
      </c>
      <c r="FK130" s="135">
        <v>2720045.48375692</v>
      </c>
      <c r="FL130" s="135" t="e">
        <f>#REF!</f>
        <v>#REF!</v>
      </c>
      <c r="FM130" s="135">
        <v>191766327.733096</v>
      </c>
      <c r="FN130" s="135" t="e">
        <f t="shared" si="9"/>
        <v>#REF!</v>
      </c>
      <c r="FO130" s="161" t="e">
        <f>FN130/#REF!</f>
        <v>#REF!</v>
      </c>
      <c r="FP130" s="135"/>
      <c r="FR130" s="65"/>
    </row>
    <row r="131" spans="1:174">
      <c r="A131" s="18">
        <v>126</v>
      </c>
      <c r="B131" s="179" t="s">
        <v>400</v>
      </c>
      <c r="C131" s="180" t="s">
        <v>401</v>
      </c>
      <c r="D131" s="158">
        <v>733.911156632053</v>
      </c>
      <c r="E131" s="158">
        <v>437.177502024246</v>
      </c>
      <c r="F131" s="158">
        <v>139.092203668824</v>
      </c>
      <c r="G131" s="158">
        <v>1138.01294286112</v>
      </c>
      <c r="H131" s="158">
        <v>2609.62185033291</v>
      </c>
      <c r="I131" s="158">
        <v>795.388165860512</v>
      </c>
      <c r="J131" s="158">
        <v>545.992730453015</v>
      </c>
      <c r="K131" s="158">
        <v>1459.47895981712</v>
      </c>
      <c r="L131" s="158">
        <v>262.565208424945</v>
      </c>
      <c r="M131" s="158">
        <v>433.920218316906</v>
      </c>
      <c r="N131" s="158">
        <v>65.7416549736839</v>
      </c>
      <c r="O131" s="158">
        <v>184.368478756574</v>
      </c>
      <c r="P131" s="158">
        <v>248.015346143452</v>
      </c>
      <c r="Q131" s="158">
        <v>60.9192811285812</v>
      </c>
      <c r="R131" s="158">
        <v>67.7187893591903</v>
      </c>
      <c r="S131" s="158">
        <v>358.335430553864</v>
      </c>
      <c r="T131" s="158">
        <v>239.966463691915</v>
      </c>
      <c r="U131" s="158">
        <v>655.114255619181</v>
      </c>
      <c r="V131" s="158">
        <v>51.6833860821934</v>
      </c>
      <c r="W131" s="158">
        <v>239.526250132037</v>
      </c>
      <c r="X131" s="158">
        <v>132.399886648301</v>
      </c>
      <c r="Y131" s="158">
        <v>667.721320284774</v>
      </c>
      <c r="Z131" s="158">
        <v>377.680540597191</v>
      </c>
      <c r="AA131" s="158">
        <v>219.036375812033</v>
      </c>
      <c r="AB131" s="158">
        <v>192.709859302818</v>
      </c>
      <c r="AC131" s="158">
        <v>316.106558381217</v>
      </c>
      <c r="AD131" s="158">
        <v>927.847056356812</v>
      </c>
      <c r="AE131" s="158">
        <v>103.84103356572</v>
      </c>
      <c r="AF131" s="158">
        <v>96.0020840783416</v>
      </c>
      <c r="AG131" s="158">
        <v>172.445383080157</v>
      </c>
      <c r="AH131" s="158">
        <v>149.985458240708</v>
      </c>
      <c r="AI131" s="158">
        <v>1141.54336482041</v>
      </c>
      <c r="AJ131" s="158">
        <v>253.197839462877</v>
      </c>
      <c r="AK131" s="158">
        <v>423.691095211239</v>
      </c>
      <c r="AL131" s="158">
        <v>867.607234422567</v>
      </c>
      <c r="AM131" s="158">
        <v>395.85221684571</v>
      </c>
      <c r="AN131" s="158">
        <v>669.097324128957</v>
      </c>
      <c r="AO131" s="158">
        <v>671.177608749031</v>
      </c>
      <c r="AP131" s="158">
        <v>245.113891306264</v>
      </c>
      <c r="AQ131" s="158">
        <v>542.057836407749</v>
      </c>
      <c r="AR131" s="158">
        <v>337.665815301428</v>
      </c>
      <c r="AS131" s="158">
        <v>84.8389649158284</v>
      </c>
      <c r="AT131" s="158">
        <v>1228.65090438146</v>
      </c>
      <c r="AU131" s="158">
        <v>227.237459406451</v>
      </c>
      <c r="AV131" s="158">
        <v>72.8653469548979</v>
      </c>
      <c r="AW131" s="158">
        <v>413.84409878394</v>
      </c>
      <c r="AX131" s="158">
        <v>353.67458780754</v>
      </c>
      <c r="AY131" s="158">
        <v>1101.91254918884</v>
      </c>
      <c r="AZ131" s="158">
        <v>354.114107248483</v>
      </c>
      <c r="BA131" s="158">
        <v>1870.28890942623</v>
      </c>
      <c r="BB131" s="158">
        <v>217.968927956379</v>
      </c>
      <c r="BC131" s="158">
        <v>279.939204476937</v>
      </c>
      <c r="BD131" s="158">
        <v>1174.7114157061</v>
      </c>
      <c r="BE131" s="158">
        <v>486.516924214446</v>
      </c>
      <c r="BF131" s="158">
        <v>682.897870613378</v>
      </c>
      <c r="BG131" s="158">
        <v>933.151186650234</v>
      </c>
      <c r="BH131" s="158">
        <v>703.508803572737</v>
      </c>
      <c r="BI131" s="158">
        <v>480.764754259355</v>
      </c>
      <c r="BJ131" s="158">
        <v>273.462069381967</v>
      </c>
      <c r="BK131" s="158">
        <v>143.120442979188</v>
      </c>
      <c r="BL131" s="158">
        <v>479.814330643552</v>
      </c>
      <c r="BM131" s="158">
        <v>1024.99396735925</v>
      </c>
      <c r="BN131" s="158">
        <v>66.2632352086515</v>
      </c>
      <c r="BO131" s="158">
        <v>627.009893679884</v>
      </c>
      <c r="BP131" s="158">
        <v>413.212923977232</v>
      </c>
      <c r="BQ131" s="158">
        <v>3099.89416992533</v>
      </c>
      <c r="BR131" s="158">
        <v>289.470325776814</v>
      </c>
      <c r="BS131" s="158">
        <v>303.059049845559</v>
      </c>
      <c r="BT131" s="158">
        <v>799.713405326357</v>
      </c>
      <c r="BU131" s="158">
        <v>813.527125624471</v>
      </c>
      <c r="BV131" s="158">
        <v>1032.2025658</v>
      </c>
      <c r="BW131" s="158">
        <v>164.516036936552</v>
      </c>
      <c r="BX131" s="158">
        <v>1996.27937275</v>
      </c>
      <c r="BY131" s="158">
        <v>772.073340816338</v>
      </c>
      <c r="BZ131" s="158">
        <v>568.206836814747</v>
      </c>
      <c r="CA131" s="158">
        <v>285.583477042101</v>
      </c>
      <c r="CB131" s="158">
        <v>421.632876</v>
      </c>
      <c r="CC131" s="158">
        <v>1924.58344623765</v>
      </c>
      <c r="CD131" s="158">
        <v>871.604073110477</v>
      </c>
      <c r="CE131" s="158">
        <v>801.509838277819</v>
      </c>
      <c r="CF131" s="158">
        <v>143.113560650773</v>
      </c>
      <c r="CG131" s="158">
        <v>93.8279657142055</v>
      </c>
      <c r="CH131" s="158">
        <v>247.815988063646</v>
      </c>
      <c r="CI131" s="158">
        <v>267.016335640827</v>
      </c>
      <c r="CJ131" s="158">
        <v>968.683526438809</v>
      </c>
      <c r="CK131" s="158">
        <v>651.104790236162</v>
      </c>
      <c r="CL131" s="158">
        <v>155.858745279298</v>
      </c>
      <c r="CM131" s="158">
        <v>1041.74960004016</v>
      </c>
      <c r="CN131" s="158">
        <v>466.91588023115</v>
      </c>
      <c r="CO131" s="158">
        <v>1941.51001573103</v>
      </c>
      <c r="CP131" s="158">
        <v>1423.69728185663</v>
      </c>
      <c r="CQ131" s="158">
        <v>1447.07329709747</v>
      </c>
      <c r="CR131" s="158">
        <v>214.948055924602</v>
      </c>
      <c r="CS131" s="158">
        <v>1562.20678577692</v>
      </c>
      <c r="CT131" s="158">
        <v>138.863546577122</v>
      </c>
      <c r="CU131" s="158">
        <v>771.677772711846</v>
      </c>
      <c r="CV131" s="158">
        <v>159.018311625959</v>
      </c>
      <c r="CW131" s="158">
        <v>216.907659932846</v>
      </c>
      <c r="CX131" s="158">
        <v>155.215736947207</v>
      </c>
      <c r="CY131" s="158">
        <v>5652.47076502227</v>
      </c>
      <c r="CZ131" s="158">
        <v>212.329110257264</v>
      </c>
      <c r="DA131" s="158">
        <v>316.787291686799</v>
      </c>
      <c r="DB131" s="158">
        <v>80079.2142751699</v>
      </c>
      <c r="DC131" s="158">
        <v>9758.74122717048</v>
      </c>
      <c r="DD131" s="158">
        <v>1403.25511887825</v>
      </c>
      <c r="DE131" s="158">
        <v>747.904812375519</v>
      </c>
      <c r="DF131" s="158">
        <v>1132.7769587323</v>
      </c>
      <c r="DG131" s="158">
        <v>460.118070808536</v>
      </c>
      <c r="DH131" s="158">
        <v>6301.5126069607</v>
      </c>
      <c r="DI131" s="158">
        <v>5369.42733332985</v>
      </c>
      <c r="DJ131" s="158">
        <v>3186.35490680652</v>
      </c>
      <c r="DK131" s="158">
        <v>4015.68509310712</v>
      </c>
      <c r="DL131" s="158">
        <v>548.170348754418</v>
      </c>
      <c r="DM131" s="158">
        <v>2584.03505535646</v>
      </c>
      <c r="DN131" s="158">
        <v>198.023318378851</v>
      </c>
      <c r="DO131" s="158">
        <v>10140.4156867401</v>
      </c>
      <c r="DP131" s="158">
        <v>881.237590922473</v>
      </c>
      <c r="DQ131" s="158">
        <v>1080.47538990369</v>
      </c>
      <c r="DR131" s="158">
        <v>45.138849993536</v>
      </c>
      <c r="DS131" s="158">
        <v>558.546341710698</v>
      </c>
      <c r="DT131" s="158">
        <v>6342.98682179786</v>
      </c>
      <c r="DU131" s="158">
        <v>3564.90101847006</v>
      </c>
      <c r="DV131" s="158">
        <v>6756.86494861639</v>
      </c>
      <c r="DW131" s="158">
        <v>1146.98683803637</v>
      </c>
      <c r="DX131" s="158">
        <v>68876.0153042403</v>
      </c>
      <c r="DY131" s="158">
        <v>1015323.0786831</v>
      </c>
      <c r="DZ131" s="158">
        <v>60941.7630187156</v>
      </c>
      <c r="EA131" s="158">
        <v>30152.2576202722</v>
      </c>
      <c r="EB131" s="158">
        <v>19125.8091937854</v>
      </c>
      <c r="EC131" s="158">
        <v>58496.6519893402</v>
      </c>
      <c r="ED131" s="158">
        <v>6249.21774179346</v>
      </c>
      <c r="EE131" s="158">
        <v>14211.5969362587</v>
      </c>
      <c r="EF131" s="158">
        <v>11046.9951474794</v>
      </c>
      <c r="EG131" s="158">
        <v>290.52546975055</v>
      </c>
      <c r="EH131" s="158">
        <v>6862.27114263871</v>
      </c>
      <c r="EI131" s="158">
        <v>1028.63193700161</v>
      </c>
      <c r="EJ131" s="158">
        <v>61975.6690882882</v>
      </c>
      <c r="EK131" s="158">
        <v>3836.9436104911</v>
      </c>
      <c r="EL131" s="158">
        <v>744.46383056965</v>
      </c>
      <c r="EM131" s="158">
        <v>110.779350771898</v>
      </c>
      <c r="EN131" s="158">
        <v>329.147805179804</v>
      </c>
      <c r="EO131" s="158">
        <v>2252.72031009244</v>
      </c>
      <c r="EP131" s="158">
        <v>663.210164729963</v>
      </c>
      <c r="EQ131" s="158">
        <v>19538.0009626095</v>
      </c>
      <c r="ER131" s="158">
        <v>13404.0861589948</v>
      </c>
      <c r="ES131" s="158">
        <v>162.129007290658</v>
      </c>
      <c r="ET131" s="158">
        <v>458.148904928941</v>
      </c>
      <c r="EU131" s="158">
        <v>1811.19585222046</v>
      </c>
      <c r="EV131" s="158">
        <v>1665.7735087452</v>
      </c>
      <c r="EW131" s="158">
        <v>82.2125873389102</v>
      </c>
      <c r="EX131" s="158">
        <v>112.575708675572</v>
      </c>
      <c r="EY131" s="158">
        <v>265.457908606854</v>
      </c>
      <c r="EZ131" s="158">
        <v>71594.0882497757</v>
      </c>
      <c r="FA131" s="159">
        <f t="shared" si="5"/>
        <v>1683630.93070606</v>
      </c>
      <c r="FB131" s="160">
        <v>2787113.4883006</v>
      </c>
      <c r="FC131" s="160">
        <v>7325379.58286209</v>
      </c>
      <c r="FD131" s="159">
        <f t="shared" si="6"/>
        <v>10112493.0711627</v>
      </c>
      <c r="FE131" s="160">
        <v>0</v>
      </c>
      <c r="FF131" s="159">
        <f t="shared" si="7"/>
        <v>10112493.0711627</v>
      </c>
      <c r="FG131" s="160">
        <v>0</v>
      </c>
      <c r="FH131" s="160">
        <v>0</v>
      </c>
      <c r="FI131" s="159">
        <f t="shared" si="8"/>
        <v>0</v>
      </c>
      <c r="FJ131" s="135">
        <v>0</v>
      </c>
      <c r="FK131" s="135">
        <v>0</v>
      </c>
      <c r="FL131" s="135" t="e">
        <f>#REF!</f>
        <v>#REF!</v>
      </c>
      <c r="FM131" s="135">
        <v>11796124.0018688</v>
      </c>
      <c r="FN131" s="135" t="e">
        <f t="shared" si="9"/>
        <v>#REF!</v>
      </c>
      <c r="FO131" s="161" t="e">
        <f>FN131/#REF!</f>
        <v>#REF!</v>
      </c>
      <c r="FP131" s="135"/>
      <c r="FR131" s="65"/>
    </row>
    <row r="132" spans="1:174">
      <c r="A132" s="18">
        <v>127</v>
      </c>
      <c r="B132" s="179" t="s">
        <v>304</v>
      </c>
      <c r="C132" s="180" t="s">
        <v>402</v>
      </c>
      <c r="D132" s="158">
        <v>240473.255119248</v>
      </c>
      <c r="E132" s="158">
        <v>71983.9807665904</v>
      </c>
      <c r="F132" s="158">
        <v>32736.1618221719</v>
      </c>
      <c r="G132" s="158">
        <v>172456.252888514</v>
      </c>
      <c r="H132" s="158">
        <v>506270.096301058</v>
      </c>
      <c r="I132" s="158">
        <v>81413.7530357326</v>
      </c>
      <c r="J132" s="158">
        <v>38190.9020715193</v>
      </c>
      <c r="K132" s="158">
        <v>98296.1636706839</v>
      </c>
      <c r="L132" s="158">
        <v>36447.6779479007</v>
      </c>
      <c r="M132" s="158">
        <v>54451.7584491468</v>
      </c>
      <c r="N132" s="158">
        <v>9583.76831858349</v>
      </c>
      <c r="O132" s="158">
        <v>26428.2035224791</v>
      </c>
      <c r="P132" s="158">
        <v>35678.4859155507</v>
      </c>
      <c r="Q132" s="158">
        <v>16702.3236092441</v>
      </c>
      <c r="R132" s="158">
        <v>6477.34905114729</v>
      </c>
      <c r="S132" s="158">
        <v>39911.4509588728</v>
      </c>
      <c r="T132" s="158">
        <v>33538.8597525529</v>
      </c>
      <c r="U132" s="158">
        <v>101802.304864153</v>
      </c>
      <c r="V132" s="158">
        <v>15164.2501065116</v>
      </c>
      <c r="W132" s="158">
        <v>25360.8381536284</v>
      </c>
      <c r="X132" s="158">
        <v>18629.5522110236</v>
      </c>
      <c r="Y132" s="158">
        <v>103653.489700114</v>
      </c>
      <c r="Z132" s="158">
        <v>64096.4683055156</v>
      </c>
      <c r="AA132" s="158">
        <v>40682.25445544</v>
      </c>
      <c r="AB132" s="158">
        <v>15934.0111439541</v>
      </c>
      <c r="AC132" s="158">
        <v>41354.0475754352</v>
      </c>
      <c r="AD132" s="158">
        <v>105788.59200361</v>
      </c>
      <c r="AE132" s="158">
        <v>10686.6497790793</v>
      </c>
      <c r="AF132" s="158">
        <v>10480.8380439974</v>
      </c>
      <c r="AG132" s="158">
        <v>19624.1846680109</v>
      </c>
      <c r="AH132" s="158">
        <v>38028.9291113527</v>
      </c>
      <c r="AI132" s="158">
        <v>177449.982005491</v>
      </c>
      <c r="AJ132" s="158">
        <v>33302.68746435</v>
      </c>
      <c r="AK132" s="158">
        <v>62409.983626153</v>
      </c>
      <c r="AL132" s="158">
        <v>120664.560222342</v>
      </c>
      <c r="AM132" s="158">
        <v>73583.0020694875</v>
      </c>
      <c r="AN132" s="158">
        <v>105578.287716632</v>
      </c>
      <c r="AO132" s="158">
        <v>96147.6682029352</v>
      </c>
      <c r="AP132" s="158">
        <v>36066.1189060471</v>
      </c>
      <c r="AQ132" s="158">
        <v>79186.5448356811</v>
      </c>
      <c r="AR132" s="158">
        <v>32068.2283544768</v>
      </c>
      <c r="AS132" s="158">
        <v>10677.9499254317</v>
      </c>
      <c r="AT132" s="158">
        <v>155355.783509277</v>
      </c>
      <c r="AU132" s="158">
        <v>26846.6841709646</v>
      </c>
      <c r="AV132" s="158">
        <v>11429.9226591281</v>
      </c>
      <c r="AW132" s="158">
        <v>56576.0773294021</v>
      </c>
      <c r="AX132" s="158">
        <v>42462.9745638818</v>
      </c>
      <c r="AY132" s="158">
        <v>154760.40188719</v>
      </c>
      <c r="AZ132" s="158">
        <v>46528.8920821064</v>
      </c>
      <c r="BA132" s="158">
        <v>346231.810629771</v>
      </c>
      <c r="BB132" s="158">
        <v>27252.9413436673</v>
      </c>
      <c r="BC132" s="158">
        <v>35389.0599175942</v>
      </c>
      <c r="BD132" s="158">
        <v>164141.275127427</v>
      </c>
      <c r="BE132" s="158">
        <v>53554.4930968008</v>
      </c>
      <c r="BF132" s="158">
        <v>125124.987100869</v>
      </c>
      <c r="BG132" s="158">
        <v>104875.379567325</v>
      </c>
      <c r="BH132" s="158">
        <v>113328.437136693</v>
      </c>
      <c r="BI132" s="158">
        <v>200346.439788947</v>
      </c>
      <c r="BJ132" s="158">
        <v>42174.5051295693</v>
      </c>
      <c r="BK132" s="158">
        <v>26819.8758557337</v>
      </c>
      <c r="BL132" s="158">
        <v>16770.0897408372</v>
      </c>
      <c r="BM132" s="158">
        <v>101423.416921845</v>
      </c>
      <c r="BN132" s="158">
        <v>12792.1202955394</v>
      </c>
      <c r="BO132" s="158">
        <v>74065.7741908461</v>
      </c>
      <c r="BP132" s="158">
        <v>64765.6294100528</v>
      </c>
      <c r="BQ132" s="158">
        <v>469087.919411543</v>
      </c>
      <c r="BR132" s="158">
        <v>37742.8415072938</v>
      </c>
      <c r="BS132" s="158">
        <v>47758.3487712066</v>
      </c>
      <c r="BT132" s="158">
        <v>92388.9249843754</v>
      </c>
      <c r="BU132" s="158">
        <v>115537.16192956</v>
      </c>
      <c r="BV132" s="158">
        <v>7372.94238383042</v>
      </c>
      <c r="BW132" s="158">
        <v>11912.4020290404</v>
      </c>
      <c r="BX132" s="158">
        <v>21482.6704182527</v>
      </c>
      <c r="BY132" s="158">
        <v>88201.1100874939</v>
      </c>
      <c r="BZ132" s="158">
        <v>76849.1377543878</v>
      </c>
      <c r="CA132" s="158">
        <v>36938.4502432978</v>
      </c>
      <c r="CB132" s="158">
        <v>53210.0607628627</v>
      </c>
      <c r="CC132" s="158">
        <v>197969.09612634</v>
      </c>
      <c r="CD132" s="158">
        <v>150744.272985039</v>
      </c>
      <c r="CE132" s="158">
        <v>156389.073832192</v>
      </c>
      <c r="CF132" s="158">
        <v>21839.2580582586</v>
      </c>
      <c r="CG132" s="158">
        <v>12554.7694201693</v>
      </c>
      <c r="CH132" s="158">
        <v>32556.5126407356</v>
      </c>
      <c r="CI132" s="158">
        <v>45712.1340837266</v>
      </c>
      <c r="CJ132" s="158">
        <v>165740.325407616</v>
      </c>
      <c r="CK132" s="158">
        <v>79054.8547500565</v>
      </c>
      <c r="CL132" s="158">
        <v>31216.5757332258</v>
      </c>
      <c r="CM132" s="158">
        <v>154303.002902848</v>
      </c>
      <c r="CN132" s="158">
        <v>72825.2778924415</v>
      </c>
      <c r="CO132" s="158">
        <v>215493.00442864</v>
      </c>
      <c r="CP132" s="158">
        <v>412965.001448481</v>
      </c>
      <c r="CQ132" s="158">
        <v>102478.956030905</v>
      </c>
      <c r="CR132" s="158">
        <v>26493.8366226705</v>
      </c>
      <c r="CS132" s="158">
        <v>274815.157477296</v>
      </c>
      <c r="CT132" s="158">
        <v>34466.4258451086</v>
      </c>
      <c r="CU132" s="158">
        <v>150717.648138372</v>
      </c>
      <c r="CV132" s="158">
        <v>25269.420324315</v>
      </c>
      <c r="CW132" s="158">
        <v>25198.2557650325</v>
      </c>
      <c r="CX132" s="158">
        <v>27057.0228636168</v>
      </c>
      <c r="CY132" s="158">
        <v>1482531.83753267</v>
      </c>
      <c r="CZ132" s="158">
        <v>42536.5197090985</v>
      </c>
      <c r="DA132" s="158">
        <v>50984.3420589989</v>
      </c>
      <c r="DB132" s="158">
        <v>15784437.6164767</v>
      </c>
      <c r="DC132" s="158">
        <v>1992371.94617533</v>
      </c>
      <c r="DD132" s="158">
        <v>518856.167477085</v>
      </c>
      <c r="DE132" s="158">
        <v>351309.325029934</v>
      </c>
      <c r="DF132" s="158">
        <v>348866.458859102</v>
      </c>
      <c r="DG132" s="158">
        <v>159510.66142683</v>
      </c>
      <c r="DH132" s="158">
        <v>693697.508590306</v>
      </c>
      <c r="DI132" s="158">
        <v>1425208.72666397</v>
      </c>
      <c r="DJ132" s="158">
        <v>814543.224758984</v>
      </c>
      <c r="DK132" s="158">
        <v>457844.665973671</v>
      </c>
      <c r="DL132" s="158">
        <v>117204.185517894</v>
      </c>
      <c r="DM132" s="158">
        <v>1474623.39065223</v>
      </c>
      <c r="DN132" s="158">
        <v>64212.2963308384</v>
      </c>
      <c r="DO132" s="158">
        <v>1282949.78415517</v>
      </c>
      <c r="DP132" s="158">
        <v>345949.380647682</v>
      </c>
      <c r="DQ132" s="158">
        <v>175893.26352724</v>
      </c>
      <c r="DR132" s="158">
        <v>8723.71885864299</v>
      </c>
      <c r="DS132" s="158">
        <v>906939.734773532</v>
      </c>
      <c r="DT132" s="158">
        <v>763268.114575819</v>
      </c>
      <c r="DU132" s="158">
        <v>2136123.91623571</v>
      </c>
      <c r="DV132" s="158">
        <v>1408969.53801328</v>
      </c>
      <c r="DW132" s="158">
        <v>395397.997519542</v>
      </c>
      <c r="DX132" s="158">
        <v>10936873.7474554</v>
      </c>
      <c r="DY132" s="158">
        <v>280932.721667942</v>
      </c>
      <c r="DZ132" s="158">
        <v>9242121.3629195</v>
      </c>
      <c r="EA132" s="158">
        <v>7377893.96267602</v>
      </c>
      <c r="EB132" s="158">
        <v>8726974.204317</v>
      </c>
      <c r="EC132" s="158">
        <v>12368571.9494748</v>
      </c>
      <c r="ED132" s="158">
        <v>1667533.21963673</v>
      </c>
      <c r="EE132" s="158">
        <v>6417994.47602527</v>
      </c>
      <c r="EF132" s="158">
        <v>2358701.29225961</v>
      </c>
      <c r="EG132" s="158">
        <v>92285.8793826067</v>
      </c>
      <c r="EH132" s="158">
        <v>2957318.78208933</v>
      </c>
      <c r="EI132" s="158">
        <v>948825.777262198</v>
      </c>
      <c r="EJ132" s="158">
        <v>1321842.36615554</v>
      </c>
      <c r="EK132" s="158">
        <v>1589663.3293053</v>
      </c>
      <c r="EL132" s="158">
        <v>69772.4704038401</v>
      </c>
      <c r="EM132" s="158">
        <v>23345.9470475214</v>
      </c>
      <c r="EN132" s="158">
        <v>70729.6825063985</v>
      </c>
      <c r="EO132" s="158">
        <v>432954.478813755</v>
      </c>
      <c r="EP132" s="158">
        <v>133483.361448257</v>
      </c>
      <c r="EQ132" s="158">
        <v>3437454.63902106</v>
      </c>
      <c r="ER132" s="158">
        <v>3487459.22858234</v>
      </c>
      <c r="ES132" s="158">
        <v>42742.4325254506</v>
      </c>
      <c r="ET132" s="158">
        <v>191558.217424733</v>
      </c>
      <c r="EU132" s="158">
        <v>298598.804078729</v>
      </c>
      <c r="EV132" s="158">
        <v>339414.154865441</v>
      </c>
      <c r="EW132" s="158">
        <v>102978.020694105</v>
      </c>
      <c r="EX132" s="158">
        <v>42355.1159246497</v>
      </c>
      <c r="EY132" s="158">
        <v>145012.58019946</v>
      </c>
      <c r="EZ132" s="158">
        <v>14535875.5835963</v>
      </c>
      <c r="FA132" s="159">
        <f t="shared" si="5"/>
        <v>131261042.800467</v>
      </c>
      <c r="FB132" s="160">
        <v>8111340.93096946</v>
      </c>
      <c r="FC132" s="160">
        <v>21624908.3324364</v>
      </c>
      <c r="FD132" s="159">
        <f t="shared" si="6"/>
        <v>29736249.2634059</v>
      </c>
      <c r="FE132" s="160">
        <v>0</v>
      </c>
      <c r="FF132" s="159">
        <f t="shared" si="7"/>
        <v>29736249.2634059</v>
      </c>
      <c r="FG132" s="160">
        <v>0</v>
      </c>
      <c r="FH132" s="160">
        <v>0</v>
      </c>
      <c r="FI132" s="159">
        <f t="shared" si="8"/>
        <v>0</v>
      </c>
      <c r="FJ132" s="135">
        <v>0</v>
      </c>
      <c r="FK132" s="135">
        <v>0</v>
      </c>
      <c r="FL132" s="135" t="e">
        <f>#REF!</f>
        <v>#REF!</v>
      </c>
      <c r="FM132" s="135">
        <v>160997292.063873</v>
      </c>
      <c r="FN132" s="135" t="e">
        <f t="shared" si="9"/>
        <v>#REF!</v>
      </c>
      <c r="FO132" s="161" t="e">
        <f>FN132/#REF!</f>
        <v>#REF!</v>
      </c>
      <c r="FP132" s="135"/>
      <c r="FR132" s="65"/>
    </row>
    <row r="133" spans="1:174">
      <c r="A133" s="18">
        <v>128</v>
      </c>
      <c r="B133" s="179" t="s">
        <v>403</v>
      </c>
      <c r="C133" s="180" t="s">
        <v>404</v>
      </c>
      <c r="D133" s="158">
        <v>0</v>
      </c>
      <c r="E133" s="158">
        <v>0</v>
      </c>
      <c r="F133" s="158">
        <v>0</v>
      </c>
      <c r="G133" s="158">
        <v>0</v>
      </c>
      <c r="H133" s="158">
        <v>0</v>
      </c>
      <c r="I133" s="158">
        <v>0</v>
      </c>
      <c r="J133" s="158">
        <v>0</v>
      </c>
      <c r="K133" s="158">
        <v>0</v>
      </c>
      <c r="L133" s="158">
        <v>0</v>
      </c>
      <c r="M133" s="158">
        <v>0</v>
      </c>
      <c r="N133" s="158">
        <v>0</v>
      </c>
      <c r="O133" s="158">
        <v>0</v>
      </c>
      <c r="P133" s="158">
        <v>0</v>
      </c>
      <c r="Q133" s="158">
        <v>0</v>
      </c>
      <c r="R133" s="158">
        <v>0</v>
      </c>
      <c r="S133" s="158">
        <v>0</v>
      </c>
      <c r="T133" s="158">
        <v>0</v>
      </c>
      <c r="U133" s="158">
        <v>0</v>
      </c>
      <c r="V133" s="158">
        <v>0</v>
      </c>
      <c r="W133" s="158">
        <v>0</v>
      </c>
      <c r="X133" s="158">
        <v>0</v>
      </c>
      <c r="Y133" s="158">
        <v>0</v>
      </c>
      <c r="Z133" s="158">
        <v>0</v>
      </c>
      <c r="AA133" s="158">
        <v>0</v>
      </c>
      <c r="AB133" s="158">
        <v>0</v>
      </c>
      <c r="AC133" s="158">
        <v>0</v>
      </c>
      <c r="AD133" s="158">
        <v>0</v>
      </c>
      <c r="AE133" s="158">
        <v>0</v>
      </c>
      <c r="AF133" s="158">
        <v>0</v>
      </c>
      <c r="AG133" s="158">
        <v>0</v>
      </c>
      <c r="AH133" s="158">
        <v>0</v>
      </c>
      <c r="AI133" s="158">
        <v>0</v>
      </c>
      <c r="AJ133" s="158">
        <v>0</v>
      </c>
      <c r="AK133" s="158">
        <v>0</v>
      </c>
      <c r="AL133" s="158">
        <v>0</v>
      </c>
      <c r="AM133" s="158">
        <v>0</v>
      </c>
      <c r="AN133" s="158">
        <v>0</v>
      </c>
      <c r="AO133" s="158">
        <v>0</v>
      </c>
      <c r="AP133" s="158">
        <v>0</v>
      </c>
      <c r="AQ133" s="158">
        <v>0</v>
      </c>
      <c r="AR133" s="158">
        <v>0</v>
      </c>
      <c r="AS133" s="158">
        <v>0</v>
      </c>
      <c r="AT133" s="158">
        <v>0</v>
      </c>
      <c r="AU133" s="158">
        <v>0</v>
      </c>
      <c r="AV133" s="158">
        <v>0</v>
      </c>
      <c r="AW133" s="158">
        <v>0</v>
      </c>
      <c r="AX133" s="158">
        <v>0</v>
      </c>
      <c r="AY133" s="158">
        <v>0</v>
      </c>
      <c r="AZ133" s="158">
        <v>0</v>
      </c>
      <c r="BA133" s="158">
        <v>0</v>
      </c>
      <c r="BB133" s="158">
        <v>0</v>
      </c>
      <c r="BC133" s="158">
        <v>0</v>
      </c>
      <c r="BD133" s="158">
        <v>0</v>
      </c>
      <c r="BE133" s="158">
        <v>0</v>
      </c>
      <c r="BF133" s="158">
        <v>0</v>
      </c>
      <c r="BG133" s="158">
        <v>0</v>
      </c>
      <c r="BH133" s="158">
        <v>0</v>
      </c>
      <c r="BI133" s="158">
        <v>0</v>
      </c>
      <c r="BJ133" s="158">
        <v>0</v>
      </c>
      <c r="BK133" s="158">
        <v>0</v>
      </c>
      <c r="BL133" s="158">
        <v>0</v>
      </c>
      <c r="BM133" s="158">
        <v>0</v>
      </c>
      <c r="BN133" s="158">
        <v>0</v>
      </c>
      <c r="BO133" s="158">
        <v>0</v>
      </c>
      <c r="BP133" s="158">
        <v>0</v>
      </c>
      <c r="BQ133" s="158">
        <v>0</v>
      </c>
      <c r="BR133" s="158">
        <v>0</v>
      </c>
      <c r="BS133" s="158">
        <v>0</v>
      </c>
      <c r="BT133" s="158">
        <v>0</v>
      </c>
      <c r="BU133" s="158">
        <v>0</v>
      </c>
      <c r="BV133" s="158">
        <v>0</v>
      </c>
      <c r="BW133" s="158">
        <v>0</v>
      </c>
      <c r="BX133" s="158">
        <v>0</v>
      </c>
      <c r="BY133" s="158">
        <v>0</v>
      </c>
      <c r="BZ133" s="158">
        <v>0</v>
      </c>
      <c r="CA133" s="158">
        <v>0</v>
      </c>
      <c r="CB133" s="158">
        <v>0</v>
      </c>
      <c r="CC133" s="158">
        <v>0</v>
      </c>
      <c r="CD133" s="158">
        <v>0</v>
      </c>
      <c r="CE133" s="158">
        <v>0</v>
      </c>
      <c r="CF133" s="158">
        <v>0</v>
      </c>
      <c r="CG133" s="158">
        <v>0</v>
      </c>
      <c r="CH133" s="158">
        <v>0</v>
      </c>
      <c r="CI133" s="158">
        <v>0</v>
      </c>
      <c r="CJ133" s="158">
        <v>0</v>
      </c>
      <c r="CK133" s="158">
        <v>0</v>
      </c>
      <c r="CL133" s="158">
        <v>0</v>
      </c>
      <c r="CM133" s="158">
        <v>0</v>
      </c>
      <c r="CN133" s="158">
        <v>0</v>
      </c>
      <c r="CO133" s="158">
        <v>0</v>
      </c>
      <c r="CP133" s="158">
        <v>0</v>
      </c>
      <c r="CQ133" s="158">
        <v>0</v>
      </c>
      <c r="CR133" s="158">
        <v>0</v>
      </c>
      <c r="CS133" s="158">
        <v>0</v>
      </c>
      <c r="CT133" s="158">
        <v>0</v>
      </c>
      <c r="CU133" s="158">
        <v>0</v>
      </c>
      <c r="CV133" s="158">
        <v>0</v>
      </c>
      <c r="CW133" s="158">
        <v>0</v>
      </c>
      <c r="CX133" s="158">
        <v>0</v>
      </c>
      <c r="CY133" s="158">
        <v>0</v>
      </c>
      <c r="CZ133" s="158">
        <v>0</v>
      </c>
      <c r="DA133" s="158">
        <v>0</v>
      </c>
      <c r="DB133" s="158">
        <v>0</v>
      </c>
      <c r="DC133" s="158">
        <v>0</v>
      </c>
      <c r="DD133" s="158">
        <v>0</v>
      </c>
      <c r="DE133" s="158">
        <v>0</v>
      </c>
      <c r="DF133" s="158">
        <v>0</v>
      </c>
      <c r="DG133" s="158">
        <v>0</v>
      </c>
      <c r="DH133" s="158">
        <v>0</v>
      </c>
      <c r="DI133" s="158">
        <v>0</v>
      </c>
      <c r="DJ133" s="158">
        <v>0</v>
      </c>
      <c r="DK133" s="158">
        <v>0</v>
      </c>
      <c r="DL133" s="158">
        <v>0</v>
      </c>
      <c r="DM133" s="158">
        <v>0</v>
      </c>
      <c r="DN133" s="158">
        <v>0</v>
      </c>
      <c r="DO133" s="158">
        <v>0</v>
      </c>
      <c r="DP133" s="158">
        <v>0</v>
      </c>
      <c r="DQ133" s="158">
        <v>0</v>
      </c>
      <c r="DR133" s="158">
        <v>0</v>
      </c>
      <c r="DS133" s="158">
        <v>0</v>
      </c>
      <c r="DT133" s="158">
        <v>0</v>
      </c>
      <c r="DU133" s="158">
        <v>0</v>
      </c>
      <c r="DV133" s="158">
        <v>0</v>
      </c>
      <c r="DW133" s="158">
        <v>0</v>
      </c>
      <c r="DX133" s="158">
        <v>0</v>
      </c>
      <c r="DY133" s="158">
        <v>0</v>
      </c>
      <c r="DZ133" s="158">
        <v>1036620.11351002</v>
      </c>
      <c r="EA133" s="158">
        <v>9370139.127705</v>
      </c>
      <c r="EB133" s="158">
        <v>3951473.45216021</v>
      </c>
      <c r="EC133" s="158">
        <v>0</v>
      </c>
      <c r="ED133" s="158">
        <v>0</v>
      </c>
      <c r="EE133" s="158">
        <v>0</v>
      </c>
      <c r="EF133" s="158">
        <v>0</v>
      </c>
      <c r="EG133" s="158">
        <v>0</v>
      </c>
      <c r="EH133" s="158">
        <v>0</v>
      </c>
      <c r="EI133" s="158">
        <v>0</v>
      </c>
      <c r="EJ133" s="158">
        <v>0</v>
      </c>
      <c r="EK133" s="158">
        <v>0</v>
      </c>
      <c r="EL133" s="158">
        <v>0</v>
      </c>
      <c r="EM133" s="158">
        <v>0</v>
      </c>
      <c r="EN133" s="158">
        <v>0</v>
      </c>
      <c r="EO133" s="158">
        <v>0</v>
      </c>
      <c r="EP133" s="158">
        <v>0</v>
      </c>
      <c r="EQ133" s="158">
        <v>0</v>
      </c>
      <c r="ER133" s="158">
        <v>0</v>
      </c>
      <c r="ES133" s="158">
        <v>0</v>
      </c>
      <c r="ET133" s="158">
        <v>0</v>
      </c>
      <c r="EU133" s="158">
        <v>0</v>
      </c>
      <c r="EV133" s="158">
        <v>0</v>
      </c>
      <c r="EW133" s="158">
        <v>0</v>
      </c>
      <c r="EX133" s="158">
        <v>0</v>
      </c>
      <c r="EY133" s="158">
        <v>0</v>
      </c>
      <c r="EZ133" s="158">
        <v>0</v>
      </c>
      <c r="FA133" s="159">
        <f t="shared" si="5"/>
        <v>14358232.6933752</v>
      </c>
      <c r="FB133" s="160">
        <v>28070.0252533427</v>
      </c>
      <c r="FC133" s="160">
        <v>307560.094348654</v>
      </c>
      <c r="FD133" s="159">
        <f t="shared" si="6"/>
        <v>335630.119601996</v>
      </c>
      <c r="FE133" s="160">
        <v>0</v>
      </c>
      <c r="FF133" s="159">
        <f t="shared" si="7"/>
        <v>335630.119601996</v>
      </c>
      <c r="FG133" s="160">
        <v>195305759.375289</v>
      </c>
      <c r="FH133" s="160">
        <v>0</v>
      </c>
      <c r="FI133" s="159">
        <f t="shared" si="8"/>
        <v>195305759.375289</v>
      </c>
      <c r="FJ133" s="135">
        <v>16758943.495427</v>
      </c>
      <c r="FK133" s="135">
        <v>18066718.4680746</v>
      </c>
      <c r="FL133" s="135" t="e">
        <f>#REF!</f>
        <v>#REF!</v>
      </c>
      <c r="FM133" s="135">
        <v>208691847.215619</v>
      </c>
      <c r="FN133" s="135" t="e">
        <f t="shared" si="9"/>
        <v>#REF!</v>
      </c>
      <c r="FO133" s="161" t="e">
        <f>FN133/#REF!</f>
        <v>#REF!</v>
      </c>
      <c r="FP133" s="135"/>
      <c r="FR133" s="65"/>
    </row>
    <row r="134" spans="1:174">
      <c r="A134" s="18">
        <v>129</v>
      </c>
      <c r="B134" s="179" t="s">
        <v>405</v>
      </c>
      <c r="C134" s="180" t="s">
        <v>406</v>
      </c>
      <c r="D134" s="158">
        <v>4367.14190260476</v>
      </c>
      <c r="E134" s="158">
        <v>768.211813477188</v>
      </c>
      <c r="F134" s="158">
        <v>2098.1832312253</v>
      </c>
      <c r="G134" s="158">
        <v>8490.17913400141</v>
      </c>
      <c r="H134" s="158">
        <v>1345.41449846292</v>
      </c>
      <c r="I134" s="158">
        <v>121570.164512654</v>
      </c>
      <c r="J134" s="158">
        <v>38888.5690867101</v>
      </c>
      <c r="K134" s="158">
        <v>142839.566164132</v>
      </c>
      <c r="L134" s="158">
        <v>39146.7013173475</v>
      </c>
      <c r="M134" s="158">
        <v>184289.465413345</v>
      </c>
      <c r="N134" s="158">
        <v>20850.0989931566</v>
      </c>
      <c r="O134" s="158">
        <v>44444.7245070666</v>
      </c>
      <c r="P134" s="158">
        <v>81067.2318336414</v>
      </c>
      <c r="Q134" s="158">
        <v>79046.766247115</v>
      </c>
      <c r="R134" s="158">
        <v>5328.95952855601</v>
      </c>
      <c r="S134" s="158">
        <v>144192.908720297</v>
      </c>
      <c r="T134" s="158">
        <v>78941.4187049738</v>
      </c>
      <c r="U134" s="158">
        <v>165982.238742841</v>
      </c>
      <c r="V134" s="158">
        <v>49885.9343228372</v>
      </c>
      <c r="W134" s="158">
        <v>87364.4784908526</v>
      </c>
      <c r="X134" s="158">
        <v>48515.2052602016</v>
      </c>
      <c r="Y134" s="158">
        <v>373087.157405585</v>
      </c>
      <c r="Z134" s="158">
        <v>109952.033650033</v>
      </c>
      <c r="AA134" s="158">
        <v>319007.687030149</v>
      </c>
      <c r="AB134" s="158">
        <v>102910.215922398</v>
      </c>
      <c r="AC134" s="158">
        <v>33214.0800849318</v>
      </c>
      <c r="AD134" s="158">
        <v>192169.17619015</v>
      </c>
      <c r="AE134" s="158">
        <v>28264.8276162142</v>
      </c>
      <c r="AF134" s="158">
        <v>40229.5274003588</v>
      </c>
      <c r="AG134" s="158">
        <v>123694.871492134</v>
      </c>
      <c r="AH134" s="158">
        <v>106209.918686917</v>
      </c>
      <c r="AI134" s="158">
        <v>507528.566377205</v>
      </c>
      <c r="AJ134" s="158">
        <v>109312.389053369</v>
      </c>
      <c r="AK134" s="158">
        <v>348299.760425133</v>
      </c>
      <c r="AL134" s="158">
        <v>114076.58597862</v>
      </c>
      <c r="AM134" s="158">
        <v>126289.199723831</v>
      </c>
      <c r="AN134" s="158">
        <v>84874.8080767794</v>
      </c>
      <c r="AO134" s="158">
        <v>160578.687998904</v>
      </c>
      <c r="AP134" s="158">
        <v>67688.72469772</v>
      </c>
      <c r="AQ134" s="158">
        <v>510842.587556629</v>
      </c>
      <c r="AR134" s="158">
        <v>33693.6744663245</v>
      </c>
      <c r="AS134" s="158">
        <v>48633.546475363</v>
      </c>
      <c r="AT134" s="158">
        <v>163469.292950014</v>
      </c>
      <c r="AU134" s="158">
        <v>46102.0382131601</v>
      </c>
      <c r="AV134" s="158">
        <v>97106.0590655802</v>
      </c>
      <c r="AW134" s="158">
        <v>429229.199109808</v>
      </c>
      <c r="AX134" s="158">
        <v>112325.178254217</v>
      </c>
      <c r="AY134" s="158">
        <v>408966.547829019</v>
      </c>
      <c r="AZ134" s="158">
        <v>270136.139826481</v>
      </c>
      <c r="BA134" s="158">
        <v>792677.793803887</v>
      </c>
      <c r="BB134" s="158">
        <v>48636.4063142972</v>
      </c>
      <c r="BC134" s="158">
        <v>93785.6091730234</v>
      </c>
      <c r="BD134" s="158">
        <v>377500.014373279</v>
      </c>
      <c r="BE134" s="158">
        <v>18563.1972556809</v>
      </c>
      <c r="BF134" s="158">
        <v>96211.8490546688</v>
      </c>
      <c r="BG134" s="158">
        <v>147443.872400787</v>
      </c>
      <c r="BH134" s="158">
        <v>30928.225933889</v>
      </c>
      <c r="BI134" s="158">
        <v>78302.541427831</v>
      </c>
      <c r="BJ134" s="158">
        <v>7448.07385219409</v>
      </c>
      <c r="BK134" s="158">
        <v>36010.3395983147</v>
      </c>
      <c r="BL134" s="158">
        <v>117196.483131096</v>
      </c>
      <c r="BM134" s="158">
        <v>188450.306933255</v>
      </c>
      <c r="BN134" s="158">
        <v>67736.4039539675</v>
      </c>
      <c r="BO134" s="158">
        <v>159608.390348327</v>
      </c>
      <c r="BP134" s="158">
        <v>168889.305416428</v>
      </c>
      <c r="BQ134" s="158">
        <v>437140.997848684</v>
      </c>
      <c r="BR134" s="158">
        <v>59772.9987156985</v>
      </c>
      <c r="BS134" s="158">
        <v>125741.836029664</v>
      </c>
      <c r="BT134" s="158">
        <v>865782.650052621</v>
      </c>
      <c r="BU134" s="158">
        <v>165123.076231006</v>
      </c>
      <c r="BV134" s="158">
        <v>143474.094326414</v>
      </c>
      <c r="BW134" s="158">
        <v>28128.2086630494</v>
      </c>
      <c r="BX134" s="158">
        <v>263507.266037423</v>
      </c>
      <c r="BY134" s="158">
        <v>97353.7025063951</v>
      </c>
      <c r="BZ134" s="158">
        <v>70518.200562093</v>
      </c>
      <c r="CA134" s="158">
        <v>63016.0626682185</v>
      </c>
      <c r="CB134" s="158">
        <v>163885.4074832</v>
      </c>
      <c r="CC134" s="158">
        <v>200744.866163563</v>
      </c>
      <c r="CD134" s="158">
        <v>608995.830308285</v>
      </c>
      <c r="CE134" s="158">
        <v>442760.9598852</v>
      </c>
      <c r="CF134" s="158">
        <v>161574.108151137</v>
      </c>
      <c r="CG134" s="158">
        <v>90674.0544285814</v>
      </c>
      <c r="CH134" s="158">
        <v>160001.395745634</v>
      </c>
      <c r="CI134" s="158">
        <v>180786.142000565</v>
      </c>
      <c r="CJ134" s="158">
        <v>277523.569954174</v>
      </c>
      <c r="CK134" s="158">
        <v>306180.048256014</v>
      </c>
      <c r="CL134" s="158">
        <v>326952.30433072</v>
      </c>
      <c r="CM134" s="158">
        <v>181575.786436222</v>
      </c>
      <c r="CN134" s="158">
        <v>359878.683508371</v>
      </c>
      <c r="CO134" s="158">
        <v>5028986.58159554</v>
      </c>
      <c r="CP134" s="158">
        <v>1105161.376306</v>
      </c>
      <c r="CQ134" s="158">
        <v>112291.568494664</v>
      </c>
      <c r="CR134" s="158">
        <v>272674.617931403</v>
      </c>
      <c r="CS134" s="158">
        <v>11615289.0261147</v>
      </c>
      <c r="CT134" s="158">
        <v>184497.467753937</v>
      </c>
      <c r="CU134" s="158">
        <v>266635.041110505</v>
      </c>
      <c r="CV134" s="158">
        <v>6182.37713351603</v>
      </c>
      <c r="CW134" s="158">
        <v>28401.1452105471</v>
      </c>
      <c r="CX134" s="158">
        <v>17192.7352716057</v>
      </c>
      <c r="CY134" s="158">
        <v>922098.178137429</v>
      </c>
      <c r="CZ134" s="158">
        <v>108788.458595046</v>
      </c>
      <c r="DA134" s="158">
        <v>126797.626825658</v>
      </c>
      <c r="DB134" s="158">
        <v>809047.65860105</v>
      </c>
      <c r="DC134" s="158">
        <v>127372.89488899</v>
      </c>
      <c r="DD134" s="158">
        <v>427049.882666295</v>
      </c>
      <c r="DE134" s="158">
        <v>280054.921235514</v>
      </c>
      <c r="DF134" s="158">
        <v>1053898.25617099</v>
      </c>
      <c r="DG134" s="158">
        <v>299704.380079414</v>
      </c>
      <c r="DH134" s="158">
        <v>2536482.69590164</v>
      </c>
      <c r="DI134" s="158">
        <v>2265727.22749616</v>
      </c>
      <c r="DJ134" s="158">
        <v>392262.697220215</v>
      </c>
      <c r="DK134" s="158">
        <v>295453.734776914</v>
      </c>
      <c r="DL134" s="158">
        <v>537950.189051137</v>
      </c>
      <c r="DM134" s="158">
        <v>907409.830501749</v>
      </c>
      <c r="DN134" s="158">
        <v>1424.23776558857</v>
      </c>
      <c r="DO134" s="158">
        <v>125939.488161367</v>
      </c>
      <c r="DP134" s="158">
        <v>1522459.4961469</v>
      </c>
      <c r="DQ134" s="158">
        <v>574935.251777802</v>
      </c>
      <c r="DR134" s="158">
        <v>991327.410099703</v>
      </c>
      <c r="DS134" s="158">
        <v>1992101.57724508</v>
      </c>
      <c r="DT134" s="158">
        <v>3766361.00325986</v>
      </c>
      <c r="DU134" s="158">
        <v>474826.823591811</v>
      </c>
      <c r="DV134" s="158">
        <v>343792.466107906</v>
      </c>
      <c r="DW134" s="158">
        <v>107058.878063419</v>
      </c>
      <c r="DX134" s="158">
        <v>3126934.4982492</v>
      </c>
      <c r="DY134" s="158">
        <v>207246.984786218</v>
      </c>
      <c r="DZ134" s="158">
        <v>10580174.6618963</v>
      </c>
      <c r="EA134" s="158">
        <v>9143261.0948549</v>
      </c>
      <c r="EB134" s="158">
        <v>7211603.25747653</v>
      </c>
      <c r="EC134" s="158">
        <v>8833282.80805239</v>
      </c>
      <c r="ED134" s="158">
        <v>943354.191548667</v>
      </c>
      <c r="EE134" s="158">
        <v>2054117.25980978</v>
      </c>
      <c r="EF134" s="158">
        <v>1944532.1448318</v>
      </c>
      <c r="EG134" s="158">
        <v>267183.292619216</v>
      </c>
      <c r="EH134" s="158">
        <v>4585447.18098102</v>
      </c>
      <c r="EI134" s="158">
        <v>737349.090043275</v>
      </c>
      <c r="EJ134" s="158">
        <v>1503323.69604832</v>
      </c>
      <c r="EK134" s="158">
        <v>1785523.82630497</v>
      </c>
      <c r="EL134" s="158">
        <v>37491.6433031667</v>
      </c>
      <c r="EM134" s="158">
        <v>17769.0907249011</v>
      </c>
      <c r="EN134" s="158">
        <v>800873.266177666</v>
      </c>
      <c r="EO134" s="158">
        <v>239382.327110946</v>
      </c>
      <c r="EP134" s="158">
        <v>178044.247667173</v>
      </c>
      <c r="EQ134" s="158">
        <v>305173.899613719</v>
      </c>
      <c r="ER134" s="158">
        <v>371996.616142054</v>
      </c>
      <c r="ES134" s="158">
        <v>1499.80575979836</v>
      </c>
      <c r="ET134" s="158">
        <v>557186.470931164</v>
      </c>
      <c r="EU134" s="158">
        <v>13912.1011133742</v>
      </c>
      <c r="EV134" s="158">
        <v>27562.3741969688</v>
      </c>
      <c r="EW134" s="158">
        <v>14254.5407152739</v>
      </c>
      <c r="EX134" s="158">
        <v>15037.9203350181</v>
      </c>
      <c r="EY134" s="158">
        <v>1310.0117442781</v>
      </c>
      <c r="EZ134" s="158">
        <v>4040609.38151366</v>
      </c>
      <c r="FA134" s="159">
        <f t="shared" si="5"/>
        <v>113800871.993088</v>
      </c>
      <c r="FB134" s="160">
        <v>766100.446674474</v>
      </c>
      <c r="FC134" s="160">
        <v>6754154.48088729</v>
      </c>
      <c r="FD134" s="159">
        <f t="shared" si="6"/>
        <v>7520254.92756176</v>
      </c>
      <c r="FE134" s="160">
        <v>0</v>
      </c>
      <c r="FF134" s="159">
        <f t="shared" si="7"/>
        <v>7520254.92756176</v>
      </c>
      <c r="FG134" s="160">
        <v>0</v>
      </c>
      <c r="FH134" s="160">
        <v>0</v>
      </c>
      <c r="FI134" s="159">
        <f t="shared" si="8"/>
        <v>0</v>
      </c>
      <c r="FJ134" s="135">
        <v>2455734.61789872</v>
      </c>
      <c r="FK134" s="135">
        <v>2199690.16558187</v>
      </c>
      <c r="FL134" s="135" t="e">
        <f>#REF!</f>
        <v>#REF!</v>
      </c>
      <c r="FM134" s="135">
        <v>121577171.372967</v>
      </c>
      <c r="FN134" s="135" t="e">
        <f t="shared" si="9"/>
        <v>#REF!</v>
      </c>
      <c r="FO134" s="161" t="e">
        <f>FN134/#REF!</f>
        <v>#REF!</v>
      </c>
      <c r="FP134" s="135"/>
      <c r="FR134" s="65"/>
    </row>
    <row r="135" spans="1:174">
      <c r="A135" s="18">
        <v>130</v>
      </c>
      <c r="B135" s="179" t="s">
        <v>407</v>
      </c>
      <c r="C135" s="180" t="s">
        <v>408</v>
      </c>
      <c r="D135" s="158">
        <v>6314797.75154936</v>
      </c>
      <c r="E135" s="158">
        <v>615843.778332193</v>
      </c>
      <c r="F135" s="158">
        <v>1702873.47031105</v>
      </c>
      <c r="G135" s="158">
        <v>1869450.74904153</v>
      </c>
      <c r="H135" s="158">
        <v>335985.693290209</v>
      </c>
      <c r="I135" s="158">
        <v>11457846.3930172</v>
      </c>
      <c r="J135" s="158">
        <v>3321585.70580463</v>
      </c>
      <c r="K135" s="158">
        <v>952914.831923508</v>
      </c>
      <c r="L135" s="158">
        <v>1865908.83145196</v>
      </c>
      <c r="M135" s="158">
        <v>2258294.91779986</v>
      </c>
      <c r="N135" s="158">
        <v>299978.964340386</v>
      </c>
      <c r="O135" s="158">
        <v>508243.043801058</v>
      </c>
      <c r="P135" s="158">
        <v>349623.941954725</v>
      </c>
      <c r="Q135" s="158">
        <v>291340.39430774</v>
      </c>
      <c r="R135" s="158">
        <v>297067.509415889</v>
      </c>
      <c r="S135" s="158">
        <v>419296.308865202</v>
      </c>
      <c r="T135" s="158">
        <v>304339.562809394</v>
      </c>
      <c r="U135" s="158">
        <v>830607.358045196</v>
      </c>
      <c r="V135" s="158">
        <v>109737.288008153</v>
      </c>
      <c r="W135" s="158">
        <v>85693.3584503983</v>
      </c>
      <c r="X135" s="158">
        <v>268957.667050757</v>
      </c>
      <c r="Y135" s="158">
        <v>299852.656249725</v>
      </c>
      <c r="Z135" s="158">
        <v>1215610.38357861</v>
      </c>
      <c r="AA135" s="158">
        <v>411376.800096218</v>
      </c>
      <c r="AB135" s="158">
        <v>360039.594996624</v>
      </c>
      <c r="AC135" s="158">
        <v>209297.461122496</v>
      </c>
      <c r="AD135" s="158">
        <v>2608780.0952452</v>
      </c>
      <c r="AE135" s="158">
        <v>301759.501684859</v>
      </c>
      <c r="AF135" s="158">
        <v>234788.686716845</v>
      </c>
      <c r="AG135" s="158">
        <v>414134.508959632</v>
      </c>
      <c r="AH135" s="158">
        <v>445878.368224954</v>
      </c>
      <c r="AI135" s="158">
        <v>1019026.25300775</v>
      </c>
      <c r="AJ135" s="158">
        <v>584456.576303367</v>
      </c>
      <c r="AK135" s="158">
        <v>217557.266087958</v>
      </c>
      <c r="AL135" s="158">
        <v>1480725.20964861</v>
      </c>
      <c r="AM135" s="158">
        <v>525868.694741645</v>
      </c>
      <c r="AN135" s="158">
        <v>3532919.20564463</v>
      </c>
      <c r="AO135" s="158">
        <v>1022883.43248591</v>
      </c>
      <c r="AP135" s="158">
        <v>279751.554277678</v>
      </c>
      <c r="AQ135" s="158">
        <v>702969.191524548</v>
      </c>
      <c r="AR135" s="158">
        <v>2400000.46391533</v>
      </c>
      <c r="AS135" s="158">
        <v>1030730.07009478</v>
      </c>
      <c r="AT135" s="158">
        <v>4488273.03641475</v>
      </c>
      <c r="AU135" s="158">
        <v>1272180.28748705</v>
      </c>
      <c r="AV135" s="158">
        <v>236622.665147136</v>
      </c>
      <c r="AW135" s="158">
        <v>436176.049722358</v>
      </c>
      <c r="AX135" s="158">
        <v>3038599.61038356</v>
      </c>
      <c r="AY135" s="158">
        <v>2574287.32299962</v>
      </c>
      <c r="AZ135" s="158">
        <v>44951.5650411219</v>
      </c>
      <c r="BA135" s="158">
        <v>5586172.54081565</v>
      </c>
      <c r="BB135" s="158">
        <v>929015.201295936</v>
      </c>
      <c r="BC135" s="158">
        <v>1301638.51880086</v>
      </c>
      <c r="BD135" s="158">
        <v>2314581.30864011</v>
      </c>
      <c r="BE135" s="158">
        <v>5150440.22947327</v>
      </c>
      <c r="BF135" s="158">
        <v>1915402.21998186</v>
      </c>
      <c r="BG135" s="158">
        <v>1621985.52424895</v>
      </c>
      <c r="BH135" s="158">
        <v>2443689.08497965</v>
      </c>
      <c r="BI135" s="158">
        <v>1391775.50582624</v>
      </c>
      <c r="BJ135" s="158">
        <v>367995.748298145</v>
      </c>
      <c r="BK135" s="158">
        <v>583590.049150173</v>
      </c>
      <c r="BL135" s="158">
        <v>1548187.33593551</v>
      </c>
      <c r="BM135" s="158">
        <v>17891676.4203957</v>
      </c>
      <c r="BN135" s="158">
        <v>999439.920669871</v>
      </c>
      <c r="BO135" s="158">
        <v>8631227.9370896</v>
      </c>
      <c r="BP135" s="158">
        <v>2763285.75680403</v>
      </c>
      <c r="BQ135" s="158">
        <v>8344511.47118784</v>
      </c>
      <c r="BR135" s="158">
        <v>705182.467436219</v>
      </c>
      <c r="BS135" s="158">
        <v>686466.341215111</v>
      </c>
      <c r="BT135" s="158">
        <v>382155.216416562</v>
      </c>
      <c r="BU135" s="158">
        <v>1136812.53479983</v>
      </c>
      <c r="BV135" s="158">
        <v>483460.839318125</v>
      </c>
      <c r="BW135" s="158">
        <v>39485.2577862043</v>
      </c>
      <c r="BX135" s="158">
        <v>2590568.27102391</v>
      </c>
      <c r="BY135" s="158">
        <v>2460855.03519</v>
      </c>
      <c r="BZ135" s="158">
        <v>1294696.07164701</v>
      </c>
      <c r="CA135" s="158">
        <v>149580.953023678</v>
      </c>
      <c r="CB135" s="158">
        <v>575456.908848429</v>
      </c>
      <c r="CC135" s="158">
        <v>2160748.08183422</v>
      </c>
      <c r="CD135" s="158">
        <v>752275.163112916</v>
      </c>
      <c r="CE135" s="158">
        <v>3970171.90297035</v>
      </c>
      <c r="CF135" s="158">
        <v>126167.728820287</v>
      </c>
      <c r="CG135" s="158">
        <v>1207365.53669829</v>
      </c>
      <c r="CH135" s="158">
        <v>559209.804092503</v>
      </c>
      <c r="CI135" s="158">
        <v>1628426.84034718</v>
      </c>
      <c r="CJ135" s="158">
        <v>3278837.8506406</v>
      </c>
      <c r="CK135" s="158">
        <v>1073301.85740173</v>
      </c>
      <c r="CL135" s="158">
        <v>392097.288787556</v>
      </c>
      <c r="CM135" s="158">
        <v>1167328.58856314</v>
      </c>
      <c r="CN135" s="158">
        <v>540221.18164052</v>
      </c>
      <c r="CO135" s="158">
        <v>3963257.52218516</v>
      </c>
      <c r="CP135" s="158">
        <v>2836111.71688078</v>
      </c>
      <c r="CQ135" s="158">
        <v>717844.131286036</v>
      </c>
      <c r="CR135" s="158">
        <v>956862.095311286</v>
      </c>
      <c r="CS135" s="158">
        <v>6180572.64520649</v>
      </c>
      <c r="CT135" s="158">
        <v>1689149.97993961</v>
      </c>
      <c r="CU135" s="158">
        <v>1422942.41935425</v>
      </c>
      <c r="CV135" s="158">
        <v>1064365.12682163</v>
      </c>
      <c r="CW135" s="158">
        <v>200008.116650537</v>
      </c>
      <c r="CX135" s="158">
        <v>251347.892584677</v>
      </c>
      <c r="CY135" s="158">
        <v>26959707.7097128</v>
      </c>
      <c r="CZ135" s="158">
        <v>1833208.99792237</v>
      </c>
      <c r="DA135" s="158">
        <v>1944383.25602767</v>
      </c>
      <c r="DB135" s="158">
        <v>41827211.6657551</v>
      </c>
      <c r="DC135" s="158">
        <v>5062805.33021343</v>
      </c>
      <c r="DD135" s="158">
        <v>24174604.9939981</v>
      </c>
      <c r="DE135" s="158">
        <v>12950501.7823761</v>
      </c>
      <c r="DF135" s="158">
        <v>5096529.37985469</v>
      </c>
      <c r="DG135" s="158">
        <v>2199545.28023294</v>
      </c>
      <c r="DH135" s="158">
        <v>35783914.1261384</v>
      </c>
      <c r="DI135" s="158">
        <v>18849529.4222036</v>
      </c>
      <c r="DJ135" s="158">
        <v>7617280.61631595</v>
      </c>
      <c r="DK135" s="158">
        <v>5159710.73617681</v>
      </c>
      <c r="DL135" s="158">
        <v>4417697.95973227</v>
      </c>
      <c r="DM135" s="158">
        <v>63334033.9078799</v>
      </c>
      <c r="DN135" s="158">
        <v>84476.2132745771</v>
      </c>
      <c r="DO135" s="158">
        <v>5127486.52884754</v>
      </c>
      <c r="DP135" s="158">
        <v>1355186.41217769</v>
      </c>
      <c r="DQ135" s="158">
        <v>1964366.05483767</v>
      </c>
      <c r="DR135" s="158">
        <v>1437630.66832208</v>
      </c>
      <c r="DS135" s="158">
        <v>484003.024821401</v>
      </c>
      <c r="DT135" s="158">
        <v>3330658.59066022</v>
      </c>
      <c r="DU135" s="158">
        <v>879588.613101793</v>
      </c>
      <c r="DV135" s="158">
        <v>2600493.18637587</v>
      </c>
      <c r="DW135" s="158">
        <v>1752484.22737576</v>
      </c>
      <c r="DX135" s="158">
        <v>4394486.63867353</v>
      </c>
      <c r="DY135" s="158">
        <v>543711.8197521</v>
      </c>
      <c r="DZ135" s="158">
        <v>3240849.09006804</v>
      </c>
      <c r="EA135" s="158">
        <v>2178346.43280996</v>
      </c>
      <c r="EB135" s="158">
        <v>3955467.53457675</v>
      </c>
      <c r="EC135" s="158">
        <v>20399223.4590598</v>
      </c>
      <c r="ED135" s="158">
        <v>1048940.5142557</v>
      </c>
      <c r="EE135" s="158">
        <v>20652067.6607311</v>
      </c>
      <c r="EF135" s="158">
        <v>101111978.32839</v>
      </c>
      <c r="EG135" s="158">
        <v>5435246.4888068</v>
      </c>
      <c r="EH135" s="158">
        <v>35991803.3747395</v>
      </c>
      <c r="EI135" s="158">
        <v>1196705.43293978</v>
      </c>
      <c r="EJ135" s="158">
        <v>6719615.54001681</v>
      </c>
      <c r="EK135" s="158">
        <v>6400534.62422429</v>
      </c>
      <c r="EL135" s="158">
        <v>604779.020351966</v>
      </c>
      <c r="EM135" s="158">
        <v>522836.052867789</v>
      </c>
      <c r="EN135" s="158">
        <v>2266132.14561307</v>
      </c>
      <c r="EO135" s="158">
        <v>1464393.4995727</v>
      </c>
      <c r="EP135" s="158">
        <v>768753.535050121</v>
      </c>
      <c r="EQ135" s="158">
        <v>11416699.919824</v>
      </c>
      <c r="ER135" s="158">
        <v>2865459.0773186</v>
      </c>
      <c r="ES135" s="158">
        <v>206872.786691626</v>
      </c>
      <c r="ET135" s="158">
        <v>307396.182340197</v>
      </c>
      <c r="EU135" s="158">
        <v>448619.48525623</v>
      </c>
      <c r="EV135" s="158">
        <v>232964.208225687</v>
      </c>
      <c r="EW135" s="158">
        <v>410183.770262004</v>
      </c>
      <c r="EX135" s="158">
        <v>1981002.58743881</v>
      </c>
      <c r="EY135" s="158">
        <v>555203.74607126</v>
      </c>
      <c r="EZ135" s="158">
        <v>12695068.6125744</v>
      </c>
      <c r="FA135" s="159">
        <f t="shared" ref="FA135:FA165" si="10">SUM(D135:EZ135)</f>
        <v>702520212.425639</v>
      </c>
      <c r="FB135" s="160">
        <v>12230669.0517306</v>
      </c>
      <c r="FC135" s="160">
        <v>85497265.6249543</v>
      </c>
      <c r="FD135" s="159">
        <f t="shared" ref="FD135:FD158" si="11">FB135+FC135</f>
        <v>97727934.6766849</v>
      </c>
      <c r="FE135" s="160">
        <v>34779061.4641137</v>
      </c>
      <c r="FF135" s="159">
        <f t="shared" ref="FF135:FF158" si="12">FD135+FE135</f>
        <v>132506996.140799</v>
      </c>
      <c r="FG135" s="160">
        <v>0</v>
      </c>
      <c r="FH135" s="160">
        <v>0</v>
      </c>
      <c r="FI135" s="159">
        <f t="shared" ref="FI135:FI158" si="13">FG135+FH135</f>
        <v>0</v>
      </c>
      <c r="FJ135" s="135">
        <v>2608310.09463213</v>
      </c>
      <c r="FK135" s="135">
        <v>6139454.21297917</v>
      </c>
      <c r="FL135" s="135" t="e">
        <f>#REF!</f>
        <v>#REF!</v>
      </c>
      <c r="FM135" s="135">
        <v>831496064.44809</v>
      </c>
      <c r="FN135" s="135" t="e">
        <f t="shared" ref="FN135:FN158" si="14">FA135+FF135+FI135+FJ135-FK135-FM135-FL135</f>
        <v>#REF!</v>
      </c>
      <c r="FO135" s="161" t="e">
        <f>FN135/#REF!</f>
        <v>#REF!</v>
      </c>
      <c r="FP135" s="135"/>
      <c r="FR135" s="65"/>
    </row>
    <row r="136" spans="1:174">
      <c r="A136" s="18">
        <v>131</v>
      </c>
      <c r="B136" s="179" t="s">
        <v>307</v>
      </c>
      <c r="C136" s="180" t="s">
        <v>409</v>
      </c>
      <c r="D136" s="158">
        <v>365321.889822456</v>
      </c>
      <c r="E136" s="158">
        <v>136321.760415089</v>
      </c>
      <c r="F136" s="158">
        <v>154044.545442132</v>
      </c>
      <c r="G136" s="158">
        <v>70756.5764297896</v>
      </c>
      <c r="H136" s="158">
        <v>18986.3750915068</v>
      </c>
      <c r="I136" s="158">
        <v>65791.1977123996</v>
      </c>
      <c r="J136" s="158">
        <v>41792.5596355564</v>
      </c>
      <c r="K136" s="158">
        <v>15606.7800747452</v>
      </c>
      <c r="L136" s="158">
        <v>16935.4876757012</v>
      </c>
      <c r="M136" s="158">
        <v>84062.7086744779</v>
      </c>
      <c r="N136" s="158">
        <v>1044.09592869402</v>
      </c>
      <c r="O136" s="158">
        <v>14837.1151777184</v>
      </c>
      <c r="P136" s="158">
        <v>3580.13958838519</v>
      </c>
      <c r="Q136" s="158">
        <v>7017.62056785564</v>
      </c>
      <c r="R136" s="158">
        <v>1594.05892781384</v>
      </c>
      <c r="S136" s="158">
        <v>19768.836600727</v>
      </c>
      <c r="T136" s="158">
        <v>11020.0426477729</v>
      </c>
      <c r="U136" s="158">
        <v>11340.2114818443</v>
      </c>
      <c r="V136" s="158">
        <v>3607.63460568084</v>
      </c>
      <c r="W136" s="158">
        <v>9744.30777423092</v>
      </c>
      <c r="X136" s="158">
        <v>6425.02586454956</v>
      </c>
      <c r="Y136" s="158">
        <v>40917.6677670132</v>
      </c>
      <c r="Z136" s="158">
        <v>14880.5775796999</v>
      </c>
      <c r="AA136" s="158">
        <v>7746.53608728837</v>
      </c>
      <c r="AB136" s="158">
        <v>3226.74464079281</v>
      </c>
      <c r="AC136" s="158">
        <v>12588.2089615167</v>
      </c>
      <c r="AD136" s="158">
        <v>42107.5011433465</v>
      </c>
      <c r="AE136" s="158">
        <v>4189.44993442112</v>
      </c>
      <c r="AF136" s="158">
        <v>2979.22343870072</v>
      </c>
      <c r="AG136" s="158">
        <v>7615.23974825243</v>
      </c>
      <c r="AH136" s="158">
        <v>8202.85354931632</v>
      </c>
      <c r="AI136" s="158">
        <v>30765.8306485646</v>
      </c>
      <c r="AJ136" s="158">
        <v>19574.6737483964</v>
      </c>
      <c r="AK136" s="158">
        <v>19237.5665679763</v>
      </c>
      <c r="AL136" s="158">
        <v>38051.4991419827</v>
      </c>
      <c r="AM136" s="158">
        <v>26871.9898439771</v>
      </c>
      <c r="AN136" s="158">
        <v>48428.5843463207</v>
      </c>
      <c r="AO136" s="158">
        <v>42104.7530227436</v>
      </c>
      <c r="AP136" s="158">
        <v>3038.77562412765</v>
      </c>
      <c r="AQ136" s="158">
        <v>18039.9132938928</v>
      </c>
      <c r="AR136" s="158">
        <v>63852.8544958562</v>
      </c>
      <c r="AS136" s="158">
        <v>7631.00437984683</v>
      </c>
      <c r="AT136" s="158">
        <v>55617.024243799</v>
      </c>
      <c r="AU136" s="158">
        <v>9655.2787336054</v>
      </c>
      <c r="AV136" s="158">
        <v>5679.82856577088</v>
      </c>
      <c r="AW136" s="158">
        <v>9004.23126905916</v>
      </c>
      <c r="AX136" s="158">
        <v>18186.052634094</v>
      </c>
      <c r="AY136" s="158">
        <v>16773.2553378892</v>
      </c>
      <c r="AZ136" s="158">
        <v>7876.24334622156</v>
      </c>
      <c r="BA136" s="158">
        <v>35400.0762918708</v>
      </c>
      <c r="BB136" s="158">
        <v>15801.6436723886</v>
      </c>
      <c r="BC136" s="158">
        <v>26278.5733035669</v>
      </c>
      <c r="BD136" s="158">
        <v>80870.0883148525</v>
      </c>
      <c r="BE136" s="158">
        <v>21022.586185699</v>
      </c>
      <c r="BF136" s="158">
        <v>111847.491287105</v>
      </c>
      <c r="BG136" s="158">
        <v>42031.2467445406</v>
      </c>
      <c r="BH136" s="158">
        <v>14309.7358899989</v>
      </c>
      <c r="BI136" s="158">
        <v>50217.3955283204</v>
      </c>
      <c r="BJ136" s="158">
        <v>8102.5718018592</v>
      </c>
      <c r="BK136" s="158">
        <v>17434.5706303518</v>
      </c>
      <c r="BL136" s="158">
        <v>11510.9771655576</v>
      </c>
      <c r="BM136" s="158">
        <v>70210.2306353397</v>
      </c>
      <c r="BN136" s="158">
        <v>11451.8245458816</v>
      </c>
      <c r="BO136" s="158">
        <v>70373.7961420317</v>
      </c>
      <c r="BP136" s="158">
        <v>40222.6083110135</v>
      </c>
      <c r="BQ136" s="158">
        <v>173567.173914068</v>
      </c>
      <c r="BR136" s="158">
        <v>8050.32626749614</v>
      </c>
      <c r="BS136" s="158">
        <v>10352.1130349125</v>
      </c>
      <c r="BT136" s="158">
        <v>17484.6534142994</v>
      </c>
      <c r="BU136" s="158">
        <v>17277.9092057224</v>
      </c>
      <c r="BV136" s="158">
        <v>37898.7777185744</v>
      </c>
      <c r="BW136" s="158">
        <v>4265.9345392774</v>
      </c>
      <c r="BX136" s="158">
        <v>89511.8772369436</v>
      </c>
      <c r="BY136" s="158">
        <v>29904.9286071657</v>
      </c>
      <c r="BZ136" s="158">
        <v>5626.57200979738</v>
      </c>
      <c r="CA136" s="158">
        <v>3122.24219405548</v>
      </c>
      <c r="CB136" s="158">
        <v>10227.74189124</v>
      </c>
      <c r="CC136" s="158">
        <v>10591.8770358436</v>
      </c>
      <c r="CD136" s="158">
        <v>125549.692779158</v>
      </c>
      <c r="CE136" s="158">
        <v>80506.5252398948</v>
      </c>
      <c r="CF136" s="158">
        <v>9680.05194437945</v>
      </c>
      <c r="CG136" s="158">
        <v>6493.85728077054</v>
      </c>
      <c r="CH136" s="158">
        <v>6258.78205320037</v>
      </c>
      <c r="CI136" s="158">
        <v>11361.3315497186</v>
      </c>
      <c r="CJ136" s="158">
        <v>43312.3353007413</v>
      </c>
      <c r="CK136" s="158">
        <v>38181.9130436486</v>
      </c>
      <c r="CL136" s="158">
        <v>8983.88510509496</v>
      </c>
      <c r="CM136" s="158">
        <v>10181.5163308497</v>
      </c>
      <c r="CN136" s="158">
        <v>10392.755415953</v>
      </c>
      <c r="CO136" s="158">
        <v>23848.0799503463</v>
      </c>
      <c r="CP136" s="158">
        <v>29817.3268360544</v>
      </c>
      <c r="CQ136" s="158">
        <v>14244.7426034755</v>
      </c>
      <c r="CR136" s="158">
        <v>8935.04583145264</v>
      </c>
      <c r="CS136" s="158">
        <v>74633.3151480918</v>
      </c>
      <c r="CT136" s="158">
        <v>4294.9399750601</v>
      </c>
      <c r="CU136" s="158">
        <v>61991.5096686339</v>
      </c>
      <c r="CV136" s="158">
        <v>14773.9971084172</v>
      </c>
      <c r="CW136" s="158">
        <v>5750.91945085562</v>
      </c>
      <c r="CX136" s="158">
        <v>5591.8694103246</v>
      </c>
      <c r="CY136" s="158">
        <v>698024.6536739</v>
      </c>
      <c r="CZ136" s="158">
        <v>19492.5791373505</v>
      </c>
      <c r="DA136" s="158">
        <v>10153.5986820209</v>
      </c>
      <c r="DB136" s="158">
        <v>817813.04500365</v>
      </c>
      <c r="DC136" s="158">
        <v>99661.6406720858</v>
      </c>
      <c r="DD136" s="158">
        <v>17974.9998724117</v>
      </c>
      <c r="DE136" s="158">
        <v>9580.28852071657</v>
      </c>
      <c r="DF136" s="158">
        <v>63914.0449171094</v>
      </c>
      <c r="DG136" s="158">
        <v>77152.8186727664</v>
      </c>
      <c r="DH136" s="158">
        <v>2461.38969266159</v>
      </c>
      <c r="DI136" s="158">
        <v>40440.8764127042</v>
      </c>
      <c r="DJ136" s="158">
        <v>336376.227361322</v>
      </c>
      <c r="DK136" s="158">
        <v>179258.131758949</v>
      </c>
      <c r="DL136" s="158">
        <v>7730.37019870827</v>
      </c>
      <c r="DM136" s="158">
        <v>504147.974773929</v>
      </c>
      <c r="DN136" s="158">
        <v>3045.19448159262</v>
      </c>
      <c r="DO136" s="158">
        <v>60842.4215626981</v>
      </c>
      <c r="DP136" s="158">
        <v>659.916779428682</v>
      </c>
      <c r="DQ136" s="158">
        <v>2170.23081150239</v>
      </c>
      <c r="DR136" s="158">
        <v>83690.2232246662</v>
      </c>
      <c r="DS136" s="158">
        <v>715864.23191047</v>
      </c>
      <c r="DT136" s="158">
        <v>129068.17035897</v>
      </c>
      <c r="DU136" s="158">
        <v>10646.2352513709</v>
      </c>
      <c r="DV136" s="158">
        <v>21148.8653178393</v>
      </c>
      <c r="DW136" s="158">
        <v>13221.3170919121</v>
      </c>
      <c r="DX136" s="158">
        <v>67436.7216044189</v>
      </c>
      <c r="DY136" s="158">
        <v>328.56128528797</v>
      </c>
      <c r="DZ136" s="158">
        <v>2255.95361950113</v>
      </c>
      <c r="EA136" s="158">
        <v>131.381215282909</v>
      </c>
      <c r="EB136" s="158">
        <v>502.657814587209</v>
      </c>
      <c r="EC136" s="158">
        <v>10603977.1571882</v>
      </c>
      <c r="ED136" s="158">
        <v>1168122.19067943</v>
      </c>
      <c r="EE136" s="158">
        <v>15969830.5538446</v>
      </c>
      <c r="EF136" s="158">
        <v>186131.743945352</v>
      </c>
      <c r="EG136" s="158">
        <v>217424.897072924</v>
      </c>
      <c r="EH136" s="158">
        <v>2867947.09902115</v>
      </c>
      <c r="EI136" s="158">
        <v>72960.1183501534</v>
      </c>
      <c r="EJ136" s="158">
        <v>55590.9191152335</v>
      </c>
      <c r="EK136" s="158">
        <v>121239.354438328</v>
      </c>
      <c r="EL136" s="158">
        <v>12458.4616718226</v>
      </c>
      <c r="EM136" s="158">
        <v>8600.88145986536</v>
      </c>
      <c r="EN136" s="158">
        <v>54627.9263947738</v>
      </c>
      <c r="EO136" s="158">
        <v>29204.2456147679</v>
      </c>
      <c r="EP136" s="158">
        <v>147800.923299832</v>
      </c>
      <c r="EQ136" s="158">
        <v>24101.9975718533</v>
      </c>
      <c r="ER136" s="158">
        <v>23179.5529115133</v>
      </c>
      <c r="ES136" s="158">
        <v>8024.9567819991</v>
      </c>
      <c r="ET136" s="158">
        <v>5693.55670025901</v>
      </c>
      <c r="EU136" s="158">
        <v>8773.84496354119</v>
      </c>
      <c r="EV136" s="158">
        <v>28269.8629826858</v>
      </c>
      <c r="EW136" s="158">
        <v>18910.5225634966</v>
      </c>
      <c r="EX136" s="158">
        <v>11071.0441574118</v>
      </c>
      <c r="EY136" s="158">
        <v>60202.7382983258</v>
      </c>
      <c r="EZ136" s="158">
        <v>1766210.36474029</v>
      </c>
      <c r="FA136" s="159">
        <f t="shared" si="10"/>
        <v>40749743.9032271</v>
      </c>
      <c r="FB136" s="160">
        <v>6609092.46800418</v>
      </c>
      <c r="FC136" s="160">
        <v>19023890.8706571</v>
      </c>
      <c r="FD136" s="159">
        <f t="shared" si="11"/>
        <v>25632983.3386613</v>
      </c>
      <c r="FE136" s="160">
        <v>3105844.96756586</v>
      </c>
      <c r="FF136" s="159">
        <f t="shared" si="12"/>
        <v>28738828.3062271</v>
      </c>
      <c r="FG136" s="160">
        <v>0</v>
      </c>
      <c r="FH136" s="160">
        <v>0</v>
      </c>
      <c r="FI136" s="159">
        <f t="shared" si="13"/>
        <v>0</v>
      </c>
      <c r="FJ136" s="135">
        <v>0</v>
      </c>
      <c r="FK136" s="135">
        <v>0</v>
      </c>
      <c r="FL136" s="135" t="e">
        <f>#REF!</f>
        <v>#REF!</v>
      </c>
      <c r="FM136" s="135">
        <v>69488572.2094543</v>
      </c>
      <c r="FN136" s="135" t="e">
        <f t="shared" si="14"/>
        <v>#REF!</v>
      </c>
      <c r="FO136" s="161" t="e">
        <f>FN136/#REF!</f>
        <v>#REF!</v>
      </c>
      <c r="FP136" s="135"/>
      <c r="FR136" s="65"/>
    </row>
    <row r="137" spans="1:174">
      <c r="A137" s="18">
        <v>132</v>
      </c>
      <c r="B137" s="179" t="s">
        <v>410</v>
      </c>
      <c r="C137" s="180" t="s">
        <v>411</v>
      </c>
      <c r="D137" s="158">
        <v>631972.915958215</v>
      </c>
      <c r="E137" s="158">
        <v>307836.221254254</v>
      </c>
      <c r="F137" s="158">
        <v>645577.526479485</v>
      </c>
      <c r="G137" s="158">
        <v>935333.884602937</v>
      </c>
      <c r="H137" s="158">
        <v>412374.637772812</v>
      </c>
      <c r="I137" s="158">
        <v>45751.6267324334</v>
      </c>
      <c r="J137" s="158">
        <v>129662.684280364</v>
      </c>
      <c r="K137" s="158">
        <v>31562.5335229546</v>
      </c>
      <c r="L137" s="158">
        <v>27852.8923596493</v>
      </c>
      <c r="M137" s="158">
        <v>87422.6935282934</v>
      </c>
      <c r="N137" s="158">
        <v>17861.8651559771</v>
      </c>
      <c r="O137" s="158">
        <v>41630.0122797721</v>
      </c>
      <c r="P137" s="158">
        <v>100145.439592705</v>
      </c>
      <c r="Q137" s="158">
        <v>31721.5816730806</v>
      </c>
      <c r="R137" s="158">
        <v>5846.3002419758</v>
      </c>
      <c r="S137" s="158">
        <v>76949.9172227637</v>
      </c>
      <c r="T137" s="158">
        <v>44346.2466545863</v>
      </c>
      <c r="U137" s="158">
        <v>145910.3116236</v>
      </c>
      <c r="V137" s="158">
        <v>41645.566290261</v>
      </c>
      <c r="W137" s="158">
        <v>42311.7626215992</v>
      </c>
      <c r="X137" s="158">
        <v>30202.2727426016</v>
      </c>
      <c r="Y137" s="158">
        <v>193023.64037524</v>
      </c>
      <c r="Z137" s="158">
        <v>52252.2244513882</v>
      </c>
      <c r="AA137" s="158">
        <v>56654.7506671454</v>
      </c>
      <c r="AB137" s="158">
        <v>47600.6111011157</v>
      </c>
      <c r="AC137" s="158">
        <v>11660.0576989544</v>
      </c>
      <c r="AD137" s="158">
        <v>143976.436305442</v>
      </c>
      <c r="AE137" s="158">
        <v>10292.1288307278</v>
      </c>
      <c r="AF137" s="158">
        <v>31423.0940345932</v>
      </c>
      <c r="AG137" s="158">
        <v>23332.9793172251</v>
      </c>
      <c r="AH137" s="158">
        <v>46252.5868524791</v>
      </c>
      <c r="AI137" s="158">
        <v>171950.51331418</v>
      </c>
      <c r="AJ137" s="158">
        <v>102839.549958937</v>
      </c>
      <c r="AK137" s="158">
        <v>62093.3611809106</v>
      </c>
      <c r="AL137" s="158">
        <v>251956.579743672</v>
      </c>
      <c r="AM137" s="158">
        <v>154620.148345517</v>
      </c>
      <c r="AN137" s="158">
        <v>117974.592142045</v>
      </c>
      <c r="AO137" s="158">
        <v>49046.5125119382</v>
      </c>
      <c r="AP137" s="158">
        <v>23283.4550602582</v>
      </c>
      <c r="AQ137" s="158">
        <v>108394.326089957</v>
      </c>
      <c r="AR137" s="158">
        <v>116153.53884674</v>
      </c>
      <c r="AS137" s="158">
        <v>16859.5143362519</v>
      </c>
      <c r="AT137" s="158">
        <v>144108.329543932</v>
      </c>
      <c r="AU137" s="158">
        <v>37907.6000926551</v>
      </c>
      <c r="AV137" s="158">
        <v>14722.3774484832</v>
      </c>
      <c r="AW137" s="158">
        <v>37860.239245549</v>
      </c>
      <c r="AX137" s="158">
        <v>134732.358313164</v>
      </c>
      <c r="AY137" s="158">
        <v>152956.743353314</v>
      </c>
      <c r="AZ137" s="158">
        <v>20702.8216205549</v>
      </c>
      <c r="BA137" s="158">
        <v>589988.767105996</v>
      </c>
      <c r="BB137" s="158">
        <v>27129.7614660528</v>
      </c>
      <c r="BC137" s="158">
        <v>68514.5675614901</v>
      </c>
      <c r="BD137" s="158">
        <v>185014.928418874</v>
      </c>
      <c r="BE137" s="158">
        <v>69673.1647178593</v>
      </c>
      <c r="BF137" s="158">
        <v>198001.933824063</v>
      </c>
      <c r="BG137" s="158">
        <v>199732.194915278</v>
      </c>
      <c r="BH137" s="158">
        <v>91947.2103710476</v>
      </c>
      <c r="BI137" s="158">
        <v>75347.7257184562</v>
      </c>
      <c r="BJ137" s="158">
        <v>17679.5427939969</v>
      </c>
      <c r="BK137" s="158">
        <v>107659.345129341</v>
      </c>
      <c r="BL137" s="158">
        <v>5189.81536441316</v>
      </c>
      <c r="BM137" s="158">
        <v>76329.3905351973</v>
      </c>
      <c r="BN137" s="158">
        <v>17733.4828714649</v>
      </c>
      <c r="BO137" s="158">
        <v>105781.846124174</v>
      </c>
      <c r="BP137" s="158">
        <v>89889.0387110636</v>
      </c>
      <c r="BQ137" s="158">
        <v>305173.997167948</v>
      </c>
      <c r="BR137" s="158">
        <v>29273.0535583455</v>
      </c>
      <c r="BS137" s="158">
        <v>41940.4710528539</v>
      </c>
      <c r="BT137" s="158">
        <v>33552.7618463374</v>
      </c>
      <c r="BU137" s="158">
        <v>49055.4731108643</v>
      </c>
      <c r="BV137" s="158">
        <v>26873.7981288902</v>
      </c>
      <c r="BW137" s="158">
        <v>12806.5133676152</v>
      </c>
      <c r="BX137" s="158">
        <v>169306.579112508</v>
      </c>
      <c r="BY137" s="158">
        <v>73283.2595212427</v>
      </c>
      <c r="BZ137" s="158">
        <v>45937.1711204208</v>
      </c>
      <c r="CA137" s="158">
        <v>18705.5679428917</v>
      </c>
      <c r="CB137" s="158">
        <v>49137.4468845016</v>
      </c>
      <c r="CC137" s="158">
        <v>143810.860112973</v>
      </c>
      <c r="CD137" s="158">
        <v>86834.4103784418</v>
      </c>
      <c r="CE137" s="158">
        <v>100170.41896184</v>
      </c>
      <c r="CF137" s="158">
        <v>14286.305523481</v>
      </c>
      <c r="CG137" s="158">
        <v>99201.7165334487</v>
      </c>
      <c r="CH137" s="158">
        <v>42203.7054120883</v>
      </c>
      <c r="CI137" s="158">
        <v>85399.6372177167</v>
      </c>
      <c r="CJ137" s="158">
        <v>101880.434393184</v>
      </c>
      <c r="CK137" s="158">
        <v>65264.5019992018</v>
      </c>
      <c r="CL137" s="158">
        <v>28443.2404480522</v>
      </c>
      <c r="CM137" s="158">
        <v>73096.7454146345</v>
      </c>
      <c r="CN137" s="158">
        <v>51878.5246069816</v>
      </c>
      <c r="CO137" s="158">
        <v>34571.5045326263</v>
      </c>
      <c r="CP137" s="158">
        <v>72670.4820572684</v>
      </c>
      <c r="CQ137" s="158">
        <v>44630.6886639637</v>
      </c>
      <c r="CR137" s="158">
        <v>15364.3823597802</v>
      </c>
      <c r="CS137" s="158">
        <v>281257.201804149</v>
      </c>
      <c r="CT137" s="158">
        <v>17320.3139202858</v>
      </c>
      <c r="CU137" s="158">
        <v>58352.8902355554</v>
      </c>
      <c r="CV137" s="158">
        <v>93243.4661883985</v>
      </c>
      <c r="CW137" s="158">
        <v>73779.1759555717</v>
      </c>
      <c r="CX137" s="158">
        <v>16762.9528758184</v>
      </c>
      <c r="CY137" s="158">
        <v>687908.743807918</v>
      </c>
      <c r="CZ137" s="158">
        <v>20951.2407005201</v>
      </c>
      <c r="DA137" s="158">
        <v>29691.9551135017</v>
      </c>
      <c r="DB137" s="158">
        <v>2704580.83007188</v>
      </c>
      <c r="DC137" s="158">
        <v>344285.433700662</v>
      </c>
      <c r="DD137" s="158">
        <v>645951.768829371</v>
      </c>
      <c r="DE137" s="158">
        <v>337682.70609373</v>
      </c>
      <c r="DF137" s="158">
        <v>582267.855765518</v>
      </c>
      <c r="DG137" s="158">
        <v>608960.861676554</v>
      </c>
      <c r="DH137" s="158">
        <v>2807131.31132655</v>
      </c>
      <c r="DI137" s="158">
        <v>1935646.04364951</v>
      </c>
      <c r="DJ137" s="158">
        <v>95258.7970053302</v>
      </c>
      <c r="DK137" s="158">
        <v>63146.6223152726</v>
      </c>
      <c r="DL137" s="158">
        <v>719218.006357008</v>
      </c>
      <c r="DM137" s="158">
        <v>3152117.92579133</v>
      </c>
      <c r="DN137" s="158">
        <v>28330.3192610155</v>
      </c>
      <c r="DO137" s="158">
        <v>230168.957108268</v>
      </c>
      <c r="DP137" s="158">
        <v>372560.186167435</v>
      </c>
      <c r="DQ137" s="158">
        <v>600936.017902502</v>
      </c>
      <c r="DR137" s="158">
        <v>465231.631653147</v>
      </c>
      <c r="DS137" s="158">
        <v>1209137.84211465</v>
      </c>
      <c r="DT137" s="158">
        <v>205240.235467628</v>
      </c>
      <c r="DU137" s="158">
        <v>159551.850929641</v>
      </c>
      <c r="DV137" s="158">
        <v>184043.656774611</v>
      </c>
      <c r="DW137" s="158">
        <v>287638.34522838</v>
      </c>
      <c r="DX137" s="158">
        <v>120762.570593017</v>
      </c>
      <c r="DY137" s="158">
        <v>49304.5308735598</v>
      </c>
      <c r="DZ137" s="158">
        <v>150940.008763879</v>
      </c>
      <c r="EA137" s="158">
        <v>109820.096231059</v>
      </c>
      <c r="EB137" s="158">
        <v>329481.928166008</v>
      </c>
      <c r="EC137" s="158">
        <v>6059984.23627821</v>
      </c>
      <c r="ED137" s="158">
        <v>30767.2567061872</v>
      </c>
      <c r="EE137" s="158">
        <v>13836872.5665357</v>
      </c>
      <c r="EF137" s="158">
        <v>1516120.18806103</v>
      </c>
      <c r="EG137" s="158">
        <v>2501361.98055065</v>
      </c>
      <c r="EH137" s="158">
        <v>9160324.70045578</v>
      </c>
      <c r="EI137" s="158">
        <v>389428.500207373</v>
      </c>
      <c r="EJ137" s="158">
        <v>2129141.04282653</v>
      </c>
      <c r="EK137" s="158">
        <v>416203.149862427</v>
      </c>
      <c r="EL137" s="158">
        <v>122749.423518073</v>
      </c>
      <c r="EM137" s="158">
        <v>18760.9983537135</v>
      </c>
      <c r="EN137" s="158">
        <v>113493.556308561</v>
      </c>
      <c r="EO137" s="158">
        <v>376003.056715653</v>
      </c>
      <c r="EP137" s="158">
        <v>522859.049211297</v>
      </c>
      <c r="EQ137" s="158">
        <v>384426.393065225</v>
      </c>
      <c r="ER137" s="158">
        <v>30332.8595502312</v>
      </c>
      <c r="ES137" s="158">
        <v>3596.87624691346</v>
      </c>
      <c r="ET137" s="158">
        <v>9606.92378496316</v>
      </c>
      <c r="EU137" s="158">
        <v>46425.2481517158</v>
      </c>
      <c r="EV137" s="158">
        <v>103431.473201786</v>
      </c>
      <c r="EW137" s="158">
        <v>442957.441193663</v>
      </c>
      <c r="EX137" s="158">
        <v>106736.557678212</v>
      </c>
      <c r="EY137" s="158">
        <v>55667.4170963525</v>
      </c>
      <c r="EZ137" s="158">
        <v>1695494.90851371</v>
      </c>
      <c r="FA137" s="159">
        <f t="shared" si="10"/>
        <v>69860326.4149247</v>
      </c>
      <c r="FB137" s="160">
        <v>7315788.0487042</v>
      </c>
      <c r="FC137" s="160">
        <v>105734431.051082</v>
      </c>
      <c r="FD137" s="159">
        <f t="shared" si="11"/>
        <v>113050219.099787</v>
      </c>
      <c r="FE137" s="160">
        <v>0</v>
      </c>
      <c r="FF137" s="159">
        <f t="shared" si="12"/>
        <v>113050219.099787</v>
      </c>
      <c r="FG137" s="160">
        <v>0</v>
      </c>
      <c r="FH137" s="160">
        <v>0</v>
      </c>
      <c r="FI137" s="159">
        <f t="shared" si="13"/>
        <v>0</v>
      </c>
      <c r="FJ137" s="135">
        <v>3661794.14217721</v>
      </c>
      <c r="FK137" s="135">
        <v>5217671.01196925</v>
      </c>
      <c r="FL137" s="135" t="e">
        <f>#REF!</f>
        <v>#REF!</v>
      </c>
      <c r="FM137" s="135">
        <v>181354668.644919</v>
      </c>
      <c r="FN137" s="135" t="e">
        <f t="shared" si="14"/>
        <v>#REF!</v>
      </c>
      <c r="FO137" s="161" t="e">
        <f>FN137/#REF!</f>
        <v>#REF!</v>
      </c>
      <c r="FP137" s="135"/>
      <c r="FR137" s="65"/>
    </row>
    <row r="138" spans="1:174">
      <c r="A138" s="18">
        <v>133</v>
      </c>
      <c r="B138" s="179" t="s">
        <v>412</v>
      </c>
      <c r="C138" s="180" t="s">
        <v>413</v>
      </c>
      <c r="D138" s="158">
        <v>8725.20372251856</v>
      </c>
      <c r="E138" s="158">
        <v>421.919306496672</v>
      </c>
      <c r="F138" s="158">
        <v>12.0788679037035</v>
      </c>
      <c r="G138" s="158">
        <v>20.6080724543037</v>
      </c>
      <c r="H138" s="158">
        <v>5636.98196386052</v>
      </c>
      <c r="I138" s="158">
        <v>128511.525867325</v>
      </c>
      <c r="J138" s="158">
        <v>25044.8316515707</v>
      </c>
      <c r="K138" s="158">
        <v>175.065826033749</v>
      </c>
      <c r="L138" s="158">
        <v>668.700060178687</v>
      </c>
      <c r="M138" s="158">
        <v>19823.6437388541</v>
      </c>
      <c r="N138" s="158">
        <v>17241.7066966109</v>
      </c>
      <c r="O138" s="158">
        <v>13963.2276106649</v>
      </c>
      <c r="P138" s="158">
        <v>7749.20780939315</v>
      </c>
      <c r="Q138" s="158">
        <v>880.364843758622</v>
      </c>
      <c r="R138" s="158">
        <v>113.571482302314</v>
      </c>
      <c r="S138" s="158">
        <v>26359.7655173558</v>
      </c>
      <c r="T138" s="158">
        <v>4244.96213752249</v>
      </c>
      <c r="U138" s="158">
        <v>43151.6647678975</v>
      </c>
      <c r="V138" s="158">
        <v>6030.41005671716</v>
      </c>
      <c r="W138" s="158">
        <v>4087.78360641033</v>
      </c>
      <c r="X138" s="158">
        <v>931.104481210201</v>
      </c>
      <c r="Y138" s="158">
        <v>204427.291405325</v>
      </c>
      <c r="Z138" s="158">
        <v>9547.68324853536</v>
      </c>
      <c r="AA138" s="158">
        <v>32497.7315276014</v>
      </c>
      <c r="AB138" s="158">
        <v>4748.60872038815</v>
      </c>
      <c r="AC138" s="158">
        <v>2639.57299873235</v>
      </c>
      <c r="AD138" s="158">
        <v>27224.3857476749</v>
      </c>
      <c r="AE138" s="158">
        <v>3580.53160626331</v>
      </c>
      <c r="AF138" s="158">
        <v>5797.84406342212</v>
      </c>
      <c r="AG138" s="158">
        <v>7340.43599374734</v>
      </c>
      <c r="AH138" s="158">
        <v>35356.1511600042</v>
      </c>
      <c r="AI138" s="158">
        <v>106604.018715351</v>
      </c>
      <c r="AJ138" s="158">
        <v>12615.663753692</v>
      </c>
      <c r="AK138" s="158">
        <v>26576.6681716025</v>
      </c>
      <c r="AL138" s="158">
        <v>65653.3308127267</v>
      </c>
      <c r="AM138" s="158">
        <v>122198.097552606</v>
      </c>
      <c r="AN138" s="158">
        <v>23034.0802045847</v>
      </c>
      <c r="AO138" s="158">
        <v>64282.7979924928</v>
      </c>
      <c r="AP138" s="158">
        <v>6020.31402030172</v>
      </c>
      <c r="AQ138" s="158">
        <v>91479.977277007</v>
      </c>
      <c r="AR138" s="158">
        <v>5276.03382467668</v>
      </c>
      <c r="AS138" s="158">
        <v>677.788350153478</v>
      </c>
      <c r="AT138" s="158">
        <v>18203.939676152</v>
      </c>
      <c r="AU138" s="158">
        <v>6108.39163649006</v>
      </c>
      <c r="AV138" s="158">
        <v>2211.7277463826</v>
      </c>
      <c r="AW138" s="158">
        <v>39471.5635431426</v>
      </c>
      <c r="AX138" s="158">
        <v>27077.6590585331</v>
      </c>
      <c r="AY138" s="158">
        <v>26129.9812616442</v>
      </c>
      <c r="AZ138" s="158">
        <v>8021.23117566678</v>
      </c>
      <c r="BA138" s="158">
        <v>65299.4876518948</v>
      </c>
      <c r="BB138" s="158">
        <v>7622.86359010109</v>
      </c>
      <c r="BC138" s="158">
        <v>33433.6203398885</v>
      </c>
      <c r="BD138" s="158">
        <v>260361.947630228</v>
      </c>
      <c r="BE138" s="158">
        <v>558.152028808441</v>
      </c>
      <c r="BF138" s="158">
        <v>97051.334495709</v>
      </c>
      <c r="BG138" s="158">
        <v>100730.966612039</v>
      </c>
      <c r="BH138" s="158">
        <v>50425.4492672331</v>
      </c>
      <c r="BI138" s="158">
        <v>4519.16896057007</v>
      </c>
      <c r="BJ138" s="158">
        <v>1666.02186975632</v>
      </c>
      <c r="BK138" s="158">
        <v>12261.671026828</v>
      </c>
      <c r="BL138" s="158">
        <v>523.687520420717</v>
      </c>
      <c r="BM138" s="158">
        <v>10561.0810686973</v>
      </c>
      <c r="BN138" s="158">
        <v>42.3344278095715</v>
      </c>
      <c r="BO138" s="158">
        <v>5178.95177146497</v>
      </c>
      <c r="BP138" s="158">
        <v>14880.3640543635</v>
      </c>
      <c r="BQ138" s="158">
        <v>209705.604268914</v>
      </c>
      <c r="BR138" s="158">
        <v>26412.3135834137</v>
      </c>
      <c r="BS138" s="158">
        <v>16639.1184876038</v>
      </c>
      <c r="BT138" s="158">
        <v>17413.8075803179</v>
      </c>
      <c r="BU138" s="158">
        <v>20144.7672850052</v>
      </c>
      <c r="BV138" s="158">
        <v>46309.1452571758</v>
      </c>
      <c r="BW138" s="158">
        <v>19351.53287225</v>
      </c>
      <c r="BX138" s="158">
        <v>113689.870388122</v>
      </c>
      <c r="BY138" s="158">
        <v>21636.1094814426</v>
      </c>
      <c r="BZ138" s="158">
        <v>10031.5262725637</v>
      </c>
      <c r="CA138" s="158">
        <v>5268.47579155356</v>
      </c>
      <c r="CB138" s="158">
        <v>23465.6193011052</v>
      </c>
      <c r="CC138" s="158">
        <v>85631.9821376053</v>
      </c>
      <c r="CD138" s="158">
        <v>51399.4074406638</v>
      </c>
      <c r="CE138" s="158">
        <v>123378.67274778</v>
      </c>
      <c r="CF138" s="158">
        <v>19192.1229736978</v>
      </c>
      <c r="CG138" s="158">
        <v>3668.1511980701</v>
      </c>
      <c r="CH138" s="158">
        <v>81226.6704457053</v>
      </c>
      <c r="CI138" s="158">
        <v>37109.7329601396</v>
      </c>
      <c r="CJ138" s="158">
        <v>97905.1652716028</v>
      </c>
      <c r="CK138" s="158">
        <v>24468.813370421</v>
      </c>
      <c r="CL138" s="158">
        <v>59588.7244143779</v>
      </c>
      <c r="CM138" s="158">
        <v>46102.462242855</v>
      </c>
      <c r="CN138" s="158">
        <v>38632.48105594</v>
      </c>
      <c r="CO138" s="158">
        <v>47089.7344400499</v>
      </c>
      <c r="CP138" s="158">
        <v>63955.0894110909</v>
      </c>
      <c r="CQ138" s="158">
        <v>30882.5924369746</v>
      </c>
      <c r="CR138" s="158">
        <v>22426.9848726006</v>
      </c>
      <c r="CS138" s="158">
        <v>225699.119189491</v>
      </c>
      <c r="CT138" s="158">
        <v>18897.442842605</v>
      </c>
      <c r="CU138" s="158">
        <v>91103.3510522376</v>
      </c>
      <c r="CV138" s="158">
        <v>19210.479218125</v>
      </c>
      <c r="CW138" s="158">
        <v>10068.3833340689</v>
      </c>
      <c r="CX138" s="158">
        <v>135280.647085824</v>
      </c>
      <c r="CY138" s="158">
        <v>98067.0898053872</v>
      </c>
      <c r="CZ138" s="158">
        <v>28985.7041726115</v>
      </c>
      <c r="DA138" s="158">
        <v>30376.4324079968</v>
      </c>
      <c r="DB138" s="158">
        <v>176667.758988071</v>
      </c>
      <c r="DC138" s="158">
        <v>21529.3688724825</v>
      </c>
      <c r="DD138" s="158">
        <v>51759.6215781757</v>
      </c>
      <c r="DE138" s="158">
        <v>27586.7656167888</v>
      </c>
      <c r="DF138" s="158">
        <v>44860.4119268481</v>
      </c>
      <c r="DG138" s="158">
        <v>56114.9571245648</v>
      </c>
      <c r="DH138" s="158">
        <v>37446673.4770776</v>
      </c>
      <c r="DI138" s="158">
        <v>45249674.3368502</v>
      </c>
      <c r="DJ138" s="158">
        <v>51504.9491021118</v>
      </c>
      <c r="DK138" s="158">
        <v>38793.7208395088</v>
      </c>
      <c r="DL138" s="158">
        <v>465372.918900347</v>
      </c>
      <c r="DM138" s="158">
        <v>918471.934536253</v>
      </c>
      <c r="DN138" s="158">
        <v>2277.46925167406</v>
      </c>
      <c r="DO138" s="158">
        <v>29066.5945035661</v>
      </c>
      <c r="DP138" s="158">
        <v>88686.1750269501</v>
      </c>
      <c r="DQ138" s="158">
        <v>531785.339476315</v>
      </c>
      <c r="DR138" s="158">
        <v>431351.226807682</v>
      </c>
      <c r="DS138" s="158">
        <v>865867.274330509</v>
      </c>
      <c r="DT138" s="158">
        <v>2891598.32443205</v>
      </c>
      <c r="DU138" s="158">
        <v>3527077.78419436</v>
      </c>
      <c r="DV138" s="158">
        <v>11652258.9648357</v>
      </c>
      <c r="DW138" s="158">
        <v>6921130.66498033</v>
      </c>
      <c r="DX138" s="158">
        <v>5799121.04778678</v>
      </c>
      <c r="DY138" s="158">
        <v>218592.148585144</v>
      </c>
      <c r="DZ138" s="158">
        <v>6444275.63431957</v>
      </c>
      <c r="EA138" s="158">
        <v>14902919.9361488</v>
      </c>
      <c r="EB138" s="158">
        <v>8324549.4478584</v>
      </c>
      <c r="EC138" s="158">
        <v>79775433.5560099</v>
      </c>
      <c r="ED138" s="158">
        <v>5119464.45002274</v>
      </c>
      <c r="EE138" s="158">
        <v>5661210.57662749</v>
      </c>
      <c r="EF138" s="158">
        <v>30733899.9124445</v>
      </c>
      <c r="EG138" s="158">
        <v>2758556.39722547</v>
      </c>
      <c r="EH138" s="158">
        <v>40542185.0050881</v>
      </c>
      <c r="EI138" s="158">
        <v>2607672.38150725</v>
      </c>
      <c r="EJ138" s="158">
        <v>3779822.41992943</v>
      </c>
      <c r="EK138" s="158">
        <v>2014669.35802018</v>
      </c>
      <c r="EL138" s="158">
        <v>65948.5135386353</v>
      </c>
      <c r="EM138" s="158">
        <v>99316.6041436998</v>
      </c>
      <c r="EN138" s="158">
        <v>777242.93213107</v>
      </c>
      <c r="EO138" s="158">
        <v>17788302.1792554</v>
      </c>
      <c r="EP138" s="158">
        <v>6806178.12933902</v>
      </c>
      <c r="EQ138" s="158">
        <v>14848940.7533192</v>
      </c>
      <c r="ER138" s="158">
        <v>5196078.00327716</v>
      </c>
      <c r="ES138" s="158">
        <v>202497.002753948</v>
      </c>
      <c r="ET138" s="158">
        <v>292629.527531426</v>
      </c>
      <c r="EU138" s="158">
        <v>581017.815926535</v>
      </c>
      <c r="EV138" s="158">
        <v>598203.467962302</v>
      </c>
      <c r="EW138" s="158">
        <v>596719.732494289</v>
      </c>
      <c r="EX138" s="158">
        <v>3523536.1057647</v>
      </c>
      <c r="EY138" s="158">
        <v>149794.765491799</v>
      </c>
      <c r="EZ138" s="158">
        <v>12428254.2154898</v>
      </c>
      <c r="FA138" s="159">
        <f t="shared" si="10"/>
        <v>388111272.31799</v>
      </c>
      <c r="FB138" s="160">
        <v>94249378.0984052</v>
      </c>
      <c r="FC138" s="160">
        <v>355674774.937935</v>
      </c>
      <c r="FD138" s="159">
        <f t="shared" si="11"/>
        <v>449924153.03634</v>
      </c>
      <c r="FE138" s="160">
        <v>0</v>
      </c>
      <c r="FF138" s="159">
        <f t="shared" si="12"/>
        <v>449924153.03634</v>
      </c>
      <c r="FG138" s="181">
        <v>81897713.2209709</v>
      </c>
      <c r="FH138" s="160">
        <v>0</v>
      </c>
      <c r="FI138" s="159">
        <f t="shared" si="13"/>
        <v>81897713.2209709</v>
      </c>
      <c r="FJ138" s="135">
        <v>0</v>
      </c>
      <c r="FK138" s="135">
        <v>0</v>
      </c>
      <c r="FL138" s="135" t="e">
        <f>#REF!</f>
        <v>#REF!</v>
      </c>
      <c r="FM138" s="135">
        <v>919933138.575301</v>
      </c>
      <c r="FN138" s="135" t="e">
        <f t="shared" si="14"/>
        <v>#REF!</v>
      </c>
      <c r="FO138" s="161" t="e">
        <f>FN138/#REF!</f>
        <v>#REF!</v>
      </c>
      <c r="FP138" s="135"/>
      <c r="FR138" s="65"/>
    </row>
    <row r="139" spans="1:174">
      <c r="A139" s="18">
        <v>134</v>
      </c>
      <c r="B139" s="179" t="s">
        <v>414</v>
      </c>
      <c r="C139" s="180" t="s">
        <v>415</v>
      </c>
      <c r="D139" s="158">
        <v>19444.001116055</v>
      </c>
      <c r="E139" s="158">
        <v>3420.36320805625</v>
      </c>
      <c r="F139" s="158">
        <v>9341.85218069325</v>
      </c>
      <c r="G139" s="158">
        <v>37801.3229987329</v>
      </c>
      <c r="H139" s="158">
        <v>5990.25504699864</v>
      </c>
      <c r="I139" s="158">
        <v>240240.197131914</v>
      </c>
      <c r="J139" s="158">
        <v>213834.239714964</v>
      </c>
      <c r="K139" s="158">
        <v>39783.6120522784</v>
      </c>
      <c r="L139" s="158">
        <v>34589.4500983136</v>
      </c>
      <c r="M139" s="158">
        <v>185507.655196297</v>
      </c>
      <c r="N139" s="158">
        <v>41120.9036098117</v>
      </c>
      <c r="O139" s="158">
        <v>32534.1011144302</v>
      </c>
      <c r="P139" s="158">
        <v>42575.384086697</v>
      </c>
      <c r="Q139" s="158">
        <v>27199.3290458246</v>
      </c>
      <c r="R139" s="158">
        <v>9246.29551608503</v>
      </c>
      <c r="S139" s="158">
        <v>36819.5733648103</v>
      </c>
      <c r="T139" s="158">
        <v>15598.4517751762</v>
      </c>
      <c r="U139" s="158">
        <v>131229.466236728</v>
      </c>
      <c r="V139" s="158">
        <v>61634.7843464052</v>
      </c>
      <c r="W139" s="158">
        <v>44715.0805104048</v>
      </c>
      <c r="X139" s="158">
        <v>17754.4044739136</v>
      </c>
      <c r="Y139" s="158">
        <v>138072.151737988</v>
      </c>
      <c r="Z139" s="158">
        <v>96626.8681338705</v>
      </c>
      <c r="AA139" s="158">
        <v>69161.5657578995</v>
      </c>
      <c r="AB139" s="158">
        <v>64607.2627677182</v>
      </c>
      <c r="AC139" s="158">
        <v>28263.3302741498</v>
      </c>
      <c r="AD139" s="158">
        <v>29381.7466988205</v>
      </c>
      <c r="AE139" s="158">
        <v>5064.1416764225</v>
      </c>
      <c r="AF139" s="158">
        <v>18167.2037401605</v>
      </c>
      <c r="AG139" s="158">
        <v>35726.9432487317</v>
      </c>
      <c r="AH139" s="158">
        <v>48352.3611154391</v>
      </c>
      <c r="AI139" s="158">
        <v>294508.966154941</v>
      </c>
      <c r="AJ139" s="158">
        <v>77372.1234505915</v>
      </c>
      <c r="AK139" s="158">
        <v>103643.86401693</v>
      </c>
      <c r="AL139" s="158">
        <v>100460.029100431</v>
      </c>
      <c r="AM139" s="158">
        <v>53570.1004683058</v>
      </c>
      <c r="AN139" s="158">
        <v>85956.101952707</v>
      </c>
      <c r="AO139" s="158">
        <v>143412.944419599</v>
      </c>
      <c r="AP139" s="158">
        <v>44956.108996451</v>
      </c>
      <c r="AQ139" s="158">
        <v>101484.074376704</v>
      </c>
      <c r="AR139" s="158">
        <v>105953.303738965</v>
      </c>
      <c r="AS139" s="158">
        <v>15988.5810703731</v>
      </c>
      <c r="AT139" s="158">
        <v>71477.8951150132</v>
      </c>
      <c r="AU139" s="158">
        <v>35824.1784499126</v>
      </c>
      <c r="AV139" s="158">
        <v>22021.0021117538</v>
      </c>
      <c r="AW139" s="158">
        <v>24052.5587422103</v>
      </c>
      <c r="AX139" s="158">
        <v>25171.2934120276</v>
      </c>
      <c r="AY139" s="158">
        <v>48676.0167994554</v>
      </c>
      <c r="AZ139" s="158">
        <v>97244.2720218607</v>
      </c>
      <c r="BA139" s="158">
        <v>114912.096342397</v>
      </c>
      <c r="BB139" s="158">
        <v>20088.0805113348</v>
      </c>
      <c r="BC139" s="158">
        <v>73515.8487161849</v>
      </c>
      <c r="BD139" s="158">
        <v>157324.64504407</v>
      </c>
      <c r="BE139" s="158">
        <v>86093.5072239368</v>
      </c>
      <c r="BF139" s="158">
        <v>205746.788835129</v>
      </c>
      <c r="BG139" s="158">
        <v>174621.611811755</v>
      </c>
      <c r="BH139" s="158">
        <v>138947.655047513</v>
      </c>
      <c r="BI139" s="158">
        <v>166101.425461222</v>
      </c>
      <c r="BJ139" s="158">
        <v>20050.9538761735</v>
      </c>
      <c r="BK139" s="158">
        <v>29521.5339001498</v>
      </c>
      <c r="BL139" s="158">
        <v>52762.6026487292</v>
      </c>
      <c r="BM139" s="158">
        <v>147814.443595801</v>
      </c>
      <c r="BN139" s="158">
        <v>9495.26104506533</v>
      </c>
      <c r="BO139" s="158">
        <v>64977.8612139649</v>
      </c>
      <c r="BP139" s="158">
        <v>20745.030434663</v>
      </c>
      <c r="BQ139" s="158">
        <v>339508.843311852</v>
      </c>
      <c r="BR139" s="158">
        <v>30958.1892628345</v>
      </c>
      <c r="BS139" s="158">
        <v>57594.8410964875</v>
      </c>
      <c r="BT139" s="158">
        <v>123699.701795826</v>
      </c>
      <c r="BU139" s="158">
        <v>64762.5967720116</v>
      </c>
      <c r="BV139" s="158">
        <v>88362.7224797777</v>
      </c>
      <c r="BW139" s="158">
        <v>27382.9972022012</v>
      </c>
      <c r="BX139" s="158">
        <v>265856.243131937</v>
      </c>
      <c r="BY139" s="158">
        <v>111831.33161798</v>
      </c>
      <c r="BZ139" s="158">
        <v>112773.328513537</v>
      </c>
      <c r="CA139" s="158">
        <v>54287.3005405942</v>
      </c>
      <c r="CB139" s="158">
        <v>21745.8125281942</v>
      </c>
      <c r="CC139" s="158">
        <v>56535.8099888063</v>
      </c>
      <c r="CD139" s="158">
        <v>185792.228114942</v>
      </c>
      <c r="CE139" s="158">
        <v>214404.238893353</v>
      </c>
      <c r="CF139" s="158">
        <v>41169.2364800576</v>
      </c>
      <c r="CG139" s="158">
        <v>13677.5599278921</v>
      </c>
      <c r="CH139" s="158">
        <v>85638.3429563698</v>
      </c>
      <c r="CI139" s="158">
        <v>128974.451440269</v>
      </c>
      <c r="CJ139" s="158">
        <v>188165.328919593</v>
      </c>
      <c r="CK139" s="158">
        <v>143899.275229431</v>
      </c>
      <c r="CL139" s="158">
        <v>76536.2413458571</v>
      </c>
      <c r="CM139" s="158">
        <v>77612.6228677615</v>
      </c>
      <c r="CN139" s="158">
        <v>78339.4390237569</v>
      </c>
      <c r="CO139" s="158">
        <v>141972.908185583</v>
      </c>
      <c r="CP139" s="158">
        <v>245292.917614224</v>
      </c>
      <c r="CQ139" s="158">
        <v>38561.2272191913</v>
      </c>
      <c r="CR139" s="158">
        <v>47671.0153159068</v>
      </c>
      <c r="CS139" s="158">
        <v>203933.849847139</v>
      </c>
      <c r="CT139" s="158">
        <v>41229.6526268836</v>
      </c>
      <c r="CU139" s="158">
        <v>67726.6894543777</v>
      </c>
      <c r="CV139" s="158">
        <v>110388.571661326</v>
      </c>
      <c r="CW139" s="158">
        <v>109621.103074258</v>
      </c>
      <c r="CX139" s="158">
        <v>41926.6815584063</v>
      </c>
      <c r="CY139" s="158">
        <v>473285.01064619</v>
      </c>
      <c r="CZ139" s="158">
        <v>142320.059043218</v>
      </c>
      <c r="DA139" s="158">
        <v>102436.772745038</v>
      </c>
      <c r="DB139" s="158">
        <v>14199443.2300599</v>
      </c>
      <c r="DC139" s="158">
        <v>1730395.25058149</v>
      </c>
      <c r="DD139" s="158">
        <v>6351343.6626984</v>
      </c>
      <c r="DE139" s="158">
        <v>3452151.13357774</v>
      </c>
      <c r="DF139" s="158">
        <v>1768631.54253505</v>
      </c>
      <c r="DG139" s="158">
        <v>2425028.44881133</v>
      </c>
      <c r="DH139" s="158">
        <v>2130724.43175293</v>
      </c>
      <c r="DI139" s="158">
        <v>3278618.49636847</v>
      </c>
      <c r="DJ139" s="158">
        <v>416690.86787351</v>
      </c>
      <c r="DK139" s="158">
        <v>313853.124533907</v>
      </c>
      <c r="DL139" s="158">
        <v>933363.426423383</v>
      </c>
      <c r="DM139" s="158">
        <v>666684.108475382</v>
      </c>
      <c r="DN139" s="158">
        <v>10373.6201843633</v>
      </c>
      <c r="DO139" s="158">
        <v>702608.620768897</v>
      </c>
      <c r="DP139" s="158">
        <v>1315597.79722794</v>
      </c>
      <c r="DQ139" s="158">
        <v>686271.876336569</v>
      </c>
      <c r="DR139" s="158">
        <v>545796.94540871</v>
      </c>
      <c r="DS139" s="158">
        <v>372240.302165461</v>
      </c>
      <c r="DT139" s="158">
        <v>682870.596805624</v>
      </c>
      <c r="DU139" s="158">
        <v>260270.414938641</v>
      </c>
      <c r="DV139" s="158">
        <v>132743.691334199</v>
      </c>
      <c r="DW139" s="158">
        <v>264627.958038981</v>
      </c>
      <c r="DX139" s="158">
        <v>634305.502752312</v>
      </c>
      <c r="DY139" s="158">
        <v>73566.8980986697</v>
      </c>
      <c r="DZ139" s="158">
        <v>1400538.91794614</v>
      </c>
      <c r="EA139" s="158">
        <v>198499.435993003</v>
      </c>
      <c r="EB139" s="158">
        <v>148045.009155092</v>
      </c>
      <c r="EC139" s="158">
        <v>1220420.21759778</v>
      </c>
      <c r="ED139" s="158">
        <v>37781.4871390526</v>
      </c>
      <c r="EE139" s="158">
        <v>143419.34308673</v>
      </c>
      <c r="EF139" s="158">
        <v>233229.93632503</v>
      </c>
      <c r="EG139" s="158">
        <v>1446021.60239199</v>
      </c>
      <c r="EH139" s="158">
        <v>713193.470524185</v>
      </c>
      <c r="EI139" s="158">
        <v>586859.516277911</v>
      </c>
      <c r="EJ139" s="158">
        <v>384124.07968321</v>
      </c>
      <c r="EK139" s="158">
        <v>202931.419457469</v>
      </c>
      <c r="EL139" s="158">
        <v>63861.0981022849</v>
      </c>
      <c r="EM139" s="158">
        <v>37456.6321698923</v>
      </c>
      <c r="EN139" s="158">
        <v>205009.296449288</v>
      </c>
      <c r="EO139" s="158">
        <v>504032.754913053</v>
      </c>
      <c r="EP139" s="158">
        <v>243822.744957846</v>
      </c>
      <c r="EQ139" s="158">
        <v>279306.972394307</v>
      </c>
      <c r="ER139" s="158">
        <v>257899.612621725</v>
      </c>
      <c r="ES139" s="158">
        <v>4755.51413096532</v>
      </c>
      <c r="ET139" s="158">
        <v>117227.597175161</v>
      </c>
      <c r="EU139" s="158">
        <v>371790.622786939</v>
      </c>
      <c r="EV139" s="158">
        <v>189313.186612821</v>
      </c>
      <c r="EW139" s="158">
        <v>173914.236142969</v>
      </c>
      <c r="EX139" s="158">
        <v>174360.522739409</v>
      </c>
      <c r="EY139" s="158">
        <v>12766.5786082702</v>
      </c>
      <c r="EZ139" s="158">
        <v>972385.931047085</v>
      </c>
      <c r="FA139" s="159">
        <f t="shared" si="10"/>
        <v>62745341.8846966</v>
      </c>
      <c r="FB139" s="160">
        <v>21548.5471612376</v>
      </c>
      <c r="FC139" s="160">
        <v>458568.786223878</v>
      </c>
      <c r="FD139" s="159">
        <f t="shared" si="11"/>
        <v>480117.333385116</v>
      </c>
      <c r="FE139" s="160">
        <v>0</v>
      </c>
      <c r="FF139" s="159">
        <f t="shared" si="12"/>
        <v>480117.333385116</v>
      </c>
      <c r="FG139" s="160">
        <v>0</v>
      </c>
      <c r="FH139" s="160">
        <v>0</v>
      </c>
      <c r="FI139" s="159">
        <f t="shared" si="13"/>
        <v>0</v>
      </c>
      <c r="FJ139" s="135">
        <v>0</v>
      </c>
      <c r="FK139" s="135">
        <v>0</v>
      </c>
      <c r="FL139" s="135" t="e">
        <f>#REF!</f>
        <v>#REF!</v>
      </c>
      <c r="FM139" s="135">
        <v>63225459.2180817</v>
      </c>
      <c r="FN139" s="135" t="e">
        <f t="shared" si="14"/>
        <v>#REF!</v>
      </c>
      <c r="FO139" s="161" t="e">
        <f>FN139/#REF!</f>
        <v>#REF!</v>
      </c>
      <c r="FP139" s="135"/>
      <c r="FR139" s="65"/>
    </row>
    <row r="140" spans="1:174">
      <c r="A140" s="18">
        <v>135</v>
      </c>
      <c r="B140" s="179" t="s">
        <v>416</v>
      </c>
      <c r="C140" s="180" t="s">
        <v>417</v>
      </c>
      <c r="D140" s="158">
        <v>1287067.85914054</v>
      </c>
      <c r="E140" s="158">
        <v>35711.2615373105</v>
      </c>
      <c r="F140" s="158">
        <v>266096.311188146</v>
      </c>
      <c r="G140" s="158">
        <v>926204.095468581</v>
      </c>
      <c r="H140" s="158">
        <v>101399.850984599</v>
      </c>
      <c r="I140" s="158">
        <v>6834713.99904647</v>
      </c>
      <c r="J140" s="158">
        <v>1171826.3524622</v>
      </c>
      <c r="K140" s="158">
        <v>1036183.01940463</v>
      </c>
      <c r="L140" s="158">
        <v>1067971.35199741</v>
      </c>
      <c r="M140" s="158">
        <v>1497896.4984485</v>
      </c>
      <c r="N140" s="158">
        <v>291675.30528048</v>
      </c>
      <c r="O140" s="158">
        <v>681267.894701414</v>
      </c>
      <c r="P140" s="158">
        <v>329000.969300272</v>
      </c>
      <c r="Q140" s="158">
        <v>496436.449929285</v>
      </c>
      <c r="R140" s="158">
        <v>103863.761205053</v>
      </c>
      <c r="S140" s="158">
        <v>880315.375743516</v>
      </c>
      <c r="T140" s="158">
        <v>343236.798530079</v>
      </c>
      <c r="U140" s="158">
        <v>3116042.75750326</v>
      </c>
      <c r="V140" s="158">
        <v>781632.538160127</v>
      </c>
      <c r="W140" s="158">
        <v>1274841.40161779</v>
      </c>
      <c r="X140" s="158">
        <v>484770.473269712</v>
      </c>
      <c r="Y140" s="158">
        <v>5730192.27055014</v>
      </c>
      <c r="Z140" s="158">
        <v>2857554.96864218</v>
      </c>
      <c r="AA140" s="158">
        <v>6545609.22626881</v>
      </c>
      <c r="AB140" s="158">
        <v>3041773.90728924</v>
      </c>
      <c r="AC140" s="158">
        <v>1004229.57913005</v>
      </c>
      <c r="AD140" s="158">
        <v>1260826.32091829</v>
      </c>
      <c r="AE140" s="158">
        <v>120532.860842485</v>
      </c>
      <c r="AF140" s="158">
        <v>165087.046700953</v>
      </c>
      <c r="AG140" s="158">
        <v>253124.468902935</v>
      </c>
      <c r="AH140" s="158">
        <v>735061.615985671</v>
      </c>
      <c r="AI140" s="158">
        <v>6157025.84809357</v>
      </c>
      <c r="AJ140" s="158">
        <v>1131513.72082221</v>
      </c>
      <c r="AK140" s="158">
        <v>1440172.98722857</v>
      </c>
      <c r="AL140" s="158">
        <v>1695968.61147787</v>
      </c>
      <c r="AM140" s="158">
        <v>1065057.7104562</v>
      </c>
      <c r="AN140" s="158">
        <v>2072709.50367725</v>
      </c>
      <c r="AO140" s="158">
        <v>820436.814828007</v>
      </c>
      <c r="AP140" s="158">
        <v>1422914.07918815</v>
      </c>
      <c r="AQ140" s="158">
        <v>3124141.24243522</v>
      </c>
      <c r="AR140" s="158">
        <v>2480311.04546692</v>
      </c>
      <c r="AS140" s="158">
        <v>509692.066565952</v>
      </c>
      <c r="AT140" s="158">
        <v>1657634.13016644</v>
      </c>
      <c r="AU140" s="158">
        <v>1071880.61801463</v>
      </c>
      <c r="AV140" s="158">
        <v>295004.167395422</v>
      </c>
      <c r="AW140" s="158">
        <v>985871.151257833</v>
      </c>
      <c r="AX140" s="158">
        <v>1645117.54349152</v>
      </c>
      <c r="AY140" s="158">
        <v>2928881.22729029</v>
      </c>
      <c r="AZ140" s="158">
        <v>2052328.97947759</v>
      </c>
      <c r="BA140" s="158">
        <v>14814488.1110827</v>
      </c>
      <c r="BB140" s="158">
        <v>503590.123123185</v>
      </c>
      <c r="BC140" s="158">
        <v>1472339.35131596</v>
      </c>
      <c r="BD140" s="158">
        <v>4833429.51953919</v>
      </c>
      <c r="BE140" s="158">
        <v>1887777.15765788</v>
      </c>
      <c r="BF140" s="158">
        <v>2405819.6226578</v>
      </c>
      <c r="BG140" s="158">
        <v>1712522.01413685</v>
      </c>
      <c r="BH140" s="158">
        <v>1359521.11531847</v>
      </c>
      <c r="BI140" s="158">
        <v>2319270.75098477</v>
      </c>
      <c r="BJ140" s="158">
        <v>443120.654492009</v>
      </c>
      <c r="BK140" s="158">
        <v>506303.257713186</v>
      </c>
      <c r="BL140" s="158">
        <v>417536.211789159</v>
      </c>
      <c r="BM140" s="158">
        <v>3261113.14801204</v>
      </c>
      <c r="BN140" s="158">
        <v>306504.236301973</v>
      </c>
      <c r="BO140" s="158">
        <v>1289304.60562248</v>
      </c>
      <c r="BP140" s="158">
        <v>845010.469273573</v>
      </c>
      <c r="BQ140" s="158">
        <v>6654242.65650359</v>
      </c>
      <c r="BR140" s="158">
        <v>1085147.88419594</v>
      </c>
      <c r="BS140" s="158">
        <v>910423.145513844</v>
      </c>
      <c r="BT140" s="158">
        <v>1139501.93634828</v>
      </c>
      <c r="BU140" s="158">
        <v>1520512.32381113</v>
      </c>
      <c r="BV140" s="158">
        <v>999898.198181578</v>
      </c>
      <c r="BW140" s="158">
        <v>141223.403341614</v>
      </c>
      <c r="BX140" s="158">
        <v>3333896.40426463</v>
      </c>
      <c r="BY140" s="158">
        <v>1823712.67966349</v>
      </c>
      <c r="BZ140" s="158">
        <v>862109.698047429</v>
      </c>
      <c r="CA140" s="158">
        <v>214930.825186785</v>
      </c>
      <c r="CB140" s="158">
        <v>797068.049338486</v>
      </c>
      <c r="CC140" s="158">
        <v>4775494.91952572</v>
      </c>
      <c r="CD140" s="158">
        <v>9057007.05969621</v>
      </c>
      <c r="CE140" s="158">
        <v>7440184.93672601</v>
      </c>
      <c r="CF140" s="158">
        <v>769982.100509796</v>
      </c>
      <c r="CG140" s="158">
        <v>314604.201461037</v>
      </c>
      <c r="CH140" s="158">
        <v>698199.383264162</v>
      </c>
      <c r="CI140" s="158">
        <v>990587.67721288</v>
      </c>
      <c r="CJ140" s="158">
        <v>1968266.47066186</v>
      </c>
      <c r="CK140" s="158">
        <v>2118152.37819006</v>
      </c>
      <c r="CL140" s="158">
        <v>919566.119892</v>
      </c>
      <c r="CM140" s="158">
        <v>3270628.69248269</v>
      </c>
      <c r="CN140" s="158">
        <v>1137435.96651446</v>
      </c>
      <c r="CO140" s="158">
        <v>1268182.66211542</v>
      </c>
      <c r="CP140" s="158">
        <v>8221401.50663559</v>
      </c>
      <c r="CQ140" s="158">
        <v>687474.053758474</v>
      </c>
      <c r="CR140" s="158">
        <v>752665.232320428</v>
      </c>
      <c r="CS140" s="158">
        <v>4868821.52778002</v>
      </c>
      <c r="CT140" s="158">
        <v>438521.619676329</v>
      </c>
      <c r="CU140" s="158">
        <v>1204745.66753565</v>
      </c>
      <c r="CV140" s="158">
        <v>642763.635939333</v>
      </c>
      <c r="CW140" s="158">
        <v>181234.437181493</v>
      </c>
      <c r="CX140" s="158">
        <v>388506.13388016</v>
      </c>
      <c r="CY140" s="158">
        <v>3322966.73548974</v>
      </c>
      <c r="CZ140" s="158">
        <v>875819.784471979</v>
      </c>
      <c r="DA140" s="158">
        <v>254555.552184251</v>
      </c>
      <c r="DB140" s="158">
        <v>3931546.38433949</v>
      </c>
      <c r="DC140" s="158">
        <v>568180.591267177</v>
      </c>
      <c r="DD140" s="158">
        <v>4484237.61445148</v>
      </c>
      <c r="DE140" s="158">
        <v>2357023.74732199</v>
      </c>
      <c r="DF140" s="158">
        <v>1222161.1071278</v>
      </c>
      <c r="DG140" s="158">
        <v>2615632.07624092</v>
      </c>
      <c r="DH140" s="158">
        <v>71559908.8506259</v>
      </c>
      <c r="DI140" s="158">
        <v>52651932.7600668</v>
      </c>
      <c r="DJ140" s="158">
        <v>40016.1496587355</v>
      </c>
      <c r="DK140" s="158">
        <v>30140.3140085686</v>
      </c>
      <c r="DL140" s="158">
        <v>1491471.22563642</v>
      </c>
      <c r="DM140" s="158">
        <v>2339387.95929275</v>
      </c>
      <c r="DN140" s="158">
        <v>111870.773555187</v>
      </c>
      <c r="DO140" s="158">
        <v>467021.273232746</v>
      </c>
      <c r="DP140" s="158">
        <v>1397059.26446163</v>
      </c>
      <c r="DQ140" s="158">
        <v>1572651.40191866</v>
      </c>
      <c r="DR140" s="158">
        <v>671530.90837587</v>
      </c>
      <c r="DS140" s="158">
        <v>3808828.21817772</v>
      </c>
      <c r="DT140" s="158">
        <v>2660655.36123298</v>
      </c>
      <c r="DU140" s="158">
        <v>3870632.37427625</v>
      </c>
      <c r="DV140" s="158">
        <v>5306550.51961554</v>
      </c>
      <c r="DW140" s="158">
        <v>3781067.29636533</v>
      </c>
      <c r="DX140" s="158">
        <v>11829538.5623752</v>
      </c>
      <c r="DY140" s="158">
        <v>284061.116806366</v>
      </c>
      <c r="DZ140" s="158">
        <v>9948291.7019302</v>
      </c>
      <c r="EA140" s="158">
        <v>13302447.7971746</v>
      </c>
      <c r="EB140" s="158">
        <v>10540030.1019491</v>
      </c>
      <c r="EC140" s="158">
        <v>84421129.4732927</v>
      </c>
      <c r="ED140" s="158">
        <v>3613447.2410246</v>
      </c>
      <c r="EE140" s="158">
        <v>10695210.4126096</v>
      </c>
      <c r="EF140" s="158">
        <v>49191222.5695123</v>
      </c>
      <c r="EG140" s="158">
        <v>1968667.62463131</v>
      </c>
      <c r="EH140" s="158">
        <v>80773791.0808108</v>
      </c>
      <c r="EI140" s="158">
        <v>5820550.84033256</v>
      </c>
      <c r="EJ140" s="158">
        <v>13342920.0823668</v>
      </c>
      <c r="EK140" s="158">
        <v>6325938.643306</v>
      </c>
      <c r="EL140" s="158">
        <v>156294.802499455</v>
      </c>
      <c r="EM140" s="158">
        <v>97789.4609810593</v>
      </c>
      <c r="EN140" s="158">
        <v>2220706.78202706</v>
      </c>
      <c r="EO140" s="158">
        <v>3282174.54360924</v>
      </c>
      <c r="EP140" s="158">
        <v>2083186.10238339</v>
      </c>
      <c r="EQ140" s="158">
        <v>3925084.73078803</v>
      </c>
      <c r="ER140" s="158">
        <v>1858432.05341955</v>
      </c>
      <c r="ES140" s="158">
        <v>58309.6078507902</v>
      </c>
      <c r="ET140" s="158">
        <v>446914.224673986</v>
      </c>
      <c r="EU140" s="158">
        <v>2620512.94116775</v>
      </c>
      <c r="EV140" s="158">
        <v>561020.87286935</v>
      </c>
      <c r="EW140" s="158">
        <v>736805.23924556</v>
      </c>
      <c r="EX140" s="158">
        <v>1646681.23637328</v>
      </c>
      <c r="EY140" s="158">
        <v>95866.8225574546</v>
      </c>
      <c r="EZ140" s="158">
        <v>18571901.2492592</v>
      </c>
      <c r="FA140" s="159">
        <f t="shared" si="10"/>
        <v>699065328.135085</v>
      </c>
      <c r="FB140" s="160">
        <v>2182548.4938538</v>
      </c>
      <c r="FC140" s="160">
        <v>46413731.0096473</v>
      </c>
      <c r="FD140" s="159">
        <f t="shared" si="11"/>
        <v>48596279.5035011</v>
      </c>
      <c r="FE140" s="160">
        <v>18762259.6628126</v>
      </c>
      <c r="FF140" s="159">
        <f t="shared" si="12"/>
        <v>67358539.1663138</v>
      </c>
      <c r="FG140" s="160">
        <v>0</v>
      </c>
      <c r="FH140" s="160">
        <v>0</v>
      </c>
      <c r="FI140" s="159">
        <f t="shared" si="13"/>
        <v>0</v>
      </c>
      <c r="FJ140" s="135">
        <v>38047605.9128466</v>
      </c>
      <c r="FK140" s="135">
        <v>30344404.236206</v>
      </c>
      <c r="FL140" s="135" t="e">
        <f>#REF!</f>
        <v>#REF!</v>
      </c>
      <c r="FM140" s="135">
        <v>774127068.978039</v>
      </c>
      <c r="FN140" s="135" t="e">
        <f t="shared" si="14"/>
        <v>#REF!</v>
      </c>
      <c r="FO140" s="161" t="e">
        <f>FN140/#REF!</f>
        <v>#REF!</v>
      </c>
      <c r="FP140" s="135"/>
      <c r="FR140" s="65"/>
    </row>
    <row r="141" spans="1:174">
      <c r="A141" s="18">
        <v>136</v>
      </c>
      <c r="B141" s="179" t="s">
        <v>313</v>
      </c>
      <c r="C141" s="180" t="s">
        <v>418</v>
      </c>
      <c r="D141" s="158">
        <v>0</v>
      </c>
      <c r="E141" s="158">
        <v>0</v>
      </c>
      <c r="F141" s="158">
        <v>0</v>
      </c>
      <c r="G141" s="158">
        <v>0</v>
      </c>
      <c r="H141" s="158">
        <v>0</v>
      </c>
      <c r="I141" s="158">
        <v>0</v>
      </c>
      <c r="J141" s="158">
        <v>0</v>
      </c>
      <c r="K141" s="158">
        <v>0</v>
      </c>
      <c r="L141" s="158">
        <v>0</v>
      </c>
      <c r="M141" s="158">
        <v>0</v>
      </c>
      <c r="N141" s="158">
        <v>0</v>
      </c>
      <c r="O141" s="158">
        <v>0</v>
      </c>
      <c r="P141" s="158">
        <v>0</v>
      </c>
      <c r="Q141" s="158">
        <v>0</v>
      </c>
      <c r="R141" s="158">
        <v>0</v>
      </c>
      <c r="S141" s="158">
        <v>0</v>
      </c>
      <c r="T141" s="158">
        <v>0</v>
      </c>
      <c r="U141" s="158">
        <v>0</v>
      </c>
      <c r="V141" s="158">
        <v>0</v>
      </c>
      <c r="W141" s="158">
        <v>0</v>
      </c>
      <c r="X141" s="158">
        <v>0</v>
      </c>
      <c r="Y141" s="158">
        <v>0</v>
      </c>
      <c r="Z141" s="158">
        <v>0</v>
      </c>
      <c r="AA141" s="158">
        <v>0</v>
      </c>
      <c r="AB141" s="158">
        <v>0</v>
      </c>
      <c r="AC141" s="158">
        <v>0</v>
      </c>
      <c r="AD141" s="158">
        <v>0</v>
      </c>
      <c r="AE141" s="158">
        <v>0</v>
      </c>
      <c r="AF141" s="158">
        <v>0</v>
      </c>
      <c r="AG141" s="158">
        <v>0</v>
      </c>
      <c r="AH141" s="158">
        <v>0</v>
      </c>
      <c r="AI141" s="158">
        <v>0</v>
      </c>
      <c r="AJ141" s="158">
        <v>0</v>
      </c>
      <c r="AK141" s="158">
        <v>0</v>
      </c>
      <c r="AL141" s="158">
        <v>0</v>
      </c>
      <c r="AM141" s="158">
        <v>0</v>
      </c>
      <c r="AN141" s="158">
        <v>0</v>
      </c>
      <c r="AO141" s="158">
        <v>0</v>
      </c>
      <c r="AP141" s="158">
        <v>0</v>
      </c>
      <c r="AQ141" s="158">
        <v>0</v>
      </c>
      <c r="AR141" s="158">
        <v>0</v>
      </c>
      <c r="AS141" s="158">
        <v>0</v>
      </c>
      <c r="AT141" s="158">
        <v>0</v>
      </c>
      <c r="AU141" s="158">
        <v>0</v>
      </c>
      <c r="AV141" s="158">
        <v>0</v>
      </c>
      <c r="AW141" s="158">
        <v>0</v>
      </c>
      <c r="AX141" s="158">
        <v>0</v>
      </c>
      <c r="AY141" s="158">
        <v>0</v>
      </c>
      <c r="AZ141" s="158">
        <v>0</v>
      </c>
      <c r="BA141" s="158">
        <v>0</v>
      </c>
      <c r="BB141" s="158">
        <v>0</v>
      </c>
      <c r="BC141" s="158">
        <v>0</v>
      </c>
      <c r="BD141" s="158">
        <v>0</v>
      </c>
      <c r="BE141" s="158">
        <v>0</v>
      </c>
      <c r="BF141" s="158">
        <v>0</v>
      </c>
      <c r="BG141" s="158">
        <v>0</v>
      </c>
      <c r="BH141" s="158">
        <v>0</v>
      </c>
      <c r="BI141" s="158">
        <v>0</v>
      </c>
      <c r="BJ141" s="158">
        <v>0</v>
      </c>
      <c r="BK141" s="158">
        <v>0</v>
      </c>
      <c r="BL141" s="158">
        <v>0</v>
      </c>
      <c r="BM141" s="158">
        <v>0</v>
      </c>
      <c r="BN141" s="158">
        <v>0</v>
      </c>
      <c r="BO141" s="158">
        <v>0</v>
      </c>
      <c r="BP141" s="158">
        <v>0</v>
      </c>
      <c r="BQ141" s="158">
        <v>0</v>
      </c>
      <c r="BR141" s="158">
        <v>0</v>
      </c>
      <c r="BS141" s="158">
        <v>0</v>
      </c>
      <c r="BT141" s="158">
        <v>0</v>
      </c>
      <c r="BU141" s="158">
        <v>0</v>
      </c>
      <c r="BV141" s="158">
        <v>0</v>
      </c>
      <c r="BW141" s="158">
        <v>0</v>
      </c>
      <c r="BX141" s="158">
        <v>0</v>
      </c>
      <c r="BY141" s="158">
        <v>0</v>
      </c>
      <c r="BZ141" s="158">
        <v>0</v>
      </c>
      <c r="CA141" s="158">
        <v>0</v>
      </c>
      <c r="CB141" s="158">
        <v>0</v>
      </c>
      <c r="CC141" s="158">
        <v>0</v>
      </c>
      <c r="CD141" s="158">
        <v>0</v>
      </c>
      <c r="CE141" s="158">
        <v>0</v>
      </c>
      <c r="CF141" s="158">
        <v>0</v>
      </c>
      <c r="CG141" s="158">
        <v>0</v>
      </c>
      <c r="CH141" s="158">
        <v>0</v>
      </c>
      <c r="CI141" s="158">
        <v>0</v>
      </c>
      <c r="CJ141" s="158">
        <v>0</v>
      </c>
      <c r="CK141" s="158">
        <v>0</v>
      </c>
      <c r="CL141" s="158">
        <v>0</v>
      </c>
      <c r="CM141" s="158">
        <v>0</v>
      </c>
      <c r="CN141" s="158">
        <v>0</v>
      </c>
      <c r="CO141" s="158">
        <v>0</v>
      </c>
      <c r="CP141" s="158">
        <v>0</v>
      </c>
      <c r="CQ141" s="158">
        <v>0</v>
      </c>
      <c r="CR141" s="158">
        <v>0</v>
      </c>
      <c r="CS141" s="158">
        <v>0</v>
      </c>
      <c r="CT141" s="158">
        <v>0</v>
      </c>
      <c r="CU141" s="158">
        <v>0</v>
      </c>
      <c r="CV141" s="158">
        <v>0</v>
      </c>
      <c r="CW141" s="158">
        <v>0</v>
      </c>
      <c r="CX141" s="158">
        <v>0</v>
      </c>
      <c r="CY141" s="158">
        <v>0</v>
      </c>
      <c r="CZ141" s="158">
        <v>0</v>
      </c>
      <c r="DA141" s="158">
        <v>0</v>
      </c>
      <c r="DB141" s="158">
        <v>0</v>
      </c>
      <c r="DC141" s="158">
        <v>0</v>
      </c>
      <c r="DD141" s="158">
        <v>0</v>
      </c>
      <c r="DE141" s="158">
        <v>0</v>
      </c>
      <c r="DF141" s="158">
        <v>0</v>
      </c>
      <c r="DG141" s="158">
        <v>0</v>
      </c>
      <c r="DH141" s="158">
        <v>0</v>
      </c>
      <c r="DI141" s="158">
        <v>0</v>
      </c>
      <c r="DJ141" s="158">
        <v>0</v>
      </c>
      <c r="DK141" s="158">
        <v>0</v>
      </c>
      <c r="DL141" s="158">
        <v>0</v>
      </c>
      <c r="DM141" s="158">
        <v>0</v>
      </c>
      <c r="DN141" s="158">
        <v>0</v>
      </c>
      <c r="DO141" s="158">
        <v>0</v>
      </c>
      <c r="DP141" s="158">
        <v>0</v>
      </c>
      <c r="DQ141" s="158">
        <v>0</v>
      </c>
      <c r="DR141" s="158">
        <v>0</v>
      </c>
      <c r="DS141" s="158">
        <v>0</v>
      </c>
      <c r="DT141" s="158">
        <v>0</v>
      </c>
      <c r="DU141" s="158">
        <v>0</v>
      </c>
      <c r="DV141" s="158">
        <v>0</v>
      </c>
      <c r="DW141" s="158">
        <v>0</v>
      </c>
      <c r="DX141" s="158">
        <v>0</v>
      </c>
      <c r="DY141" s="158">
        <v>0</v>
      </c>
      <c r="DZ141" s="158">
        <v>0</v>
      </c>
      <c r="EA141" s="158">
        <v>0</v>
      </c>
      <c r="EB141" s="158">
        <v>0</v>
      </c>
      <c r="EC141" s="158">
        <v>0</v>
      </c>
      <c r="ED141" s="158">
        <v>0</v>
      </c>
      <c r="EE141" s="158">
        <v>0</v>
      </c>
      <c r="EF141" s="158">
        <v>0</v>
      </c>
      <c r="EG141" s="158">
        <v>0</v>
      </c>
      <c r="EH141" s="158">
        <v>0</v>
      </c>
      <c r="EI141" s="158">
        <v>683546.500678408</v>
      </c>
      <c r="EJ141" s="158">
        <v>0</v>
      </c>
      <c r="EK141" s="158">
        <v>0</v>
      </c>
      <c r="EL141" s="158">
        <v>0</v>
      </c>
      <c r="EM141" s="158">
        <v>0</v>
      </c>
      <c r="EN141" s="158">
        <v>0</v>
      </c>
      <c r="EO141" s="158">
        <v>0</v>
      </c>
      <c r="EP141" s="158">
        <v>0</v>
      </c>
      <c r="EQ141" s="158">
        <v>0</v>
      </c>
      <c r="ER141" s="158">
        <v>0</v>
      </c>
      <c r="ES141" s="158">
        <v>0</v>
      </c>
      <c r="ET141" s="158">
        <v>0</v>
      </c>
      <c r="EU141" s="158">
        <v>0</v>
      </c>
      <c r="EV141" s="158">
        <v>0</v>
      </c>
      <c r="EW141" s="158">
        <v>0</v>
      </c>
      <c r="EX141" s="158">
        <v>0</v>
      </c>
      <c r="EY141" s="158">
        <v>0</v>
      </c>
      <c r="EZ141" s="158">
        <v>0</v>
      </c>
      <c r="FA141" s="159">
        <f t="shared" si="10"/>
        <v>683546.500678408</v>
      </c>
      <c r="FB141" s="160">
        <v>0</v>
      </c>
      <c r="FC141" s="160">
        <v>0</v>
      </c>
      <c r="FD141" s="159">
        <f t="shared" si="11"/>
        <v>0</v>
      </c>
      <c r="FE141" s="160">
        <v>38152367.807966</v>
      </c>
      <c r="FF141" s="159">
        <f t="shared" si="12"/>
        <v>38152367.807966</v>
      </c>
      <c r="FG141" s="160">
        <v>159297576.146301</v>
      </c>
      <c r="FH141" s="160">
        <v>0</v>
      </c>
      <c r="FI141" s="159">
        <f t="shared" si="13"/>
        <v>159297576.146301</v>
      </c>
      <c r="FJ141" s="135">
        <v>7605271.34081591</v>
      </c>
      <c r="FK141" s="135">
        <v>14101362.9102402</v>
      </c>
      <c r="FL141" s="135" t="e">
        <f>#REF!</f>
        <v>#REF!</v>
      </c>
      <c r="FM141" s="135">
        <v>191637398.885521</v>
      </c>
      <c r="FN141" s="135" t="e">
        <f t="shared" si="14"/>
        <v>#REF!</v>
      </c>
      <c r="FO141" s="161" t="e">
        <f>FN141/#REF!</f>
        <v>#REF!</v>
      </c>
      <c r="FP141" s="135"/>
      <c r="FR141" s="65"/>
    </row>
    <row r="142" spans="1:174">
      <c r="A142" s="18">
        <v>137</v>
      </c>
      <c r="B142" s="179" t="s">
        <v>419</v>
      </c>
      <c r="C142" s="180" t="s">
        <v>420</v>
      </c>
      <c r="D142" s="158">
        <v>2051387.88998476</v>
      </c>
      <c r="E142" s="158">
        <v>305523.981859355</v>
      </c>
      <c r="F142" s="158">
        <v>984166.529258979</v>
      </c>
      <c r="G142" s="158">
        <v>455769.18341715</v>
      </c>
      <c r="H142" s="158">
        <v>132078.555568974</v>
      </c>
      <c r="I142" s="158">
        <v>2142296.33551249</v>
      </c>
      <c r="J142" s="158">
        <v>423429.172754824</v>
      </c>
      <c r="K142" s="158">
        <v>114014.116501761</v>
      </c>
      <c r="L142" s="158">
        <v>803338.626887076</v>
      </c>
      <c r="M142" s="158">
        <v>770982.845894614</v>
      </c>
      <c r="N142" s="158">
        <v>10535.9364294391</v>
      </c>
      <c r="O142" s="158">
        <v>3392.83683218106</v>
      </c>
      <c r="P142" s="158">
        <v>27131.0552244427</v>
      </c>
      <c r="Q142" s="158">
        <v>58907.1464048668</v>
      </c>
      <c r="R142" s="158">
        <v>1247.24758326705</v>
      </c>
      <c r="S142" s="158">
        <v>59474.0322143082</v>
      </c>
      <c r="T142" s="158">
        <v>25564.7977493966</v>
      </c>
      <c r="U142" s="158">
        <v>63166.0766421582</v>
      </c>
      <c r="V142" s="158">
        <v>12740.4414174161</v>
      </c>
      <c r="W142" s="158">
        <v>2393.75544555253</v>
      </c>
      <c r="X142" s="158">
        <v>48463.4166456937</v>
      </c>
      <c r="Y142" s="158">
        <v>79657.3727819471</v>
      </c>
      <c r="Z142" s="158">
        <v>8061.17449850592</v>
      </c>
      <c r="AA142" s="158">
        <v>60295.271746552</v>
      </c>
      <c r="AB142" s="158">
        <v>11686.9956556069</v>
      </c>
      <c r="AC142" s="158">
        <v>949.54256080399</v>
      </c>
      <c r="AD142" s="158">
        <v>53105.0524783338</v>
      </c>
      <c r="AE142" s="158">
        <v>3664.47238732016</v>
      </c>
      <c r="AF142" s="158">
        <v>7445.53350157063</v>
      </c>
      <c r="AG142" s="158">
        <v>10010.0796493464</v>
      </c>
      <c r="AH142" s="158">
        <v>27193.4944964694</v>
      </c>
      <c r="AI142" s="158">
        <v>164406.625204652</v>
      </c>
      <c r="AJ142" s="158">
        <v>74523.1260063986</v>
      </c>
      <c r="AK142" s="158">
        <v>58693.9753932887</v>
      </c>
      <c r="AL142" s="158">
        <v>445322.717467703</v>
      </c>
      <c r="AM142" s="158">
        <v>321334.3860875</v>
      </c>
      <c r="AN142" s="158">
        <v>748791.317237427</v>
      </c>
      <c r="AO142" s="158">
        <v>67652.9949509205</v>
      </c>
      <c r="AP142" s="158">
        <v>61528.5875305992</v>
      </c>
      <c r="AQ142" s="158">
        <v>101739.190581579</v>
      </c>
      <c r="AR142" s="158">
        <v>45095.1741539457</v>
      </c>
      <c r="AS142" s="158">
        <v>5536.82985852398</v>
      </c>
      <c r="AT142" s="158">
        <v>78834.8626488752</v>
      </c>
      <c r="AU142" s="158">
        <v>6629.92265945277</v>
      </c>
      <c r="AV142" s="158">
        <v>27644.241738079</v>
      </c>
      <c r="AW142" s="158">
        <v>15198.8605637778</v>
      </c>
      <c r="AX142" s="158">
        <v>25450.5617696836</v>
      </c>
      <c r="AY142" s="158">
        <v>108420.801139644</v>
      </c>
      <c r="AZ142" s="158">
        <v>6293.44888271831</v>
      </c>
      <c r="BA142" s="158">
        <v>145413.317191744</v>
      </c>
      <c r="BB142" s="158">
        <v>1933.45704778964</v>
      </c>
      <c r="BC142" s="158">
        <v>103174.286392149</v>
      </c>
      <c r="BD142" s="158">
        <v>280452.998002361</v>
      </c>
      <c r="BE142" s="158">
        <v>22614.9087481311</v>
      </c>
      <c r="BF142" s="158">
        <v>249864.801443725</v>
      </c>
      <c r="BG142" s="158">
        <v>164130.228692991</v>
      </c>
      <c r="BH142" s="158">
        <v>74990.3268203561</v>
      </c>
      <c r="BI142" s="158">
        <v>707259.891561045</v>
      </c>
      <c r="BJ142" s="158">
        <v>3823.4001859077</v>
      </c>
      <c r="BK142" s="158">
        <v>13208.5133524929</v>
      </c>
      <c r="BL142" s="158">
        <v>18836.3602563507</v>
      </c>
      <c r="BM142" s="158">
        <v>1176634.22915172</v>
      </c>
      <c r="BN142" s="158">
        <v>5657.16457668197</v>
      </c>
      <c r="BO142" s="158">
        <v>69687.4895840692</v>
      </c>
      <c r="BP142" s="158">
        <v>14902.01656504</v>
      </c>
      <c r="BQ142" s="158">
        <v>1736892.97291784</v>
      </c>
      <c r="BR142" s="158">
        <v>14921.0511318792</v>
      </c>
      <c r="BS142" s="158">
        <v>43780.4805109668</v>
      </c>
      <c r="BT142" s="158">
        <v>268206.290181074</v>
      </c>
      <c r="BU142" s="158">
        <v>49734.8326260755</v>
      </c>
      <c r="BV142" s="158">
        <v>27705.1029269567</v>
      </c>
      <c r="BW142" s="158">
        <v>5074.97035110083</v>
      </c>
      <c r="BX142" s="158">
        <v>65568.1201559932</v>
      </c>
      <c r="BY142" s="158">
        <v>38126.7484919821</v>
      </c>
      <c r="BZ142" s="158">
        <v>87345.4578141202</v>
      </c>
      <c r="CA142" s="158">
        <v>218472.747973912</v>
      </c>
      <c r="CB142" s="158">
        <v>79436.0960012399</v>
      </c>
      <c r="CC142" s="158">
        <v>334119.154447004</v>
      </c>
      <c r="CD142" s="158">
        <v>285314.419179147</v>
      </c>
      <c r="CE142" s="158">
        <v>412652.422672875</v>
      </c>
      <c r="CF142" s="158">
        <v>279102.493495095</v>
      </c>
      <c r="CG142" s="158">
        <v>221927.790220567</v>
      </c>
      <c r="CH142" s="158">
        <v>590500.317540726</v>
      </c>
      <c r="CI142" s="158">
        <v>21812.926509896</v>
      </c>
      <c r="CJ142" s="158">
        <v>312560.743744745</v>
      </c>
      <c r="CK142" s="158">
        <v>286335.229311749</v>
      </c>
      <c r="CL142" s="158">
        <v>5461.0548021277</v>
      </c>
      <c r="CM142" s="158">
        <v>325330.421448576</v>
      </c>
      <c r="CN142" s="158">
        <v>43475.5491727963</v>
      </c>
      <c r="CO142" s="158">
        <v>320983.634736981</v>
      </c>
      <c r="CP142" s="158">
        <v>487853.170496645</v>
      </c>
      <c r="CQ142" s="158">
        <v>4869.51851125459</v>
      </c>
      <c r="CR142" s="158">
        <v>2626.76607788096</v>
      </c>
      <c r="CS142" s="158">
        <v>1813620.84348732</v>
      </c>
      <c r="CT142" s="158">
        <v>216070.200178148</v>
      </c>
      <c r="CU142" s="158">
        <v>264620.637895546</v>
      </c>
      <c r="CV142" s="158">
        <v>36637.8129077138</v>
      </c>
      <c r="CW142" s="158">
        <v>15118.4138465021</v>
      </c>
      <c r="CX142" s="158">
        <v>6239.84465780754</v>
      </c>
      <c r="CY142" s="158">
        <v>1765833.4261676</v>
      </c>
      <c r="CZ142" s="158">
        <v>5259.96079838171</v>
      </c>
      <c r="DA142" s="158">
        <v>28122.0296629045</v>
      </c>
      <c r="DB142" s="158">
        <v>42194786.5971255</v>
      </c>
      <c r="DC142" s="158">
        <v>4944517.6593166</v>
      </c>
      <c r="DD142" s="158">
        <v>73878414.2327038</v>
      </c>
      <c r="DE142" s="158">
        <v>37666206.6929666</v>
      </c>
      <c r="DF142" s="158">
        <v>34666011.3307546</v>
      </c>
      <c r="DG142" s="158">
        <v>2933047.20708957</v>
      </c>
      <c r="DH142" s="158">
        <v>6629070.88326983</v>
      </c>
      <c r="DI142" s="158">
        <v>471613.001639851</v>
      </c>
      <c r="DJ142" s="158">
        <v>143196.774218422</v>
      </c>
      <c r="DK142" s="158">
        <v>107856.347418852</v>
      </c>
      <c r="DL142" s="158">
        <v>182139.202016953</v>
      </c>
      <c r="DM142" s="158">
        <v>95024.3292174358</v>
      </c>
      <c r="DN142" s="158">
        <v>2323.50014997388</v>
      </c>
      <c r="DO142" s="158">
        <v>265100.200708359</v>
      </c>
      <c r="DP142" s="158">
        <v>13673.9996400204</v>
      </c>
      <c r="DQ142" s="158">
        <v>1222423.83067083</v>
      </c>
      <c r="DR142" s="158">
        <v>4.55497863902682</v>
      </c>
      <c r="DS142" s="158">
        <v>871.102843465551</v>
      </c>
      <c r="DT142" s="158">
        <v>129760.350566976</v>
      </c>
      <c r="DU142" s="158">
        <v>120862.245545788</v>
      </c>
      <c r="DV142" s="158">
        <v>226332.954222247</v>
      </c>
      <c r="DW142" s="158">
        <v>1837.04822103169</v>
      </c>
      <c r="DX142" s="158">
        <v>83017.5198842094</v>
      </c>
      <c r="DY142" s="158">
        <v>1257.8661047577</v>
      </c>
      <c r="DZ142" s="158">
        <v>15953.4686283472</v>
      </c>
      <c r="EA142" s="158">
        <v>124744.513447319</v>
      </c>
      <c r="EB142" s="158">
        <v>177110.653662363</v>
      </c>
      <c r="EC142" s="158">
        <v>1095896.29937971</v>
      </c>
      <c r="ED142" s="158">
        <v>1516.55666026608</v>
      </c>
      <c r="EE142" s="158">
        <v>77.6035788033825</v>
      </c>
      <c r="EF142" s="158">
        <v>668930.936771361</v>
      </c>
      <c r="EG142" s="158">
        <v>3110.14790084862</v>
      </c>
      <c r="EH142" s="158">
        <v>5418.0957738335</v>
      </c>
      <c r="EI142" s="158">
        <v>5239739.63647718</v>
      </c>
      <c r="EJ142" s="158">
        <v>46968996.3607325</v>
      </c>
      <c r="EK142" s="158">
        <v>7464652.88060839</v>
      </c>
      <c r="EL142" s="158">
        <v>240741.68234871</v>
      </c>
      <c r="EM142" s="158">
        <v>20999.770771002</v>
      </c>
      <c r="EN142" s="158">
        <v>3576.89850975874</v>
      </c>
      <c r="EO142" s="158">
        <v>3151.90028580607</v>
      </c>
      <c r="EP142" s="158">
        <v>291.469875359931</v>
      </c>
      <c r="EQ142" s="158">
        <v>4801.89676957115</v>
      </c>
      <c r="ER142" s="158">
        <v>109453.22354213</v>
      </c>
      <c r="ES142" s="158">
        <v>1077.2131778359</v>
      </c>
      <c r="ET142" s="158">
        <v>433.887400533119</v>
      </c>
      <c r="EU142" s="158">
        <v>70.1747019920087</v>
      </c>
      <c r="EV142" s="158">
        <v>9254.96772542134</v>
      </c>
      <c r="EW142" s="158">
        <v>7257.88848316951</v>
      </c>
      <c r="EX142" s="158">
        <v>731.236108530971</v>
      </c>
      <c r="EY142" s="158">
        <v>124.785337486852</v>
      </c>
      <c r="EZ142" s="158">
        <v>345827.426880603</v>
      </c>
      <c r="FA142" s="159">
        <f t="shared" si="10"/>
        <v>293388758.643299</v>
      </c>
      <c r="FB142" s="160">
        <v>669111.461717082</v>
      </c>
      <c r="FC142" s="160">
        <v>2713164.92524897</v>
      </c>
      <c r="FD142" s="159">
        <f t="shared" si="11"/>
        <v>3382276.38696606</v>
      </c>
      <c r="FE142" s="160">
        <v>31169204.239931</v>
      </c>
      <c r="FF142" s="159">
        <f t="shared" si="12"/>
        <v>34551480.6268971</v>
      </c>
      <c r="FG142" s="160">
        <v>7033901.81215543</v>
      </c>
      <c r="FH142" s="160">
        <v>0</v>
      </c>
      <c r="FI142" s="159">
        <f t="shared" si="13"/>
        <v>7033901.81215543</v>
      </c>
      <c r="FJ142" s="135">
        <v>3143.74067601143</v>
      </c>
      <c r="FK142" s="135">
        <v>1188.27458950512</v>
      </c>
      <c r="FL142" s="135" t="e">
        <f>#REF!</f>
        <v>#REF!</v>
      </c>
      <c r="FM142" s="135">
        <v>334976096.548438</v>
      </c>
      <c r="FN142" s="135" t="e">
        <f t="shared" si="14"/>
        <v>#REF!</v>
      </c>
      <c r="FO142" s="161" t="e">
        <f>FN142/#REF!</f>
        <v>#REF!</v>
      </c>
      <c r="FP142" s="135"/>
      <c r="FR142" s="65"/>
    </row>
    <row r="143" spans="1:174">
      <c r="A143" s="18">
        <v>138</v>
      </c>
      <c r="B143" s="179" t="s">
        <v>421</v>
      </c>
      <c r="C143" s="180" t="s">
        <v>422</v>
      </c>
      <c r="D143" s="158">
        <v>1741084.77947275</v>
      </c>
      <c r="E143" s="158">
        <v>434545.415267624</v>
      </c>
      <c r="F143" s="158">
        <v>566270.017630728</v>
      </c>
      <c r="G143" s="158">
        <v>742085.313701283</v>
      </c>
      <c r="H143" s="158">
        <v>426385.021653394</v>
      </c>
      <c r="I143" s="158">
        <v>24637.6077736538</v>
      </c>
      <c r="J143" s="158">
        <v>12596.8350094901</v>
      </c>
      <c r="K143" s="158">
        <v>7594.96915556425</v>
      </c>
      <c r="L143" s="158">
        <v>244264.030681897</v>
      </c>
      <c r="M143" s="158">
        <v>308874.06744025</v>
      </c>
      <c r="N143" s="158">
        <v>195252.20557344</v>
      </c>
      <c r="O143" s="158">
        <v>14325.4018934357</v>
      </c>
      <c r="P143" s="158">
        <v>78210.2402633853</v>
      </c>
      <c r="Q143" s="158">
        <v>8266.51393985603</v>
      </c>
      <c r="R143" s="158">
        <v>119.202138353528</v>
      </c>
      <c r="S143" s="158">
        <v>16650.0329994184</v>
      </c>
      <c r="T143" s="158">
        <v>7275.62968140636</v>
      </c>
      <c r="U143" s="158">
        <v>106028.424997395</v>
      </c>
      <c r="V143" s="158">
        <v>7725.28392061214</v>
      </c>
      <c r="W143" s="158">
        <v>149291.068454148</v>
      </c>
      <c r="X143" s="158">
        <v>133714.114125768</v>
      </c>
      <c r="Y143" s="158">
        <v>188589.791590449</v>
      </c>
      <c r="Z143" s="158">
        <v>91662.5285561019</v>
      </c>
      <c r="AA143" s="158">
        <v>245847.102281805</v>
      </c>
      <c r="AB143" s="158">
        <v>161938.352994153</v>
      </c>
      <c r="AC143" s="158">
        <v>119070.380093848</v>
      </c>
      <c r="AD143" s="158">
        <v>181704.945357651</v>
      </c>
      <c r="AE143" s="158">
        <v>9803.26920043935</v>
      </c>
      <c r="AF143" s="158">
        <v>4618.4084416506</v>
      </c>
      <c r="AG143" s="158">
        <v>4164.1839721342</v>
      </c>
      <c r="AH143" s="158">
        <v>45390.0336021759</v>
      </c>
      <c r="AI143" s="158">
        <v>683509.048058765</v>
      </c>
      <c r="AJ143" s="158">
        <v>97195.1541929082</v>
      </c>
      <c r="AK143" s="158">
        <v>46745.4172621422</v>
      </c>
      <c r="AL143" s="158">
        <v>185180.688770866</v>
      </c>
      <c r="AM143" s="158">
        <v>22452.9156898221</v>
      </c>
      <c r="AN143" s="158">
        <v>278521.7627942</v>
      </c>
      <c r="AO143" s="158">
        <v>20109.8644259998</v>
      </c>
      <c r="AP143" s="158">
        <v>7579.42512616374</v>
      </c>
      <c r="AQ143" s="158">
        <v>16641.3383470829</v>
      </c>
      <c r="AR143" s="158">
        <v>84403.8738860368</v>
      </c>
      <c r="AS143" s="158">
        <v>438.537506226706</v>
      </c>
      <c r="AT143" s="158">
        <v>564926.440312182</v>
      </c>
      <c r="AU143" s="158">
        <v>107744.043324161</v>
      </c>
      <c r="AV143" s="158">
        <v>128006.591943828</v>
      </c>
      <c r="AW143" s="158">
        <v>681231.215902115</v>
      </c>
      <c r="AX143" s="158">
        <v>452182.172487585</v>
      </c>
      <c r="AY143" s="158">
        <v>3741108.54228787</v>
      </c>
      <c r="AZ143" s="158">
        <v>631140.2563426</v>
      </c>
      <c r="BA143" s="158">
        <v>1667138.62603453</v>
      </c>
      <c r="BB143" s="158">
        <v>355789.554365063</v>
      </c>
      <c r="BC143" s="158">
        <v>622854.883379093</v>
      </c>
      <c r="BD143" s="158">
        <v>225321.532988211</v>
      </c>
      <c r="BE143" s="158">
        <v>7823.61153768081</v>
      </c>
      <c r="BF143" s="158">
        <v>112753.775950235</v>
      </c>
      <c r="BG143" s="158">
        <v>34697.5364935576</v>
      </c>
      <c r="BH143" s="158">
        <v>135445.609644233</v>
      </c>
      <c r="BI143" s="158">
        <v>265858.696720205</v>
      </c>
      <c r="BJ143" s="158">
        <v>610355.260416089</v>
      </c>
      <c r="BK143" s="158">
        <v>211355.392725353</v>
      </c>
      <c r="BL143" s="158">
        <v>53104.4420273569</v>
      </c>
      <c r="BM143" s="158">
        <v>865694.858618201</v>
      </c>
      <c r="BN143" s="158">
        <v>16675.3556554221</v>
      </c>
      <c r="BO143" s="158">
        <v>177013.834244256</v>
      </c>
      <c r="BP143" s="158">
        <v>731956.24477235</v>
      </c>
      <c r="BQ143" s="158">
        <v>431894.636596772</v>
      </c>
      <c r="BR143" s="158">
        <v>412063.518396269</v>
      </c>
      <c r="BS143" s="158">
        <v>127071.12491813</v>
      </c>
      <c r="BT143" s="158">
        <v>425022.254226713</v>
      </c>
      <c r="BU143" s="158">
        <v>268199.609773049</v>
      </c>
      <c r="BV143" s="158">
        <v>61613.6311701156</v>
      </c>
      <c r="BW143" s="158">
        <v>118682.320281401</v>
      </c>
      <c r="BX143" s="158">
        <v>177492.910381996</v>
      </c>
      <c r="BY143" s="158">
        <v>491233.098949002</v>
      </c>
      <c r="BZ143" s="158">
        <v>277732.880614284</v>
      </c>
      <c r="CA143" s="158">
        <v>124748.89348326</v>
      </c>
      <c r="CB143" s="158">
        <v>330531.305732585</v>
      </c>
      <c r="CC143" s="158">
        <v>1556200.36545683</v>
      </c>
      <c r="CD143" s="158">
        <v>3717237.37077752</v>
      </c>
      <c r="CE143" s="158">
        <v>3539652.58969158</v>
      </c>
      <c r="CF143" s="158">
        <v>250648.867016922</v>
      </c>
      <c r="CG143" s="158">
        <v>85140.6688985057</v>
      </c>
      <c r="CH143" s="158">
        <v>250076.756211915</v>
      </c>
      <c r="CI143" s="158">
        <v>246684.075532714</v>
      </c>
      <c r="CJ143" s="158">
        <v>241997.260735758</v>
      </c>
      <c r="CK143" s="158">
        <v>219482.948991571</v>
      </c>
      <c r="CL143" s="158">
        <v>445286.404211086</v>
      </c>
      <c r="CM143" s="158">
        <v>452941.273324903</v>
      </c>
      <c r="CN143" s="158">
        <v>367297.513210154</v>
      </c>
      <c r="CO143" s="158">
        <v>309731.03756245</v>
      </c>
      <c r="CP143" s="158">
        <v>450336.619048444</v>
      </c>
      <c r="CQ143" s="158">
        <v>82151.2899762249</v>
      </c>
      <c r="CR143" s="158">
        <v>452466.233539122</v>
      </c>
      <c r="CS143" s="158">
        <v>3714868.45457463</v>
      </c>
      <c r="CT143" s="158">
        <v>166763.327303839</v>
      </c>
      <c r="CU143" s="158">
        <v>493802.25555769</v>
      </c>
      <c r="CV143" s="158">
        <v>54919.148245395</v>
      </c>
      <c r="CW143" s="158">
        <v>25111.0954027121</v>
      </c>
      <c r="CX143" s="158">
        <v>47661.9045949737</v>
      </c>
      <c r="CY143" s="158">
        <v>1648877.18759873</v>
      </c>
      <c r="CZ143" s="158">
        <v>0</v>
      </c>
      <c r="DA143" s="158">
        <v>0</v>
      </c>
      <c r="DB143" s="158">
        <v>3060518.03564211</v>
      </c>
      <c r="DC143" s="158">
        <v>485152.101363711</v>
      </c>
      <c r="DD143" s="158">
        <v>685.085340681396</v>
      </c>
      <c r="DE143" s="158">
        <v>298.646507775746</v>
      </c>
      <c r="DF143" s="158">
        <v>9460.20223513654</v>
      </c>
      <c r="DG143" s="158">
        <v>0</v>
      </c>
      <c r="DH143" s="158">
        <v>187783.892904206</v>
      </c>
      <c r="DI143" s="158">
        <v>2851178.65891293</v>
      </c>
      <c r="DJ143" s="158">
        <v>34165.6724900819</v>
      </c>
      <c r="DK143" s="158">
        <v>25733.7126621873</v>
      </c>
      <c r="DL143" s="158">
        <v>10891.3573437089</v>
      </c>
      <c r="DM143" s="158">
        <v>43019.5790444692</v>
      </c>
      <c r="DN143" s="158">
        <v>316.446289402314</v>
      </c>
      <c r="DO143" s="158">
        <v>13407.6693136884</v>
      </c>
      <c r="DP143" s="158">
        <v>0</v>
      </c>
      <c r="DQ143" s="158">
        <v>44.1900893876904</v>
      </c>
      <c r="DR143" s="158">
        <v>6.72494324961805</v>
      </c>
      <c r="DS143" s="158">
        <v>391015.1928657</v>
      </c>
      <c r="DT143" s="158">
        <v>386.028520865219</v>
      </c>
      <c r="DU143" s="158">
        <v>132068.60319124</v>
      </c>
      <c r="DV143" s="158">
        <v>0</v>
      </c>
      <c r="DW143" s="158">
        <v>0</v>
      </c>
      <c r="DX143" s="158">
        <v>163381.364370913</v>
      </c>
      <c r="DY143" s="158">
        <v>9797.60274696963</v>
      </c>
      <c r="DZ143" s="158">
        <v>143990.68167211</v>
      </c>
      <c r="EA143" s="158">
        <v>856560.420806883</v>
      </c>
      <c r="EB143" s="158">
        <v>438291.007633766</v>
      </c>
      <c r="EC143" s="158">
        <v>16222.6131061837</v>
      </c>
      <c r="ED143" s="158">
        <v>28260.4349926651</v>
      </c>
      <c r="EE143" s="158">
        <v>113817.577461565</v>
      </c>
      <c r="EF143" s="158">
        <v>77357.790495035</v>
      </c>
      <c r="EG143" s="158">
        <v>28121.1759019814</v>
      </c>
      <c r="EH143" s="158">
        <v>63580.2762563295</v>
      </c>
      <c r="EI143" s="158">
        <v>5648490.46073976</v>
      </c>
      <c r="EJ143" s="158">
        <v>1584461.32525716</v>
      </c>
      <c r="EK143" s="158">
        <v>1771396.53150941</v>
      </c>
      <c r="EL143" s="158">
        <v>126.924608942825</v>
      </c>
      <c r="EM143" s="158">
        <v>16833.992050067</v>
      </c>
      <c r="EN143" s="158">
        <v>312.881072882422</v>
      </c>
      <c r="EO143" s="158">
        <v>4771.99534693654</v>
      </c>
      <c r="EP143" s="158">
        <v>4938.02841030629</v>
      </c>
      <c r="EQ143" s="158">
        <v>1172209.74966974</v>
      </c>
      <c r="ER143" s="158">
        <v>135037.055260551</v>
      </c>
      <c r="ES143" s="158">
        <v>0</v>
      </c>
      <c r="ET143" s="158">
        <v>417.42086044239</v>
      </c>
      <c r="EU143" s="158">
        <v>14388.7475873935</v>
      </c>
      <c r="EV143" s="158">
        <v>286.571384042973</v>
      </c>
      <c r="EW143" s="158">
        <v>0</v>
      </c>
      <c r="EX143" s="158">
        <v>0</v>
      </c>
      <c r="EY143" s="158">
        <v>0</v>
      </c>
      <c r="EZ143" s="158">
        <v>0</v>
      </c>
      <c r="FA143" s="159">
        <f t="shared" si="10"/>
        <v>61725746.9369465</v>
      </c>
      <c r="FB143" s="160">
        <v>0</v>
      </c>
      <c r="FC143" s="160">
        <v>0</v>
      </c>
      <c r="FD143" s="159">
        <f t="shared" si="11"/>
        <v>0</v>
      </c>
      <c r="FE143" s="160">
        <v>32660316.407254</v>
      </c>
      <c r="FF143" s="159">
        <f t="shared" si="12"/>
        <v>32660316.407254</v>
      </c>
      <c r="FG143" s="160">
        <v>0</v>
      </c>
      <c r="FH143" s="160">
        <v>0</v>
      </c>
      <c r="FI143" s="159">
        <f t="shared" si="13"/>
        <v>0</v>
      </c>
      <c r="FJ143" s="135">
        <v>0</v>
      </c>
      <c r="FK143" s="135">
        <v>0</v>
      </c>
      <c r="FL143" s="135" t="e">
        <f>#REF!</f>
        <v>#REF!</v>
      </c>
      <c r="FM143" s="135">
        <v>94386063.3442005</v>
      </c>
      <c r="FN143" s="135" t="e">
        <f t="shared" si="14"/>
        <v>#REF!</v>
      </c>
      <c r="FO143" s="161" t="e">
        <f>FN143/#REF!</f>
        <v>#REF!</v>
      </c>
      <c r="FP143" s="135"/>
      <c r="FR143" s="65"/>
    </row>
    <row r="144" spans="1:174">
      <c r="A144" s="18">
        <v>139</v>
      </c>
      <c r="B144" s="179" t="s">
        <v>423</v>
      </c>
      <c r="C144" s="180" t="s">
        <v>424</v>
      </c>
      <c r="D144" s="158">
        <v>1188743.79869294</v>
      </c>
      <c r="E144" s="158">
        <v>15836.9588055021</v>
      </c>
      <c r="F144" s="158">
        <v>3128.12119919157</v>
      </c>
      <c r="G144" s="158">
        <v>89610.1664669736</v>
      </c>
      <c r="H144" s="158">
        <v>236267.891232883</v>
      </c>
      <c r="I144" s="158">
        <v>4636.71685955455</v>
      </c>
      <c r="J144" s="158">
        <v>36807.5085102126</v>
      </c>
      <c r="K144" s="158">
        <v>16183.2019576504</v>
      </c>
      <c r="L144" s="158">
        <v>26716.9216939353</v>
      </c>
      <c r="M144" s="158">
        <v>154196.033392161</v>
      </c>
      <c r="N144" s="158">
        <v>0</v>
      </c>
      <c r="O144" s="158">
        <v>0</v>
      </c>
      <c r="P144" s="158">
        <v>0</v>
      </c>
      <c r="Q144" s="158">
        <v>0</v>
      </c>
      <c r="R144" s="158">
        <v>0</v>
      </c>
      <c r="S144" s="158">
        <v>0</v>
      </c>
      <c r="T144" s="158">
        <v>0</v>
      </c>
      <c r="U144" s="158">
        <v>0</v>
      </c>
      <c r="V144" s="158">
        <v>0</v>
      </c>
      <c r="W144" s="158">
        <v>0</v>
      </c>
      <c r="X144" s="158">
        <v>0</v>
      </c>
      <c r="Y144" s="158">
        <v>0</v>
      </c>
      <c r="Z144" s="158">
        <v>0</v>
      </c>
      <c r="AA144" s="158">
        <v>104403.711611332</v>
      </c>
      <c r="AB144" s="158">
        <v>0</v>
      </c>
      <c r="AC144" s="158">
        <v>0</v>
      </c>
      <c r="AD144" s="158">
        <v>0</v>
      </c>
      <c r="AE144" s="158">
        <v>0</v>
      </c>
      <c r="AF144" s="158">
        <v>0</v>
      </c>
      <c r="AG144" s="158">
        <v>0</v>
      </c>
      <c r="AH144" s="158">
        <v>0</v>
      </c>
      <c r="AI144" s="158">
        <v>0</v>
      </c>
      <c r="AJ144" s="158">
        <v>0</v>
      </c>
      <c r="AK144" s="158">
        <v>0</v>
      </c>
      <c r="AL144" s="158">
        <v>0</v>
      </c>
      <c r="AM144" s="158">
        <v>0</v>
      </c>
      <c r="AN144" s="158">
        <v>584886.5429018</v>
      </c>
      <c r="AO144" s="158">
        <v>0</v>
      </c>
      <c r="AP144" s="158">
        <v>0</v>
      </c>
      <c r="AQ144" s="158">
        <v>0</v>
      </c>
      <c r="AR144" s="158">
        <v>0</v>
      </c>
      <c r="AS144" s="158">
        <v>0</v>
      </c>
      <c r="AT144" s="158">
        <v>0</v>
      </c>
      <c r="AU144" s="158">
        <v>0</v>
      </c>
      <c r="AV144" s="158">
        <v>0</v>
      </c>
      <c r="AW144" s="158">
        <v>0</v>
      </c>
      <c r="AX144" s="158">
        <v>0</v>
      </c>
      <c r="AY144" s="158">
        <v>0</v>
      </c>
      <c r="AZ144" s="158">
        <v>0</v>
      </c>
      <c r="BA144" s="158">
        <v>0</v>
      </c>
      <c r="BB144" s="158">
        <v>0</v>
      </c>
      <c r="BC144" s="158">
        <v>0</v>
      </c>
      <c r="BD144" s="158">
        <v>0</v>
      </c>
      <c r="BE144" s="158">
        <v>0</v>
      </c>
      <c r="BF144" s="158">
        <v>0</v>
      </c>
      <c r="BG144" s="158">
        <v>0</v>
      </c>
      <c r="BH144" s="158">
        <v>0</v>
      </c>
      <c r="BI144" s="158">
        <v>0</v>
      </c>
      <c r="BJ144" s="158">
        <v>0</v>
      </c>
      <c r="BK144" s="158">
        <v>0</v>
      </c>
      <c r="BL144" s="158">
        <v>19515.0275527341</v>
      </c>
      <c r="BM144" s="158">
        <v>278802.640353623</v>
      </c>
      <c r="BN144" s="158">
        <v>21310.2510536878</v>
      </c>
      <c r="BO144" s="158">
        <v>32207.9978850095</v>
      </c>
      <c r="BP144" s="158">
        <v>2116.50775130921</v>
      </c>
      <c r="BQ144" s="158">
        <v>5050.63246577083</v>
      </c>
      <c r="BR144" s="158">
        <v>0</v>
      </c>
      <c r="BS144" s="158">
        <v>0</v>
      </c>
      <c r="BT144" s="158">
        <v>0</v>
      </c>
      <c r="BU144" s="158">
        <v>0</v>
      </c>
      <c r="BV144" s="158">
        <v>0</v>
      </c>
      <c r="BW144" s="158">
        <v>0</v>
      </c>
      <c r="BX144" s="158">
        <v>0</v>
      </c>
      <c r="BY144" s="158">
        <v>0</v>
      </c>
      <c r="BZ144" s="158">
        <v>0</v>
      </c>
      <c r="CA144" s="158">
        <v>0</v>
      </c>
      <c r="CB144" s="158">
        <v>0</v>
      </c>
      <c r="CC144" s="158">
        <v>0</v>
      </c>
      <c r="CD144" s="158">
        <v>0</v>
      </c>
      <c r="CE144" s="158">
        <v>0</v>
      </c>
      <c r="CF144" s="158">
        <v>0</v>
      </c>
      <c r="CG144" s="158">
        <v>0</v>
      </c>
      <c r="CH144" s="158">
        <v>0</v>
      </c>
      <c r="CI144" s="158">
        <v>0</v>
      </c>
      <c r="CJ144" s="158">
        <v>0</v>
      </c>
      <c r="CK144" s="158">
        <v>0</v>
      </c>
      <c r="CL144" s="158">
        <v>0</v>
      </c>
      <c r="CM144" s="158">
        <v>0</v>
      </c>
      <c r="CN144" s="158">
        <v>0</v>
      </c>
      <c r="CO144" s="158">
        <v>0</v>
      </c>
      <c r="CP144" s="158">
        <v>0</v>
      </c>
      <c r="CQ144" s="158">
        <v>0</v>
      </c>
      <c r="CR144" s="158">
        <v>0</v>
      </c>
      <c r="CS144" s="158">
        <v>0</v>
      </c>
      <c r="CT144" s="158">
        <v>0</v>
      </c>
      <c r="CU144" s="158">
        <v>0</v>
      </c>
      <c r="CV144" s="158">
        <v>0</v>
      </c>
      <c r="CW144" s="158">
        <v>0</v>
      </c>
      <c r="CX144" s="158">
        <v>0</v>
      </c>
      <c r="CY144" s="158">
        <v>1602567.7007594</v>
      </c>
      <c r="CZ144" s="158">
        <v>0</v>
      </c>
      <c r="DA144" s="158">
        <v>1675822.47742965</v>
      </c>
      <c r="DB144" s="158">
        <v>0</v>
      </c>
      <c r="DC144" s="158">
        <v>0</v>
      </c>
      <c r="DD144" s="158">
        <v>0</v>
      </c>
      <c r="DE144" s="158">
        <v>0</v>
      </c>
      <c r="DF144" s="158">
        <v>0</v>
      </c>
      <c r="DG144" s="158">
        <v>0</v>
      </c>
      <c r="DH144" s="158">
        <v>0</v>
      </c>
      <c r="DI144" s="158">
        <v>0</v>
      </c>
      <c r="DJ144" s="158">
        <v>0</v>
      </c>
      <c r="DK144" s="158">
        <v>0</v>
      </c>
      <c r="DL144" s="158">
        <v>0</v>
      </c>
      <c r="DM144" s="158">
        <v>0</v>
      </c>
      <c r="DN144" s="158">
        <v>26691.218518002</v>
      </c>
      <c r="DO144" s="158">
        <v>40177.4133614203</v>
      </c>
      <c r="DP144" s="158">
        <v>0</v>
      </c>
      <c r="DQ144" s="158">
        <v>0</v>
      </c>
      <c r="DR144" s="158">
        <v>0</v>
      </c>
      <c r="DS144" s="158">
        <v>0</v>
      </c>
      <c r="DT144" s="158">
        <v>0</v>
      </c>
      <c r="DU144" s="158">
        <v>0</v>
      </c>
      <c r="DV144" s="158">
        <v>0</v>
      </c>
      <c r="DW144" s="158">
        <v>0</v>
      </c>
      <c r="DX144" s="158">
        <v>0</v>
      </c>
      <c r="DY144" s="158">
        <v>0</v>
      </c>
      <c r="DZ144" s="158">
        <v>0</v>
      </c>
      <c r="EA144" s="158">
        <v>0</v>
      </c>
      <c r="EB144" s="158">
        <v>0</v>
      </c>
      <c r="EC144" s="158">
        <v>0</v>
      </c>
      <c r="ED144" s="158">
        <v>0</v>
      </c>
      <c r="EE144" s="158">
        <v>0</v>
      </c>
      <c r="EF144" s="158">
        <v>0</v>
      </c>
      <c r="EG144" s="158">
        <v>0</v>
      </c>
      <c r="EH144" s="158">
        <v>0</v>
      </c>
      <c r="EI144" s="158">
        <v>0</v>
      </c>
      <c r="EJ144" s="158">
        <v>0</v>
      </c>
      <c r="EK144" s="158">
        <v>0</v>
      </c>
      <c r="EL144" s="158">
        <v>689844.051294483</v>
      </c>
      <c r="EM144" s="158">
        <v>0</v>
      </c>
      <c r="EN144" s="158">
        <v>0</v>
      </c>
      <c r="EO144" s="158">
        <v>0</v>
      </c>
      <c r="EP144" s="158">
        <v>0</v>
      </c>
      <c r="EQ144" s="158">
        <v>0</v>
      </c>
      <c r="ER144" s="158">
        <v>0</v>
      </c>
      <c r="ES144" s="158">
        <v>0</v>
      </c>
      <c r="ET144" s="158">
        <v>0</v>
      </c>
      <c r="EU144" s="158">
        <v>0</v>
      </c>
      <c r="EV144" s="158">
        <v>0</v>
      </c>
      <c r="EW144" s="158">
        <v>0</v>
      </c>
      <c r="EX144" s="158">
        <v>0</v>
      </c>
      <c r="EY144" s="158">
        <v>0</v>
      </c>
      <c r="EZ144" s="158">
        <v>0</v>
      </c>
      <c r="FA144" s="159">
        <f t="shared" si="10"/>
        <v>6855523.49174923</v>
      </c>
      <c r="FB144" s="160">
        <v>0</v>
      </c>
      <c r="FC144" s="160">
        <v>0</v>
      </c>
      <c r="FD144" s="159">
        <f t="shared" si="11"/>
        <v>0</v>
      </c>
      <c r="FE144" s="160">
        <v>5414773.00585812</v>
      </c>
      <c r="FF144" s="159">
        <f t="shared" si="12"/>
        <v>5414773.00585812</v>
      </c>
      <c r="FG144" s="160">
        <v>0</v>
      </c>
      <c r="FH144" s="160">
        <v>0</v>
      </c>
      <c r="FI144" s="159">
        <f t="shared" si="13"/>
        <v>0</v>
      </c>
      <c r="FJ144" s="135">
        <v>0</v>
      </c>
      <c r="FK144" s="135">
        <v>0</v>
      </c>
      <c r="FL144" s="135" t="e">
        <f>#REF!</f>
        <v>#REF!</v>
      </c>
      <c r="FM144" s="135">
        <v>12270296.4976073</v>
      </c>
      <c r="FN144" s="135" t="e">
        <f t="shared" si="14"/>
        <v>#REF!</v>
      </c>
      <c r="FO144" s="161" t="e">
        <f>FN144/#REF!</f>
        <v>#REF!</v>
      </c>
      <c r="FP144" s="135"/>
      <c r="FR144" s="65"/>
    </row>
    <row r="145" spans="1:174">
      <c r="A145" s="18">
        <v>140</v>
      </c>
      <c r="B145" s="179" t="s">
        <v>425</v>
      </c>
      <c r="C145" s="180" t="s">
        <v>426</v>
      </c>
      <c r="D145" s="158">
        <v>15502.0021586238</v>
      </c>
      <c r="E145" s="158">
        <v>2032.77431158904</v>
      </c>
      <c r="F145" s="158">
        <v>1291.51157494372</v>
      </c>
      <c r="G145" s="158">
        <v>1748.36699473546</v>
      </c>
      <c r="H145" s="158">
        <v>20251.1576968902</v>
      </c>
      <c r="I145" s="158">
        <v>75600.795049539</v>
      </c>
      <c r="J145" s="158">
        <v>6894.20063286191</v>
      </c>
      <c r="K145" s="158">
        <v>27117.597349588</v>
      </c>
      <c r="L145" s="158">
        <v>72495.191117198</v>
      </c>
      <c r="M145" s="158">
        <v>72745.4974253893</v>
      </c>
      <c r="N145" s="158">
        <v>0</v>
      </c>
      <c r="O145" s="158">
        <v>8655.40147844998</v>
      </c>
      <c r="P145" s="158">
        <v>4021.8496762141</v>
      </c>
      <c r="Q145" s="158">
        <v>2754.68131394335</v>
      </c>
      <c r="R145" s="158">
        <v>13131.1088876913</v>
      </c>
      <c r="S145" s="158">
        <v>11658.6685246057</v>
      </c>
      <c r="T145" s="158">
        <v>15068.1976934236</v>
      </c>
      <c r="U145" s="158">
        <v>19073.1467530269</v>
      </c>
      <c r="V145" s="158">
        <v>2830.19973308942</v>
      </c>
      <c r="W145" s="158">
        <v>6837.9187150908</v>
      </c>
      <c r="X145" s="158">
        <v>14593.1754388197</v>
      </c>
      <c r="Y145" s="158">
        <v>29130.3869660398</v>
      </c>
      <c r="Z145" s="158">
        <v>63258.5160120109</v>
      </c>
      <c r="AA145" s="158">
        <v>10140.4856369534</v>
      </c>
      <c r="AB145" s="158">
        <v>3971.72215028796</v>
      </c>
      <c r="AC145" s="158">
        <v>59026.8122262556</v>
      </c>
      <c r="AD145" s="158">
        <v>493892.302444645</v>
      </c>
      <c r="AE145" s="158">
        <v>66386.8175089267</v>
      </c>
      <c r="AF145" s="158">
        <v>4421.61483185385</v>
      </c>
      <c r="AG145" s="158">
        <v>14095.1860484498</v>
      </c>
      <c r="AH145" s="158">
        <v>13823.6130385984</v>
      </c>
      <c r="AI145" s="158">
        <v>39939.5442894285</v>
      </c>
      <c r="AJ145" s="158">
        <v>13172.0302319419</v>
      </c>
      <c r="AK145" s="158">
        <v>13345.0962177745</v>
      </c>
      <c r="AL145" s="158">
        <v>24813.6151604307</v>
      </c>
      <c r="AM145" s="158">
        <v>34586.8954056993</v>
      </c>
      <c r="AN145" s="158">
        <v>68507.1989675433</v>
      </c>
      <c r="AO145" s="158">
        <v>32724.4596204186</v>
      </c>
      <c r="AP145" s="158">
        <v>2766.19458128476</v>
      </c>
      <c r="AQ145" s="158">
        <v>6073.43950164811</v>
      </c>
      <c r="AR145" s="158">
        <v>90402.4510126716</v>
      </c>
      <c r="AS145" s="158">
        <v>73373.332566458</v>
      </c>
      <c r="AT145" s="158">
        <v>102031.886562442</v>
      </c>
      <c r="AU145" s="158">
        <v>78552.0085669784</v>
      </c>
      <c r="AV145" s="158">
        <v>16489.252760698</v>
      </c>
      <c r="AW145" s="158">
        <v>45636.5182771744</v>
      </c>
      <c r="AX145" s="158">
        <v>50575.118527158</v>
      </c>
      <c r="AY145" s="158">
        <v>56426.9265570057</v>
      </c>
      <c r="AZ145" s="158">
        <v>6208.5597000921</v>
      </c>
      <c r="BA145" s="158">
        <v>75467.4333878122</v>
      </c>
      <c r="BB145" s="158">
        <v>52316.4105405925</v>
      </c>
      <c r="BC145" s="158">
        <v>17800.717109426</v>
      </c>
      <c r="BD145" s="158">
        <v>41922.2726425357</v>
      </c>
      <c r="BE145" s="158">
        <v>96981.245402779</v>
      </c>
      <c r="BF145" s="158">
        <v>21944.0439783542</v>
      </c>
      <c r="BG145" s="158">
        <v>35682.8952445345</v>
      </c>
      <c r="BH145" s="158">
        <v>74116.1531386208</v>
      </c>
      <c r="BI145" s="158">
        <v>19552.1292747694</v>
      </c>
      <c r="BJ145" s="158">
        <v>12403.9668732684</v>
      </c>
      <c r="BK145" s="158">
        <v>11941.7798792761</v>
      </c>
      <c r="BL145" s="158">
        <v>31001.5840940292</v>
      </c>
      <c r="BM145" s="158">
        <v>236117.344835269</v>
      </c>
      <c r="BN145" s="158">
        <v>16913.2962432653</v>
      </c>
      <c r="BO145" s="158">
        <v>77378.0433686009</v>
      </c>
      <c r="BP145" s="158">
        <v>41360.2520347998</v>
      </c>
      <c r="BQ145" s="158">
        <v>99912.7555232572</v>
      </c>
      <c r="BR145" s="158">
        <v>4025.56510173525</v>
      </c>
      <c r="BS145" s="158">
        <v>17489.5712484251</v>
      </c>
      <c r="BT145" s="158">
        <v>5209.10514997365</v>
      </c>
      <c r="BU145" s="158">
        <v>57970.2302075986</v>
      </c>
      <c r="BV145" s="158">
        <v>43638.69628267</v>
      </c>
      <c r="BW145" s="158">
        <v>3506.94864198174</v>
      </c>
      <c r="BX145" s="158">
        <v>82335.775762582</v>
      </c>
      <c r="BY145" s="158">
        <v>17519.0462693353</v>
      </c>
      <c r="BZ145" s="158">
        <v>10198.6435767991</v>
      </c>
      <c r="CA145" s="158">
        <v>6386.33350588898</v>
      </c>
      <c r="CB145" s="158">
        <v>33182.143269008</v>
      </c>
      <c r="CC145" s="158">
        <v>69977.3744302027</v>
      </c>
      <c r="CD145" s="158">
        <v>183371.324000912</v>
      </c>
      <c r="CE145" s="158">
        <v>0</v>
      </c>
      <c r="CF145" s="158">
        <v>17448.9142240834</v>
      </c>
      <c r="CG145" s="158">
        <v>20785.1790819766</v>
      </c>
      <c r="CH145" s="158">
        <v>40785.1404537353</v>
      </c>
      <c r="CI145" s="158">
        <v>16996.8809286873</v>
      </c>
      <c r="CJ145" s="158">
        <v>35338.2728414367</v>
      </c>
      <c r="CK145" s="158">
        <v>13760.0722535589</v>
      </c>
      <c r="CL145" s="158">
        <v>0</v>
      </c>
      <c r="CM145" s="158">
        <v>64294.371880795</v>
      </c>
      <c r="CN145" s="158">
        <v>28840.5862502109</v>
      </c>
      <c r="CO145" s="158">
        <v>13958.9708472098</v>
      </c>
      <c r="CP145" s="158">
        <v>27669.6786214358</v>
      </c>
      <c r="CQ145" s="158">
        <v>30820.834986577</v>
      </c>
      <c r="CR145" s="158">
        <v>5480.98744754276</v>
      </c>
      <c r="CS145" s="158">
        <v>121356.757012628</v>
      </c>
      <c r="CT145" s="158">
        <v>2392.9167244659</v>
      </c>
      <c r="CU145" s="158">
        <v>14540.8766707352</v>
      </c>
      <c r="CV145" s="158">
        <v>44089.122338156</v>
      </c>
      <c r="CW145" s="158">
        <v>10443.4940964664</v>
      </c>
      <c r="CX145" s="158">
        <v>0</v>
      </c>
      <c r="CY145" s="158">
        <v>159675.298615584</v>
      </c>
      <c r="CZ145" s="158">
        <v>6979.42163134943</v>
      </c>
      <c r="DA145" s="158">
        <v>33753.2992695775</v>
      </c>
      <c r="DB145" s="158">
        <v>170910.852373194</v>
      </c>
      <c r="DC145" s="158">
        <v>20827.8115154071</v>
      </c>
      <c r="DD145" s="158">
        <v>64431.0419645915</v>
      </c>
      <c r="DE145" s="158">
        <v>34340.3602833163</v>
      </c>
      <c r="DF145" s="158">
        <v>21382.7953305544</v>
      </c>
      <c r="DG145" s="158">
        <v>26078.9919266336</v>
      </c>
      <c r="DH145" s="158">
        <v>221363.847731077</v>
      </c>
      <c r="DI145" s="158">
        <v>176314.559577106</v>
      </c>
      <c r="DJ145" s="158">
        <v>118996.808935412</v>
      </c>
      <c r="DK145" s="158">
        <v>89628.8428026709</v>
      </c>
      <c r="DL145" s="158">
        <v>9536.38605704892</v>
      </c>
      <c r="DM145" s="158">
        <v>37667.6020107595</v>
      </c>
      <c r="DN145" s="158">
        <v>838.910695509916</v>
      </c>
      <c r="DO145" s="158">
        <v>35544.2220869697</v>
      </c>
      <c r="DP145" s="158">
        <v>34327.5452583776</v>
      </c>
      <c r="DQ145" s="158">
        <v>29030.052225198</v>
      </c>
      <c r="DR145" s="158">
        <v>65118.3106642371</v>
      </c>
      <c r="DS145" s="158">
        <v>16142.4666902518</v>
      </c>
      <c r="DT145" s="158">
        <v>8353.59183595109</v>
      </c>
      <c r="DU145" s="158">
        <v>28743.0843822267</v>
      </c>
      <c r="DV145" s="158">
        <v>25716.9493220835</v>
      </c>
      <c r="DW145" s="158">
        <v>80893.5370046181</v>
      </c>
      <c r="DX145" s="158">
        <v>88730.4304775359</v>
      </c>
      <c r="DY145" s="158">
        <v>5320.95880539282</v>
      </c>
      <c r="DZ145" s="158">
        <v>78199.5867075445</v>
      </c>
      <c r="EA145" s="158">
        <v>8839.92028288328</v>
      </c>
      <c r="EB145" s="158">
        <v>4523.27410194522</v>
      </c>
      <c r="EC145" s="158">
        <v>138211.699795351</v>
      </c>
      <c r="ED145" s="158">
        <v>8563.38403231521</v>
      </c>
      <c r="EE145" s="158">
        <v>9164.83973494548</v>
      </c>
      <c r="EF145" s="158">
        <v>180417.541211808</v>
      </c>
      <c r="EG145" s="158">
        <v>6502.23149485936</v>
      </c>
      <c r="EH145" s="158">
        <v>538851.641175406</v>
      </c>
      <c r="EI145" s="158">
        <v>54875.7129571484</v>
      </c>
      <c r="EJ145" s="158">
        <v>46764.0212778722</v>
      </c>
      <c r="EK145" s="158">
        <v>7520.21376036831</v>
      </c>
      <c r="EL145" s="158">
        <v>30053.9367063013</v>
      </c>
      <c r="EM145" s="158">
        <v>299878.467648089</v>
      </c>
      <c r="EN145" s="158">
        <v>236098.8813702</v>
      </c>
      <c r="EO145" s="158">
        <v>163709.010118131</v>
      </c>
      <c r="EP145" s="158">
        <v>22752.4368727879</v>
      </c>
      <c r="EQ145" s="158">
        <v>199796.112418446</v>
      </c>
      <c r="ER145" s="158">
        <v>353867.92856933</v>
      </c>
      <c r="ES145" s="158">
        <v>11367.4828566026</v>
      </c>
      <c r="ET145" s="158">
        <v>5301.97181713284</v>
      </c>
      <c r="EU145" s="158">
        <v>15959.406262739</v>
      </c>
      <c r="EV145" s="158">
        <v>63882.7402407484</v>
      </c>
      <c r="EW145" s="158">
        <v>131549.054255426</v>
      </c>
      <c r="EX145" s="158">
        <v>0</v>
      </c>
      <c r="EY145" s="158">
        <v>1329.78034098096</v>
      </c>
      <c r="EZ145" s="158">
        <v>146695.054737403</v>
      </c>
      <c r="FA145" s="159">
        <f t="shared" si="10"/>
        <v>8290025.87579399</v>
      </c>
      <c r="FB145" s="160">
        <v>120882.866598191</v>
      </c>
      <c r="FC145" s="160">
        <v>1481055.8885052</v>
      </c>
      <c r="FD145" s="159">
        <f t="shared" si="11"/>
        <v>1601938.7551034</v>
      </c>
      <c r="FE145" s="160">
        <v>4876893.7264423</v>
      </c>
      <c r="FF145" s="159">
        <f t="shared" si="12"/>
        <v>6478832.4815457</v>
      </c>
      <c r="FG145" s="160">
        <v>0</v>
      </c>
      <c r="FH145" s="160">
        <v>0</v>
      </c>
      <c r="FI145" s="159">
        <f t="shared" si="13"/>
        <v>0</v>
      </c>
      <c r="FJ145" s="135">
        <v>447027.257572003</v>
      </c>
      <c r="FK145" s="135">
        <v>2655175.91373877</v>
      </c>
      <c r="FL145" s="135" t="e">
        <f>#REF!</f>
        <v>#REF!</v>
      </c>
      <c r="FM145" s="135">
        <v>12560709.7011729</v>
      </c>
      <c r="FN145" s="135" t="e">
        <f t="shared" si="14"/>
        <v>#REF!</v>
      </c>
      <c r="FO145" s="161" t="e">
        <f>FN145/#REF!</f>
        <v>#REF!</v>
      </c>
      <c r="FP145" s="135"/>
      <c r="FR145" s="65"/>
    </row>
    <row r="146" spans="1:174">
      <c r="A146" s="18">
        <v>141</v>
      </c>
      <c r="B146" s="179" t="s">
        <v>427</v>
      </c>
      <c r="C146" s="180" t="s">
        <v>428</v>
      </c>
      <c r="D146" s="158">
        <v>0</v>
      </c>
      <c r="E146" s="158">
        <v>0</v>
      </c>
      <c r="F146" s="158">
        <v>0</v>
      </c>
      <c r="G146" s="158">
        <v>0</v>
      </c>
      <c r="H146" s="158">
        <v>0</v>
      </c>
      <c r="I146" s="158">
        <v>17866.6049010574</v>
      </c>
      <c r="J146" s="158">
        <v>651.387110308841</v>
      </c>
      <c r="K146" s="158">
        <v>6450.67682419695</v>
      </c>
      <c r="L146" s="158">
        <v>5852.81731224897</v>
      </c>
      <c r="M146" s="158">
        <v>15728.5462760477</v>
      </c>
      <c r="N146" s="158">
        <v>531.245336570941</v>
      </c>
      <c r="O146" s="158">
        <v>17935.8928967785</v>
      </c>
      <c r="P146" s="158">
        <v>9777.15686982875</v>
      </c>
      <c r="Q146" s="158">
        <v>7036.03409611859</v>
      </c>
      <c r="R146" s="158">
        <v>925.041697549976</v>
      </c>
      <c r="S146" s="158">
        <v>11822.9518685822</v>
      </c>
      <c r="T146" s="158">
        <v>8314.91154777887</v>
      </c>
      <c r="U146" s="158">
        <v>12048.3471883063</v>
      </c>
      <c r="V146" s="158">
        <v>3051.98129958825</v>
      </c>
      <c r="W146" s="158">
        <v>4106.82908200091</v>
      </c>
      <c r="X146" s="158">
        <v>2639.18356473765</v>
      </c>
      <c r="Y146" s="158">
        <v>22410.493849847</v>
      </c>
      <c r="Z146" s="158">
        <v>11609.8442783593</v>
      </c>
      <c r="AA146" s="158">
        <v>10128.5575712595</v>
      </c>
      <c r="AB146" s="158">
        <v>12145.6875141253</v>
      </c>
      <c r="AC146" s="158">
        <v>814.215313933773</v>
      </c>
      <c r="AD146" s="158">
        <v>31407.8102596011</v>
      </c>
      <c r="AE146" s="158">
        <v>2567.38708344777</v>
      </c>
      <c r="AF146" s="158">
        <v>3559.77239114878</v>
      </c>
      <c r="AG146" s="158">
        <v>2915.27505521097</v>
      </c>
      <c r="AH146" s="158">
        <v>10901.4964718491</v>
      </c>
      <c r="AI146" s="158">
        <v>36493.2097848782</v>
      </c>
      <c r="AJ146" s="158">
        <v>15202.7906996449</v>
      </c>
      <c r="AK146" s="158">
        <v>9369.32537014961</v>
      </c>
      <c r="AL146" s="158">
        <v>34688.9557246621</v>
      </c>
      <c r="AM146" s="158">
        <v>25297.5318905857</v>
      </c>
      <c r="AN146" s="158">
        <v>11969.7424561214</v>
      </c>
      <c r="AO146" s="158">
        <v>15031.5525134645</v>
      </c>
      <c r="AP146" s="158">
        <v>4718.31428023903</v>
      </c>
      <c r="AQ146" s="158">
        <v>24700.0832116822</v>
      </c>
      <c r="AR146" s="158">
        <v>2287.0882211711</v>
      </c>
      <c r="AS146" s="158">
        <v>3978.133684922</v>
      </c>
      <c r="AT146" s="158">
        <v>15589.4156313812</v>
      </c>
      <c r="AU146" s="158">
        <v>6874.04993495315</v>
      </c>
      <c r="AV146" s="158">
        <v>3406.9651200631</v>
      </c>
      <c r="AW146" s="158">
        <v>15164.476757545</v>
      </c>
      <c r="AX146" s="158">
        <v>8458.71756979715</v>
      </c>
      <c r="AY146" s="158">
        <v>32817.6445567987</v>
      </c>
      <c r="AZ146" s="158">
        <v>7447.4334366274</v>
      </c>
      <c r="BA146" s="158">
        <v>155964.662734133</v>
      </c>
      <c r="BB146" s="158">
        <v>6004.20507020439</v>
      </c>
      <c r="BC146" s="158">
        <v>11891.1933224425</v>
      </c>
      <c r="BD146" s="158">
        <v>42587.0907994542</v>
      </c>
      <c r="BE146" s="158">
        <v>14171.5423051636</v>
      </c>
      <c r="BF146" s="158">
        <v>44498.5313484842</v>
      </c>
      <c r="BG146" s="158">
        <v>43082.3083538043</v>
      </c>
      <c r="BH146" s="158">
        <v>16056.7258713349</v>
      </c>
      <c r="BI146" s="158">
        <v>13821.399360875</v>
      </c>
      <c r="BJ146" s="158">
        <v>7615.97353599535</v>
      </c>
      <c r="BK146" s="158">
        <v>10540.0168626188</v>
      </c>
      <c r="BL146" s="158">
        <v>2129.8200646078</v>
      </c>
      <c r="BM146" s="158">
        <v>26339.3469883926</v>
      </c>
      <c r="BN146" s="158">
        <v>2464.65399905534</v>
      </c>
      <c r="BO146" s="158">
        <v>9223.78442471504</v>
      </c>
      <c r="BP146" s="158">
        <v>11316.8544217699</v>
      </c>
      <c r="BQ146" s="158">
        <v>90263.1919151794</v>
      </c>
      <c r="BR146" s="158">
        <v>6074.51958660141</v>
      </c>
      <c r="BS146" s="158">
        <v>12797.8975087073</v>
      </c>
      <c r="BT146" s="158">
        <v>18369.3759453421</v>
      </c>
      <c r="BU146" s="158">
        <v>15865.6542998068</v>
      </c>
      <c r="BV146" s="158">
        <v>2192.30232970478</v>
      </c>
      <c r="BW146" s="158">
        <v>1968.89517697247</v>
      </c>
      <c r="BX146" s="158">
        <v>4943.62206368479</v>
      </c>
      <c r="BY146" s="158">
        <v>16205.0554130322</v>
      </c>
      <c r="BZ146" s="158">
        <v>15090.3485983633</v>
      </c>
      <c r="CA146" s="158">
        <v>4605.79961485309</v>
      </c>
      <c r="CB146" s="158">
        <v>15152.4296516626</v>
      </c>
      <c r="CC146" s="158">
        <v>60655.2074411516</v>
      </c>
      <c r="CD146" s="158">
        <v>12214.9649390609</v>
      </c>
      <c r="CE146" s="158">
        <v>31290.4188706273</v>
      </c>
      <c r="CF146" s="158">
        <v>5540.98738441237</v>
      </c>
      <c r="CG146" s="158">
        <v>4463.76308847105</v>
      </c>
      <c r="CH146" s="158">
        <v>7185.68298223946</v>
      </c>
      <c r="CI146" s="158">
        <v>9691.20630736106</v>
      </c>
      <c r="CJ146" s="158">
        <v>37177.5886964444</v>
      </c>
      <c r="CK146" s="158">
        <v>25639.1019479177</v>
      </c>
      <c r="CL146" s="158">
        <v>6803.68421898248</v>
      </c>
      <c r="CM146" s="158">
        <v>9537.64890668309</v>
      </c>
      <c r="CN146" s="158">
        <v>7006.2184949833</v>
      </c>
      <c r="CO146" s="158">
        <v>14125.3699340649</v>
      </c>
      <c r="CP146" s="158">
        <v>36278.9687959057</v>
      </c>
      <c r="CQ146" s="158">
        <v>7880.08905432856</v>
      </c>
      <c r="CR146" s="158">
        <v>3979.36311156129</v>
      </c>
      <c r="CS146" s="158">
        <v>26639.2120067967</v>
      </c>
      <c r="CT146" s="158">
        <v>4767.57447629835</v>
      </c>
      <c r="CU146" s="158">
        <v>36315.269956547</v>
      </c>
      <c r="CV146" s="158">
        <v>6092.00872538893</v>
      </c>
      <c r="CW146" s="158">
        <v>13153.8950778461</v>
      </c>
      <c r="CX146" s="158">
        <v>20889.8686989347</v>
      </c>
      <c r="CY146" s="158">
        <v>82926.8368466289</v>
      </c>
      <c r="CZ146" s="158">
        <v>2906.25608729256</v>
      </c>
      <c r="DA146" s="158">
        <v>2866.59106721777</v>
      </c>
      <c r="DB146" s="158">
        <v>350743.473343762</v>
      </c>
      <c r="DC146" s="158">
        <v>50556.5019950803</v>
      </c>
      <c r="DD146" s="158">
        <v>51178.8302473575</v>
      </c>
      <c r="DE146" s="158">
        <v>26617.6462658329</v>
      </c>
      <c r="DF146" s="158">
        <v>23174.9193149694</v>
      </c>
      <c r="DG146" s="158">
        <v>60252.7504214457</v>
      </c>
      <c r="DH146" s="158">
        <v>326649.713718946</v>
      </c>
      <c r="DI146" s="158">
        <v>1077693.31005227</v>
      </c>
      <c r="DJ146" s="158">
        <v>708.963053514058</v>
      </c>
      <c r="DK146" s="158">
        <v>533.993630962009</v>
      </c>
      <c r="DL146" s="158">
        <v>68798.4973375104</v>
      </c>
      <c r="DM146" s="158">
        <v>55836.5577003059</v>
      </c>
      <c r="DN146" s="158">
        <v>393.858529561661</v>
      </c>
      <c r="DO146" s="158">
        <v>22632.6219242408</v>
      </c>
      <c r="DP146" s="158">
        <v>28929.2725921444</v>
      </c>
      <c r="DQ146" s="158">
        <v>895846.814104544</v>
      </c>
      <c r="DR146" s="158">
        <v>280556.115537704</v>
      </c>
      <c r="DS146" s="158">
        <v>60863.5971611634</v>
      </c>
      <c r="DT146" s="158">
        <v>31251.5787899886</v>
      </c>
      <c r="DU146" s="158">
        <v>0</v>
      </c>
      <c r="DV146" s="158">
        <v>120235.277511821</v>
      </c>
      <c r="DW146" s="158">
        <v>116068.554372979</v>
      </c>
      <c r="DX146" s="158">
        <v>300028.256713706</v>
      </c>
      <c r="DY146" s="158">
        <v>7844.62934061387</v>
      </c>
      <c r="DZ146" s="158">
        <v>141997.708481082</v>
      </c>
      <c r="EA146" s="158">
        <v>69327.6591335454</v>
      </c>
      <c r="EB146" s="158">
        <v>27736.3244676417</v>
      </c>
      <c r="EC146" s="158">
        <v>2371572.09303251</v>
      </c>
      <c r="ED146" s="158">
        <v>63345.4203553885</v>
      </c>
      <c r="EE146" s="158">
        <v>70219.70923798</v>
      </c>
      <c r="EF146" s="158">
        <v>153291.655195803</v>
      </c>
      <c r="EG146" s="158">
        <v>96746.6442766307</v>
      </c>
      <c r="EH146" s="158">
        <v>2181334.81574741</v>
      </c>
      <c r="EI146" s="158">
        <v>453859.525063695</v>
      </c>
      <c r="EJ146" s="158">
        <v>287100.320692517</v>
      </c>
      <c r="EK146" s="158">
        <v>112473.41821661</v>
      </c>
      <c r="EL146" s="158">
        <v>14866.9318177752</v>
      </c>
      <c r="EM146" s="158">
        <v>6660.79070183114</v>
      </c>
      <c r="EN146" s="158">
        <v>1366053.15779757</v>
      </c>
      <c r="EO146" s="158">
        <v>249678.308434366</v>
      </c>
      <c r="EP146" s="158">
        <v>39593.5066321039</v>
      </c>
      <c r="EQ146" s="158">
        <v>257972.28387255</v>
      </c>
      <c r="ER146" s="158">
        <v>18678.2726939459</v>
      </c>
      <c r="ES146" s="158">
        <v>1592.06030814555</v>
      </c>
      <c r="ET146" s="158">
        <v>6509.81177279053</v>
      </c>
      <c r="EU146" s="158">
        <v>9823.46676879589</v>
      </c>
      <c r="EV146" s="158">
        <v>35897.8394896118</v>
      </c>
      <c r="EW146" s="158">
        <v>31061.744054717</v>
      </c>
      <c r="EX146" s="158">
        <v>43901.6266786299</v>
      </c>
      <c r="EY146" s="158">
        <v>1155.03549279062</v>
      </c>
      <c r="EZ146" s="158">
        <v>1340994.54460775</v>
      </c>
      <c r="FA146" s="159">
        <f t="shared" si="10"/>
        <v>15014800.9658739</v>
      </c>
      <c r="FB146" s="160">
        <v>975794.838845102</v>
      </c>
      <c r="FC146" s="160">
        <v>4636436.86160171</v>
      </c>
      <c r="FD146" s="159">
        <f t="shared" si="11"/>
        <v>5612231.70044682</v>
      </c>
      <c r="FE146" s="160">
        <v>42877797.7543199</v>
      </c>
      <c r="FF146" s="159">
        <f t="shared" si="12"/>
        <v>48490029.4547667</v>
      </c>
      <c r="FG146" s="160">
        <v>0</v>
      </c>
      <c r="FH146" s="160">
        <v>0</v>
      </c>
      <c r="FI146" s="159">
        <f t="shared" si="13"/>
        <v>0</v>
      </c>
      <c r="FJ146" s="135">
        <v>376467.243510809</v>
      </c>
      <c r="FK146" s="135">
        <v>2584615.89967757</v>
      </c>
      <c r="FL146" s="135" t="e">
        <f>#REF!</f>
        <v>#REF!</v>
      </c>
      <c r="FM146" s="135">
        <v>61296681.7644739</v>
      </c>
      <c r="FN146" s="135" t="e">
        <f t="shared" si="14"/>
        <v>#REF!</v>
      </c>
      <c r="FO146" s="161" t="e">
        <f>FN146/#REF!</f>
        <v>#REF!</v>
      </c>
      <c r="FP146" s="135"/>
      <c r="FR146" s="65"/>
    </row>
    <row r="147" spans="1:174">
      <c r="A147" s="18">
        <v>142</v>
      </c>
      <c r="B147" s="179" t="s">
        <v>429</v>
      </c>
      <c r="C147" s="180" t="s">
        <v>430</v>
      </c>
      <c r="D147" s="158">
        <v>0</v>
      </c>
      <c r="E147" s="158">
        <v>0</v>
      </c>
      <c r="F147" s="158">
        <v>0</v>
      </c>
      <c r="G147" s="158">
        <v>0</v>
      </c>
      <c r="H147" s="158">
        <v>0</v>
      </c>
      <c r="I147" s="158">
        <v>10487.1740549478</v>
      </c>
      <c r="J147" s="158">
        <v>901.186895748607</v>
      </c>
      <c r="K147" s="158">
        <v>3721.82954045645</v>
      </c>
      <c r="L147" s="158">
        <v>3726.70426666122</v>
      </c>
      <c r="M147" s="158">
        <v>4376.13210786099</v>
      </c>
      <c r="N147" s="158">
        <v>541.02657641127</v>
      </c>
      <c r="O147" s="158">
        <v>3958.9474068835</v>
      </c>
      <c r="P147" s="158">
        <v>1890.94202413395</v>
      </c>
      <c r="Q147" s="158">
        <v>1041.75717059527</v>
      </c>
      <c r="R147" s="158">
        <v>263.082717613665</v>
      </c>
      <c r="S147" s="158">
        <v>3565.8956710071</v>
      </c>
      <c r="T147" s="158">
        <v>4784.6744622783</v>
      </c>
      <c r="U147" s="158">
        <v>7996.35188696249</v>
      </c>
      <c r="V147" s="158">
        <v>354.809978282225</v>
      </c>
      <c r="W147" s="158">
        <v>1621.26044059138</v>
      </c>
      <c r="X147" s="158">
        <v>991.573816265118</v>
      </c>
      <c r="Y147" s="158">
        <v>6346.03347635392</v>
      </c>
      <c r="Z147" s="158">
        <v>4261.51990181821</v>
      </c>
      <c r="AA147" s="158">
        <v>2518.91940953023</v>
      </c>
      <c r="AB147" s="158">
        <v>986.584703316754</v>
      </c>
      <c r="AC147" s="158">
        <v>7606.36980419666</v>
      </c>
      <c r="AD147" s="158">
        <v>8342.39652622512</v>
      </c>
      <c r="AE147" s="158">
        <v>581.908804236049</v>
      </c>
      <c r="AF147" s="158">
        <v>706.544357593301</v>
      </c>
      <c r="AG147" s="158">
        <v>956.731370685073</v>
      </c>
      <c r="AH147" s="158">
        <v>1520.47838720466</v>
      </c>
      <c r="AI147" s="158">
        <v>11036.4373586134</v>
      </c>
      <c r="AJ147" s="158">
        <v>12810.179117449</v>
      </c>
      <c r="AK147" s="158">
        <v>13059.8480168394</v>
      </c>
      <c r="AL147" s="158">
        <v>18012.5002268943</v>
      </c>
      <c r="AM147" s="158">
        <v>15640.7007506494</v>
      </c>
      <c r="AN147" s="158">
        <v>17435.2692869293</v>
      </c>
      <c r="AO147" s="158">
        <v>30440.5063100845</v>
      </c>
      <c r="AP147" s="158">
        <v>10059.2875193863</v>
      </c>
      <c r="AQ147" s="158">
        <v>27173.331626491</v>
      </c>
      <c r="AR147" s="158">
        <v>13984.8029346865</v>
      </c>
      <c r="AS147" s="158">
        <v>11176.24865154</v>
      </c>
      <c r="AT147" s="158">
        <v>16334.841442701</v>
      </c>
      <c r="AU147" s="158">
        <v>2092.67581324003</v>
      </c>
      <c r="AV147" s="158">
        <v>3363.34573830741</v>
      </c>
      <c r="AW147" s="158">
        <v>2992.9237508162</v>
      </c>
      <c r="AX147" s="158">
        <v>2712.67283192366</v>
      </c>
      <c r="AY147" s="158">
        <v>8384.83763764661</v>
      </c>
      <c r="AZ147" s="158">
        <v>973.120241921817</v>
      </c>
      <c r="BA147" s="158">
        <v>19494.4003946272</v>
      </c>
      <c r="BB147" s="158">
        <v>2189.32500474356</v>
      </c>
      <c r="BC147" s="158">
        <v>2357.61932648131</v>
      </c>
      <c r="BD147" s="158">
        <v>14290.1908638412</v>
      </c>
      <c r="BE147" s="158">
        <v>5083.1985103786</v>
      </c>
      <c r="BF147" s="158">
        <v>11449.0680113182</v>
      </c>
      <c r="BG147" s="158">
        <v>9828.94246255193</v>
      </c>
      <c r="BH147" s="158">
        <v>5170.40453248239</v>
      </c>
      <c r="BI147" s="158">
        <v>8475.86053816607</v>
      </c>
      <c r="BJ147" s="158">
        <v>2274.96162399903</v>
      </c>
      <c r="BK147" s="158">
        <v>3247.7732079466</v>
      </c>
      <c r="BL147" s="158">
        <v>1983.65172079823</v>
      </c>
      <c r="BM147" s="158">
        <v>6037.71652941232</v>
      </c>
      <c r="BN147" s="158">
        <v>2652.78956266016</v>
      </c>
      <c r="BO147" s="158">
        <v>5773.27155996722</v>
      </c>
      <c r="BP147" s="158">
        <v>4461.38089430072</v>
      </c>
      <c r="BQ147" s="158">
        <v>32996.9319823068</v>
      </c>
      <c r="BR147" s="158">
        <v>3003.88559029963</v>
      </c>
      <c r="BS147" s="158">
        <v>4587.16585315374</v>
      </c>
      <c r="BT147" s="158">
        <v>4313.40533138172</v>
      </c>
      <c r="BU147" s="158">
        <v>5252.96422400315</v>
      </c>
      <c r="BV147" s="158">
        <v>7161.6751693848</v>
      </c>
      <c r="BW147" s="158">
        <v>478.089597554817</v>
      </c>
      <c r="BX147" s="158">
        <v>15944.836471342</v>
      </c>
      <c r="BY147" s="158">
        <v>6316.36187990856</v>
      </c>
      <c r="BZ147" s="158">
        <v>4940.34934033145</v>
      </c>
      <c r="CA147" s="158">
        <v>1380.98590744911</v>
      </c>
      <c r="CB147" s="158">
        <v>13646.9839946</v>
      </c>
      <c r="CC147" s="158">
        <v>19199.1749952244</v>
      </c>
      <c r="CD147" s="158">
        <v>8472.49987118369</v>
      </c>
      <c r="CE147" s="158">
        <v>11625.7323327666</v>
      </c>
      <c r="CF147" s="158">
        <v>3190.75387125779</v>
      </c>
      <c r="CG147" s="158">
        <v>1381.79298560253</v>
      </c>
      <c r="CH147" s="158">
        <v>2190.9944312991</v>
      </c>
      <c r="CI147" s="158">
        <v>3866.19754389217</v>
      </c>
      <c r="CJ147" s="158">
        <v>15591.7698450441</v>
      </c>
      <c r="CK147" s="158">
        <v>5052.97835584245</v>
      </c>
      <c r="CL147" s="158">
        <v>1577.9711604453</v>
      </c>
      <c r="CM147" s="158">
        <v>4387.01957609116</v>
      </c>
      <c r="CN147" s="158">
        <v>2254.09843768948</v>
      </c>
      <c r="CO147" s="158">
        <v>3616.90678425581</v>
      </c>
      <c r="CP147" s="158">
        <v>14239.0629483808</v>
      </c>
      <c r="CQ147" s="158">
        <v>3333.81259516612</v>
      </c>
      <c r="CR147" s="158">
        <v>1309.16319094849</v>
      </c>
      <c r="CS147" s="158">
        <v>10305.6341571612</v>
      </c>
      <c r="CT147" s="158">
        <v>3002.93975461421</v>
      </c>
      <c r="CU147" s="158">
        <v>10299.9633081588</v>
      </c>
      <c r="CV147" s="158">
        <v>2642.45098603749</v>
      </c>
      <c r="CW147" s="158">
        <v>1658.35682877309</v>
      </c>
      <c r="CX147" s="158">
        <v>1934.34259696683</v>
      </c>
      <c r="CY147" s="158">
        <v>118089.427882083</v>
      </c>
      <c r="CZ147" s="158">
        <v>2526.22044535384</v>
      </c>
      <c r="DA147" s="158">
        <v>2857.45516836744</v>
      </c>
      <c r="DB147" s="158">
        <v>1210036.31040991</v>
      </c>
      <c r="DC147" s="158">
        <v>185273.019398396</v>
      </c>
      <c r="DD147" s="158">
        <v>40733.7428220321</v>
      </c>
      <c r="DE147" s="158">
        <v>26380.4242362459</v>
      </c>
      <c r="DF147" s="158">
        <v>24973.2865295087</v>
      </c>
      <c r="DG147" s="158">
        <v>16391.6259763712</v>
      </c>
      <c r="DH147" s="158">
        <v>3962269.69510655</v>
      </c>
      <c r="DI147" s="158">
        <v>2580547.04156735</v>
      </c>
      <c r="DJ147" s="158">
        <v>1237.27905109931</v>
      </c>
      <c r="DK147" s="158">
        <v>931.92322185891</v>
      </c>
      <c r="DL147" s="158">
        <v>3213.13241687369</v>
      </c>
      <c r="DM147" s="158">
        <v>12691.494698582</v>
      </c>
      <c r="DN147" s="158">
        <v>56.7445584768607</v>
      </c>
      <c r="DO147" s="158">
        <v>2404.23825744958</v>
      </c>
      <c r="DP147" s="158">
        <v>1195.83518104852</v>
      </c>
      <c r="DQ147" s="158">
        <v>1011.29158806063</v>
      </c>
      <c r="DR147" s="158">
        <v>1046.55127862292</v>
      </c>
      <c r="DS147" s="158">
        <v>4051.42486072041</v>
      </c>
      <c r="DT147" s="158">
        <v>28031.4272525653</v>
      </c>
      <c r="DU147" s="158">
        <v>0</v>
      </c>
      <c r="DV147" s="158">
        <v>538277.086633167</v>
      </c>
      <c r="DW147" s="158">
        <v>14801.8980127928</v>
      </c>
      <c r="DX147" s="158">
        <v>52587.2029597965</v>
      </c>
      <c r="DY147" s="158">
        <v>33.0437196695184</v>
      </c>
      <c r="DZ147" s="158">
        <v>0</v>
      </c>
      <c r="EA147" s="158">
        <v>0</v>
      </c>
      <c r="EB147" s="158">
        <v>0</v>
      </c>
      <c r="EC147" s="158">
        <v>242219.320933426</v>
      </c>
      <c r="ED147" s="158">
        <v>2283.23083373735</v>
      </c>
      <c r="EE147" s="158">
        <v>790.341592228496</v>
      </c>
      <c r="EF147" s="158">
        <v>103731.882696891</v>
      </c>
      <c r="EG147" s="158">
        <v>4288.73775879653</v>
      </c>
      <c r="EH147" s="158">
        <v>83036.350064218</v>
      </c>
      <c r="EI147" s="158">
        <v>1466072.05433299</v>
      </c>
      <c r="EJ147" s="158">
        <v>1966425.8308673</v>
      </c>
      <c r="EK147" s="158">
        <v>437927.385134571</v>
      </c>
      <c r="EL147" s="158">
        <v>11031.8545948902</v>
      </c>
      <c r="EM147" s="158">
        <v>611.720667329666</v>
      </c>
      <c r="EN147" s="158">
        <v>929824.452038658</v>
      </c>
      <c r="EO147" s="158">
        <v>2484254.42824357</v>
      </c>
      <c r="EP147" s="158">
        <v>1171720.45920676</v>
      </c>
      <c r="EQ147" s="158">
        <v>3420142.69791859</v>
      </c>
      <c r="ER147" s="158">
        <v>1797410.57023673</v>
      </c>
      <c r="ES147" s="158">
        <v>457139.344663203</v>
      </c>
      <c r="ET147" s="158">
        <v>11960.3611906282</v>
      </c>
      <c r="EU147" s="158">
        <v>356549.590759467</v>
      </c>
      <c r="EV147" s="158">
        <v>191685.322877228</v>
      </c>
      <c r="EW147" s="158">
        <v>356505.959737726</v>
      </c>
      <c r="EX147" s="158">
        <v>62987.6453955385</v>
      </c>
      <c r="EY147" s="158">
        <v>36193.4422252638</v>
      </c>
      <c r="EZ147" s="158">
        <v>1163088.00581031</v>
      </c>
      <c r="FA147" s="159">
        <f t="shared" si="10"/>
        <v>26227191.9846692</v>
      </c>
      <c r="FB147" s="160">
        <v>18610293.3094645</v>
      </c>
      <c r="FC147" s="160">
        <v>110581637.498658</v>
      </c>
      <c r="FD147" s="159">
        <f t="shared" si="11"/>
        <v>129191930.808123</v>
      </c>
      <c r="FE147" s="160">
        <v>0</v>
      </c>
      <c r="FF147" s="159">
        <f t="shared" si="12"/>
        <v>129191930.808123</v>
      </c>
      <c r="FG147" s="160">
        <v>0</v>
      </c>
      <c r="FH147" s="160">
        <v>0</v>
      </c>
      <c r="FI147" s="159">
        <f t="shared" si="13"/>
        <v>0</v>
      </c>
      <c r="FJ147" s="135">
        <v>455684.25127098</v>
      </c>
      <c r="FK147" s="135">
        <v>2810049.76561623</v>
      </c>
      <c r="FL147" s="135" t="e">
        <f>#REF!</f>
        <v>#REF!</v>
      </c>
      <c r="FM147" s="135">
        <v>153064757.278447</v>
      </c>
      <c r="FN147" s="135" t="e">
        <f t="shared" si="14"/>
        <v>#REF!</v>
      </c>
      <c r="FO147" s="161" t="e">
        <f>FN147/#REF!</f>
        <v>#REF!</v>
      </c>
      <c r="FP147" s="135"/>
      <c r="FR147" s="65"/>
    </row>
    <row r="148" spans="1:174">
      <c r="A148" s="18">
        <v>143</v>
      </c>
      <c r="B148" s="179" t="s">
        <v>431</v>
      </c>
      <c r="C148" s="182" t="s">
        <v>432</v>
      </c>
      <c r="D148" s="158">
        <v>275311.027631014</v>
      </c>
      <c r="E148" s="158">
        <v>77266.332800847</v>
      </c>
      <c r="F148" s="158">
        <v>158601.691401093</v>
      </c>
      <c r="G148" s="158">
        <v>121946.157363906</v>
      </c>
      <c r="H148" s="158">
        <v>445163.767047521</v>
      </c>
      <c r="I148" s="158">
        <v>1522963.71322363</v>
      </c>
      <c r="J148" s="158">
        <v>152326.129432826</v>
      </c>
      <c r="K148" s="158">
        <v>62193.4423969737</v>
      </c>
      <c r="L148" s="158">
        <v>53182.1047404512</v>
      </c>
      <c r="M148" s="158">
        <v>268598.947527625</v>
      </c>
      <c r="N148" s="158">
        <v>26847.3247313965</v>
      </c>
      <c r="O148" s="158">
        <v>120313.604730557</v>
      </c>
      <c r="P148" s="158">
        <v>42455.4290723023</v>
      </c>
      <c r="Q148" s="158">
        <v>35340.1641208321</v>
      </c>
      <c r="R148" s="158">
        <v>13915.3058463363</v>
      </c>
      <c r="S148" s="158">
        <v>67851.0416097523</v>
      </c>
      <c r="T148" s="158">
        <v>63498.2988044486</v>
      </c>
      <c r="U148" s="158">
        <v>82145.155916237</v>
      </c>
      <c r="V148" s="158">
        <v>82897.8998975247</v>
      </c>
      <c r="W148" s="158">
        <v>294034.590038315</v>
      </c>
      <c r="X148" s="158">
        <v>82950.6641224398</v>
      </c>
      <c r="Y148" s="158">
        <v>626546.928877124</v>
      </c>
      <c r="Z148" s="158">
        <v>209339.151094623</v>
      </c>
      <c r="AA148" s="158">
        <v>116510.721475972</v>
      </c>
      <c r="AB148" s="158">
        <v>29740.6833719223</v>
      </c>
      <c r="AC148" s="158">
        <v>84783.6155928071</v>
      </c>
      <c r="AD148" s="158">
        <v>294462.241914282</v>
      </c>
      <c r="AE148" s="158">
        <v>20412.8163075249</v>
      </c>
      <c r="AF148" s="158">
        <v>15804.6145956527</v>
      </c>
      <c r="AG148" s="158">
        <v>32336.3919546405</v>
      </c>
      <c r="AH148" s="158">
        <v>193695.323438068</v>
      </c>
      <c r="AI148" s="158">
        <v>294061.821967749</v>
      </c>
      <c r="AJ148" s="158">
        <v>146618.488733289</v>
      </c>
      <c r="AK148" s="158">
        <v>120870.390463166</v>
      </c>
      <c r="AL148" s="158">
        <v>350916.796250091</v>
      </c>
      <c r="AM148" s="158">
        <v>344481.844241965</v>
      </c>
      <c r="AN148" s="158">
        <v>611442.60182006</v>
      </c>
      <c r="AO148" s="158">
        <v>206490.639870482</v>
      </c>
      <c r="AP148" s="158">
        <v>44389.0130634312</v>
      </c>
      <c r="AQ148" s="158">
        <v>298174.744098859</v>
      </c>
      <c r="AR148" s="158">
        <v>261203.583700565</v>
      </c>
      <c r="AS148" s="158">
        <v>233593.338886326</v>
      </c>
      <c r="AT148" s="158">
        <v>403304.351847988</v>
      </c>
      <c r="AU148" s="158">
        <v>107457.185410542</v>
      </c>
      <c r="AV148" s="158">
        <v>55863.558050177</v>
      </c>
      <c r="AW148" s="158">
        <v>134008.551413586</v>
      </c>
      <c r="AX148" s="158">
        <v>345121.202359643</v>
      </c>
      <c r="AY148" s="158">
        <v>266632.277480545</v>
      </c>
      <c r="AZ148" s="158">
        <v>350085.21902333</v>
      </c>
      <c r="BA148" s="158">
        <v>1246898.48617326</v>
      </c>
      <c r="BB148" s="158">
        <v>73325.2569604703</v>
      </c>
      <c r="BC148" s="158">
        <v>337652.288558528</v>
      </c>
      <c r="BD148" s="158">
        <v>699183.431778981</v>
      </c>
      <c r="BE148" s="158">
        <v>239949.837801845</v>
      </c>
      <c r="BF148" s="158">
        <v>520182.344587595</v>
      </c>
      <c r="BG148" s="158">
        <v>460870.597623813</v>
      </c>
      <c r="BH148" s="158">
        <v>218394.686584357</v>
      </c>
      <c r="BI148" s="158">
        <v>406536.272119509</v>
      </c>
      <c r="BJ148" s="158">
        <v>86764.7116012129</v>
      </c>
      <c r="BK148" s="158">
        <v>144661.580930563</v>
      </c>
      <c r="BL148" s="158">
        <v>78771.5746254363</v>
      </c>
      <c r="BM148" s="158">
        <v>819477.000772137</v>
      </c>
      <c r="BN148" s="158">
        <v>187911.248202327</v>
      </c>
      <c r="BO148" s="158">
        <v>208326.668131623</v>
      </c>
      <c r="BP148" s="158">
        <v>112122.593240482</v>
      </c>
      <c r="BQ148" s="158">
        <v>1643115.45347425</v>
      </c>
      <c r="BR148" s="158">
        <v>261303.798289894</v>
      </c>
      <c r="BS148" s="158">
        <v>180807.484619849</v>
      </c>
      <c r="BT148" s="158">
        <v>369446.058705594</v>
      </c>
      <c r="BU148" s="158">
        <v>327137.467338677</v>
      </c>
      <c r="BV148" s="158">
        <v>131273.308758574</v>
      </c>
      <c r="BW148" s="158">
        <v>87229.9970737214</v>
      </c>
      <c r="BX148" s="158">
        <v>392631.954215104</v>
      </c>
      <c r="BY148" s="158">
        <v>450144.806601648</v>
      </c>
      <c r="BZ148" s="158">
        <v>209876.343434428</v>
      </c>
      <c r="CA148" s="158">
        <v>49039.8152733998</v>
      </c>
      <c r="CB148" s="158">
        <v>113172.584162201</v>
      </c>
      <c r="CC148" s="158">
        <v>277469.232280346</v>
      </c>
      <c r="CD148" s="158">
        <v>1858613.14077631</v>
      </c>
      <c r="CE148" s="158">
        <v>1604898.59404267</v>
      </c>
      <c r="CF148" s="158">
        <v>154052.18953713</v>
      </c>
      <c r="CG148" s="158">
        <v>148926.342002573</v>
      </c>
      <c r="CH148" s="158">
        <v>114250.11093612</v>
      </c>
      <c r="CI148" s="158">
        <v>345903.96436543</v>
      </c>
      <c r="CJ148" s="158">
        <v>488845.895783094</v>
      </c>
      <c r="CK148" s="158">
        <v>188177.220687088</v>
      </c>
      <c r="CL148" s="158">
        <v>296713.052359615</v>
      </c>
      <c r="CM148" s="158">
        <v>503890.450150645</v>
      </c>
      <c r="CN148" s="158">
        <v>118865.789419916</v>
      </c>
      <c r="CO148" s="158">
        <v>355081.217020708</v>
      </c>
      <c r="CP148" s="158">
        <v>693865.093301323</v>
      </c>
      <c r="CQ148" s="158">
        <v>61020.6924854469</v>
      </c>
      <c r="CR148" s="158">
        <v>182457.868865122</v>
      </c>
      <c r="CS148" s="158">
        <v>866465.486623484</v>
      </c>
      <c r="CT148" s="158">
        <v>65945.7577335146</v>
      </c>
      <c r="CU148" s="158">
        <v>288565.195145951</v>
      </c>
      <c r="CV148" s="158">
        <v>120492.92486524</v>
      </c>
      <c r="CW148" s="158">
        <v>91006.8363041581</v>
      </c>
      <c r="CX148" s="158">
        <v>56211.4381916718</v>
      </c>
      <c r="CY148" s="158">
        <v>2053753.05336875</v>
      </c>
      <c r="CZ148" s="158">
        <v>144426.762301774</v>
      </c>
      <c r="DA148" s="158">
        <v>288637.587677507</v>
      </c>
      <c r="DB148" s="158">
        <v>4962293.70777182</v>
      </c>
      <c r="DC148" s="158">
        <v>604722.96869647</v>
      </c>
      <c r="DD148" s="158">
        <v>3359911.74368363</v>
      </c>
      <c r="DE148" s="158">
        <v>1790760.73085469</v>
      </c>
      <c r="DF148" s="158">
        <v>1394433.21547819</v>
      </c>
      <c r="DG148" s="158">
        <v>1098035.87718624</v>
      </c>
      <c r="DH148" s="158">
        <v>1569030.75216511</v>
      </c>
      <c r="DI148" s="158">
        <v>1576874.55331876</v>
      </c>
      <c r="DJ148" s="158">
        <v>846783.404985851</v>
      </c>
      <c r="DK148" s="158">
        <v>478962.666332652</v>
      </c>
      <c r="DL148" s="158">
        <v>3113938.58761029</v>
      </c>
      <c r="DM148" s="158">
        <v>5170243.01805606</v>
      </c>
      <c r="DN148" s="158">
        <v>415.28475258947</v>
      </c>
      <c r="DO148" s="158">
        <v>228095.409724895</v>
      </c>
      <c r="DP148" s="158">
        <v>272520.957091439</v>
      </c>
      <c r="DQ148" s="158">
        <v>101072.423194941</v>
      </c>
      <c r="DR148" s="158">
        <v>330164.509089587</v>
      </c>
      <c r="DS148" s="158">
        <v>1750884.70831777</v>
      </c>
      <c r="DT148" s="158">
        <v>1084123.52856059</v>
      </c>
      <c r="DU148" s="158">
        <v>147619.563002682</v>
      </c>
      <c r="DV148" s="158">
        <v>583179.274717893</v>
      </c>
      <c r="DW148" s="158">
        <v>1632043.33904048</v>
      </c>
      <c r="DX148" s="158">
        <v>894439.973598829</v>
      </c>
      <c r="DY148" s="158">
        <v>125071.337183475</v>
      </c>
      <c r="DZ148" s="158">
        <v>608657.945999267</v>
      </c>
      <c r="EA148" s="158">
        <v>105778.804709436</v>
      </c>
      <c r="EB148" s="158">
        <v>59356.7689373356</v>
      </c>
      <c r="EC148" s="158">
        <v>5010737.28290109</v>
      </c>
      <c r="ED148" s="158">
        <v>90143.4242663458</v>
      </c>
      <c r="EE148" s="158">
        <v>206663.773905121</v>
      </c>
      <c r="EF148" s="158">
        <v>1381367.45131394</v>
      </c>
      <c r="EG148" s="158">
        <v>1269411.34962271</v>
      </c>
      <c r="EH148" s="158">
        <v>5367498.98626287</v>
      </c>
      <c r="EI148" s="158">
        <v>1245753.39337115</v>
      </c>
      <c r="EJ148" s="158">
        <v>1649635.86262161</v>
      </c>
      <c r="EK148" s="158">
        <v>505546.646883617</v>
      </c>
      <c r="EL148" s="158">
        <v>436090.800316603</v>
      </c>
      <c r="EM148" s="158">
        <v>504563.736903476</v>
      </c>
      <c r="EN148" s="158">
        <v>1768058.3949534</v>
      </c>
      <c r="EO148" s="158">
        <v>859588.390210527</v>
      </c>
      <c r="EP148" s="158">
        <v>534170.194568893</v>
      </c>
      <c r="EQ148" s="158">
        <v>1880403.24774311</v>
      </c>
      <c r="ER148" s="158">
        <v>860440.833524454</v>
      </c>
      <c r="ES148" s="158">
        <v>121714.31533664</v>
      </c>
      <c r="ET148" s="158">
        <v>165896.830413906</v>
      </c>
      <c r="EU148" s="158">
        <v>524978.132447931</v>
      </c>
      <c r="EV148" s="158">
        <v>229879.066821754</v>
      </c>
      <c r="EW148" s="158">
        <v>178987.21291233</v>
      </c>
      <c r="EX148" s="158">
        <v>119925.128941793</v>
      </c>
      <c r="EY148" s="158">
        <v>140575.430678905</v>
      </c>
      <c r="EZ148" s="158">
        <v>13344155.1375365</v>
      </c>
      <c r="FA148" s="159">
        <f t="shared" si="10"/>
        <v>103958494.516145</v>
      </c>
      <c r="FB148" s="160">
        <v>4515487.44738266</v>
      </c>
      <c r="FC148" s="160">
        <v>10246328.2905129</v>
      </c>
      <c r="FD148" s="159">
        <f t="shared" si="11"/>
        <v>14761815.7378955</v>
      </c>
      <c r="FE148" s="160">
        <v>0</v>
      </c>
      <c r="FF148" s="159">
        <f t="shared" si="12"/>
        <v>14761815.7378955</v>
      </c>
      <c r="FG148" s="160">
        <v>0</v>
      </c>
      <c r="FH148" s="160">
        <v>0</v>
      </c>
      <c r="FI148" s="159">
        <f t="shared" si="13"/>
        <v>0</v>
      </c>
      <c r="FJ148" s="135">
        <v>0</v>
      </c>
      <c r="FK148" s="135">
        <v>0</v>
      </c>
      <c r="FL148" s="135" t="e">
        <f>#REF!</f>
        <v>#REF!</v>
      </c>
      <c r="FM148" s="135">
        <v>118720310.254041</v>
      </c>
      <c r="FN148" s="135" t="e">
        <f t="shared" si="14"/>
        <v>#REF!</v>
      </c>
      <c r="FO148" s="161" t="e">
        <f>FN148/#REF!</f>
        <v>#REF!</v>
      </c>
      <c r="FP148" s="135"/>
      <c r="FR148" s="65"/>
    </row>
    <row r="149" spans="1:174">
      <c r="A149" s="18">
        <v>144</v>
      </c>
      <c r="B149" s="179" t="s">
        <v>323</v>
      </c>
      <c r="C149" s="182" t="s">
        <v>433</v>
      </c>
      <c r="D149" s="158">
        <v>37353.381749752</v>
      </c>
      <c r="E149" s="158">
        <v>14525.0807210241</v>
      </c>
      <c r="F149" s="158">
        <v>17254.5548720185</v>
      </c>
      <c r="G149" s="158">
        <v>45920.8279676349</v>
      </c>
      <c r="H149" s="158">
        <v>35190.9568061416</v>
      </c>
      <c r="I149" s="158">
        <v>78869.525721595</v>
      </c>
      <c r="J149" s="158">
        <v>9415.66140210544</v>
      </c>
      <c r="K149" s="158">
        <v>9770.49999577315</v>
      </c>
      <c r="L149" s="158">
        <v>5261.6227054517</v>
      </c>
      <c r="M149" s="158">
        <v>14826.5844255953</v>
      </c>
      <c r="N149" s="158">
        <v>2287.05505114085</v>
      </c>
      <c r="O149" s="158">
        <v>21411.0080330077</v>
      </c>
      <c r="P149" s="158">
        <v>8006.62199997444</v>
      </c>
      <c r="Q149" s="158">
        <v>2721.99440655546</v>
      </c>
      <c r="R149" s="158">
        <v>757.466988783093</v>
      </c>
      <c r="S149" s="158">
        <v>10527.7609020932</v>
      </c>
      <c r="T149" s="158">
        <v>4539.62362192866</v>
      </c>
      <c r="U149" s="158">
        <v>11537.0508645746</v>
      </c>
      <c r="V149" s="158">
        <v>6128.14113404837</v>
      </c>
      <c r="W149" s="158">
        <v>3454.20882920185</v>
      </c>
      <c r="X149" s="158">
        <v>4338.95855021175</v>
      </c>
      <c r="Y149" s="158">
        <v>23140.4455761187</v>
      </c>
      <c r="Z149" s="158">
        <v>12943.2673942441</v>
      </c>
      <c r="AA149" s="158">
        <v>16566.3562154739</v>
      </c>
      <c r="AB149" s="158">
        <v>6276.28404400089</v>
      </c>
      <c r="AC149" s="158">
        <v>11882.316655388</v>
      </c>
      <c r="AD149" s="158">
        <v>29564.9872799401</v>
      </c>
      <c r="AE149" s="158">
        <v>1201.33475845314</v>
      </c>
      <c r="AF149" s="158">
        <v>2425.81838159258</v>
      </c>
      <c r="AG149" s="158">
        <v>2312.70782286511</v>
      </c>
      <c r="AH149" s="158">
        <v>7154.90020744954</v>
      </c>
      <c r="AI149" s="158">
        <v>37330.4691652945</v>
      </c>
      <c r="AJ149" s="158">
        <v>8234.80809010551</v>
      </c>
      <c r="AK149" s="158">
        <v>11866.1629079583</v>
      </c>
      <c r="AL149" s="158">
        <v>24012.6591565049</v>
      </c>
      <c r="AM149" s="158">
        <v>34941.9463264625</v>
      </c>
      <c r="AN149" s="158">
        <v>8916.35045259538</v>
      </c>
      <c r="AO149" s="158">
        <v>15097.0013058359</v>
      </c>
      <c r="AP149" s="158">
        <v>3417.7166893187</v>
      </c>
      <c r="AQ149" s="158">
        <v>19433.6188420727</v>
      </c>
      <c r="AR149" s="158">
        <v>16151.0490093658</v>
      </c>
      <c r="AS149" s="158">
        <v>6312.49760804098</v>
      </c>
      <c r="AT149" s="158">
        <v>19241.8220544208</v>
      </c>
      <c r="AU149" s="158">
        <v>6030.14315293314</v>
      </c>
      <c r="AV149" s="158">
        <v>2537.10936963437</v>
      </c>
      <c r="AW149" s="158">
        <v>10296.0215984937</v>
      </c>
      <c r="AX149" s="158">
        <v>12569.4148809027</v>
      </c>
      <c r="AY149" s="158">
        <v>32757.5275485828</v>
      </c>
      <c r="AZ149" s="158">
        <v>8001.84396394495</v>
      </c>
      <c r="BA149" s="158">
        <v>94447.7859598077</v>
      </c>
      <c r="BB149" s="158">
        <v>5863.91804991405</v>
      </c>
      <c r="BC149" s="158">
        <v>7503.6933445451</v>
      </c>
      <c r="BD149" s="158">
        <v>38790.2038366669</v>
      </c>
      <c r="BE149" s="158">
        <v>17338.2672558767</v>
      </c>
      <c r="BF149" s="158">
        <v>26654.6227578824</v>
      </c>
      <c r="BG149" s="158">
        <v>30916.8851307571</v>
      </c>
      <c r="BH149" s="158">
        <v>15972.4687872302</v>
      </c>
      <c r="BI149" s="158">
        <v>18932.3015068207</v>
      </c>
      <c r="BJ149" s="158">
        <v>4706.02981757564</v>
      </c>
      <c r="BK149" s="158">
        <v>7655.11023414607</v>
      </c>
      <c r="BL149" s="158">
        <v>2751.61000429659</v>
      </c>
      <c r="BM149" s="158">
        <v>24926.2284842546</v>
      </c>
      <c r="BN149" s="158">
        <v>3040.33826944098</v>
      </c>
      <c r="BO149" s="158">
        <v>16518.0961882618</v>
      </c>
      <c r="BP149" s="158">
        <v>7645.25019340976</v>
      </c>
      <c r="BQ149" s="158">
        <v>97532.6959608729</v>
      </c>
      <c r="BR149" s="158">
        <v>12616.4374931581</v>
      </c>
      <c r="BS149" s="158">
        <v>7868.97390328441</v>
      </c>
      <c r="BT149" s="158">
        <v>12709.8526639761</v>
      </c>
      <c r="BU149" s="158">
        <v>16153.9677882459</v>
      </c>
      <c r="BV149" s="158">
        <v>30336.0814534578</v>
      </c>
      <c r="BW149" s="158">
        <v>1656.04015891245</v>
      </c>
      <c r="BX149" s="158">
        <v>41310.0213803936</v>
      </c>
      <c r="BY149" s="158">
        <v>15720.3550759039</v>
      </c>
      <c r="BZ149" s="158">
        <v>10485.8403522132</v>
      </c>
      <c r="CA149" s="158">
        <v>3347.03779550731</v>
      </c>
      <c r="CB149" s="158">
        <v>10004.6054412264</v>
      </c>
      <c r="CC149" s="158">
        <v>35557.8408155274</v>
      </c>
      <c r="CD149" s="158">
        <v>37804.0755956678</v>
      </c>
      <c r="CE149" s="158">
        <v>43761.1751834354</v>
      </c>
      <c r="CF149" s="158">
        <v>7918.07740436546</v>
      </c>
      <c r="CG149" s="158">
        <v>4113.38214919658</v>
      </c>
      <c r="CH149" s="158">
        <v>11334.7886123704</v>
      </c>
      <c r="CI149" s="158">
        <v>11458.1516418853</v>
      </c>
      <c r="CJ149" s="158">
        <v>17006.0835534068</v>
      </c>
      <c r="CK149" s="158">
        <v>18863.4604701814</v>
      </c>
      <c r="CL149" s="158">
        <v>3528.20654771127</v>
      </c>
      <c r="CM149" s="158">
        <v>10829.3193938305</v>
      </c>
      <c r="CN149" s="158">
        <v>7890.71734373179</v>
      </c>
      <c r="CO149" s="158">
        <v>10962.5402336121</v>
      </c>
      <c r="CP149" s="158">
        <v>34103.6721557215</v>
      </c>
      <c r="CQ149" s="158">
        <v>7220.96739727882</v>
      </c>
      <c r="CR149" s="158">
        <v>2213.11002875448</v>
      </c>
      <c r="CS149" s="158">
        <v>27025.1080702274</v>
      </c>
      <c r="CT149" s="158">
        <v>3050.70075108391</v>
      </c>
      <c r="CU149" s="158">
        <v>22319.8296393058</v>
      </c>
      <c r="CV149" s="158">
        <v>6203.79867767554</v>
      </c>
      <c r="CW149" s="158">
        <v>8419.35454123583</v>
      </c>
      <c r="CX149" s="158">
        <v>11945.5680199068</v>
      </c>
      <c r="CY149" s="158">
        <v>16737.0413135391</v>
      </c>
      <c r="CZ149" s="158">
        <v>10029.3406947128</v>
      </c>
      <c r="DA149" s="158">
        <v>15054.5257366216</v>
      </c>
      <c r="DB149" s="158">
        <v>347957.487821621</v>
      </c>
      <c r="DC149" s="158">
        <v>42654.2637462502</v>
      </c>
      <c r="DD149" s="158">
        <v>146009.816737115</v>
      </c>
      <c r="DE149" s="158">
        <v>76500.9534118894</v>
      </c>
      <c r="DF149" s="158">
        <v>37562.9767970651</v>
      </c>
      <c r="DG149" s="158">
        <v>48565.7886726246</v>
      </c>
      <c r="DH149" s="158">
        <v>752913.745110298</v>
      </c>
      <c r="DI149" s="158">
        <v>565279.534823275</v>
      </c>
      <c r="DJ149" s="158">
        <v>161193.293829113</v>
      </c>
      <c r="DK149" s="158">
        <v>121411.393487837</v>
      </c>
      <c r="DL149" s="158">
        <v>276917.963869262</v>
      </c>
      <c r="DM149" s="158">
        <v>69225.2378386371</v>
      </c>
      <c r="DN149" s="158">
        <v>909.283820876939</v>
      </c>
      <c r="DO149" s="158">
        <v>11294.8964187029</v>
      </c>
      <c r="DP149" s="158">
        <v>26793.1601614897</v>
      </c>
      <c r="DQ149" s="158">
        <v>52568.6953130451</v>
      </c>
      <c r="DR149" s="158">
        <v>10107.0596295043</v>
      </c>
      <c r="DS149" s="158">
        <v>6667.945671302</v>
      </c>
      <c r="DT149" s="158">
        <v>26025.9606174256</v>
      </c>
      <c r="DU149" s="158">
        <v>37167.9916381571</v>
      </c>
      <c r="DV149" s="158">
        <v>93427.8328500908</v>
      </c>
      <c r="DW149" s="158">
        <v>232876.873981112</v>
      </c>
      <c r="DX149" s="158">
        <v>338345.000829648</v>
      </c>
      <c r="DY149" s="158">
        <v>9384.77036169351</v>
      </c>
      <c r="DZ149" s="158">
        <v>29263.0972137421</v>
      </c>
      <c r="EA149" s="158">
        <v>38993.1910241948</v>
      </c>
      <c r="EB149" s="158">
        <v>30407.1345105272</v>
      </c>
      <c r="EC149" s="158">
        <v>3798762.47941076</v>
      </c>
      <c r="ED149" s="158">
        <v>100413.581463706</v>
      </c>
      <c r="EE149" s="158">
        <v>408330.494599077</v>
      </c>
      <c r="EF149" s="158">
        <v>214927.962757634</v>
      </c>
      <c r="EG149" s="158">
        <v>19709.4496547</v>
      </c>
      <c r="EH149" s="158">
        <v>421840.845379131</v>
      </c>
      <c r="EI149" s="158">
        <v>105834.088102078</v>
      </c>
      <c r="EJ149" s="158">
        <v>255088.26808801</v>
      </c>
      <c r="EK149" s="158">
        <v>97352.5413607478</v>
      </c>
      <c r="EL149" s="158">
        <v>16743.363379856</v>
      </c>
      <c r="EM149" s="158">
        <v>6666.05213780272</v>
      </c>
      <c r="EN149" s="158">
        <v>26776.461123342</v>
      </c>
      <c r="EO149" s="158">
        <v>113035.454716614</v>
      </c>
      <c r="EP149" s="158">
        <v>53968.2503931594</v>
      </c>
      <c r="EQ149" s="158">
        <v>6120462.46658297</v>
      </c>
      <c r="ER149" s="158">
        <v>712837.656029578</v>
      </c>
      <c r="ES149" s="158">
        <v>12694.5547399326</v>
      </c>
      <c r="ET149" s="158">
        <v>70445.2840773383</v>
      </c>
      <c r="EU149" s="158">
        <v>43972.0447984461</v>
      </c>
      <c r="EV149" s="158">
        <v>60498.2046474873</v>
      </c>
      <c r="EW149" s="158">
        <v>17370.781534532</v>
      </c>
      <c r="EX149" s="158">
        <v>35801.9252373512</v>
      </c>
      <c r="EY149" s="158">
        <v>66089.6415325474</v>
      </c>
      <c r="EZ149" s="158">
        <v>5953931.0749281</v>
      </c>
      <c r="FA149" s="159">
        <f t="shared" si="10"/>
        <v>24027448.999327</v>
      </c>
      <c r="FB149" s="160">
        <v>44591940.4127204</v>
      </c>
      <c r="FC149" s="160">
        <v>152681509.901124</v>
      </c>
      <c r="FD149" s="159">
        <f t="shared" si="11"/>
        <v>197273450.313845</v>
      </c>
      <c r="FE149" s="160">
        <v>226899402.605973</v>
      </c>
      <c r="FF149" s="159">
        <f t="shared" si="12"/>
        <v>424172852.919818</v>
      </c>
      <c r="FG149" s="160">
        <v>0</v>
      </c>
      <c r="FH149" s="160">
        <v>0</v>
      </c>
      <c r="FI149" s="159">
        <f t="shared" si="13"/>
        <v>0</v>
      </c>
      <c r="FJ149" s="135">
        <v>0</v>
      </c>
      <c r="FK149" s="135">
        <v>0</v>
      </c>
      <c r="FL149" s="135" t="e">
        <f>#REF!</f>
        <v>#REF!</v>
      </c>
      <c r="FM149" s="135">
        <v>448200301.919145</v>
      </c>
      <c r="FN149" s="135" t="e">
        <f t="shared" si="14"/>
        <v>#REF!</v>
      </c>
      <c r="FO149" s="161" t="e">
        <f>FN149/#REF!</f>
        <v>#REF!</v>
      </c>
      <c r="FP149" s="135"/>
      <c r="FR149" s="65"/>
    </row>
    <row r="150" spans="1:174">
      <c r="A150" s="18">
        <v>145</v>
      </c>
      <c r="B150" s="179" t="s">
        <v>324</v>
      </c>
      <c r="C150" s="182" t="s">
        <v>434</v>
      </c>
      <c r="D150" s="158">
        <v>4293.83738912402</v>
      </c>
      <c r="E150" s="158">
        <v>2577.239985463</v>
      </c>
      <c r="F150" s="158">
        <v>71797.5290413581</v>
      </c>
      <c r="G150" s="158">
        <v>2805.09083438087</v>
      </c>
      <c r="H150" s="158">
        <v>38085.8104265951</v>
      </c>
      <c r="I150" s="158">
        <v>147030.431193757</v>
      </c>
      <c r="J150" s="158">
        <v>13089.1189257705</v>
      </c>
      <c r="K150" s="158">
        <v>52446.8514959356</v>
      </c>
      <c r="L150" s="158">
        <v>12721.0284315603</v>
      </c>
      <c r="M150" s="158">
        <v>60098.5405232595</v>
      </c>
      <c r="N150" s="158">
        <v>0</v>
      </c>
      <c r="O150" s="158">
        <v>996.936189843352</v>
      </c>
      <c r="P150" s="158">
        <v>2216.34742851207</v>
      </c>
      <c r="Q150" s="158">
        <v>4338.58463557849</v>
      </c>
      <c r="R150" s="158">
        <v>16575.3928506094</v>
      </c>
      <c r="S150" s="158">
        <v>32880.7454633956</v>
      </c>
      <c r="T150" s="158">
        <v>8276.81100807073</v>
      </c>
      <c r="U150" s="158">
        <v>4295.28903483624</v>
      </c>
      <c r="V150" s="158">
        <v>667.414069096909</v>
      </c>
      <c r="W150" s="158">
        <v>2611.06834562241</v>
      </c>
      <c r="X150" s="158">
        <v>1258.97323745722</v>
      </c>
      <c r="Y150" s="158">
        <v>4264.45369574998</v>
      </c>
      <c r="Z150" s="158">
        <v>2059.447582368</v>
      </c>
      <c r="AA150" s="158">
        <v>7973.56831205723</v>
      </c>
      <c r="AB150" s="158">
        <v>1195.54167297185</v>
      </c>
      <c r="AC150" s="158">
        <v>5415.03341440815</v>
      </c>
      <c r="AD150" s="158">
        <v>21461.0606343444</v>
      </c>
      <c r="AE150" s="158">
        <v>1151.9784317158</v>
      </c>
      <c r="AF150" s="158">
        <v>619.727322696479</v>
      </c>
      <c r="AG150" s="158">
        <v>2288.81957318295</v>
      </c>
      <c r="AH150" s="158">
        <v>14616.8871388092</v>
      </c>
      <c r="AI150" s="158">
        <v>5527.53892812196</v>
      </c>
      <c r="AJ150" s="158">
        <v>37957.1202991054</v>
      </c>
      <c r="AK150" s="158">
        <v>38523.0982298907</v>
      </c>
      <c r="AL150" s="158">
        <v>43576.145552189</v>
      </c>
      <c r="AM150" s="158">
        <v>7711.75508121804</v>
      </c>
      <c r="AN150" s="158">
        <v>67171.2349297857</v>
      </c>
      <c r="AO150" s="158">
        <v>2636.08082267733</v>
      </c>
      <c r="AP150" s="158">
        <v>4930.93507054395</v>
      </c>
      <c r="AQ150" s="158">
        <v>13680.3369616693</v>
      </c>
      <c r="AR150" s="158">
        <v>469234.007438678</v>
      </c>
      <c r="AS150" s="158">
        <v>29729.014678363</v>
      </c>
      <c r="AT150" s="158">
        <v>30341.637884806</v>
      </c>
      <c r="AU150" s="158">
        <v>12863.969426473</v>
      </c>
      <c r="AV150" s="158">
        <v>567.385084676248</v>
      </c>
      <c r="AW150" s="158">
        <v>6068.45464392321</v>
      </c>
      <c r="AX150" s="158">
        <v>15878.7790565287</v>
      </c>
      <c r="AY150" s="158">
        <v>14854.4651951159</v>
      </c>
      <c r="AZ150" s="158">
        <v>5638.29894065422</v>
      </c>
      <c r="BA150" s="158">
        <v>59259.0536730619</v>
      </c>
      <c r="BB150" s="158">
        <v>6737.27007506735</v>
      </c>
      <c r="BC150" s="158">
        <v>3967.54074200966</v>
      </c>
      <c r="BD150" s="158">
        <v>7123.70974511163</v>
      </c>
      <c r="BE150" s="158">
        <v>63089.9624165765</v>
      </c>
      <c r="BF150" s="158">
        <v>60545.736593042</v>
      </c>
      <c r="BG150" s="158">
        <v>62540.3653985665</v>
      </c>
      <c r="BH150" s="158">
        <v>55963.6594816907</v>
      </c>
      <c r="BI150" s="158">
        <v>1735.68122199835</v>
      </c>
      <c r="BJ150" s="158">
        <v>2390.88140092218</v>
      </c>
      <c r="BK150" s="158">
        <v>7976.98040998351</v>
      </c>
      <c r="BL150" s="158">
        <v>37503.3354962447</v>
      </c>
      <c r="BM150" s="158">
        <v>248265.422064938</v>
      </c>
      <c r="BN150" s="158">
        <v>2707.02476335429</v>
      </c>
      <c r="BO150" s="158">
        <v>48998.3164481278</v>
      </c>
      <c r="BP150" s="158">
        <v>41271.7650250048</v>
      </c>
      <c r="BQ150" s="158">
        <v>250664.839210109</v>
      </c>
      <c r="BR150" s="158">
        <v>187092.933359128</v>
      </c>
      <c r="BS150" s="158">
        <v>36773.1731606516</v>
      </c>
      <c r="BT150" s="158">
        <v>28645.5604058584</v>
      </c>
      <c r="BU150" s="158">
        <v>38749.3220096496</v>
      </c>
      <c r="BV150" s="158">
        <v>15371.15212281</v>
      </c>
      <c r="BW150" s="158">
        <v>6084.92923393449</v>
      </c>
      <c r="BX150" s="158">
        <v>36578.97346291</v>
      </c>
      <c r="BY150" s="158">
        <v>61930.9497343164</v>
      </c>
      <c r="BZ150" s="158">
        <v>35373.1383502887</v>
      </c>
      <c r="CA150" s="158">
        <v>4185.97342536588</v>
      </c>
      <c r="CB150" s="158">
        <v>40381.29708987</v>
      </c>
      <c r="CC150" s="158">
        <v>65977.0754281391</v>
      </c>
      <c r="CD150" s="158">
        <v>198191.79461021</v>
      </c>
      <c r="CE150" s="158">
        <v>0</v>
      </c>
      <c r="CF150" s="158">
        <v>29291.3510152141</v>
      </c>
      <c r="CG150" s="158">
        <v>2597.38141449085</v>
      </c>
      <c r="CH150" s="158">
        <v>60600.8226816556</v>
      </c>
      <c r="CI150" s="158">
        <v>56401.0449411643</v>
      </c>
      <c r="CJ150" s="158">
        <v>83379.7961169223</v>
      </c>
      <c r="CK150" s="158">
        <v>31783.0749759207</v>
      </c>
      <c r="CL150" s="158">
        <v>15859.968564112</v>
      </c>
      <c r="CM150" s="158">
        <v>17182.1781984157</v>
      </c>
      <c r="CN150" s="158">
        <v>39800.528515554</v>
      </c>
      <c r="CO150" s="158">
        <v>24257.0318633564</v>
      </c>
      <c r="CP150" s="158">
        <v>32361.3284211033</v>
      </c>
      <c r="CQ150" s="158">
        <v>61887.6306276504</v>
      </c>
      <c r="CR150" s="158">
        <v>6915.14262904136</v>
      </c>
      <c r="CS150" s="158">
        <v>29331.3234665428</v>
      </c>
      <c r="CT150" s="158">
        <v>1304.12072885494</v>
      </c>
      <c r="CU150" s="158">
        <v>36021.2082986511</v>
      </c>
      <c r="CV150" s="158">
        <v>4998.40433094087</v>
      </c>
      <c r="CW150" s="158">
        <v>6127.84445925867</v>
      </c>
      <c r="CX150" s="158">
        <v>3999.39808320515</v>
      </c>
      <c r="CY150" s="158">
        <v>295103.194142188</v>
      </c>
      <c r="CZ150" s="158">
        <v>19655.1498816109</v>
      </c>
      <c r="DA150" s="158">
        <v>1192.5536864844</v>
      </c>
      <c r="DB150" s="158">
        <v>500209.34472872</v>
      </c>
      <c r="DC150" s="158">
        <v>60957.3108178418</v>
      </c>
      <c r="DD150" s="158">
        <v>220895.086032644</v>
      </c>
      <c r="DE150" s="158">
        <v>117732.332240473</v>
      </c>
      <c r="DF150" s="158">
        <v>99264.8300821009</v>
      </c>
      <c r="DG150" s="158">
        <v>62914.0244426767</v>
      </c>
      <c r="DH150" s="158">
        <v>148981.609625447</v>
      </c>
      <c r="DI150" s="158">
        <v>230429.508898761</v>
      </c>
      <c r="DJ150" s="158">
        <v>41099.2139763647</v>
      </c>
      <c r="DK150" s="158">
        <v>12557.3790432857</v>
      </c>
      <c r="DL150" s="158">
        <v>63801.9210706844</v>
      </c>
      <c r="DM150" s="158">
        <v>15208.4969353744</v>
      </c>
      <c r="DN150" s="158">
        <v>608.012272026492</v>
      </c>
      <c r="DO150" s="158">
        <v>10757.5418020982</v>
      </c>
      <c r="DP150" s="158">
        <v>1539.38004682361</v>
      </c>
      <c r="DQ150" s="158">
        <v>1332.22437662295</v>
      </c>
      <c r="DR150" s="158">
        <v>31963.2399171155</v>
      </c>
      <c r="DS150" s="158">
        <v>74405.1291947116</v>
      </c>
      <c r="DT150" s="158">
        <v>106645.526917209</v>
      </c>
      <c r="DU150" s="158">
        <v>132.659314871909</v>
      </c>
      <c r="DV150" s="158">
        <v>8864.50690820934</v>
      </c>
      <c r="DW150" s="158">
        <v>5094.66705689803</v>
      </c>
      <c r="DX150" s="158">
        <v>6589.00299985194</v>
      </c>
      <c r="DY150" s="158">
        <v>1318.43366528632</v>
      </c>
      <c r="DZ150" s="158">
        <v>1377.76442770182</v>
      </c>
      <c r="EA150" s="158">
        <v>3117.95936882379</v>
      </c>
      <c r="EB150" s="158">
        <v>4691.71720156248</v>
      </c>
      <c r="EC150" s="158">
        <v>318158.853883501</v>
      </c>
      <c r="ED150" s="158">
        <v>4707.55161815271</v>
      </c>
      <c r="EE150" s="158">
        <v>80925.0508121111</v>
      </c>
      <c r="EF150" s="158">
        <v>2108.46862102504</v>
      </c>
      <c r="EG150" s="158">
        <v>160.163614862031</v>
      </c>
      <c r="EH150" s="158">
        <v>5156.93144862731</v>
      </c>
      <c r="EI150" s="158">
        <v>15617.7028473878</v>
      </c>
      <c r="EJ150" s="158">
        <v>23277.8434509393</v>
      </c>
      <c r="EK150" s="158">
        <v>9612.65881317228</v>
      </c>
      <c r="EL150" s="158">
        <v>8116.31126554047</v>
      </c>
      <c r="EM150" s="158">
        <v>1644.04476192204</v>
      </c>
      <c r="EN150" s="158">
        <v>8856.39673140525</v>
      </c>
      <c r="EO150" s="158">
        <v>55307.4989692017</v>
      </c>
      <c r="EP150" s="158">
        <v>16134.9615736276</v>
      </c>
      <c r="EQ150" s="158">
        <v>179086.420371447</v>
      </c>
      <c r="ER150" s="158">
        <v>2495050.25005312</v>
      </c>
      <c r="ES150" s="158">
        <v>90835.035568334</v>
      </c>
      <c r="ET150" s="158">
        <v>3380.85579855385</v>
      </c>
      <c r="EU150" s="158">
        <v>14351.5246742747</v>
      </c>
      <c r="EV150" s="158">
        <v>12765.2439249638</v>
      </c>
      <c r="EW150" s="158">
        <v>23301.1087996798</v>
      </c>
      <c r="EX150" s="158">
        <v>1305.38145090344</v>
      </c>
      <c r="EY150" s="158">
        <v>8412.14896598858</v>
      </c>
      <c r="EZ150" s="158">
        <v>2310824.71634352</v>
      </c>
      <c r="FA150" s="159">
        <f t="shared" si="10"/>
        <v>11444714.0578407</v>
      </c>
      <c r="FB150" s="160">
        <v>38532328.6442575</v>
      </c>
      <c r="FC150" s="160">
        <v>125163304.006912</v>
      </c>
      <c r="FD150" s="159">
        <f t="shared" si="11"/>
        <v>163695632.65117</v>
      </c>
      <c r="FE150" s="160">
        <v>238962910.246082</v>
      </c>
      <c r="FF150" s="159">
        <f t="shared" si="12"/>
        <v>402658542.897251</v>
      </c>
      <c r="FG150" s="160">
        <v>0</v>
      </c>
      <c r="FH150" s="160">
        <v>0</v>
      </c>
      <c r="FI150" s="159">
        <f t="shared" si="13"/>
        <v>0</v>
      </c>
      <c r="FJ150" s="135">
        <v>401395.754279107</v>
      </c>
      <c r="FK150" s="135">
        <v>2755761.26862433</v>
      </c>
      <c r="FL150" s="135" t="e">
        <f>#REF!</f>
        <v>#REF!</v>
      </c>
      <c r="FM150" s="135">
        <v>411748891.440747</v>
      </c>
      <c r="FN150" s="135" t="e">
        <f t="shared" si="14"/>
        <v>#REF!</v>
      </c>
      <c r="FO150" s="161" t="e">
        <f>FN150/#REF!</f>
        <v>#REF!</v>
      </c>
      <c r="FP150" s="135"/>
      <c r="FR150" s="65"/>
    </row>
    <row r="151" spans="1:174">
      <c r="A151" s="18">
        <v>146</v>
      </c>
      <c r="B151" s="179" t="s">
        <v>325</v>
      </c>
      <c r="C151" s="182" t="s">
        <v>435</v>
      </c>
      <c r="D151" s="158">
        <v>0</v>
      </c>
      <c r="E151" s="158">
        <v>0</v>
      </c>
      <c r="F151" s="158">
        <v>0</v>
      </c>
      <c r="G151" s="158">
        <v>0</v>
      </c>
      <c r="H151" s="158">
        <v>0</v>
      </c>
      <c r="I151" s="158">
        <v>0</v>
      </c>
      <c r="J151" s="158">
        <v>0</v>
      </c>
      <c r="K151" s="158">
        <v>0</v>
      </c>
      <c r="L151" s="158">
        <v>0</v>
      </c>
      <c r="M151" s="158">
        <v>0</v>
      </c>
      <c r="N151" s="158">
        <v>0</v>
      </c>
      <c r="O151" s="158">
        <v>0</v>
      </c>
      <c r="P151" s="158">
        <v>0</v>
      </c>
      <c r="Q151" s="158">
        <v>0</v>
      </c>
      <c r="R151" s="158">
        <v>0</v>
      </c>
      <c r="S151" s="158">
        <v>0</v>
      </c>
      <c r="T151" s="158">
        <v>0</v>
      </c>
      <c r="U151" s="158">
        <v>0</v>
      </c>
      <c r="V151" s="158">
        <v>0</v>
      </c>
      <c r="W151" s="158">
        <v>0</v>
      </c>
      <c r="X151" s="158">
        <v>0</v>
      </c>
      <c r="Y151" s="158">
        <v>0</v>
      </c>
      <c r="Z151" s="158">
        <v>0</v>
      </c>
      <c r="AA151" s="158">
        <v>0</v>
      </c>
      <c r="AB151" s="158">
        <v>0</v>
      </c>
      <c r="AC151" s="158">
        <v>0</v>
      </c>
      <c r="AD151" s="158">
        <v>0</v>
      </c>
      <c r="AE151" s="158">
        <v>0</v>
      </c>
      <c r="AF151" s="158">
        <v>0</v>
      </c>
      <c r="AG151" s="158">
        <v>0</v>
      </c>
      <c r="AH151" s="158">
        <v>0</v>
      </c>
      <c r="AI151" s="158">
        <v>0</v>
      </c>
      <c r="AJ151" s="158">
        <v>0</v>
      </c>
      <c r="AK151" s="158">
        <v>0</v>
      </c>
      <c r="AL151" s="158">
        <v>0</v>
      </c>
      <c r="AM151" s="158">
        <v>0</v>
      </c>
      <c r="AN151" s="158">
        <v>0</v>
      </c>
      <c r="AO151" s="158">
        <v>0</v>
      </c>
      <c r="AP151" s="158">
        <v>0</v>
      </c>
      <c r="AQ151" s="158">
        <v>0</v>
      </c>
      <c r="AR151" s="158">
        <v>0</v>
      </c>
      <c r="AS151" s="158">
        <v>0</v>
      </c>
      <c r="AT151" s="158">
        <v>0</v>
      </c>
      <c r="AU151" s="158">
        <v>0</v>
      </c>
      <c r="AV151" s="158">
        <v>0</v>
      </c>
      <c r="AW151" s="158">
        <v>0</v>
      </c>
      <c r="AX151" s="158">
        <v>0</v>
      </c>
      <c r="AY151" s="158">
        <v>0</v>
      </c>
      <c r="AZ151" s="158">
        <v>0</v>
      </c>
      <c r="BA151" s="158">
        <v>0</v>
      </c>
      <c r="BB151" s="158">
        <v>0</v>
      </c>
      <c r="BC151" s="158">
        <v>0</v>
      </c>
      <c r="BD151" s="158">
        <v>0</v>
      </c>
      <c r="BE151" s="158">
        <v>0</v>
      </c>
      <c r="BF151" s="158">
        <v>0</v>
      </c>
      <c r="BG151" s="158">
        <v>0</v>
      </c>
      <c r="BH151" s="158">
        <v>0</v>
      </c>
      <c r="BI151" s="158">
        <v>0</v>
      </c>
      <c r="BJ151" s="158">
        <v>0</v>
      </c>
      <c r="BK151" s="158">
        <v>0</v>
      </c>
      <c r="BL151" s="158">
        <v>0</v>
      </c>
      <c r="BM151" s="158">
        <v>0</v>
      </c>
      <c r="BN151" s="158">
        <v>0</v>
      </c>
      <c r="BO151" s="158">
        <v>0</v>
      </c>
      <c r="BP151" s="158">
        <v>0</v>
      </c>
      <c r="BQ151" s="158">
        <v>0</v>
      </c>
      <c r="BR151" s="158">
        <v>0</v>
      </c>
      <c r="BS151" s="158">
        <v>0</v>
      </c>
      <c r="BT151" s="158">
        <v>0</v>
      </c>
      <c r="BU151" s="158">
        <v>0</v>
      </c>
      <c r="BV151" s="158">
        <v>0</v>
      </c>
      <c r="BW151" s="158">
        <v>0</v>
      </c>
      <c r="BX151" s="158">
        <v>0</v>
      </c>
      <c r="BY151" s="158">
        <v>0</v>
      </c>
      <c r="BZ151" s="158">
        <v>0</v>
      </c>
      <c r="CA151" s="158">
        <v>0</v>
      </c>
      <c r="CB151" s="158">
        <v>0</v>
      </c>
      <c r="CC151" s="158">
        <v>0</v>
      </c>
      <c r="CD151" s="158">
        <v>0</v>
      </c>
      <c r="CE151" s="158">
        <v>0</v>
      </c>
      <c r="CF151" s="158">
        <v>0</v>
      </c>
      <c r="CG151" s="158">
        <v>0</v>
      </c>
      <c r="CH151" s="158">
        <v>0</v>
      </c>
      <c r="CI151" s="158">
        <v>0</v>
      </c>
      <c r="CJ151" s="158">
        <v>0</v>
      </c>
      <c r="CK151" s="158">
        <v>0</v>
      </c>
      <c r="CL151" s="158">
        <v>0</v>
      </c>
      <c r="CM151" s="158">
        <v>0</v>
      </c>
      <c r="CN151" s="158">
        <v>0</v>
      </c>
      <c r="CO151" s="158">
        <v>0</v>
      </c>
      <c r="CP151" s="158">
        <v>0</v>
      </c>
      <c r="CQ151" s="158">
        <v>0</v>
      </c>
      <c r="CR151" s="158">
        <v>0</v>
      </c>
      <c r="CS151" s="158">
        <v>0</v>
      </c>
      <c r="CT151" s="158">
        <v>0</v>
      </c>
      <c r="CU151" s="158">
        <v>0</v>
      </c>
      <c r="CV151" s="158">
        <v>0</v>
      </c>
      <c r="CW151" s="158">
        <v>0</v>
      </c>
      <c r="CX151" s="158">
        <v>0</v>
      </c>
      <c r="CY151" s="158">
        <v>0</v>
      </c>
      <c r="CZ151" s="158">
        <v>0</v>
      </c>
      <c r="DA151" s="158">
        <v>0</v>
      </c>
      <c r="DB151" s="158">
        <v>0</v>
      </c>
      <c r="DC151" s="158">
        <v>0</v>
      </c>
      <c r="DD151" s="158">
        <v>0</v>
      </c>
      <c r="DE151" s="158">
        <v>0</v>
      </c>
      <c r="DF151" s="158">
        <v>0</v>
      </c>
      <c r="DG151" s="158">
        <v>0</v>
      </c>
      <c r="DH151" s="158">
        <v>0</v>
      </c>
      <c r="DI151" s="158">
        <v>0</v>
      </c>
      <c r="DJ151" s="158">
        <v>0</v>
      </c>
      <c r="DK151" s="158">
        <v>0</v>
      </c>
      <c r="DL151" s="158">
        <v>0</v>
      </c>
      <c r="DM151" s="158">
        <v>0</v>
      </c>
      <c r="DN151" s="158">
        <v>0</v>
      </c>
      <c r="DO151" s="158">
        <v>0</v>
      </c>
      <c r="DP151" s="158">
        <v>0</v>
      </c>
      <c r="DQ151" s="158">
        <v>0</v>
      </c>
      <c r="DR151" s="158">
        <v>0</v>
      </c>
      <c r="DS151" s="158">
        <v>0</v>
      </c>
      <c r="DT151" s="158">
        <v>0</v>
      </c>
      <c r="DU151" s="158">
        <v>0</v>
      </c>
      <c r="DV151" s="158">
        <v>0</v>
      </c>
      <c r="DW151" s="158">
        <v>0</v>
      </c>
      <c r="DX151" s="158">
        <v>0</v>
      </c>
      <c r="DY151" s="158">
        <v>0</v>
      </c>
      <c r="DZ151" s="158">
        <v>0</v>
      </c>
      <c r="EA151" s="158">
        <v>0</v>
      </c>
      <c r="EB151" s="158">
        <v>0</v>
      </c>
      <c r="EC151" s="158">
        <v>0</v>
      </c>
      <c r="ED151" s="158">
        <v>0</v>
      </c>
      <c r="EE151" s="158">
        <v>0</v>
      </c>
      <c r="EF151" s="158">
        <v>0</v>
      </c>
      <c r="EG151" s="158">
        <v>0</v>
      </c>
      <c r="EH151" s="158">
        <v>0</v>
      </c>
      <c r="EI151" s="158">
        <v>0</v>
      </c>
      <c r="EJ151" s="158">
        <v>0</v>
      </c>
      <c r="EK151" s="158">
        <v>0</v>
      </c>
      <c r="EL151" s="158">
        <v>0</v>
      </c>
      <c r="EM151" s="158">
        <v>0</v>
      </c>
      <c r="EN151" s="158">
        <v>0</v>
      </c>
      <c r="EO151" s="158">
        <v>0</v>
      </c>
      <c r="EP151" s="158">
        <v>0</v>
      </c>
      <c r="EQ151" s="158">
        <v>0</v>
      </c>
      <c r="ER151" s="158">
        <v>0</v>
      </c>
      <c r="ES151" s="158">
        <v>0</v>
      </c>
      <c r="ET151" s="158">
        <v>0</v>
      </c>
      <c r="EU151" s="158">
        <v>0</v>
      </c>
      <c r="EV151" s="158">
        <v>0</v>
      </c>
      <c r="EW151" s="158">
        <v>0</v>
      </c>
      <c r="EX151" s="158">
        <v>0</v>
      </c>
      <c r="EY151" s="158">
        <v>0</v>
      </c>
      <c r="EZ151" s="158">
        <v>0</v>
      </c>
      <c r="FA151" s="159">
        <f t="shared" si="10"/>
        <v>0</v>
      </c>
      <c r="FB151" s="160">
        <v>442510.381828131</v>
      </c>
      <c r="FC151" s="160">
        <v>1121999.57557497</v>
      </c>
      <c r="FD151" s="159">
        <f t="shared" si="11"/>
        <v>1564509.95740311</v>
      </c>
      <c r="FE151" s="160">
        <v>11413298.4281215</v>
      </c>
      <c r="FF151" s="159">
        <f t="shared" si="12"/>
        <v>12977808.3855246</v>
      </c>
      <c r="FG151" s="160">
        <v>0</v>
      </c>
      <c r="FH151" s="160">
        <v>0</v>
      </c>
      <c r="FI151" s="159">
        <f t="shared" si="13"/>
        <v>0</v>
      </c>
      <c r="FJ151" s="135">
        <v>0</v>
      </c>
      <c r="FK151" s="135">
        <v>0</v>
      </c>
      <c r="FL151" s="135" t="e">
        <f>#REF!</f>
        <v>#REF!</v>
      </c>
      <c r="FM151" s="135">
        <v>12977808.3855246</v>
      </c>
      <c r="FN151" s="135" t="e">
        <f t="shared" si="14"/>
        <v>#REF!</v>
      </c>
      <c r="FO151" s="161" t="e">
        <f>FN151/#REF!</f>
        <v>#REF!</v>
      </c>
      <c r="FP151" s="135"/>
      <c r="FR151" s="65"/>
    </row>
    <row r="152" spans="1:174">
      <c r="A152" s="18">
        <v>147</v>
      </c>
      <c r="B152" s="179" t="s">
        <v>436</v>
      </c>
      <c r="C152" s="182" t="s">
        <v>437</v>
      </c>
      <c r="D152" s="158">
        <v>2269.81667474688</v>
      </c>
      <c r="E152" s="158">
        <v>3040.86753565019</v>
      </c>
      <c r="F152" s="158">
        <v>223.815484633037</v>
      </c>
      <c r="G152" s="158">
        <v>1618.7842973591</v>
      </c>
      <c r="H152" s="158">
        <v>3982.92652756106</v>
      </c>
      <c r="I152" s="158">
        <v>24668.6153997214</v>
      </c>
      <c r="J152" s="158">
        <v>4347.73257432079</v>
      </c>
      <c r="K152" s="158">
        <v>13073.7235678676</v>
      </c>
      <c r="L152" s="158">
        <v>4414.79071403823</v>
      </c>
      <c r="M152" s="158">
        <v>9001.39595613803</v>
      </c>
      <c r="N152" s="158">
        <v>2515.22830693717</v>
      </c>
      <c r="O152" s="158">
        <v>5113.72188396615</v>
      </c>
      <c r="P152" s="158">
        <v>3398.57627135301</v>
      </c>
      <c r="Q152" s="158">
        <v>2631.77030486615</v>
      </c>
      <c r="R152" s="158">
        <v>309.614798573408</v>
      </c>
      <c r="S152" s="158">
        <v>7532.98530723122</v>
      </c>
      <c r="T152" s="158">
        <v>6451.39356315568</v>
      </c>
      <c r="U152" s="158">
        <v>13650.9437988079</v>
      </c>
      <c r="V152" s="158">
        <v>830.960182954053</v>
      </c>
      <c r="W152" s="158">
        <v>4670.11646779483</v>
      </c>
      <c r="X152" s="158">
        <v>2885.05038777331</v>
      </c>
      <c r="Y152" s="158">
        <v>17766.5328531095</v>
      </c>
      <c r="Z152" s="158">
        <v>5585.43675439676</v>
      </c>
      <c r="AA152" s="158">
        <v>5508.96742577039</v>
      </c>
      <c r="AB152" s="158">
        <v>3878.57228397087</v>
      </c>
      <c r="AC152" s="158">
        <v>2947.49178325924</v>
      </c>
      <c r="AD152" s="158">
        <v>19205.4301629881</v>
      </c>
      <c r="AE152" s="158">
        <v>952.411359618562</v>
      </c>
      <c r="AF152" s="158">
        <v>3594.8073779134</v>
      </c>
      <c r="AG152" s="158">
        <v>3002.46062564714</v>
      </c>
      <c r="AH152" s="158">
        <v>2996.87696477537</v>
      </c>
      <c r="AI152" s="158">
        <v>8660.19409792058</v>
      </c>
      <c r="AJ152" s="158">
        <v>6983.46500348668</v>
      </c>
      <c r="AK152" s="158">
        <v>19622.661713442</v>
      </c>
      <c r="AL152" s="158">
        <v>26681.8620001674</v>
      </c>
      <c r="AM152" s="158">
        <v>18963.9185624864</v>
      </c>
      <c r="AN152" s="158">
        <v>5147.97817097388</v>
      </c>
      <c r="AO152" s="158">
        <v>11087.1426056831</v>
      </c>
      <c r="AP152" s="158">
        <v>2684.13984803181</v>
      </c>
      <c r="AQ152" s="158">
        <v>11582.9576679804</v>
      </c>
      <c r="AR152" s="158">
        <v>2371.57274902767</v>
      </c>
      <c r="AS152" s="158">
        <v>1206.98292114681</v>
      </c>
      <c r="AT152" s="158">
        <v>8433.24836975037</v>
      </c>
      <c r="AU152" s="158">
        <v>3668.49769070034</v>
      </c>
      <c r="AV152" s="158">
        <v>2789.20391856399</v>
      </c>
      <c r="AW152" s="158">
        <v>5796.70087654447</v>
      </c>
      <c r="AX152" s="158">
        <v>4511.38327578971</v>
      </c>
      <c r="AY152" s="158">
        <v>10710.0721606427</v>
      </c>
      <c r="AZ152" s="158">
        <v>6189.29114739728</v>
      </c>
      <c r="BA152" s="158">
        <v>135946.233200589</v>
      </c>
      <c r="BB152" s="158">
        <v>2350.367303662</v>
      </c>
      <c r="BC152" s="158">
        <v>2457.33974167507</v>
      </c>
      <c r="BD152" s="158">
        <v>71401.4282207741</v>
      </c>
      <c r="BE152" s="158">
        <v>5465.4523472831</v>
      </c>
      <c r="BF152" s="158">
        <v>14265.8842279177</v>
      </c>
      <c r="BG152" s="158">
        <v>25817.2765458638</v>
      </c>
      <c r="BH152" s="158">
        <v>16255.5880646611</v>
      </c>
      <c r="BI152" s="158">
        <v>12110.6629733862</v>
      </c>
      <c r="BJ152" s="158">
        <v>9536.85119248858</v>
      </c>
      <c r="BK152" s="158">
        <v>5998.78555425329</v>
      </c>
      <c r="BL152" s="158">
        <v>540.460176724807</v>
      </c>
      <c r="BM152" s="158">
        <v>8871.58260006161</v>
      </c>
      <c r="BN152" s="158">
        <v>2788.29188487826</v>
      </c>
      <c r="BO152" s="158">
        <v>4055.91908992733</v>
      </c>
      <c r="BP152" s="158">
        <v>3562.01837991642</v>
      </c>
      <c r="BQ152" s="158">
        <v>52687.0290268397</v>
      </c>
      <c r="BR152" s="158">
        <v>6412.77204667956</v>
      </c>
      <c r="BS152" s="158">
        <v>3865.61571468097</v>
      </c>
      <c r="BT152" s="158">
        <v>4137.75133355682</v>
      </c>
      <c r="BU152" s="158">
        <v>6666.80508964845</v>
      </c>
      <c r="BV152" s="158">
        <v>3866.05987502262</v>
      </c>
      <c r="BW152" s="158">
        <v>1035.25953505428</v>
      </c>
      <c r="BX152" s="158">
        <v>5989.7808166239</v>
      </c>
      <c r="BY152" s="158">
        <v>3213.95180943739</v>
      </c>
      <c r="BZ152" s="158">
        <v>5421.93211304514</v>
      </c>
      <c r="CA152" s="158">
        <v>1361.26751580172</v>
      </c>
      <c r="CB152" s="158">
        <v>2188.10884164106</v>
      </c>
      <c r="CC152" s="158">
        <v>11891.709092422</v>
      </c>
      <c r="CD152" s="158">
        <v>10408.6779107225</v>
      </c>
      <c r="CE152" s="158">
        <v>9258.00354159818</v>
      </c>
      <c r="CF152" s="158">
        <v>2188.45782512166</v>
      </c>
      <c r="CG152" s="158">
        <v>1204.37256607579</v>
      </c>
      <c r="CH152" s="158">
        <v>2411.69815001117</v>
      </c>
      <c r="CI152" s="158">
        <v>2498.95005168494</v>
      </c>
      <c r="CJ152" s="158">
        <v>11603.3881735699</v>
      </c>
      <c r="CK152" s="158">
        <v>18099.3636441143</v>
      </c>
      <c r="CL152" s="158">
        <v>1619.75372239046</v>
      </c>
      <c r="CM152" s="158">
        <v>5831.66550338845</v>
      </c>
      <c r="CN152" s="158">
        <v>3097.64386967468</v>
      </c>
      <c r="CO152" s="158">
        <v>2801.37491380689</v>
      </c>
      <c r="CP152" s="158">
        <v>20245.9766697074</v>
      </c>
      <c r="CQ152" s="158">
        <v>3221.19397807493</v>
      </c>
      <c r="CR152" s="158">
        <v>190.017292502041</v>
      </c>
      <c r="CS152" s="158">
        <v>7165.79995433441</v>
      </c>
      <c r="CT152" s="158">
        <v>2052.75398370388</v>
      </c>
      <c r="CU152" s="158">
        <v>9299.0793370506</v>
      </c>
      <c r="CV152" s="158">
        <v>8059.70937572525</v>
      </c>
      <c r="CW152" s="158">
        <v>16143.2059449072</v>
      </c>
      <c r="CX152" s="158">
        <v>1307.8645453711</v>
      </c>
      <c r="CY152" s="158">
        <v>79797.4560508805</v>
      </c>
      <c r="CZ152" s="158">
        <v>2809.36713585782</v>
      </c>
      <c r="DA152" s="158">
        <v>9417.93053385266</v>
      </c>
      <c r="DB152" s="158">
        <v>69552.4270143569</v>
      </c>
      <c r="DC152" s="158">
        <v>8475.90904953757</v>
      </c>
      <c r="DD152" s="158">
        <v>42620.341211514</v>
      </c>
      <c r="DE152" s="158">
        <v>22715.7256498443</v>
      </c>
      <c r="DF152" s="158">
        <v>107351.939910049</v>
      </c>
      <c r="DG152" s="158">
        <v>15182.0868984447</v>
      </c>
      <c r="DH152" s="158">
        <v>95508.2622630237</v>
      </c>
      <c r="DI152" s="158">
        <v>83060.7429300495</v>
      </c>
      <c r="DJ152" s="158">
        <v>13948.3581046713</v>
      </c>
      <c r="DK152" s="158">
        <v>10505.9556395122</v>
      </c>
      <c r="DL152" s="158">
        <v>6012.74140101838</v>
      </c>
      <c r="DM152" s="158">
        <v>10553.9733397865</v>
      </c>
      <c r="DN152" s="158">
        <v>238.725397689661</v>
      </c>
      <c r="DO152" s="158">
        <v>1627.11668029579</v>
      </c>
      <c r="DP152" s="158">
        <v>73306.3863708393</v>
      </c>
      <c r="DQ152" s="158">
        <v>30972.2100055747</v>
      </c>
      <c r="DR152" s="158">
        <v>1381.57765723052</v>
      </c>
      <c r="DS152" s="158">
        <v>1198.90463500296</v>
      </c>
      <c r="DT152" s="158">
        <v>15969.6090934502</v>
      </c>
      <c r="DU152" s="158">
        <v>19213.0457061974</v>
      </c>
      <c r="DV152" s="158">
        <v>47444.7507409345</v>
      </c>
      <c r="DW152" s="158">
        <v>162366.658337847</v>
      </c>
      <c r="DX152" s="158">
        <v>521798.548660971</v>
      </c>
      <c r="DY152" s="158">
        <v>70138.9792270888</v>
      </c>
      <c r="DZ152" s="158">
        <v>263890.917313505</v>
      </c>
      <c r="EA152" s="158">
        <v>2383.77282679327</v>
      </c>
      <c r="EB152" s="158">
        <v>1645.70371789247</v>
      </c>
      <c r="EC152" s="158">
        <v>559594.411394938</v>
      </c>
      <c r="ED152" s="158">
        <v>72090.710929728</v>
      </c>
      <c r="EE152" s="158">
        <v>11783.0368034831</v>
      </c>
      <c r="EF152" s="158">
        <v>149217.479744315</v>
      </c>
      <c r="EG152" s="158">
        <v>1327.73312595433</v>
      </c>
      <c r="EH152" s="158">
        <v>587998.609963261</v>
      </c>
      <c r="EI152" s="158">
        <v>681449.838214607</v>
      </c>
      <c r="EJ152" s="158">
        <v>367863.797631479</v>
      </c>
      <c r="EK152" s="158">
        <v>179592.309345139</v>
      </c>
      <c r="EL152" s="158">
        <v>16682.4695299544</v>
      </c>
      <c r="EM152" s="158">
        <v>9675.266194334</v>
      </c>
      <c r="EN152" s="158">
        <v>54294.6112451671</v>
      </c>
      <c r="EO152" s="158">
        <v>145027.443227805</v>
      </c>
      <c r="EP152" s="158">
        <v>52609.7987781263</v>
      </c>
      <c r="EQ152" s="158">
        <v>1500947.39793768</v>
      </c>
      <c r="ER152" s="158">
        <v>113781.040959683</v>
      </c>
      <c r="ES152" s="158">
        <v>350.334231339954</v>
      </c>
      <c r="ET152" s="158">
        <v>298928.035372145</v>
      </c>
      <c r="EU152" s="158">
        <v>3960.08203871074</v>
      </c>
      <c r="EV152" s="158">
        <v>108247.824376385</v>
      </c>
      <c r="EW152" s="158">
        <v>2636.98954320342</v>
      </c>
      <c r="EX152" s="158">
        <v>20409.7344667019</v>
      </c>
      <c r="EY152" s="158">
        <v>5757.24120076454</v>
      </c>
      <c r="EZ152" s="158">
        <v>3989762.18772828</v>
      </c>
      <c r="FA152" s="159">
        <f t="shared" si="10"/>
        <v>11633112.7331316</v>
      </c>
      <c r="FB152" s="160">
        <v>439057.338022104</v>
      </c>
      <c r="FC152" s="160">
        <v>8340420.4486306</v>
      </c>
      <c r="FD152" s="159">
        <f t="shared" si="11"/>
        <v>8779477.78665271</v>
      </c>
      <c r="FE152" s="160">
        <v>731447.10937281</v>
      </c>
      <c r="FF152" s="159">
        <f t="shared" si="12"/>
        <v>9510924.89602552</v>
      </c>
      <c r="FG152" s="160">
        <v>550000</v>
      </c>
      <c r="FH152" s="160">
        <v>0</v>
      </c>
      <c r="FI152" s="159">
        <f t="shared" si="13"/>
        <v>550000</v>
      </c>
      <c r="FJ152" s="135">
        <v>1346603.76218188</v>
      </c>
      <c r="FK152" s="135">
        <v>2081432.53025792</v>
      </c>
      <c r="FL152" s="135" t="e">
        <f>#REF!</f>
        <v>#REF!</v>
      </c>
      <c r="FM152" s="135">
        <v>20959208.8610811</v>
      </c>
      <c r="FN152" s="135" t="e">
        <f t="shared" si="14"/>
        <v>#REF!</v>
      </c>
      <c r="FO152" s="161" t="e">
        <f>FN152/#REF!</f>
        <v>#REF!</v>
      </c>
      <c r="FP152" s="135"/>
      <c r="FR152" s="65"/>
    </row>
    <row r="153" spans="1:174">
      <c r="A153" s="18">
        <v>148</v>
      </c>
      <c r="B153" s="179" t="s">
        <v>438</v>
      </c>
      <c r="C153" s="182" t="s">
        <v>439</v>
      </c>
      <c r="D153" s="158">
        <v>1086.36193327817</v>
      </c>
      <c r="E153" s="158">
        <v>1552.52861694254</v>
      </c>
      <c r="F153" s="158">
        <v>498.894433827457</v>
      </c>
      <c r="G153" s="158">
        <v>183.640995597168</v>
      </c>
      <c r="H153" s="158">
        <v>12341.7736284689</v>
      </c>
      <c r="I153" s="158">
        <v>97943.9322904473</v>
      </c>
      <c r="J153" s="158">
        <v>52592.6454960648</v>
      </c>
      <c r="K153" s="158">
        <v>26477.4155807874</v>
      </c>
      <c r="L153" s="158">
        <v>15656.8045160494</v>
      </c>
      <c r="M153" s="158">
        <v>32741.456971182</v>
      </c>
      <c r="N153" s="158">
        <v>0</v>
      </c>
      <c r="O153" s="158">
        <v>24626.1001306083</v>
      </c>
      <c r="P153" s="158">
        <v>8479.90671647969</v>
      </c>
      <c r="Q153" s="158">
        <v>9427.77349612873</v>
      </c>
      <c r="R153" s="158">
        <v>9514.6228406116</v>
      </c>
      <c r="S153" s="158">
        <v>19115.9163689218</v>
      </c>
      <c r="T153" s="158">
        <v>19200.321733763</v>
      </c>
      <c r="U153" s="158">
        <v>69270.6079711377</v>
      </c>
      <c r="V153" s="158">
        <v>14502.238377174</v>
      </c>
      <c r="W153" s="158">
        <v>56735.8965305412</v>
      </c>
      <c r="X153" s="158">
        <v>27356.225835623</v>
      </c>
      <c r="Y153" s="158">
        <v>92662.3020216961</v>
      </c>
      <c r="Z153" s="158">
        <v>11764.6301416123</v>
      </c>
      <c r="AA153" s="158">
        <v>44962.4105739334</v>
      </c>
      <c r="AB153" s="158">
        <v>11361.5201449565</v>
      </c>
      <c r="AC153" s="158">
        <v>5015.65777126524</v>
      </c>
      <c r="AD153" s="158">
        <v>107756.678223194</v>
      </c>
      <c r="AE153" s="158">
        <v>28739.7447482979</v>
      </c>
      <c r="AF153" s="158">
        <v>19425.4803749215</v>
      </c>
      <c r="AG153" s="158">
        <v>37669.2845654254</v>
      </c>
      <c r="AH153" s="158">
        <v>72736.393757448</v>
      </c>
      <c r="AI153" s="158">
        <v>236392.568305538</v>
      </c>
      <c r="AJ153" s="158">
        <v>41570.2232192759</v>
      </c>
      <c r="AK153" s="158">
        <v>37396.9282155793</v>
      </c>
      <c r="AL153" s="158">
        <v>101529.872534483</v>
      </c>
      <c r="AM153" s="158">
        <v>63446.6178375136</v>
      </c>
      <c r="AN153" s="158">
        <v>32566.5282983669</v>
      </c>
      <c r="AO153" s="158">
        <v>104213.385560508</v>
      </c>
      <c r="AP153" s="158">
        <v>19939.7133543576</v>
      </c>
      <c r="AQ153" s="158">
        <v>51324.8922244288</v>
      </c>
      <c r="AR153" s="158">
        <v>94486.092705144</v>
      </c>
      <c r="AS153" s="158">
        <v>21842.1840266168</v>
      </c>
      <c r="AT153" s="158">
        <v>65885.9046998148</v>
      </c>
      <c r="AU153" s="158">
        <v>64505.4447143364</v>
      </c>
      <c r="AV153" s="158">
        <v>19754.5842553583</v>
      </c>
      <c r="AW153" s="158">
        <v>51979.4717558382</v>
      </c>
      <c r="AX153" s="158">
        <v>61449.0115711932</v>
      </c>
      <c r="AY153" s="158">
        <v>123597.285142313</v>
      </c>
      <c r="AZ153" s="158">
        <v>4609.43171282118</v>
      </c>
      <c r="BA153" s="158">
        <v>215065.401438362</v>
      </c>
      <c r="BB153" s="158">
        <v>11759.9752309085</v>
      </c>
      <c r="BC153" s="158">
        <v>10598.8636241321</v>
      </c>
      <c r="BD153" s="158">
        <v>311350.95101043</v>
      </c>
      <c r="BE153" s="158">
        <v>202945.190380199</v>
      </c>
      <c r="BF153" s="158">
        <v>112348.809843888</v>
      </c>
      <c r="BG153" s="158">
        <v>160263.833236768</v>
      </c>
      <c r="BH153" s="158">
        <v>98913.5116465465</v>
      </c>
      <c r="BI153" s="158">
        <v>51790.6751335517</v>
      </c>
      <c r="BJ153" s="158">
        <v>10559.6288043292</v>
      </c>
      <c r="BK153" s="158">
        <v>11379.9258617276</v>
      </c>
      <c r="BL153" s="158">
        <v>77945.6024587763</v>
      </c>
      <c r="BM153" s="158">
        <v>387970.864514022</v>
      </c>
      <c r="BN153" s="158">
        <v>15338.2044971143</v>
      </c>
      <c r="BO153" s="158">
        <v>167217.533847356</v>
      </c>
      <c r="BP153" s="158">
        <v>115432.821602067</v>
      </c>
      <c r="BQ153" s="158">
        <v>228734.637314037</v>
      </c>
      <c r="BR153" s="158">
        <v>88919.2472508789</v>
      </c>
      <c r="BS153" s="158">
        <v>90092.0012001126</v>
      </c>
      <c r="BT153" s="158">
        <v>108765.717487718</v>
      </c>
      <c r="BU153" s="158">
        <v>62969.4518846777</v>
      </c>
      <c r="BV153" s="158">
        <v>113864.2377322</v>
      </c>
      <c r="BW153" s="158">
        <v>16376.9523899663</v>
      </c>
      <c r="BX153" s="158">
        <v>218283.357755762</v>
      </c>
      <c r="BY153" s="158">
        <v>72115.4576513551</v>
      </c>
      <c r="BZ153" s="158">
        <v>39888.1866818264</v>
      </c>
      <c r="CA153" s="158">
        <v>15606.8028090663</v>
      </c>
      <c r="CB153" s="158">
        <v>46313.155474</v>
      </c>
      <c r="CC153" s="158">
        <v>80998.4037971967</v>
      </c>
      <c r="CD153" s="158">
        <v>195035.577562373</v>
      </c>
      <c r="CE153" s="158">
        <v>54571.698402937</v>
      </c>
      <c r="CF153" s="158">
        <v>41994.4823421121</v>
      </c>
      <c r="CG153" s="158">
        <v>7991.40312652662</v>
      </c>
      <c r="CH153" s="158">
        <v>15011.987506494</v>
      </c>
      <c r="CI153" s="158">
        <v>39103.5270008815</v>
      </c>
      <c r="CJ153" s="158">
        <v>96867.1897762797</v>
      </c>
      <c r="CK153" s="158">
        <v>123706.372650875</v>
      </c>
      <c r="CL153" s="158">
        <v>56100.2181151921</v>
      </c>
      <c r="CM153" s="158">
        <v>99102.610588744</v>
      </c>
      <c r="CN153" s="158">
        <v>103418.223776482</v>
      </c>
      <c r="CO153" s="158">
        <v>190220.485537963</v>
      </c>
      <c r="CP153" s="158">
        <v>230977.531874083</v>
      </c>
      <c r="CQ153" s="158">
        <v>220305.287151282</v>
      </c>
      <c r="CR153" s="158">
        <v>25693.2690577072</v>
      </c>
      <c r="CS153" s="158">
        <v>169788.096999212</v>
      </c>
      <c r="CT153" s="158">
        <v>4380.76009456989</v>
      </c>
      <c r="CU153" s="158">
        <v>17031.6666108965</v>
      </c>
      <c r="CV153" s="158">
        <v>38166.8609181821</v>
      </c>
      <c r="CW153" s="158">
        <v>10070.2502982039</v>
      </c>
      <c r="CX153" s="158">
        <v>13703.5910845774</v>
      </c>
      <c r="CY153" s="158">
        <v>374321.319514863</v>
      </c>
      <c r="CZ153" s="158">
        <v>51960.4211488331</v>
      </c>
      <c r="DA153" s="158">
        <v>84960.7049343553</v>
      </c>
      <c r="DB153" s="158">
        <v>138233.827768795</v>
      </c>
      <c r="DC153" s="158">
        <v>24408.399731905</v>
      </c>
      <c r="DD153" s="158">
        <v>64395.2822134241</v>
      </c>
      <c r="DE153" s="158">
        <v>38991.5160761826</v>
      </c>
      <c r="DF153" s="158">
        <v>46111.5224565566</v>
      </c>
      <c r="DG153" s="158">
        <v>39122.7618693931</v>
      </c>
      <c r="DH153" s="158">
        <v>312595.12572702</v>
      </c>
      <c r="DI153" s="158">
        <v>86979.2435381169</v>
      </c>
      <c r="DJ153" s="158">
        <v>64507.2734026274</v>
      </c>
      <c r="DK153" s="158">
        <v>19482.2372912658</v>
      </c>
      <c r="DL153" s="158">
        <v>86397.1445960545</v>
      </c>
      <c r="DM153" s="158">
        <v>2403.73018286341</v>
      </c>
      <c r="DN153" s="158">
        <v>21353.5357790913</v>
      </c>
      <c r="DO153" s="158">
        <v>9367.00159885971</v>
      </c>
      <c r="DP153" s="158">
        <v>73455.3458564118</v>
      </c>
      <c r="DQ153" s="158">
        <v>32234.0070018934</v>
      </c>
      <c r="DR153" s="158">
        <v>4720.75348663889</v>
      </c>
      <c r="DS153" s="158">
        <v>34805.7490015314</v>
      </c>
      <c r="DT153" s="158">
        <v>22225.2838319297</v>
      </c>
      <c r="DU153" s="158">
        <v>65168.0810239165</v>
      </c>
      <c r="DV153" s="158">
        <v>337092.578998957</v>
      </c>
      <c r="DW153" s="158">
        <v>26271.4255085889</v>
      </c>
      <c r="DX153" s="158">
        <v>55064.1164628768</v>
      </c>
      <c r="DY153" s="158">
        <v>243391.639837837</v>
      </c>
      <c r="DZ153" s="158">
        <v>80104.2001579763</v>
      </c>
      <c r="EA153" s="158">
        <v>18614.5982868799</v>
      </c>
      <c r="EB153" s="158">
        <v>17783.4900192961</v>
      </c>
      <c r="EC153" s="158">
        <v>301665.137158582</v>
      </c>
      <c r="ED153" s="158">
        <v>11537.7446137985</v>
      </c>
      <c r="EE153" s="158">
        <v>329735.267029959</v>
      </c>
      <c r="EF153" s="158">
        <v>360108.852460903</v>
      </c>
      <c r="EG153" s="158">
        <v>5253.10449285736</v>
      </c>
      <c r="EH153" s="158">
        <v>137895.608268369</v>
      </c>
      <c r="EI153" s="158">
        <v>104389.857082143</v>
      </c>
      <c r="EJ153" s="158">
        <v>4445.67143230126</v>
      </c>
      <c r="EK153" s="158">
        <v>33556.1317270137</v>
      </c>
      <c r="EL153" s="158">
        <v>3801.73322847555</v>
      </c>
      <c r="EM153" s="158">
        <v>864.76632040516</v>
      </c>
      <c r="EN153" s="158">
        <v>44735.5732355131</v>
      </c>
      <c r="EO153" s="158">
        <v>5863.61452437508</v>
      </c>
      <c r="EP153" s="158">
        <v>8059.20953174454</v>
      </c>
      <c r="EQ153" s="158">
        <v>291969.2689208</v>
      </c>
      <c r="ER153" s="158">
        <v>68414.906498748</v>
      </c>
      <c r="ES153" s="158">
        <v>25712.1350399274</v>
      </c>
      <c r="ET153" s="158">
        <v>3731.28199381785</v>
      </c>
      <c r="EU153" s="158">
        <v>1644643.39459752</v>
      </c>
      <c r="EV153" s="158">
        <v>40527.5594475343</v>
      </c>
      <c r="EW153" s="158">
        <v>54977.0424908954</v>
      </c>
      <c r="EX153" s="158">
        <v>295842.492924435</v>
      </c>
      <c r="EY153" s="158">
        <v>12332.9811984839</v>
      </c>
      <c r="EZ153" s="158">
        <v>811277.654112317</v>
      </c>
      <c r="FA153" s="159">
        <f t="shared" si="10"/>
        <v>14102803.1055903</v>
      </c>
      <c r="FB153" s="160">
        <v>2074335.15699013</v>
      </c>
      <c r="FC153" s="160">
        <v>13290221.6001812</v>
      </c>
      <c r="FD153" s="159">
        <f t="shared" si="11"/>
        <v>15364556.7571714</v>
      </c>
      <c r="FE153" s="160">
        <v>13921714.8658807</v>
      </c>
      <c r="FF153" s="159">
        <f t="shared" si="12"/>
        <v>29286271.6230521</v>
      </c>
      <c r="FG153" s="160">
        <v>6310000</v>
      </c>
      <c r="FH153" s="160">
        <v>0</v>
      </c>
      <c r="FI153" s="159">
        <f t="shared" si="13"/>
        <v>6310000</v>
      </c>
      <c r="FJ153" s="135">
        <v>1828171.98702883</v>
      </c>
      <c r="FK153" s="135">
        <v>10698659.9584053</v>
      </c>
      <c r="FL153" s="135" t="e">
        <f>#REF!</f>
        <v>#REF!</v>
      </c>
      <c r="FM153" s="135">
        <v>40828586.7572659</v>
      </c>
      <c r="FN153" s="135" t="e">
        <f t="shared" si="14"/>
        <v>#REF!</v>
      </c>
      <c r="FO153" s="161" t="e">
        <f>FN153/#REF!</f>
        <v>#REF!</v>
      </c>
      <c r="FP153" s="135"/>
      <c r="FR153" s="65"/>
    </row>
    <row r="154" spans="1:174">
      <c r="A154" s="18">
        <v>149</v>
      </c>
      <c r="B154" s="179" t="s">
        <v>440</v>
      </c>
      <c r="C154" s="182" t="s">
        <v>441</v>
      </c>
      <c r="D154" s="158">
        <v>14651.1499239213</v>
      </c>
      <c r="E154" s="158">
        <v>10018.2242272066</v>
      </c>
      <c r="F154" s="158">
        <v>4982.97335810811</v>
      </c>
      <c r="G154" s="158">
        <v>20149.6528727819</v>
      </c>
      <c r="H154" s="158">
        <v>10209.468559136</v>
      </c>
      <c r="I154" s="158">
        <v>26563.509228663</v>
      </c>
      <c r="J154" s="158">
        <v>30999.283021144</v>
      </c>
      <c r="K154" s="158">
        <v>7204.99688963243</v>
      </c>
      <c r="L154" s="158">
        <v>5167.46203832869</v>
      </c>
      <c r="M154" s="158">
        <v>9596.31789532924</v>
      </c>
      <c r="N154" s="158">
        <v>0</v>
      </c>
      <c r="O154" s="158">
        <v>3245.47752540694</v>
      </c>
      <c r="P154" s="158">
        <v>1946.38891980274</v>
      </c>
      <c r="Q154" s="158">
        <v>3381.20296071205</v>
      </c>
      <c r="R154" s="158">
        <v>815.939981293733</v>
      </c>
      <c r="S154" s="158">
        <v>3473.50055545512</v>
      </c>
      <c r="T154" s="158">
        <v>2389.206775577</v>
      </c>
      <c r="U154" s="158">
        <v>3518.69465707563</v>
      </c>
      <c r="V154" s="158">
        <v>588.737125558196</v>
      </c>
      <c r="W154" s="158">
        <v>1865.25548493872</v>
      </c>
      <c r="X154" s="158">
        <v>1026.1429418584</v>
      </c>
      <c r="Y154" s="158">
        <v>3624.0688977059</v>
      </c>
      <c r="Z154" s="158">
        <v>4760.4786317585</v>
      </c>
      <c r="AA154" s="158">
        <v>2733.88459173542</v>
      </c>
      <c r="AB154" s="158">
        <v>965.428988128302</v>
      </c>
      <c r="AC154" s="158">
        <v>11461.4035860754</v>
      </c>
      <c r="AD154" s="158">
        <v>8464.02917305227</v>
      </c>
      <c r="AE154" s="158">
        <v>1557.11611470739</v>
      </c>
      <c r="AF154" s="158">
        <v>1765.71679815836</v>
      </c>
      <c r="AG154" s="158">
        <v>3060.04243040252</v>
      </c>
      <c r="AH154" s="158">
        <v>4140.91620832632</v>
      </c>
      <c r="AI154" s="158">
        <v>9733.3242065488</v>
      </c>
      <c r="AJ154" s="158">
        <v>2898.75848670913</v>
      </c>
      <c r="AK154" s="158">
        <v>2965.36628019023</v>
      </c>
      <c r="AL154" s="158">
        <v>8649.90799847301</v>
      </c>
      <c r="AM154" s="158">
        <v>5124.05305550573</v>
      </c>
      <c r="AN154" s="158">
        <v>10076.2772505917</v>
      </c>
      <c r="AO154" s="158">
        <v>6061.91936584857</v>
      </c>
      <c r="AP154" s="158">
        <v>2572.44068362988</v>
      </c>
      <c r="AQ154" s="158">
        <v>2421.44705774704</v>
      </c>
      <c r="AR154" s="158">
        <v>11927.6927866002</v>
      </c>
      <c r="AS154" s="158">
        <v>3588.84986047924</v>
      </c>
      <c r="AT154" s="158">
        <v>11105.5927987674</v>
      </c>
      <c r="AU154" s="158">
        <v>3881.26186563456</v>
      </c>
      <c r="AV154" s="158">
        <v>902.816482821662</v>
      </c>
      <c r="AW154" s="158">
        <v>3193.74811158492</v>
      </c>
      <c r="AX154" s="158">
        <v>9716.45355988145</v>
      </c>
      <c r="AY154" s="158">
        <v>4943.68208856228</v>
      </c>
      <c r="AZ154" s="158">
        <v>2856.51726199562</v>
      </c>
      <c r="BA154" s="158">
        <v>8430.2368370404</v>
      </c>
      <c r="BB154" s="158">
        <v>3867.00188427409</v>
      </c>
      <c r="BC154" s="158">
        <v>4447.39745285847</v>
      </c>
      <c r="BD154" s="158">
        <v>12506.5072724219</v>
      </c>
      <c r="BE154" s="158">
        <v>11395.5670298578</v>
      </c>
      <c r="BF154" s="158">
        <v>6426.52108834879</v>
      </c>
      <c r="BG154" s="158">
        <v>8563.70418513305</v>
      </c>
      <c r="BH154" s="158">
        <v>5935.81151378225</v>
      </c>
      <c r="BI154" s="158">
        <v>2140.81257698105</v>
      </c>
      <c r="BJ154" s="158">
        <v>2288.07529038219</v>
      </c>
      <c r="BK154" s="158">
        <v>2619.75772867019</v>
      </c>
      <c r="BL154" s="158">
        <v>12049.6772097928</v>
      </c>
      <c r="BM154" s="158">
        <v>39302.1738836562</v>
      </c>
      <c r="BN154" s="158">
        <v>2385.41949080213</v>
      </c>
      <c r="BO154" s="158">
        <v>12138.1845072326</v>
      </c>
      <c r="BP154" s="158">
        <v>6154.57917895004</v>
      </c>
      <c r="BQ154" s="158">
        <v>24387.8856467541</v>
      </c>
      <c r="BR154" s="158">
        <v>3518.20933564445</v>
      </c>
      <c r="BS154" s="158">
        <v>3488.8863562379</v>
      </c>
      <c r="BT154" s="158">
        <v>3131.60362556005</v>
      </c>
      <c r="BU154" s="158">
        <v>5290.58597370881</v>
      </c>
      <c r="BV154" s="158">
        <v>8829.88164120506</v>
      </c>
      <c r="BW154" s="158">
        <v>1892.64425966914</v>
      </c>
      <c r="BX154" s="158">
        <v>17528.392182435</v>
      </c>
      <c r="BY154" s="158">
        <v>5449.0115123259</v>
      </c>
      <c r="BZ154" s="158">
        <v>3731.0591011235</v>
      </c>
      <c r="CA154" s="158">
        <v>1145.71326068412</v>
      </c>
      <c r="CB154" s="158">
        <v>1988.8277113</v>
      </c>
      <c r="CC154" s="158">
        <v>4875.92137417123</v>
      </c>
      <c r="CD154" s="158">
        <v>22401.3630793667</v>
      </c>
      <c r="CE154" s="158">
        <v>9194.6404090342</v>
      </c>
      <c r="CF154" s="158">
        <v>1528.08167368886</v>
      </c>
      <c r="CG154" s="158">
        <v>3632.87569553981</v>
      </c>
      <c r="CH154" s="158">
        <v>4547.39766326026</v>
      </c>
      <c r="CI154" s="158">
        <v>2821.80965977845</v>
      </c>
      <c r="CJ154" s="158">
        <v>5837.69604661911</v>
      </c>
      <c r="CK154" s="158">
        <v>6123.72945521395</v>
      </c>
      <c r="CL154" s="158">
        <v>4583.65845686797</v>
      </c>
      <c r="CM154" s="158">
        <v>5439.38518706489</v>
      </c>
      <c r="CN154" s="158">
        <v>4849.37921602235</v>
      </c>
      <c r="CO154" s="158">
        <v>10430.9655567725</v>
      </c>
      <c r="CP154" s="158">
        <v>6239.54407838062</v>
      </c>
      <c r="CQ154" s="158">
        <v>2970.7334615935</v>
      </c>
      <c r="CR154" s="158">
        <v>2580.90716194059</v>
      </c>
      <c r="CS154" s="158">
        <v>15862.2788967213</v>
      </c>
      <c r="CT154" s="158">
        <v>1141.93277924452</v>
      </c>
      <c r="CU154" s="158">
        <v>4236.49337364752</v>
      </c>
      <c r="CV154" s="158">
        <v>8607.77589410396</v>
      </c>
      <c r="CW154" s="158">
        <v>3142.77707662114</v>
      </c>
      <c r="CX154" s="158">
        <v>4102.13832241143</v>
      </c>
      <c r="CY154" s="158">
        <v>63147.416556512</v>
      </c>
      <c r="CZ154" s="158">
        <v>1019.1200457844</v>
      </c>
      <c r="DA154" s="158">
        <v>3172.32381478882</v>
      </c>
      <c r="DB154" s="158">
        <v>50005.7369125588</v>
      </c>
      <c r="DC154" s="158">
        <v>14875.2430660771</v>
      </c>
      <c r="DD154" s="158">
        <v>27510.3834234849</v>
      </c>
      <c r="DE154" s="158">
        <v>19332.6579413683</v>
      </c>
      <c r="DF154" s="158">
        <v>38414.8146751642</v>
      </c>
      <c r="DG154" s="158">
        <v>22619.8973789834</v>
      </c>
      <c r="DH154" s="158">
        <v>117332.116663355</v>
      </c>
      <c r="DI154" s="158">
        <v>12312.7058017909</v>
      </c>
      <c r="DJ154" s="158">
        <v>16758.2737070762</v>
      </c>
      <c r="DK154" s="158">
        <v>11454.4757354444</v>
      </c>
      <c r="DL154" s="158">
        <v>14803.1864250072</v>
      </c>
      <c r="DM154" s="158">
        <v>6402.40799768863</v>
      </c>
      <c r="DN154" s="158">
        <v>645.937506431852</v>
      </c>
      <c r="DO154" s="158">
        <v>2962.2037341211</v>
      </c>
      <c r="DP154" s="158">
        <v>2370.1336252408</v>
      </c>
      <c r="DQ154" s="158">
        <v>1619.36019268806</v>
      </c>
      <c r="DR154" s="158">
        <v>5187.93031956266</v>
      </c>
      <c r="DS154" s="158">
        <v>2087.68326019234</v>
      </c>
      <c r="DT154" s="158">
        <v>63144.9255972148</v>
      </c>
      <c r="DU154" s="158">
        <v>2012.52264066726</v>
      </c>
      <c r="DV154" s="158">
        <v>7396.40033148649</v>
      </c>
      <c r="DW154" s="158">
        <v>16972.4964466086</v>
      </c>
      <c r="DX154" s="158">
        <v>14117.4927447252</v>
      </c>
      <c r="DY154" s="158">
        <v>243830.926553799</v>
      </c>
      <c r="DZ154" s="158">
        <v>175961.724522433</v>
      </c>
      <c r="EA154" s="158">
        <v>5482.12937653955</v>
      </c>
      <c r="EB154" s="158">
        <v>10314.7410664751</v>
      </c>
      <c r="EC154" s="158">
        <v>46864.4526426479</v>
      </c>
      <c r="ED154" s="158">
        <v>7301.61718388681</v>
      </c>
      <c r="EE154" s="158">
        <v>6839.9032143889</v>
      </c>
      <c r="EF154" s="158">
        <v>70853.3019838544</v>
      </c>
      <c r="EG154" s="158">
        <v>697.445945378482</v>
      </c>
      <c r="EH154" s="158">
        <v>22497.9632100389</v>
      </c>
      <c r="EI154" s="158">
        <v>26845.2207551367</v>
      </c>
      <c r="EJ154" s="158">
        <v>13538.8058218183</v>
      </c>
      <c r="EK154" s="158">
        <v>2631.37183670339</v>
      </c>
      <c r="EL154" s="158">
        <v>1010.9762186856</v>
      </c>
      <c r="EM154" s="158">
        <v>483.10445881764</v>
      </c>
      <c r="EN154" s="158">
        <v>2337.52682810968</v>
      </c>
      <c r="EO154" s="158">
        <v>10754.8738315875</v>
      </c>
      <c r="EP154" s="158">
        <v>7502.85798616614</v>
      </c>
      <c r="EQ154" s="158">
        <v>99015.6366621878</v>
      </c>
      <c r="ER154" s="158">
        <v>12478.4855261811</v>
      </c>
      <c r="ES154" s="158">
        <v>2060.94563040675</v>
      </c>
      <c r="ET154" s="158">
        <v>2286.22338860905</v>
      </c>
      <c r="EU154" s="158">
        <v>22698.2230394316</v>
      </c>
      <c r="EV154" s="158">
        <v>2867967.43855056</v>
      </c>
      <c r="EW154" s="158">
        <v>744.878362969212</v>
      </c>
      <c r="EX154" s="158">
        <v>1944.51900649022</v>
      </c>
      <c r="EY154" s="158">
        <v>669.279365619931</v>
      </c>
      <c r="EZ154" s="158">
        <v>826960.494825606</v>
      </c>
      <c r="FA154" s="159">
        <f t="shared" si="10"/>
        <v>5693385.306157</v>
      </c>
      <c r="FB154" s="160">
        <v>1260473.65362203</v>
      </c>
      <c r="FC154" s="160">
        <v>8499097.86670753</v>
      </c>
      <c r="FD154" s="159">
        <f t="shared" si="11"/>
        <v>9759571.52032956</v>
      </c>
      <c r="FE154" s="160">
        <v>15001368.3979875</v>
      </c>
      <c r="FF154" s="159">
        <f t="shared" si="12"/>
        <v>24760939.918317</v>
      </c>
      <c r="FG154" s="160">
        <v>0</v>
      </c>
      <c r="FH154" s="160">
        <v>0</v>
      </c>
      <c r="FI154" s="159">
        <f t="shared" si="13"/>
        <v>0</v>
      </c>
      <c r="FJ154" s="135">
        <v>305907.229449604</v>
      </c>
      <c r="FK154" s="135">
        <v>2514055.88561637</v>
      </c>
      <c r="FL154" s="135" t="e">
        <f>#REF!</f>
        <v>#REF!</v>
      </c>
      <c r="FM154" s="135">
        <v>28246176.5683073</v>
      </c>
      <c r="FN154" s="135" t="e">
        <f t="shared" si="14"/>
        <v>#REF!</v>
      </c>
      <c r="FO154" s="161" t="e">
        <f>FN154/#REF!</f>
        <v>#REF!</v>
      </c>
      <c r="FP154" s="135"/>
      <c r="FR154" s="65"/>
    </row>
    <row r="155" spans="1:174">
      <c r="A155" s="18">
        <v>150</v>
      </c>
      <c r="B155" s="179" t="s">
        <v>329</v>
      </c>
      <c r="C155" s="182" t="s">
        <v>442</v>
      </c>
      <c r="D155" s="158">
        <v>0</v>
      </c>
      <c r="E155" s="158">
        <v>0</v>
      </c>
      <c r="F155" s="158">
        <v>0</v>
      </c>
      <c r="G155" s="158">
        <v>0</v>
      </c>
      <c r="H155" s="158">
        <v>0</v>
      </c>
      <c r="I155" s="158">
        <v>0</v>
      </c>
      <c r="J155" s="158">
        <v>0</v>
      </c>
      <c r="K155" s="158">
        <v>0</v>
      </c>
      <c r="L155" s="158">
        <v>0</v>
      </c>
      <c r="M155" s="158">
        <v>0</v>
      </c>
      <c r="N155" s="158">
        <v>0</v>
      </c>
      <c r="O155" s="158">
        <v>0</v>
      </c>
      <c r="P155" s="158">
        <v>0</v>
      </c>
      <c r="Q155" s="158">
        <v>0</v>
      </c>
      <c r="R155" s="158">
        <v>0</v>
      </c>
      <c r="S155" s="158">
        <v>0</v>
      </c>
      <c r="T155" s="158">
        <v>0</v>
      </c>
      <c r="U155" s="158">
        <v>0</v>
      </c>
      <c r="V155" s="158">
        <v>0</v>
      </c>
      <c r="W155" s="158">
        <v>0</v>
      </c>
      <c r="X155" s="158">
        <v>0</v>
      </c>
      <c r="Y155" s="158">
        <v>0</v>
      </c>
      <c r="Z155" s="158">
        <v>0</v>
      </c>
      <c r="AA155" s="158">
        <v>0</v>
      </c>
      <c r="AB155" s="158">
        <v>0</v>
      </c>
      <c r="AC155" s="158">
        <v>0</v>
      </c>
      <c r="AD155" s="158">
        <v>0</v>
      </c>
      <c r="AE155" s="158">
        <v>0</v>
      </c>
      <c r="AF155" s="158">
        <v>0</v>
      </c>
      <c r="AG155" s="158">
        <v>0</v>
      </c>
      <c r="AH155" s="158">
        <v>0</v>
      </c>
      <c r="AI155" s="158">
        <v>0</v>
      </c>
      <c r="AJ155" s="158">
        <v>0</v>
      </c>
      <c r="AK155" s="158">
        <v>0</v>
      </c>
      <c r="AL155" s="158">
        <v>0</v>
      </c>
      <c r="AM155" s="158">
        <v>0</v>
      </c>
      <c r="AN155" s="158">
        <v>0</v>
      </c>
      <c r="AO155" s="158">
        <v>0</v>
      </c>
      <c r="AP155" s="158">
        <v>0</v>
      </c>
      <c r="AQ155" s="158">
        <v>0</v>
      </c>
      <c r="AR155" s="158">
        <v>0</v>
      </c>
      <c r="AS155" s="158">
        <v>0</v>
      </c>
      <c r="AT155" s="158">
        <v>0</v>
      </c>
      <c r="AU155" s="158">
        <v>0</v>
      </c>
      <c r="AV155" s="158">
        <v>0</v>
      </c>
      <c r="AW155" s="158">
        <v>0</v>
      </c>
      <c r="AX155" s="158">
        <v>0</v>
      </c>
      <c r="AY155" s="158">
        <v>0</v>
      </c>
      <c r="AZ155" s="158">
        <v>0</v>
      </c>
      <c r="BA155" s="158">
        <v>0</v>
      </c>
      <c r="BB155" s="158">
        <v>0</v>
      </c>
      <c r="BC155" s="158">
        <v>0</v>
      </c>
      <c r="BD155" s="158">
        <v>0</v>
      </c>
      <c r="BE155" s="158">
        <v>0</v>
      </c>
      <c r="BF155" s="158">
        <v>0</v>
      </c>
      <c r="BG155" s="158">
        <v>0</v>
      </c>
      <c r="BH155" s="158">
        <v>0</v>
      </c>
      <c r="BI155" s="158">
        <v>0</v>
      </c>
      <c r="BJ155" s="158">
        <v>0</v>
      </c>
      <c r="BK155" s="158">
        <v>0</v>
      </c>
      <c r="BL155" s="158">
        <v>0</v>
      </c>
      <c r="BM155" s="158">
        <v>0</v>
      </c>
      <c r="BN155" s="158">
        <v>0</v>
      </c>
      <c r="BO155" s="158">
        <v>0</v>
      </c>
      <c r="BP155" s="158">
        <v>0</v>
      </c>
      <c r="BQ155" s="158">
        <v>0</v>
      </c>
      <c r="BR155" s="158">
        <v>0</v>
      </c>
      <c r="BS155" s="158">
        <v>0</v>
      </c>
      <c r="BT155" s="158">
        <v>0</v>
      </c>
      <c r="BU155" s="158">
        <v>0</v>
      </c>
      <c r="BV155" s="158">
        <v>0</v>
      </c>
      <c r="BW155" s="158">
        <v>0</v>
      </c>
      <c r="BX155" s="158">
        <v>0</v>
      </c>
      <c r="BY155" s="158">
        <v>0</v>
      </c>
      <c r="BZ155" s="158">
        <v>0</v>
      </c>
      <c r="CA155" s="158">
        <v>0</v>
      </c>
      <c r="CB155" s="158">
        <v>0</v>
      </c>
      <c r="CC155" s="158">
        <v>0</v>
      </c>
      <c r="CD155" s="158">
        <v>0</v>
      </c>
      <c r="CE155" s="158">
        <v>0</v>
      </c>
      <c r="CF155" s="158">
        <v>0</v>
      </c>
      <c r="CG155" s="158">
        <v>0</v>
      </c>
      <c r="CH155" s="158">
        <v>0</v>
      </c>
      <c r="CI155" s="158">
        <v>0</v>
      </c>
      <c r="CJ155" s="158">
        <v>0</v>
      </c>
      <c r="CK155" s="158">
        <v>0</v>
      </c>
      <c r="CL155" s="158">
        <v>0</v>
      </c>
      <c r="CM155" s="158">
        <v>0</v>
      </c>
      <c r="CN155" s="158">
        <v>0</v>
      </c>
      <c r="CO155" s="158">
        <v>0</v>
      </c>
      <c r="CP155" s="158">
        <v>0</v>
      </c>
      <c r="CQ155" s="158">
        <v>0</v>
      </c>
      <c r="CR155" s="158">
        <v>0</v>
      </c>
      <c r="CS155" s="158">
        <v>0</v>
      </c>
      <c r="CT155" s="158">
        <v>0</v>
      </c>
      <c r="CU155" s="158">
        <v>0</v>
      </c>
      <c r="CV155" s="158">
        <v>0</v>
      </c>
      <c r="CW155" s="158">
        <v>0</v>
      </c>
      <c r="CX155" s="158">
        <v>0</v>
      </c>
      <c r="CY155" s="158">
        <v>0</v>
      </c>
      <c r="CZ155" s="158">
        <v>0</v>
      </c>
      <c r="DA155" s="158">
        <v>0</v>
      </c>
      <c r="DB155" s="158">
        <v>0</v>
      </c>
      <c r="DC155" s="158">
        <v>0</v>
      </c>
      <c r="DD155" s="158">
        <v>0</v>
      </c>
      <c r="DE155" s="158">
        <v>0</v>
      </c>
      <c r="DF155" s="158">
        <v>0</v>
      </c>
      <c r="DG155" s="158">
        <v>0</v>
      </c>
      <c r="DH155" s="158">
        <v>0</v>
      </c>
      <c r="DI155" s="158">
        <v>0</v>
      </c>
      <c r="DJ155" s="158">
        <v>0</v>
      </c>
      <c r="DK155" s="158">
        <v>0</v>
      </c>
      <c r="DL155" s="158">
        <v>0</v>
      </c>
      <c r="DM155" s="158">
        <v>0</v>
      </c>
      <c r="DN155" s="158">
        <v>0</v>
      </c>
      <c r="DO155" s="158">
        <v>0</v>
      </c>
      <c r="DP155" s="158">
        <v>0</v>
      </c>
      <c r="DQ155" s="158">
        <v>0</v>
      </c>
      <c r="DR155" s="158">
        <v>0</v>
      </c>
      <c r="DS155" s="158">
        <v>0</v>
      </c>
      <c r="DT155" s="158">
        <v>0</v>
      </c>
      <c r="DU155" s="158">
        <v>0</v>
      </c>
      <c r="DV155" s="158">
        <v>0</v>
      </c>
      <c r="DW155" s="158">
        <v>0</v>
      </c>
      <c r="DX155" s="158">
        <v>0</v>
      </c>
      <c r="DY155" s="158">
        <v>0</v>
      </c>
      <c r="DZ155" s="158">
        <v>0</v>
      </c>
      <c r="EA155" s="158">
        <v>0</v>
      </c>
      <c r="EB155" s="158">
        <v>0</v>
      </c>
      <c r="EC155" s="158">
        <v>0</v>
      </c>
      <c r="ED155" s="158">
        <v>0</v>
      </c>
      <c r="EE155" s="158">
        <v>0</v>
      </c>
      <c r="EF155" s="158">
        <v>0</v>
      </c>
      <c r="EG155" s="158">
        <v>0</v>
      </c>
      <c r="EH155" s="158">
        <v>0</v>
      </c>
      <c r="EI155" s="158">
        <v>0</v>
      </c>
      <c r="EJ155" s="158">
        <v>0</v>
      </c>
      <c r="EK155" s="158">
        <v>0</v>
      </c>
      <c r="EL155" s="158">
        <v>0</v>
      </c>
      <c r="EM155" s="158">
        <v>0</v>
      </c>
      <c r="EN155" s="158">
        <v>0</v>
      </c>
      <c r="EO155" s="158">
        <v>0</v>
      </c>
      <c r="EP155" s="158">
        <v>0</v>
      </c>
      <c r="EQ155" s="158">
        <v>0</v>
      </c>
      <c r="ER155" s="158">
        <v>0</v>
      </c>
      <c r="ES155" s="158">
        <v>0</v>
      </c>
      <c r="ET155" s="158">
        <v>0</v>
      </c>
      <c r="EU155" s="158">
        <v>0</v>
      </c>
      <c r="EV155" s="158">
        <v>0</v>
      </c>
      <c r="EW155" s="158">
        <v>2292745.70583061</v>
      </c>
      <c r="EX155" s="158">
        <v>0</v>
      </c>
      <c r="EY155" s="158">
        <v>0</v>
      </c>
      <c r="EZ155" s="158">
        <v>0</v>
      </c>
      <c r="FA155" s="159">
        <f t="shared" si="10"/>
        <v>2292745.70583061</v>
      </c>
      <c r="FB155" s="160">
        <v>245973.63731055</v>
      </c>
      <c r="FC155" s="160">
        <v>3636372.13551089</v>
      </c>
      <c r="FD155" s="159">
        <f t="shared" si="11"/>
        <v>3882345.77282144</v>
      </c>
      <c r="FE155" s="160">
        <v>19376140.1052901</v>
      </c>
      <c r="FF155" s="159">
        <f t="shared" si="12"/>
        <v>23258485.8781115</v>
      </c>
      <c r="FG155" s="160">
        <v>0</v>
      </c>
      <c r="FH155" s="160">
        <v>0</v>
      </c>
      <c r="FI155" s="159">
        <f t="shared" si="13"/>
        <v>0</v>
      </c>
      <c r="FJ155" s="135">
        <v>347107.257287201</v>
      </c>
      <c r="FK155" s="135">
        <v>2701472.77163243</v>
      </c>
      <c r="FL155" s="135" t="e">
        <f>#REF!</f>
        <v>#REF!</v>
      </c>
      <c r="FM155" s="135">
        <v>23196866.0695969</v>
      </c>
      <c r="FN155" s="135" t="e">
        <f t="shared" si="14"/>
        <v>#REF!</v>
      </c>
      <c r="FO155" s="161" t="e">
        <f>FN155/#REF!</f>
        <v>#REF!</v>
      </c>
      <c r="FP155" s="135"/>
      <c r="FR155" s="65"/>
    </row>
    <row r="156" spans="1:174">
      <c r="A156" s="18">
        <v>151</v>
      </c>
      <c r="B156" s="179" t="s">
        <v>443</v>
      </c>
      <c r="C156" s="182" t="s">
        <v>444</v>
      </c>
      <c r="D156" s="158">
        <v>1223.6740542027</v>
      </c>
      <c r="E156" s="158">
        <v>3417.43776738983</v>
      </c>
      <c r="F156" s="158">
        <v>771.996641948789</v>
      </c>
      <c r="G156" s="158">
        <v>1207.44930337453</v>
      </c>
      <c r="H156" s="158">
        <v>1076.09805032638</v>
      </c>
      <c r="I156" s="158">
        <v>103247.698664496</v>
      </c>
      <c r="J156" s="158">
        <v>30045.8067890474</v>
      </c>
      <c r="K156" s="158">
        <v>50090.3612754844</v>
      </c>
      <c r="L156" s="158">
        <v>18659.7588167692</v>
      </c>
      <c r="M156" s="158">
        <v>15835.1104849862</v>
      </c>
      <c r="N156" s="158">
        <v>8654.95838185994</v>
      </c>
      <c r="O156" s="158">
        <v>14065.6652013518</v>
      </c>
      <c r="P156" s="158">
        <v>12563.4284417461</v>
      </c>
      <c r="Q156" s="158">
        <v>13923.2377727159</v>
      </c>
      <c r="R156" s="158">
        <v>6414.25560363449</v>
      </c>
      <c r="S156" s="158">
        <v>38135.7485001185</v>
      </c>
      <c r="T156" s="158">
        <v>15625.6965019983</v>
      </c>
      <c r="U156" s="158">
        <v>25459.4155643083</v>
      </c>
      <c r="V156" s="158">
        <v>4728.62699328472</v>
      </c>
      <c r="W156" s="158">
        <v>23058.8095700785</v>
      </c>
      <c r="X156" s="158">
        <v>16434.3414426311</v>
      </c>
      <c r="Y156" s="158">
        <v>66728.0725727137</v>
      </c>
      <c r="Z156" s="158">
        <v>44488.758880316</v>
      </c>
      <c r="AA156" s="158">
        <v>39119.2966454554</v>
      </c>
      <c r="AB156" s="158">
        <v>13095.8260313047</v>
      </c>
      <c r="AC156" s="158">
        <v>48473.6201175745</v>
      </c>
      <c r="AD156" s="158">
        <v>33864.7946045152</v>
      </c>
      <c r="AE156" s="158">
        <v>13508.9391227335</v>
      </c>
      <c r="AF156" s="158">
        <v>15595.7783454583</v>
      </c>
      <c r="AG156" s="158">
        <v>27085.5215653061</v>
      </c>
      <c r="AH156" s="158">
        <v>11754.3038309018</v>
      </c>
      <c r="AI156" s="158">
        <v>39348.0174474202</v>
      </c>
      <c r="AJ156" s="158">
        <v>16392.081261741</v>
      </c>
      <c r="AK156" s="158">
        <v>20440.8752300168</v>
      </c>
      <c r="AL156" s="158">
        <v>37402.6196717606</v>
      </c>
      <c r="AM156" s="158">
        <v>27276.5196453107</v>
      </c>
      <c r="AN156" s="158">
        <v>12906.1172032281</v>
      </c>
      <c r="AO156" s="158">
        <v>16207.448055382</v>
      </c>
      <c r="AP156" s="158">
        <v>5087.42097210689</v>
      </c>
      <c r="AQ156" s="158">
        <v>26632.3326875376</v>
      </c>
      <c r="AR156" s="158">
        <v>35541.3023737681</v>
      </c>
      <c r="AS156" s="158">
        <v>14067.035071641</v>
      </c>
      <c r="AT156" s="158">
        <v>16808.9518403838</v>
      </c>
      <c r="AU156" s="158">
        <v>17531.4372991605</v>
      </c>
      <c r="AV156" s="158">
        <v>12376.8101053058</v>
      </c>
      <c r="AW156" s="158">
        <v>16350.7706454866</v>
      </c>
      <c r="AX156" s="158">
        <v>19839.5269095837</v>
      </c>
      <c r="AY156" s="158">
        <v>35384.9188888348</v>
      </c>
      <c r="AZ156" s="158">
        <v>17871.6397197761</v>
      </c>
      <c r="BA156" s="158">
        <v>168165.539196294</v>
      </c>
      <c r="BB156" s="158">
        <v>17391.3719280006</v>
      </c>
      <c r="BC156" s="158">
        <v>12821.42307878</v>
      </c>
      <c r="BD156" s="158">
        <v>45918.6133893923</v>
      </c>
      <c r="BE156" s="158">
        <v>15280.160543618</v>
      </c>
      <c r="BF156" s="158">
        <v>47979.5823807576</v>
      </c>
      <c r="BG156" s="158">
        <v>46452.5709216965</v>
      </c>
      <c r="BH156" s="158">
        <v>17312.8188776964</v>
      </c>
      <c r="BI156" s="158">
        <v>14902.6261678806</v>
      </c>
      <c r="BJ156" s="158">
        <v>8211.75924060536</v>
      </c>
      <c r="BK156" s="158">
        <v>11364.5462259215</v>
      </c>
      <c r="BL156" s="158">
        <v>13601.9406394193</v>
      </c>
      <c r="BM156" s="158">
        <v>28399.8338574509</v>
      </c>
      <c r="BN156" s="158">
        <v>13277.2784025437</v>
      </c>
      <c r="BO156" s="158">
        <v>9945.34704120946</v>
      </c>
      <c r="BP156" s="158">
        <v>12202.1548182033</v>
      </c>
      <c r="BQ156" s="158">
        <v>97324.3422751729</v>
      </c>
      <c r="BR156" s="158">
        <v>15358.4071792396</v>
      </c>
      <c r="BS156" s="158">
        <v>13799.057351467</v>
      </c>
      <c r="BT156" s="158">
        <v>19806.3840143965</v>
      </c>
      <c r="BU156" s="158">
        <v>17106.7997710092</v>
      </c>
      <c r="BV156" s="158">
        <v>10879.0225134279</v>
      </c>
      <c r="BW156" s="158">
        <v>20516.5005657268</v>
      </c>
      <c r="BX156" s="158">
        <v>24532.0982484005</v>
      </c>
      <c r="BY156" s="158">
        <v>17472.7521175096</v>
      </c>
      <c r="BZ156" s="158">
        <v>16270.8435750467</v>
      </c>
      <c r="CA156" s="158">
        <v>4966.10413908265</v>
      </c>
      <c r="CB156" s="158">
        <v>25568.2795779063</v>
      </c>
      <c r="CC156" s="158">
        <v>47801.2901065601</v>
      </c>
      <c r="CD156" s="158">
        <v>411447.442709808</v>
      </c>
      <c r="CE156" s="158">
        <v>353650.59200362</v>
      </c>
      <c r="CF156" s="158">
        <v>5974.45035232754</v>
      </c>
      <c r="CG156" s="158">
        <v>4812.95652048804</v>
      </c>
      <c r="CH156" s="158">
        <v>7747.80764643466</v>
      </c>
      <c r="CI156" s="158">
        <v>10449.3344764528</v>
      </c>
      <c r="CJ156" s="158">
        <v>40085.9347415396</v>
      </c>
      <c r="CK156" s="158">
        <v>27644.8095933906</v>
      </c>
      <c r="CL156" s="158">
        <v>7335.92609294697</v>
      </c>
      <c r="CM156" s="158">
        <v>10283.7644260605</v>
      </c>
      <c r="CN156" s="158">
        <v>7554.3041698514</v>
      </c>
      <c r="CO156" s="158">
        <v>15230.3761537389</v>
      </c>
      <c r="CP156" s="158">
        <v>39117.0169682024</v>
      </c>
      <c r="CQ156" s="158">
        <v>8496.53577322068</v>
      </c>
      <c r="CR156" s="158">
        <v>15151.3226468997</v>
      </c>
      <c r="CS156" s="158">
        <v>28723.1569447876</v>
      </c>
      <c r="CT156" s="158">
        <v>5140.53451978582</v>
      </c>
      <c r="CU156" s="158">
        <v>39156.1580433989</v>
      </c>
      <c r="CV156" s="158">
        <v>6568.57699441108</v>
      </c>
      <c r="CW156" s="158">
        <v>2572.62161677558</v>
      </c>
      <c r="CX156" s="158">
        <v>2252.40501473481</v>
      </c>
      <c r="CY156" s="158">
        <v>265576.1981079</v>
      </c>
      <c r="CZ156" s="158">
        <v>3133.60813545331</v>
      </c>
      <c r="DA156" s="158">
        <v>3090.83987338253</v>
      </c>
      <c r="DB156" s="158">
        <v>682227.176652091</v>
      </c>
      <c r="DC156" s="158">
        <v>85826.8429132606</v>
      </c>
      <c r="DD156" s="158">
        <v>241021.966209145</v>
      </c>
      <c r="DE156" s="158">
        <v>137799.956646986</v>
      </c>
      <c r="DF156" s="158">
        <v>140106.785345015</v>
      </c>
      <c r="DG156" s="158">
        <v>53401.6628480972</v>
      </c>
      <c r="DH156" s="158">
        <v>452508.353402709</v>
      </c>
      <c r="DI156" s="158">
        <v>236223.692273998</v>
      </c>
      <c r="DJ156" s="158">
        <v>11695.6894412002</v>
      </c>
      <c r="DK156" s="158">
        <v>8809.23715326822</v>
      </c>
      <c r="DL156" s="158">
        <v>30941.237345221</v>
      </c>
      <c r="DM156" s="158">
        <v>124326.668589371</v>
      </c>
      <c r="DN156" s="158">
        <v>4130.40230718959</v>
      </c>
      <c r="DO156" s="158">
        <v>62509.8795567536</v>
      </c>
      <c r="DP156" s="158">
        <v>15245.6871821295</v>
      </c>
      <c r="DQ156" s="158">
        <v>39146.8756749309</v>
      </c>
      <c r="DR156" s="158">
        <v>8630.86932557557</v>
      </c>
      <c r="DS156" s="158">
        <v>207479.64271624</v>
      </c>
      <c r="DT156" s="158">
        <v>259243.314855097</v>
      </c>
      <c r="DU156" s="158">
        <v>37741.345733919</v>
      </c>
      <c r="DV156" s="158">
        <v>60616.8026668996</v>
      </c>
      <c r="DW156" s="158">
        <v>141126.008263424</v>
      </c>
      <c r="DX156" s="158">
        <v>48771.2963483664</v>
      </c>
      <c r="DY156" s="158">
        <v>33705.9523595761</v>
      </c>
      <c r="DZ156" s="158">
        <v>544361.009616208</v>
      </c>
      <c r="EA156" s="158">
        <v>143763.38338897</v>
      </c>
      <c r="EB156" s="158">
        <v>68631.5093258122</v>
      </c>
      <c r="EC156" s="158">
        <v>8987058.62880358</v>
      </c>
      <c r="ED156" s="158">
        <v>163601.290585167</v>
      </c>
      <c r="EE156" s="158">
        <v>2183034.92606906</v>
      </c>
      <c r="EF156" s="158">
        <v>435071.041419079</v>
      </c>
      <c r="EG156" s="158">
        <v>165514.997791995</v>
      </c>
      <c r="EH156" s="158">
        <v>1845514.28986964</v>
      </c>
      <c r="EI156" s="158">
        <v>87192.1032694688</v>
      </c>
      <c r="EJ156" s="158">
        <v>114197.535327026</v>
      </c>
      <c r="EK156" s="158">
        <v>216380.90342774</v>
      </c>
      <c r="EL156" s="158">
        <v>24695.845566876</v>
      </c>
      <c r="EM156" s="158">
        <v>32842.438387457</v>
      </c>
      <c r="EN156" s="158">
        <v>39410.8522056635</v>
      </c>
      <c r="EO156" s="158">
        <v>554170.438439972</v>
      </c>
      <c r="EP156" s="158">
        <v>138951.037083979</v>
      </c>
      <c r="EQ156" s="158">
        <v>175810.54525585</v>
      </c>
      <c r="ER156" s="158">
        <v>53810.6949766752</v>
      </c>
      <c r="ES156" s="158">
        <v>21213.8905545596</v>
      </c>
      <c r="ET156" s="158">
        <v>14156.5483830351</v>
      </c>
      <c r="EU156" s="158">
        <v>28089.5023854925</v>
      </c>
      <c r="EV156" s="158">
        <v>185639.440370617</v>
      </c>
      <c r="EW156" s="158">
        <v>140515.27949293</v>
      </c>
      <c r="EX156" s="158">
        <v>1595918.12215443</v>
      </c>
      <c r="EY156" s="158">
        <v>3314.23166886779</v>
      </c>
      <c r="EZ156" s="158">
        <v>625046.614613452</v>
      </c>
      <c r="FA156" s="159">
        <f t="shared" si="10"/>
        <v>24952790.8804806</v>
      </c>
      <c r="FB156" s="160">
        <v>5774335.15699013</v>
      </c>
      <c r="FC156" s="160">
        <v>29107057.4425529</v>
      </c>
      <c r="FD156" s="159">
        <f t="shared" si="11"/>
        <v>34881392.5995431</v>
      </c>
      <c r="FE156" s="160">
        <v>0</v>
      </c>
      <c r="FF156" s="159">
        <f t="shared" si="12"/>
        <v>34881392.5995431</v>
      </c>
      <c r="FG156" s="160">
        <v>0</v>
      </c>
      <c r="FH156" s="160">
        <v>0</v>
      </c>
      <c r="FI156" s="159">
        <f t="shared" si="13"/>
        <v>0</v>
      </c>
      <c r="FJ156" s="135">
        <v>1239586.45808508</v>
      </c>
      <c r="FK156" s="135">
        <v>7625364.66343168</v>
      </c>
      <c r="FL156" s="135" t="e">
        <f>#REF!</f>
        <v>#REF!</v>
      </c>
      <c r="FM156" s="135">
        <v>53448405.274677</v>
      </c>
      <c r="FN156" s="135" t="e">
        <f t="shared" si="14"/>
        <v>#REF!</v>
      </c>
      <c r="FO156" s="161" t="e">
        <f>FN156/#REF!</f>
        <v>#REF!</v>
      </c>
      <c r="FP156" s="135"/>
      <c r="FR156" s="65"/>
    </row>
    <row r="157" spans="1:174">
      <c r="A157" s="18">
        <v>152</v>
      </c>
      <c r="B157" s="179" t="s">
        <v>445</v>
      </c>
      <c r="C157" s="182" t="s">
        <v>446</v>
      </c>
      <c r="D157" s="158">
        <v>1115.81500240643</v>
      </c>
      <c r="E157" s="158">
        <v>8847.3193203376</v>
      </c>
      <c r="F157" s="158">
        <v>5243.58734347076</v>
      </c>
      <c r="G157" s="158">
        <v>1782.9918137705</v>
      </c>
      <c r="H157" s="158">
        <v>1969.89456632815</v>
      </c>
      <c r="I157" s="158">
        <v>38674.4679148721</v>
      </c>
      <c r="J157" s="158">
        <v>20561.4479854224</v>
      </c>
      <c r="K157" s="158">
        <v>6902.28323695192</v>
      </c>
      <c r="L157" s="158">
        <v>10203.0550578153</v>
      </c>
      <c r="M157" s="158">
        <v>17128.7984189625</v>
      </c>
      <c r="N157" s="158">
        <v>4334.19325734201</v>
      </c>
      <c r="O157" s="158">
        <v>6617.28478377404</v>
      </c>
      <c r="P157" s="158">
        <v>3982.70129018387</v>
      </c>
      <c r="Q157" s="158">
        <v>5685.54621497812</v>
      </c>
      <c r="R157" s="158">
        <v>1110.11144162727</v>
      </c>
      <c r="S157" s="158">
        <v>5502.94772238057</v>
      </c>
      <c r="T157" s="158">
        <v>4749.7606891456</v>
      </c>
      <c r="U157" s="158">
        <v>7777.54247309746</v>
      </c>
      <c r="V157" s="158">
        <v>1465.36056042356</v>
      </c>
      <c r="W157" s="158">
        <v>2809.11204449592</v>
      </c>
      <c r="X157" s="158">
        <v>2053.72795272569</v>
      </c>
      <c r="Y157" s="158">
        <v>8002.12588651245</v>
      </c>
      <c r="Z157" s="158">
        <v>11491.5963008868</v>
      </c>
      <c r="AA157" s="158">
        <v>3805.22655675273</v>
      </c>
      <c r="AB157" s="158">
        <v>6932.36529389708</v>
      </c>
      <c r="AC157" s="158">
        <v>4363.58054888733</v>
      </c>
      <c r="AD157" s="158">
        <v>23945.5572089379</v>
      </c>
      <c r="AE157" s="158">
        <v>3078.82699717468</v>
      </c>
      <c r="AF157" s="158">
        <v>2954.18250473928</v>
      </c>
      <c r="AG157" s="158">
        <v>6101.61838178663</v>
      </c>
      <c r="AH157" s="158">
        <v>5023.23117790838</v>
      </c>
      <c r="AI157" s="158">
        <v>29666.0886460217</v>
      </c>
      <c r="AJ157" s="158">
        <v>12375.4166524903</v>
      </c>
      <c r="AK157" s="158">
        <v>7919.26422017618</v>
      </c>
      <c r="AL157" s="158">
        <v>21806.9457170813</v>
      </c>
      <c r="AM157" s="158">
        <v>13525.9642816394</v>
      </c>
      <c r="AN157" s="158">
        <v>22615.4731894253</v>
      </c>
      <c r="AO157" s="158">
        <v>12351.841237607</v>
      </c>
      <c r="AP157" s="158">
        <v>2150.22093026483</v>
      </c>
      <c r="AQ157" s="158">
        <v>4721.01161049762</v>
      </c>
      <c r="AR157" s="158">
        <v>16112.5606733315</v>
      </c>
      <c r="AS157" s="158">
        <v>6424.92493182065</v>
      </c>
      <c r="AT157" s="158">
        <v>19973.8100527363</v>
      </c>
      <c r="AU157" s="158">
        <v>6522.3473409598</v>
      </c>
      <c r="AV157" s="158">
        <v>2014.38270079155</v>
      </c>
      <c r="AW157" s="158">
        <v>6210.3628559423</v>
      </c>
      <c r="AX157" s="158">
        <v>16593.3695678513</v>
      </c>
      <c r="AY157" s="158">
        <v>9876.05509076806</v>
      </c>
      <c r="AZ157" s="158">
        <v>5338.71312687721</v>
      </c>
      <c r="BA157" s="158">
        <v>22198.2272573996</v>
      </c>
      <c r="BB157" s="158">
        <v>6877.2280539119</v>
      </c>
      <c r="BC157" s="158">
        <v>7997.08098606546</v>
      </c>
      <c r="BD157" s="158">
        <v>24856.6674931435</v>
      </c>
      <c r="BE157" s="158">
        <v>17225.5054941589</v>
      </c>
      <c r="BF157" s="158">
        <v>16748.8299534927</v>
      </c>
      <c r="BG157" s="158">
        <v>13689.9997183907</v>
      </c>
      <c r="BH157" s="158">
        <v>13600.9647220262</v>
      </c>
      <c r="BI157" s="158">
        <v>12689.5991867124</v>
      </c>
      <c r="BJ157" s="158">
        <v>5019.30353245354</v>
      </c>
      <c r="BK157" s="158">
        <v>6982.9104219256</v>
      </c>
      <c r="BL157" s="158">
        <v>5990.42774083586</v>
      </c>
      <c r="BM157" s="158">
        <v>55316.3798533684</v>
      </c>
      <c r="BN157" s="158">
        <v>6550.20529137789</v>
      </c>
      <c r="BO157" s="158">
        <v>20394.6922784559</v>
      </c>
      <c r="BP157" s="158">
        <v>13721.1119099022</v>
      </c>
      <c r="BQ157" s="158">
        <v>52493.046741922</v>
      </c>
      <c r="BR157" s="158">
        <v>6524.87910385713</v>
      </c>
      <c r="BS157" s="158">
        <v>7820.40271818089</v>
      </c>
      <c r="BT157" s="158">
        <v>5146.03308535589</v>
      </c>
      <c r="BU157" s="158">
        <v>10687.4398206133</v>
      </c>
      <c r="BV157" s="158">
        <v>15035.13101062</v>
      </c>
      <c r="BW157" s="158">
        <v>1949.30745518339</v>
      </c>
      <c r="BX157" s="158">
        <v>20676.871123903</v>
      </c>
      <c r="BY157" s="158">
        <v>8854.28443012683</v>
      </c>
      <c r="BZ157" s="158">
        <v>7177.69370549933</v>
      </c>
      <c r="CA157" s="158">
        <v>2107.8600972429</v>
      </c>
      <c r="CB157" s="158">
        <v>4770.3802134</v>
      </c>
      <c r="CC157" s="158">
        <v>9743.76697671146</v>
      </c>
      <c r="CD157" s="158">
        <v>55108.2049284229</v>
      </c>
      <c r="CE157" s="158">
        <v>15820.0875469286</v>
      </c>
      <c r="CF157" s="158">
        <v>3316.83531947766</v>
      </c>
      <c r="CG157" s="158">
        <v>5537.43183890946</v>
      </c>
      <c r="CH157" s="158">
        <v>8497.51108737747</v>
      </c>
      <c r="CI157" s="158">
        <v>4497.94460795528</v>
      </c>
      <c r="CJ157" s="158">
        <v>25066.6531523147</v>
      </c>
      <c r="CK157" s="158">
        <v>2862.53715371185</v>
      </c>
      <c r="CL157" s="158">
        <v>3251.61087949678</v>
      </c>
      <c r="CM157" s="158">
        <v>9376.56229942275</v>
      </c>
      <c r="CN157" s="158">
        <v>7417.84045320921</v>
      </c>
      <c r="CO157" s="158">
        <v>3669.38628683679</v>
      </c>
      <c r="CP157" s="158">
        <v>15504.4390780103</v>
      </c>
      <c r="CQ157" s="158">
        <v>164005.98326904</v>
      </c>
      <c r="CR157" s="158">
        <v>19336.7914083192</v>
      </c>
      <c r="CS157" s="158">
        <v>3554.12419296468</v>
      </c>
      <c r="CT157" s="158">
        <v>6966.13881446211</v>
      </c>
      <c r="CU157" s="158">
        <v>8673.22526907475</v>
      </c>
      <c r="CV157" s="158">
        <v>71521.1774104176</v>
      </c>
      <c r="CW157" s="158">
        <v>20671.4531545681</v>
      </c>
      <c r="CX157" s="158">
        <v>3853.86555095477</v>
      </c>
      <c r="CY157" s="158">
        <v>75345.5307267281</v>
      </c>
      <c r="CZ157" s="158">
        <v>9156.87074205087</v>
      </c>
      <c r="DA157" s="158">
        <v>17478.47050135</v>
      </c>
      <c r="DB157" s="158">
        <v>17086.3054758563</v>
      </c>
      <c r="DC157" s="158">
        <v>2082.19867260822</v>
      </c>
      <c r="DD157" s="158">
        <v>14177.4627619294</v>
      </c>
      <c r="DE157" s="158">
        <v>7556.28287705657</v>
      </c>
      <c r="DF157" s="158">
        <v>2325.39206728849</v>
      </c>
      <c r="DG157" s="158">
        <v>1209.42108750348</v>
      </c>
      <c r="DH157" s="158">
        <v>6914.43576370687</v>
      </c>
      <c r="DI157" s="158">
        <v>15705.2328218771</v>
      </c>
      <c r="DJ157" s="158">
        <v>14055.0009285791</v>
      </c>
      <c r="DK157" s="158">
        <v>20470.9928938455</v>
      </c>
      <c r="DL157" s="158">
        <v>16039.2735927852</v>
      </c>
      <c r="DM157" s="158">
        <v>3911.20672816756</v>
      </c>
      <c r="DN157" s="158">
        <v>343.04807827918</v>
      </c>
      <c r="DO157" s="158">
        <v>2027.86039279437</v>
      </c>
      <c r="DP157" s="158">
        <v>2995.4607377345</v>
      </c>
      <c r="DQ157" s="158">
        <v>17465.1107682443</v>
      </c>
      <c r="DR157" s="158">
        <v>2220.49483648794</v>
      </c>
      <c r="DS157" s="158">
        <v>19007.373758376</v>
      </c>
      <c r="DT157" s="158">
        <v>37740.6782716787</v>
      </c>
      <c r="DU157" s="158">
        <v>5935.87402015994</v>
      </c>
      <c r="DV157" s="158">
        <v>8497.462776903</v>
      </c>
      <c r="DW157" s="158">
        <v>2185.36831123159</v>
      </c>
      <c r="DX157" s="158">
        <v>11399.3627503215</v>
      </c>
      <c r="DY157" s="158">
        <v>19816.175775234</v>
      </c>
      <c r="DZ157" s="158">
        <v>6610.42726921864</v>
      </c>
      <c r="EA157" s="158">
        <v>8691.0641718731</v>
      </c>
      <c r="EB157" s="158">
        <v>21545.5271605425</v>
      </c>
      <c r="EC157" s="158">
        <v>53526.3897813584</v>
      </c>
      <c r="ED157" s="158">
        <v>3828.69405242248</v>
      </c>
      <c r="EE157" s="158">
        <v>77413.0930678266</v>
      </c>
      <c r="EF157" s="158">
        <v>8374.30697533565</v>
      </c>
      <c r="EG157" s="158">
        <v>11084.1457029106</v>
      </c>
      <c r="EH157" s="158">
        <v>31782.4606652461</v>
      </c>
      <c r="EI157" s="158">
        <v>10729.2040581004</v>
      </c>
      <c r="EJ157" s="158">
        <v>40276.7119117373</v>
      </c>
      <c r="EK157" s="158">
        <v>16737.9035275049</v>
      </c>
      <c r="EL157" s="158">
        <v>14561.9226466456</v>
      </c>
      <c r="EM157" s="158">
        <v>15242.1721803407</v>
      </c>
      <c r="EN157" s="158">
        <v>1475.68999017777</v>
      </c>
      <c r="EO157" s="158">
        <v>988.146974383824</v>
      </c>
      <c r="EP157" s="158">
        <v>4666.47018022853</v>
      </c>
      <c r="EQ157" s="158">
        <v>19670.2283694234</v>
      </c>
      <c r="ER157" s="158">
        <v>12137.0122176071</v>
      </c>
      <c r="ES157" s="158">
        <v>9684.13157257269</v>
      </c>
      <c r="ET157" s="158">
        <v>23154.4037948732</v>
      </c>
      <c r="EU157" s="158">
        <v>3073.79494822656</v>
      </c>
      <c r="EV157" s="158">
        <v>4347.42682103542</v>
      </c>
      <c r="EW157" s="158">
        <v>3085.19664015729</v>
      </c>
      <c r="EX157" s="158">
        <v>3006.91133821094</v>
      </c>
      <c r="EY157" s="158">
        <v>108969.849143507</v>
      </c>
      <c r="EZ157" s="158">
        <v>125231.508014055</v>
      </c>
      <c r="FA157" s="159">
        <f t="shared" si="10"/>
        <v>2304814.18814669</v>
      </c>
      <c r="FB157" s="183">
        <v>0</v>
      </c>
      <c r="FC157" s="160">
        <v>0</v>
      </c>
      <c r="FD157" s="159">
        <f t="shared" si="11"/>
        <v>0</v>
      </c>
      <c r="FE157" s="160">
        <v>9715498.87196584</v>
      </c>
      <c r="FF157" s="159">
        <f t="shared" si="12"/>
        <v>9715498.87196584</v>
      </c>
      <c r="FG157" s="160">
        <v>0</v>
      </c>
      <c r="FH157" s="160">
        <v>0</v>
      </c>
      <c r="FI157" s="159">
        <f t="shared" si="13"/>
        <v>0</v>
      </c>
      <c r="FJ157" s="135">
        <v>0</v>
      </c>
      <c r="FK157" s="135">
        <v>0</v>
      </c>
      <c r="FL157" s="135" t="e">
        <f>#REF!</f>
        <v>#REF!</v>
      </c>
      <c r="FM157" s="135">
        <v>12020313.0601125</v>
      </c>
      <c r="FN157" s="135" t="e">
        <f t="shared" si="14"/>
        <v>#REF!</v>
      </c>
      <c r="FO157" s="161" t="e">
        <f>FN157/#REF!</f>
        <v>#REF!</v>
      </c>
      <c r="FP157" s="135"/>
      <c r="FR157" s="65"/>
    </row>
    <row r="158" ht="14.75" spans="1:174">
      <c r="A158" s="18">
        <v>153</v>
      </c>
      <c r="B158" s="184" t="s">
        <v>447</v>
      </c>
      <c r="C158" s="185" t="s">
        <v>448</v>
      </c>
      <c r="D158" s="158">
        <v>112123.490128608</v>
      </c>
      <c r="E158" s="158">
        <v>101578.525745158</v>
      </c>
      <c r="F158" s="158">
        <v>114784.4497366</v>
      </c>
      <c r="G158" s="158">
        <v>52723.4137850673</v>
      </c>
      <c r="H158" s="158">
        <v>17500.4421240615</v>
      </c>
      <c r="I158" s="158">
        <v>27282.832857329</v>
      </c>
      <c r="J158" s="158">
        <v>1460.2241254303</v>
      </c>
      <c r="K158" s="158">
        <v>11373.5693512132</v>
      </c>
      <c r="L158" s="158">
        <v>9751.36492833112</v>
      </c>
      <c r="M158" s="158">
        <v>20698.2712267237</v>
      </c>
      <c r="N158" s="158">
        <v>807.54125769914</v>
      </c>
      <c r="O158" s="158">
        <v>14694.478748318</v>
      </c>
      <c r="P158" s="158">
        <v>23974.8881989194</v>
      </c>
      <c r="Q158" s="158">
        <v>5785.22928986771</v>
      </c>
      <c r="R158" s="158">
        <v>1084.20731362742</v>
      </c>
      <c r="S158" s="158">
        <v>19931.9873961439</v>
      </c>
      <c r="T158" s="158">
        <v>15514.3023750605</v>
      </c>
      <c r="U158" s="158">
        <v>13324.7819009934</v>
      </c>
      <c r="V158" s="158">
        <v>3177.34978928362</v>
      </c>
      <c r="W158" s="158">
        <v>2625.21083264279</v>
      </c>
      <c r="X158" s="158">
        <v>3184.01083575237</v>
      </c>
      <c r="Y158" s="158">
        <v>48596.173886607</v>
      </c>
      <c r="Z158" s="158">
        <v>14821.3945419795</v>
      </c>
      <c r="AA158" s="158">
        <v>13277.1392566343</v>
      </c>
      <c r="AB158" s="158">
        <v>13562.4785394471</v>
      </c>
      <c r="AC158" s="158">
        <v>8807.84601105598</v>
      </c>
      <c r="AD158" s="158">
        <v>95428.4323182788</v>
      </c>
      <c r="AE158" s="158">
        <v>2882.34880060135</v>
      </c>
      <c r="AF158" s="158">
        <v>4541.00586440422</v>
      </c>
      <c r="AG158" s="158">
        <v>6134.76448297876</v>
      </c>
      <c r="AH158" s="158">
        <v>8669.79582816647</v>
      </c>
      <c r="AI158" s="158">
        <v>39940.7192775447</v>
      </c>
      <c r="AJ158" s="158">
        <v>23562.33521791</v>
      </c>
      <c r="AK158" s="158">
        <v>17028.5362893821</v>
      </c>
      <c r="AL158" s="158">
        <v>22646.1011312038</v>
      </c>
      <c r="AM158" s="158">
        <v>19971.6626131579</v>
      </c>
      <c r="AN158" s="158">
        <v>22754.7436489721</v>
      </c>
      <c r="AO158" s="158">
        <v>24597.1264524951</v>
      </c>
      <c r="AP158" s="158">
        <v>7172.22044655129</v>
      </c>
      <c r="AQ158" s="158">
        <v>41403.8553252743</v>
      </c>
      <c r="AR158" s="158">
        <v>8566.81694967707</v>
      </c>
      <c r="AS158" s="158">
        <v>8945.92567481885</v>
      </c>
      <c r="AT158" s="158">
        <v>26212.8271561608</v>
      </c>
      <c r="AU158" s="158">
        <v>15981.5061651622</v>
      </c>
      <c r="AV158" s="158">
        <v>6594.20310609318</v>
      </c>
      <c r="AW158" s="158">
        <v>12615.5709674918</v>
      </c>
      <c r="AX158" s="158">
        <v>14560.6646883373</v>
      </c>
      <c r="AY158" s="158">
        <v>81206.3384323361</v>
      </c>
      <c r="AZ158" s="158">
        <v>11317.1944768991</v>
      </c>
      <c r="BA158" s="158">
        <v>139494.132651722</v>
      </c>
      <c r="BB158" s="158">
        <v>10301.908070652</v>
      </c>
      <c r="BC158" s="158">
        <v>15583.7122402776</v>
      </c>
      <c r="BD158" s="158">
        <v>117639.202654593</v>
      </c>
      <c r="BE158" s="158">
        <v>26760.6802152644</v>
      </c>
      <c r="BF158" s="158">
        <v>66402.4286448972</v>
      </c>
      <c r="BG158" s="158">
        <v>146573.714472297</v>
      </c>
      <c r="BH158" s="158">
        <v>67747.0369587431</v>
      </c>
      <c r="BI158" s="158">
        <v>39841.4168338276</v>
      </c>
      <c r="BJ158" s="158">
        <v>9597.36804544551</v>
      </c>
      <c r="BK158" s="158">
        <v>12008.3299272738</v>
      </c>
      <c r="BL158" s="158">
        <v>5500.9946937442</v>
      </c>
      <c r="BM158" s="158">
        <v>25370.9314969773</v>
      </c>
      <c r="BN158" s="158">
        <v>3309.87293057195</v>
      </c>
      <c r="BO158" s="158">
        <v>47036.2946421893</v>
      </c>
      <c r="BP158" s="158">
        <v>15701.8222302385</v>
      </c>
      <c r="BQ158" s="158">
        <v>164948.458566807</v>
      </c>
      <c r="BR158" s="158">
        <v>11566.9499269785</v>
      </c>
      <c r="BS158" s="158">
        <v>23263.1585028418</v>
      </c>
      <c r="BT158" s="158">
        <v>42477.0663370805</v>
      </c>
      <c r="BU158" s="158">
        <v>27756.8424438681</v>
      </c>
      <c r="BV158" s="158">
        <v>6898.64084679705</v>
      </c>
      <c r="BW158" s="158">
        <v>3336.45954429433</v>
      </c>
      <c r="BX158" s="158">
        <v>9321.93003870504</v>
      </c>
      <c r="BY158" s="158">
        <v>19300.0511395138</v>
      </c>
      <c r="BZ158" s="158">
        <v>21190.413117081</v>
      </c>
      <c r="CA158" s="158">
        <v>8679.31941509597</v>
      </c>
      <c r="CB158" s="158">
        <v>15445.5001940708</v>
      </c>
      <c r="CC158" s="158">
        <v>55646.2961797351</v>
      </c>
      <c r="CD158" s="158">
        <v>32318.6833496505</v>
      </c>
      <c r="CE158" s="158">
        <v>51088.7095722062</v>
      </c>
      <c r="CF158" s="158">
        <v>4333.92852572219</v>
      </c>
      <c r="CG158" s="158">
        <v>9194.54498344012</v>
      </c>
      <c r="CH158" s="158">
        <v>4214.04645827099</v>
      </c>
      <c r="CI158" s="158">
        <v>12781.9637923627</v>
      </c>
      <c r="CJ158" s="158">
        <v>16265.4016495473</v>
      </c>
      <c r="CK158" s="158">
        <v>10630.3979480111</v>
      </c>
      <c r="CL158" s="158">
        <v>3433.09507376943</v>
      </c>
      <c r="CM158" s="158">
        <v>14186.0528800249</v>
      </c>
      <c r="CN158" s="158">
        <v>10551.7008989918</v>
      </c>
      <c r="CO158" s="158">
        <v>2597.6022039036</v>
      </c>
      <c r="CP158" s="158">
        <v>66503.3659286989</v>
      </c>
      <c r="CQ158" s="158">
        <v>3006.58259759013</v>
      </c>
      <c r="CR158" s="158">
        <v>1173.68914878008</v>
      </c>
      <c r="CS158" s="158">
        <v>13509.2193986076</v>
      </c>
      <c r="CT158" s="158">
        <v>1310.01828720239</v>
      </c>
      <c r="CU158" s="158">
        <v>11207.5552942095</v>
      </c>
      <c r="CV158" s="158">
        <v>10340.5949298848</v>
      </c>
      <c r="CW158" s="158">
        <v>7214.97377379861</v>
      </c>
      <c r="CX158" s="158">
        <v>8153.98815702659</v>
      </c>
      <c r="CY158" s="158">
        <v>112052.030918322</v>
      </c>
      <c r="CZ158" s="158">
        <v>2548.46429812491</v>
      </c>
      <c r="DA158" s="158">
        <v>5012.31235246813</v>
      </c>
      <c r="DB158" s="158">
        <v>164611.131483426</v>
      </c>
      <c r="DC158" s="158">
        <v>20060.1048574047</v>
      </c>
      <c r="DD158" s="158">
        <v>54768.6383091723</v>
      </c>
      <c r="DE158" s="158">
        <v>29190.5068491242</v>
      </c>
      <c r="DF158" s="158">
        <v>14948.9075656888</v>
      </c>
      <c r="DG158" s="158">
        <v>45173.7673525159</v>
      </c>
      <c r="DH158" s="158">
        <v>168299.37800545</v>
      </c>
      <c r="DI158" s="158">
        <v>59659.9308307467</v>
      </c>
      <c r="DJ158" s="158">
        <v>992.114954042368</v>
      </c>
      <c r="DK158" s="158">
        <v>747.264704436796</v>
      </c>
      <c r="DL158" s="158">
        <v>19755.0763150897</v>
      </c>
      <c r="DM158" s="158">
        <v>28300.555831876</v>
      </c>
      <c r="DN158" s="158">
        <v>3152.41094195004</v>
      </c>
      <c r="DO158" s="158">
        <v>151226.42241121</v>
      </c>
      <c r="DP158" s="158">
        <v>8824.51608924486</v>
      </c>
      <c r="DQ158" s="158">
        <v>8521.66538706675</v>
      </c>
      <c r="DR158" s="158">
        <v>560.195143310751</v>
      </c>
      <c r="DS158" s="158">
        <v>9704.1900707216</v>
      </c>
      <c r="DT158" s="158">
        <v>25395.5476075561</v>
      </c>
      <c r="DU158" s="158">
        <v>42035.2309511163</v>
      </c>
      <c r="DV158" s="158">
        <v>42911.6064820274</v>
      </c>
      <c r="DW158" s="158">
        <v>99682.1492772727</v>
      </c>
      <c r="DX158" s="158">
        <v>160809.139601434</v>
      </c>
      <c r="DY158" s="158">
        <v>11911.591314822</v>
      </c>
      <c r="DZ158" s="158">
        <v>132821.318440091</v>
      </c>
      <c r="EA158" s="158">
        <v>24504.9719577913</v>
      </c>
      <c r="EB158" s="158">
        <v>19017.6241346176</v>
      </c>
      <c r="EC158" s="158">
        <v>736768.996395045</v>
      </c>
      <c r="ED158" s="158">
        <v>17727.8658355693</v>
      </c>
      <c r="EE158" s="158">
        <v>79350.2719418881</v>
      </c>
      <c r="EF158" s="158">
        <v>1094100.14987061</v>
      </c>
      <c r="EG158" s="158">
        <v>71445.774047892</v>
      </c>
      <c r="EH158" s="158">
        <v>979128.419406776</v>
      </c>
      <c r="EI158" s="158">
        <v>136692.45114356</v>
      </c>
      <c r="EJ158" s="158">
        <v>198558.436877672</v>
      </c>
      <c r="EK158" s="158">
        <v>156647.42343493</v>
      </c>
      <c r="EL158" s="158">
        <v>13841.6487552044</v>
      </c>
      <c r="EM158" s="158">
        <v>14388.2178276635</v>
      </c>
      <c r="EN158" s="158">
        <v>24493.5198360995</v>
      </c>
      <c r="EO158" s="158">
        <v>123018.425223486</v>
      </c>
      <c r="EP158" s="158">
        <v>32241.7511558356</v>
      </c>
      <c r="EQ158" s="158">
        <v>770359.603129503</v>
      </c>
      <c r="ER158" s="158">
        <v>104177.969894026</v>
      </c>
      <c r="ES158" s="158">
        <v>13062.7498892897</v>
      </c>
      <c r="ET158" s="158">
        <v>6475.35568454054</v>
      </c>
      <c r="EU158" s="158">
        <v>19790.4998881419</v>
      </c>
      <c r="EV158" s="158">
        <v>54539.5722556505</v>
      </c>
      <c r="EW158" s="158">
        <v>25190.8388818779</v>
      </c>
      <c r="EX158" s="158">
        <v>17453.5296135975</v>
      </c>
      <c r="EY158" s="158">
        <v>2181.43930095873</v>
      </c>
      <c r="EZ158" s="158">
        <v>17414518.8362183</v>
      </c>
      <c r="FA158" s="159">
        <f t="shared" si="10"/>
        <v>26221249.858256</v>
      </c>
      <c r="FB158" s="183">
        <v>514555.17677044</v>
      </c>
      <c r="FC158" s="160">
        <v>5646249.49820359</v>
      </c>
      <c r="FD158" s="159">
        <f t="shared" si="11"/>
        <v>6160804.67497403</v>
      </c>
      <c r="FE158" s="160">
        <v>691203103.457499</v>
      </c>
      <c r="FF158" s="159">
        <f t="shared" si="12"/>
        <v>697363908.132473</v>
      </c>
      <c r="FG158" s="160">
        <v>0</v>
      </c>
      <c r="FH158" s="160">
        <v>0</v>
      </c>
      <c r="FI158" s="159">
        <f t="shared" si="13"/>
        <v>0</v>
      </c>
      <c r="FJ158" s="135">
        <v>1162870.28886754</v>
      </c>
      <c r="FK158" s="135">
        <v>2959374.47866127</v>
      </c>
      <c r="FL158" s="135" t="e">
        <f>#REF!</f>
        <v>#REF!</v>
      </c>
      <c r="FM158" s="135">
        <v>721788653.800936</v>
      </c>
      <c r="FN158" s="135" t="e">
        <f t="shared" si="14"/>
        <v>#REF!</v>
      </c>
      <c r="FO158" s="161" t="e">
        <f>FN158/#REF!</f>
        <v>#REF!</v>
      </c>
      <c r="FP158" s="135"/>
      <c r="FR158" s="65"/>
    </row>
    <row r="159" ht="14.75" spans="1:174">
      <c r="B159" s="93" t="s">
        <v>455</v>
      </c>
      <c r="D159" s="186">
        <f>SUM(D6:D158)</f>
        <v>200423000</v>
      </c>
      <c r="E159" s="186">
        <f t="shared" ref="E159:BP159" si="15">SUM(E6:E158)</f>
        <v>18889000</v>
      </c>
      <c r="F159" s="186">
        <f t="shared" si="15"/>
        <v>132457000</v>
      </c>
      <c r="G159" s="186">
        <f t="shared" si="15"/>
        <v>47997000</v>
      </c>
      <c r="H159" s="186">
        <f t="shared" si="15"/>
        <v>30521052.6652098</v>
      </c>
      <c r="I159" s="186">
        <f t="shared" si="15"/>
        <v>114798874.991551</v>
      </c>
      <c r="J159" s="186">
        <f t="shared" si="15"/>
        <v>39293119.0334482</v>
      </c>
      <c r="K159" s="186">
        <f t="shared" si="15"/>
        <v>31076861.878241</v>
      </c>
      <c r="L159" s="186">
        <f t="shared" si="15"/>
        <v>27842890.45618</v>
      </c>
      <c r="M159" s="186">
        <f t="shared" si="15"/>
        <v>41448147.0186673</v>
      </c>
      <c r="N159" s="186">
        <f t="shared" si="15"/>
        <v>11043734.3551294</v>
      </c>
      <c r="O159" s="186">
        <f t="shared" si="15"/>
        <v>108450303.202305</v>
      </c>
      <c r="P159" s="186">
        <f t="shared" si="15"/>
        <v>72344566.3469501</v>
      </c>
      <c r="Q159" s="186">
        <f t="shared" si="15"/>
        <v>70034189.7355028</v>
      </c>
      <c r="R159" s="186">
        <f t="shared" si="15"/>
        <v>9762101.71295051</v>
      </c>
      <c r="S159" s="186">
        <f t="shared" si="15"/>
        <v>132069745.755515</v>
      </c>
      <c r="T159" s="186">
        <f t="shared" si="15"/>
        <v>50841961.9995956</v>
      </c>
      <c r="U159" s="186">
        <f t="shared" si="15"/>
        <v>89512109.7275352</v>
      </c>
      <c r="V159" s="186">
        <f t="shared" si="15"/>
        <v>21715736.0645555</v>
      </c>
      <c r="W159" s="186">
        <f t="shared" si="15"/>
        <v>36096102.49303</v>
      </c>
      <c r="X159" s="186">
        <f t="shared" si="15"/>
        <v>24276721.0246715</v>
      </c>
      <c r="Y159" s="186">
        <f t="shared" si="15"/>
        <v>108749344.143793</v>
      </c>
      <c r="Z159" s="186">
        <f t="shared" si="15"/>
        <v>57958387.1895928</v>
      </c>
      <c r="AA159" s="186">
        <f t="shared" si="15"/>
        <v>51988878.0412517</v>
      </c>
      <c r="AB159" s="186">
        <f t="shared" si="15"/>
        <v>17480395.8691426</v>
      </c>
      <c r="AC159" s="186">
        <f t="shared" si="15"/>
        <v>34149975.8298844</v>
      </c>
      <c r="AD159" s="186">
        <f t="shared" si="15"/>
        <v>207761351.465694</v>
      </c>
      <c r="AE159" s="186">
        <f t="shared" si="15"/>
        <v>20671526.3417487</v>
      </c>
      <c r="AF159" s="186">
        <f t="shared" si="15"/>
        <v>18175365.7017058</v>
      </c>
      <c r="AG159" s="186">
        <f t="shared" si="15"/>
        <v>30630815.3310731</v>
      </c>
      <c r="AH159" s="186">
        <f t="shared" si="15"/>
        <v>43377194.5305723</v>
      </c>
      <c r="AI159" s="186">
        <f t="shared" si="15"/>
        <v>189438822.572682</v>
      </c>
      <c r="AJ159" s="186">
        <f t="shared" si="15"/>
        <v>62610063.7597587</v>
      </c>
      <c r="AK159" s="186">
        <f t="shared" si="15"/>
        <v>60353538.4418346</v>
      </c>
      <c r="AL159" s="186">
        <f t="shared" si="15"/>
        <v>131444700.620492</v>
      </c>
      <c r="AM159" s="186">
        <f t="shared" si="15"/>
        <v>79326113.1189273</v>
      </c>
      <c r="AN159" s="186">
        <f t="shared" si="15"/>
        <v>143954004.73767</v>
      </c>
      <c r="AO159" s="186">
        <f t="shared" si="15"/>
        <v>58097720.9011066</v>
      </c>
      <c r="AP159" s="186">
        <f t="shared" si="15"/>
        <v>30871448.463644</v>
      </c>
      <c r="AQ159" s="186">
        <f t="shared" si="15"/>
        <v>79577004.7229144</v>
      </c>
      <c r="AR159" s="186">
        <f t="shared" si="15"/>
        <v>301104871.9231</v>
      </c>
      <c r="AS159" s="186">
        <f t="shared" si="15"/>
        <v>39782997.4746946</v>
      </c>
      <c r="AT159" s="186">
        <f t="shared" si="15"/>
        <v>198739797.205699</v>
      </c>
      <c r="AU159" s="186">
        <f t="shared" si="15"/>
        <v>52320389.8751182</v>
      </c>
      <c r="AV159" s="186">
        <f t="shared" si="15"/>
        <v>20601103.382853</v>
      </c>
      <c r="AW159" s="186">
        <f t="shared" si="15"/>
        <v>54027180.9737553</v>
      </c>
      <c r="AX159" s="186">
        <f t="shared" si="15"/>
        <v>142818063.246763</v>
      </c>
      <c r="AY159" s="186">
        <f t="shared" si="15"/>
        <v>153872784.452023</v>
      </c>
      <c r="AZ159" s="186">
        <f t="shared" si="15"/>
        <v>29030151.4739924</v>
      </c>
      <c r="BA159" s="186">
        <f t="shared" si="15"/>
        <v>199253802.006622</v>
      </c>
      <c r="BB159" s="186">
        <f t="shared" si="15"/>
        <v>65329696.8221618</v>
      </c>
      <c r="BC159" s="186">
        <f t="shared" si="15"/>
        <v>60797876.4888098</v>
      </c>
      <c r="BD159" s="186">
        <f t="shared" si="15"/>
        <v>213120152.695334</v>
      </c>
      <c r="BE159" s="186">
        <f t="shared" si="15"/>
        <v>85785864.6478986</v>
      </c>
      <c r="BF159" s="186">
        <f t="shared" si="15"/>
        <v>137663168.598344</v>
      </c>
      <c r="BG159" s="186">
        <f t="shared" si="15"/>
        <v>98531948.9493597</v>
      </c>
      <c r="BH159" s="186">
        <f t="shared" si="15"/>
        <v>73479047.7550212</v>
      </c>
      <c r="BI159" s="186">
        <f t="shared" si="15"/>
        <v>54006367.3365102</v>
      </c>
      <c r="BJ159" s="186">
        <f t="shared" si="15"/>
        <v>19269753.8070062</v>
      </c>
      <c r="BK159" s="186">
        <f t="shared" si="15"/>
        <v>43459129.7072677</v>
      </c>
      <c r="BL159" s="186">
        <f t="shared" si="15"/>
        <v>47205611.2832145</v>
      </c>
      <c r="BM159" s="186">
        <f t="shared" si="15"/>
        <v>413225393.149849</v>
      </c>
      <c r="BN159" s="186">
        <f t="shared" si="15"/>
        <v>39937253.7230412</v>
      </c>
      <c r="BO159" s="186">
        <f t="shared" si="15"/>
        <v>198824121.922798</v>
      </c>
      <c r="BP159" s="186">
        <f t="shared" si="15"/>
        <v>183600488.947242</v>
      </c>
      <c r="BQ159" s="186">
        <f t="shared" ref="BQ159:EF159" si="16">SUM(BQ6:BQ158)</f>
        <v>364059110.228044</v>
      </c>
      <c r="BR159" s="186">
        <f t="shared" si="16"/>
        <v>37670329.7525155</v>
      </c>
      <c r="BS159" s="186">
        <f t="shared" si="16"/>
        <v>46237610.2320735</v>
      </c>
      <c r="BT159" s="186">
        <f t="shared" si="16"/>
        <v>50418722.7956269</v>
      </c>
      <c r="BU159" s="186">
        <f t="shared" si="16"/>
        <v>67135710.0834959</v>
      </c>
      <c r="BV159" s="186">
        <f t="shared" si="16"/>
        <v>52642445.7361304</v>
      </c>
      <c r="BW159" s="186">
        <f t="shared" si="16"/>
        <v>14720756.3418522</v>
      </c>
      <c r="BX159" s="186">
        <f t="shared" si="16"/>
        <v>105076314.192241</v>
      </c>
      <c r="BY159" s="186">
        <f t="shared" si="16"/>
        <v>82647088.0456213</v>
      </c>
      <c r="BZ159" s="186">
        <f t="shared" si="16"/>
        <v>42926254.0529474</v>
      </c>
      <c r="CA159" s="186">
        <f t="shared" si="16"/>
        <v>18071173.8169408</v>
      </c>
      <c r="CB159" s="186">
        <f t="shared" si="16"/>
        <v>23513060.2960549</v>
      </c>
      <c r="CC159" s="186">
        <f t="shared" si="16"/>
        <v>96140837.744784</v>
      </c>
      <c r="CD159" s="186">
        <f t="shared" si="16"/>
        <v>297783899.973163</v>
      </c>
      <c r="CE159" s="186">
        <f t="shared" si="16"/>
        <v>292670042.934738</v>
      </c>
      <c r="CF159" s="186">
        <f t="shared" si="16"/>
        <v>35596081.6656976</v>
      </c>
      <c r="CG159" s="186">
        <f t="shared" si="16"/>
        <v>31980391.1588696</v>
      </c>
      <c r="CH159" s="186">
        <f t="shared" si="16"/>
        <v>51736212.3861819</v>
      </c>
      <c r="CI159" s="186">
        <f t="shared" si="16"/>
        <v>55300215.6819382</v>
      </c>
      <c r="CJ159" s="186">
        <f t="shared" si="16"/>
        <v>147573693.82664</v>
      </c>
      <c r="CK159" s="186">
        <f t="shared" si="16"/>
        <v>118793988.863429</v>
      </c>
      <c r="CL159" s="186">
        <f t="shared" si="16"/>
        <v>54132072.0132611</v>
      </c>
      <c r="CM159" s="186">
        <f t="shared" si="16"/>
        <v>99724768.3036313</v>
      </c>
      <c r="CN159" s="186">
        <f t="shared" si="16"/>
        <v>43022562.088197</v>
      </c>
      <c r="CO159" s="186">
        <f t="shared" si="16"/>
        <v>177483667.769985</v>
      </c>
      <c r="CP159" s="186">
        <f t="shared" si="16"/>
        <v>241719921.466508</v>
      </c>
      <c r="CQ159" s="186">
        <f t="shared" si="16"/>
        <v>30467881.3235181</v>
      </c>
      <c r="CR159" s="186">
        <f t="shared" si="16"/>
        <v>45760198.9671035</v>
      </c>
      <c r="CS159" s="186">
        <f t="shared" si="16"/>
        <v>345827215.079789</v>
      </c>
      <c r="CT159" s="186">
        <f t="shared" si="16"/>
        <v>32340497.4770896</v>
      </c>
      <c r="CU159" s="186">
        <f t="shared" si="16"/>
        <v>71722915.2301771</v>
      </c>
      <c r="CV159" s="186">
        <f t="shared" si="16"/>
        <v>33109407.8174637</v>
      </c>
      <c r="CW159" s="186">
        <f t="shared" si="16"/>
        <v>13654448.5988913</v>
      </c>
      <c r="CX159" s="186">
        <f t="shared" si="16"/>
        <v>14001446.8852461</v>
      </c>
      <c r="CY159" s="186">
        <f t="shared" si="16"/>
        <v>440909245.02434</v>
      </c>
      <c r="CZ159" s="186">
        <f t="shared" si="16"/>
        <v>45113488.0071886</v>
      </c>
      <c r="DA159" s="186">
        <f t="shared" si="16"/>
        <v>16121009.265818</v>
      </c>
      <c r="DB159" s="186">
        <f t="shared" si="16"/>
        <v>1012473882.96848</v>
      </c>
      <c r="DC159" s="186">
        <f t="shared" si="16"/>
        <v>122743326.197962</v>
      </c>
      <c r="DD159" s="186">
        <f t="shared" si="16"/>
        <v>385902395.6314</v>
      </c>
      <c r="DE159" s="186">
        <f t="shared" si="16"/>
        <v>206091866.016833</v>
      </c>
      <c r="DF159" s="186">
        <f t="shared" si="16"/>
        <v>144422516.057485</v>
      </c>
      <c r="DG159" s="186">
        <f t="shared" si="16"/>
        <v>154032575.15743</v>
      </c>
      <c r="DH159" s="186">
        <f t="shared" si="16"/>
        <v>262228925.066625</v>
      </c>
      <c r="DI159" s="186">
        <f t="shared" si="16"/>
        <v>199329197.85397</v>
      </c>
      <c r="DJ159" s="186">
        <f t="shared" si="16"/>
        <v>26190362.8724017</v>
      </c>
      <c r="DK159" s="186">
        <f t="shared" si="16"/>
        <v>18419914.9717845</v>
      </c>
      <c r="DL159" s="186">
        <f t="shared" si="16"/>
        <v>62110468.0518111</v>
      </c>
      <c r="DM159" s="186">
        <f t="shared" si="16"/>
        <v>223585973.750828</v>
      </c>
      <c r="DN159" s="186">
        <f t="shared" si="16"/>
        <v>2198123.63247622</v>
      </c>
      <c r="DO159" s="186">
        <f t="shared" si="16"/>
        <v>41118124.0864187</v>
      </c>
      <c r="DP159" s="186">
        <f t="shared" si="16"/>
        <v>30483411.005513</v>
      </c>
      <c r="DQ159" s="186">
        <f t="shared" si="16"/>
        <v>28689054.0397443</v>
      </c>
      <c r="DR159" s="186">
        <f t="shared" si="16"/>
        <v>14082056.4169624</v>
      </c>
      <c r="DS159" s="186">
        <f t="shared" si="16"/>
        <v>63606617.3834545</v>
      </c>
      <c r="DT159" s="186">
        <f t="shared" si="16"/>
        <v>59933599.2957203</v>
      </c>
      <c r="DU159" s="186">
        <f t="shared" si="16"/>
        <v>44720348.0414684</v>
      </c>
      <c r="DV159" s="186">
        <f t="shared" si="16"/>
        <v>61459401.291902</v>
      </c>
      <c r="DW159" s="186">
        <f t="shared" si="16"/>
        <v>230891347.661598</v>
      </c>
      <c r="DX159" s="186">
        <f t="shared" si="16"/>
        <v>89385458.7078105</v>
      </c>
      <c r="DY159" s="186">
        <f t="shared" si="16"/>
        <v>6334045.45540536</v>
      </c>
      <c r="DZ159" s="186">
        <f t="shared" si="16"/>
        <v>86261108.791289</v>
      </c>
      <c r="EA159" s="186">
        <f t="shared" si="16"/>
        <v>92121869.9846302</v>
      </c>
      <c r="EB159" s="186">
        <f t="shared" si="16"/>
        <v>76554944.1072959</v>
      </c>
      <c r="EC159" s="186">
        <f t="shared" si="16"/>
        <v>343276359.289993</v>
      </c>
      <c r="ED159" s="186">
        <f t="shared" si="16"/>
        <v>20929752.06953</v>
      </c>
      <c r="EE159" s="186">
        <f t="shared" si="16"/>
        <v>107732836.808611</v>
      </c>
      <c r="EF159" s="186">
        <f t="shared" si="16"/>
        <v>238588396.819473</v>
      </c>
      <c r="EG159" s="186">
        <f t="shared" ref="EG159:FN159" si="17">SUM(EG6:EG158)</f>
        <v>34203066.7487058</v>
      </c>
      <c r="EH159" s="186">
        <f t="shared" si="17"/>
        <v>528386279.131759</v>
      </c>
      <c r="EI159" s="186">
        <f t="shared" si="17"/>
        <v>110270652.426798</v>
      </c>
      <c r="EJ159" s="186">
        <f t="shared" si="17"/>
        <v>201497824.465026</v>
      </c>
      <c r="EK159" s="186">
        <f t="shared" si="17"/>
        <v>64053022.8694329</v>
      </c>
      <c r="EL159" s="186">
        <f t="shared" si="17"/>
        <v>6794962.19778409</v>
      </c>
      <c r="EM159" s="186">
        <f t="shared" si="17"/>
        <v>6660568.06978326</v>
      </c>
      <c r="EN159" s="186">
        <f t="shared" si="17"/>
        <v>36696171.8747564</v>
      </c>
      <c r="EO159" s="186">
        <f t="shared" si="17"/>
        <v>65048308.539662</v>
      </c>
      <c r="EP159" s="186">
        <f t="shared" si="17"/>
        <v>63435845.0378616</v>
      </c>
      <c r="EQ159" s="186">
        <f t="shared" si="17"/>
        <v>132411508.552596</v>
      </c>
      <c r="ER159" s="186">
        <f t="shared" si="17"/>
        <v>248478874.192166</v>
      </c>
      <c r="ES159" s="186">
        <f t="shared" si="17"/>
        <v>3962684.85923709</v>
      </c>
      <c r="ET159" s="186">
        <f t="shared" si="17"/>
        <v>13413735.320831</v>
      </c>
      <c r="EU159" s="186">
        <f t="shared" si="17"/>
        <v>18904902.3175783</v>
      </c>
      <c r="EV159" s="186">
        <f t="shared" si="17"/>
        <v>13185119.765899</v>
      </c>
      <c r="EW159" s="186">
        <f t="shared" si="17"/>
        <v>10742831.7572072</v>
      </c>
      <c r="EX159" s="186">
        <f t="shared" si="17"/>
        <v>24672169.4557921</v>
      </c>
      <c r="EY159" s="186">
        <f t="shared" si="17"/>
        <v>2697756.60824873</v>
      </c>
      <c r="EZ159" s="186">
        <f t="shared" si="17"/>
        <v>291893854.161749</v>
      </c>
      <c r="FA159" s="159">
        <f t="shared" si="10"/>
        <v>15734410971.0594</v>
      </c>
      <c r="FB159" s="187">
        <f t="shared" si="17"/>
        <v>714241895.980471</v>
      </c>
      <c r="FC159" s="188">
        <f t="shared" si="17"/>
        <v>2759390257.14808</v>
      </c>
      <c r="FD159" s="188">
        <f t="shared" si="17"/>
        <v>3473632153.12855</v>
      </c>
      <c r="FE159" s="186">
        <f t="shared" si="17"/>
        <v>1484060384.13503</v>
      </c>
      <c r="FF159" s="186">
        <f t="shared" si="17"/>
        <v>4957692537.26358</v>
      </c>
      <c r="FG159" s="186">
        <f t="shared" si="17"/>
        <v>4077133561.08678</v>
      </c>
      <c r="FH159" s="186">
        <f t="shared" si="17"/>
        <v>115148188.415647</v>
      </c>
      <c r="FI159" s="186">
        <f t="shared" si="17"/>
        <v>4192281749.50243</v>
      </c>
      <c r="FJ159" s="186">
        <f t="shared" si="17"/>
        <v>1756939611.77675</v>
      </c>
      <c r="FK159" s="186">
        <f t="shared" si="17"/>
        <v>1686342176.45791</v>
      </c>
      <c r="FL159" s="186" t="e">
        <f t="shared" si="17"/>
        <v>#REF!</v>
      </c>
      <c r="FM159" s="186">
        <f t="shared" si="17"/>
        <v>24954982693.1442</v>
      </c>
      <c r="FN159" s="186" t="e">
        <f t="shared" si="17"/>
        <v>#REF!</v>
      </c>
    </row>
    <row r="160" ht="14.75" spans="1:174">
      <c r="B160" s="189" t="s">
        <v>456</v>
      </c>
      <c r="D160" s="158">
        <v>420078488.365455</v>
      </c>
      <c r="E160" s="158">
        <v>36110688.2311769</v>
      </c>
      <c r="F160" s="158">
        <v>131009193.171703</v>
      </c>
      <c r="G160" s="158">
        <v>69058274.3441733</v>
      </c>
      <c r="H160" s="158">
        <v>10461985.9978361</v>
      </c>
      <c r="I160" s="158">
        <v>50793651.4191599</v>
      </c>
      <c r="J160" s="158">
        <v>14076546.633618</v>
      </c>
      <c r="K160" s="158">
        <v>8706393.79071164</v>
      </c>
      <c r="L160" s="158">
        <v>6830378.57816208</v>
      </c>
      <c r="M160" s="158">
        <v>15340981.6667936</v>
      </c>
      <c r="N160" s="158">
        <v>6931461.55775012</v>
      </c>
      <c r="O160" s="158">
        <v>7577241.59966065</v>
      </c>
      <c r="P160" s="158">
        <v>5636129.87363284</v>
      </c>
      <c r="Q160" s="158">
        <v>4065747.82064804</v>
      </c>
      <c r="R160" s="158">
        <v>761864.075244855</v>
      </c>
      <c r="S160" s="158">
        <v>12712214.9576351</v>
      </c>
      <c r="T160" s="158">
        <v>5279254.79012841</v>
      </c>
      <c r="U160" s="158">
        <v>9458741.60407342</v>
      </c>
      <c r="V160" s="158">
        <v>3178522.9154696</v>
      </c>
      <c r="W160" s="158">
        <v>4122064.80587207</v>
      </c>
      <c r="X160" s="158">
        <v>1852348.76202556</v>
      </c>
      <c r="Y160" s="158">
        <v>15078868.2902446</v>
      </c>
      <c r="Z160" s="158">
        <v>6279089.96103811</v>
      </c>
      <c r="AA160" s="158">
        <v>7505934.82901592</v>
      </c>
      <c r="AB160" s="158">
        <v>2768561.51091413</v>
      </c>
      <c r="AC160" s="158">
        <v>3449530.69845366</v>
      </c>
      <c r="AD160" s="158">
        <v>24541251.403318</v>
      </c>
      <c r="AE160" s="158">
        <v>1928922.93393194</v>
      </c>
      <c r="AF160" s="158">
        <v>1877426.12348485</v>
      </c>
      <c r="AG160" s="158">
        <v>2699256.3478905</v>
      </c>
      <c r="AH160" s="158">
        <v>5741691.61799254</v>
      </c>
      <c r="AI160" s="158">
        <v>27098272.2046544</v>
      </c>
      <c r="AJ160" s="158">
        <v>8284170.17781427</v>
      </c>
      <c r="AK160" s="158">
        <v>9434295.49009988</v>
      </c>
      <c r="AL160" s="158">
        <v>14272335.8490561</v>
      </c>
      <c r="AM160" s="158">
        <v>13131378.7491138</v>
      </c>
      <c r="AN160" s="158">
        <v>11269670.4536532</v>
      </c>
      <c r="AO160" s="158">
        <v>14335169.027267</v>
      </c>
      <c r="AP160" s="158">
        <v>5261510.4181503</v>
      </c>
      <c r="AQ160" s="158">
        <v>13768353.9299893</v>
      </c>
      <c r="AR160" s="158">
        <v>6444067.99071349</v>
      </c>
      <c r="AS160" s="158">
        <v>6835771.44908355</v>
      </c>
      <c r="AT160" s="158">
        <v>11697246.1736053</v>
      </c>
      <c r="AU160" s="158">
        <v>6549987.53968567</v>
      </c>
      <c r="AV160" s="158">
        <v>1882060.75552016</v>
      </c>
      <c r="AW160" s="158">
        <v>4471523.92842624</v>
      </c>
      <c r="AX160" s="158">
        <v>7949577.688697</v>
      </c>
      <c r="AY160" s="158">
        <v>11695955.7045814</v>
      </c>
      <c r="AZ160" s="158">
        <v>3479718.68770258</v>
      </c>
      <c r="BA160" s="158">
        <v>29898519.1330355</v>
      </c>
      <c r="BB160" s="158">
        <v>5458501.06543474</v>
      </c>
      <c r="BC160" s="158">
        <v>8271263.38121326</v>
      </c>
      <c r="BD160" s="158">
        <v>23706680.9594462</v>
      </c>
      <c r="BE160" s="158">
        <v>13424654.8218332</v>
      </c>
      <c r="BF160" s="158">
        <v>24284380.8380836</v>
      </c>
      <c r="BG160" s="158">
        <v>12869767.8059372</v>
      </c>
      <c r="BH160" s="158">
        <v>9687120.59638388</v>
      </c>
      <c r="BI160" s="158">
        <v>9814838.44823256</v>
      </c>
      <c r="BJ160" s="158">
        <v>5464372.44883278</v>
      </c>
      <c r="BK160" s="158">
        <v>5587737.31915543</v>
      </c>
      <c r="BL160" s="158">
        <v>6041857.00225779</v>
      </c>
      <c r="BM160" s="158">
        <v>36592147.7455521</v>
      </c>
      <c r="BN160" s="158">
        <v>6248675.14602542</v>
      </c>
      <c r="BO160" s="158">
        <v>16003966.1449855</v>
      </c>
      <c r="BP160" s="158">
        <v>17284042.3529882</v>
      </c>
      <c r="BQ160" s="158">
        <v>57051774.6714506</v>
      </c>
      <c r="BR160" s="158">
        <v>4837779.69661953</v>
      </c>
      <c r="BS160" s="158">
        <v>6517921.7926523</v>
      </c>
      <c r="BT160" s="158">
        <v>5823956.15611904</v>
      </c>
      <c r="BU160" s="158">
        <v>8241605.53830389</v>
      </c>
      <c r="BV160" s="158">
        <v>6681399.36342991</v>
      </c>
      <c r="BW160" s="158">
        <v>1847841.14131029</v>
      </c>
      <c r="BX160" s="158">
        <v>11583558.1292887</v>
      </c>
      <c r="BY160" s="158">
        <v>11090745.3319511</v>
      </c>
      <c r="BZ160" s="158">
        <v>6738505.8597047</v>
      </c>
      <c r="CA160" s="158">
        <v>2258677.20687171</v>
      </c>
      <c r="CB160" s="158">
        <v>4707389.94345983</v>
      </c>
      <c r="CC160" s="158">
        <v>21845063.2535043</v>
      </c>
      <c r="CD160" s="158">
        <v>15243119.7944128</v>
      </c>
      <c r="CE160" s="158">
        <v>25770482.7195741</v>
      </c>
      <c r="CF160" s="158">
        <v>4557478.35336036</v>
      </c>
      <c r="CG160" s="158">
        <v>6425117.63413399</v>
      </c>
      <c r="CH160" s="158">
        <v>6914134.88365844</v>
      </c>
      <c r="CI160" s="158">
        <v>6459044.52254689</v>
      </c>
      <c r="CJ160" s="158">
        <v>14458266.314538</v>
      </c>
      <c r="CK160" s="158">
        <v>12149382.6400372</v>
      </c>
      <c r="CL160" s="158">
        <v>5346229.12738083</v>
      </c>
      <c r="CM160" s="158">
        <v>8318917.95055541</v>
      </c>
      <c r="CN160" s="158">
        <v>4588670.78626168</v>
      </c>
      <c r="CO160" s="158">
        <v>15165528.5622253</v>
      </c>
      <c r="CP160" s="158">
        <v>36304018.9765372</v>
      </c>
      <c r="CQ160" s="158">
        <v>4586673.56792496</v>
      </c>
      <c r="CR160" s="158">
        <v>5608600.1735996</v>
      </c>
      <c r="CS160" s="158">
        <v>28287385.96936</v>
      </c>
      <c r="CT160" s="158">
        <v>3634899.11024521</v>
      </c>
      <c r="CU160" s="158">
        <v>9977040.28463302</v>
      </c>
      <c r="CV160" s="158">
        <v>2939473.1744224</v>
      </c>
      <c r="CW160" s="158">
        <v>16555353.7806522</v>
      </c>
      <c r="CX160" s="158">
        <v>2804917.94628364</v>
      </c>
      <c r="CY160" s="158">
        <v>59922166.0854672</v>
      </c>
      <c r="CZ160" s="158">
        <v>5429770.03082909</v>
      </c>
      <c r="DA160" s="158">
        <v>6413893.18743929</v>
      </c>
      <c r="DB160" s="158">
        <v>210005775.742616</v>
      </c>
      <c r="DC160" s="158">
        <v>24739267.3571037</v>
      </c>
      <c r="DD160" s="158">
        <v>84302070.2631629</v>
      </c>
      <c r="DE160" s="158">
        <v>44379360.4352089</v>
      </c>
      <c r="DF160" s="158">
        <v>16011739.655945</v>
      </c>
      <c r="DG160" s="158">
        <v>42146314.815481</v>
      </c>
      <c r="DH160" s="158">
        <v>184239731.416035</v>
      </c>
      <c r="DI160" s="158">
        <v>217675755.818473</v>
      </c>
      <c r="DJ160" s="158">
        <v>12903752.4731007</v>
      </c>
      <c r="DK160" s="158">
        <v>10780966.3607014</v>
      </c>
      <c r="DL160" s="158">
        <v>30786167.8730754</v>
      </c>
      <c r="DM160" s="158">
        <v>64038408.0079531</v>
      </c>
      <c r="DN160" s="158">
        <v>376793.770570944</v>
      </c>
      <c r="DO160" s="158">
        <v>9025303.77519935</v>
      </c>
      <c r="DP160" s="158">
        <v>5775831.1050344</v>
      </c>
      <c r="DQ160" s="158">
        <v>7017545.71114917</v>
      </c>
      <c r="DR160" s="158">
        <v>1633831.39445272</v>
      </c>
      <c r="DS160" s="158">
        <v>53704026.777999</v>
      </c>
      <c r="DT160" s="158">
        <v>17797366.5755507</v>
      </c>
      <c r="DU160" s="158">
        <v>35282504.1158654</v>
      </c>
      <c r="DV160" s="158">
        <v>28729734.114477</v>
      </c>
      <c r="DW160" s="158">
        <v>61174590.5337906</v>
      </c>
      <c r="DX160" s="158">
        <v>24613311.759233</v>
      </c>
      <c r="DY160" s="158">
        <v>2177697.8512442</v>
      </c>
      <c r="DZ160" s="158">
        <v>32780975.1666241</v>
      </c>
      <c r="EA160" s="158">
        <v>57111521.6110887</v>
      </c>
      <c r="EB160" s="158">
        <v>15459373.5172616</v>
      </c>
      <c r="EC160" s="158">
        <v>205248647.025194</v>
      </c>
      <c r="ED160" s="158">
        <v>37240356.6202424</v>
      </c>
      <c r="EE160" s="158">
        <v>40922100.9742186</v>
      </c>
      <c r="EF160" s="158">
        <v>120324417.301818</v>
      </c>
      <c r="EG160" s="158">
        <v>5188831.72787633</v>
      </c>
      <c r="EH160" s="158">
        <v>210757957.468586</v>
      </c>
      <c r="EI160" s="158">
        <v>53558976.5110304</v>
      </c>
      <c r="EJ160" s="158">
        <v>80722987.1211793</v>
      </c>
      <c r="EK160" s="158">
        <v>18550015.0714456</v>
      </c>
      <c r="EL160" s="158">
        <v>3273996.24946555</v>
      </c>
      <c r="EM160" s="158">
        <v>1897671.70923605</v>
      </c>
      <c r="EN160" s="158">
        <v>11621726.8934762</v>
      </c>
      <c r="EO160" s="158">
        <v>64190742.5879773</v>
      </c>
      <c r="EP160" s="158">
        <v>48030522.204634</v>
      </c>
      <c r="EQ160" s="158">
        <v>234140678.45612</v>
      </c>
      <c r="ER160" s="158">
        <v>132298549.021423</v>
      </c>
      <c r="ES160" s="158">
        <v>8406926.30423887</v>
      </c>
      <c r="ET160" s="158">
        <v>5641359.64947033</v>
      </c>
      <c r="EU160" s="158">
        <v>14687052.581204</v>
      </c>
      <c r="EV160" s="158">
        <v>8859892.35799531</v>
      </c>
      <c r="EW160" s="158">
        <v>8767141.76064646</v>
      </c>
      <c r="EX160" s="158">
        <v>15944685.7469058</v>
      </c>
      <c r="EY160" s="158">
        <v>8701553.21852474</v>
      </c>
      <c r="EZ160" s="158">
        <v>355128816.523312</v>
      </c>
      <c r="FA160" s="159">
        <f t="shared" si="10"/>
        <v>4750274406.84979</v>
      </c>
      <c r="FB160" s="190">
        <v>772084506.359265</v>
      </c>
      <c r="FC160" s="191">
        <v>2769159275.31593</v>
      </c>
      <c r="FD160" s="192">
        <f>FB160+FC160</f>
        <v>3541243781.67519</v>
      </c>
      <c r="FE160" s="192">
        <v>1520105656.40389</v>
      </c>
      <c r="FF160" s="192">
        <f>FD160+FE160</f>
        <v>5061349438.07908</v>
      </c>
      <c r="FG160" s="192">
        <v>3938478950.80943</v>
      </c>
      <c r="FH160" s="192">
        <v>87372526.6640653</v>
      </c>
      <c r="FI160" s="192">
        <f>FG160+FH160</f>
        <v>4025851477.4735</v>
      </c>
      <c r="FJ160" s="193">
        <v>1756939611.77675</v>
      </c>
      <c r="FK160" s="194"/>
    </row>
    <row r="161" spans="2:167">
      <c r="B161" s="189" t="s">
        <v>457</v>
      </c>
      <c r="D161" s="158">
        <v>-36586478.383582</v>
      </c>
      <c r="E161" s="158">
        <v>-1005650.77710105</v>
      </c>
      <c r="F161" s="158">
        <v>193677.160975607</v>
      </c>
      <c r="G161" s="158">
        <v>467597.713147569</v>
      </c>
      <c r="H161" s="158">
        <v>1853710.39448051</v>
      </c>
      <c r="I161" s="158">
        <v>30066446.1772254</v>
      </c>
      <c r="J161" s="158">
        <v>40251642.1349192</v>
      </c>
      <c r="K161" s="158">
        <v>11878827.1301647</v>
      </c>
      <c r="L161" s="158">
        <v>7638885.54285998</v>
      </c>
      <c r="M161" s="158">
        <v>6343079.28672291</v>
      </c>
      <c r="N161" s="158">
        <v>1157596.93660013</v>
      </c>
      <c r="O161" s="158">
        <v>1719515.43611123</v>
      </c>
      <c r="P161" s="158">
        <v>1056749.36818789</v>
      </c>
      <c r="Q161" s="158">
        <v>1935850.29638686</v>
      </c>
      <c r="R161" s="158">
        <v>462286.34923572</v>
      </c>
      <c r="S161" s="158">
        <v>3254827.55229318</v>
      </c>
      <c r="T161" s="158">
        <v>125317.309250198</v>
      </c>
      <c r="U161" s="158">
        <v>1582514.57819698</v>
      </c>
      <c r="V161" s="158">
        <v>974874.263312863</v>
      </c>
      <c r="W161" s="158">
        <v>3405725.87599326</v>
      </c>
      <c r="X161" s="158">
        <v>909653.239649503</v>
      </c>
      <c r="Y161" s="158">
        <v>3773053.01750855</v>
      </c>
      <c r="Z161" s="158">
        <v>8950085.92096341</v>
      </c>
      <c r="AA161" s="158">
        <v>2089885.91970014</v>
      </c>
      <c r="AB161" s="158">
        <v>917171.356081405</v>
      </c>
      <c r="AC161" s="158">
        <v>47441339.0500386</v>
      </c>
      <c r="AD161" s="158">
        <v>4735206.61613494</v>
      </c>
      <c r="AE161" s="158">
        <v>356676.50985523</v>
      </c>
      <c r="AF161" s="158">
        <v>340040.181360312</v>
      </c>
      <c r="AG161" s="158">
        <v>-633077.219820716</v>
      </c>
      <c r="AH161" s="158">
        <v>-1776283.81760819</v>
      </c>
      <c r="AI161" s="158">
        <v>-3503158.29888819</v>
      </c>
      <c r="AJ161" s="158">
        <v>1392523.7508315</v>
      </c>
      <c r="AK161" s="158">
        <v>-191152.838722447</v>
      </c>
      <c r="AL161" s="158">
        <v>4823247.17346972</v>
      </c>
      <c r="AM161" s="158">
        <v>1589683.40305401</v>
      </c>
      <c r="AN161" s="158">
        <v>7315908.24377667</v>
      </c>
      <c r="AO161" s="158">
        <v>2245632.11440509</v>
      </c>
      <c r="AP161" s="158">
        <v>958187.999827819</v>
      </c>
      <c r="AQ161" s="158">
        <v>-1985552.30420337</v>
      </c>
      <c r="AR161" s="158">
        <v>57502691.267884</v>
      </c>
      <c r="AS161" s="158">
        <v>5675106.50425782</v>
      </c>
      <c r="AT161" s="158">
        <v>16892971.0511489</v>
      </c>
      <c r="AU161" s="158">
        <v>2228136.67450643</v>
      </c>
      <c r="AV161" s="158">
        <v>605264.728336474</v>
      </c>
      <c r="AW161" s="158">
        <v>2305323.83617289</v>
      </c>
      <c r="AX161" s="158">
        <v>19151770.8756038</v>
      </c>
      <c r="AY161" s="158">
        <v>6584130.36111797</v>
      </c>
      <c r="AZ161" s="158">
        <v>2051506.75423453</v>
      </c>
      <c r="BA161" s="158">
        <v>15097620.1000234</v>
      </c>
      <c r="BB161" s="158">
        <v>1584012.12517699</v>
      </c>
      <c r="BC161" s="158">
        <v>2689978.68822435</v>
      </c>
      <c r="BD161" s="158">
        <v>7675717.57980253</v>
      </c>
      <c r="BE161" s="158">
        <v>6096888.9030897</v>
      </c>
      <c r="BF161" s="158">
        <v>7060484.3187724</v>
      </c>
      <c r="BG161" s="158">
        <v>4837373.29754684</v>
      </c>
      <c r="BH161" s="158">
        <v>2578853.26871993</v>
      </c>
      <c r="BI161" s="158">
        <v>1600587.76941763</v>
      </c>
      <c r="BJ161" s="158">
        <v>1540437.0877245</v>
      </c>
      <c r="BK161" s="158">
        <v>2767322.91857099</v>
      </c>
      <c r="BL161" s="158">
        <v>1961965.94438952</v>
      </c>
      <c r="BM161" s="158">
        <v>16499574.128011</v>
      </c>
      <c r="BN161" s="158">
        <v>2542834.79768981</v>
      </c>
      <c r="BO161" s="158">
        <v>13653761.9677137</v>
      </c>
      <c r="BP161" s="158">
        <v>6750046.89295407</v>
      </c>
      <c r="BQ161" s="158">
        <v>12378925.0086218</v>
      </c>
      <c r="BR161" s="158">
        <v>1991447.92420819</v>
      </c>
      <c r="BS161" s="158">
        <v>3797739.87507176</v>
      </c>
      <c r="BT161" s="158">
        <v>1521458.86293957</v>
      </c>
      <c r="BU161" s="158">
        <v>3415850.31300331</v>
      </c>
      <c r="BV161" s="158">
        <v>2004594.05764266</v>
      </c>
      <c r="BW161" s="158">
        <v>-195631.175856192</v>
      </c>
      <c r="BX161" s="158">
        <v>5192472.31859735</v>
      </c>
      <c r="BY161" s="158">
        <v>4529644.00103226</v>
      </c>
      <c r="BZ161" s="158">
        <v>2144669.58870616</v>
      </c>
      <c r="CA161" s="158">
        <v>485336.633807612</v>
      </c>
      <c r="CB161" s="158">
        <v>1877142.48011815</v>
      </c>
      <c r="CC161" s="158">
        <v>6848457.20406933</v>
      </c>
      <c r="CD161" s="158">
        <v>42526949.8835168</v>
      </c>
      <c r="CE161" s="158">
        <v>12555891.0167086</v>
      </c>
      <c r="CF161" s="158">
        <v>2041633.02518789</v>
      </c>
      <c r="CG161" s="158">
        <v>-442966.238542382</v>
      </c>
      <c r="CH161" s="158">
        <v>367158.70534798</v>
      </c>
      <c r="CI161" s="158">
        <v>1190939.98060057</v>
      </c>
      <c r="CJ161" s="158">
        <v>3024086.21188363</v>
      </c>
      <c r="CK161" s="158">
        <v>2460720.49186643</v>
      </c>
      <c r="CL161" s="158">
        <v>1519248.34213502</v>
      </c>
      <c r="CM161" s="158">
        <v>-379313.32794978</v>
      </c>
      <c r="CN161" s="158">
        <v>-1551077.91146641</v>
      </c>
      <c r="CO161" s="158">
        <v>-6054251.25451298</v>
      </c>
      <c r="CP161" s="158">
        <v>-6786790.86940515</v>
      </c>
      <c r="CQ161" s="158">
        <v>-2163370.65653675</v>
      </c>
      <c r="CR161" s="158">
        <v>-1081382.76306948</v>
      </c>
      <c r="CS161" s="158">
        <v>11612567.31911</v>
      </c>
      <c r="CT161" s="158">
        <v>1133365.16030368</v>
      </c>
      <c r="CU161" s="158">
        <v>5579835.41130837</v>
      </c>
      <c r="CV161" s="158">
        <v>4853040.4949269</v>
      </c>
      <c r="CW161" s="158">
        <v>9333669.39602038</v>
      </c>
      <c r="CX161" s="158">
        <v>904361.393858052</v>
      </c>
      <c r="CY161" s="158">
        <v>26938086.5671338</v>
      </c>
      <c r="CZ161" s="158">
        <v>1282677.1903687</v>
      </c>
      <c r="DA161" s="158">
        <v>1893896.84002417</v>
      </c>
      <c r="DB161" s="158">
        <v>38381487.4669636</v>
      </c>
      <c r="DC161" s="158">
        <v>4634433.57063696</v>
      </c>
      <c r="DD161" s="158">
        <v>11833184.4355356</v>
      </c>
      <c r="DE161" s="158">
        <v>6407279.55603888</v>
      </c>
      <c r="DF161" s="158">
        <v>17303389.2414605</v>
      </c>
      <c r="DG161" s="158">
        <v>14861257.1826878</v>
      </c>
      <c r="DH161" s="158">
        <v>76688460.7272289</v>
      </c>
      <c r="DI161" s="158">
        <v>29725542.5125083</v>
      </c>
      <c r="DJ161" s="158">
        <v>700945.862302838</v>
      </c>
      <c r="DK161" s="158">
        <v>154287.995145908</v>
      </c>
      <c r="DL161" s="158">
        <v>79527.2338449759</v>
      </c>
      <c r="DM161" s="158">
        <v>6282366.30266856</v>
      </c>
      <c r="DN161" s="158">
        <v>36033.3352598362</v>
      </c>
      <c r="DO161" s="158">
        <v>422869.329798074</v>
      </c>
      <c r="DP161" s="158">
        <v>1308630.97361822</v>
      </c>
      <c r="DQ161" s="158">
        <v>160098.6534404</v>
      </c>
      <c r="DR161" s="158">
        <v>306073.674911585</v>
      </c>
      <c r="DS161" s="158">
        <v>801080.49250235</v>
      </c>
      <c r="DT161" s="158">
        <v>1723946.1881971</v>
      </c>
      <c r="DU161" s="158">
        <v>581137.503669883</v>
      </c>
      <c r="DV161" s="158">
        <v>1238832.61021295</v>
      </c>
      <c r="DW161" s="158">
        <v>1865773.81762997</v>
      </c>
      <c r="DX161" s="158">
        <v>1189120.13463034</v>
      </c>
      <c r="DY161" s="158">
        <v>50425.6519283815</v>
      </c>
      <c r="DZ161" s="158">
        <v>524043.022668378</v>
      </c>
      <c r="EA161" s="158">
        <v>4203707.67209914</v>
      </c>
      <c r="EB161" s="158">
        <v>3807257.76327023</v>
      </c>
      <c r="EC161" s="158">
        <v>46022476.2359839</v>
      </c>
      <c r="ED161" s="158">
        <v>4591658.20016512</v>
      </c>
      <c r="EE161" s="158">
        <v>7115622.50681557</v>
      </c>
      <c r="EF161" s="158">
        <v>109245061.165961</v>
      </c>
      <c r="EG161" s="158">
        <v>3181215.28425594</v>
      </c>
      <c r="EH161" s="158">
        <v>22813460.7474211</v>
      </c>
      <c r="EI161" s="158">
        <v>962884.712062336</v>
      </c>
      <c r="EJ161" s="158">
        <v>7436970.68576856</v>
      </c>
      <c r="EK161" s="158">
        <v>2476497.18452584</v>
      </c>
      <c r="EL161" s="158">
        <v>71247.1489985337</v>
      </c>
      <c r="EM161" s="158">
        <v>90945.8845194639</v>
      </c>
      <c r="EN161" s="158">
        <v>559560.04714887</v>
      </c>
      <c r="EO161" s="158">
        <v>3603501.85650297</v>
      </c>
      <c r="EP161" s="158">
        <v>3016399.90216162</v>
      </c>
      <c r="EQ161" s="158">
        <v>979514.408834293</v>
      </c>
      <c r="ER161" s="158">
        <v>140065.505747793</v>
      </c>
      <c r="ES161" s="158">
        <v>7602.36680003828</v>
      </c>
      <c r="ET161" s="158">
        <v>335737.940546255</v>
      </c>
      <c r="EU161" s="158">
        <v>998435.224913091</v>
      </c>
      <c r="EV161" s="158">
        <v>581689.591612552</v>
      </c>
      <c r="EW161" s="158">
        <v>219605.040114356</v>
      </c>
      <c r="EX161" s="158">
        <v>264614.884001866</v>
      </c>
      <c r="EY161" s="158">
        <v>40008.1960899083</v>
      </c>
      <c r="EZ161" s="158">
        <v>1953275.19443514</v>
      </c>
      <c r="FA161" s="159">
        <f t="shared" si="10"/>
        <v>963190750.530911</v>
      </c>
      <c r="FB161" s="195">
        <f>FB160-FB159</f>
        <v>57842610.3787935</v>
      </c>
      <c r="FC161" s="196">
        <f t="shared" ref="FC161:FJ161" si="18">FC160-FC159</f>
        <v>9769018.16784763</v>
      </c>
      <c r="FD161" s="196">
        <f t="shared" si="18"/>
        <v>67611628.5466423</v>
      </c>
      <c r="FE161" s="196">
        <f t="shared" si="18"/>
        <v>36045272.2688584</v>
      </c>
      <c r="FF161" s="196">
        <f t="shared" si="18"/>
        <v>103656900.8155</v>
      </c>
      <c r="FG161" s="196">
        <f t="shared" si="18"/>
        <v>-138654610.277355</v>
      </c>
      <c r="FH161" s="196">
        <f t="shared" si="18"/>
        <v>-27775661.7515814</v>
      </c>
      <c r="FI161" s="196">
        <f t="shared" si="18"/>
        <v>-166430272.028936</v>
      </c>
      <c r="FJ161" s="196">
        <f t="shared" si="18"/>
        <v>0</v>
      </c>
      <c r="FK161" s="196"/>
    </row>
    <row r="162" spans="2:167">
      <c r="B162" s="189" t="s">
        <v>458</v>
      </c>
      <c r="D162" s="158">
        <v>14000158.3161374</v>
      </c>
      <c r="E162" s="158">
        <v>1252511.62008105</v>
      </c>
      <c r="F162" s="158">
        <v>5037226.58687503</v>
      </c>
      <c r="G162" s="158">
        <v>2591405.78946023</v>
      </c>
      <c r="H162" s="158">
        <v>4517433.69427565</v>
      </c>
      <c r="I162" s="158">
        <v>11130082.2599225</v>
      </c>
      <c r="J162" s="158">
        <v>28644780.659702</v>
      </c>
      <c r="K162" s="158">
        <v>2906359.82932913</v>
      </c>
      <c r="L162" s="158">
        <v>2730132.43192252</v>
      </c>
      <c r="M162" s="158">
        <v>5901641.24533462</v>
      </c>
      <c r="N162" s="158">
        <v>611847.874673311</v>
      </c>
      <c r="O162" s="158">
        <v>4065204.43488934</v>
      </c>
      <c r="P162" s="158">
        <v>1381284.02547986</v>
      </c>
      <c r="Q162" s="158">
        <v>1954138.64558749</v>
      </c>
      <c r="R162" s="158">
        <v>331269.402169262</v>
      </c>
      <c r="S162" s="158">
        <v>3680497.46066243</v>
      </c>
      <c r="T162" s="158">
        <v>1720888.81855045</v>
      </c>
      <c r="U162" s="158">
        <v>3524797.50166338</v>
      </c>
      <c r="V162" s="158">
        <v>413964.640561439</v>
      </c>
      <c r="W162" s="158">
        <v>915186.423861044</v>
      </c>
      <c r="X162" s="158">
        <v>1006868.96361146</v>
      </c>
      <c r="Y162" s="158">
        <v>2548438.7933077</v>
      </c>
      <c r="Z162" s="158">
        <v>1798087.78019928</v>
      </c>
      <c r="AA162" s="158">
        <v>1964657.29342094</v>
      </c>
      <c r="AB162" s="158">
        <v>1016209.56506301</v>
      </c>
      <c r="AC162" s="158">
        <v>985989.048226902</v>
      </c>
      <c r="AD162" s="158">
        <v>4831585.35685434</v>
      </c>
      <c r="AE162" s="158">
        <v>830397.068847684</v>
      </c>
      <c r="AF162" s="158">
        <v>600270.164999934</v>
      </c>
      <c r="AG162" s="158">
        <v>1388857.42258398</v>
      </c>
      <c r="AH162" s="158">
        <v>2460512.74277741</v>
      </c>
      <c r="AI162" s="158">
        <v>3424796.70279225</v>
      </c>
      <c r="AJ162" s="158">
        <v>1023316.68536382</v>
      </c>
      <c r="AK162" s="158">
        <v>1019384.51594101</v>
      </c>
      <c r="AL162" s="158">
        <v>5142114.83198525</v>
      </c>
      <c r="AM162" s="158">
        <v>1872594.39589364</v>
      </c>
      <c r="AN162" s="158">
        <v>8895540.82677064</v>
      </c>
      <c r="AO162" s="158">
        <v>2942936.0409039</v>
      </c>
      <c r="AP162" s="158">
        <v>1313609.78178408</v>
      </c>
      <c r="AQ162" s="158">
        <v>2244589.72162291</v>
      </c>
      <c r="AR162" s="158">
        <v>6898355.60109952</v>
      </c>
      <c r="AS162" s="158">
        <v>3715242.97371498</v>
      </c>
      <c r="AT162" s="158">
        <v>11499784.9278103</v>
      </c>
      <c r="AU162" s="158">
        <v>4807416.08476822</v>
      </c>
      <c r="AV162" s="158">
        <v>989486.684804475</v>
      </c>
      <c r="AW162" s="158">
        <v>1527355.45386809</v>
      </c>
      <c r="AX162" s="158">
        <v>7654175.00441132</v>
      </c>
      <c r="AY162" s="158">
        <v>7073024.28489958</v>
      </c>
      <c r="AZ162" s="158">
        <v>686443.664632364</v>
      </c>
      <c r="BA162" s="158">
        <v>6608195.01072866</v>
      </c>
      <c r="BB162" s="158">
        <v>4106577.61194116</v>
      </c>
      <c r="BC162" s="158">
        <v>4207716.39565959</v>
      </c>
      <c r="BD162" s="158">
        <v>6869190.1770813</v>
      </c>
      <c r="BE162" s="158">
        <v>12184492.8025016</v>
      </c>
      <c r="BF162" s="158">
        <v>7684035.46331018</v>
      </c>
      <c r="BG162" s="158">
        <v>5247825.68916149</v>
      </c>
      <c r="BH162" s="158">
        <v>4852702.45048765</v>
      </c>
      <c r="BI162" s="158">
        <v>2424071.66619436</v>
      </c>
      <c r="BJ162" s="158">
        <v>1114706.60964564</v>
      </c>
      <c r="BK162" s="158">
        <v>2226614.85886554</v>
      </c>
      <c r="BL162" s="158">
        <v>3852501.62257815</v>
      </c>
      <c r="BM162" s="158">
        <v>28016726.0332628</v>
      </c>
      <c r="BN162" s="158">
        <v>4223264.04225512</v>
      </c>
      <c r="BO162" s="158">
        <v>10294949.8264521</v>
      </c>
      <c r="BP162" s="158">
        <v>6731869.91134073</v>
      </c>
      <c r="BQ162" s="158">
        <v>15733112.6057675</v>
      </c>
      <c r="BR162" s="158">
        <v>1371592.98350821</v>
      </c>
      <c r="BS162" s="158">
        <v>1738700.25960025</v>
      </c>
      <c r="BT162" s="158">
        <v>1529530.94001296</v>
      </c>
      <c r="BU162" s="158">
        <v>2024587.13064099</v>
      </c>
      <c r="BV162" s="158">
        <v>2163321.45312007</v>
      </c>
      <c r="BW162" s="158">
        <v>345855.12797229</v>
      </c>
      <c r="BX162" s="158">
        <v>5599100.70428541</v>
      </c>
      <c r="BY162" s="158">
        <v>4082756.93167674</v>
      </c>
      <c r="BZ162" s="158">
        <v>1808755.38433944</v>
      </c>
      <c r="CA162" s="158">
        <v>844452.953392295</v>
      </c>
      <c r="CB162" s="158">
        <v>1029601.53565317</v>
      </c>
      <c r="CC162" s="158">
        <v>2369922.61563149</v>
      </c>
      <c r="CD162" s="158">
        <v>7973318.63747371</v>
      </c>
      <c r="CE162" s="158">
        <v>7781531.0243248</v>
      </c>
      <c r="CF162" s="158">
        <v>867315.709338798</v>
      </c>
      <c r="CG162" s="158">
        <v>1467408.37009792</v>
      </c>
      <c r="CH162" s="158">
        <v>1235227.77378476</v>
      </c>
      <c r="CI162" s="158">
        <v>2020838.43057288</v>
      </c>
      <c r="CJ162" s="158">
        <v>4540225.65292914</v>
      </c>
      <c r="CK162" s="158">
        <v>3350089.7192885</v>
      </c>
      <c r="CL162" s="158">
        <v>1888563.21267778</v>
      </c>
      <c r="CM162" s="158">
        <v>2702565.50735612</v>
      </c>
      <c r="CN162" s="158">
        <v>1265404.41655461</v>
      </c>
      <c r="CO162" s="158">
        <v>5571190.23117761</v>
      </c>
      <c r="CP162" s="158">
        <v>3832259.29836151</v>
      </c>
      <c r="CQ162" s="158">
        <v>579092.815852138</v>
      </c>
      <c r="CR162" s="158">
        <v>884818.710761682</v>
      </c>
      <c r="CS162" s="158">
        <v>16103219.6787531</v>
      </c>
      <c r="CT162" s="158">
        <v>2751750.75017594</v>
      </c>
      <c r="CU162" s="158">
        <v>1601152.02253174</v>
      </c>
      <c r="CV162" s="158">
        <v>729602.109336841</v>
      </c>
      <c r="CW162" s="158">
        <v>4250633.9286472</v>
      </c>
      <c r="CX162" s="158">
        <v>324288.353222139</v>
      </c>
      <c r="CY162" s="158">
        <v>86697034.894628</v>
      </c>
      <c r="CZ162" s="158">
        <v>3713739.55260458</v>
      </c>
      <c r="DA162" s="158">
        <v>4657011.48827511</v>
      </c>
      <c r="DB162" s="158">
        <v>14003446.9989026</v>
      </c>
      <c r="DC162" s="158">
        <v>1649645.19667057</v>
      </c>
      <c r="DD162" s="158">
        <v>5751386.49259319</v>
      </c>
      <c r="DE162" s="158">
        <v>3027717.50871837</v>
      </c>
      <c r="DF162" s="158">
        <v>1086844.50048437</v>
      </c>
      <c r="DG162" s="158">
        <v>1985183.67278989</v>
      </c>
      <c r="DH162" s="158">
        <v>24611361.6520965</v>
      </c>
      <c r="DI162" s="158">
        <v>65477833.1373203</v>
      </c>
      <c r="DJ162" s="158">
        <v>10867688.365309</v>
      </c>
      <c r="DK162" s="158">
        <v>9079853.54874281</v>
      </c>
      <c r="DL162" s="158">
        <v>9212625.55965365</v>
      </c>
      <c r="DM162" s="158">
        <v>122351405.765053</v>
      </c>
      <c r="DN162" s="158">
        <v>226695.2134865</v>
      </c>
      <c r="DO162" s="158">
        <v>9963979.86218748</v>
      </c>
      <c r="DP162" s="158">
        <v>7280797.93694905</v>
      </c>
      <c r="DQ162" s="158">
        <v>8210277.41331886</v>
      </c>
      <c r="DR162" s="158">
        <v>7981756.13554858</v>
      </c>
      <c r="DS162" s="158">
        <v>18604603.275455</v>
      </c>
      <c r="DT162" s="158">
        <v>5718030.29521966</v>
      </c>
      <c r="DU162" s="158">
        <v>2917449.70095396</v>
      </c>
      <c r="DV162" s="158">
        <v>13061064.4002446</v>
      </c>
      <c r="DW162" s="158">
        <v>33120416.1670505</v>
      </c>
      <c r="DX162" s="158">
        <v>66981438.4472046</v>
      </c>
      <c r="DY162" s="158">
        <v>2954711.46119366</v>
      </c>
      <c r="DZ162" s="158">
        <v>16000008.3820162</v>
      </c>
      <c r="EA162" s="158">
        <v>6361138.32381366</v>
      </c>
      <c r="EB162" s="158">
        <v>4695332.50389515</v>
      </c>
      <c r="EC162" s="158">
        <v>25883386.4374497</v>
      </c>
      <c r="ED162" s="158">
        <v>467231.170104937</v>
      </c>
      <c r="EE162" s="158">
        <v>2395443.27682011</v>
      </c>
      <c r="EF162" s="158">
        <v>41953715.6152854</v>
      </c>
      <c r="EG162" s="158">
        <v>17556632.0878288</v>
      </c>
      <c r="EH162" s="158">
        <v>11100908.4167225</v>
      </c>
      <c r="EI162" s="158">
        <v>16251111.2056171</v>
      </c>
      <c r="EJ162" s="158">
        <v>31982483.2176157</v>
      </c>
      <c r="EK162" s="158">
        <v>6844841.70389542</v>
      </c>
      <c r="EL162" s="158">
        <v>2175056.31268134</v>
      </c>
      <c r="EM162" s="158">
        <v>2265854.42497311</v>
      </c>
      <c r="EN162" s="158">
        <v>7043500.32444413</v>
      </c>
      <c r="EO162" s="158">
        <v>13337659.4533766</v>
      </c>
      <c r="EP162" s="158">
        <v>2464085.56913768</v>
      </c>
      <c r="EQ162" s="158">
        <v>61826618.1397573</v>
      </c>
      <c r="ER162" s="158">
        <v>24393897.9309083</v>
      </c>
      <c r="ES162" s="158">
        <v>264360.417905671</v>
      </c>
      <c r="ET162" s="158">
        <v>1043132.1569869</v>
      </c>
      <c r="EU162" s="158">
        <v>5206534.33007983</v>
      </c>
      <c r="EV162" s="158">
        <v>3421112.03632426</v>
      </c>
      <c r="EW162" s="158">
        <v>3099889.74879324</v>
      </c>
      <c r="EX162" s="158">
        <v>6760126.41501816</v>
      </c>
      <c r="EY162" s="158">
        <v>492084.336213169</v>
      </c>
      <c r="EZ162" s="158">
        <v>68022488.5332965</v>
      </c>
      <c r="FA162" s="159">
        <f t="shared" si="10"/>
        <v>1336982712.308</v>
      </c>
    </row>
    <row r="163" spans="2:167">
      <c r="B163" s="189" t="s">
        <v>459</v>
      </c>
      <c r="D163" s="158">
        <v>3707291.235711</v>
      </c>
      <c r="E163" s="158">
        <v>94524.777048965</v>
      </c>
      <c r="F163" s="158">
        <v>6569912.94103191</v>
      </c>
      <c r="G163" s="158">
        <v>1670359.30585121</v>
      </c>
      <c r="H163" s="158">
        <v>11299817.2481979</v>
      </c>
      <c r="I163" s="158">
        <v>29472258.8922184</v>
      </c>
      <c r="J163" s="158">
        <v>7153152.02891423</v>
      </c>
      <c r="K163" s="158">
        <v>3956685.90833332</v>
      </c>
      <c r="L163" s="158">
        <v>7009722.87282889</v>
      </c>
      <c r="M163" s="158">
        <v>8873261.85568907</v>
      </c>
      <c r="N163" s="158">
        <v>-1571100.14421145</v>
      </c>
      <c r="O163" s="158">
        <v>6815328.09104378</v>
      </c>
      <c r="P163" s="158">
        <v>3929247.69653958</v>
      </c>
      <c r="Q163" s="158">
        <v>6524171.54194643</v>
      </c>
      <c r="R163" s="158">
        <v>1573837.33222486</v>
      </c>
      <c r="S163" s="158">
        <v>8174827.62770209</v>
      </c>
      <c r="T163" s="158">
        <v>4127585.49206745</v>
      </c>
      <c r="U163" s="158">
        <v>6581598.72155201</v>
      </c>
      <c r="V163" s="158">
        <v>1262597.08830542</v>
      </c>
      <c r="W163" s="158">
        <v>2151176.28795047</v>
      </c>
      <c r="X163" s="158">
        <v>2830552.19328793</v>
      </c>
      <c r="Y163" s="158">
        <v>6939190.12684248</v>
      </c>
      <c r="Z163" s="158">
        <v>13902049.9647838</v>
      </c>
      <c r="AA163" s="158">
        <v>4975508.29777552</v>
      </c>
      <c r="AB163" s="158">
        <v>2899201.45880867</v>
      </c>
      <c r="AC163" s="158">
        <v>5312518.58781392</v>
      </c>
      <c r="AD163" s="158">
        <v>10701358.1123786</v>
      </c>
      <c r="AE163" s="158">
        <v>1065947.39716452</v>
      </c>
      <c r="AF163" s="158">
        <v>1634349.95407791</v>
      </c>
      <c r="AG163" s="158">
        <v>1292628.15587551</v>
      </c>
      <c r="AH163" s="158">
        <v>3161294.41254781</v>
      </c>
      <c r="AI163" s="158">
        <v>13198069.3551302</v>
      </c>
      <c r="AJ163" s="158">
        <v>4415079.0202319</v>
      </c>
      <c r="AK163" s="158">
        <v>5093193.3046111</v>
      </c>
      <c r="AL163" s="158">
        <v>9623201.2758019</v>
      </c>
      <c r="AM163" s="158">
        <v>5894350.48110804</v>
      </c>
      <c r="AN163" s="158">
        <v>15394908.0288748</v>
      </c>
      <c r="AO163" s="158">
        <v>5251174.56697712</v>
      </c>
      <c r="AP163" s="158">
        <v>4247302.92835585</v>
      </c>
      <c r="AQ163" s="158">
        <v>6331742.84235465</v>
      </c>
      <c r="AR163" s="158">
        <v>14912260.2519842</v>
      </c>
      <c r="AS163" s="158">
        <v>7192414.93099021</v>
      </c>
      <c r="AT163" s="158">
        <v>18972955.8554442</v>
      </c>
      <c r="AU163" s="158">
        <v>1578960.04722222</v>
      </c>
      <c r="AV163" s="158">
        <v>2298091.03743037</v>
      </c>
      <c r="AW163" s="158">
        <v>5770311.42828372</v>
      </c>
      <c r="AX163" s="158">
        <v>13620105.6224729</v>
      </c>
      <c r="AY163" s="158">
        <v>17616833.7891278</v>
      </c>
      <c r="AZ163" s="158">
        <v>4823648.05663859</v>
      </c>
      <c r="BA163" s="158">
        <v>28674633.8310916</v>
      </c>
      <c r="BB163" s="158">
        <v>4972978.77635144</v>
      </c>
      <c r="BC163" s="158">
        <v>3674984.99579616</v>
      </c>
      <c r="BD163" s="158">
        <v>16011388.7572348</v>
      </c>
      <c r="BE163" s="158">
        <v>21879715.0680103</v>
      </c>
      <c r="BF163" s="158">
        <v>20147175.2171394</v>
      </c>
      <c r="BG163" s="158">
        <v>14145623.3943226</v>
      </c>
      <c r="BH163" s="158">
        <v>7983893.27178985</v>
      </c>
      <c r="BI163" s="158">
        <v>5452501.58127805</v>
      </c>
      <c r="BJ163" s="158">
        <v>5467325.06673253</v>
      </c>
      <c r="BK163" s="158">
        <v>9474497.01854093</v>
      </c>
      <c r="BL163" s="158">
        <v>4906352.48965444</v>
      </c>
      <c r="BM163" s="158">
        <v>61731897.0898412</v>
      </c>
      <c r="BN163" s="158">
        <v>3194925.22968614</v>
      </c>
      <c r="BO163" s="158">
        <v>18856205.2637251</v>
      </c>
      <c r="BP163" s="158">
        <v>14062914.0206465</v>
      </c>
      <c r="BQ163" s="158">
        <v>32948916.4638496</v>
      </c>
      <c r="BR163" s="158">
        <v>3086414.40065493</v>
      </c>
      <c r="BS163" s="158">
        <v>4535969.23159785</v>
      </c>
      <c r="BT163" s="158">
        <v>3855230.70994773</v>
      </c>
      <c r="BU163" s="158">
        <v>5888057.49531952</v>
      </c>
      <c r="BV163" s="158">
        <v>6120587.87771339</v>
      </c>
      <c r="BW163" s="158">
        <v>880555.310733915</v>
      </c>
      <c r="BX163" s="158">
        <v>10018168.6442928</v>
      </c>
      <c r="BY163" s="158">
        <v>5232879.58714066</v>
      </c>
      <c r="BZ163" s="158">
        <v>3227622.65825457</v>
      </c>
      <c r="CA163" s="158">
        <v>1129419.00189432</v>
      </c>
      <c r="CB163" s="158">
        <v>2243440.93436971</v>
      </c>
      <c r="CC163" s="158">
        <v>2882965.49146929</v>
      </c>
      <c r="CD163" s="158">
        <v>22382447.8993313</v>
      </c>
      <c r="CE163" s="158">
        <v>24725919.0761556</v>
      </c>
      <c r="CF163" s="158">
        <v>2579912.83630673</v>
      </c>
      <c r="CG163" s="158">
        <v>1852324.129384</v>
      </c>
      <c r="CH163" s="158">
        <v>2537960.7431857</v>
      </c>
      <c r="CI163" s="158">
        <v>4571997.4128244</v>
      </c>
      <c r="CJ163" s="158">
        <v>12170977.5394879</v>
      </c>
      <c r="CK163" s="158">
        <v>15533531.8176798</v>
      </c>
      <c r="CL163" s="158">
        <v>4028702.56985911</v>
      </c>
      <c r="CM163" s="158">
        <v>9206511.88893022</v>
      </c>
      <c r="CN163" s="158">
        <v>2729323.73010665</v>
      </c>
      <c r="CO163" s="158">
        <v>8565097.98425147</v>
      </c>
      <c r="CP163" s="158">
        <v>9411827.99073306</v>
      </c>
      <c r="CQ163" s="158">
        <v>1922756.0028989</v>
      </c>
      <c r="CR163" s="158">
        <v>2167307.1891656</v>
      </c>
      <c r="CS163" s="158">
        <v>16057041.6083784</v>
      </c>
      <c r="CT163" s="158">
        <v>3236211.95672675</v>
      </c>
      <c r="CU163" s="158">
        <v>7098616.32591808</v>
      </c>
      <c r="CV163" s="158">
        <v>1312721.59021297</v>
      </c>
      <c r="CW163" s="197">
        <v>41866955.5983233</v>
      </c>
      <c r="CX163" s="158">
        <v>290846.49707477</v>
      </c>
      <c r="CY163" s="158">
        <v>30377608.3234623</v>
      </c>
      <c r="CZ163" s="158">
        <v>3536414.8107382</v>
      </c>
      <c r="DA163" s="158">
        <v>1866689.26240466</v>
      </c>
      <c r="DB163" s="158">
        <v>64427829.0595307</v>
      </c>
      <c r="DC163" s="158">
        <v>7589778.34159663</v>
      </c>
      <c r="DD163" s="158">
        <v>12693327.5235303</v>
      </c>
      <c r="DE163" s="158">
        <v>6682181.77240967</v>
      </c>
      <c r="DF163" s="158">
        <v>7504640.78605013</v>
      </c>
      <c r="DG163" s="158">
        <v>8739033.18127867</v>
      </c>
      <c r="DH163" s="158">
        <v>212244615.73614</v>
      </c>
      <c r="DI163" s="158">
        <v>66408661.2287005</v>
      </c>
      <c r="DJ163" s="158">
        <v>1067341.70116804</v>
      </c>
      <c r="DK163" s="158">
        <v>891754.162182981</v>
      </c>
      <c r="DL163" s="158">
        <v>-3784096.72502363</v>
      </c>
      <c r="DM163" s="158">
        <v>15941335.6355288</v>
      </c>
      <c r="DN163" s="158">
        <v>217795.188774768</v>
      </c>
      <c r="DO163" s="158">
        <v>5274143.56244567</v>
      </c>
      <c r="DP163" s="158">
        <v>1101858.02561157</v>
      </c>
      <c r="DQ163" s="158">
        <v>1449266.75281081</v>
      </c>
      <c r="DR163" s="158">
        <v>5758363.01306268</v>
      </c>
      <c r="DS163" s="158">
        <v>6766386.92224929</v>
      </c>
      <c r="DT163" s="158">
        <v>1767365.12347916</v>
      </c>
      <c r="DU163" s="158">
        <v>697450.071036004</v>
      </c>
      <c r="DV163" s="158">
        <v>89707.6126272625</v>
      </c>
      <c r="DW163" s="158">
        <v>21342232.8183303</v>
      </c>
      <c r="DX163" s="158">
        <v>9596998.68421705</v>
      </c>
      <c r="DY163" s="158">
        <v>279243.582097162</v>
      </c>
      <c r="DZ163" s="158">
        <v>25431156.7012753</v>
      </c>
      <c r="EA163" s="158">
        <v>48893609.623987</v>
      </c>
      <c r="EB163" s="158">
        <v>21060263.4812439</v>
      </c>
      <c r="EC163" s="158">
        <v>211065195.45947</v>
      </c>
      <c r="ED163" s="158">
        <v>6259574.14941182</v>
      </c>
      <c r="EE163" s="158">
        <v>23188665.0784545</v>
      </c>
      <c r="EF163" s="158">
        <v>409821547.672765</v>
      </c>
      <c r="EG163" s="158">
        <v>3095713.3694148</v>
      </c>
      <c r="EH163" s="158">
        <v>1068463.21355031</v>
      </c>
      <c r="EI163" s="158">
        <v>10593774.030014</v>
      </c>
      <c r="EJ163" s="158">
        <v>13335831.0588476</v>
      </c>
      <c r="EK163" s="158">
        <v>2461686.51490078</v>
      </c>
      <c r="EL163" s="158">
        <v>-44965.4113221686</v>
      </c>
      <c r="EM163" s="158">
        <v>1645669.61266103</v>
      </c>
      <c r="EN163" s="158">
        <v>5375722.62464829</v>
      </c>
      <c r="EO163" s="158">
        <v>6884544.84092803</v>
      </c>
      <c r="EP163" s="158">
        <v>1773457.54024582</v>
      </c>
      <c r="EQ163" s="158">
        <v>18841982.3618377</v>
      </c>
      <c r="ER163" s="158">
        <v>6437504.79050159</v>
      </c>
      <c r="ES163" s="158">
        <v>336234.4373429</v>
      </c>
      <c r="ET163" s="158">
        <v>525243.793246553</v>
      </c>
      <c r="EU163" s="158">
        <v>1031662.30349069</v>
      </c>
      <c r="EV163" s="158">
        <v>2198362.81647615</v>
      </c>
      <c r="EW163" s="158">
        <v>367397.762835618</v>
      </c>
      <c r="EX163" s="158">
        <v>5806808.77295919</v>
      </c>
      <c r="EY163" s="158">
        <v>88910.7010359888</v>
      </c>
      <c r="EZ163" s="158">
        <v>4790219.38814299</v>
      </c>
      <c r="FA163" s="159">
        <f t="shared" si="10"/>
        <v>2170123852.39616</v>
      </c>
    </row>
    <row r="164" spans="2:167">
      <c r="B164" s="93" t="s">
        <v>460</v>
      </c>
      <c r="D164" s="186">
        <f>SUM(D160:D163)</f>
        <v>401199459.533721</v>
      </c>
      <c r="E164" s="186">
        <f t="shared" ref="E164:BP164" si="19">SUM(E160:E163)</f>
        <v>36452073.8512058</v>
      </c>
      <c r="F164" s="186">
        <f t="shared" si="19"/>
        <v>142810009.860586</v>
      </c>
      <c r="G164" s="186">
        <f t="shared" si="19"/>
        <v>73787637.1526323</v>
      </c>
      <c r="H164" s="186">
        <f t="shared" si="19"/>
        <v>28132947.3347902</v>
      </c>
      <c r="I164" s="186">
        <f t="shared" si="19"/>
        <v>121462438.748526</v>
      </c>
      <c r="J164" s="186">
        <f t="shared" si="19"/>
        <v>90126121.4571534</v>
      </c>
      <c r="K164" s="186">
        <f t="shared" si="19"/>
        <v>27448266.6585388</v>
      </c>
      <c r="L164" s="186">
        <f t="shared" si="19"/>
        <v>24209119.4257735</v>
      </c>
      <c r="M164" s="186">
        <f t="shared" si="19"/>
        <v>36458964.0545402</v>
      </c>
      <c r="N164" s="186">
        <f t="shared" si="19"/>
        <v>7129806.22481211</v>
      </c>
      <c r="O164" s="186">
        <f t="shared" si="19"/>
        <v>20177289.561705</v>
      </c>
      <c r="P164" s="186">
        <f t="shared" si="19"/>
        <v>12003410.9638402</v>
      </c>
      <c r="Q164" s="186">
        <f t="shared" si="19"/>
        <v>14479908.3045688</v>
      </c>
      <c r="R164" s="186">
        <f t="shared" si="19"/>
        <v>3129257.1588747</v>
      </c>
      <c r="S164" s="186">
        <f t="shared" si="19"/>
        <v>27822367.5982928</v>
      </c>
      <c r="T164" s="186">
        <f t="shared" si="19"/>
        <v>11253046.4099965</v>
      </c>
      <c r="U164" s="186">
        <f t="shared" si="19"/>
        <v>21147652.4054858</v>
      </c>
      <c r="V164" s="186">
        <f t="shared" si="19"/>
        <v>5829958.90764933</v>
      </c>
      <c r="W164" s="186">
        <f t="shared" si="19"/>
        <v>10594153.3936768</v>
      </c>
      <c r="X164" s="186">
        <f t="shared" si="19"/>
        <v>6599423.15857446</v>
      </c>
      <c r="Y164" s="186">
        <f t="shared" si="19"/>
        <v>28339550.2279033</v>
      </c>
      <c r="Z164" s="186">
        <f t="shared" si="19"/>
        <v>30929313.6269846</v>
      </c>
      <c r="AA164" s="186">
        <f t="shared" si="19"/>
        <v>16535986.3399125</v>
      </c>
      <c r="AB164" s="186">
        <f t="shared" si="19"/>
        <v>7601143.89086721</v>
      </c>
      <c r="AC164" s="186">
        <f t="shared" si="19"/>
        <v>57189377.3845331</v>
      </c>
      <c r="AD164" s="186">
        <f t="shared" si="19"/>
        <v>44809401.4886859</v>
      </c>
      <c r="AE164" s="186">
        <f t="shared" si="19"/>
        <v>4181943.90979938</v>
      </c>
      <c r="AF164" s="186">
        <f t="shared" si="19"/>
        <v>4452086.42392301</v>
      </c>
      <c r="AG164" s="186">
        <f t="shared" si="19"/>
        <v>4747664.70652928</v>
      </c>
      <c r="AH164" s="186">
        <f t="shared" si="19"/>
        <v>9587214.95570957</v>
      </c>
      <c r="AI164" s="186">
        <f t="shared" si="19"/>
        <v>40217979.9636886</v>
      </c>
      <c r="AJ164" s="186">
        <f t="shared" si="19"/>
        <v>15115089.6342415</v>
      </c>
      <c r="AK164" s="186">
        <f t="shared" si="19"/>
        <v>15355720.4719295</v>
      </c>
      <c r="AL164" s="186">
        <f t="shared" si="19"/>
        <v>33860899.130313</v>
      </c>
      <c r="AM164" s="186">
        <f t="shared" si="19"/>
        <v>22488007.0291695</v>
      </c>
      <c r="AN164" s="186">
        <f t="shared" si="19"/>
        <v>42876027.5530753</v>
      </c>
      <c r="AO164" s="186">
        <f t="shared" si="19"/>
        <v>24774911.7495531</v>
      </c>
      <c r="AP164" s="186">
        <f t="shared" si="19"/>
        <v>11780611.128118</v>
      </c>
      <c r="AQ164" s="186">
        <f t="shared" si="19"/>
        <v>20359134.1897635</v>
      </c>
      <c r="AR164" s="186">
        <f t="shared" si="19"/>
        <v>85757375.1116811</v>
      </c>
      <c r="AS164" s="186">
        <f t="shared" si="19"/>
        <v>23418535.8580466</v>
      </c>
      <c r="AT164" s="186">
        <f t="shared" si="19"/>
        <v>59062958.0080086</v>
      </c>
      <c r="AU164" s="186">
        <f t="shared" si="19"/>
        <v>15164500.3461825</v>
      </c>
      <c r="AV164" s="186">
        <f t="shared" si="19"/>
        <v>5774903.20609147</v>
      </c>
      <c r="AW164" s="186">
        <f t="shared" si="19"/>
        <v>14074514.6467509</v>
      </c>
      <c r="AX164" s="186">
        <f t="shared" si="19"/>
        <v>48375629.191185</v>
      </c>
      <c r="AY164" s="186">
        <f t="shared" si="19"/>
        <v>42969944.1397267</v>
      </c>
      <c r="AZ164" s="186">
        <f t="shared" si="19"/>
        <v>11041317.1632081</v>
      </c>
      <c r="BA164" s="186">
        <f t="shared" si="19"/>
        <v>80278968.0748791</v>
      </c>
      <c r="BB164" s="186">
        <f t="shared" si="19"/>
        <v>16122069.5789043</v>
      </c>
      <c r="BC164" s="186">
        <f t="shared" si="19"/>
        <v>18843943.4608934</v>
      </c>
      <c r="BD164" s="186">
        <f t="shared" si="19"/>
        <v>54262977.4735648</v>
      </c>
      <c r="BE164" s="186">
        <f t="shared" si="19"/>
        <v>53585751.5954348</v>
      </c>
      <c r="BF164" s="186">
        <f t="shared" si="19"/>
        <v>59176075.8373055</v>
      </c>
      <c r="BG164" s="186">
        <f t="shared" si="19"/>
        <v>37100590.1869681</v>
      </c>
      <c r="BH164" s="186">
        <f t="shared" si="19"/>
        <v>25102569.5873813</v>
      </c>
      <c r="BI164" s="186">
        <f t="shared" si="19"/>
        <v>19291999.4651226</v>
      </c>
      <c r="BJ164" s="186">
        <f t="shared" si="19"/>
        <v>13586841.2129355</v>
      </c>
      <c r="BK164" s="186">
        <f t="shared" si="19"/>
        <v>20056172.1151329</v>
      </c>
      <c r="BL164" s="186">
        <f t="shared" si="19"/>
        <v>16762677.0588799</v>
      </c>
      <c r="BM164" s="186">
        <f t="shared" si="19"/>
        <v>142840344.996667</v>
      </c>
      <c r="BN164" s="186">
        <f t="shared" si="19"/>
        <v>16209699.2156565</v>
      </c>
      <c r="BO164" s="186">
        <f t="shared" si="19"/>
        <v>58808883.2028764</v>
      </c>
      <c r="BP164" s="186">
        <f t="shared" si="19"/>
        <v>44828873.1779296</v>
      </c>
      <c r="BQ164" s="186">
        <f t="shared" ref="BQ164:EB164" si="20">SUM(BQ160:BQ163)</f>
        <v>118112728.74969</v>
      </c>
      <c r="BR164" s="186">
        <f t="shared" si="20"/>
        <v>11287235.0049909</v>
      </c>
      <c r="BS164" s="186">
        <f t="shared" si="20"/>
        <v>16590331.1589222</v>
      </c>
      <c r="BT164" s="186">
        <f t="shared" si="20"/>
        <v>12730176.6690193</v>
      </c>
      <c r="BU164" s="186">
        <f t="shared" si="20"/>
        <v>19570100.4772677</v>
      </c>
      <c r="BV164" s="186">
        <f t="shared" si="20"/>
        <v>16969902.751906</v>
      </c>
      <c r="BW164" s="186">
        <f t="shared" si="20"/>
        <v>2878620.4041603</v>
      </c>
      <c r="BX164" s="186">
        <f t="shared" si="20"/>
        <v>32393299.7964642</v>
      </c>
      <c r="BY164" s="186">
        <f t="shared" si="20"/>
        <v>24936025.8518008</v>
      </c>
      <c r="BZ164" s="186">
        <f t="shared" si="20"/>
        <v>13919553.4910049</v>
      </c>
      <c r="CA164" s="186">
        <f t="shared" si="20"/>
        <v>4717885.79596593</v>
      </c>
      <c r="CB164" s="186">
        <f t="shared" si="20"/>
        <v>9857574.89360086</v>
      </c>
      <c r="CC164" s="186">
        <f t="shared" si="20"/>
        <v>33946408.5646744</v>
      </c>
      <c r="CD164" s="186">
        <f t="shared" si="20"/>
        <v>88125836.2147346</v>
      </c>
      <c r="CE164" s="186">
        <f t="shared" si="20"/>
        <v>70833823.8367631</v>
      </c>
      <c r="CF164" s="186">
        <f t="shared" si="20"/>
        <v>10046339.9241938</v>
      </c>
      <c r="CG164" s="186">
        <f t="shared" si="20"/>
        <v>9301883.89507352</v>
      </c>
      <c r="CH164" s="186">
        <f t="shared" si="20"/>
        <v>11054482.1059769</v>
      </c>
      <c r="CI164" s="186">
        <f t="shared" si="20"/>
        <v>14242820.3465447</v>
      </c>
      <c r="CJ164" s="186">
        <f t="shared" si="20"/>
        <v>34193555.7188387</v>
      </c>
      <c r="CK164" s="186">
        <f t="shared" si="20"/>
        <v>33493724.668872</v>
      </c>
      <c r="CL164" s="186">
        <f t="shared" si="20"/>
        <v>12782743.2520527</v>
      </c>
      <c r="CM164" s="186">
        <f t="shared" si="20"/>
        <v>19848682.018892</v>
      </c>
      <c r="CN164" s="186">
        <f t="shared" si="20"/>
        <v>7032321.02145653</v>
      </c>
      <c r="CO164" s="186">
        <f t="shared" si="20"/>
        <v>23247565.5231414</v>
      </c>
      <c r="CP164" s="186">
        <f t="shared" si="20"/>
        <v>42761315.3962266</v>
      </c>
      <c r="CQ164" s="186">
        <f t="shared" si="20"/>
        <v>4925151.73013924</v>
      </c>
      <c r="CR164" s="186">
        <f t="shared" si="20"/>
        <v>7579343.3104574</v>
      </c>
      <c r="CS164" s="186">
        <f t="shared" si="20"/>
        <v>72060214.5756015</v>
      </c>
      <c r="CT164" s="186">
        <f t="shared" si="20"/>
        <v>10756226.9774516</v>
      </c>
      <c r="CU164" s="186">
        <f t="shared" si="20"/>
        <v>24256644.0443912</v>
      </c>
      <c r="CV164" s="186">
        <f t="shared" si="20"/>
        <v>9834837.36889911</v>
      </c>
      <c r="CW164" s="186">
        <f t="shared" si="20"/>
        <v>72006612.7036431</v>
      </c>
      <c r="CX164" s="186">
        <f t="shared" si="20"/>
        <v>4324414.1904386</v>
      </c>
      <c r="CY164" s="186">
        <f t="shared" si="20"/>
        <v>203934895.870691</v>
      </c>
      <c r="CZ164" s="186">
        <f t="shared" si="20"/>
        <v>13962601.5845406</v>
      </c>
      <c r="DA164" s="186">
        <f t="shared" si="20"/>
        <v>14831490.7781432</v>
      </c>
      <c r="DB164" s="186">
        <f t="shared" si="20"/>
        <v>326818539.268013</v>
      </c>
      <c r="DC164" s="186">
        <f t="shared" si="20"/>
        <v>38613124.4660079</v>
      </c>
      <c r="DD164" s="186">
        <f t="shared" si="20"/>
        <v>114579968.714822</v>
      </c>
      <c r="DE164" s="186">
        <f t="shared" si="20"/>
        <v>60496539.2723759</v>
      </c>
      <c r="DF164" s="186">
        <f t="shared" si="20"/>
        <v>41906614.18394</v>
      </c>
      <c r="DG164" s="186">
        <f t="shared" si="20"/>
        <v>67731788.8522373</v>
      </c>
      <c r="DH164" s="186">
        <f t="shared" si="20"/>
        <v>497784169.5315</v>
      </c>
      <c r="DI164" s="186">
        <f t="shared" si="20"/>
        <v>379287792.697002</v>
      </c>
      <c r="DJ164" s="186">
        <f t="shared" si="20"/>
        <v>25539728.4018805</v>
      </c>
      <c r="DK164" s="186">
        <f t="shared" si="20"/>
        <v>20906862.0667731</v>
      </c>
      <c r="DL164" s="186">
        <f t="shared" si="20"/>
        <v>36294223.9415504</v>
      </c>
      <c r="DM164" s="186">
        <f t="shared" si="20"/>
        <v>208613515.711203</v>
      </c>
      <c r="DN164" s="186">
        <f t="shared" si="20"/>
        <v>857317.508092048</v>
      </c>
      <c r="DO164" s="186">
        <f t="shared" si="20"/>
        <v>24686296.5296306</v>
      </c>
      <c r="DP164" s="186">
        <f t="shared" si="20"/>
        <v>15467118.0412132</v>
      </c>
      <c r="DQ164" s="186">
        <f t="shared" si="20"/>
        <v>16837188.5307192</v>
      </c>
      <c r="DR164" s="186">
        <f t="shared" si="20"/>
        <v>15680024.2179756</v>
      </c>
      <c r="DS164" s="186">
        <f t="shared" si="20"/>
        <v>79876097.4682056</v>
      </c>
      <c r="DT164" s="186">
        <f t="shared" si="20"/>
        <v>27006708.1824466</v>
      </c>
      <c r="DU164" s="186">
        <f t="shared" si="20"/>
        <v>39478541.3915253</v>
      </c>
      <c r="DV164" s="186">
        <f t="shared" si="20"/>
        <v>43119338.7375617</v>
      </c>
      <c r="DW164" s="186">
        <f t="shared" si="20"/>
        <v>117503013.336801</v>
      </c>
      <c r="DX164" s="186">
        <f t="shared" si="20"/>
        <v>102380869.025285</v>
      </c>
      <c r="DY164" s="186">
        <f t="shared" si="20"/>
        <v>5462078.5464634</v>
      </c>
      <c r="DZ164" s="186">
        <f t="shared" si="20"/>
        <v>74736183.272584</v>
      </c>
      <c r="EA164" s="186">
        <f t="shared" si="20"/>
        <v>116569977.230989</v>
      </c>
      <c r="EB164" s="186">
        <f t="shared" si="20"/>
        <v>45022227.2656709</v>
      </c>
      <c r="EC164" s="186">
        <f t="shared" ref="EC164:EZ164" si="21">SUM(EC160:EC163)</f>
        <v>488219705.158098</v>
      </c>
      <c r="ED164" s="186">
        <f t="shared" si="21"/>
        <v>48558820.1399243</v>
      </c>
      <c r="EE164" s="186">
        <f t="shared" si="21"/>
        <v>73621831.8363088</v>
      </c>
      <c r="EF164" s="186">
        <f t="shared" si="21"/>
        <v>681344741.755828</v>
      </c>
      <c r="EG164" s="186">
        <f t="shared" si="21"/>
        <v>29022392.4693759</v>
      </c>
      <c r="EH164" s="186">
        <f t="shared" si="21"/>
        <v>245740789.84628</v>
      </c>
      <c r="EI164" s="186">
        <f t="shared" si="21"/>
        <v>81366746.4587238</v>
      </c>
      <c r="EJ164" s="186">
        <f t="shared" si="21"/>
        <v>133478272.083411</v>
      </c>
      <c r="EK164" s="186">
        <f t="shared" si="21"/>
        <v>30333040.4747676</v>
      </c>
      <c r="EL164" s="186">
        <f t="shared" si="21"/>
        <v>5475334.29982326</v>
      </c>
      <c r="EM164" s="186">
        <f t="shared" si="21"/>
        <v>5900141.63138966</v>
      </c>
      <c r="EN164" s="186">
        <f t="shared" si="21"/>
        <v>24600509.8897175</v>
      </c>
      <c r="EO164" s="186">
        <f t="shared" si="21"/>
        <v>88016448.7387849</v>
      </c>
      <c r="EP164" s="186">
        <f t="shared" si="21"/>
        <v>55284465.2161791</v>
      </c>
      <c r="EQ164" s="186">
        <f t="shared" si="21"/>
        <v>315788793.366549</v>
      </c>
      <c r="ER164" s="186">
        <f t="shared" si="21"/>
        <v>163270017.248581</v>
      </c>
      <c r="ES164" s="186">
        <f t="shared" si="21"/>
        <v>9015123.52628748</v>
      </c>
      <c r="ET164" s="186">
        <f t="shared" si="21"/>
        <v>7545473.54025004</v>
      </c>
      <c r="EU164" s="186">
        <f t="shared" si="21"/>
        <v>21923684.4396876</v>
      </c>
      <c r="EV164" s="186">
        <f t="shared" si="21"/>
        <v>15061056.8024083</v>
      </c>
      <c r="EW164" s="186">
        <f t="shared" si="21"/>
        <v>12454034.3123897</v>
      </c>
      <c r="EX164" s="186">
        <f t="shared" si="21"/>
        <v>28776235.818885</v>
      </c>
      <c r="EY164" s="186">
        <f t="shared" si="21"/>
        <v>9322556.45186381</v>
      </c>
      <c r="EZ164" s="186">
        <f t="shared" si="21"/>
        <v>429894799.639186</v>
      </c>
      <c r="FA164" s="159">
        <f t="shared" si="10"/>
        <v>9220571722.08486</v>
      </c>
      <c r="FB164" s="65">
        <v>27759910.05233</v>
      </c>
      <c r="FC164" s="65"/>
    </row>
    <row r="165" spans="2:167">
      <c r="B165" s="198" t="s">
        <v>461</v>
      </c>
      <c r="D165" s="199">
        <f>SUM(D159,D164)</f>
        <v>601622459.533721</v>
      </c>
      <c r="E165" s="199">
        <f t="shared" ref="E165:BP165" si="22">SUM(E159,E164)</f>
        <v>55341073.8512058</v>
      </c>
      <c r="F165" s="199">
        <f t="shared" si="22"/>
        <v>275267009.860586</v>
      </c>
      <c r="G165" s="199">
        <f t="shared" si="22"/>
        <v>121784637.152632</v>
      </c>
      <c r="H165" s="199">
        <f t="shared" si="22"/>
        <v>58654000</v>
      </c>
      <c r="I165" s="199">
        <f t="shared" si="22"/>
        <v>236261313.740077</v>
      </c>
      <c r="J165" s="199">
        <f t="shared" si="22"/>
        <v>129419240.490602</v>
      </c>
      <c r="K165" s="199">
        <f t="shared" si="22"/>
        <v>58525128.5367798</v>
      </c>
      <c r="L165" s="199">
        <f t="shared" si="22"/>
        <v>52052009.8819535</v>
      </c>
      <c r="M165" s="199">
        <f t="shared" si="22"/>
        <v>77907111.0732074</v>
      </c>
      <c r="N165" s="199">
        <f t="shared" si="22"/>
        <v>18173540.5799415</v>
      </c>
      <c r="O165" s="199">
        <f t="shared" si="22"/>
        <v>128627592.76401</v>
      </c>
      <c r="P165" s="199">
        <f t="shared" si="22"/>
        <v>84347977.3107902</v>
      </c>
      <c r="Q165" s="199">
        <f t="shared" si="22"/>
        <v>84514098.0400716</v>
      </c>
      <c r="R165" s="199">
        <f t="shared" si="22"/>
        <v>12891358.8718252</v>
      </c>
      <c r="S165" s="199">
        <f t="shared" si="22"/>
        <v>159892113.353808</v>
      </c>
      <c r="T165" s="199">
        <f t="shared" si="22"/>
        <v>62095008.4095922</v>
      </c>
      <c r="U165" s="199">
        <f t="shared" si="22"/>
        <v>110659762.133021</v>
      </c>
      <c r="V165" s="199">
        <f t="shared" si="22"/>
        <v>27545694.9722048</v>
      </c>
      <c r="W165" s="199">
        <f t="shared" si="22"/>
        <v>46690255.8867068</v>
      </c>
      <c r="X165" s="199">
        <f t="shared" si="22"/>
        <v>30876144.1832459</v>
      </c>
      <c r="Y165" s="199">
        <f t="shared" si="22"/>
        <v>137088894.371696</v>
      </c>
      <c r="Z165" s="199">
        <f t="shared" si="22"/>
        <v>88887700.8165774</v>
      </c>
      <c r="AA165" s="199">
        <f t="shared" si="22"/>
        <v>68524864.3811642</v>
      </c>
      <c r="AB165" s="199">
        <f t="shared" si="22"/>
        <v>25081539.7600099</v>
      </c>
      <c r="AC165" s="199">
        <f t="shared" si="22"/>
        <v>91339353.2144175</v>
      </c>
      <c r="AD165" s="199">
        <f t="shared" si="22"/>
        <v>252570752.95438</v>
      </c>
      <c r="AE165" s="199">
        <f t="shared" si="22"/>
        <v>24853470.251548</v>
      </c>
      <c r="AF165" s="199">
        <f t="shared" si="22"/>
        <v>22627452.1256288</v>
      </c>
      <c r="AG165" s="199">
        <f t="shared" si="22"/>
        <v>35378480.0376024</v>
      </c>
      <c r="AH165" s="199">
        <f t="shared" si="22"/>
        <v>52964409.4862819</v>
      </c>
      <c r="AI165" s="199">
        <f t="shared" si="22"/>
        <v>229656802.53637</v>
      </c>
      <c r="AJ165" s="199">
        <f t="shared" si="22"/>
        <v>77725153.3940002</v>
      </c>
      <c r="AK165" s="199">
        <f t="shared" si="22"/>
        <v>75709258.9137641</v>
      </c>
      <c r="AL165" s="199">
        <f t="shared" si="22"/>
        <v>165305599.750805</v>
      </c>
      <c r="AM165" s="199">
        <f t="shared" si="22"/>
        <v>101814120.148097</v>
      </c>
      <c r="AN165" s="199">
        <f t="shared" si="22"/>
        <v>186830032.290746</v>
      </c>
      <c r="AO165" s="199">
        <f t="shared" si="22"/>
        <v>82872632.6506597</v>
      </c>
      <c r="AP165" s="199">
        <f t="shared" si="22"/>
        <v>42652059.5917621</v>
      </c>
      <c r="AQ165" s="199">
        <f t="shared" si="22"/>
        <v>99936138.9126779</v>
      </c>
      <c r="AR165" s="199">
        <f t="shared" si="22"/>
        <v>386862247.034782</v>
      </c>
      <c r="AS165" s="199">
        <f t="shared" si="22"/>
        <v>63201533.3327411</v>
      </c>
      <c r="AT165" s="199">
        <f t="shared" si="22"/>
        <v>257802755.213707</v>
      </c>
      <c r="AU165" s="199">
        <f t="shared" si="22"/>
        <v>67484890.2213007</v>
      </c>
      <c r="AV165" s="199">
        <f t="shared" si="22"/>
        <v>26376006.5889445</v>
      </c>
      <c r="AW165" s="199">
        <f t="shared" si="22"/>
        <v>68101695.6205062</v>
      </c>
      <c r="AX165" s="199">
        <f t="shared" si="22"/>
        <v>191193692.437948</v>
      </c>
      <c r="AY165" s="199">
        <f t="shared" si="22"/>
        <v>196842728.59175</v>
      </c>
      <c r="AZ165" s="199">
        <f t="shared" si="22"/>
        <v>40071468.6372005</v>
      </c>
      <c r="BA165" s="199">
        <f t="shared" si="22"/>
        <v>279532770.081501</v>
      </c>
      <c r="BB165" s="199">
        <f t="shared" si="22"/>
        <v>81451766.4010661</v>
      </c>
      <c r="BC165" s="199">
        <f t="shared" si="22"/>
        <v>79641819.9497032</v>
      </c>
      <c r="BD165" s="199">
        <f t="shared" si="22"/>
        <v>267383130.168899</v>
      </c>
      <c r="BE165" s="199">
        <f t="shared" si="22"/>
        <v>139371616.243333</v>
      </c>
      <c r="BF165" s="199">
        <f t="shared" si="22"/>
        <v>196839244.435649</v>
      </c>
      <c r="BG165" s="199">
        <f t="shared" si="22"/>
        <v>135632539.136328</v>
      </c>
      <c r="BH165" s="199">
        <f t="shared" si="22"/>
        <v>98581617.3424025</v>
      </c>
      <c r="BI165" s="199">
        <f t="shared" si="22"/>
        <v>73298366.8016328</v>
      </c>
      <c r="BJ165" s="199">
        <f t="shared" si="22"/>
        <v>32856595.0199416</v>
      </c>
      <c r="BK165" s="199">
        <f t="shared" si="22"/>
        <v>63515301.8224006</v>
      </c>
      <c r="BL165" s="199">
        <f t="shared" si="22"/>
        <v>63968288.3420944</v>
      </c>
      <c r="BM165" s="199">
        <f t="shared" si="22"/>
        <v>556065738.146516</v>
      </c>
      <c r="BN165" s="199">
        <f t="shared" si="22"/>
        <v>56146952.9386977</v>
      </c>
      <c r="BO165" s="199">
        <f t="shared" si="22"/>
        <v>257633005.125674</v>
      </c>
      <c r="BP165" s="199">
        <f t="shared" si="22"/>
        <v>228429362.125172</v>
      </c>
      <c r="BQ165" s="199">
        <f t="shared" ref="BQ165:EB165" si="23">SUM(BQ159,BQ164)</f>
        <v>482171838.977733</v>
      </c>
      <c r="BR165" s="199">
        <f t="shared" si="23"/>
        <v>48957564.7575064</v>
      </c>
      <c r="BS165" s="199">
        <f t="shared" si="23"/>
        <v>62827941.3909957</v>
      </c>
      <c r="BT165" s="199">
        <f t="shared" si="23"/>
        <v>63148899.4646462</v>
      </c>
      <c r="BU165" s="199">
        <f t="shared" si="23"/>
        <v>86705810.5607636</v>
      </c>
      <c r="BV165" s="199">
        <f t="shared" si="23"/>
        <v>69612348.4880364</v>
      </c>
      <c r="BW165" s="199">
        <f t="shared" si="23"/>
        <v>17599376.7460125</v>
      </c>
      <c r="BX165" s="199">
        <f t="shared" si="23"/>
        <v>137469613.988706</v>
      </c>
      <c r="BY165" s="199">
        <f t="shared" si="23"/>
        <v>107583113.897422</v>
      </c>
      <c r="BZ165" s="199">
        <f t="shared" si="23"/>
        <v>56845807.5439523</v>
      </c>
      <c r="CA165" s="199">
        <f t="shared" si="23"/>
        <v>22789059.6129067</v>
      </c>
      <c r="CB165" s="199">
        <f t="shared" si="23"/>
        <v>33370635.1896558</v>
      </c>
      <c r="CC165" s="199">
        <f t="shared" si="23"/>
        <v>130087246.309458</v>
      </c>
      <c r="CD165" s="199">
        <f t="shared" si="23"/>
        <v>385909736.187898</v>
      </c>
      <c r="CE165" s="199">
        <f t="shared" si="23"/>
        <v>363503866.771501</v>
      </c>
      <c r="CF165" s="199">
        <f t="shared" si="23"/>
        <v>45642421.5898913</v>
      </c>
      <c r="CG165" s="199">
        <f t="shared" si="23"/>
        <v>41282275.0539431</v>
      </c>
      <c r="CH165" s="199">
        <f t="shared" si="23"/>
        <v>62790694.4921588</v>
      </c>
      <c r="CI165" s="199">
        <f t="shared" si="23"/>
        <v>69543036.0284829</v>
      </c>
      <c r="CJ165" s="199">
        <f t="shared" si="23"/>
        <v>181767249.545479</v>
      </c>
      <c r="CK165" s="199">
        <f t="shared" si="23"/>
        <v>152287713.5323</v>
      </c>
      <c r="CL165" s="199">
        <f t="shared" si="23"/>
        <v>66914815.2653138</v>
      </c>
      <c r="CM165" s="199">
        <f t="shared" si="23"/>
        <v>119573450.322523</v>
      </c>
      <c r="CN165" s="199">
        <f t="shared" si="23"/>
        <v>50054883.1096536</v>
      </c>
      <c r="CO165" s="199">
        <f t="shared" si="23"/>
        <v>200731233.293127</v>
      </c>
      <c r="CP165" s="199">
        <f t="shared" si="23"/>
        <v>284481236.862734</v>
      </c>
      <c r="CQ165" s="199">
        <f t="shared" si="23"/>
        <v>35393033.0536573</v>
      </c>
      <c r="CR165" s="199">
        <f t="shared" si="23"/>
        <v>53339542.2775609</v>
      </c>
      <c r="CS165" s="199">
        <f t="shared" si="23"/>
        <v>417887429.655391</v>
      </c>
      <c r="CT165" s="199">
        <f t="shared" si="23"/>
        <v>43096724.4545412</v>
      </c>
      <c r="CU165" s="199">
        <f t="shared" si="23"/>
        <v>95979559.2745683</v>
      </c>
      <c r="CV165" s="199">
        <f t="shared" si="23"/>
        <v>42944245.1863628</v>
      </c>
      <c r="CW165" s="199">
        <f t="shared" si="23"/>
        <v>85661061.3025344</v>
      </c>
      <c r="CX165" s="199">
        <f t="shared" si="23"/>
        <v>18325861.0756847</v>
      </c>
      <c r="CY165" s="199">
        <f t="shared" si="23"/>
        <v>644844140.895031</v>
      </c>
      <c r="CZ165" s="199">
        <f t="shared" si="23"/>
        <v>59076089.5917292</v>
      </c>
      <c r="DA165" s="199">
        <f t="shared" si="23"/>
        <v>30952500.0439613</v>
      </c>
      <c r="DB165" s="199">
        <f t="shared" si="23"/>
        <v>1339292422.23649</v>
      </c>
      <c r="DC165" s="199">
        <f t="shared" si="23"/>
        <v>161356450.66397</v>
      </c>
      <c r="DD165" s="199">
        <f t="shared" si="23"/>
        <v>500482364.346222</v>
      </c>
      <c r="DE165" s="199">
        <f t="shared" si="23"/>
        <v>266588405.289209</v>
      </c>
      <c r="DF165" s="199">
        <f t="shared" si="23"/>
        <v>186329130.241425</v>
      </c>
      <c r="DG165" s="199">
        <f t="shared" si="23"/>
        <v>221764364.009667</v>
      </c>
      <c r="DH165" s="199">
        <f t="shared" si="23"/>
        <v>760013094.598125</v>
      </c>
      <c r="DI165" s="199">
        <f t="shared" si="23"/>
        <v>578616990.550972</v>
      </c>
      <c r="DJ165" s="199">
        <f t="shared" si="23"/>
        <v>51730091.2742822</v>
      </c>
      <c r="DK165" s="199">
        <f t="shared" si="23"/>
        <v>39326777.0385576</v>
      </c>
      <c r="DL165" s="199">
        <f t="shared" si="23"/>
        <v>98404691.9933615</v>
      </c>
      <c r="DM165" s="199">
        <f t="shared" si="23"/>
        <v>432199489.462031</v>
      </c>
      <c r="DN165" s="199">
        <f t="shared" si="23"/>
        <v>3055441.14056827</v>
      </c>
      <c r="DO165" s="199">
        <f t="shared" si="23"/>
        <v>65804420.6160493</v>
      </c>
      <c r="DP165" s="199">
        <f t="shared" si="23"/>
        <v>45950529.0467263</v>
      </c>
      <c r="DQ165" s="199">
        <f t="shared" si="23"/>
        <v>45526242.5704635</v>
      </c>
      <c r="DR165" s="199">
        <f t="shared" si="23"/>
        <v>29762080.634938</v>
      </c>
      <c r="DS165" s="199">
        <f t="shared" si="23"/>
        <v>143482714.85166</v>
      </c>
      <c r="DT165" s="199">
        <f t="shared" si="23"/>
        <v>86940307.4781669</v>
      </c>
      <c r="DU165" s="199">
        <f t="shared" si="23"/>
        <v>84198889.4329937</v>
      </c>
      <c r="DV165" s="199">
        <f t="shared" si="23"/>
        <v>104578740.029464</v>
      </c>
      <c r="DW165" s="199">
        <f t="shared" si="23"/>
        <v>348394360.9984</v>
      </c>
      <c r="DX165" s="199">
        <f t="shared" si="23"/>
        <v>191766327.733096</v>
      </c>
      <c r="DY165" s="199">
        <f t="shared" si="23"/>
        <v>11796124.0018688</v>
      </c>
      <c r="DZ165" s="199">
        <f t="shared" si="23"/>
        <v>160997292.063873</v>
      </c>
      <c r="EA165" s="199">
        <f t="shared" si="23"/>
        <v>208691847.215619</v>
      </c>
      <c r="EB165" s="199">
        <f t="shared" si="23"/>
        <v>121577171.372967</v>
      </c>
      <c r="EC165" s="199">
        <f t="shared" ref="EC165:EZ165" si="24">SUM(EC159,EC164)</f>
        <v>831496064.44809</v>
      </c>
      <c r="ED165" s="199">
        <f t="shared" si="24"/>
        <v>69488572.2094543</v>
      </c>
      <c r="EE165" s="199">
        <f t="shared" si="24"/>
        <v>181354668.644919</v>
      </c>
      <c r="EF165" s="199">
        <f t="shared" si="24"/>
        <v>919933138.575301</v>
      </c>
      <c r="EG165" s="199">
        <f t="shared" si="24"/>
        <v>63225459.2180817</v>
      </c>
      <c r="EH165" s="199">
        <f t="shared" si="24"/>
        <v>774127068.978039</v>
      </c>
      <c r="EI165" s="199">
        <f t="shared" si="24"/>
        <v>191637398.885521</v>
      </c>
      <c r="EJ165" s="199">
        <f t="shared" si="24"/>
        <v>334976096.548438</v>
      </c>
      <c r="EK165" s="199">
        <f t="shared" si="24"/>
        <v>94386063.3442005</v>
      </c>
      <c r="EL165" s="199">
        <f t="shared" si="24"/>
        <v>12270296.4976073</v>
      </c>
      <c r="EM165" s="199">
        <f t="shared" si="24"/>
        <v>12560709.7011729</v>
      </c>
      <c r="EN165" s="199">
        <f t="shared" si="24"/>
        <v>61296681.7644739</v>
      </c>
      <c r="EO165" s="199">
        <f t="shared" si="24"/>
        <v>153064757.278447</v>
      </c>
      <c r="EP165" s="199">
        <f t="shared" si="24"/>
        <v>118720310.254041</v>
      </c>
      <c r="EQ165" s="199">
        <f t="shared" si="24"/>
        <v>448200301.919145</v>
      </c>
      <c r="ER165" s="199">
        <f t="shared" si="24"/>
        <v>411748891.440747</v>
      </c>
      <c r="ES165" s="199">
        <f t="shared" si="24"/>
        <v>12977808.3855246</v>
      </c>
      <c r="ET165" s="199">
        <f t="shared" si="24"/>
        <v>20959208.8610811</v>
      </c>
      <c r="EU165" s="199">
        <f t="shared" si="24"/>
        <v>40828586.7572659</v>
      </c>
      <c r="EV165" s="199">
        <f t="shared" si="24"/>
        <v>28246176.5683073</v>
      </c>
      <c r="EW165" s="199">
        <f t="shared" si="24"/>
        <v>23196866.0695969</v>
      </c>
      <c r="EX165" s="199">
        <f t="shared" si="24"/>
        <v>53448405.274677</v>
      </c>
      <c r="EY165" s="199">
        <f t="shared" si="24"/>
        <v>12020313.0601125</v>
      </c>
      <c r="EZ165" s="199">
        <f t="shared" si="24"/>
        <v>721788653.800936</v>
      </c>
      <c r="FA165" s="159">
        <f t="shared" si="10"/>
        <v>24954982693.1442</v>
      </c>
    </row>
    <row r="166" spans="2:167">
      <c r="B166" s="200"/>
      <c r="D166" s="201"/>
      <c r="E166" s="201"/>
      <c r="F166" s="201"/>
      <c r="G166" s="201"/>
      <c r="H166" s="201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106"/>
      <c r="AK166" s="106"/>
      <c r="AL166" s="106"/>
      <c r="AM166" s="106"/>
      <c r="AN166" s="106"/>
      <c r="AO166" s="106"/>
      <c r="AP166" s="106"/>
      <c r="AQ166" s="106"/>
      <c r="AR166" s="106"/>
      <c r="AS166" s="106"/>
      <c r="AT166" s="106"/>
      <c r="AU166" s="106"/>
      <c r="AV166" s="106"/>
      <c r="AW166" s="106"/>
      <c r="AX166" s="106"/>
      <c r="AY166" s="106"/>
      <c r="AZ166" s="106"/>
      <c r="BA166" s="106"/>
      <c r="BB166" s="106"/>
      <c r="BC166" s="106"/>
      <c r="BD166" s="106"/>
      <c r="BE166" s="106"/>
      <c r="BF166" s="106"/>
      <c r="BG166" s="106"/>
      <c r="BH166" s="106"/>
      <c r="BI166" s="106"/>
      <c r="BJ166" s="106"/>
      <c r="BK166" s="106"/>
      <c r="BL166" s="106"/>
      <c r="BM166" s="106"/>
      <c r="BN166" s="106"/>
      <c r="BO166" s="106"/>
      <c r="BP166" s="106"/>
      <c r="BQ166" s="106"/>
      <c r="BR166" s="106"/>
      <c r="BS166" s="106"/>
      <c r="BT166" s="106"/>
      <c r="BU166" s="106"/>
      <c r="BV166" s="106"/>
      <c r="BW166" s="106"/>
      <c r="BX166" s="106"/>
      <c r="BY166" s="106"/>
      <c r="BZ166" s="106"/>
      <c r="CA166" s="106"/>
      <c r="CB166" s="106"/>
      <c r="CC166" s="106"/>
      <c r="CD166" s="106"/>
      <c r="CE166" s="106"/>
      <c r="CF166" s="106"/>
      <c r="CG166" s="106"/>
      <c r="CH166" s="106"/>
      <c r="CI166" s="106"/>
      <c r="CJ166" s="106"/>
      <c r="CK166" s="106"/>
      <c r="CL166" s="106"/>
      <c r="CM166" s="106"/>
      <c r="CN166" s="106"/>
      <c r="CO166" s="106"/>
      <c r="CP166" s="106"/>
      <c r="CQ166" s="106"/>
      <c r="CR166" s="106"/>
      <c r="CS166" s="106"/>
      <c r="CT166" s="106"/>
      <c r="CU166" s="106"/>
      <c r="CV166" s="106"/>
      <c r="CW166" s="106"/>
      <c r="CX166" s="106"/>
      <c r="CY166" s="106"/>
      <c r="CZ166" s="106"/>
      <c r="DA166" s="106"/>
      <c r="DB166" s="106"/>
      <c r="DC166" s="106"/>
      <c r="DD166" s="106"/>
      <c r="DE166" s="106"/>
      <c r="DF166" s="106"/>
      <c r="DG166" s="106"/>
      <c r="DH166" s="106"/>
      <c r="DI166" s="106"/>
      <c r="DJ166" s="106"/>
      <c r="DK166" s="106"/>
      <c r="DL166" s="106"/>
      <c r="DM166" s="106"/>
      <c r="DN166" s="106"/>
      <c r="DO166" s="106"/>
      <c r="DP166" s="106"/>
      <c r="DQ166" s="106"/>
      <c r="DR166" s="106"/>
      <c r="DS166" s="106"/>
      <c r="DT166" s="106"/>
      <c r="DU166" s="106"/>
      <c r="DV166" s="106"/>
      <c r="DW166" s="106"/>
      <c r="DX166" s="106"/>
      <c r="DY166" s="106"/>
      <c r="DZ166" s="106"/>
      <c r="EA166" s="106"/>
      <c r="EB166" s="106"/>
      <c r="EC166" s="106"/>
      <c r="ED166" s="106"/>
      <c r="EE166" s="106"/>
      <c r="EF166" s="106"/>
      <c r="EG166" s="106"/>
      <c r="EH166" s="106"/>
      <c r="EI166" s="106"/>
      <c r="EJ166" s="106"/>
      <c r="EK166" s="106"/>
      <c r="EL166" s="106"/>
      <c r="EM166" s="106"/>
      <c r="EN166" s="106"/>
      <c r="EO166" s="106"/>
      <c r="EP166" s="106"/>
      <c r="EQ166" s="106"/>
      <c r="ER166" s="106"/>
      <c r="ES166" s="106"/>
      <c r="ET166" s="106"/>
      <c r="EU166" s="106"/>
      <c r="EV166" s="106"/>
      <c r="EW166" s="106"/>
      <c r="EX166" s="106"/>
      <c r="EY166" s="106"/>
      <c r="EZ166" s="106"/>
      <c r="FA166" s="202"/>
    </row>
    <row r="168" spans="2:167"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</row>
  </sheetData>
  <autoFilter xmlns:etc="http://www.wps.cn/officeDocument/2017/etCustomData" ref="A4:FO165" etc:filterBottomFollowUsedRange="0">
    <extLst/>
  </autoFilter>
  <mergeCells count="1">
    <mergeCell ref="FB3:FJ3"/>
  </mergeCells>
  <conditionalFormatting sqref="FB161:FK161">
    <cfRule type="cellIs" dxfId="0" priority="5" operator="notEqual">
      <formula>0</formula>
    </cfRule>
  </conditionalFormatting>
  <conditionalFormatting sqref="BQ6:CI75 BQ77:CI158">
    <cfRule type="cellIs" dxfId="1" priority="3" operator="lessThan">
      <formula>0</formula>
    </cfRule>
  </conditionalFormatting>
  <pageMargins left="0.7" right="0.7" top="0.75" bottom="0.75" header="0.3" footer="0.3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O440"/>
  <sheetViews>
    <sheetView workbookViewId="0">
      <pane xSplit="4" ySplit="4" topLeftCell="EY257" activePane="bottomRight" state="frozen"/>
      <selection/>
      <selection pane="topRight"/>
      <selection pane="bottomLeft"/>
      <selection pane="bottomRight" activeCell="J428" sqref="J428"/>
    </sheetView>
  </sheetViews>
  <sheetFormatPr defaultColWidth="9" defaultRowHeight="14"/>
  <cols>
    <col min="1" max="2" width="9" style="4"/>
    <col min="3" max="3" width="29.5" style="4" customWidth="1"/>
    <col min="4" max="4" width="9" style="4"/>
    <col min="5" max="5" width="12.6272727272727" style="4" customWidth="1"/>
    <col min="6" max="6" width="11.3727272727273" style="4" customWidth="1"/>
    <col min="7" max="7" width="12.2545454545455" style="4" customWidth="1"/>
    <col min="8" max="9" width="11.3727272727273" style="4" customWidth="1"/>
    <col min="10" max="10" width="12.2545454545455" style="4" customWidth="1"/>
    <col min="11" max="12" width="11.3727272727273" style="4" customWidth="1"/>
    <col min="13" max="18" width="12.2545454545455" style="4" customWidth="1"/>
    <col min="19" max="22" width="11.3727272727273" style="4" customWidth="1"/>
    <col min="23" max="24" width="12.2545454545455" style="4" customWidth="1"/>
    <col min="25" max="26" width="11.3727272727273" style="4" customWidth="1"/>
    <col min="27" max="30" width="12.2545454545455" style="4" customWidth="1"/>
    <col min="31" max="33" width="11.3727272727273" style="4" customWidth="1"/>
    <col min="34" max="34" width="12.2545454545455" style="4" customWidth="1"/>
    <col min="35" max="36" width="11.3727272727273" style="4" customWidth="1"/>
    <col min="37" max="37" width="12.2545454545455" style="4" customWidth="1"/>
    <col min="38" max="38" width="11.3727272727273" style="4" customWidth="1"/>
    <col min="39" max="39" width="12.2545454545455" style="4" customWidth="1"/>
    <col min="40" max="41" width="11.3727272727273" style="4" customWidth="1"/>
    <col min="42" max="42" width="12.2545454545455" style="4" customWidth="1"/>
    <col min="43" max="43" width="11.3727272727273" style="4" customWidth="1"/>
    <col min="44" max="44" width="12.2545454545455" style="4" customWidth="1"/>
    <col min="45" max="47" width="11.3727272727273" style="4" customWidth="1"/>
    <col min="48" max="49" width="12.2545454545455" style="4" customWidth="1"/>
    <col min="50" max="50" width="11.3727272727273" style="4" customWidth="1"/>
    <col min="51" max="53" width="12.2545454545455" style="4" customWidth="1"/>
    <col min="54" max="56" width="11.3727272727273" style="4" customWidth="1"/>
    <col min="57" max="57" width="12.2545454545455" style="4" customWidth="1"/>
    <col min="58" max="59" width="11.3727272727273" style="4" customWidth="1"/>
    <col min="60" max="60" width="12.2545454545455" style="4" customWidth="1"/>
    <col min="61" max="61" width="11.3727272727273" style="4" customWidth="1"/>
    <col min="62" max="62" width="12.2545454545455" style="4" customWidth="1"/>
    <col min="63" max="64" width="11.3727272727273" style="4" customWidth="1"/>
    <col min="65" max="65" width="12.2545454545455" style="4" customWidth="1"/>
    <col min="66" max="66" width="11.3727272727273" style="4" customWidth="1"/>
    <col min="67" max="69" width="12.2545454545455" style="4" customWidth="1"/>
    <col min="70" max="71" width="11.3727272727273" style="4" customWidth="1"/>
    <col min="72" max="73" width="12.2545454545455" style="4" customWidth="1"/>
    <col min="74" max="76" width="11.3727272727273" style="4" customWidth="1"/>
    <col min="77" max="77" width="12.2545454545455" style="4" customWidth="1"/>
    <col min="78" max="79" width="11.3727272727273" style="4" customWidth="1"/>
    <col min="80" max="81" width="12.2545454545455" style="4" customWidth="1"/>
    <col min="82" max="86" width="11.3727272727273" style="4" customWidth="1"/>
    <col min="87" max="87" width="12.2545454545455" style="4" customWidth="1"/>
    <col min="88" max="90" width="11.3727272727273" style="4" customWidth="1"/>
    <col min="91" max="94" width="12.2545454545455" style="4" customWidth="1"/>
    <col min="95" max="96" width="11.3727272727273" style="4" customWidth="1"/>
    <col min="97" max="97" width="12.2545454545455" style="4" customWidth="1"/>
    <col min="98" max="98" width="11.3727272727273" style="4" customWidth="1"/>
    <col min="99" max="100" width="12.2545454545455" style="4" customWidth="1"/>
    <col min="101" max="102" width="11.3727272727273" style="4" customWidth="1"/>
    <col min="103" max="104" width="12.2545454545455" style="4" customWidth="1"/>
    <col min="105" max="105" width="11.3727272727273" style="4" customWidth="1"/>
    <col min="106" max="107" width="12.2545454545455" style="4" customWidth="1"/>
    <col min="108" max="109" width="11.3727272727273" style="4" customWidth="1"/>
    <col min="110" max="111" width="12.2545454545455" style="4" customWidth="1"/>
    <col min="112" max="117" width="11.3727272727273" style="4" customWidth="1"/>
    <col min="118" max="118" width="12.2545454545455" style="4" customWidth="1"/>
    <col min="119" max="119" width="11.3727272727273" style="4" customWidth="1"/>
    <col min="120" max="121" width="12.2545454545455" style="4" customWidth="1"/>
    <col min="122" max="123" width="11.3727272727273" style="4" customWidth="1"/>
    <col min="124" max="126" width="12.2545454545455" style="4" customWidth="1"/>
    <col min="127" max="128" width="11.3727272727273" style="4" customWidth="1"/>
    <col min="129" max="129" width="12.2545454545455" style="4" customWidth="1"/>
    <col min="130" max="130" width="11.3727272727273" style="4" customWidth="1"/>
    <col min="131" max="131" width="12.2545454545455" style="4" customWidth="1"/>
    <col min="132" max="133" width="11.3727272727273" style="4" customWidth="1"/>
    <col min="134" max="134" width="12.2545454545455" style="4" customWidth="1"/>
    <col min="135" max="135" width="11.3727272727273" style="4" customWidth="1"/>
    <col min="136" max="136" width="12.2545454545455" style="4" customWidth="1"/>
    <col min="137" max="137" width="11.3727272727273" style="4" customWidth="1"/>
    <col min="138" max="138" width="12.2545454545455" style="4" customWidth="1"/>
    <col min="139" max="142" width="11.3727272727273" style="4" customWidth="1"/>
    <col min="143" max="143" width="12.2545454545455" style="4" customWidth="1"/>
    <col min="144" max="146" width="11.3727272727273" style="4" customWidth="1"/>
    <col min="147" max="149" width="12.2545454545455" style="4" customWidth="1"/>
    <col min="150" max="151" width="11.3727272727273" style="4" customWidth="1"/>
    <col min="152" max="153" width="12.2545454545455" style="4" customWidth="1"/>
    <col min="154" max="154" width="11.3727272727273" style="4" customWidth="1"/>
    <col min="155" max="155" width="12.2545454545455" style="4" customWidth="1"/>
    <col min="156" max="157" width="11.3727272727273" style="4" customWidth="1"/>
    <col min="158" max="158" width="9.75454545454545" style="4" customWidth="1"/>
    <col min="159" max="168" width="9" style="4"/>
    <col min="169" max="169" width="10.3727272727273" style="4" customWidth="1"/>
    <col min="170" max="170" width="15" style="4" customWidth="1"/>
    <col min="171" max="171" width="11.2545454545455" style="4" customWidth="1"/>
    <col min="172" max="16384" width="9" style="4"/>
  </cols>
  <sheetData>
    <row r="1" ht="24.75" customHeight="1" spans="2:171">
      <c r="B1" s="108" t="s">
        <v>504</v>
      </c>
      <c r="C1" s="108"/>
    </row>
    <row r="2" ht="14.75" spans="2:171">
      <c r="B2" s="109"/>
      <c r="C2" s="110" t="s">
        <v>75</v>
      </c>
      <c r="D2" s="111" t="s">
        <v>505</v>
      </c>
      <c r="E2" s="112" t="s">
        <v>506</v>
      </c>
      <c r="F2" s="112" t="s">
        <v>507</v>
      </c>
      <c r="G2" s="112" t="s">
        <v>508</v>
      </c>
      <c r="H2" s="112" t="s">
        <v>509</v>
      </c>
      <c r="I2" s="112" t="s">
        <v>510</v>
      </c>
      <c r="J2" s="112" t="s">
        <v>511</v>
      </c>
      <c r="K2" s="112" t="s">
        <v>512</v>
      </c>
      <c r="L2" s="112" t="s">
        <v>513</v>
      </c>
      <c r="M2" s="112" t="s">
        <v>514</v>
      </c>
      <c r="N2" s="112" t="s">
        <v>515</v>
      </c>
      <c r="O2" s="112" t="s">
        <v>516</v>
      </c>
      <c r="P2" s="112" t="s">
        <v>517</v>
      </c>
      <c r="Q2" s="112" t="s">
        <v>518</v>
      </c>
      <c r="R2" s="112" t="s">
        <v>519</v>
      </c>
      <c r="S2" s="112" t="s">
        <v>520</v>
      </c>
      <c r="T2" s="112" t="s">
        <v>521</v>
      </c>
      <c r="U2" s="112" t="s">
        <v>522</v>
      </c>
      <c r="V2" s="112" t="s">
        <v>523</v>
      </c>
      <c r="W2" s="112" t="s">
        <v>524</v>
      </c>
      <c r="X2" s="112" t="s">
        <v>525</v>
      </c>
      <c r="Y2" s="112" t="s">
        <v>526</v>
      </c>
      <c r="Z2" s="112" t="s">
        <v>527</v>
      </c>
      <c r="AA2" s="112" t="s">
        <v>528</v>
      </c>
      <c r="AB2" s="112" t="s">
        <v>529</v>
      </c>
      <c r="AC2" s="112" t="s">
        <v>530</v>
      </c>
      <c r="AD2" s="112" t="s">
        <v>531</v>
      </c>
      <c r="AE2" s="112" t="s">
        <v>532</v>
      </c>
      <c r="AF2" s="112" t="s">
        <v>533</v>
      </c>
      <c r="AG2" s="112" t="s">
        <v>534</v>
      </c>
      <c r="AH2" s="112" t="s">
        <v>535</v>
      </c>
      <c r="AI2" s="112" t="s">
        <v>536</v>
      </c>
      <c r="AJ2" s="112" t="s">
        <v>537</v>
      </c>
      <c r="AK2" s="112" t="s">
        <v>538</v>
      </c>
      <c r="AL2" s="112" t="s">
        <v>539</v>
      </c>
      <c r="AM2" s="112" t="s">
        <v>540</v>
      </c>
      <c r="AN2" s="112" t="s">
        <v>541</v>
      </c>
      <c r="AO2" s="112" t="s">
        <v>542</v>
      </c>
      <c r="AP2" s="112" t="s">
        <v>543</v>
      </c>
      <c r="AQ2" s="112" t="s">
        <v>544</v>
      </c>
      <c r="AR2" s="112" t="s">
        <v>545</v>
      </c>
      <c r="AS2" s="112" t="s">
        <v>546</v>
      </c>
      <c r="AT2" s="112" t="s">
        <v>547</v>
      </c>
      <c r="AU2" s="112" t="s">
        <v>548</v>
      </c>
      <c r="AV2" s="112" t="s">
        <v>549</v>
      </c>
      <c r="AW2" s="112" t="s">
        <v>550</v>
      </c>
      <c r="AX2" s="112" t="s">
        <v>551</v>
      </c>
      <c r="AY2" s="112" t="s">
        <v>552</v>
      </c>
      <c r="AZ2" s="112" t="s">
        <v>553</v>
      </c>
      <c r="BA2" s="112" t="s">
        <v>554</v>
      </c>
      <c r="BB2" s="112" t="s">
        <v>555</v>
      </c>
      <c r="BC2" s="112" t="s">
        <v>556</v>
      </c>
      <c r="BD2" s="112" t="s">
        <v>557</v>
      </c>
      <c r="BE2" s="112" t="s">
        <v>558</v>
      </c>
      <c r="BF2" s="112" t="s">
        <v>559</v>
      </c>
      <c r="BG2" s="112" t="s">
        <v>560</v>
      </c>
      <c r="BH2" s="112" t="s">
        <v>561</v>
      </c>
      <c r="BI2" s="112" t="s">
        <v>562</v>
      </c>
      <c r="BJ2" s="112" t="s">
        <v>563</v>
      </c>
      <c r="BK2" s="112" t="s">
        <v>564</v>
      </c>
      <c r="BL2" s="112" t="s">
        <v>565</v>
      </c>
      <c r="BM2" s="112" t="s">
        <v>566</v>
      </c>
      <c r="BN2" s="112" t="s">
        <v>567</v>
      </c>
      <c r="BO2" s="112" t="s">
        <v>568</v>
      </c>
      <c r="BP2" s="112" t="s">
        <v>569</v>
      </c>
      <c r="BQ2" s="112" t="s">
        <v>570</v>
      </c>
      <c r="BR2" s="112" t="s">
        <v>571</v>
      </c>
      <c r="BS2" s="112" t="s">
        <v>572</v>
      </c>
      <c r="BT2" s="112" t="s">
        <v>573</v>
      </c>
      <c r="BU2" s="112" t="s">
        <v>574</v>
      </c>
      <c r="BV2" s="112" t="s">
        <v>575</v>
      </c>
      <c r="BW2" s="112" t="s">
        <v>576</v>
      </c>
      <c r="BX2" s="112" t="s">
        <v>577</v>
      </c>
      <c r="BY2" s="112" t="s">
        <v>578</v>
      </c>
      <c r="BZ2" s="112" t="s">
        <v>579</v>
      </c>
      <c r="CA2" s="112" t="s">
        <v>580</v>
      </c>
      <c r="CB2" s="112" t="s">
        <v>581</v>
      </c>
      <c r="CC2" s="112" t="s">
        <v>582</v>
      </c>
      <c r="CD2" s="112" t="s">
        <v>583</v>
      </c>
      <c r="CE2" s="112" t="s">
        <v>584</v>
      </c>
      <c r="CF2" s="112" t="s">
        <v>585</v>
      </c>
      <c r="CG2" s="112" t="s">
        <v>586</v>
      </c>
      <c r="CH2" s="112" t="s">
        <v>587</v>
      </c>
      <c r="CI2" s="112" t="s">
        <v>588</v>
      </c>
      <c r="CJ2" s="112" t="s">
        <v>589</v>
      </c>
      <c r="CK2" s="112" t="s">
        <v>590</v>
      </c>
      <c r="CL2" s="112" t="s">
        <v>591</v>
      </c>
      <c r="CM2" s="112" t="s">
        <v>592</v>
      </c>
      <c r="CN2" s="112" t="s">
        <v>593</v>
      </c>
      <c r="CO2" s="112" t="s">
        <v>594</v>
      </c>
      <c r="CP2" s="112" t="s">
        <v>595</v>
      </c>
      <c r="CQ2" s="112" t="s">
        <v>596</v>
      </c>
      <c r="CR2" s="112" t="s">
        <v>597</v>
      </c>
      <c r="CS2" s="112" t="s">
        <v>598</v>
      </c>
      <c r="CT2" s="112" t="s">
        <v>599</v>
      </c>
      <c r="CU2" s="112" t="s">
        <v>600</v>
      </c>
      <c r="CV2" s="112" t="s">
        <v>601</v>
      </c>
      <c r="CW2" s="112" t="s">
        <v>602</v>
      </c>
      <c r="CX2" s="112" t="s">
        <v>603</v>
      </c>
      <c r="CY2" s="112" t="s">
        <v>604</v>
      </c>
      <c r="CZ2" s="112" t="s">
        <v>605</v>
      </c>
      <c r="DA2" s="112" t="s">
        <v>606</v>
      </c>
      <c r="DB2" s="112" t="s">
        <v>607</v>
      </c>
      <c r="DC2" s="112" t="s">
        <v>608</v>
      </c>
      <c r="DD2" s="112" t="s">
        <v>609</v>
      </c>
      <c r="DE2" s="112" t="s">
        <v>610</v>
      </c>
      <c r="DF2" s="112" t="s">
        <v>611</v>
      </c>
      <c r="DG2" s="112" t="s">
        <v>612</v>
      </c>
      <c r="DH2" s="112" t="s">
        <v>613</v>
      </c>
      <c r="DI2" s="112" t="s">
        <v>614</v>
      </c>
      <c r="DJ2" s="112" t="s">
        <v>615</v>
      </c>
      <c r="DK2" s="112" t="s">
        <v>616</v>
      </c>
      <c r="DL2" s="112" t="s">
        <v>617</v>
      </c>
      <c r="DM2" s="112" t="s">
        <v>618</v>
      </c>
      <c r="DN2" s="112" t="s">
        <v>619</v>
      </c>
      <c r="DO2" s="112" t="s">
        <v>620</v>
      </c>
      <c r="DP2" s="112" t="s">
        <v>621</v>
      </c>
      <c r="DQ2" s="112" t="s">
        <v>622</v>
      </c>
      <c r="DR2" s="112" t="s">
        <v>623</v>
      </c>
      <c r="DS2" s="112" t="s">
        <v>624</v>
      </c>
      <c r="DT2" s="112" t="s">
        <v>625</v>
      </c>
      <c r="DU2" s="112" t="s">
        <v>626</v>
      </c>
      <c r="DV2" s="112" t="s">
        <v>627</v>
      </c>
      <c r="DW2" s="112" t="s">
        <v>628</v>
      </c>
      <c r="DX2" s="112" t="s">
        <v>629</v>
      </c>
      <c r="DY2" s="112" t="s">
        <v>630</v>
      </c>
      <c r="DZ2" s="112" t="s">
        <v>631</v>
      </c>
      <c r="EA2" s="112" t="s">
        <v>632</v>
      </c>
      <c r="EB2" s="112" t="s">
        <v>633</v>
      </c>
      <c r="EC2" s="112" t="s">
        <v>634</v>
      </c>
      <c r="ED2" s="112" t="s">
        <v>635</v>
      </c>
      <c r="EE2" s="112" t="s">
        <v>636</v>
      </c>
      <c r="EF2" s="112" t="s">
        <v>637</v>
      </c>
      <c r="EG2" s="112" t="s">
        <v>638</v>
      </c>
      <c r="EH2" s="112" t="s">
        <v>639</v>
      </c>
      <c r="EI2" s="112" t="s">
        <v>640</v>
      </c>
      <c r="EJ2" s="112" t="s">
        <v>641</v>
      </c>
      <c r="EK2" s="112" t="s">
        <v>642</v>
      </c>
      <c r="EL2" s="112" t="s">
        <v>643</v>
      </c>
      <c r="EM2" s="112" t="s">
        <v>644</v>
      </c>
      <c r="EN2" s="112" t="s">
        <v>645</v>
      </c>
      <c r="EO2" s="112" t="s">
        <v>646</v>
      </c>
      <c r="EP2" s="112" t="s">
        <v>647</v>
      </c>
      <c r="EQ2" s="112" t="s">
        <v>648</v>
      </c>
      <c r="ER2" s="112" t="s">
        <v>649</v>
      </c>
      <c r="ES2" s="112" t="s">
        <v>650</v>
      </c>
      <c r="ET2" s="112" t="s">
        <v>651</v>
      </c>
      <c r="EU2" s="112" t="s">
        <v>652</v>
      </c>
      <c r="EV2" s="112" t="s">
        <v>653</v>
      </c>
      <c r="EW2" s="112" t="s">
        <v>654</v>
      </c>
      <c r="EX2" s="112" t="s">
        <v>655</v>
      </c>
      <c r="EY2" s="112" t="s">
        <v>656</v>
      </c>
      <c r="EZ2" s="112" t="s">
        <v>657</v>
      </c>
      <c r="FA2" s="112" t="s">
        <v>658</v>
      </c>
    </row>
    <row r="3" ht="36" spans="2:171">
      <c r="B3" s="113" t="s">
        <v>505</v>
      </c>
      <c r="C3" s="114" t="s">
        <v>659</v>
      </c>
      <c r="D3" s="111"/>
      <c r="E3" s="115" t="s">
        <v>344</v>
      </c>
      <c r="F3" s="115" t="s">
        <v>346</v>
      </c>
      <c r="G3" s="115" t="s">
        <v>348</v>
      </c>
      <c r="H3" s="115" t="s">
        <v>350</v>
      </c>
      <c r="I3" s="115" t="s">
        <v>352</v>
      </c>
      <c r="J3" s="115" t="s">
        <v>80</v>
      </c>
      <c r="K3" s="115" t="s">
        <v>82</v>
      </c>
      <c r="L3" s="115" t="s">
        <v>84</v>
      </c>
      <c r="M3" s="115" t="s">
        <v>86</v>
      </c>
      <c r="N3" s="115" t="s">
        <v>88</v>
      </c>
      <c r="O3" s="115" t="s">
        <v>90</v>
      </c>
      <c r="P3" s="115" t="s">
        <v>92</v>
      </c>
      <c r="Q3" s="115" t="s">
        <v>94</v>
      </c>
      <c r="R3" s="115" t="s">
        <v>96</v>
      </c>
      <c r="S3" s="115" t="s">
        <v>98</v>
      </c>
      <c r="T3" s="115" t="s">
        <v>100</v>
      </c>
      <c r="U3" s="115" t="s">
        <v>102</v>
      </c>
      <c r="V3" s="115" t="s">
        <v>104</v>
      </c>
      <c r="W3" s="115" t="s">
        <v>106</v>
      </c>
      <c r="X3" s="115" t="s">
        <v>108</v>
      </c>
      <c r="Y3" s="115" t="s">
        <v>110</v>
      </c>
      <c r="Z3" s="115" t="s">
        <v>112</v>
      </c>
      <c r="AA3" s="115" t="s">
        <v>114</v>
      </c>
      <c r="AB3" s="115" t="s">
        <v>116</v>
      </c>
      <c r="AC3" s="115" t="s">
        <v>118</v>
      </c>
      <c r="AD3" s="115" t="s">
        <v>120</v>
      </c>
      <c r="AE3" s="115" t="s">
        <v>122</v>
      </c>
      <c r="AF3" s="115" t="s">
        <v>124</v>
      </c>
      <c r="AG3" s="115" t="s">
        <v>126</v>
      </c>
      <c r="AH3" s="115" t="s">
        <v>128</v>
      </c>
      <c r="AI3" s="115" t="s">
        <v>130</v>
      </c>
      <c r="AJ3" s="115" t="s">
        <v>132</v>
      </c>
      <c r="AK3" s="115" t="s">
        <v>134</v>
      </c>
      <c r="AL3" s="115" t="s">
        <v>136</v>
      </c>
      <c r="AM3" s="115" t="s">
        <v>138</v>
      </c>
      <c r="AN3" s="115" t="s">
        <v>140</v>
      </c>
      <c r="AO3" s="115" t="s">
        <v>142</v>
      </c>
      <c r="AP3" s="115" t="s">
        <v>144</v>
      </c>
      <c r="AQ3" s="115" t="s">
        <v>146</v>
      </c>
      <c r="AR3" s="115" t="s">
        <v>148</v>
      </c>
      <c r="AS3" s="115" t="s">
        <v>150</v>
      </c>
      <c r="AT3" s="115" t="s">
        <v>152</v>
      </c>
      <c r="AU3" s="115" t="s">
        <v>154</v>
      </c>
      <c r="AV3" s="115" t="s">
        <v>156</v>
      </c>
      <c r="AW3" s="115" t="s">
        <v>158</v>
      </c>
      <c r="AX3" s="115" t="s">
        <v>160</v>
      </c>
      <c r="AY3" s="115" t="s">
        <v>162</v>
      </c>
      <c r="AZ3" s="115" t="s">
        <v>164</v>
      </c>
      <c r="BA3" s="115" t="s">
        <v>166</v>
      </c>
      <c r="BB3" s="115" t="s">
        <v>168</v>
      </c>
      <c r="BC3" s="115" t="s">
        <v>170</v>
      </c>
      <c r="BD3" s="115" t="s">
        <v>172</v>
      </c>
      <c r="BE3" s="115" t="s">
        <v>174</v>
      </c>
      <c r="BF3" s="115" t="s">
        <v>176</v>
      </c>
      <c r="BG3" s="115" t="s">
        <v>178</v>
      </c>
      <c r="BH3" s="115" t="s">
        <v>180</v>
      </c>
      <c r="BI3" s="115" t="s">
        <v>182</v>
      </c>
      <c r="BJ3" s="115" t="s">
        <v>184</v>
      </c>
      <c r="BK3" s="115" t="s">
        <v>186</v>
      </c>
      <c r="BL3" s="115" t="s">
        <v>188</v>
      </c>
      <c r="BM3" s="115" t="s">
        <v>190</v>
      </c>
      <c r="BN3" s="115" t="s">
        <v>192</v>
      </c>
      <c r="BO3" s="115" t="s">
        <v>194</v>
      </c>
      <c r="BP3" s="115" t="s">
        <v>196</v>
      </c>
      <c r="BQ3" s="115" t="s">
        <v>198</v>
      </c>
      <c r="BR3" s="115" t="s">
        <v>200</v>
      </c>
      <c r="BS3" s="115" t="s">
        <v>202</v>
      </c>
      <c r="BT3" s="115" t="s">
        <v>204</v>
      </c>
      <c r="BU3" s="115" t="s">
        <v>206</v>
      </c>
      <c r="BV3" s="115" t="s">
        <v>208</v>
      </c>
      <c r="BW3" s="115" t="s">
        <v>210</v>
      </c>
      <c r="BX3" s="115" t="s">
        <v>212</v>
      </c>
      <c r="BY3" s="115" t="s">
        <v>214</v>
      </c>
      <c r="BZ3" s="115" t="s">
        <v>216</v>
      </c>
      <c r="CA3" s="115" t="s">
        <v>218</v>
      </c>
      <c r="CB3" s="115" t="s">
        <v>220</v>
      </c>
      <c r="CC3" s="115" t="s">
        <v>222</v>
      </c>
      <c r="CD3" s="115" t="s">
        <v>224</v>
      </c>
      <c r="CE3" s="115" t="s">
        <v>226</v>
      </c>
      <c r="CF3" s="115" t="s">
        <v>228</v>
      </c>
      <c r="CG3" s="115" t="s">
        <v>230</v>
      </c>
      <c r="CH3" s="115" t="s">
        <v>232</v>
      </c>
      <c r="CI3" s="115" t="s">
        <v>234</v>
      </c>
      <c r="CJ3" s="115" t="s">
        <v>236</v>
      </c>
      <c r="CK3" s="115" t="s">
        <v>238</v>
      </c>
      <c r="CL3" s="115" t="s">
        <v>240</v>
      </c>
      <c r="CM3" s="115" t="s">
        <v>242</v>
      </c>
      <c r="CN3" s="115" t="s">
        <v>244</v>
      </c>
      <c r="CO3" s="115" t="s">
        <v>246</v>
      </c>
      <c r="CP3" s="115" t="s">
        <v>248</v>
      </c>
      <c r="CQ3" s="115" t="s">
        <v>250</v>
      </c>
      <c r="CR3" s="115" t="s">
        <v>252</v>
      </c>
      <c r="CS3" s="115" t="s">
        <v>254</v>
      </c>
      <c r="CT3" s="115" t="s">
        <v>256</v>
      </c>
      <c r="CU3" s="115" t="s">
        <v>258</v>
      </c>
      <c r="CV3" s="115" t="s">
        <v>260</v>
      </c>
      <c r="CW3" s="115" t="s">
        <v>262</v>
      </c>
      <c r="CX3" s="115" t="s">
        <v>264</v>
      </c>
      <c r="CY3" s="115" t="s">
        <v>266</v>
      </c>
      <c r="CZ3" s="115" t="s">
        <v>268</v>
      </c>
      <c r="DA3" s="115" t="s">
        <v>270</v>
      </c>
      <c r="DB3" s="115" t="s">
        <v>272</v>
      </c>
      <c r="DC3" s="115" t="s">
        <v>354</v>
      </c>
      <c r="DD3" s="115" t="s">
        <v>356</v>
      </c>
      <c r="DE3" s="115" t="s">
        <v>358</v>
      </c>
      <c r="DF3" s="115" t="s">
        <v>360</v>
      </c>
      <c r="DG3" s="115" t="s">
        <v>362</v>
      </c>
      <c r="DH3" s="115" t="s">
        <v>364</v>
      </c>
      <c r="DI3" s="115" t="s">
        <v>366</v>
      </c>
      <c r="DJ3" s="115" t="s">
        <v>368</v>
      </c>
      <c r="DK3" s="115" t="s">
        <v>370</v>
      </c>
      <c r="DL3" s="115" t="s">
        <v>372</v>
      </c>
      <c r="DM3" s="115" t="s">
        <v>374</v>
      </c>
      <c r="DN3" s="115" t="s">
        <v>376</v>
      </c>
      <c r="DO3" s="115" t="s">
        <v>378</v>
      </c>
      <c r="DP3" s="115" t="s">
        <v>380</v>
      </c>
      <c r="DQ3" s="115" t="s">
        <v>382</v>
      </c>
      <c r="DR3" s="115" t="s">
        <v>384</v>
      </c>
      <c r="DS3" s="115" t="s">
        <v>386</v>
      </c>
      <c r="DT3" s="115" t="s">
        <v>388</v>
      </c>
      <c r="DU3" s="115" t="s">
        <v>390</v>
      </c>
      <c r="DV3" s="115" t="s">
        <v>392</v>
      </c>
      <c r="DW3" s="115" t="s">
        <v>394</v>
      </c>
      <c r="DX3" s="115" t="s">
        <v>396</v>
      </c>
      <c r="DY3" s="115" t="s">
        <v>398</v>
      </c>
      <c r="DZ3" s="115" t="s">
        <v>400</v>
      </c>
      <c r="EA3" s="115" t="s">
        <v>304</v>
      </c>
      <c r="EB3" s="115" t="s">
        <v>403</v>
      </c>
      <c r="EC3" s="115" t="s">
        <v>405</v>
      </c>
      <c r="ED3" s="115" t="s">
        <v>407</v>
      </c>
      <c r="EE3" s="115" t="s">
        <v>307</v>
      </c>
      <c r="EF3" s="115" t="s">
        <v>410</v>
      </c>
      <c r="EG3" s="115" t="s">
        <v>412</v>
      </c>
      <c r="EH3" s="115" t="s">
        <v>414</v>
      </c>
      <c r="EI3" s="115" t="s">
        <v>416</v>
      </c>
      <c r="EJ3" s="115" t="s">
        <v>313</v>
      </c>
      <c r="EK3" s="115" t="s">
        <v>419</v>
      </c>
      <c r="EL3" s="115" t="s">
        <v>421</v>
      </c>
      <c r="EM3" s="115" t="s">
        <v>423</v>
      </c>
      <c r="EN3" s="115" t="s">
        <v>425</v>
      </c>
      <c r="EO3" s="115" t="s">
        <v>427</v>
      </c>
      <c r="EP3" s="115" t="s">
        <v>429</v>
      </c>
      <c r="EQ3" s="115" t="s">
        <v>431</v>
      </c>
      <c r="ER3" s="115" t="s">
        <v>323</v>
      </c>
      <c r="ES3" s="115" t="s">
        <v>324</v>
      </c>
      <c r="ET3" s="115" t="s">
        <v>325</v>
      </c>
      <c r="EU3" s="115" t="s">
        <v>436</v>
      </c>
      <c r="EV3" s="115" t="s">
        <v>438</v>
      </c>
      <c r="EW3" s="115" t="s">
        <v>440</v>
      </c>
      <c r="EX3" s="115" t="s">
        <v>329</v>
      </c>
      <c r="EY3" s="115" t="s">
        <v>443</v>
      </c>
      <c r="EZ3" s="115" t="s">
        <v>445</v>
      </c>
      <c r="FA3" s="115" t="s">
        <v>447</v>
      </c>
      <c r="FB3" s="116"/>
      <c r="FC3" s="117" t="s">
        <v>660</v>
      </c>
      <c r="FD3" s="117" t="s">
        <v>661</v>
      </c>
      <c r="FE3" s="117"/>
      <c r="FF3" s="117" t="s">
        <v>662</v>
      </c>
      <c r="FG3" s="117"/>
      <c r="FH3" s="117" t="s">
        <v>480</v>
      </c>
      <c r="FI3" s="117" t="s">
        <v>663</v>
      </c>
      <c r="FJ3" s="117"/>
      <c r="FK3" s="117" t="s">
        <v>483</v>
      </c>
      <c r="FL3" s="117" t="s">
        <v>664</v>
      </c>
      <c r="FM3" s="116" t="s">
        <v>665</v>
      </c>
      <c r="FN3" s="118" t="s">
        <v>666</v>
      </c>
      <c r="FO3" s="118" t="s">
        <v>667</v>
      </c>
    </row>
    <row r="4" spans="2:171">
      <c r="B4" s="119"/>
      <c r="C4" s="120"/>
      <c r="D4" s="121" t="s">
        <v>332</v>
      </c>
      <c r="E4" s="122" t="s">
        <v>345</v>
      </c>
      <c r="F4" s="122" t="s">
        <v>347</v>
      </c>
      <c r="G4" s="122" t="s">
        <v>349</v>
      </c>
      <c r="H4" s="122" t="s">
        <v>351</v>
      </c>
      <c r="I4" s="122" t="s">
        <v>353</v>
      </c>
      <c r="J4" s="122" t="s">
        <v>81</v>
      </c>
      <c r="K4" s="122" t="s">
        <v>83</v>
      </c>
      <c r="L4" s="122" t="s">
        <v>85</v>
      </c>
      <c r="M4" s="122" t="s">
        <v>87</v>
      </c>
      <c r="N4" s="122" t="s">
        <v>89</v>
      </c>
      <c r="O4" s="122" t="s">
        <v>91</v>
      </c>
      <c r="P4" s="122" t="s">
        <v>93</v>
      </c>
      <c r="Q4" s="122" t="s">
        <v>95</v>
      </c>
      <c r="R4" s="122" t="s">
        <v>97</v>
      </c>
      <c r="S4" s="122" t="s">
        <v>99</v>
      </c>
      <c r="T4" s="122" t="s">
        <v>101</v>
      </c>
      <c r="U4" s="122" t="s">
        <v>103</v>
      </c>
      <c r="V4" s="122" t="s">
        <v>105</v>
      </c>
      <c r="W4" s="122" t="s">
        <v>107</v>
      </c>
      <c r="X4" s="122" t="s">
        <v>109</v>
      </c>
      <c r="Y4" s="122" t="s">
        <v>111</v>
      </c>
      <c r="Z4" s="122" t="s">
        <v>113</v>
      </c>
      <c r="AA4" s="122" t="s">
        <v>115</v>
      </c>
      <c r="AB4" s="122" t="s">
        <v>117</v>
      </c>
      <c r="AC4" s="122" t="s">
        <v>119</v>
      </c>
      <c r="AD4" s="122" t="s">
        <v>121</v>
      </c>
      <c r="AE4" s="122" t="s">
        <v>123</v>
      </c>
      <c r="AF4" s="122" t="s">
        <v>125</v>
      </c>
      <c r="AG4" s="122" t="s">
        <v>127</v>
      </c>
      <c r="AH4" s="122" t="s">
        <v>129</v>
      </c>
      <c r="AI4" s="122" t="s">
        <v>131</v>
      </c>
      <c r="AJ4" s="122" t="s">
        <v>133</v>
      </c>
      <c r="AK4" s="122" t="s">
        <v>135</v>
      </c>
      <c r="AL4" s="122" t="s">
        <v>137</v>
      </c>
      <c r="AM4" s="122" t="s">
        <v>139</v>
      </c>
      <c r="AN4" s="122" t="s">
        <v>141</v>
      </c>
      <c r="AO4" s="122" t="s">
        <v>143</v>
      </c>
      <c r="AP4" s="122" t="s">
        <v>145</v>
      </c>
      <c r="AQ4" s="122" t="s">
        <v>147</v>
      </c>
      <c r="AR4" s="122" t="s">
        <v>149</v>
      </c>
      <c r="AS4" s="122" t="s">
        <v>151</v>
      </c>
      <c r="AT4" s="122" t="s">
        <v>153</v>
      </c>
      <c r="AU4" s="122" t="s">
        <v>155</v>
      </c>
      <c r="AV4" s="122" t="s">
        <v>157</v>
      </c>
      <c r="AW4" s="122" t="s">
        <v>159</v>
      </c>
      <c r="AX4" s="122" t="s">
        <v>161</v>
      </c>
      <c r="AY4" s="122" t="s">
        <v>163</v>
      </c>
      <c r="AZ4" s="122" t="s">
        <v>165</v>
      </c>
      <c r="BA4" s="122" t="s">
        <v>167</v>
      </c>
      <c r="BB4" s="122" t="s">
        <v>169</v>
      </c>
      <c r="BC4" s="122" t="s">
        <v>171</v>
      </c>
      <c r="BD4" s="122" t="s">
        <v>173</v>
      </c>
      <c r="BE4" s="122" t="s">
        <v>175</v>
      </c>
      <c r="BF4" s="122" t="s">
        <v>177</v>
      </c>
      <c r="BG4" s="122" t="s">
        <v>179</v>
      </c>
      <c r="BH4" s="122" t="s">
        <v>181</v>
      </c>
      <c r="BI4" s="122" t="s">
        <v>183</v>
      </c>
      <c r="BJ4" s="122" t="s">
        <v>185</v>
      </c>
      <c r="BK4" s="122" t="s">
        <v>187</v>
      </c>
      <c r="BL4" s="122" t="s">
        <v>189</v>
      </c>
      <c r="BM4" s="122" t="s">
        <v>191</v>
      </c>
      <c r="BN4" s="122" t="s">
        <v>193</v>
      </c>
      <c r="BO4" s="122" t="s">
        <v>195</v>
      </c>
      <c r="BP4" s="122" t="s">
        <v>197</v>
      </c>
      <c r="BQ4" s="122" t="s">
        <v>199</v>
      </c>
      <c r="BR4" s="122" t="s">
        <v>201</v>
      </c>
      <c r="BS4" s="122" t="s">
        <v>203</v>
      </c>
      <c r="BT4" s="122" t="s">
        <v>205</v>
      </c>
      <c r="BU4" s="122" t="s">
        <v>207</v>
      </c>
      <c r="BV4" s="122" t="s">
        <v>209</v>
      </c>
      <c r="BW4" s="122" t="s">
        <v>211</v>
      </c>
      <c r="BX4" s="122" t="s">
        <v>213</v>
      </c>
      <c r="BY4" s="122" t="s">
        <v>215</v>
      </c>
      <c r="BZ4" s="122" t="s">
        <v>217</v>
      </c>
      <c r="CA4" s="122" t="s">
        <v>219</v>
      </c>
      <c r="CB4" s="122" t="s">
        <v>221</v>
      </c>
      <c r="CC4" s="122" t="s">
        <v>223</v>
      </c>
      <c r="CD4" s="122" t="s">
        <v>225</v>
      </c>
      <c r="CE4" s="122" t="s">
        <v>227</v>
      </c>
      <c r="CF4" s="122" t="s">
        <v>229</v>
      </c>
      <c r="CG4" s="122" t="s">
        <v>231</v>
      </c>
      <c r="CH4" s="122" t="s">
        <v>233</v>
      </c>
      <c r="CI4" s="122" t="s">
        <v>235</v>
      </c>
      <c r="CJ4" s="122" t="s">
        <v>237</v>
      </c>
      <c r="CK4" s="122" t="s">
        <v>239</v>
      </c>
      <c r="CL4" s="122" t="s">
        <v>241</v>
      </c>
      <c r="CM4" s="122" t="s">
        <v>243</v>
      </c>
      <c r="CN4" s="122" t="s">
        <v>245</v>
      </c>
      <c r="CO4" s="122" t="s">
        <v>247</v>
      </c>
      <c r="CP4" s="122" t="s">
        <v>249</v>
      </c>
      <c r="CQ4" s="122" t="s">
        <v>251</v>
      </c>
      <c r="CR4" s="122" t="s">
        <v>253</v>
      </c>
      <c r="CS4" s="122" t="s">
        <v>255</v>
      </c>
      <c r="CT4" s="122" t="s">
        <v>257</v>
      </c>
      <c r="CU4" s="122" t="s">
        <v>259</v>
      </c>
      <c r="CV4" s="122" t="s">
        <v>261</v>
      </c>
      <c r="CW4" s="122" t="s">
        <v>263</v>
      </c>
      <c r="CX4" s="122" t="s">
        <v>265</v>
      </c>
      <c r="CY4" s="122" t="s">
        <v>267</v>
      </c>
      <c r="CZ4" s="122" t="s">
        <v>269</v>
      </c>
      <c r="DA4" s="122" t="s">
        <v>271</v>
      </c>
      <c r="DB4" s="122" t="s">
        <v>273</v>
      </c>
      <c r="DC4" s="122" t="s">
        <v>355</v>
      </c>
      <c r="DD4" s="122" t="s">
        <v>357</v>
      </c>
      <c r="DE4" s="122" t="s">
        <v>359</v>
      </c>
      <c r="DF4" s="122" t="s">
        <v>361</v>
      </c>
      <c r="DG4" s="122" t="s">
        <v>363</v>
      </c>
      <c r="DH4" s="122" t="s">
        <v>365</v>
      </c>
      <c r="DI4" s="122" t="s">
        <v>367</v>
      </c>
      <c r="DJ4" s="122" t="s">
        <v>369</v>
      </c>
      <c r="DK4" s="122" t="s">
        <v>371</v>
      </c>
      <c r="DL4" s="122" t="s">
        <v>373</v>
      </c>
      <c r="DM4" s="122" t="s">
        <v>375</v>
      </c>
      <c r="DN4" s="122" t="s">
        <v>377</v>
      </c>
      <c r="DO4" s="122" t="s">
        <v>379</v>
      </c>
      <c r="DP4" s="122" t="s">
        <v>381</v>
      </c>
      <c r="DQ4" s="122" t="s">
        <v>383</v>
      </c>
      <c r="DR4" s="122" t="s">
        <v>385</v>
      </c>
      <c r="DS4" s="122" t="s">
        <v>387</v>
      </c>
      <c r="DT4" s="122" t="s">
        <v>389</v>
      </c>
      <c r="DU4" s="122" t="s">
        <v>391</v>
      </c>
      <c r="DV4" s="122" t="s">
        <v>393</v>
      </c>
      <c r="DW4" s="122" t="s">
        <v>395</v>
      </c>
      <c r="DX4" s="122" t="s">
        <v>397</v>
      </c>
      <c r="DY4" s="122" t="s">
        <v>399</v>
      </c>
      <c r="DZ4" s="122" t="s">
        <v>401</v>
      </c>
      <c r="EA4" s="122" t="s">
        <v>402</v>
      </c>
      <c r="EB4" s="122" t="s">
        <v>404</v>
      </c>
      <c r="EC4" s="122" t="s">
        <v>406</v>
      </c>
      <c r="ED4" s="122" t="s">
        <v>408</v>
      </c>
      <c r="EE4" s="122" t="s">
        <v>409</v>
      </c>
      <c r="EF4" s="122" t="s">
        <v>411</v>
      </c>
      <c r="EG4" s="122" t="s">
        <v>413</v>
      </c>
      <c r="EH4" s="122" t="s">
        <v>415</v>
      </c>
      <c r="EI4" s="122" t="s">
        <v>417</v>
      </c>
      <c r="EJ4" s="122" t="s">
        <v>418</v>
      </c>
      <c r="EK4" s="122" t="s">
        <v>420</v>
      </c>
      <c r="EL4" s="122" t="s">
        <v>422</v>
      </c>
      <c r="EM4" s="122" t="s">
        <v>424</v>
      </c>
      <c r="EN4" s="122" t="s">
        <v>426</v>
      </c>
      <c r="EO4" s="122" t="s">
        <v>428</v>
      </c>
      <c r="EP4" s="122" t="s">
        <v>430</v>
      </c>
      <c r="EQ4" s="122" t="s">
        <v>432</v>
      </c>
      <c r="ER4" s="122" t="s">
        <v>433</v>
      </c>
      <c r="ES4" s="122" t="s">
        <v>434</v>
      </c>
      <c r="ET4" s="122" t="s">
        <v>435</v>
      </c>
      <c r="EU4" s="122" t="s">
        <v>437</v>
      </c>
      <c r="EV4" s="122" t="s">
        <v>439</v>
      </c>
      <c r="EW4" s="122" t="s">
        <v>441</v>
      </c>
      <c r="EX4" s="122" t="s">
        <v>442</v>
      </c>
      <c r="EY4" s="122" t="s">
        <v>444</v>
      </c>
      <c r="EZ4" s="122" t="s">
        <v>446</v>
      </c>
      <c r="FA4" s="122" t="s">
        <v>448</v>
      </c>
      <c r="FB4" s="117"/>
      <c r="FC4" s="117"/>
      <c r="FD4" s="117"/>
      <c r="FE4" s="117"/>
      <c r="FF4" s="117"/>
      <c r="FG4" s="117"/>
      <c r="FH4" s="117"/>
      <c r="FI4" s="117"/>
      <c r="FJ4" s="117"/>
      <c r="FK4" s="117"/>
      <c r="FL4" s="117"/>
      <c r="FM4" s="116"/>
    </row>
    <row r="5" spans="2:171">
      <c r="B5" s="123" t="s">
        <v>506</v>
      </c>
      <c r="C5" s="124" t="s">
        <v>344</v>
      </c>
      <c r="D5" s="124" t="s">
        <v>345</v>
      </c>
      <c r="E5" s="125">
        <v>-5419085.49183301</v>
      </c>
      <c r="F5" s="125">
        <v>0</v>
      </c>
      <c r="G5" s="125">
        <v>-2021697.92662283</v>
      </c>
      <c r="H5" s="125">
        <v>-82204.6601436392</v>
      </c>
      <c r="I5" s="125">
        <v>-442491.909934074</v>
      </c>
      <c r="J5" s="125">
        <v>0</v>
      </c>
      <c r="K5" s="125">
        <v>0</v>
      </c>
      <c r="L5" s="125">
        <v>0</v>
      </c>
      <c r="M5" s="125">
        <v>0</v>
      </c>
      <c r="N5" s="125">
        <v>-0.0431314773782227</v>
      </c>
      <c r="O5" s="125">
        <v>0</v>
      </c>
      <c r="P5" s="125">
        <v>-7751899.16057362</v>
      </c>
      <c r="Q5" s="125">
        <v>-3312981.89138316</v>
      </c>
      <c r="R5" s="125">
        <v>-3615191.21367014</v>
      </c>
      <c r="S5" s="125">
        <v>-574993.088304816</v>
      </c>
      <c r="T5" s="125">
        <v>-182592.610111791</v>
      </c>
      <c r="U5" s="125">
        <v>-17844.8595840856</v>
      </c>
      <c r="V5" s="125">
        <v>-4120843.32638268</v>
      </c>
      <c r="W5" s="125">
        <v>-173025.241171352</v>
      </c>
      <c r="X5" s="125">
        <v>-1729.06234285779</v>
      </c>
      <c r="Y5" s="125">
        <v>-615270.976054054</v>
      </c>
      <c r="Z5" s="125">
        <v>-1688800.36144123</v>
      </c>
      <c r="AA5" s="125">
        <v>-1545136.4416804</v>
      </c>
      <c r="AB5" s="125">
        <v>-616406.498145425</v>
      </c>
      <c r="AC5" s="125">
        <v>-779262.593023325</v>
      </c>
      <c r="AD5" s="125">
        <v>-570690.790990945</v>
      </c>
      <c r="AE5" s="125">
        <v>-3618482.58250245</v>
      </c>
      <c r="AF5" s="125">
        <v>-23685.29828545</v>
      </c>
      <c r="AG5" s="125">
        <v>-376072.118192224</v>
      </c>
      <c r="AH5" s="125">
        <v>0</v>
      </c>
      <c r="AI5" s="125">
        <v>-61763.5074159482</v>
      </c>
      <c r="AJ5" s="125">
        <v>0</v>
      </c>
      <c r="AK5" s="125">
        <v>0</v>
      </c>
      <c r="AL5" s="125">
        <v>0</v>
      </c>
      <c r="AM5" s="125">
        <v>-296311.809818836</v>
      </c>
      <c r="AN5" s="125">
        <v>-22740.1195280893</v>
      </c>
      <c r="AO5" s="125">
        <v>-971693.480596539</v>
      </c>
      <c r="AP5" s="125">
        <v>0</v>
      </c>
      <c r="AQ5" s="125">
        <v>-97777.4206490106</v>
      </c>
      <c r="AR5" s="125">
        <v>-38266.7072638942</v>
      </c>
      <c r="AS5" s="125">
        <v>0</v>
      </c>
      <c r="AT5" s="125">
        <v>0</v>
      </c>
      <c r="AU5" s="125">
        <v>-85691.6573379553</v>
      </c>
      <c r="AV5" s="125">
        <v>-56584.0661184745</v>
      </c>
      <c r="AW5" s="125">
        <v>-22142.5549823506</v>
      </c>
      <c r="AX5" s="125">
        <v>-8628.82102142495</v>
      </c>
      <c r="AY5" s="125">
        <v>-270.803706181626</v>
      </c>
      <c r="AZ5" s="125">
        <v>-216526.195367702</v>
      </c>
      <c r="BA5" s="125">
        <v>-43909.7424309237</v>
      </c>
      <c r="BB5" s="125">
        <v>-1750663.81299567</v>
      </c>
      <c r="BC5" s="125">
        <v>-43494.0409463318</v>
      </c>
      <c r="BD5" s="125">
        <v>0</v>
      </c>
      <c r="BE5" s="125">
        <v>0</v>
      </c>
      <c r="BF5" s="125">
        <v>0</v>
      </c>
      <c r="BG5" s="125">
        <v>0</v>
      </c>
      <c r="BH5" s="125">
        <v>0</v>
      </c>
      <c r="BI5" s="125">
        <v>0</v>
      </c>
      <c r="BJ5" s="125">
        <v>0</v>
      </c>
      <c r="BK5" s="125">
        <v>0</v>
      </c>
      <c r="BL5" s="125">
        <v>0</v>
      </c>
      <c r="BM5" s="125">
        <v>0</v>
      </c>
      <c r="BN5" s="125">
        <v>0</v>
      </c>
      <c r="BO5" s="125">
        <v>0</v>
      </c>
      <c r="BP5" s="125">
        <v>0</v>
      </c>
      <c r="BQ5" s="125">
        <v>0</v>
      </c>
      <c r="BR5" s="125">
        <v>0</v>
      </c>
      <c r="BS5" s="125">
        <v>0</v>
      </c>
      <c r="BT5" s="125">
        <v>0</v>
      </c>
      <c r="BU5" s="125">
        <v>0</v>
      </c>
      <c r="BV5" s="125">
        <v>0</v>
      </c>
      <c r="BW5" s="125">
        <v>0</v>
      </c>
      <c r="BX5" s="125">
        <v>0</v>
      </c>
      <c r="BY5" s="125">
        <v>0</v>
      </c>
      <c r="BZ5" s="125">
        <v>0</v>
      </c>
      <c r="CA5" s="125">
        <v>0</v>
      </c>
      <c r="CB5" s="125">
        <v>0</v>
      </c>
      <c r="CC5" s="125">
        <v>0</v>
      </c>
      <c r="CD5" s="125">
        <v>0</v>
      </c>
      <c r="CE5" s="125">
        <v>0</v>
      </c>
      <c r="CF5" s="125">
        <v>0</v>
      </c>
      <c r="CG5" s="125">
        <v>0</v>
      </c>
      <c r="CH5" s="125">
        <v>0</v>
      </c>
      <c r="CI5" s="125">
        <v>0</v>
      </c>
      <c r="CJ5" s="125">
        <v>0</v>
      </c>
      <c r="CK5" s="125">
        <v>0</v>
      </c>
      <c r="CL5" s="125">
        <v>0</v>
      </c>
      <c r="CM5" s="125">
        <v>0</v>
      </c>
      <c r="CN5" s="125">
        <v>0</v>
      </c>
      <c r="CO5" s="125">
        <v>0</v>
      </c>
      <c r="CP5" s="125">
        <v>0</v>
      </c>
      <c r="CQ5" s="125">
        <v>0</v>
      </c>
      <c r="CR5" s="125">
        <v>0</v>
      </c>
      <c r="CS5" s="125">
        <v>0</v>
      </c>
      <c r="CT5" s="125">
        <v>0</v>
      </c>
      <c r="CU5" s="125">
        <v>0</v>
      </c>
      <c r="CV5" s="125">
        <v>0</v>
      </c>
      <c r="CW5" s="125">
        <v>-78833.0038674357</v>
      </c>
      <c r="CX5" s="125">
        <v>0</v>
      </c>
      <c r="CY5" s="125">
        <v>0</v>
      </c>
      <c r="CZ5" s="125">
        <v>-6293.11937521035</v>
      </c>
      <c r="DA5" s="125">
        <v>-11.639857932891</v>
      </c>
      <c r="DB5" s="125">
        <v>0</v>
      </c>
      <c r="DC5" s="125">
        <v>-301835.231168155</v>
      </c>
      <c r="DD5" s="125">
        <v>-79233.6236212218</v>
      </c>
      <c r="DE5" s="125">
        <v>0</v>
      </c>
      <c r="DF5" s="125">
        <v>0</v>
      </c>
      <c r="DG5" s="125">
        <v>0</v>
      </c>
      <c r="DH5" s="125">
        <v>-46693.0725796046</v>
      </c>
      <c r="DI5" s="125">
        <v>0</v>
      </c>
      <c r="DJ5" s="125">
        <v>0</v>
      </c>
      <c r="DK5" s="125">
        <v>-522.003830676578</v>
      </c>
      <c r="DL5" s="125">
        <v>-393.175243106708</v>
      </c>
      <c r="DM5" s="125">
        <v>0</v>
      </c>
      <c r="DN5" s="125">
        <v>0</v>
      </c>
      <c r="DO5" s="125">
        <v>0</v>
      </c>
      <c r="DP5" s="125">
        <v>-31.6952286514192</v>
      </c>
      <c r="DQ5" s="125">
        <v>0</v>
      </c>
      <c r="DR5" s="125">
        <v>0</v>
      </c>
      <c r="DS5" s="125">
        <v>0</v>
      </c>
      <c r="DT5" s="125">
        <v>0</v>
      </c>
      <c r="DU5" s="125">
        <v>-3936.77965200765</v>
      </c>
      <c r="DV5" s="125">
        <v>0</v>
      </c>
      <c r="DW5" s="125">
        <v>-37948.6327233439</v>
      </c>
      <c r="DX5" s="125">
        <v>-1335618.19416175</v>
      </c>
      <c r="DY5" s="125">
        <v>-37534.7484797322</v>
      </c>
      <c r="DZ5" s="125">
        <v>0</v>
      </c>
      <c r="EA5" s="125">
        <v>0</v>
      </c>
      <c r="EB5" s="125">
        <v>0</v>
      </c>
      <c r="EC5" s="125">
        <v>0</v>
      </c>
      <c r="ED5" s="125">
        <v>0</v>
      </c>
      <c r="EE5" s="125">
        <v>0</v>
      </c>
      <c r="EF5" s="125">
        <v>0</v>
      </c>
      <c r="EG5" s="125">
        <v>-22934.6332589225</v>
      </c>
      <c r="EH5" s="125">
        <v>0</v>
      </c>
      <c r="EI5" s="125">
        <v>-540113.036145402</v>
      </c>
      <c r="EJ5" s="125">
        <v>-124603.019309696</v>
      </c>
      <c r="EK5" s="125">
        <v>-50295.6216758602</v>
      </c>
      <c r="EL5" s="125">
        <v>-20704.8451316996</v>
      </c>
      <c r="EM5" s="125">
        <v>-593.566345411495</v>
      </c>
      <c r="EN5" s="125">
        <v>-10131.4913170576</v>
      </c>
      <c r="EO5" s="125">
        <v>-651806.961960002</v>
      </c>
      <c r="EP5" s="125">
        <v>-157298.468991911</v>
      </c>
      <c r="EQ5" s="125">
        <v>-2199.04096974853</v>
      </c>
      <c r="ER5" s="125">
        <v>-42089.4030938239</v>
      </c>
      <c r="ES5" s="125">
        <v>-16632.1258411878</v>
      </c>
      <c r="ET5" s="125">
        <v>-23638.5005124167</v>
      </c>
      <c r="EU5" s="125">
        <v>0</v>
      </c>
      <c r="EV5" s="125">
        <v>-2499.36956667444</v>
      </c>
      <c r="EW5" s="125">
        <v>-10121.9312241662</v>
      </c>
      <c r="EX5" s="125">
        <v>-8186.96569647133</v>
      </c>
      <c r="EY5" s="125">
        <v>-2365.50047613588</v>
      </c>
      <c r="EZ5" s="125">
        <v>0</v>
      </c>
      <c r="FA5" s="125">
        <v>0</v>
      </c>
      <c r="FB5" s="125"/>
      <c r="FC5" s="125">
        <v>-4271798.234087</v>
      </c>
      <c r="FD5" s="125">
        <v>-7798603.08342176</v>
      </c>
      <c r="FE5" s="125"/>
      <c r="FF5" s="125">
        <v>0</v>
      </c>
      <c r="FG5" s="125"/>
      <c r="FH5" s="125">
        <v>0</v>
      </c>
      <c r="FI5" s="125">
        <v>-655960.846868026</v>
      </c>
      <c r="FJ5" s="125"/>
      <c r="FK5" s="125">
        <v>-865747.903984737</v>
      </c>
      <c r="FL5" s="125"/>
      <c r="FM5" s="125">
        <v>-58474062.3553513</v>
      </c>
      <c r="FN5" s="4">
        <v>58474062.3553513</v>
      </c>
      <c r="FO5" s="66">
        <f>FM5+FN5</f>
        <v>0</v>
      </c>
    </row>
    <row r="6" spans="2:171">
      <c r="B6" s="123" t="s">
        <v>507</v>
      </c>
      <c r="C6" s="124" t="s">
        <v>346</v>
      </c>
      <c r="D6" s="124" t="s">
        <v>347</v>
      </c>
      <c r="E6" s="125">
        <v>-13.7161792355801</v>
      </c>
      <c r="F6" s="125">
        <v>-339148.896138262</v>
      </c>
      <c r="G6" s="125">
        <v>0</v>
      </c>
      <c r="H6" s="125">
        <v>0</v>
      </c>
      <c r="I6" s="125">
        <v>-28005.3969870479</v>
      </c>
      <c r="J6" s="125">
        <v>-22254.4530943614</v>
      </c>
      <c r="K6" s="125">
        <v>-240.140512217628</v>
      </c>
      <c r="L6" s="125">
        <v>-637.016764294417</v>
      </c>
      <c r="M6" s="125">
        <v>-1758.48431843952</v>
      </c>
      <c r="N6" s="125">
        <v>-1944.90394834535</v>
      </c>
      <c r="O6" s="125">
        <v>-11.5605272603679</v>
      </c>
      <c r="P6" s="125">
        <v>-258.825722347564</v>
      </c>
      <c r="Q6" s="125">
        <v>-433.437235880797</v>
      </c>
      <c r="R6" s="125">
        <v>-1957.4018036335</v>
      </c>
      <c r="S6" s="125">
        <v>-47.4344670758169</v>
      </c>
      <c r="T6" s="125">
        <v>-266.382679876678</v>
      </c>
      <c r="U6" s="125">
        <v>-69.7424637129779</v>
      </c>
      <c r="V6" s="125">
        <v>-16681.7434704313</v>
      </c>
      <c r="W6" s="125">
        <v>-36.0960786503081</v>
      </c>
      <c r="X6" s="125">
        <v>-57.4544809930276</v>
      </c>
      <c r="Y6" s="125">
        <v>-72.2799740314467</v>
      </c>
      <c r="Z6" s="125">
        <v>-6979.28237133123</v>
      </c>
      <c r="AA6" s="125">
        <v>-1294.1718731569</v>
      </c>
      <c r="AB6" s="125">
        <v>-4093.47427580414</v>
      </c>
      <c r="AC6" s="125">
        <v>-321.294210953468</v>
      </c>
      <c r="AD6" s="125">
        <v>-317.21972553873</v>
      </c>
      <c r="AE6" s="125">
        <v>-2429.8125013403</v>
      </c>
      <c r="AF6" s="125">
        <v>-20.5529310823104</v>
      </c>
      <c r="AG6" s="125">
        <v>-145.485922742093</v>
      </c>
      <c r="AH6" s="125">
        <v>0</v>
      </c>
      <c r="AI6" s="125">
        <v>0</v>
      </c>
      <c r="AJ6" s="125">
        <v>0</v>
      </c>
      <c r="AK6" s="125">
        <v>0</v>
      </c>
      <c r="AL6" s="125">
        <v>-28717.3372467102</v>
      </c>
      <c r="AM6" s="125">
        <v>-2505298.14347891</v>
      </c>
      <c r="AN6" s="125">
        <v>-278281.311835608</v>
      </c>
      <c r="AO6" s="125">
        <v>-530680.544070145</v>
      </c>
      <c r="AP6" s="125">
        <v>0</v>
      </c>
      <c r="AQ6" s="125">
        <v>-98684.1113722054</v>
      </c>
      <c r="AR6" s="125">
        <v>-26420.0242539972</v>
      </c>
      <c r="AS6" s="125">
        <v>-873.379495961383</v>
      </c>
      <c r="AT6" s="125">
        <v>-168.434533710377</v>
      </c>
      <c r="AU6" s="125">
        <v>0</v>
      </c>
      <c r="AV6" s="125">
        <v>-274.43668358499</v>
      </c>
      <c r="AW6" s="125">
        <v>-85.8898965187536</v>
      </c>
      <c r="AX6" s="125">
        <v>-243.900342535536</v>
      </c>
      <c r="AY6" s="125">
        <v>-10185.9209416838</v>
      </c>
      <c r="AZ6" s="125">
        <v>-293184.845692238</v>
      </c>
      <c r="BA6" s="125">
        <v>-12043.5176635411</v>
      </c>
      <c r="BB6" s="125">
        <v>-16858.3240835285</v>
      </c>
      <c r="BC6" s="125">
        <v>-2769.94956004917</v>
      </c>
      <c r="BD6" s="125">
        <v>-745797.81181649</v>
      </c>
      <c r="BE6" s="125">
        <v>0</v>
      </c>
      <c r="BF6" s="125">
        <v>-648.443024858273</v>
      </c>
      <c r="BG6" s="125">
        <v>-10999.6793014946</v>
      </c>
      <c r="BH6" s="125">
        <v>-7118.62499387496</v>
      </c>
      <c r="BI6" s="125">
        <v>-3849.05244207937</v>
      </c>
      <c r="BJ6" s="125">
        <v>-253.827847162734</v>
      </c>
      <c r="BK6" s="125">
        <v>-930.447833136418</v>
      </c>
      <c r="BL6" s="125">
        <v>-467.761796431132</v>
      </c>
      <c r="BM6" s="125">
        <v>-247.447403984906</v>
      </c>
      <c r="BN6" s="125">
        <v>-1595.82433067382</v>
      </c>
      <c r="BO6" s="125">
        <v>-365.03897769186</v>
      </c>
      <c r="BP6" s="125">
        <v>-827.253885347227</v>
      </c>
      <c r="BQ6" s="125">
        <v>-773.982392677765</v>
      </c>
      <c r="BR6" s="125">
        <v>-9759.41744054752</v>
      </c>
      <c r="BS6" s="125">
        <v>-100.396439687457</v>
      </c>
      <c r="BT6" s="125">
        <v>-763.105086729769</v>
      </c>
      <c r="BU6" s="125">
        <v>-422.686690634263</v>
      </c>
      <c r="BV6" s="125">
        <v>-274.563365071088</v>
      </c>
      <c r="BW6" s="125">
        <v>-755.484398338098</v>
      </c>
      <c r="BX6" s="125">
        <v>-18.0428990650447</v>
      </c>
      <c r="BY6" s="125">
        <v>-296.455827217043</v>
      </c>
      <c r="BZ6" s="125">
        <v>-313.906920960559</v>
      </c>
      <c r="CA6" s="125">
        <v>-3715.37532438497</v>
      </c>
      <c r="CB6" s="125">
        <v>-71.8868132578531</v>
      </c>
      <c r="CC6" s="125">
        <v>-121.533061168729</v>
      </c>
      <c r="CD6" s="125">
        <v>-3269.41463634604</v>
      </c>
      <c r="CE6" s="125">
        <v>-1523.3361366103</v>
      </c>
      <c r="CF6" s="125">
        <v>-907.122871268705</v>
      </c>
      <c r="CG6" s="125">
        <v>-269.498812438006</v>
      </c>
      <c r="CH6" s="125">
        <v>-834.228003043576</v>
      </c>
      <c r="CI6" s="125">
        <v>-298.869683139448</v>
      </c>
      <c r="CJ6" s="125">
        <v>-664.64520045849</v>
      </c>
      <c r="CK6" s="125">
        <v>-450.762502765444</v>
      </c>
      <c r="CL6" s="125">
        <v>-365.373663426859</v>
      </c>
      <c r="CM6" s="125">
        <v>-259.550822181431</v>
      </c>
      <c r="CN6" s="125">
        <v>-3604.65614718042</v>
      </c>
      <c r="CO6" s="125">
        <v>-443.600556834187</v>
      </c>
      <c r="CP6" s="125">
        <v>0</v>
      </c>
      <c r="CQ6" s="125">
        <v>-113.997119608596</v>
      </c>
      <c r="CR6" s="125">
        <v>-180.536225165007</v>
      </c>
      <c r="CS6" s="125">
        <v>0</v>
      </c>
      <c r="CT6" s="125">
        <v>0</v>
      </c>
      <c r="CU6" s="125">
        <v>0</v>
      </c>
      <c r="CV6" s="125">
        <v>0</v>
      </c>
      <c r="CW6" s="125">
        <v>-22588.5023769337</v>
      </c>
      <c r="CX6" s="125">
        <v>0</v>
      </c>
      <c r="CY6" s="125">
        <v>0</v>
      </c>
      <c r="CZ6" s="125">
        <v>-757.421175106568</v>
      </c>
      <c r="DA6" s="125">
        <v>-58.8699773174547</v>
      </c>
      <c r="DB6" s="125">
        <v>0</v>
      </c>
      <c r="DC6" s="125">
        <v>-960473.132715942</v>
      </c>
      <c r="DD6" s="125">
        <v>-195941.111779639</v>
      </c>
      <c r="DE6" s="125">
        <v>-117394.725281098</v>
      </c>
      <c r="DF6" s="125">
        <v>-63215.5535666801</v>
      </c>
      <c r="DG6" s="125">
        <v>-8675.14528747582</v>
      </c>
      <c r="DH6" s="125">
        <v>-103918.068643396</v>
      </c>
      <c r="DI6" s="125">
        <v>-624.765883703508</v>
      </c>
      <c r="DJ6" s="125">
        <v>-756.569740162564</v>
      </c>
      <c r="DK6" s="125">
        <v>-1202.57032113672</v>
      </c>
      <c r="DL6" s="125">
        <v>-905.780476271622</v>
      </c>
      <c r="DM6" s="125">
        <v>-589.792911362186</v>
      </c>
      <c r="DN6" s="125">
        <v>-448.0246087597</v>
      </c>
      <c r="DO6" s="125">
        <v>0</v>
      </c>
      <c r="DP6" s="125">
        <v>-60.0583373149252</v>
      </c>
      <c r="DQ6" s="125">
        <v>-40.1607988513225</v>
      </c>
      <c r="DR6" s="125">
        <v>-3568.72278028847</v>
      </c>
      <c r="DS6" s="125">
        <v>-925.699292468157</v>
      </c>
      <c r="DT6" s="125">
        <v>-237.727600611001</v>
      </c>
      <c r="DU6" s="125">
        <v>-307.366235035496</v>
      </c>
      <c r="DV6" s="125">
        <v>-137.076318569752</v>
      </c>
      <c r="DW6" s="125">
        <v>-884.313446663161</v>
      </c>
      <c r="DX6" s="125">
        <v>-13247.6081920227</v>
      </c>
      <c r="DY6" s="125">
        <v>-2152.52873515921</v>
      </c>
      <c r="DZ6" s="125">
        <v>-10.666470310941</v>
      </c>
      <c r="EA6" s="125">
        <v>-57.4995303641648</v>
      </c>
      <c r="EB6" s="125">
        <v>-49.5395830302995</v>
      </c>
      <c r="EC6" s="125">
        <v>-30.0131472792902</v>
      </c>
      <c r="ED6" s="125">
        <v>-9786.08455351807</v>
      </c>
      <c r="EE6" s="125">
        <v>-520.815146689563</v>
      </c>
      <c r="EF6" s="125">
        <v>-433.462251696249</v>
      </c>
      <c r="EG6" s="125">
        <v>-45.4741837151488</v>
      </c>
      <c r="EH6" s="125">
        <v>0</v>
      </c>
      <c r="EI6" s="125">
        <v>-3557.26753521321</v>
      </c>
      <c r="EJ6" s="125">
        <v>-612.762700818332</v>
      </c>
      <c r="EK6" s="125">
        <v>-561.03330616461</v>
      </c>
      <c r="EL6" s="125">
        <v>-78.5872403839922</v>
      </c>
      <c r="EM6" s="125">
        <v>-112.131762618545</v>
      </c>
      <c r="EN6" s="125">
        <v>-4340.62050048733</v>
      </c>
      <c r="EO6" s="125">
        <v>-7373.97325492565</v>
      </c>
      <c r="EP6" s="125">
        <v>-5378.2144574543</v>
      </c>
      <c r="EQ6" s="125">
        <v>-325.256435694093</v>
      </c>
      <c r="ER6" s="125">
        <v>-1208.68717562429</v>
      </c>
      <c r="ES6" s="125">
        <v>-0.0133770839037716</v>
      </c>
      <c r="ET6" s="125">
        <v>-73.289268607198</v>
      </c>
      <c r="EU6" s="125">
        <v>0</v>
      </c>
      <c r="EV6" s="125">
        <v>-52.4564813220181</v>
      </c>
      <c r="EW6" s="125">
        <v>-37.6185261395463</v>
      </c>
      <c r="EX6" s="125">
        <v>-327.418554168055</v>
      </c>
      <c r="EY6" s="125">
        <v>-957.492168593814</v>
      </c>
      <c r="EZ6" s="125">
        <v>0</v>
      </c>
      <c r="FA6" s="125">
        <v>0</v>
      </c>
      <c r="FB6" s="125"/>
      <c r="FC6" s="125">
        <v>-89454.6279790488</v>
      </c>
      <c r="FD6" s="125">
        <v>-126035.889661014</v>
      </c>
      <c r="FE6" s="125"/>
      <c r="FF6" s="125">
        <v>0</v>
      </c>
      <c r="FG6" s="125"/>
      <c r="FH6" s="125">
        <v>0</v>
      </c>
      <c r="FI6" s="125">
        <v>-276725.540257534</v>
      </c>
      <c r="FJ6" s="125"/>
      <c r="FK6" s="125">
        <v>-14381.1382446055</v>
      </c>
      <c r="FL6" s="125"/>
      <c r="FM6" s="125">
        <v>-7079579.24473847</v>
      </c>
      <c r="FN6" s="4">
        <v>7079579.24473847</v>
      </c>
      <c r="FO6" s="66">
        <f t="shared" ref="FO6:FO69" si="0">FM6+FN6</f>
        <v>0</v>
      </c>
    </row>
    <row r="7" spans="2:171">
      <c r="B7" s="123" t="s">
        <v>508</v>
      </c>
      <c r="C7" s="124" t="s">
        <v>348</v>
      </c>
      <c r="D7" s="124" t="s">
        <v>349</v>
      </c>
      <c r="E7" s="125">
        <v>-13.394773988657</v>
      </c>
      <c r="F7" s="125">
        <v>0</v>
      </c>
      <c r="G7" s="125">
        <v>-2729922.19677986</v>
      </c>
      <c r="H7" s="125">
        <v>0</v>
      </c>
      <c r="I7" s="125">
        <v>-187732.733833167</v>
      </c>
      <c r="J7" s="125">
        <v>0</v>
      </c>
      <c r="K7" s="125">
        <v>0</v>
      </c>
      <c r="L7" s="125">
        <v>0</v>
      </c>
      <c r="M7" s="125">
        <v>0</v>
      </c>
      <c r="N7" s="125">
        <v>0</v>
      </c>
      <c r="O7" s="125">
        <v>0</v>
      </c>
      <c r="P7" s="125">
        <v>0</v>
      </c>
      <c r="Q7" s="125">
        <v>-263.241715344253</v>
      </c>
      <c r="R7" s="125">
        <v>0</v>
      </c>
      <c r="S7" s="125">
        <v>0</v>
      </c>
      <c r="T7" s="125">
        <v>-11234606.4459886</v>
      </c>
      <c r="U7" s="125">
        <v>0</v>
      </c>
      <c r="V7" s="125">
        <v>-190973.801171107</v>
      </c>
      <c r="W7" s="125">
        <v>-6729.79576854068</v>
      </c>
      <c r="X7" s="125">
        <v>-1899592.79617936</v>
      </c>
      <c r="Y7" s="125">
        <v>-1062.10009291258</v>
      </c>
      <c r="Z7" s="125">
        <v>-995423.945006388</v>
      </c>
      <c r="AA7" s="125">
        <v>-2346.61584638558</v>
      </c>
      <c r="AB7" s="125">
        <v>-58636.6642464923</v>
      </c>
      <c r="AC7" s="125">
        <v>0</v>
      </c>
      <c r="AD7" s="125">
        <v>0</v>
      </c>
      <c r="AE7" s="125">
        <v>-12293.6768377183</v>
      </c>
      <c r="AF7" s="125">
        <v>-1151717.46565853</v>
      </c>
      <c r="AG7" s="125">
        <v>-306021.217986725</v>
      </c>
      <c r="AH7" s="125">
        <v>0</v>
      </c>
      <c r="AI7" s="125">
        <v>0</v>
      </c>
      <c r="AJ7" s="125">
        <v>0</v>
      </c>
      <c r="AK7" s="125">
        <v>-761638.76962538</v>
      </c>
      <c r="AL7" s="125">
        <v>0</v>
      </c>
      <c r="AM7" s="125">
        <v>0</v>
      </c>
      <c r="AN7" s="125">
        <v>0</v>
      </c>
      <c r="AO7" s="125">
        <v>0</v>
      </c>
      <c r="AP7" s="125">
        <v>0</v>
      </c>
      <c r="AQ7" s="125">
        <v>-67301.2519580436</v>
      </c>
      <c r="AR7" s="125">
        <v>-30453.671753215</v>
      </c>
      <c r="AS7" s="125">
        <v>0</v>
      </c>
      <c r="AT7" s="125">
        <v>0</v>
      </c>
      <c r="AU7" s="125">
        <v>0</v>
      </c>
      <c r="AV7" s="125">
        <v>-86.3692932176778</v>
      </c>
      <c r="AW7" s="125">
        <v>0</v>
      </c>
      <c r="AX7" s="125">
        <v>-0.139660121632477</v>
      </c>
      <c r="AY7" s="125">
        <v>0</v>
      </c>
      <c r="AZ7" s="125">
        <v>-280976.276252323</v>
      </c>
      <c r="BA7" s="125">
        <v>-118.719135509905</v>
      </c>
      <c r="BB7" s="125">
        <v>-2313232.12368505</v>
      </c>
      <c r="BC7" s="125">
        <v>0</v>
      </c>
      <c r="BD7" s="125">
        <v>0</v>
      </c>
      <c r="BE7" s="125">
        <v>0</v>
      </c>
      <c r="BF7" s="125">
        <v>0</v>
      </c>
      <c r="BG7" s="125">
        <v>0</v>
      </c>
      <c r="BH7" s="125">
        <v>0</v>
      </c>
      <c r="BI7" s="125">
        <v>0</v>
      </c>
      <c r="BJ7" s="125">
        <v>0</v>
      </c>
      <c r="BK7" s="125">
        <v>0</v>
      </c>
      <c r="BL7" s="125">
        <v>0</v>
      </c>
      <c r="BM7" s="125">
        <v>0</v>
      </c>
      <c r="BN7" s="125">
        <v>0</v>
      </c>
      <c r="BO7" s="125">
        <v>0</v>
      </c>
      <c r="BP7" s="125">
        <v>0</v>
      </c>
      <c r="BQ7" s="125">
        <v>0</v>
      </c>
      <c r="BR7" s="125">
        <v>0</v>
      </c>
      <c r="BS7" s="125">
        <v>0</v>
      </c>
      <c r="BT7" s="125">
        <v>0</v>
      </c>
      <c r="BU7" s="125">
        <v>0</v>
      </c>
      <c r="BV7" s="125">
        <v>0</v>
      </c>
      <c r="BW7" s="125">
        <v>0</v>
      </c>
      <c r="BX7" s="125">
        <v>0</v>
      </c>
      <c r="BY7" s="125">
        <v>0</v>
      </c>
      <c r="BZ7" s="125">
        <v>0</v>
      </c>
      <c r="CA7" s="125">
        <v>0</v>
      </c>
      <c r="CB7" s="125">
        <v>0</v>
      </c>
      <c r="CC7" s="125">
        <v>0</v>
      </c>
      <c r="CD7" s="125">
        <v>0</v>
      </c>
      <c r="CE7" s="125">
        <v>0</v>
      </c>
      <c r="CF7" s="125">
        <v>0</v>
      </c>
      <c r="CG7" s="125">
        <v>0</v>
      </c>
      <c r="CH7" s="125">
        <v>0</v>
      </c>
      <c r="CI7" s="125">
        <v>0</v>
      </c>
      <c r="CJ7" s="125">
        <v>0</v>
      </c>
      <c r="CK7" s="125">
        <v>0</v>
      </c>
      <c r="CL7" s="125">
        <v>0</v>
      </c>
      <c r="CM7" s="125">
        <v>-0.00159293906886515</v>
      </c>
      <c r="CN7" s="125">
        <v>0</v>
      </c>
      <c r="CO7" s="125">
        <v>0</v>
      </c>
      <c r="CP7" s="125">
        <v>0</v>
      </c>
      <c r="CQ7" s="125">
        <v>0</v>
      </c>
      <c r="CR7" s="125">
        <v>0</v>
      </c>
      <c r="CS7" s="125">
        <v>0</v>
      </c>
      <c r="CT7" s="125">
        <v>0</v>
      </c>
      <c r="CU7" s="125">
        <v>0</v>
      </c>
      <c r="CV7" s="125">
        <v>0</v>
      </c>
      <c r="CW7" s="125">
        <v>-223122.89071343</v>
      </c>
      <c r="CX7" s="125">
        <v>0</v>
      </c>
      <c r="CY7" s="125">
        <v>0</v>
      </c>
      <c r="CZ7" s="125">
        <v>0</v>
      </c>
      <c r="DA7" s="125">
        <v>0</v>
      </c>
      <c r="DB7" s="125">
        <v>0</v>
      </c>
      <c r="DC7" s="125">
        <v>0</v>
      </c>
      <c r="DD7" s="125">
        <v>0</v>
      </c>
      <c r="DE7" s="125">
        <v>0</v>
      </c>
      <c r="DF7" s="125">
        <v>0</v>
      </c>
      <c r="DG7" s="125">
        <v>0</v>
      </c>
      <c r="DH7" s="125">
        <v>0</v>
      </c>
      <c r="DI7" s="125">
        <v>0</v>
      </c>
      <c r="DJ7" s="125">
        <v>0</v>
      </c>
      <c r="DK7" s="125">
        <v>-94.777486459784</v>
      </c>
      <c r="DL7" s="125">
        <v>-71.3867582764087</v>
      </c>
      <c r="DM7" s="125">
        <v>0</v>
      </c>
      <c r="DN7" s="125">
        <v>0</v>
      </c>
      <c r="DO7" s="125">
        <v>0</v>
      </c>
      <c r="DP7" s="125">
        <v>-26.3228134833501</v>
      </c>
      <c r="DQ7" s="125">
        <v>0</v>
      </c>
      <c r="DR7" s="125">
        <v>0</v>
      </c>
      <c r="DS7" s="125">
        <v>0</v>
      </c>
      <c r="DT7" s="125">
        <v>0</v>
      </c>
      <c r="DU7" s="125">
        <v>0</v>
      </c>
      <c r="DV7" s="125">
        <v>0</v>
      </c>
      <c r="DW7" s="125">
        <v>-3.23655353920154</v>
      </c>
      <c r="DX7" s="125">
        <v>-1126354.95160167</v>
      </c>
      <c r="DY7" s="125">
        <v>0</v>
      </c>
      <c r="DZ7" s="125">
        <v>0</v>
      </c>
      <c r="EA7" s="125">
        <v>0</v>
      </c>
      <c r="EB7" s="125">
        <v>0</v>
      </c>
      <c r="EC7" s="125">
        <v>0</v>
      </c>
      <c r="ED7" s="125">
        <v>0</v>
      </c>
      <c r="EE7" s="125">
        <v>0</v>
      </c>
      <c r="EF7" s="125">
        <v>0</v>
      </c>
      <c r="EG7" s="125">
        <v>0</v>
      </c>
      <c r="EH7" s="125">
        <v>0</v>
      </c>
      <c r="EI7" s="125">
        <v>0</v>
      </c>
      <c r="EJ7" s="125">
        <v>-112934.55212614</v>
      </c>
      <c r="EK7" s="125">
        <v>0</v>
      </c>
      <c r="EL7" s="125">
        <v>-108.670509442559</v>
      </c>
      <c r="EM7" s="125">
        <v>-155.055906135769</v>
      </c>
      <c r="EN7" s="125">
        <v>0</v>
      </c>
      <c r="EO7" s="125">
        <v>0</v>
      </c>
      <c r="EP7" s="125">
        <v>-22306.0891882617</v>
      </c>
      <c r="EQ7" s="125">
        <v>0</v>
      </c>
      <c r="ER7" s="125">
        <v>0</v>
      </c>
      <c r="ES7" s="125">
        <v>-2504.16091460397</v>
      </c>
      <c r="ET7" s="125">
        <v>0</v>
      </c>
      <c r="EU7" s="125">
        <v>0</v>
      </c>
      <c r="EV7" s="125">
        <v>0</v>
      </c>
      <c r="EW7" s="125">
        <v>0</v>
      </c>
      <c r="EX7" s="125">
        <v>0</v>
      </c>
      <c r="EY7" s="125">
        <v>-14213.8637961185</v>
      </c>
      <c r="EZ7" s="125">
        <v>0</v>
      </c>
      <c r="FA7" s="125">
        <v>0</v>
      </c>
      <c r="FB7" s="125"/>
      <c r="FC7" s="125">
        <v>-5126648.29928158</v>
      </c>
      <c r="FD7" s="125">
        <v>-8038642.6066926</v>
      </c>
      <c r="FE7" s="125"/>
      <c r="FF7" s="125">
        <v>0</v>
      </c>
      <c r="FG7" s="125"/>
      <c r="FH7" s="125">
        <v>-2642629.66425406</v>
      </c>
      <c r="FI7" s="125">
        <v>-103275.919338243</v>
      </c>
      <c r="FJ7" s="125"/>
      <c r="FK7" s="125">
        <v>-112376.499331459</v>
      </c>
      <c r="FL7" s="125"/>
      <c r="FM7" s="125">
        <v>-39756612.3621064</v>
      </c>
      <c r="FN7" s="4">
        <v>39756612.3621064</v>
      </c>
      <c r="FO7" s="66">
        <f t="shared" si="0"/>
        <v>0</v>
      </c>
    </row>
    <row r="8" spans="2:171">
      <c r="B8" s="123" t="s">
        <v>509</v>
      </c>
      <c r="C8" s="124" t="s">
        <v>350</v>
      </c>
      <c r="D8" s="124" t="s">
        <v>351</v>
      </c>
      <c r="E8" s="125">
        <v>0</v>
      </c>
      <c r="F8" s="125">
        <v>0</v>
      </c>
      <c r="G8" s="125">
        <v>0</v>
      </c>
      <c r="H8" s="125">
        <v>-564932.274827773</v>
      </c>
      <c r="I8" s="125">
        <v>-93986.2010138374</v>
      </c>
      <c r="J8" s="125">
        <v>0</v>
      </c>
      <c r="K8" s="125">
        <v>0</v>
      </c>
      <c r="L8" s="125">
        <v>0</v>
      </c>
      <c r="M8" s="125">
        <v>0</v>
      </c>
      <c r="N8" s="125">
        <v>0</v>
      </c>
      <c r="O8" s="125">
        <v>0</v>
      </c>
      <c r="P8" s="125">
        <v>0</v>
      </c>
      <c r="Q8" s="125">
        <v>-659803.600625799</v>
      </c>
      <c r="R8" s="125">
        <v>0</v>
      </c>
      <c r="S8" s="125">
        <v>0</v>
      </c>
      <c r="T8" s="125">
        <v>-41.4618582483951</v>
      </c>
      <c r="U8" s="125">
        <v>-4960407.60038911</v>
      </c>
      <c r="V8" s="125">
        <v>-148730.721975411</v>
      </c>
      <c r="W8" s="125">
        <v>-11403.102427161</v>
      </c>
      <c r="X8" s="125">
        <v>0</v>
      </c>
      <c r="Y8" s="125">
        <v>-2426.24723683207</v>
      </c>
      <c r="Z8" s="125">
        <v>-222424.549962505</v>
      </c>
      <c r="AA8" s="125">
        <v>-367.452170892379</v>
      </c>
      <c r="AB8" s="125">
        <v>0</v>
      </c>
      <c r="AC8" s="125">
        <v>0</v>
      </c>
      <c r="AD8" s="125">
        <v>0</v>
      </c>
      <c r="AE8" s="125">
        <v>0</v>
      </c>
      <c r="AF8" s="125">
        <v>0</v>
      </c>
      <c r="AG8" s="125">
        <v>0</v>
      </c>
      <c r="AH8" s="125">
        <v>0</v>
      </c>
      <c r="AI8" s="125">
        <v>0</v>
      </c>
      <c r="AJ8" s="125">
        <v>0</v>
      </c>
      <c r="AK8" s="125">
        <v>0</v>
      </c>
      <c r="AL8" s="125">
        <v>0</v>
      </c>
      <c r="AM8" s="125">
        <v>0</v>
      </c>
      <c r="AN8" s="125">
        <v>0</v>
      </c>
      <c r="AO8" s="125">
        <v>0</v>
      </c>
      <c r="AP8" s="125">
        <v>0</v>
      </c>
      <c r="AQ8" s="125">
        <v>-60284.338956978</v>
      </c>
      <c r="AR8" s="125">
        <v>0</v>
      </c>
      <c r="AS8" s="125">
        <v>0</v>
      </c>
      <c r="AT8" s="125">
        <v>0</v>
      </c>
      <c r="AU8" s="125">
        <v>0</v>
      </c>
      <c r="AV8" s="125">
        <v>0</v>
      </c>
      <c r="AW8" s="125">
        <v>0</v>
      </c>
      <c r="AX8" s="125">
        <v>0</v>
      </c>
      <c r="AY8" s="125">
        <v>0</v>
      </c>
      <c r="AZ8" s="125">
        <v>0</v>
      </c>
      <c r="BA8" s="125">
        <v>-375.458247025434</v>
      </c>
      <c r="BB8" s="125">
        <v>-5478.71047256683</v>
      </c>
      <c r="BC8" s="125">
        <v>0</v>
      </c>
      <c r="BD8" s="125">
        <v>0</v>
      </c>
      <c r="BE8" s="125">
        <v>0</v>
      </c>
      <c r="BF8" s="125">
        <v>0</v>
      </c>
      <c r="BG8" s="125">
        <v>0</v>
      </c>
      <c r="BH8" s="125">
        <v>0</v>
      </c>
      <c r="BI8" s="125">
        <v>0</v>
      </c>
      <c r="BJ8" s="125">
        <v>0</v>
      </c>
      <c r="BK8" s="125">
        <v>0</v>
      </c>
      <c r="BL8" s="125">
        <v>0</v>
      </c>
      <c r="BM8" s="125">
        <v>0</v>
      </c>
      <c r="BN8" s="125">
        <v>0</v>
      </c>
      <c r="BO8" s="125">
        <v>0</v>
      </c>
      <c r="BP8" s="125">
        <v>0</v>
      </c>
      <c r="BQ8" s="125">
        <v>0</v>
      </c>
      <c r="BR8" s="125">
        <v>0</v>
      </c>
      <c r="BS8" s="125">
        <v>0</v>
      </c>
      <c r="BT8" s="125">
        <v>0</v>
      </c>
      <c r="BU8" s="125">
        <v>0</v>
      </c>
      <c r="BV8" s="125">
        <v>0</v>
      </c>
      <c r="BW8" s="125">
        <v>0</v>
      </c>
      <c r="BX8" s="125">
        <v>0</v>
      </c>
      <c r="BY8" s="125">
        <v>0</v>
      </c>
      <c r="BZ8" s="125">
        <v>0</v>
      </c>
      <c r="CA8" s="125">
        <v>0</v>
      </c>
      <c r="CB8" s="125">
        <v>0</v>
      </c>
      <c r="CC8" s="125">
        <v>0</v>
      </c>
      <c r="CD8" s="125">
        <v>0</v>
      </c>
      <c r="CE8" s="125">
        <v>0</v>
      </c>
      <c r="CF8" s="125">
        <v>0</v>
      </c>
      <c r="CG8" s="125">
        <v>0</v>
      </c>
      <c r="CH8" s="125">
        <v>0</v>
      </c>
      <c r="CI8" s="125">
        <v>0</v>
      </c>
      <c r="CJ8" s="125">
        <v>0</v>
      </c>
      <c r="CK8" s="125">
        <v>0</v>
      </c>
      <c r="CL8" s="125">
        <v>0</v>
      </c>
      <c r="CM8" s="125">
        <v>0</v>
      </c>
      <c r="CN8" s="125">
        <v>0</v>
      </c>
      <c r="CO8" s="125">
        <v>0</v>
      </c>
      <c r="CP8" s="125">
        <v>0</v>
      </c>
      <c r="CQ8" s="125">
        <v>0</v>
      </c>
      <c r="CR8" s="125">
        <v>0</v>
      </c>
      <c r="CS8" s="125">
        <v>0</v>
      </c>
      <c r="CT8" s="125">
        <v>0</v>
      </c>
      <c r="CU8" s="125">
        <v>0</v>
      </c>
      <c r="CV8" s="125">
        <v>0</v>
      </c>
      <c r="CW8" s="125">
        <v>0</v>
      </c>
      <c r="CX8" s="125">
        <v>0</v>
      </c>
      <c r="CY8" s="125">
        <v>0</v>
      </c>
      <c r="CZ8" s="125">
        <v>0</v>
      </c>
      <c r="DA8" s="125">
        <v>0</v>
      </c>
      <c r="DB8" s="125">
        <v>0</v>
      </c>
      <c r="DC8" s="125">
        <v>0</v>
      </c>
      <c r="DD8" s="125">
        <v>0</v>
      </c>
      <c r="DE8" s="125">
        <v>0</v>
      </c>
      <c r="DF8" s="125">
        <v>0</v>
      </c>
      <c r="DG8" s="125">
        <v>0</v>
      </c>
      <c r="DH8" s="125">
        <v>0</v>
      </c>
      <c r="DI8" s="125">
        <v>0</v>
      </c>
      <c r="DJ8" s="125">
        <v>0</v>
      </c>
      <c r="DK8" s="125">
        <v>-45.4830994765261</v>
      </c>
      <c r="DL8" s="125">
        <v>-34.2580411158123</v>
      </c>
      <c r="DM8" s="125">
        <v>0</v>
      </c>
      <c r="DN8" s="125">
        <v>0</v>
      </c>
      <c r="DO8" s="125">
        <v>0</v>
      </c>
      <c r="DP8" s="125">
        <v>-71.0180483080667</v>
      </c>
      <c r="DQ8" s="125">
        <v>0</v>
      </c>
      <c r="DR8" s="125">
        <v>0</v>
      </c>
      <c r="DS8" s="125">
        <v>0</v>
      </c>
      <c r="DT8" s="125">
        <v>0</v>
      </c>
      <c r="DU8" s="125">
        <v>0</v>
      </c>
      <c r="DV8" s="125">
        <v>0</v>
      </c>
      <c r="DW8" s="125">
        <v>0</v>
      </c>
      <c r="DX8" s="125">
        <v>-4344040.38826451</v>
      </c>
      <c r="DY8" s="125">
        <v>0</v>
      </c>
      <c r="DZ8" s="125">
        <v>0</v>
      </c>
      <c r="EA8" s="125">
        <v>0</v>
      </c>
      <c r="EB8" s="125">
        <v>0</v>
      </c>
      <c r="EC8" s="125">
        <v>0</v>
      </c>
      <c r="ED8" s="125">
        <v>0</v>
      </c>
      <c r="EE8" s="125">
        <v>0</v>
      </c>
      <c r="EF8" s="125">
        <v>0</v>
      </c>
      <c r="EG8" s="125">
        <v>0</v>
      </c>
      <c r="EH8" s="125">
        <v>0</v>
      </c>
      <c r="EI8" s="125">
        <v>0</v>
      </c>
      <c r="EJ8" s="125">
        <v>-106475.0806006</v>
      </c>
      <c r="EK8" s="125">
        <v>0</v>
      </c>
      <c r="EL8" s="125">
        <v>-95.9528689756314</v>
      </c>
      <c r="EM8" s="125">
        <v>-182.546416338861</v>
      </c>
      <c r="EN8" s="125">
        <v>0</v>
      </c>
      <c r="EO8" s="125">
        <v>0</v>
      </c>
      <c r="EP8" s="125">
        <v>0</v>
      </c>
      <c r="EQ8" s="125">
        <v>0</v>
      </c>
      <c r="ER8" s="125">
        <v>0</v>
      </c>
      <c r="ES8" s="125">
        <v>-6196.19858026591</v>
      </c>
      <c r="ET8" s="125">
        <v>0</v>
      </c>
      <c r="EU8" s="125">
        <v>0</v>
      </c>
      <c r="EV8" s="125">
        <v>0</v>
      </c>
      <c r="EW8" s="125">
        <v>0</v>
      </c>
      <c r="EX8" s="125">
        <v>0</v>
      </c>
      <c r="EY8" s="125">
        <v>-5650.49545148713</v>
      </c>
      <c r="EZ8" s="125">
        <v>0</v>
      </c>
      <c r="FA8" s="125">
        <v>0</v>
      </c>
      <c r="FB8" s="125"/>
      <c r="FC8" s="125">
        <v>-1229035.79167966</v>
      </c>
      <c r="FD8" s="125">
        <v>-6883482.40792773</v>
      </c>
      <c r="FE8" s="125"/>
      <c r="FF8" s="125">
        <v>0</v>
      </c>
      <c r="FG8" s="125"/>
      <c r="FH8" s="125">
        <v>-2010.18641046767</v>
      </c>
      <c r="FI8" s="125">
        <v>-115913.556341061</v>
      </c>
      <c r="FJ8" s="125"/>
      <c r="FK8" s="125">
        <v>-206843.973137422</v>
      </c>
      <c r="FL8" s="125"/>
      <c r="FM8" s="125">
        <v>-19630739.0570316</v>
      </c>
      <c r="FN8" s="4">
        <v>19630739.0570316</v>
      </c>
      <c r="FO8" s="66">
        <f t="shared" si="0"/>
        <v>0</v>
      </c>
    </row>
    <row r="9" spans="2:171">
      <c r="B9" s="123" t="s">
        <v>510</v>
      </c>
      <c r="C9" s="124" t="s">
        <v>352</v>
      </c>
      <c r="D9" s="124" t="s">
        <v>353</v>
      </c>
      <c r="E9" s="125">
        <v>-98145.9977397088</v>
      </c>
      <c r="F9" s="125">
        <v>-62389.1627638143</v>
      </c>
      <c r="G9" s="125">
        <v>-9324.070922712</v>
      </c>
      <c r="H9" s="125">
        <v>-43017.5943961041</v>
      </c>
      <c r="I9" s="125">
        <v>-47706.4899049451</v>
      </c>
      <c r="J9" s="125">
        <v>0</v>
      </c>
      <c r="K9" s="125">
        <v>0</v>
      </c>
      <c r="L9" s="125">
        <v>0</v>
      </c>
      <c r="M9" s="125">
        <v>0</v>
      </c>
      <c r="N9" s="125">
        <v>0</v>
      </c>
      <c r="O9" s="125">
        <v>0</v>
      </c>
      <c r="P9" s="125">
        <v>0</v>
      </c>
      <c r="Q9" s="125">
        <v>-802.346650463991</v>
      </c>
      <c r="R9" s="125">
        <v>0</v>
      </c>
      <c r="S9" s="125">
        <v>0</v>
      </c>
      <c r="T9" s="125">
        <v>0</v>
      </c>
      <c r="U9" s="125">
        <v>-0.000221725717757063</v>
      </c>
      <c r="V9" s="125">
        <v>-4482.25206955921</v>
      </c>
      <c r="W9" s="125">
        <v>0</v>
      </c>
      <c r="X9" s="125">
        <v>0</v>
      </c>
      <c r="Y9" s="125">
        <v>0</v>
      </c>
      <c r="Z9" s="125">
        <v>0</v>
      </c>
      <c r="AA9" s="125">
        <v>0</v>
      </c>
      <c r="AB9" s="125">
        <v>0</v>
      </c>
      <c r="AC9" s="125">
        <v>0</v>
      </c>
      <c r="AD9" s="125">
        <v>0</v>
      </c>
      <c r="AE9" s="125">
        <v>-144886.911162694</v>
      </c>
      <c r="AF9" s="125">
        <v>-64.4259204702065</v>
      </c>
      <c r="AG9" s="125">
        <v>-13986.3239625666</v>
      </c>
      <c r="AH9" s="125">
        <v>0</v>
      </c>
      <c r="AI9" s="125">
        <v>0</v>
      </c>
      <c r="AJ9" s="125">
        <v>0</v>
      </c>
      <c r="AK9" s="125">
        <v>0</v>
      </c>
      <c r="AL9" s="125">
        <v>0</v>
      </c>
      <c r="AM9" s="125">
        <v>-2513.2901619497</v>
      </c>
      <c r="AN9" s="125">
        <v>0</v>
      </c>
      <c r="AO9" s="125">
        <v>-2132.24984184816</v>
      </c>
      <c r="AP9" s="125">
        <v>0</v>
      </c>
      <c r="AQ9" s="125">
        <v>0</v>
      </c>
      <c r="AR9" s="125">
        <v>0</v>
      </c>
      <c r="AS9" s="125">
        <v>0</v>
      </c>
      <c r="AT9" s="125">
        <v>0</v>
      </c>
      <c r="AU9" s="125">
        <v>0</v>
      </c>
      <c r="AV9" s="125">
        <v>0</v>
      </c>
      <c r="AW9" s="125">
        <v>0</v>
      </c>
      <c r="AX9" s="125">
        <v>0</v>
      </c>
      <c r="AY9" s="125">
        <v>0</v>
      </c>
      <c r="AZ9" s="125">
        <v>0</v>
      </c>
      <c r="BA9" s="125">
        <v>0</v>
      </c>
      <c r="BB9" s="125">
        <v>0</v>
      </c>
      <c r="BC9" s="125">
        <v>0</v>
      </c>
      <c r="BD9" s="125">
        <v>0</v>
      </c>
      <c r="BE9" s="125">
        <v>0</v>
      </c>
      <c r="BF9" s="125">
        <v>0</v>
      </c>
      <c r="BG9" s="125">
        <v>0</v>
      </c>
      <c r="BH9" s="125">
        <v>0</v>
      </c>
      <c r="BI9" s="125">
        <v>0</v>
      </c>
      <c r="BJ9" s="125">
        <v>0</v>
      </c>
      <c r="BK9" s="125">
        <v>0</v>
      </c>
      <c r="BL9" s="125">
        <v>0</v>
      </c>
      <c r="BM9" s="125">
        <v>0</v>
      </c>
      <c r="BN9" s="125">
        <v>0</v>
      </c>
      <c r="BO9" s="125">
        <v>0</v>
      </c>
      <c r="BP9" s="125">
        <v>0</v>
      </c>
      <c r="BQ9" s="125">
        <v>0</v>
      </c>
      <c r="BR9" s="125">
        <v>0</v>
      </c>
      <c r="BS9" s="125">
        <v>0</v>
      </c>
      <c r="BT9" s="125">
        <v>0</v>
      </c>
      <c r="BU9" s="125">
        <v>0</v>
      </c>
      <c r="BV9" s="125">
        <v>0</v>
      </c>
      <c r="BW9" s="125">
        <v>0</v>
      </c>
      <c r="BX9" s="125">
        <v>0</v>
      </c>
      <c r="BY9" s="125">
        <v>0</v>
      </c>
      <c r="BZ9" s="125">
        <v>0</v>
      </c>
      <c r="CA9" s="125">
        <v>0</v>
      </c>
      <c r="CB9" s="125">
        <v>0</v>
      </c>
      <c r="CC9" s="125">
        <v>0</v>
      </c>
      <c r="CD9" s="125">
        <v>0</v>
      </c>
      <c r="CE9" s="125">
        <v>0</v>
      </c>
      <c r="CF9" s="125">
        <v>0</v>
      </c>
      <c r="CG9" s="125">
        <v>0</v>
      </c>
      <c r="CH9" s="125">
        <v>0</v>
      </c>
      <c r="CI9" s="125">
        <v>0</v>
      </c>
      <c r="CJ9" s="125">
        <v>0</v>
      </c>
      <c r="CK9" s="125">
        <v>0</v>
      </c>
      <c r="CL9" s="125">
        <v>0</v>
      </c>
      <c r="CM9" s="125">
        <v>0</v>
      </c>
      <c r="CN9" s="125">
        <v>0</v>
      </c>
      <c r="CO9" s="125">
        <v>0</v>
      </c>
      <c r="CP9" s="125">
        <v>0</v>
      </c>
      <c r="CQ9" s="125">
        <v>0</v>
      </c>
      <c r="CR9" s="125">
        <v>0</v>
      </c>
      <c r="CS9" s="125">
        <v>0</v>
      </c>
      <c r="CT9" s="125">
        <v>0</v>
      </c>
      <c r="CU9" s="125">
        <v>0</v>
      </c>
      <c r="CV9" s="125">
        <v>0</v>
      </c>
      <c r="CW9" s="125">
        <v>0</v>
      </c>
      <c r="CX9" s="125">
        <v>0</v>
      </c>
      <c r="CY9" s="125">
        <v>0</v>
      </c>
      <c r="CZ9" s="125">
        <v>0</v>
      </c>
      <c r="DA9" s="125">
        <v>0</v>
      </c>
      <c r="DB9" s="125">
        <v>0</v>
      </c>
      <c r="DC9" s="125">
        <v>0</v>
      </c>
      <c r="DD9" s="125">
        <v>0</v>
      </c>
      <c r="DE9" s="125">
        <v>0</v>
      </c>
      <c r="DF9" s="125">
        <v>0</v>
      </c>
      <c r="DG9" s="125">
        <v>0</v>
      </c>
      <c r="DH9" s="125">
        <v>0</v>
      </c>
      <c r="DI9" s="125">
        <v>0</v>
      </c>
      <c r="DJ9" s="125">
        <v>0</v>
      </c>
      <c r="DK9" s="125">
        <v>0</v>
      </c>
      <c r="DL9" s="125">
        <v>0</v>
      </c>
      <c r="DM9" s="125">
        <v>0</v>
      </c>
      <c r="DN9" s="125">
        <v>0</v>
      </c>
      <c r="DO9" s="125">
        <v>0</v>
      </c>
      <c r="DP9" s="125">
        <v>0</v>
      </c>
      <c r="DQ9" s="125">
        <v>0</v>
      </c>
      <c r="DR9" s="125">
        <v>0</v>
      </c>
      <c r="DS9" s="125">
        <v>0</v>
      </c>
      <c r="DT9" s="125">
        <v>0</v>
      </c>
      <c r="DU9" s="125">
        <v>0</v>
      </c>
      <c r="DV9" s="125">
        <v>0</v>
      </c>
      <c r="DW9" s="125">
        <v>0</v>
      </c>
      <c r="DX9" s="125">
        <v>0</v>
      </c>
      <c r="DY9" s="125">
        <v>0</v>
      </c>
      <c r="DZ9" s="125">
        <v>0</v>
      </c>
      <c r="EA9" s="125">
        <v>0</v>
      </c>
      <c r="EB9" s="125">
        <v>0</v>
      </c>
      <c r="EC9" s="125">
        <v>0</v>
      </c>
      <c r="ED9" s="125">
        <v>0</v>
      </c>
      <c r="EE9" s="125">
        <v>0</v>
      </c>
      <c r="EF9" s="125">
        <v>0</v>
      </c>
      <c r="EG9" s="125">
        <v>0</v>
      </c>
      <c r="EH9" s="125">
        <v>0</v>
      </c>
      <c r="EI9" s="125">
        <v>0</v>
      </c>
      <c r="EJ9" s="125">
        <v>0</v>
      </c>
      <c r="EK9" s="125">
        <v>0</v>
      </c>
      <c r="EL9" s="125">
        <v>0</v>
      </c>
      <c r="EM9" s="125">
        <v>0</v>
      </c>
      <c r="EN9" s="125">
        <v>0</v>
      </c>
      <c r="EO9" s="125">
        <v>0</v>
      </c>
      <c r="EP9" s="125">
        <v>0</v>
      </c>
      <c r="EQ9" s="125">
        <v>0</v>
      </c>
      <c r="ER9" s="125">
        <v>0</v>
      </c>
      <c r="ES9" s="125">
        <v>0</v>
      </c>
      <c r="ET9" s="125">
        <v>0</v>
      </c>
      <c r="EU9" s="125">
        <v>0</v>
      </c>
      <c r="EV9" s="125">
        <v>0</v>
      </c>
      <c r="EW9" s="125">
        <v>0</v>
      </c>
      <c r="EX9" s="125">
        <v>0</v>
      </c>
      <c r="EY9" s="125">
        <v>0</v>
      </c>
      <c r="EZ9" s="125">
        <v>0</v>
      </c>
      <c r="FA9" s="125">
        <v>0</v>
      </c>
      <c r="FB9" s="125"/>
      <c r="FC9" s="125">
        <v>0</v>
      </c>
      <c r="FD9" s="125">
        <v>0</v>
      </c>
      <c r="FE9" s="125"/>
      <c r="FF9" s="125">
        <v>-185357.300971999</v>
      </c>
      <c r="FG9" s="125"/>
      <c r="FH9" s="125">
        <v>0</v>
      </c>
      <c r="FI9" s="125">
        <v>0</v>
      </c>
      <c r="FJ9" s="125"/>
      <c r="FK9" s="125">
        <v>0</v>
      </c>
      <c r="FL9" s="125"/>
      <c r="FM9" s="125">
        <v>-614808.416690561</v>
      </c>
      <c r="FN9" s="4">
        <v>614808.416690561</v>
      </c>
      <c r="FO9" s="66">
        <f t="shared" si="0"/>
        <v>0</v>
      </c>
    </row>
    <row r="10" spans="2:171">
      <c r="B10" s="123" t="s">
        <v>511</v>
      </c>
      <c r="C10" s="124" t="s">
        <v>80</v>
      </c>
      <c r="D10" s="124" t="s">
        <v>81</v>
      </c>
      <c r="E10" s="125">
        <v>-41916.9323888629</v>
      </c>
      <c r="F10" s="125">
        <v>-4540.27913296281</v>
      </c>
      <c r="G10" s="125">
        <v>-13061.3481346603</v>
      </c>
      <c r="H10" s="125">
        <v>-6750.4234093274</v>
      </c>
      <c r="I10" s="125">
        <v>-12192.9907851455</v>
      </c>
      <c r="J10" s="125">
        <v>-4585329.31529311</v>
      </c>
      <c r="K10" s="125">
        <v>-8655.341793596</v>
      </c>
      <c r="L10" s="125">
        <v>-42505.891549204</v>
      </c>
      <c r="M10" s="125">
        <v>-50970.222640649</v>
      </c>
      <c r="N10" s="125">
        <v>-139070.825739256</v>
      </c>
      <c r="O10" s="125">
        <v>-7439.62480994915</v>
      </c>
      <c r="P10" s="125">
        <v>-32915.1018313164</v>
      </c>
      <c r="Q10" s="125">
        <v>-19717.2812127553</v>
      </c>
      <c r="R10" s="125">
        <v>-21050.648285567</v>
      </c>
      <c r="S10" s="125">
        <v>-12724.7027748876</v>
      </c>
      <c r="T10" s="125">
        <v>-27639.9448701805</v>
      </c>
      <c r="U10" s="125">
        <v>-11020.1138102374</v>
      </c>
      <c r="V10" s="125">
        <v>-74480.3433570022</v>
      </c>
      <c r="W10" s="125">
        <v>-6460.01162872185</v>
      </c>
      <c r="X10" s="125">
        <v>-4447.83256266697</v>
      </c>
      <c r="Y10" s="125">
        <v>-18750.5715580362</v>
      </c>
      <c r="Z10" s="125">
        <v>-29243.3693616352</v>
      </c>
      <c r="AA10" s="125">
        <v>-42628.7477444101</v>
      </c>
      <c r="AB10" s="125">
        <v>-30383.6668100869</v>
      </c>
      <c r="AC10" s="125">
        <v>-2643.16851320369</v>
      </c>
      <c r="AD10" s="125">
        <v>-1382.16395987314</v>
      </c>
      <c r="AE10" s="125">
        <v>-133142.778092473</v>
      </c>
      <c r="AF10" s="125">
        <v>-11117.3679508315</v>
      </c>
      <c r="AG10" s="125">
        <v>-17725.3420354101</v>
      </c>
      <c r="AH10" s="125">
        <v>-20324.7181806632</v>
      </c>
      <c r="AI10" s="125">
        <v>-17010.5240457336</v>
      </c>
      <c r="AJ10" s="125">
        <v>-21353.9320365106</v>
      </c>
      <c r="AK10" s="125">
        <v>-18225.4825592069</v>
      </c>
      <c r="AL10" s="125">
        <v>-20161.6293170944</v>
      </c>
      <c r="AM10" s="125">
        <v>-40804.6165820325</v>
      </c>
      <c r="AN10" s="125">
        <v>-532.310508182103</v>
      </c>
      <c r="AO10" s="125">
        <v>-435816.614940764</v>
      </c>
      <c r="AP10" s="125">
        <v>-3874.77253431246</v>
      </c>
      <c r="AQ10" s="125">
        <v>-1233.69969372577</v>
      </c>
      <c r="AR10" s="125">
        <v>-1685.66290089518</v>
      </c>
      <c r="AS10" s="125">
        <v>-16170.505952</v>
      </c>
      <c r="AT10" s="125">
        <v>-3041807.67471461</v>
      </c>
      <c r="AU10" s="125">
        <v>-1426863.23034483</v>
      </c>
      <c r="AV10" s="125">
        <v>-577048.408749781</v>
      </c>
      <c r="AW10" s="125">
        <v>-38155.6120023372</v>
      </c>
      <c r="AX10" s="125">
        <v>-48891.8617362404</v>
      </c>
      <c r="AY10" s="125">
        <v>-184187.941003562</v>
      </c>
      <c r="AZ10" s="125">
        <v>-421921.901862302</v>
      </c>
      <c r="BA10" s="125">
        <v>-4805.45377137861</v>
      </c>
      <c r="BB10" s="125">
        <v>-56709.1085608056</v>
      </c>
      <c r="BC10" s="125">
        <v>-195914.256881672</v>
      </c>
      <c r="BD10" s="125">
        <v>-45663.834067538</v>
      </c>
      <c r="BE10" s="125">
        <v>-29505.5076128694</v>
      </c>
      <c r="BF10" s="125">
        <v>-1152954.49717366</v>
      </c>
      <c r="BG10" s="125">
        <v>-372146.871221454</v>
      </c>
      <c r="BH10" s="125">
        <v>-1650266.75923064</v>
      </c>
      <c r="BI10" s="125">
        <v>-220973.368239364</v>
      </c>
      <c r="BJ10" s="125">
        <v>-309856.617852994</v>
      </c>
      <c r="BK10" s="125">
        <v>-160975.67589277</v>
      </c>
      <c r="BL10" s="125">
        <v>-400396.869753647</v>
      </c>
      <c r="BM10" s="125">
        <v>-303359.28561656</v>
      </c>
      <c r="BN10" s="125">
        <v>-2407385.65942713</v>
      </c>
      <c r="BO10" s="125">
        <v>-136120.921498341</v>
      </c>
      <c r="BP10" s="125">
        <v>-377794.0706133</v>
      </c>
      <c r="BQ10" s="125">
        <v>-39815.5911105807</v>
      </c>
      <c r="BR10" s="125">
        <v>-62553.0443499946</v>
      </c>
      <c r="BS10" s="125">
        <v>-4786.28558124772</v>
      </c>
      <c r="BT10" s="125">
        <v>-11472.9095784672</v>
      </c>
      <c r="BU10" s="125">
        <v>-84.3391525545738</v>
      </c>
      <c r="BV10" s="125">
        <v>-4027.98885099046</v>
      </c>
      <c r="BW10" s="125">
        <v>-6216.17202670277</v>
      </c>
      <c r="BX10" s="125">
        <v>0</v>
      </c>
      <c r="BY10" s="125">
        <v>-17073.1048287551</v>
      </c>
      <c r="BZ10" s="125">
        <v>-10925.7953793157</v>
      </c>
      <c r="CA10" s="125">
        <v>-11484.7806795936</v>
      </c>
      <c r="CB10" s="125">
        <v>-3127.3448139415</v>
      </c>
      <c r="CC10" s="125">
        <v>-1034.63964337403</v>
      </c>
      <c r="CD10" s="125">
        <v>-2872.31592008271</v>
      </c>
      <c r="CE10" s="125">
        <v>-1270.74303929359</v>
      </c>
      <c r="CF10" s="125">
        <v>-4309.12137958626</v>
      </c>
      <c r="CG10" s="125">
        <v>-3044.17674983103</v>
      </c>
      <c r="CH10" s="125">
        <v>-142.197973951233</v>
      </c>
      <c r="CI10" s="125">
        <v>-2345.95418781383</v>
      </c>
      <c r="CJ10" s="125">
        <v>-4338.89806576328</v>
      </c>
      <c r="CK10" s="125">
        <v>-9879.15187394745</v>
      </c>
      <c r="CL10" s="125">
        <v>-8805.95448817774</v>
      </c>
      <c r="CM10" s="125">
        <v>-45.6990960429034</v>
      </c>
      <c r="CN10" s="125">
        <v>-107.973238547141</v>
      </c>
      <c r="CO10" s="125">
        <v>-887.266909579461</v>
      </c>
      <c r="CP10" s="125">
        <v>0</v>
      </c>
      <c r="CQ10" s="125">
        <v>-55.1640265441851</v>
      </c>
      <c r="CR10" s="125">
        <v>0</v>
      </c>
      <c r="CS10" s="125">
        <v>0</v>
      </c>
      <c r="CT10" s="125">
        <v>0</v>
      </c>
      <c r="CU10" s="125">
        <v>0</v>
      </c>
      <c r="CV10" s="125">
        <v>-2504.9475784641</v>
      </c>
      <c r="CW10" s="125">
        <v>-11354.9153685357</v>
      </c>
      <c r="CX10" s="125">
        <v>-4213.96822004048</v>
      </c>
      <c r="CY10" s="125">
        <v>-4957.71797191135</v>
      </c>
      <c r="CZ10" s="125">
        <v>-11023352.9491932</v>
      </c>
      <c r="DA10" s="125">
        <v>-195007.100069321</v>
      </c>
      <c r="DB10" s="125">
        <v>0</v>
      </c>
      <c r="DC10" s="125">
        <v>-27938.5259133365</v>
      </c>
      <c r="DD10" s="125">
        <v>-3404.68930826394</v>
      </c>
      <c r="DE10" s="125">
        <v>-23424.6720590409</v>
      </c>
      <c r="DF10" s="125">
        <v>-12484.8466437663</v>
      </c>
      <c r="DG10" s="125">
        <v>-18527.3978575852</v>
      </c>
      <c r="DH10" s="125">
        <v>-14244.904802101</v>
      </c>
      <c r="DI10" s="125">
        <v>-4381.89197764297</v>
      </c>
      <c r="DJ10" s="125">
        <v>-1173.09252340217</v>
      </c>
      <c r="DK10" s="125">
        <v>-1280.29858854477</v>
      </c>
      <c r="DL10" s="125">
        <v>-5588.54887136485</v>
      </c>
      <c r="DM10" s="125">
        <v>0</v>
      </c>
      <c r="DN10" s="125">
        <v>0</v>
      </c>
      <c r="DO10" s="125">
        <v>0</v>
      </c>
      <c r="DP10" s="125">
        <v>0</v>
      </c>
      <c r="DQ10" s="125">
        <v>-906.821109263467</v>
      </c>
      <c r="DR10" s="125">
        <v>-2077.32702047368</v>
      </c>
      <c r="DS10" s="125">
        <v>0</v>
      </c>
      <c r="DT10" s="125">
        <v>0</v>
      </c>
      <c r="DU10" s="125">
        <v>0</v>
      </c>
      <c r="DV10" s="125">
        <v>-2977.85529650911</v>
      </c>
      <c r="DW10" s="125">
        <v>-6339.85122702826</v>
      </c>
      <c r="DX10" s="125">
        <v>-2508.08335016374</v>
      </c>
      <c r="DY10" s="125">
        <v>0</v>
      </c>
      <c r="DZ10" s="125">
        <v>0</v>
      </c>
      <c r="EA10" s="125">
        <v>0</v>
      </c>
      <c r="EB10" s="125">
        <v>0</v>
      </c>
      <c r="EC10" s="125">
        <v>0</v>
      </c>
      <c r="ED10" s="125">
        <v>-3839.01975834408</v>
      </c>
      <c r="EE10" s="125">
        <v>0</v>
      </c>
      <c r="EF10" s="125">
        <v>0</v>
      </c>
      <c r="EG10" s="125">
        <v>-7301.5787467744</v>
      </c>
      <c r="EH10" s="125">
        <v>0</v>
      </c>
      <c r="EI10" s="125">
        <v>-7.25489674929802</v>
      </c>
      <c r="EJ10" s="125">
        <v>-25607.9226937452</v>
      </c>
      <c r="EK10" s="125">
        <v>-460.247826507097</v>
      </c>
      <c r="EL10" s="125">
        <v>-17211.9120045855</v>
      </c>
      <c r="EM10" s="125">
        <v>-364.219039133504</v>
      </c>
      <c r="EN10" s="125">
        <v>-831.528727293644</v>
      </c>
      <c r="EO10" s="125">
        <v>-5033.53226496101</v>
      </c>
      <c r="EP10" s="125">
        <v>-30813.302373754</v>
      </c>
      <c r="EQ10" s="125">
        <v>-11938.1219121632</v>
      </c>
      <c r="ER10" s="125">
        <v>-72203.3519311997</v>
      </c>
      <c r="ES10" s="125">
        <v>-46038.5727851174</v>
      </c>
      <c r="ET10" s="125">
        <v>-2485.70625347465</v>
      </c>
      <c r="EU10" s="125">
        <v>-1011.54623568592</v>
      </c>
      <c r="EV10" s="125">
        <v>-15.3865747580151</v>
      </c>
      <c r="EW10" s="125">
        <v>-2309.63221592967</v>
      </c>
      <c r="EX10" s="125">
        <v>-522.283794842206</v>
      </c>
      <c r="EY10" s="125">
        <v>-1618.87458112063</v>
      </c>
      <c r="EZ10" s="125">
        <v>-332.773487574878</v>
      </c>
      <c r="FA10" s="125">
        <v>-68388.449781647</v>
      </c>
      <c r="FB10" s="125"/>
      <c r="FC10" s="125">
        <v>-103422.737154598</v>
      </c>
      <c r="FD10" s="125">
        <v>-62053.4472594588</v>
      </c>
      <c r="FE10" s="125"/>
      <c r="FF10" s="125">
        <v>0</v>
      </c>
      <c r="FG10" s="125"/>
      <c r="FH10" s="125">
        <v>0</v>
      </c>
      <c r="FI10" s="125">
        <v>86395.3887319739</v>
      </c>
      <c r="FJ10" s="125"/>
      <c r="FK10" s="125">
        <v>-55654.6134834324</v>
      </c>
      <c r="FL10" s="125"/>
      <c r="FM10" s="125">
        <v>-31583233.8540604</v>
      </c>
      <c r="FN10" s="4">
        <v>31583233.8540604</v>
      </c>
      <c r="FO10" s="66">
        <f t="shared" si="0"/>
        <v>0</v>
      </c>
    </row>
    <row r="11" spans="2:171">
      <c r="B11" s="123" t="s">
        <v>512</v>
      </c>
      <c r="C11" s="124" t="s">
        <v>82</v>
      </c>
      <c r="D11" s="124" t="s">
        <v>83</v>
      </c>
      <c r="E11" s="125">
        <v>0</v>
      </c>
      <c r="F11" s="125">
        <v>0</v>
      </c>
      <c r="G11" s="125">
        <v>0</v>
      </c>
      <c r="H11" s="125">
        <v>0</v>
      </c>
      <c r="I11" s="125">
        <v>0</v>
      </c>
      <c r="J11" s="125">
        <v>-3467.77833490582</v>
      </c>
      <c r="K11" s="125">
        <v>-41179.463846401</v>
      </c>
      <c r="L11" s="125">
        <v>-1285.12933055923</v>
      </c>
      <c r="M11" s="125">
        <v>-974.265016446223</v>
      </c>
      <c r="N11" s="125">
        <v>-954.423246502375</v>
      </c>
      <c r="O11" s="125">
        <v>-1091.49050615176</v>
      </c>
      <c r="P11" s="125">
        <v>0</v>
      </c>
      <c r="Q11" s="125">
        <v>0</v>
      </c>
      <c r="R11" s="125">
        <v>0</v>
      </c>
      <c r="S11" s="125">
        <v>0</v>
      </c>
      <c r="T11" s="125">
        <v>0</v>
      </c>
      <c r="U11" s="125">
        <v>0</v>
      </c>
      <c r="V11" s="125">
        <v>0</v>
      </c>
      <c r="W11" s="125">
        <v>0</v>
      </c>
      <c r="X11" s="125">
        <v>0</v>
      </c>
      <c r="Y11" s="125">
        <v>0</v>
      </c>
      <c r="Z11" s="125">
        <v>0</v>
      </c>
      <c r="AA11" s="125">
        <v>0</v>
      </c>
      <c r="AB11" s="125">
        <v>0</v>
      </c>
      <c r="AC11" s="125">
        <v>0</v>
      </c>
      <c r="AD11" s="125">
        <v>0</v>
      </c>
      <c r="AE11" s="125">
        <v>0</v>
      </c>
      <c r="AF11" s="125">
        <v>0</v>
      </c>
      <c r="AG11" s="125">
        <v>0</v>
      </c>
      <c r="AH11" s="125">
        <v>0</v>
      </c>
      <c r="AI11" s="125">
        <v>0</v>
      </c>
      <c r="AJ11" s="125">
        <v>0</v>
      </c>
      <c r="AK11" s="125">
        <v>0</v>
      </c>
      <c r="AL11" s="125">
        <v>0</v>
      </c>
      <c r="AM11" s="125">
        <v>0</v>
      </c>
      <c r="AN11" s="125">
        <v>0</v>
      </c>
      <c r="AO11" s="125">
        <v>-4343.74440736329</v>
      </c>
      <c r="AP11" s="125">
        <v>0</v>
      </c>
      <c r="AQ11" s="125">
        <v>0</v>
      </c>
      <c r="AR11" s="125">
        <v>0</v>
      </c>
      <c r="AS11" s="125">
        <v>-11723225.2759764</v>
      </c>
      <c r="AT11" s="125">
        <v>-500.185411339624</v>
      </c>
      <c r="AU11" s="125">
        <v>-678838.635238191</v>
      </c>
      <c r="AV11" s="125">
        <v>-102739.95858405</v>
      </c>
      <c r="AW11" s="125">
        <v>-57446.91551357</v>
      </c>
      <c r="AX11" s="125">
        <v>-28889.1583663883</v>
      </c>
      <c r="AY11" s="125">
        <v>-157581.150383529</v>
      </c>
      <c r="AZ11" s="125">
        <v>-34540.2345251427</v>
      </c>
      <c r="BA11" s="125">
        <v>-1362.64550581381</v>
      </c>
      <c r="BB11" s="125">
        <v>-1966.92502741592</v>
      </c>
      <c r="BC11" s="125">
        <v>-47273.6223674671</v>
      </c>
      <c r="BD11" s="125">
        <v>-12644.9045624148</v>
      </c>
      <c r="BE11" s="125">
        <v>-47278.6343017807</v>
      </c>
      <c r="BF11" s="125">
        <v>0</v>
      </c>
      <c r="BG11" s="125">
        <v>0</v>
      </c>
      <c r="BH11" s="125">
        <v>0</v>
      </c>
      <c r="BI11" s="125">
        <v>-36936.9562066958</v>
      </c>
      <c r="BJ11" s="125">
        <v>-22786.0551416735</v>
      </c>
      <c r="BK11" s="125">
        <v>-10641.8477268901</v>
      </c>
      <c r="BL11" s="125">
        <v>-16423.7177254521</v>
      </c>
      <c r="BM11" s="125">
        <v>-1822.91570654095</v>
      </c>
      <c r="BN11" s="125">
        <v>-22603.8074270161</v>
      </c>
      <c r="BO11" s="125">
        <v>-4114.98175611082</v>
      </c>
      <c r="BP11" s="125">
        <v>-27240.1431228621</v>
      </c>
      <c r="BQ11" s="125">
        <v>-26565.9850909863</v>
      </c>
      <c r="BR11" s="125">
        <v>-42061.5540065415</v>
      </c>
      <c r="BS11" s="125">
        <v>-5536.03924282958</v>
      </c>
      <c r="BT11" s="125">
        <v>-6623.31071052291</v>
      </c>
      <c r="BU11" s="125">
        <v>-2821.67820017166</v>
      </c>
      <c r="BV11" s="125">
        <v>-4292.10787893572</v>
      </c>
      <c r="BW11" s="125">
        <v>-1612.37270254322</v>
      </c>
      <c r="BX11" s="125">
        <v>-273.702343472496</v>
      </c>
      <c r="BY11" s="125">
        <v>-16574.8068015049</v>
      </c>
      <c r="BZ11" s="125">
        <v>-11824.1306607133</v>
      </c>
      <c r="CA11" s="125">
        <v>-7662.14690261022</v>
      </c>
      <c r="CB11" s="125">
        <v>-777.977655353763</v>
      </c>
      <c r="CC11" s="125">
        <v>-828.588932046056</v>
      </c>
      <c r="CD11" s="125">
        <v>-3416.19610907172</v>
      </c>
      <c r="CE11" s="125">
        <v>-12757.6442435877</v>
      </c>
      <c r="CF11" s="125">
        <v>-15015.9834983938</v>
      </c>
      <c r="CG11" s="125">
        <v>-3653.00273382227</v>
      </c>
      <c r="CH11" s="125">
        <v>-2815.78223114466</v>
      </c>
      <c r="CI11" s="125">
        <v>-3562.36899169767</v>
      </c>
      <c r="CJ11" s="125">
        <v>-1254.73869497524</v>
      </c>
      <c r="CK11" s="125">
        <v>0</v>
      </c>
      <c r="CL11" s="125">
        <v>0</v>
      </c>
      <c r="CM11" s="125">
        <v>0</v>
      </c>
      <c r="CN11" s="125">
        <v>0</v>
      </c>
      <c r="CO11" s="125">
        <v>-3473.14329195493</v>
      </c>
      <c r="CP11" s="125">
        <v>0</v>
      </c>
      <c r="CQ11" s="125">
        <v>0</v>
      </c>
      <c r="CR11" s="125">
        <v>0</v>
      </c>
      <c r="CS11" s="125">
        <v>0</v>
      </c>
      <c r="CT11" s="125">
        <v>0</v>
      </c>
      <c r="CU11" s="125">
        <v>0</v>
      </c>
      <c r="CV11" s="125">
        <v>0</v>
      </c>
      <c r="CW11" s="125">
        <v>0</v>
      </c>
      <c r="CX11" s="125">
        <v>0</v>
      </c>
      <c r="CY11" s="125">
        <v>0</v>
      </c>
      <c r="CZ11" s="125">
        <v>-435396.978595619</v>
      </c>
      <c r="DA11" s="125">
        <v>-1373513.21795233</v>
      </c>
      <c r="DB11" s="125">
        <v>0</v>
      </c>
      <c r="DC11" s="125">
        <v>0</v>
      </c>
      <c r="DD11" s="125">
        <v>0</v>
      </c>
      <c r="DE11" s="125">
        <v>0</v>
      </c>
      <c r="DF11" s="125">
        <v>0</v>
      </c>
      <c r="DG11" s="125">
        <v>0</v>
      </c>
      <c r="DH11" s="125">
        <v>0</v>
      </c>
      <c r="DI11" s="125">
        <v>0</v>
      </c>
      <c r="DJ11" s="125">
        <v>0</v>
      </c>
      <c r="DK11" s="125">
        <v>0</v>
      </c>
      <c r="DL11" s="125">
        <v>0</v>
      </c>
      <c r="DM11" s="125">
        <v>-3.45164305141612</v>
      </c>
      <c r="DN11" s="125">
        <v>-1.84963492854252</v>
      </c>
      <c r="DO11" s="125">
        <v>0</v>
      </c>
      <c r="DP11" s="125">
        <v>-23.5709092276764</v>
      </c>
      <c r="DQ11" s="125">
        <v>0</v>
      </c>
      <c r="DR11" s="125">
        <v>0</v>
      </c>
      <c r="DS11" s="125">
        <v>0</v>
      </c>
      <c r="DT11" s="125">
        <v>0</v>
      </c>
      <c r="DU11" s="125">
        <v>0</v>
      </c>
      <c r="DV11" s="125">
        <v>0</v>
      </c>
      <c r="DW11" s="125">
        <v>0</v>
      </c>
      <c r="DX11" s="125">
        <v>0</v>
      </c>
      <c r="DY11" s="125">
        <v>0</v>
      </c>
      <c r="DZ11" s="125">
        <v>0</v>
      </c>
      <c r="EA11" s="125">
        <v>0</v>
      </c>
      <c r="EB11" s="125">
        <v>0</v>
      </c>
      <c r="EC11" s="125">
        <v>0</v>
      </c>
      <c r="ED11" s="125">
        <v>0</v>
      </c>
      <c r="EE11" s="125">
        <v>0</v>
      </c>
      <c r="EF11" s="125">
        <v>0</v>
      </c>
      <c r="EG11" s="125">
        <v>0</v>
      </c>
      <c r="EH11" s="125">
        <v>0</v>
      </c>
      <c r="EI11" s="125">
        <v>0</v>
      </c>
      <c r="EJ11" s="125">
        <v>-155.136854990167</v>
      </c>
      <c r="EK11" s="125">
        <v>0</v>
      </c>
      <c r="EL11" s="125">
        <v>0</v>
      </c>
      <c r="EM11" s="125">
        <v>0</v>
      </c>
      <c r="EN11" s="125">
        <v>0</v>
      </c>
      <c r="EO11" s="125">
        <v>0</v>
      </c>
      <c r="EP11" s="125">
        <v>0</v>
      </c>
      <c r="EQ11" s="125">
        <v>0</v>
      </c>
      <c r="ER11" s="125">
        <v>0</v>
      </c>
      <c r="ES11" s="125">
        <v>-2646.70890819997</v>
      </c>
      <c r="ET11" s="125">
        <v>0</v>
      </c>
      <c r="EU11" s="125">
        <v>0</v>
      </c>
      <c r="EV11" s="125">
        <v>0</v>
      </c>
      <c r="EW11" s="125">
        <v>0</v>
      </c>
      <c r="EX11" s="125">
        <v>-30.3394216930932</v>
      </c>
      <c r="EY11" s="125">
        <v>-108.174221775592</v>
      </c>
      <c r="EZ11" s="125">
        <v>-19.3307923103813</v>
      </c>
      <c r="FA11" s="125">
        <v>-3585.75832497726</v>
      </c>
      <c r="FB11" s="125"/>
      <c r="FC11" s="125">
        <v>0</v>
      </c>
      <c r="FD11" s="125">
        <v>0</v>
      </c>
      <c r="FE11" s="125"/>
      <c r="FF11" s="125">
        <v>0</v>
      </c>
      <c r="FG11" s="125"/>
      <c r="FH11" s="125">
        <v>0</v>
      </c>
      <c r="FI11" s="125">
        <v>-473880.191553806</v>
      </c>
      <c r="FJ11" s="125"/>
      <c r="FK11" s="125">
        <v>-75789.6149574513</v>
      </c>
      <c r="FL11" s="125"/>
      <c r="FM11" s="125">
        <v>-15628712.5499583</v>
      </c>
      <c r="FN11" s="4">
        <v>15628712.5499583</v>
      </c>
      <c r="FO11" s="66">
        <f t="shared" si="0"/>
        <v>0</v>
      </c>
    </row>
    <row r="12" spans="2:171">
      <c r="B12" s="123" t="s">
        <v>513</v>
      </c>
      <c r="C12" s="124" t="s">
        <v>84</v>
      </c>
      <c r="D12" s="124" t="s">
        <v>85</v>
      </c>
      <c r="E12" s="125">
        <v>0</v>
      </c>
      <c r="F12" s="125">
        <v>0</v>
      </c>
      <c r="G12" s="125">
        <v>0</v>
      </c>
      <c r="H12" s="125">
        <v>0</v>
      </c>
      <c r="I12" s="125">
        <v>0</v>
      </c>
      <c r="J12" s="125">
        <v>0</v>
      </c>
      <c r="K12" s="125">
        <v>0</v>
      </c>
      <c r="L12" s="125">
        <v>-781563.781568405</v>
      </c>
      <c r="M12" s="125">
        <v>0</v>
      </c>
      <c r="N12" s="125">
        <v>0</v>
      </c>
      <c r="O12" s="125">
        <v>0</v>
      </c>
      <c r="P12" s="125">
        <v>0</v>
      </c>
      <c r="Q12" s="125">
        <v>0</v>
      </c>
      <c r="R12" s="125">
        <v>0</v>
      </c>
      <c r="S12" s="125">
        <v>0</v>
      </c>
      <c r="T12" s="125">
        <v>0</v>
      </c>
      <c r="U12" s="125">
        <v>0</v>
      </c>
      <c r="V12" s="125">
        <v>0</v>
      </c>
      <c r="W12" s="125">
        <v>0</v>
      </c>
      <c r="X12" s="125">
        <v>0</v>
      </c>
      <c r="Y12" s="125">
        <v>0</v>
      </c>
      <c r="Z12" s="125">
        <v>0</v>
      </c>
      <c r="AA12" s="125">
        <v>0</v>
      </c>
      <c r="AB12" s="125">
        <v>0</v>
      </c>
      <c r="AC12" s="125">
        <v>0</v>
      </c>
      <c r="AD12" s="125">
        <v>0</v>
      </c>
      <c r="AE12" s="125">
        <v>0</v>
      </c>
      <c r="AF12" s="125">
        <v>0</v>
      </c>
      <c r="AG12" s="125">
        <v>0</v>
      </c>
      <c r="AH12" s="125">
        <v>0</v>
      </c>
      <c r="AI12" s="125">
        <v>0</v>
      </c>
      <c r="AJ12" s="125">
        <v>0</v>
      </c>
      <c r="AK12" s="125">
        <v>0</v>
      </c>
      <c r="AL12" s="125">
        <v>0</v>
      </c>
      <c r="AM12" s="125">
        <v>0</v>
      </c>
      <c r="AN12" s="125">
        <v>0</v>
      </c>
      <c r="AO12" s="125">
        <v>0</v>
      </c>
      <c r="AP12" s="125">
        <v>0</v>
      </c>
      <c r="AQ12" s="125">
        <v>0</v>
      </c>
      <c r="AR12" s="125">
        <v>0</v>
      </c>
      <c r="AS12" s="125">
        <v>0</v>
      </c>
      <c r="AT12" s="125">
        <v>0</v>
      </c>
      <c r="AU12" s="125">
        <v>-13866.471377673</v>
      </c>
      <c r="AV12" s="125">
        <v>0</v>
      </c>
      <c r="AW12" s="125">
        <v>0</v>
      </c>
      <c r="AX12" s="125">
        <v>0</v>
      </c>
      <c r="AY12" s="125">
        <v>0</v>
      </c>
      <c r="AZ12" s="125">
        <v>-18663.0748003866</v>
      </c>
      <c r="BA12" s="125">
        <v>0</v>
      </c>
      <c r="BB12" s="125">
        <v>-3342.31601092152</v>
      </c>
      <c r="BC12" s="125">
        <v>0</v>
      </c>
      <c r="BD12" s="125">
        <v>0</v>
      </c>
      <c r="BE12" s="125">
        <v>0</v>
      </c>
      <c r="BF12" s="125">
        <v>0</v>
      </c>
      <c r="BG12" s="125">
        <v>0</v>
      </c>
      <c r="BH12" s="125">
        <v>0</v>
      </c>
      <c r="BI12" s="125">
        <v>0</v>
      </c>
      <c r="BJ12" s="125">
        <v>0</v>
      </c>
      <c r="BK12" s="125">
        <v>0</v>
      </c>
      <c r="BL12" s="125">
        <v>0</v>
      </c>
      <c r="BM12" s="125">
        <v>-920930.457500165</v>
      </c>
      <c r="BN12" s="125">
        <v>-6081350.71534594</v>
      </c>
      <c r="BO12" s="125">
        <v>-897464.666430714</v>
      </c>
      <c r="BP12" s="125">
        <v>-151694.845213033</v>
      </c>
      <c r="BQ12" s="125">
        <v>0</v>
      </c>
      <c r="BR12" s="125">
        <v>-191130.889324043</v>
      </c>
      <c r="BS12" s="125">
        <v>0</v>
      </c>
      <c r="BT12" s="125">
        <v>0</v>
      </c>
      <c r="BU12" s="125">
        <v>0</v>
      </c>
      <c r="BV12" s="125">
        <v>0</v>
      </c>
      <c r="BW12" s="125">
        <v>0</v>
      </c>
      <c r="BX12" s="125">
        <v>0</v>
      </c>
      <c r="BY12" s="125">
        <v>0</v>
      </c>
      <c r="BZ12" s="125">
        <v>0</v>
      </c>
      <c r="CA12" s="125">
        <v>0</v>
      </c>
      <c r="CB12" s="125">
        <v>0</v>
      </c>
      <c r="CC12" s="125">
        <v>0</v>
      </c>
      <c r="CD12" s="125">
        <v>0</v>
      </c>
      <c r="CE12" s="125">
        <v>0</v>
      </c>
      <c r="CF12" s="125">
        <v>0</v>
      </c>
      <c r="CG12" s="125">
        <v>0</v>
      </c>
      <c r="CH12" s="125">
        <v>0</v>
      </c>
      <c r="CI12" s="125">
        <v>0</v>
      </c>
      <c r="CJ12" s="125">
        <v>0</v>
      </c>
      <c r="CK12" s="125">
        <v>0</v>
      </c>
      <c r="CL12" s="125">
        <v>0</v>
      </c>
      <c r="CM12" s="125">
        <v>0</v>
      </c>
      <c r="CN12" s="125">
        <v>0</v>
      </c>
      <c r="CO12" s="125">
        <v>0</v>
      </c>
      <c r="CP12" s="125">
        <v>0</v>
      </c>
      <c r="CQ12" s="125">
        <v>0</v>
      </c>
      <c r="CR12" s="125">
        <v>0</v>
      </c>
      <c r="CS12" s="125">
        <v>0</v>
      </c>
      <c r="CT12" s="125">
        <v>0</v>
      </c>
      <c r="CU12" s="125">
        <v>0</v>
      </c>
      <c r="CV12" s="125">
        <v>0</v>
      </c>
      <c r="CW12" s="125">
        <v>0</v>
      </c>
      <c r="CX12" s="125">
        <v>0</v>
      </c>
      <c r="CY12" s="125">
        <v>0</v>
      </c>
      <c r="CZ12" s="125">
        <v>0</v>
      </c>
      <c r="DA12" s="125">
        <v>0</v>
      </c>
      <c r="DB12" s="125">
        <v>0</v>
      </c>
      <c r="DC12" s="125">
        <v>0</v>
      </c>
      <c r="DD12" s="125">
        <v>0</v>
      </c>
      <c r="DE12" s="125">
        <v>0</v>
      </c>
      <c r="DF12" s="125">
        <v>0</v>
      </c>
      <c r="DG12" s="125">
        <v>0</v>
      </c>
      <c r="DH12" s="125">
        <v>0</v>
      </c>
      <c r="DI12" s="125">
        <v>0</v>
      </c>
      <c r="DJ12" s="125">
        <v>0</v>
      </c>
      <c r="DK12" s="125">
        <v>0</v>
      </c>
      <c r="DL12" s="125">
        <v>0</v>
      </c>
      <c r="DM12" s="125">
        <v>0</v>
      </c>
      <c r="DN12" s="125">
        <v>0</v>
      </c>
      <c r="DO12" s="125">
        <v>0</v>
      </c>
      <c r="DP12" s="125">
        <v>0</v>
      </c>
      <c r="DQ12" s="125">
        <v>0</v>
      </c>
      <c r="DR12" s="125">
        <v>0</v>
      </c>
      <c r="DS12" s="125">
        <v>0</v>
      </c>
      <c r="DT12" s="125">
        <v>0</v>
      </c>
      <c r="DU12" s="125">
        <v>0</v>
      </c>
      <c r="DV12" s="125">
        <v>0</v>
      </c>
      <c r="DW12" s="125">
        <v>0</v>
      </c>
      <c r="DX12" s="125">
        <v>0</v>
      </c>
      <c r="DY12" s="125">
        <v>0</v>
      </c>
      <c r="DZ12" s="125">
        <v>0</v>
      </c>
      <c r="EA12" s="125">
        <v>0</v>
      </c>
      <c r="EB12" s="125">
        <v>0</v>
      </c>
      <c r="EC12" s="125">
        <v>0</v>
      </c>
      <c r="ED12" s="125">
        <v>0</v>
      </c>
      <c r="EE12" s="125">
        <v>0</v>
      </c>
      <c r="EF12" s="125">
        <v>0</v>
      </c>
      <c r="EG12" s="125">
        <v>0</v>
      </c>
      <c r="EH12" s="125">
        <v>0</v>
      </c>
      <c r="EI12" s="125">
        <v>0</v>
      </c>
      <c r="EJ12" s="125">
        <v>-7295.58560063496</v>
      </c>
      <c r="EK12" s="125">
        <v>0</v>
      </c>
      <c r="EL12" s="125">
        <v>0</v>
      </c>
      <c r="EM12" s="125">
        <v>0</v>
      </c>
      <c r="EN12" s="125">
        <v>0</v>
      </c>
      <c r="EO12" s="125">
        <v>0</v>
      </c>
      <c r="EP12" s="125">
        <v>0</v>
      </c>
      <c r="EQ12" s="125">
        <v>0</v>
      </c>
      <c r="ER12" s="125">
        <v>0</v>
      </c>
      <c r="ES12" s="125">
        <v>0</v>
      </c>
      <c r="ET12" s="125">
        <v>0</v>
      </c>
      <c r="EU12" s="125">
        <v>0</v>
      </c>
      <c r="EV12" s="125">
        <v>0</v>
      </c>
      <c r="EW12" s="125">
        <v>0</v>
      </c>
      <c r="EX12" s="125">
        <v>0</v>
      </c>
      <c r="EY12" s="125">
        <v>0</v>
      </c>
      <c r="EZ12" s="125">
        <v>0</v>
      </c>
      <c r="FA12" s="125">
        <v>0</v>
      </c>
      <c r="FB12" s="125"/>
      <c r="FC12" s="125">
        <v>0</v>
      </c>
      <c r="FD12" s="125">
        <v>0</v>
      </c>
      <c r="FE12" s="125"/>
      <c r="FF12" s="125">
        <v>0</v>
      </c>
      <c r="FG12" s="125"/>
      <c r="FH12" s="125">
        <v>0</v>
      </c>
      <c r="FI12" s="125">
        <v>100708.210877853</v>
      </c>
      <c r="FJ12" s="125"/>
      <c r="FK12" s="125">
        <v>-37330.1515750272</v>
      </c>
      <c r="FL12" s="125"/>
      <c r="FM12" s="125">
        <v>-9003924.74386909</v>
      </c>
      <c r="FN12" s="4">
        <v>9003924.74386909</v>
      </c>
      <c r="FO12" s="66">
        <f t="shared" si="0"/>
        <v>0</v>
      </c>
    </row>
    <row r="13" spans="2:171">
      <c r="B13" s="123" t="s">
        <v>514</v>
      </c>
      <c r="C13" s="124" t="s">
        <v>86</v>
      </c>
      <c r="D13" s="124" t="s">
        <v>87</v>
      </c>
      <c r="E13" s="125">
        <v>0</v>
      </c>
      <c r="F13" s="125">
        <v>0</v>
      </c>
      <c r="G13" s="125">
        <v>0</v>
      </c>
      <c r="H13" s="125">
        <v>0</v>
      </c>
      <c r="I13" s="125">
        <v>0</v>
      </c>
      <c r="J13" s="125">
        <v>0</v>
      </c>
      <c r="K13" s="125">
        <v>0</v>
      </c>
      <c r="L13" s="125">
        <v>0</v>
      </c>
      <c r="M13" s="125">
        <v>-126467.918287843</v>
      </c>
      <c r="N13" s="125">
        <v>0</v>
      </c>
      <c r="O13" s="125">
        <v>0</v>
      </c>
      <c r="P13" s="125">
        <v>0</v>
      </c>
      <c r="Q13" s="125">
        <v>0</v>
      </c>
      <c r="R13" s="125">
        <v>0</v>
      </c>
      <c r="S13" s="125">
        <v>0</v>
      </c>
      <c r="T13" s="125">
        <v>0</v>
      </c>
      <c r="U13" s="125">
        <v>0</v>
      </c>
      <c r="V13" s="125">
        <v>0</v>
      </c>
      <c r="W13" s="125">
        <v>0</v>
      </c>
      <c r="X13" s="125">
        <v>0</v>
      </c>
      <c r="Y13" s="125">
        <v>0</v>
      </c>
      <c r="Z13" s="125">
        <v>0</v>
      </c>
      <c r="AA13" s="125">
        <v>0</v>
      </c>
      <c r="AB13" s="125">
        <v>0</v>
      </c>
      <c r="AC13" s="125">
        <v>0</v>
      </c>
      <c r="AD13" s="125">
        <v>0</v>
      </c>
      <c r="AE13" s="125">
        <v>0</v>
      </c>
      <c r="AF13" s="125">
        <v>0</v>
      </c>
      <c r="AG13" s="125">
        <v>0</v>
      </c>
      <c r="AH13" s="125">
        <v>0</v>
      </c>
      <c r="AI13" s="125">
        <v>0</v>
      </c>
      <c r="AJ13" s="125">
        <v>0</v>
      </c>
      <c r="AK13" s="125">
        <v>0</v>
      </c>
      <c r="AL13" s="125">
        <v>0</v>
      </c>
      <c r="AM13" s="125">
        <v>0</v>
      </c>
      <c r="AN13" s="125">
        <v>0</v>
      </c>
      <c r="AO13" s="125">
        <v>0</v>
      </c>
      <c r="AP13" s="125">
        <v>0</v>
      </c>
      <c r="AQ13" s="125">
        <v>0</v>
      </c>
      <c r="AR13" s="125">
        <v>0</v>
      </c>
      <c r="AS13" s="125">
        <v>-10319.9550798783</v>
      </c>
      <c r="AT13" s="125">
        <v>0</v>
      </c>
      <c r="AU13" s="125">
        <v>-182883.808097178</v>
      </c>
      <c r="AV13" s="125">
        <v>-2168.35647359418</v>
      </c>
      <c r="AW13" s="125">
        <v>0</v>
      </c>
      <c r="AX13" s="125">
        <v>-14621.2917937704</v>
      </c>
      <c r="AY13" s="125">
        <v>0</v>
      </c>
      <c r="AZ13" s="125">
        <v>-55708.0756413414</v>
      </c>
      <c r="BA13" s="125">
        <v>-1346.97539939634</v>
      </c>
      <c r="BB13" s="125">
        <v>-1297.44842279146</v>
      </c>
      <c r="BC13" s="125">
        <v>0</v>
      </c>
      <c r="BD13" s="125">
        <v>0</v>
      </c>
      <c r="BE13" s="125">
        <v>0</v>
      </c>
      <c r="BF13" s="125">
        <v>0</v>
      </c>
      <c r="BG13" s="125">
        <v>0</v>
      </c>
      <c r="BH13" s="125">
        <v>0</v>
      </c>
      <c r="BI13" s="125">
        <v>0</v>
      </c>
      <c r="BJ13" s="125">
        <v>-27174.2454962106</v>
      </c>
      <c r="BK13" s="125">
        <v>-60175.6332336369</v>
      </c>
      <c r="BL13" s="125">
        <v>-756.878331851944</v>
      </c>
      <c r="BM13" s="125">
        <v>0</v>
      </c>
      <c r="BN13" s="125">
        <v>0</v>
      </c>
      <c r="BO13" s="125">
        <v>-104260.230641317</v>
      </c>
      <c r="BP13" s="125">
        <v>-3010486.54135821</v>
      </c>
      <c r="BQ13" s="125">
        <v>-570881.322895344</v>
      </c>
      <c r="BR13" s="125">
        <v>-146546.49905296</v>
      </c>
      <c r="BS13" s="125">
        <v>0</v>
      </c>
      <c r="BT13" s="125">
        <v>0</v>
      </c>
      <c r="BU13" s="125">
        <v>0</v>
      </c>
      <c r="BV13" s="125">
        <v>0</v>
      </c>
      <c r="BW13" s="125">
        <v>0</v>
      </c>
      <c r="BX13" s="125">
        <v>0</v>
      </c>
      <c r="BY13" s="125">
        <v>0</v>
      </c>
      <c r="BZ13" s="125">
        <v>0</v>
      </c>
      <c r="CA13" s="125">
        <v>0</v>
      </c>
      <c r="CB13" s="125">
        <v>0</v>
      </c>
      <c r="CC13" s="125">
        <v>0</v>
      </c>
      <c r="CD13" s="125">
        <v>0</v>
      </c>
      <c r="CE13" s="125">
        <v>0</v>
      </c>
      <c r="CF13" s="125">
        <v>0</v>
      </c>
      <c r="CG13" s="125">
        <v>0</v>
      </c>
      <c r="CH13" s="125">
        <v>0</v>
      </c>
      <c r="CI13" s="125">
        <v>0</v>
      </c>
      <c r="CJ13" s="125">
        <v>0</v>
      </c>
      <c r="CK13" s="125">
        <v>0</v>
      </c>
      <c r="CL13" s="125">
        <v>0</v>
      </c>
      <c r="CM13" s="125">
        <v>0</v>
      </c>
      <c r="CN13" s="125">
        <v>0</v>
      </c>
      <c r="CO13" s="125">
        <v>0</v>
      </c>
      <c r="CP13" s="125">
        <v>-0.0228677460257629</v>
      </c>
      <c r="CQ13" s="125">
        <v>0</v>
      </c>
      <c r="CR13" s="125">
        <v>0</v>
      </c>
      <c r="CS13" s="125">
        <v>0</v>
      </c>
      <c r="CT13" s="125">
        <v>0</v>
      </c>
      <c r="CU13" s="125">
        <v>0</v>
      </c>
      <c r="CV13" s="125">
        <v>0</v>
      </c>
      <c r="CW13" s="125">
        <v>0</v>
      </c>
      <c r="CX13" s="125">
        <v>-603.563766522384</v>
      </c>
      <c r="CY13" s="125">
        <v>0</v>
      </c>
      <c r="CZ13" s="125">
        <v>0</v>
      </c>
      <c r="DA13" s="125">
        <v>0</v>
      </c>
      <c r="DB13" s="125">
        <v>0</v>
      </c>
      <c r="DC13" s="125">
        <v>0</v>
      </c>
      <c r="DD13" s="125">
        <v>0</v>
      </c>
      <c r="DE13" s="125">
        <v>0</v>
      </c>
      <c r="DF13" s="125">
        <v>0</v>
      </c>
      <c r="DG13" s="125">
        <v>0</v>
      </c>
      <c r="DH13" s="125">
        <v>0</v>
      </c>
      <c r="DI13" s="125">
        <v>0</v>
      </c>
      <c r="DJ13" s="125">
        <v>0</v>
      </c>
      <c r="DK13" s="125">
        <v>0</v>
      </c>
      <c r="DL13" s="125">
        <v>0</v>
      </c>
      <c r="DM13" s="125">
        <v>0</v>
      </c>
      <c r="DN13" s="125">
        <v>0</v>
      </c>
      <c r="DO13" s="125">
        <v>0</v>
      </c>
      <c r="DP13" s="125">
        <v>0</v>
      </c>
      <c r="DQ13" s="125">
        <v>0</v>
      </c>
      <c r="DR13" s="125">
        <v>0</v>
      </c>
      <c r="DS13" s="125">
        <v>0</v>
      </c>
      <c r="DT13" s="125">
        <v>0</v>
      </c>
      <c r="DU13" s="125">
        <v>0</v>
      </c>
      <c r="DV13" s="125">
        <v>0</v>
      </c>
      <c r="DW13" s="125">
        <v>0</v>
      </c>
      <c r="DX13" s="125">
        <v>0</v>
      </c>
      <c r="DY13" s="125">
        <v>0</v>
      </c>
      <c r="DZ13" s="125">
        <v>0</v>
      </c>
      <c r="EA13" s="125">
        <v>0</v>
      </c>
      <c r="EB13" s="125">
        <v>0</v>
      </c>
      <c r="EC13" s="125">
        <v>0</v>
      </c>
      <c r="ED13" s="125">
        <v>0</v>
      </c>
      <c r="EE13" s="125">
        <v>0</v>
      </c>
      <c r="EF13" s="125">
        <v>0</v>
      </c>
      <c r="EG13" s="125">
        <v>0</v>
      </c>
      <c r="EH13" s="125">
        <v>0</v>
      </c>
      <c r="EI13" s="125">
        <v>0</v>
      </c>
      <c r="EJ13" s="125">
        <v>-6999.03976851271</v>
      </c>
      <c r="EK13" s="125">
        <v>0</v>
      </c>
      <c r="EL13" s="125">
        <v>0</v>
      </c>
      <c r="EM13" s="125">
        <v>0</v>
      </c>
      <c r="EN13" s="125">
        <v>0</v>
      </c>
      <c r="EO13" s="125">
        <v>0</v>
      </c>
      <c r="EP13" s="125">
        <v>0</v>
      </c>
      <c r="EQ13" s="125">
        <v>0</v>
      </c>
      <c r="ER13" s="125">
        <v>0</v>
      </c>
      <c r="ES13" s="125">
        <v>0</v>
      </c>
      <c r="ET13" s="125">
        <v>0</v>
      </c>
      <c r="EU13" s="125">
        <v>0</v>
      </c>
      <c r="EV13" s="125">
        <v>0</v>
      </c>
      <c r="EW13" s="125">
        <v>0</v>
      </c>
      <c r="EX13" s="125">
        <v>0</v>
      </c>
      <c r="EY13" s="125">
        <v>0</v>
      </c>
      <c r="EZ13" s="125">
        <v>0</v>
      </c>
      <c r="FA13" s="125">
        <v>0</v>
      </c>
      <c r="FB13" s="125"/>
      <c r="FC13" s="125">
        <v>0</v>
      </c>
      <c r="FD13" s="125">
        <v>0</v>
      </c>
      <c r="FE13" s="125"/>
      <c r="FF13" s="125">
        <v>0</v>
      </c>
      <c r="FG13" s="125"/>
      <c r="FH13" s="125">
        <v>0</v>
      </c>
      <c r="FI13" s="125">
        <v>11328.674124681</v>
      </c>
      <c r="FJ13" s="125"/>
      <c r="FK13" s="125">
        <v>-40252.5197290374</v>
      </c>
      <c r="FL13" s="125"/>
      <c r="FM13" s="125">
        <v>-4351621.65221246</v>
      </c>
      <c r="FN13" s="4">
        <v>4351621.65221246</v>
      </c>
      <c r="FO13" s="66">
        <f t="shared" si="0"/>
        <v>0</v>
      </c>
    </row>
    <row r="14" spans="2:171">
      <c r="B14" s="123" t="s">
        <v>515</v>
      </c>
      <c r="C14" s="124" t="s">
        <v>88</v>
      </c>
      <c r="D14" s="124" t="s">
        <v>89</v>
      </c>
      <c r="E14" s="125">
        <v>-57.9102961898898</v>
      </c>
      <c r="F14" s="125">
        <v>-70.5964270929804</v>
      </c>
      <c r="G14" s="125">
        <v>-67.2750861924719</v>
      </c>
      <c r="H14" s="125">
        <v>-20.1441591703637</v>
      </c>
      <c r="I14" s="125">
        <v>-26.4081615136785</v>
      </c>
      <c r="J14" s="125">
        <v>-4770.9821170612</v>
      </c>
      <c r="K14" s="125">
        <v>-2131.46858127446</v>
      </c>
      <c r="L14" s="125">
        <v>-2339.22706177062</v>
      </c>
      <c r="M14" s="125">
        <v>-7121.05900812702</v>
      </c>
      <c r="N14" s="125">
        <v>-103629.638593376</v>
      </c>
      <c r="O14" s="125">
        <v>-6998.02957339968</v>
      </c>
      <c r="P14" s="125">
        <v>-61.7639021598416</v>
      </c>
      <c r="Q14" s="125">
        <v>-652.883240539751</v>
      </c>
      <c r="R14" s="125">
        <v>-807.151706626662</v>
      </c>
      <c r="S14" s="125">
        <v>-262.507924741041</v>
      </c>
      <c r="T14" s="125">
        <v>-244.14467839664</v>
      </c>
      <c r="U14" s="125">
        <v>-1020.74298694501</v>
      </c>
      <c r="V14" s="125">
        <v>-1152.84837199338</v>
      </c>
      <c r="W14" s="125">
        <v>-206.145860501304</v>
      </c>
      <c r="X14" s="125">
        <v>-136.401037549167</v>
      </c>
      <c r="Y14" s="125">
        <v>-716.951573076883</v>
      </c>
      <c r="Z14" s="125">
        <v>-729.9543968124</v>
      </c>
      <c r="AA14" s="125">
        <v>-383.790778348097</v>
      </c>
      <c r="AB14" s="125">
        <v>-115.591311924004</v>
      </c>
      <c r="AC14" s="125">
        <v>-691.819475746281</v>
      </c>
      <c r="AD14" s="125">
        <v>-11.0529098315117</v>
      </c>
      <c r="AE14" s="125">
        <v>-743.593469496862</v>
      </c>
      <c r="AF14" s="125">
        <v>-79.6920600131435</v>
      </c>
      <c r="AG14" s="125">
        <v>-17.7031290711803</v>
      </c>
      <c r="AH14" s="125">
        <v>-414.227510625282</v>
      </c>
      <c r="AI14" s="125">
        <v>-190.387890700543</v>
      </c>
      <c r="AJ14" s="125">
        <v>-10.5015819617864</v>
      </c>
      <c r="AK14" s="125">
        <v>-270.154582584298</v>
      </c>
      <c r="AL14" s="125">
        <v>-449.477288188369</v>
      </c>
      <c r="AM14" s="125">
        <v>-726.202343877193</v>
      </c>
      <c r="AN14" s="125">
        <v>-754.474220058993</v>
      </c>
      <c r="AO14" s="125">
        <v>-15019.792558149</v>
      </c>
      <c r="AP14" s="125">
        <v>-67.9436876621287</v>
      </c>
      <c r="AQ14" s="125">
        <v>-59685.8301448747</v>
      </c>
      <c r="AR14" s="125">
        <v>-7998.2020454433</v>
      </c>
      <c r="AS14" s="125">
        <v>-88.0088038479267</v>
      </c>
      <c r="AT14" s="125">
        <v>-2410.84214202021</v>
      </c>
      <c r="AU14" s="125">
        <v>-655471.229620469</v>
      </c>
      <c r="AV14" s="125">
        <v>-220501.080372887</v>
      </c>
      <c r="AW14" s="125">
        <v>-5188.21865522653</v>
      </c>
      <c r="AX14" s="125">
        <v>-55333.4277193369</v>
      </c>
      <c r="AY14" s="125">
        <v>-23025.2141983883</v>
      </c>
      <c r="AZ14" s="125">
        <v>-69418.2089089962</v>
      </c>
      <c r="BA14" s="125">
        <v>-1230.69605602309</v>
      </c>
      <c r="BB14" s="125">
        <v>-13393.545890544</v>
      </c>
      <c r="BC14" s="125">
        <v>-454.269977600574</v>
      </c>
      <c r="BD14" s="125">
        <v>-2016.85149589553</v>
      </c>
      <c r="BE14" s="125">
        <v>-3735.37420945478</v>
      </c>
      <c r="BF14" s="125">
        <v>-1391256.57105195</v>
      </c>
      <c r="BG14" s="125">
        <v>-646732.663922101</v>
      </c>
      <c r="BH14" s="125">
        <v>-1145159.20008038</v>
      </c>
      <c r="BI14" s="125">
        <v>-539425.690742851</v>
      </c>
      <c r="BJ14" s="125">
        <v>-941485.460616228</v>
      </c>
      <c r="BK14" s="125">
        <v>-275487.753881986</v>
      </c>
      <c r="BL14" s="125">
        <v>-426612.971106544</v>
      </c>
      <c r="BM14" s="125">
        <v>-13821.6911118997</v>
      </c>
      <c r="BN14" s="125">
        <v>-10587.3246383551</v>
      </c>
      <c r="BO14" s="125">
        <v>-4360.14107774194</v>
      </c>
      <c r="BP14" s="125">
        <v>-15959.8643875892</v>
      </c>
      <c r="BQ14" s="125">
        <v>-6939.24508954514</v>
      </c>
      <c r="BR14" s="125">
        <v>-14764.2726009089</v>
      </c>
      <c r="BS14" s="125">
        <v>-636.802004364982</v>
      </c>
      <c r="BT14" s="125">
        <v>-333.075760684576</v>
      </c>
      <c r="BU14" s="125">
        <v>-301.532085621685</v>
      </c>
      <c r="BV14" s="125">
        <v>-1217.89634645207</v>
      </c>
      <c r="BW14" s="125">
        <v>-23.5087651496277</v>
      </c>
      <c r="BX14" s="125">
        <v>-959.425966063813</v>
      </c>
      <c r="BY14" s="125">
        <v>-2414.1731639365</v>
      </c>
      <c r="BZ14" s="125">
        <v>-1969.76134764639</v>
      </c>
      <c r="CA14" s="125">
        <v>-1730.35055895624</v>
      </c>
      <c r="CB14" s="125">
        <v>-1354.05853437865</v>
      </c>
      <c r="CC14" s="125">
        <v>-259.644089250175</v>
      </c>
      <c r="CD14" s="125">
        <v>-5724.35224009592</v>
      </c>
      <c r="CE14" s="125">
        <v>-101.229768136312</v>
      </c>
      <c r="CF14" s="125">
        <v>-14532.1247456386</v>
      </c>
      <c r="CG14" s="125">
        <v>-3218.6849221582</v>
      </c>
      <c r="CH14" s="125">
        <v>-1392.6513845496</v>
      </c>
      <c r="CI14" s="125">
        <v>-7.81528157356994</v>
      </c>
      <c r="CJ14" s="125">
        <v>-295.526743513023</v>
      </c>
      <c r="CK14" s="125">
        <v>-3933.37987919551</v>
      </c>
      <c r="CL14" s="125">
        <v>-3082.75559805984</v>
      </c>
      <c r="CM14" s="125">
        <v>-48239.6515834337</v>
      </c>
      <c r="CN14" s="125">
        <v>-1913.02360856065</v>
      </c>
      <c r="CO14" s="125">
        <v>-578.992725621035</v>
      </c>
      <c r="CP14" s="125">
        <v>-8173.0151268015</v>
      </c>
      <c r="CQ14" s="125">
        <v>0</v>
      </c>
      <c r="CR14" s="125">
        <v>0</v>
      </c>
      <c r="CS14" s="125">
        <v>0</v>
      </c>
      <c r="CT14" s="125">
        <v>0</v>
      </c>
      <c r="CU14" s="125">
        <v>-26.8113207455382</v>
      </c>
      <c r="CV14" s="125">
        <v>-578.287187116412</v>
      </c>
      <c r="CW14" s="125">
        <v>-1905.70843384521</v>
      </c>
      <c r="CX14" s="125">
        <v>-313.114305327147</v>
      </c>
      <c r="CY14" s="125">
        <v>-1452.32544549512</v>
      </c>
      <c r="CZ14" s="125">
        <v>-9292.84010157463</v>
      </c>
      <c r="DA14" s="125">
        <v>0</v>
      </c>
      <c r="DB14" s="125">
        <v>0</v>
      </c>
      <c r="DC14" s="125">
        <v>-646929.83182977</v>
      </c>
      <c r="DD14" s="125">
        <v>-165159.918321515</v>
      </c>
      <c r="DE14" s="125">
        <v>-628503.688916018</v>
      </c>
      <c r="DF14" s="125">
        <v>-468896.385516198</v>
      </c>
      <c r="DG14" s="125">
        <v>-110693.778046923</v>
      </c>
      <c r="DH14" s="125">
        <v>-191064.697693024</v>
      </c>
      <c r="DI14" s="125">
        <v>-4231.2154757924</v>
      </c>
      <c r="DJ14" s="125">
        <v>-1437.67137859082</v>
      </c>
      <c r="DK14" s="125">
        <v>-3272.11393023448</v>
      </c>
      <c r="DL14" s="125">
        <v>-2464.56848472801</v>
      </c>
      <c r="DM14" s="125">
        <v>-10.9300142801242</v>
      </c>
      <c r="DN14" s="125">
        <v>-5.85715196293697</v>
      </c>
      <c r="DO14" s="125">
        <v>0</v>
      </c>
      <c r="DP14" s="125">
        <v>0</v>
      </c>
      <c r="DQ14" s="125">
        <v>0</v>
      </c>
      <c r="DR14" s="125">
        <v>0</v>
      </c>
      <c r="DS14" s="125">
        <v>0</v>
      </c>
      <c r="DT14" s="125">
        <v>-4724.59473276948</v>
      </c>
      <c r="DU14" s="125">
        <v>0</v>
      </c>
      <c r="DV14" s="125">
        <v>0</v>
      </c>
      <c r="DW14" s="125">
        <v>-517.861291574531</v>
      </c>
      <c r="DX14" s="125">
        <v>-44.6578130766889</v>
      </c>
      <c r="DY14" s="125">
        <v>0</v>
      </c>
      <c r="DZ14" s="125">
        <v>0</v>
      </c>
      <c r="EA14" s="125">
        <v>0</v>
      </c>
      <c r="EB14" s="125">
        <v>-2.92665094207936</v>
      </c>
      <c r="EC14" s="125">
        <v>-2.14049387416831</v>
      </c>
      <c r="ED14" s="125">
        <v>-127.347934840176</v>
      </c>
      <c r="EE14" s="125">
        <v>0</v>
      </c>
      <c r="EF14" s="125">
        <v>0</v>
      </c>
      <c r="EG14" s="125">
        <v>-33.2245063592165</v>
      </c>
      <c r="EH14" s="125">
        <v>0</v>
      </c>
      <c r="EI14" s="125">
        <v>-144.783850574349</v>
      </c>
      <c r="EJ14" s="125">
        <v>-1742.04364480828</v>
      </c>
      <c r="EK14" s="125">
        <v>-235.766109494797</v>
      </c>
      <c r="EL14" s="125">
        <v>-77.1260016993871</v>
      </c>
      <c r="EM14" s="125">
        <v>-335.961049797432</v>
      </c>
      <c r="EN14" s="125">
        <v>-252.271825181018</v>
      </c>
      <c r="EO14" s="125">
        <v>-157.529219352708</v>
      </c>
      <c r="EP14" s="125">
        <v>-362.716836077827</v>
      </c>
      <c r="EQ14" s="125">
        <v>-20.9357671741704</v>
      </c>
      <c r="ER14" s="125">
        <v>-269.246065201131</v>
      </c>
      <c r="ES14" s="125">
        <v>-2.50147806551864</v>
      </c>
      <c r="ET14" s="125">
        <v>-95.5749883338972</v>
      </c>
      <c r="EU14" s="125">
        <v>-86.8362194721186</v>
      </c>
      <c r="EV14" s="125">
        <v>-28.5641215081223</v>
      </c>
      <c r="EW14" s="125">
        <v>-346.428177595634</v>
      </c>
      <c r="EX14" s="125">
        <v>0</v>
      </c>
      <c r="EY14" s="125">
        <v>-61.5846831648802</v>
      </c>
      <c r="EZ14" s="125">
        <v>0</v>
      </c>
      <c r="FA14" s="125">
        <v>-2163.1778930378</v>
      </c>
      <c r="FB14" s="125"/>
      <c r="FC14" s="125">
        <v>0</v>
      </c>
      <c r="FD14" s="125">
        <v>0</v>
      </c>
      <c r="FE14" s="125"/>
      <c r="FF14" s="125">
        <v>0</v>
      </c>
      <c r="FG14" s="125"/>
      <c r="FH14" s="125">
        <v>0</v>
      </c>
      <c r="FI14" s="125">
        <v>-282345.607214485</v>
      </c>
      <c r="FJ14" s="125"/>
      <c r="FK14" s="125">
        <v>-179753.96768601</v>
      </c>
      <c r="FL14" s="125"/>
      <c r="FM14" s="125">
        <v>-9518283.04212929</v>
      </c>
      <c r="FN14" s="4">
        <v>9518283.0421293</v>
      </c>
      <c r="FO14" s="66">
        <f t="shared" si="0"/>
        <v>0</v>
      </c>
    </row>
    <row r="15" spans="2:171">
      <c r="B15" s="123" t="s">
        <v>516</v>
      </c>
      <c r="C15" s="124" t="s">
        <v>90</v>
      </c>
      <c r="D15" s="124" t="s">
        <v>91</v>
      </c>
      <c r="E15" s="125">
        <v>0</v>
      </c>
      <c r="F15" s="125">
        <v>0</v>
      </c>
      <c r="G15" s="125">
        <v>0</v>
      </c>
      <c r="H15" s="125">
        <v>0</v>
      </c>
      <c r="I15" s="125">
        <v>0</v>
      </c>
      <c r="J15" s="125">
        <v>0</v>
      </c>
      <c r="K15" s="125">
        <v>0</v>
      </c>
      <c r="L15" s="125">
        <v>0</v>
      </c>
      <c r="M15" s="125">
        <v>0</v>
      </c>
      <c r="N15" s="125">
        <v>0</v>
      </c>
      <c r="O15" s="125">
        <v>0</v>
      </c>
      <c r="P15" s="125">
        <v>0</v>
      </c>
      <c r="Q15" s="125">
        <v>0</v>
      </c>
      <c r="R15" s="125">
        <v>0</v>
      </c>
      <c r="S15" s="125">
        <v>0</v>
      </c>
      <c r="T15" s="125">
        <v>0</v>
      </c>
      <c r="U15" s="125">
        <v>0</v>
      </c>
      <c r="V15" s="125">
        <v>0</v>
      </c>
      <c r="W15" s="125">
        <v>0</v>
      </c>
      <c r="X15" s="125">
        <v>0</v>
      </c>
      <c r="Y15" s="125">
        <v>0</v>
      </c>
      <c r="Z15" s="125">
        <v>0</v>
      </c>
      <c r="AA15" s="125">
        <v>0</v>
      </c>
      <c r="AB15" s="125">
        <v>0</v>
      </c>
      <c r="AC15" s="125">
        <v>0</v>
      </c>
      <c r="AD15" s="125">
        <v>0</v>
      </c>
      <c r="AE15" s="125">
        <v>0</v>
      </c>
      <c r="AF15" s="125">
        <v>0</v>
      </c>
      <c r="AG15" s="125">
        <v>0</v>
      </c>
      <c r="AH15" s="125">
        <v>0</v>
      </c>
      <c r="AI15" s="125">
        <v>0</v>
      </c>
      <c r="AJ15" s="125">
        <v>0</v>
      </c>
      <c r="AK15" s="125">
        <v>0</v>
      </c>
      <c r="AL15" s="125">
        <v>0</v>
      </c>
      <c r="AM15" s="125">
        <v>0</v>
      </c>
      <c r="AN15" s="125">
        <v>0</v>
      </c>
      <c r="AO15" s="125">
        <v>0</v>
      </c>
      <c r="AP15" s="125">
        <v>0</v>
      </c>
      <c r="AQ15" s="125">
        <v>0</v>
      </c>
      <c r="AR15" s="125">
        <v>0</v>
      </c>
      <c r="AS15" s="125">
        <v>0</v>
      </c>
      <c r="AT15" s="125">
        <v>0</v>
      </c>
      <c r="AU15" s="125">
        <v>0</v>
      </c>
      <c r="AV15" s="125">
        <v>0</v>
      </c>
      <c r="AW15" s="125">
        <v>0</v>
      </c>
      <c r="AX15" s="125">
        <v>0</v>
      </c>
      <c r="AY15" s="125">
        <v>0</v>
      </c>
      <c r="AZ15" s="125">
        <v>0</v>
      </c>
      <c r="BA15" s="125">
        <v>0</v>
      </c>
      <c r="BB15" s="125">
        <v>0</v>
      </c>
      <c r="BC15" s="125">
        <v>0</v>
      </c>
      <c r="BD15" s="125">
        <v>0</v>
      </c>
      <c r="BE15" s="125">
        <v>0</v>
      </c>
      <c r="BF15" s="125">
        <v>0</v>
      </c>
      <c r="BG15" s="125">
        <v>0</v>
      </c>
      <c r="BH15" s="125">
        <v>0</v>
      </c>
      <c r="BI15" s="125">
        <v>0</v>
      </c>
      <c r="BJ15" s="125">
        <v>0</v>
      </c>
      <c r="BK15" s="125">
        <v>0</v>
      </c>
      <c r="BL15" s="125">
        <v>0</v>
      </c>
      <c r="BM15" s="125">
        <v>0</v>
      </c>
      <c r="BN15" s="125">
        <v>0</v>
      </c>
      <c r="BO15" s="125">
        <v>0</v>
      </c>
      <c r="BP15" s="125">
        <v>0</v>
      </c>
      <c r="BQ15" s="125">
        <v>0</v>
      </c>
      <c r="BR15" s="125">
        <v>0</v>
      </c>
      <c r="BS15" s="125">
        <v>0</v>
      </c>
      <c r="BT15" s="125">
        <v>0</v>
      </c>
      <c r="BU15" s="125">
        <v>0</v>
      </c>
      <c r="BV15" s="125">
        <v>0</v>
      </c>
      <c r="BW15" s="125">
        <v>0</v>
      </c>
      <c r="BX15" s="125">
        <v>0</v>
      </c>
      <c r="BY15" s="125">
        <v>0</v>
      </c>
      <c r="BZ15" s="125">
        <v>0</v>
      </c>
      <c r="CA15" s="125">
        <v>0</v>
      </c>
      <c r="CB15" s="125">
        <v>0</v>
      </c>
      <c r="CC15" s="125">
        <v>0</v>
      </c>
      <c r="CD15" s="125">
        <v>0</v>
      </c>
      <c r="CE15" s="125">
        <v>0</v>
      </c>
      <c r="CF15" s="125">
        <v>0</v>
      </c>
      <c r="CG15" s="125">
        <v>0</v>
      </c>
      <c r="CH15" s="125">
        <v>0</v>
      </c>
      <c r="CI15" s="125">
        <v>0</v>
      </c>
      <c r="CJ15" s="125">
        <v>0</v>
      </c>
      <c r="CK15" s="125">
        <v>0</v>
      </c>
      <c r="CL15" s="125">
        <v>0</v>
      </c>
      <c r="CM15" s="125">
        <v>0</v>
      </c>
      <c r="CN15" s="125">
        <v>0</v>
      </c>
      <c r="CO15" s="125">
        <v>0</v>
      </c>
      <c r="CP15" s="125">
        <v>0</v>
      </c>
      <c r="CQ15" s="125">
        <v>0</v>
      </c>
      <c r="CR15" s="125">
        <v>0</v>
      </c>
      <c r="CS15" s="125">
        <v>0</v>
      </c>
      <c r="CT15" s="125">
        <v>0</v>
      </c>
      <c r="CU15" s="125">
        <v>0</v>
      </c>
      <c r="CV15" s="125">
        <v>0</v>
      </c>
      <c r="CW15" s="125">
        <v>0</v>
      </c>
      <c r="CX15" s="125">
        <v>0</v>
      </c>
      <c r="CY15" s="125">
        <v>0</v>
      </c>
      <c r="CZ15" s="125">
        <v>0</v>
      </c>
      <c r="DA15" s="125">
        <v>0</v>
      </c>
      <c r="DB15" s="125">
        <v>0</v>
      </c>
      <c r="DC15" s="125">
        <v>0</v>
      </c>
      <c r="DD15" s="125">
        <v>0</v>
      </c>
      <c r="DE15" s="125">
        <v>0</v>
      </c>
      <c r="DF15" s="125">
        <v>0</v>
      </c>
      <c r="DG15" s="125">
        <v>0</v>
      </c>
      <c r="DH15" s="125">
        <v>0</v>
      </c>
      <c r="DI15" s="125">
        <v>0</v>
      </c>
      <c r="DJ15" s="125">
        <v>0</v>
      </c>
      <c r="DK15" s="125">
        <v>0</v>
      </c>
      <c r="DL15" s="125">
        <v>0</v>
      </c>
      <c r="DM15" s="125">
        <v>0</v>
      </c>
      <c r="DN15" s="125">
        <v>0</v>
      </c>
      <c r="DO15" s="125">
        <v>0</v>
      </c>
      <c r="DP15" s="125">
        <v>0</v>
      </c>
      <c r="DQ15" s="125">
        <v>0</v>
      </c>
      <c r="DR15" s="125">
        <v>0</v>
      </c>
      <c r="DS15" s="125">
        <v>0</v>
      </c>
      <c r="DT15" s="125">
        <v>0</v>
      </c>
      <c r="DU15" s="125">
        <v>0</v>
      </c>
      <c r="DV15" s="125">
        <v>0</v>
      </c>
      <c r="DW15" s="125">
        <v>0</v>
      </c>
      <c r="DX15" s="125">
        <v>0</v>
      </c>
      <c r="DY15" s="125">
        <v>0</v>
      </c>
      <c r="DZ15" s="125">
        <v>0</v>
      </c>
      <c r="EA15" s="125">
        <v>0</v>
      </c>
      <c r="EB15" s="125">
        <v>0</v>
      </c>
      <c r="EC15" s="125">
        <v>0</v>
      </c>
      <c r="ED15" s="125">
        <v>0</v>
      </c>
      <c r="EE15" s="125">
        <v>0</v>
      </c>
      <c r="EF15" s="125">
        <v>0</v>
      </c>
      <c r="EG15" s="125">
        <v>0</v>
      </c>
      <c r="EH15" s="125">
        <v>0</v>
      </c>
      <c r="EI15" s="125">
        <v>0</v>
      </c>
      <c r="EJ15" s="125">
        <v>0</v>
      </c>
      <c r="EK15" s="125">
        <v>0</v>
      </c>
      <c r="EL15" s="125">
        <v>0</v>
      </c>
      <c r="EM15" s="125">
        <v>0</v>
      </c>
      <c r="EN15" s="125">
        <v>0</v>
      </c>
      <c r="EO15" s="125">
        <v>0</v>
      </c>
      <c r="EP15" s="125">
        <v>0</v>
      </c>
      <c r="EQ15" s="125">
        <v>0</v>
      </c>
      <c r="ER15" s="125">
        <v>0</v>
      </c>
      <c r="ES15" s="125">
        <v>0</v>
      </c>
      <c r="ET15" s="125">
        <v>0</v>
      </c>
      <c r="EU15" s="125">
        <v>0</v>
      </c>
      <c r="EV15" s="125">
        <v>0</v>
      </c>
      <c r="EW15" s="125">
        <v>0</v>
      </c>
      <c r="EX15" s="125">
        <v>0</v>
      </c>
      <c r="EY15" s="125">
        <v>0</v>
      </c>
      <c r="EZ15" s="125">
        <v>0</v>
      </c>
      <c r="FA15" s="125">
        <v>0</v>
      </c>
      <c r="FB15" s="125"/>
      <c r="FC15" s="125">
        <v>0</v>
      </c>
      <c r="FD15" s="125">
        <v>0</v>
      </c>
      <c r="FE15" s="125"/>
      <c r="FF15" s="125">
        <v>0</v>
      </c>
      <c r="FG15" s="125"/>
      <c r="FH15" s="125">
        <v>0</v>
      </c>
      <c r="FI15" s="125">
        <v>0</v>
      </c>
      <c r="FJ15" s="125"/>
      <c r="FK15" s="125">
        <v>0</v>
      </c>
      <c r="FL15" s="125"/>
      <c r="FM15" s="125">
        <v>0</v>
      </c>
      <c r="FN15" s="4">
        <v>0</v>
      </c>
      <c r="FO15" s="66">
        <f t="shared" si="0"/>
        <v>0</v>
      </c>
    </row>
    <row r="16" spans="2:171">
      <c r="B16" s="123" t="s">
        <v>517</v>
      </c>
      <c r="C16" s="124" t="s">
        <v>92</v>
      </c>
      <c r="D16" s="124" t="s">
        <v>93</v>
      </c>
      <c r="E16" s="125">
        <v>-99945.0071242931</v>
      </c>
      <c r="F16" s="125">
        <v>0</v>
      </c>
      <c r="G16" s="125">
        <v>-1063187.15879582</v>
      </c>
      <c r="H16" s="125">
        <v>-173316.520921887</v>
      </c>
      <c r="I16" s="125">
        <v>-115501.184382565</v>
      </c>
      <c r="J16" s="125">
        <v>0</v>
      </c>
      <c r="K16" s="125">
        <v>0</v>
      </c>
      <c r="L16" s="125">
        <v>0</v>
      </c>
      <c r="M16" s="125">
        <v>0</v>
      </c>
      <c r="N16" s="125">
        <v>0</v>
      </c>
      <c r="O16" s="125">
        <v>0</v>
      </c>
      <c r="P16" s="125">
        <v>-847072.004148381</v>
      </c>
      <c r="Q16" s="125">
        <v>-737487.855882685</v>
      </c>
      <c r="R16" s="125">
        <v>-155643.947307232</v>
      </c>
      <c r="S16" s="125">
        <v>-7409.75336128693</v>
      </c>
      <c r="T16" s="125">
        <v>-90684.7945084669</v>
      </c>
      <c r="U16" s="125">
        <v>-45453.9588431877</v>
      </c>
      <c r="V16" s="125">
        <v>-675165.661582369</v>
      </c>
      <c r="W16" s="125">
        <v>-953988.879674586</v>
      </c>
      <c r="X16" s="125">
        <v>0</v>
      </c>
      <c r="Y16" s="125">
        <v>-262406.881818155</v>
      </c>
      <c r="Z16" s="125">
        <v>-2154278.25031015</v>
      </c>
      <c r="AA16" s="125">
        <v>-1058378.42794734</v>
      </c>
      <c r="AB16" s="125">
        <v>-74675.8414595943</v>
      </c>
      <c r="AC16" s="125">
        <v>0</v>
      </c>
      <c r="AD16" s="125">
        <v>0</v>
      </c>
      <c r="AE16" s="125">
        <v>0</v>
      </c>
      <c r="AF16" s="125">
        <v>0</v>
      </c>
      <c r="AG16" s="125">
        <v>0</v>
      </c>
      <c r="AH16" s="125">
        <v>0</v>
      </c>
      <c r="AI16" s="125">
        <v>0</v>
      </c>
      <c r="AJ16" s="125">
        <v>0</v>
      </c>
      <c r="AK16" s="125">
        <v>0</v>
      </c>
      <c r="AL16" s="125">
        <v>0</v>
      </c>
      <c r="AM16" s="125">
        <v>-19071.6342229094</v>
      </c>
      <c r="AN16" s="125">
        <v>-358.254649010771</v>
      </c>
      <c r="AO16" s="125">
        <v>0</v>
      </c>
      <c r="AP16" s="125">
        <v>0</v>
      </c>
      <c r="AQ16" s="125">
        <v>0</v>
      </c>
      <c r="AR16" s="125">
        <v>0</v>
      </c>
      <c r="AS16" s="125">
        <v>0</v>
      </c>
      <c r="AT16" s="125">
        <v>0</v>
      </c>
      <c r="AU16" s="125">
        <v>0</v>
      </c>
      <c r="AV16" s="125">
        <v>0</v>
      </c>
      <c r="AW16" s="125">
        <v>-15072.0843557642</v>
      </c>
      <c r="AX16" s="125">
        <v>0</v>
      </c>
      <c r="AY16" s="125">
        <v>0</v>
      </c>
      <c r="AZ16" s="125">
        <v>0</v>
      </c>
      <c r="BA16" s="125">
        <v>-402.320823131433</v>
      </c>
      <c r="BB16" s="125">
        <v>-20575.5230441865</v>
      </c>
      <c r="BC16" s="125">
        <v>0</v>
      </c>
      <c r="BD16" s="125">
        <v>0</v>
      </c>
      <c r="BE16" s="125">
        <v>0</v>
      </c>
      <c r="BF16" s="125">
        <v>0</v>
      </c>
      <c r="BG16" s="125">
        <v>0</v>
      </c>
      <c r="BH16" s="125">
        <v>0</v>
      </c>
      <c r="BI16" s="125">
        <v>0</v>
      </c>
      <c r="BJ16" s="125">
        <v>0</v>
      </c>
      <c r="BK16" s="125">
        <v>0</v>
      </c>
      <c r="BL16" s="125">
        <v>0</v>
      </c>
      <c r="BM16" s="125">
        <v>0</v>
      </c>
      <c r="BN16" s="125">
        <v>0</v>
      </c>
      <c r="BO16" s="125">
        <v>0</v>
      </c>
      <c r="BP16" s="125">
        <v>0</v>
      </c>
      <c r="BQ16" s="125">
        <v>0</v>
      </c>
      <c r="BR16" s="125">
        <v>0</v>
      </c>
      <c r="BS16" s="125">
        <v>0</v>
      </c>
      <c r="BT16" s="125">
        <v>0</v>
      </c>
      <c r="BU16" s="125">
        <v>0</v>
      </c>
      <c r="BV16" s="125">
        <v>0</v>
      </c>
      <c r="BW16" s="125">
        <v>0</v>
      </c>
      <c r="BX16" s="125">
        <v>0</v>
      </c>
      <c r="BY16" s="125">
        <v>0</v>
      </c>
      <c r="BZ16" s="125">
        <v>0</v>
      </c>
      <c r="CA16" s="125">
        <v>0</v>
      </c>
      <c r="CB16" s="125">
        <v>0</v>
      </c>
      <c r="CC16" s="125">
        <v>0</v>
      </c>
      <c r="CD16" s="125">
        <v>0</v>
      </c>
      <c r="CE16" s="125">
        <v>0</v>
      </c>
      <c r="CF16" s="125">
        <v>0</v>
      </c>
      <c r="CG16" s="125">
        <v>0</v>
      </c>
      <c r="CH16" s="125">
        <v>0</v>
      </c>
      <c r="CI16" s="125">
        <v>0</v>
      </c>
      <c r="CJ16" s="125">
        <v>0</v>
      </c>
      <c r="CK16" s="125">
        <v>0</v>
      </c>
      <c r="CL16" s="125">
        <v>0</v>
      </c>
      <c r="CM16" s="125">
        <v>0</v>
      </c>
      <c r="CN16" s="125">
        <v>0</v>
      </c>
      <c r="CO16" s="125">
        <v>0</v>
      </c>
      <c r="CP16" s="125">
        <v>0</v>
      </c>
      <c r="CQ16" s="125">
        <v>0</v>
      </c>
      <c r="CR16" s="125">
        <v>0</v>
      </c>
      <c r="CS16" s="125">
        <v>0</v>
      </c>
      <c r="CT16" s="125">
        <v>0</v>
      </c>
      <c r="CU16" s="125">
        <v>0</v>
      </c>
      <c r="CV16" s="125">
        <v>0</v>
      </c>
      <c r="CW16" s="125">
        <v>0</v>
      </c>
      <c r="CX16" s="125">
        <v>0</v>
      </c>
      <c r="CY16" s="125">
        <v>0</v>
      </c>
      <c r="CZ16" s="125">
        <v>0</v>
      </c>
      <c r="DA16" s="125">
        <v>0</v>
      </c>
      <c r="DB16" s="125">
        <v>0</v>
      </c>
      <c r="DC16" s="125">
        <v>0</v>
      </c>
      <c r="DD16" s="125">
        <v>0</v>
      </c>
      <c r="DE16" s="125">
        <v>0</v>
      </c>
      <c r="DF16" s="125">
        <v>0</v>
      </c>
      <c r="DG16" s="125">
        <v>0</v>
      </c>
      <c r="DH16" s="125">
        <v>0</v>
      </c>
      <c r="DI16" s="125">
        <v>0</v>
      </c>
      <c r="DJ16" s="125">
        <v>0</v>
      </c>
      <c r="DK16" s="125">
        <v>-28.4541278170891</v>
      </c>
      <c r="DL16" s="125">
        <v>-7.14391859754051</v>
      </c>
      <c r="DM16" s="125">
        <v>0</v>
      </c>
      <c r="DN16" s="125">
        <v>0</v>
      </c>
      <c r="DO16" s="125">
        <v>-48.8825550671116</v>
      </c>
      <c r="DP16" s="125">
        <v>-27.1888754729596</v>
      </c>
      <c r="DQ16" s="125">
        <v>0</v>
      </c>
      <c r="DR16" s="125">
        <v>0</v>
      </c>
      <c r="DS16" s="125">
        <v>0</v>
      </c>
      <c r="DT16" s="125">
        <v>0</v>
      </c>
      <c r="DU16" s="125">
        <v>0</v>
      </c>
      <c r="DV16" s="125">
        <v>0</v>
      </c>
      <c r="DW16" s="125">
        <v>0</v>
      </c>
      <c r="DX16" s="125">
        <v>-1140799.26959284</v>
      </c>
      <c r="DY16" s="125">
        <v>0</v>
      </c>
      <c r="DZ16" s="125">
        <v>0</v>
      </c>
      <c r="EA16" s="125">
        <v>0</v>
      </c>
      <c r="EB16" s="125">
        <v>0</v>
      </c>
      <c r="EC16" s="125">
        <v>0</v>
      </c>
      <c r="ED16" s="125">
        <v>0</v>
      </c>
      <c r="EE16" s="125">
        <v>0</v>
      </c>
      <c r="EF16" s="125">
        <v>0</v>
      </c>
      <c r="EG16" s="125">
        <v>0</v>
      </c>
      <c r="EH16" s="125">
        <v>0</v>
      </c>
      <c r="EI16" s="125">
        <v>0</v>
      </c>
      <c r="EJ16" s="125">
        <v>-19661.1972278378</v>
      </c>
      <c r="EK16" s="125">
        <v>0</v>
      </c>
      <c r="EL16" s="125">
        <v>0</v>
      </c>
      <c r="EM16" s="125">
        <v>0</v>
      </c>
      <c r="EN16" s="125">
        <v>0</v>
      </c>
      <c r="EO16" s="125">
        <v>0</v>
      </c>
      <c r="EP16" s="125">
        <v>-28040.8742013235</v>
      </c>
      <c r="EQ16" s="125">
        <v>0</v>
      </c>
      <c r="ER16" s="125">
        <v>-217069.807845098</v>
      </c>
      <c r="ES16" s="125">
        <v>-85491.91862443</v>
      </c>
      <c r="ET16" s="125">
        <v>-51030.3741906362</v>
      </c>
      <c r="EU16" s="125">
        <v>0</v>
      </c>
      <c r="EV16" s="125">
        <v>0</v>
      </c>
      <c r="EW16" s="125">
        <v>0</v>
      </c>
      <c r="EX16" s="125">
        <v>0</v>
      </c>
      <c r="EY16" s="125">
        <v>-4959.05037714274</v>
      </c>
      <c r="EZ16" s="125">
        <v>0</v>
      </c>
      <c r="FA16" s="125">
        <v>0</v>
      </c>
      <c r="FB16" s="125"/>
      <c r="FC16" s="125">
        <v>-2468235.0242389</v>
      </c>
      <c r="FD16" s="125">
        <v>-4457888.42941843</v>
      </c>
      <c r="FE16" s="125"/>
      <c r="FF16" s="125">
        <v>0</v>
      </c>
      <c r="FG16" s="125"/>
      <c r="FH16" s="125">
        <v>0</v>
      </c>
      <c r="FI16" s="125">
        <v>-77267.1466827346</v>
      </c>
      <c r="FJ16" s="125"/>
      <c r="FK16" s="125">
        <v>-98578.5526155313</v>
      </c>
      <c r="FL16" s="125"/>
      <c r="FM16" s="125">
        <v>-17219209.2596549</v>
      </c>
      <c r="FN16" s="4">
        <v>17219209.2596549</v>
      </c>
      <c r="FO16" s="66">
        <f t="shared" si="0"/>
        <v>0</v>
      </c>
    </row>
    <row r="17" spans="2:171">
      <c r="B17" s="123" t="s">
        <v>518</v>
      </c>
      <c r="C17" s="124" t="s">
        <v>94</v>
      </c>
      <c r="D17" s="124" t="s">
        <v>95</v>
      </c>
      <c r="E17" s="125">
        <v>-104320.269488722</v>
      </c>
      <c r="F17" s="125">
        <v>0</v>
      </c>
      <c r="G17" s="125">
        <v>-8152893.54008475</v>
      </c>
      <c r="H17" s="125">
        <v>-2903699.15193869</v>
      </c>
      <c r="I17" s="125">
        <v>-544274.736285286</v>
      </c>
      <c r="J17" s="125">
        <v>0</v>
      </c>
      <c r="K17" s="125">
        <v>0</v>
      </c>
      <c r="L17" s="125">
        <v>0</v>
      </c>
      <c r="M17" s="125">
        <v>0</v>
      </c>
      <c r="N17" s="125">
        <v>0</v>
      </c>
      <c r="O17" s="125">
        <v>0</v>
      </c>
      <c r="P17" s="125">
        <v>0</v>
      </c>
      <c r="Q17" s="125">
        <v>-1057084.70654055</v>
      </c>
      <c r="R17" s="125">
        <v>0</v>
      </c>
      <c r="S17" s="125">
        <v>0</v>
      </c>
      <c r="T17" s="125">
        <v>-144859.302449458</v>
      </c>
      <c r="U17" s="125">
        <v>0</v>
      </c>
      <c r="V17" s="125">
        <v>0</v>
      </c>
      <c r="W17" s="125">
        <v>-42.4934391220037</v>
      </c>
      <c r="X17" s="125">
        <v>0</v>
      </c>
      <c r="Y17" s="125">
        <v>-162.378392294079</v>
      </c>
      <c r="Z17" s="125">
        <v>-8983.57550830107</v>
      </c>
      <c r="AA17" s="125">
        <v>0</v>
      </c>
      <c r="AB17" s="125">
        <v>0</v>
      </c>
      <c r="AC17" s="125">
        <v>0</v>
      </c>
      <c r="AD17" s="125">
        <v>0</v>
      </c>
      <c r="AE17" s="125">
        <v>0</v>
      </c>
      <c r="AF17" s="125">
        <v>0</v>
      </c>
      <c r="AG17" s="125">
        <v>0</v>
      </c>
      <c r="AH17" s="125">
        <v>0</v>
      </c>
      <c r="AI17" s="125">
        <v>0</v>
      </c>
      <c r="AJ17" s="125">
        <v>0</v>
      </c>
      <c r="AK17" s="125">
        <v>0</v>
      </c>
      <c r="AL17" s="125">
        <v>0</v>
      </c>
      <c r="AM17" s="125">
        <v>0</v>
      </c>
      <c r="AN17" s="125">
        <v>0</v>
      </c>
      <c r="AO17" s="125">
        <v>0</v>
      </c>
      <c r="AP17" s="125">
        <v>0</v>
      </c>
      <c r="AQ17" s="125">
        <v>0</v>
      </c>
      <c r="AR17" s="125">
        <v>0</v>
      </c>
      <c r="AS17" s="125">
        <v>0</v>
      </c>
      <c r="AT17" s="125">
        <v>0</v>
      </c>
      <c r="AU17" s="125">
        <v>0</v>
      </c>
      <c r="AV17" s="125">
        <v>0</v>
      </c>
      <c r="AW17" s="125">
        <v>-16.7174318026587</v>
      </c>
      <c r="AX17" s="125">
        <v>0</v>
      </c>
      <c r="AY17" s="125">
        <v>0</v>
      </c>
      <c r="AZ17" s="125">
        <v>0</v>
      </c>
      <c r="BA17" s="125">
        <v>0</v>
      </c>
      <c r="BB17" s="125">
        <v>0</v>
      </c>
      <c r="BC17" s="125">
        <v>0</v>
      </c>
      <c r="BD17" s="125">
        <v>0</v>
      </c>
      <c r="BE17" s="125">
        <v>0</v>
      </c>
      <c r="BF17" s="125">
        <v>0</v>
      </c>
      <c r="BG17" s="125">
        <v>0</v>
      </c>
      <c r="BH17" s="125">
        <v>0</v>
      </c>
      <c r="BI17" s="125">
        <v>0</v>
      </c>
      <c r="BJ17" s="125">
        <v>0</v>
      </c>
      <c r="BK17" s="125">
        <v>0</v>
      </c>
      <c r="BL17" s="125">
        <v>0</v>
      </c>
      <c r="BM17" s="125">
        <v>0</v>
      </c>
      <c r="BN17" s="125">
        <v>0</v>
      </c>
      <c r="BO17" s="125">
        <v>0</v>
      </c>
      <c r="BP17" s="125">
        <v>0</v>
      </c>
      <c r="BQ17" s="125">
        <v>0</v>
      </c>
      <c r="BR17" s="125">
        <v>0</v>
      </c>
      <c r="BS17" s="125">
        <v>0</v>
      </c>
      <c r="BT17" s="125">
        <v>0</v>
      </c>
      <c r="BU17" s="125">
        <v>0</v>
      </c>
      <c r="BV17" s="125">
        <v>0</v>
      </c>
      <c r="BW17" s="125">
        <v>0</v>
      </c>
      <c r="BX17" s="125">
        <v>0</v>
      </c>
      <c r="BY17" s="125">
        <v>0</v>
      </c>
      <c r="BZ17" s="125">
        <v>0</v>
      </c>
      <c r="CA17" s="125">
        <v>0</v>
      </c>
      <c r="CB17" s="125">
        <v>0</v>
      </c>
      <c r="CC17" s="125">
        <v>0</v>
      </c>
      <c r="CD17" s="125">
        <v>0</v>
      </c>
      <c r="CE17" s="125">
        <v>0</v>
      </c>
      <c r="CF17" s="125">
        <v>0</v>
      </c>
      <c r="CG17" s="125">
        <v>0</v>
      </c>
      <c r="CH17" s="125">
        <v>0</v>
      </c>
      <c r="CI17" s="125">
        <v>0</v>
      </c>
      <c r="CJ17" s="125">
        <v>0</v>
      </c>
      <c r="CK17" s="125">
        <v>0</v>
      </c>
      <c r="CL17" s="125">
        <v>0</v>
      </c>
      <c r="CM17" s="125">
        <v>0</v>
      </c>
      <c r="CN17" s="125">
        <v>0</v>
      </c>
      <c r="CO17" s="125">
        <v>0</v>
      </c>
      <c r="CP17" s="125">
        <v>0</v>
      </c>
      <c r="CQ17" s="125">
        <v>0</v>
      </c>
      <c r="CR17" s="125">
        <v>0</v>
      </c>
      <c r="CS17" s="125">
        <v>0</v>
      </c>
      <c r="CT17" s="125">
        <v>0</v>
      </c>
      <c r="CU17" s="125">
        <v>0</v>
      </c>
      <c r="CV17" s="125">
        <v>0</v>
      </c>
      <c r="CW17" s="125">
        <v>0</v>
      </c>
      <c r="CX17" s="125">
        <v>0</v>
      </c>
      <c r="CY17" s="125">
        <v>0</v>
      </c>
      <c r="CZ17" s="125">
        <v>0</v>
      </c>
      <c r="DA17" s="125">
        <v>0</v>
      </c>
      <c r="DB17" s="125">
        <v>0</v>
      </c>
      <c r="DC17" s="125">
        <v>0</v>
      </c>
      <c r="DD17" s="125">
        <v>0</v>
      </c>
      <c r="DE17" s="125">
        <v>0</v>
      </c>
      <c r="DF17" s="125">
        <v>0</v>
      </c>
      <c r="DG17" s="125">
        <v>0</v>
      </c>
      <c r="DH17" s="125">
        <v>0</v>
      </c>
      <c r="DI17" s="125">
        <v>0</v>
      </c>
      <c r="DJ17" s="125">
        <v>0</v>
      </c>
      <c r="DK17" s="125">
        <v>-10.9478455224016</v>
      </c>
      <c r="DL17" s="125">
        <v>-2.7486527695821</v>
      </c>
      <c r="DM17" s="125">
        <v>0</v>
      </c>
      <c r="DN17" s="125">
        <v>0</v>
      </c>
      <c r="DO17" s="125">
        <v>0</v>
      </c>
      <c r="DP17" s="125">
        <v>0</v>
      </c>
      <c r="DQ17" s="125">
        <v>0</v>
      </c>
      <c r="DR17" s="125">
        <v>0</v>
      </c>
      <c r="DS17" s="125">
        <v>0</v>
      </c>
      <c r="DT17" s="125">
        <v>0</v>
      </c>
      <c r="DU17" s="125">
        <v>0</v>
      </c>
      <c r="DV17" s="125">
        <v>-733.791707197678</v>
      </c>
      <c r="DW17" s="125">
        <v>0</v>
      </c>
      <c r="DX17" s="125">
        <v>0</v>
      </c>
      <c r="DY17" s="125">
        <v>0</v>
      </c>
      <c r="DZ17" s="125">
        <v>0</v>
      </c>
      <c r="EA17" s="125">
        <v>0</v>
      </c>
      <c r="EB17" s="125">
        <v>0</v>
      </c>
      <c r="EC17" s="125">
        <v>0</v>
      </c>
      <c r="ED17" s="125">
        <v>0</v>
      </c>
      <c r="EE17" s="125">
        <v>0</v>
      </c>
      <c r="EF17" s="125">
        <v>0</v>
      </c>
      <c r="EG17" s="125">
        <v>0</v>
      </c>
      <c r="EH17" s="125">
        <v>0</v>
      </c>
      <c r="EI17" s="125">
        <v>0</v>
      </c>
      <c r="EJ17" s="125">
        <v>0</v>
      </c>
      <c r="EK17" s="125">
        <v>0</v>
      </c>
      <c r="EL17" s="125">
        <v>0</v>
      </c>
      <c r="EM17" s="125">
        <v>0</v>
      </c>
      <c r="EN17" s="125">
        <v>-17666.0846416056</v>
      </c>
      <c r="EO17" s="125">
        <v>0</v>
      </c>
      <c r="EP17" s="125">
        <v>0</v>
      </c>
      <c r="EQ17" s="125">
        <v>0</v>
      </c>
      <c r="ER17" s="125">
        <v>0</v>
      </c>
      <c r="ES17" s="125">
        <v>0</v>
      </c>
      <c r="ET17" s="125">
        <v>0</v>
      </c>
      <c r="EU17" s="125">
        <v>0</v>
      </c>
      <c r="EV17" s="125">
        <v>0</v>
      </c>
      <c r="EW17" s="125">
        <v>0</v>
      </c>
      <c r="EX17" s="125">
        <v>0</v>
      </c>
      <c r="EY17" s="125">
        <v>-1215.81479381489</v>
      </c>
      <c r="EZ17" s="125">
        <v>0</v>
      </c>
      <c r="FA17" s="125">
        <v>0</v>
      </c>
      <c r="FB17" s="125"/>
      <c r="FC17" s="125">
        <v>-4905.07047587774</v>
      </c>
      <c r="FD17" s="125">
        <v>-39141.7122471404</v>
      </c>
      <c r="FE17" s="125"/>
      <c r="FF17" s="125">
        <v>0</v>
      </c>
      <c r="FG17" s="125"/>
      <c r="FH17" s="125">
        <v>0</v>
      </c>
      <c r="FI17" s="125">
        <v>-179980.959210642</v>
      </c>
      <c r="FJ17" s="125"/>
      <c r="FK17" s="125">
        <v>-92802.3512706996</v>
      </c>
      <c r="FL17" s="125"/>
      <c r="FM17" s="125">
        <v>-13252796.3524042</v>
      </c>
      <c r="FN17" s="4">
        <v>13252796.3524042</v>
      </c>
      <c r="FO17" s="66">
        <f t="shared" si="0"/>
        <v>0</v>
      </c>
    </row>
    <row r="18" spans="2:171">
      <c r="B18" s="123" t="s">
        <v>519</v>
      </c>
      <c r="C18" s="124" t="s">
        <v>96</v>
      </c>
      <c r="D18" s="124" t="s">
        <v>97</v>
      </c>
      <c r="E18" s="125">
        <v>-557.531927900283</v>
      </c>
      <c r="F18" s="125">
        <v>0</v>
      </c>
      <c r="G18" s="125">
        <v>-31233.7943529337</v>
      </c>
      <c r="H18" s="125">
        <v>-32350.6245096428</v>
      </c>
      <c r="I18" s="125">
        <v>-11.7676894060879</v>
      </c>
      <c r="J18" s="125">
        <v>0</v>
      </c>
      <c r="K18" s="125">
        <v>0</v>
      </c>
      <c r="L18" s="125">
        <v>0</v>
      </c>
      <c r="M18" s="125">
        <v>0</v>
      </c>
      <c r="N18" s="125">
        <v>0</v>
      </c>
      <c r="O18" s="125">
        <v>0</v>
      </c>
      <c r="P18" s="125">
        <v>0</v>
      </c>
      <c r="Q18" s="125">
        <v>-622349.990511226</v>
      </c>
      <c r="R18" s="125">
        <v>-2666743.15946475</v>
      </c>
      <c r="S18" s="125">
        <v>0</v>
      </c>
      <c r="T18" s="125">
        <v>-10307.5363158944</v>
      </c>
      <c r="U18" s="125">
        <v>-57665.0592731617</v>
      </c>
      <c r="V18" s="125">
        <v>-615583.799767249</v>
      </c>
      <c r="W18" s="125">
        <v>-216373.658642777</v>
      </c>
      <c r="X18" s="125">
        <v>0</v>
      </c>
      <c r="Y18" s="125">
        <v>-190477.429269273</v>
      </c>
      <c r="Z18" s="125">
        <v>-876052.499055988</v>
      </c>
      <c r="AA18" s="125">
        <v>0</v>
      </c>
      <c r="AB18" s="125">
        <v>-30685.5458406647</v>
      </c>
      <c r="AC18" s="125">
        <v>0</v>
      </c>
      <c r="AD18" s="125">
        <v>-0.0580800301196788</v>
      </c>
      <c r="AE18" s="125">
        <v>0</v>
      </c>
      <c r="AF18" s="125">
        <v>0</v>
      </c>
      <c r="AG18" s="125">
        <v>0</v>
      </c>
      <c r="AH18" s="125">
        <v>0</v>
      </c>
      <c r="AI18" s="125">
        <v>0</v>
      </c>
      <c r="AJ18" s="125">
        <v>0</v>
      </c>
      <c r="AK18" s="125">
        <v>0</v>
      </c>
      <c r="AL18" s="125">
        <v>0</v>
      </c>
      <c r="AM18" s="125">
        <v>0</v>
      </c>
      <c r="AN18" s="125">
        <v>0</v>
      </c>
      <c r="AO18" s="125">
        <v>-1632.88964814232</v>
      </c>
      <c r="AP18" s="125">
        <v>0</v>
      </c>
      <c r="AQ18" s="125">
        <v>0</v>
      </c>
      <c r="AR18" s="125">
        <v>0</v>
      </c>
      <c r="AS18" s="125">
        <v>0</v>
      </c>
      <c r="AT18" s="125">
        <v>0</v>
      </c>
      <c r="AU18" s="125">
        <v>-157930.453523107</v>
      </c>
      <c r="AV18" s="125">
        <v>0</v>
      </c>
      <c r="AW18" s="125">
        <v>-3702.36186618206</v>
      </c>
      <c r="AX18" s="125">
        <v>-177252.774404303</v>
      </c>
      <c r="AY18" s="125">
        <v>-1093.51287973434</v>
      </c>
      <c r="AZ18" s="125">
        <v>-1031394.64643543</v>
      </c>
      <c r="BA18" s="125">
        <v>-535499.185865646</v>
      </c>
      <c r="BB18" s="125">
        <v>-38542.3881369439</v>
      </c>
      <c r="BC18" s="125">
        <v>-5987.8396280815</v>
      </c>
      <c r="BD18" s="125">
        <v>-46.3087938401707</v>
      </c>
      <c r="BE18" s="125">
        <v>-7686.58177202555</v>
      </c>
      <c r="BF18" s="125">
        <v>0</v>
      </c>
      <c r="BG18" s="125">
        <v>0</v>
      </c>
      <c r="BH18" s="125">
        <v>0</v>
      </c>
      <c r="BI18" s="125">
        <v>0</v>
      </c>
      <c r="BJ18" s="125">
        <v>0</v>
      </c>
      <c r="BK18" s="125">
        <v>0</v>
      </c>
      <c r="BL18" s="125">
        <v>0</v>
      </c>
      <c r="BM18" s="125">
        <v>0</v>
      </c>
      <c r="BN18" s="125">
        <v>0</v>
      </c>
      <c r="BO18" s="125">
        <v>0</v>
      </c>
      <c r="BP18" s="125">
        <v>0</v>
      </c>
      <c r="BQ18" s="125">
        <v>0</v>
      </c>
      <c r="BR18" s="125">
        <v>0</v>
      </c>
      <c r="BS18" s="125">
        <v>0</v>
      </c>
      <c r="BT18" s="125">
        <v>0</v>
      </c>
      <c r="BU18" s="125">
        <v>0</v>
      </c>
      <c r="BV18" s="125">
        <v>0</v>
      </c>
      <c r="BW18" s="125">
        <v>0</v>
      </c>
      <c r="BX18" s="125">
        <v>0</v>
      </c>
      <c r="BY18" s="125">
        <v>0</v>
      </c>
      <c r="BZ18" s="125">
        <v>0</v>
      </c>
      <c r="CA18" s="125">
        <v>0</v>
      </c>
      <c r="CB18" s="125">
        <v>0</v>
      </c>
      <c r="CC18" s="125">
        <v>0</v>
      </c>
      <c r="CD18" s="125">
        <v>0</v>
      </c>
      <c r="CE18" s="125">
        <v>0</v>
      </c>
      <c r="CF18" s="125">
        <v>0</v>
      </c>
      <c r="CG18" s="125">
        <v>0</v>
      </c>
      <c r="CH18" s="125">
        <v>0</v>
      </c>
      <c r="CI18" s="125">
        <v>0</v>
      </c>
      <c r="CJ18" s="125">
        <v>0</v>
      </c>
      <c r="CK18" s="125">
        <v>0</v>
      </c>
      <c r="CL18" s="125">
        <v>0</v>
      </c>
      <c r="CM18" s="125">
        <v>0</v>
      </c>
      <c r="CN18" s="125">
        <v>0</v>
      </c>
      <c r="CO18" s="125">
        <v>0</v>
      </c>
      <c r="CP18" s="125">
        <v>0</v>
      </c>
      <c r="CQ18" s="125">
        <v>0</v>
      </c>
      <c r="CR18" s="125">
        <v>0</v>
      </c>
      <c r="CS18" s="125">
        <v>0</v>
      </c>
      <c r="CT18" s="125">
        <v>0</v>
      </c>
      <c r="CU18" s="125">
        <v>0</v>
      </c>
      <c r="CV18" s="125">
        <v>0</v>
      </c>
      <c r="CW18" s="125">
        <v>0</v>
      </c>
      <c r="CX18" s="125">
        <v>0</v>
      </c>
      <c r="CY18" s="125">
        <v>0</v>
      </c>
      <c r="CZ18" s="125">
        <v>0</v>
      </c>
      <c r="DA18" s="125">
        <v>0</v>
      </c>
      <c r="DB18" s="125">
        <v>0</v>
      </c>
      <c r="DC18" s="125">
        <v>0</v>
      </c>
      <c r="DD18" s="125">
        <v>0</v>
      </c>
      <c r="DE18" s="125">
        <v>0</v>
      </c>
      <c r="DF18" s="125">
        <v>0</v>
      </c>
      <c r="DG18" s="125">
        <v>0</v>
      </c>
      <c r="DH18" s="125">
        <v>0</v>
      </c>
      <c r="DI18" s="125">
        <v>0</v>
      </c>
      <c r="DJ18" s="125">
        <v>0</v>
      </c>
      <c r="DK18" s="125">
        <v>-479.992825696351</v>
      </c>
      <c r="DL18" s="125">
        <v>-120.510798862679</v>
      </c>
      <c r="DM18" s="125">
        <v>0</v>
      </c>
      <c r="DN18" s="125">
        <v>0</v>
      </c>
      <c r="DO18" s="125">
        <v>-40.4802165991727</v>
      </c>
      <c r="DP18" s="125">
        <v>-22.5154287992742</v>
      </c>
      <c r="DQ18" s="125">
        <v>0</v>
      </c>
      <c r="DR18" s="125">
        <v>0</v>
      </c>
      <c r="DS18" s="125">
        <v>0</v>
      </c>
      <c r="DT18" s="125">
        <v>0</v>
      </c>
      <c r="DU18" s="125">
        <v>0</v>
      </c>
      <c r="DV18" s="125">
        <v>0</v>
      </c>
      <c r="DW18" s="125">
        <v>-26642.3694638807</v>
      </c>
      <c r="DX18" s="125">
        <v>-1772672.42067498</v>
      </c>
      <c r="DY18" s="125">
        <v>-96868.0858406927</v>
      </c>
      <c r="DZ18" s="125">
        <v>0</v>
      </c>
      <c r="EA18" s="125">
        <v>0</v>
      </c>
      <c r="EB18" s="125">
        <v>0</v>
      </c>
      <c r="EC18" s="125">
        <v>0</v>
      </c>
      <c r="ED18" s="125">
        <v>0</v>
      </c>
      <c r="EE18" s="125">
        <v>0</v>
      </c>
      <c r="EF18" s="125">
        <v>0</v>
      </c>
      <c r="EG18" s="125">
        <v>0</v>
      </c>
      <c r="EH18" s="125">
        <v>0</v>
      </c>
      <c r="EI18" s="125">
        <v>-10599.6546563573</v>
      </c>
      <c r="EJ18" s="125">
        <v>-22674.2444954176</v>
      </c>
      <c r="EK18" s="125">
        <v>0</v>
      </c>
      <c r="EL18" s="125">
        <v>0</v>
      </c>
      <c r="EM18" s="125">
        <v>0</v>
      </c>
      <c r="EN18" s="125">
        <v>0</v>
      </c>
      <c r="EO18" s="125">
        <v>0</v>
      </c>
      <c r="EP18" s="125">
        <v>-6821.36904426916</v>
      </c>
      <c r="EQ18" s="125">
        <v>-5211.17627570899</v>
      </c>
      <c r="ER18" s="125">
        <v>-185543.268938658</v>
      </c>
      <c r="ES18" s="125">
        <v>-7109.69527144507</v>
      </c>
      <c r="ET18" s="125">
        <v>-45987.6803332837</v>
      </c>
      <c r="EU18" s="125">
        <v>0</v>
      </c>
      <c r="EV18" s="125">
        <v>0</v>
      </c>
      <c r="EW18" s="125">
        <v>-0.0124387299580489</v>
      </c>
      <c r="EX18" s="125">
        <v>0</v>
      </c>
      <c r="EY18" s="125">
        <v>-14079.2101521808</v>
      </c>
      <c r="EZ18" s="125">
        <v>0</v>
      </c>
      <c r="FA18" s="125">
        <v>0</v>
      </c>
      <c r="FB18" s="125"/>
      <c r="FC18" s="125">
        <v>-1323965.64062532</v>
      </c>
      <c r="FD18" s="125">
        <v>-2802971.44633077</v>
      </c>
      <c r="FE18" s="125"/>
      <c r="FF18" s="125">
        <v>0</v>
      </c>
      <c r="FG18" s="125"/>
      <c r="FH18" s="125">
        <v>0</v>
      </c>
      <c r="FI18" s="125">
        <v>-47232.343642277</v>
      </c>
      <c r="FJ18" s="125"/>
      <c r="FK18" s="125">
        <v>-108006.452362023</v>
      </c>
      <c r="FL18" s="125"/>
      <c r="FM18" s="125">
        <v>-13788209.9674703</v>
      </c>
      <c r="FN18" s="4">
        <v>13788209.9674703</v>
      </c>
      <c r="FO18" s="66">
        <f t="shared" si="0"/>
        <v>0</v>
      </c>
    </row>
    <row r="19" spans="2:171">
      <c r="B19" s="123" t="s">
        <v>520</v>
      </c>
      <c r="C19" s="124" t="s">
        <v>98</v>
      </c>
      <c r="D19" s="124" t="s">
        <v>99</v>
      </c>
      <c r="E19" s="125">
        <v>0</v>
      </c>
      <c r="F19" s="125">
        <v>0</v>
      </c>
      <c r="G19" s="125">
        <v>0</v>
      </c>
      <c r="H19" s="125">
        <v>0</v>
      </c>
      <c r="I19" s="125">
        <v>0</v>
      </c>
      <c r="J19" s="125">
        <v>0</v>
      </c>
      <c r="K19" s="125">
        <v>0</v>
      </c>
      <c r="L19" s="125">
        <v>0</v>
      </c>
      <c r="M19" s="125">
        <v>0</v>
      </c>
      <c r="N19" s="125">
        <v>0</v>
      </c>
      <c r="O19" s="125">
        <v>0</v>
      </c>
      <c r="P19" s="125">
        <v>0</v>
      </c>
      <c r="Q19" s="125">
        <v>-5509.23649861402</v>
      </c>
      <c r="R19" s="125">
        <v>0</v>
      </c>
      <c r="S19" s="125">
        <v>-141986.802803086</v>
      </c>
      <c r="T19" s="125">
        <v>-5497.36653918599</v>
      </c>
      <c r="U19" s="125">
        <v>-5143.01637887732</v>
      </c>
      <c r="V19" s="125">
        <v>-227137.533197945</v>
      </c>
      <c r="W19" s="125">
        <v>-19214.1240449807</v>
      </c>
      <c r="X19" s="125">
        <v>-75172.1825160903</v>
      </c>
      <c r="Y19" s="125">
        <v>-80920.9008824098</v>
      </c>
      <c r="Z19" s="125">
        <v>-353419.937990359</v>
      </c>
      <c r="AA19" s="125">
        <v>-18013.7247083642</v>
      </c>
      <c r="AB19" s="125">
        <v>-364722.864410531</v>
      </c>
      <c r="AC19" s="125">
        <v>0</v>
      </c>
      <c r="AD19" s="125">
        <v>0</v>
      </c>
      <c r="AE19" s="125">
        <v>0</v>
      </c>
      <c r="AF19" s="125">
        <v>0</v>
      </c>
      <c r="AG19" s="125">
        <v>0</v>
      </c>
      <c r="AH19" s="125">
        <v>0</v>
      </c>
      <c r="AI19" s="125">
        <v>0</v>
      </c>
      <c r="AJ19" s="125">
        <v>0</v>
      </c>
      <c r="AK19" s="125">
        <v>0</v>
      </c>
      <c r="AL19" s="125">
        <v>0</v>
      </c>
      <c r="AM19" s="125">
        <v>0</v>
      </c>
      <c r="AN19" s="125">
        <v>0</v>
      </c>
      <c r="AO19" s="125">
        <v>0</v>
      </c>
      <c r="AP19" s="125">
        <v>0</v>
      </c>
      <c r="AQ19" s="125">
        <v>0</v>
      </c>
      <c r="AR19" s="125">
        <v>0</v>
      </c>
      <c r="AS19" s="125">
        <v>0</v>
      </c>
      <c r="AT19" s="125">
        <v>0</v>
      </c>
      <c r="AU19" s="125">
        <v>0</v>
      </c>
      <c r="AV19" s="125">
        <v>0</v>
      </c>
      <c r="AW19" s="125">
        <v>0</v>
      </c>
      <c r="AX19" s="125">
        <v>0</v>
      </c>
      <c r="AY19" s="125">
        <v>0</v>
      </c>
      <c r="AZ19" s="125">
        <v>0</v>
      </c>
      <c r="BA19" s="125">
        <v>0</v>
      </c>
      <c r="BB19" s="125">
        <v>-35214.067800053</v>
      </c>
      <c r="BC19" s="125">
        <v>0</v>
      </c>
      <c r="BD19" s="125">
        <v>0</v>
      </c>
      <c r="BE19" s="125">
        <v>0</v>
      </c>
      <c r="BF19" s="125">
        <v>0</v>
      </c>
      <c r="BG19" s="125">
        <v>0</v>
      </c>
      <c r="BH19" s="125">
        <v>0</v>
      </c>
      <c r="BI19" s="125">
        <v>0</v>
      </c>
      <c r="BJ19" s="125">
        <v>0</v>
      </c>
      <c r="BK19" s="125">
        <v>0</v>
      </c>
      <c r="BL19" s="125">
        <v>0</v>
      </c>
      <c r="BM19" s="125">
        <v>0</v>
      </c>
      <c r="BN19" s="125">
        <v>0</v>
      </c>
      <c r="BO19" s="125">
        <v>0</v>
      </c>
      <c r="BP19" s="125">
        <v>0</v>
      </c>
      <c r="BQ19" s="125">
        <v>0</v>
      </c>
      <c r="BR19" s="125">
        <v>0</v>
      </c>
      <c r="BS19" s="125">
        <v>0</v>
      </c>
      <c r="BT19" s="125">
        <v>0</v>
      </c>
      <c r="BU19" s="125">
        <v>0</v>
      </c>
      <c r="BV19" s="125">
        <v>0</v>
      </c>
      <c r="BW19" s="125">
        <v>0</v>
      </c>
      <c r="BX19" s="125">
        <v>0</v>
      </c>
      <c r="BY19" s="125">
        <v>0</v>
      </c>
      <c r="BZ19" s="125">
        <v>0</v>
      </c>
      <c r="CA19" s="125">
        <v>0</v>
      </c>
      <c r="CB19" s="125">
        <v>0</v>
      </c>
      <c r="CC19" s="125">
        <v>0</v>
      </c>
      <c r="CD19" s="125">
        <v>0</v>
      </c>
      <c r="CE19" s="125">
        <v>0</v>
      </c>
      <c r="CF19" s="125">
        <v>0</v>
      </c>
      <c r="CG19" s="125">
        <v>0</v>
      </c>
      <c r="CH19" s="125">
        <v>0</v>
      </c>
      <c r="CI19" s="125">
        <v>0</v>
      </c>
      <c r="CJ19" s="125">
        <v>0</v>
      </c>
      <c r="CK19" s="125">
        <v>0</v>
      </c>
      <c r="CL19" s="125">
        <v>0</v>
      </c>
      <c r="CM19" s="125">
        <v>-0.00806641540028164</v>
      </c>
      <c r="CN19" s="125">
        <v>0</v>
      </c>
      <c r="CO19" s="125">
        <v>0</v>
      </c>
      <c r="CP19" s="125">
        <v>0</v>
      </c>
      <c r="CQ19" s="125">
        <v>0</v>
      </c>
      <c r="CR19" s="125">
        <v>0</v>
      </c>
      <c r="CS19" s="125">
        <v>0</v>
      </c>
      <c r="CT19" s="125">
        <v>0</v>
      </c>
      <c r="CU19" s="125">
        <v>0</v>
      </c>
      <c r="CV19" s="125">
        <v>0</v>
      </c>
      <c r="CW19" s="125">
        <v>0</v>
      </c>
      <c r="CX19" s="125">
        <v>0</v>
      </c>
      <c r="CY19" s="125">
        <v>0</v>
      </c>
      <c r="CZ19" s="125">
        <v>0</v>
      </c>
      <c r="DA19" s="125">
        <v>0</v>
      </c>
      <c r="DB19" s="125">
        <v>0</v>
      </c>
      <c r="DC19" s="125">
        <v>0</v>
      </c>
      <c r="DD19" s="125">
        <v>0</v>
      </c>
      <c r="DE19" s="125">
        <v>0</v>
      </c>
      <c r="DF19" s="125">
        <v>0</v>
      </c>
      <c r="DG19" s="125">
        <v>0</v>
      </c>
      <c r="DH19" s="125">
        <v>0</v>
      </c>
      <c r="DI19" s="125">
        <v>0</v>
      </c>
      <c r="DJ19" s="125">
        <v>0</v>
      </c>
      <c r="DK19" s="125">
        <v>-92.783771575596</v>
      </c>
      <c r="DL19" s="125">
        <v>-23.2950282493199</v>
      </c>
      <c r="DM19" s="125">
        <v>0</v>
      </c>
      <c r="DN19" s="125">
        <v>0</v>
      </c>
      <c r="DO19" s="125">
        <v>-12.2957864748843</v>
      </c>
      <c r="DP19" s="125">
        <v>-6.83901440061837</v>
      </c>
      <c r="DQ19" s="125">
        <v>0</v>
      </c>
      <c r="DR19" s="125">
        <v>0</v>
      </c>
      <c r="DS19" s="125">
        <v>0</v>
      </c>
      <c r="DT19" s="125">
        <v>0</v>
      </c>
      <c r="DU19" s="125">
        <v>0</v>
      </c>
      <c r="DV19" s="125">
        <v>0</v>
      </c>
      <c r="DW19" s="125">
        <v>-2043.09520830047</v>
      </c>
      <c r="DX19" s="125">
        <v>-91564.5081166681</v>
      </c>
      <c r="DY19" s="125">
        <v>0</v>
      </c>
      <c r="DZ19" s="125">
        <v>0</v>
      </c>
      <c r="EA19" s="125">
        <v>0</v>
      </c>
      <c r="EB19" s="125">
        <v>0</v>
      </c>
      <c r="EC19" s="125">
        <v>0</v>
      </c>
      <c r="ED19" s="125">
        <v>0</v>
      </c>
      <c r="EE19" s="125">
        <v>0</v>
      </c>
      <c r="EF19" s="125">
        <v>0</v>
      </c>
      <c r="EG19" s="125">
        <v>0</v>
      </c>
      <c r="EH19" s="125">
        <v>0</v>
      </c>
      <c r="EI19" s="125">
        <v>0</v>
      </c>
      <c r="EJ19" s="125">
        <v>0</v>
      </c>
      <c r="EK19" s="125">
        <v>0</v>
      </c>
      <c r="EL19" s="125">
        <v>0</v>
      </c>
      <c r="EM19" s="125">
        <v>0</v>
      </c>
      <c r="EN19" s="125">
        <v>0</v>
      </c>
      <c r="EO19" s="125">
        <v>0</v>
      </c>
      <c r="EP19" s="125">
        <v>-3737.2661680557</v>
      </c>
      <c r="EQ19" s="125">
        <v>0</v>
      </c>
      <c r="ER19" s="125">
        <v>-11428.4749936482</v>
      </c>
      <c r="ES19" s="125">
        <v>0</v>
      </c>
      <c r="ET19" s="125">
        <v>-559.081416498225</v>
      </c>
      <c r="EU19" s="125">
        <v>0</v>
      </c>
      <c r="EV19" s="125">
        <v>0</v>
      </c>
      <c r="EW19" s="125">
        <v>0</v>
      </c>
      <c r="EX19" s="125">
        <v>0</v>
      </c>
      <c r="EY19" s="125">
        <v>-4103.45857251108</v>
      </c>
      <c r="EZ19" s="125">
        <v>0</v>
      </c>
      <c r="FA19" s="125">
        <v>0</v>
      </c>
      <c r="FB19" s="125"/>
      <c r="FC19" s="125">
        <v>-156539.298338589</v>
      </c>
      <c r="FD19" s="125">
        <v>-204061.707748616</v>
      </c>
      <c r="FE19" s="125"/>
      <c r="FF19" s="125">
        <v>0</v>
      </c>
      <c r="FG19" s="125"/>
      <c r="FH19" s="125">
        <v>0</v>
      </c>
      <c r="FI19" s="125">
        <v>-68052.4606997866</v>
      </c>
      <c r="FJ19" s="125"/>
      <c r="FK19" s="125">
        <v>-34455.9192603739</v>
      </c>
      <c r="FL19" s="125"/>
      <c r="FM19" s="125">
        <v>-1908632.24996066</v>
      </c>
      <c r="FN19" s="4">
        <v>1908632.24996066</v>
      </c>
      <c r="FO19" s="66">
        <f t="shared" si="0"/>
        <v>0</v>
      </c>
    </row>
    <row r="20" spans="2:171">
      <c r="B20" s="123" t="s">
        <v>521</v>
      </c>
      <c r="C20" s="124" t="s">
        <v>100</v>
      </c>
      <c r="D20" s="124" t="s">
        <v>101</v>
      </c>
      <c r="E20" s="125">
        <v>0</v>
      </c>
      <c r="F20" s="125">
        <v>0</v>
      </c>
      <c r="G20" s="125">
        <v>-2403.67312729576</v>
      </c>
      <c r="H20" s="125">
        <v>-15.7975701940645</v>
      </c>
      <c r="I20" s="125">
        <v>0</v>
      </c>
      <c r="J20" s="125">
        <v>0</v>
      </c>
      <c r="K20" s="125">
        <v>0</v>
      </c>
      <c r="L20" s="125">
        <v>0</v>
      </c>
      <c r="M20" s="125">
        <v>0</v>
      </c>
      <c r="N20" s="125">
        <v>0</v>
      </c>
      <c r="O20" s="125">
        <v>0</v>
      </c>
      <c r="P20" s="125">
        <v>0</v>
      </c>
      <c r="Q20" s="125">
        <v>-112540.275981053</v>
      </c>
      <c r="R20" s="125">
        <v>0</v>
      </c>
      <c r="S20" s="125">
        <v>0</v>
      </c>
      <c r="T20" s="125">
        <v>-3057198.64213032</v>
      </c>
      <c r="U20" s="125">
        <v>-33102.2070065513</v>
      </c>
      <c r="V20" s="125">
        <v>-65283.3835704638</v>
      </c>
      <c r="W20" s="125">
        <v>-170771.476072916</v>
      </c>
      <c r="X20" s="125">
        <v>0</v>
      </c>
      <c r="Y20" s="125">
        <v>-96679.1793515385</v>
      </c>
      <c r="Z20" s="125">
        <v>-213050.405862707</v>
      </c>
      <c r="AA20" s="125">
        <v>0</v>
      </c>
      <c r="AB20" s="125">
        <v>0</v>
      </c>
      <c r="AC20" s="125">
        <v>0</v>
      </c>
      <c r="AD20" s="125">
        <v>0</v>
      </c>
      <c r="AE20" s="125">
        <v>0</v>
      </c>
      <c r="AF20" s="125">
        <v>0</v>
      </c>
      <c r="AG20" s="125">
        <v>0</v>
      </c>
      <c r="AH20" s="125">
        <v>0</v>
      </c>
      <c r="AI20" s="125">
        <v>0</v>
      </c>
      <c r="AJ20" s="125">
        <v>0</v>
      </c>
      <c r="AK20" s="125">
        <v>-1852140.76065126</v>
      </c>
      <c r="AL20" s="125">
        <v>0</v>
      </c>
      <c r="AM20" s="125">
        <v>0</v>
      </c>
      <c r="AN20" s="125">
        <v>0</v>
      </c>
      <c r="AO20" s="125">
        <v>0</v>
      </c>
      <c r="AP20" s="125">
        <v>0</v>
      </c>
      <c r="AQ20" s="125">
        <v>-19457.0392423418</v>
      </c>
      <c r="AR20" s="125">
        <v>-2484.49621942898</v>
      </c>
      <c r="AS20" s="125">
        <v>0</v>
      </c>
      <c r="AT20" s="125">
        <v>0</v>
      </c>
      <c r="AU20" s="125">
        <v>0</v>
      </c>
      <c r="AV20" s="125">
        <v>0</v>
      </c>
      <c r="AW20" s="125">
        <v>0</v>
      </c>
      <c r="AX20" s="125">
        <v>0</v>
      </c>
      <c r="AY20" s="125">
        <v>0</v>
      </c>
      <c r="AZ20" s="125">
        <v>-19937.137982727</v>
      </c>
      <c r="BA20" s="125">
        <v>-125562.96502869</v>
      </c>
      <c r="BB20" s="125">
        <v>-12773.8539463553</v>
      </c>
      <c r="BC20" s="125">
        <v>0</v>
      </c>
      <c r="BD20" s="125">
        <v>0</v>
      </c>
      <c r="BE20" s="125">
        <v>0</v>
      </c>
      <c r="BF20" s="125">
        <v>0</v>
      </c>
      <c r="BG20" s="125">
        <v>0</v>
      </c>
      <c r="BH20" s="125">
        <v>0</v>
      </c>
      <c r="BI20" s="125">
        <v>0</v>
      </c>
      <c r="BJ20" s="125">
        <v>0</v>
      </c>
      <c r="BK20" s="125">
        <v>0</v>
      </c>
      <c r="BL20" s="125">
        <v>0</v>
      </c>
      <c r="BM20" s="125">
        <v>0</v>
      </c>
      <c r="BN20" s="125">
        <v>0</v>
      </c>
      <c r="BO20" s="125">
        <v>0</v>
      </c>
      <c r="BP20" s="125">
        <v>0</v>
      </c>
      <c r="BQ20" s="125">
        <v>0</v>
      </c>
      <c r="BR20" s="125">
        <v>0</v>
      </c>
      <c r="BS20" s="125">
        <v>0</v>
      </c>
      <c r="BT20" s="125">
        <v>0</v>
      </c>
      <c r="BU20" s="125">
        <v>0</v>
      </c>
      <c r="BV20" s="125">
        <v>0</v>
      </c>
      <c r="BW20" s="125">
        <v>0</v>
      </c>
      <c r="BX20" s="125">
        <v>0</v>
      </c>
      <c r="BY20" s="125">
        <v>0</v>
      </c>
      <c r="BZ20" s="125">
        <v>0</v>
      </c>
      <c r="CA20" s="125">
        <v>0</v>
      </c>
      <c r="CB20" s="125">
        <v>0</v>
      </c>
      <c r="CC20" s="125">
        <v>0</v>
      </c>
      <c r="CD20" s="125">
        <v>0</v>
      </c>
      <c r="CE20" s="125">
        <v>0</v>
      </c>
      <c r="CF20" s="125">
        <v>0</v>
      </c>
      <c r="CG20" s="125">
        <v>0</v>
      </c>
      <c r="CH20" s="125">
        <v>0</v>
      </c>
      <c r="CI20" s="125">
        <v>0</v>
      </c>
      <c r="CJ20" s="125">
        <v>0</v>
      </c>
      <c r="CK20" s="125">
        <v>0</v>
      </c>
      <c r="CL20" s="125">
        <v>0</v>
      </c>
      <c r="CM20" s="125">
        <v>0</v>
      </c>
      <c r="CN20" s="125">
        <v>0</v>
      </c>
      <c r="CO20" s="125">
        <v>0</v>
      </c>
      <c r="CP20" s="125">
        <v>0</v>
      </c>
      <c r="CQ20" s="125">
        <v>0</v>
      </c>
      <c r="CR20" s="125">
        <v>0</v>
      </c>
      <c r="CS20" s="125">
        <v>0</v>
      </c>
      <c r="CT20" s="125">
        <v>0</v>
      </c>
      <c r="CU20" s="125">
        <v>0</v>
      </c>
      <c r="CV20" s="125">
        <v>0</v>
      </c>
      <c r="CW20" s="125">
        <v>0</v>
      </c>
      <c r="CX20" s="125">
        <v>0</v>
      </c>
      <c r="CY20" s="125">
        <v>0</v>
      </c>
      <c r="CZ20" s="125">
        <v>0</v>
      </c>
      <c r="DA20" s="125">
        <v>0</v>
      </c>
      <c r="DB20" s="125">
        <v>0</v>
      </c>
      <c r="DC20" s="125">
        <v>0</v>
      </c>
      <c r="DD20" s="125">
        <v>0</v>
      </c>
      <c r="DE20" s="125">
        <v>0</v>
      </c>
      <c r="DF20" s="125">
        <v>0</v>
      </c>
      <c r="DG20" s="125">
        <v>0</v>
      </c>
      <c r="DH20" s="125">
        <v>0</v>
      </c>
      <c r="DI20" s="125">
        <v>0</v>
      </c>
      <c r="DJ20" s="125">
        <v>0</v>
      </c>
      <c r="DK20" s="125">
        <v>-2908.78754228806</v>
      </c>
      <c r="DL20" s="125">
        <v>-730.303228875126</v>
      </c>
      <c r="DM20" s="125">
        <v>0</v>
      </c>
      <c r="DN20" s="125">
        <v>0</v>
      </c>
      <c r="DO20" s="125">
        <v>-395.770120850466</v>
      </c>
      <c r="DP20" s="125">
        <v>-220.130570121503</v>
      </c>
      <c r="DQ20" s="125">
        <v>0</v>
      </c>
      <c r="DR20" s="125">
        <v>0</v>
      </c>
      <c r="DS20" s="125">
        <v>0</v>
      </c>
      <c r="DT20" s="125">
        <v>0</v>
      </c>
      <c r="DU20" s="125">
        <v>0</v>
      </c>
      <c r="DV20" s="125">
        <v>0</v>
      </c>
      <c r="DW20" s="125">
        <v>-218090.31217047</v>
      </c>
      <c r="DX20" s="125">
        <v>-3247548.20145</v>
      </c>
      <c r="DY20" s="125">
        <v>0</v>
      </c>
      <c r="DZ20" s="125">
        <v>0</v>
      </c>
      <c r="EA20" s="125">
        <v>0</v>
      </c>
      <c r="EB20" s="125">
        <v>0</v>
      </c>
      <c r="EC20" s="125">
        <v>0</v>
      </c>
      <c r="ED20" s="125">
        <v>0</v>
      </c>
      <c r="EE20" s="125">
        <v>0</v>
      </c>
      <c r="EF20" s="125">
        <v>0</v>
      </c>
      <c r="EG20" s="125">
        <v>0</v>
      </c>
      <c r="EH20" s="125">
        <v>0</v>
      </c>
      <c r="EI20" s="125">
        <v>0</v>
      </c>
      <c r="EJ20" s="125">
        <v>-8410.60446941196</v>
      </c>
      <c r="EK20" s="125">
        <v>0</v>
      </c>
      <c r="EL20" s="125">
        <v>0</v>
      </c>
      <c r="EM20" s="125">
        <v>0</v>
      </c>
      <c r="EN20" s="125">
        <v>-27204.038354463</v>
      </c>
      <c r="EO20" s="125">
        <v>0</v>
      </c>
      <c r="EP20" s="125">
        <v>-23896.668831762</v>
      </c>
      <c r="EQ20" s="125">
        <v>0</v>
      </c>
      <c r="ER20" s="125">
        <v>0</v>
      </c>
      <c r="ES20" s="125">
        <v>0</v>
      </c>
      <c r="ET20" s="125">
        <v>-4121.80438864513</v>
      </c>
      <c r="EU20" s="125">
        <v>0</v>
      </c>
      <c r="EV20" s="125">
        <v>0</v>
      </c>
      <c r="EW20" s="125">
        <v>0</v>
      </c>
      <c r="EX20" s="125">
        <v>0</v>
      </c>
      <c r="EY20" s="125">
        <v>-24666.2390888368</v>
      </c>
      <c r="EZ20" s="125">
        <v>0</v>
      </c>
      <c r="FA20" s="125">
        <v>0</v>
      </c>
      <c r="FB20" s="125"/>
      <c r="FC20" s="125">
        <v>-4360325.78689361</v>
      </c>
      <c r="FD20" s="125">
        <v>-12551664.1978887</v>
      </c>
      <c r="FE20" s="125"/>
      <c r="FF20" s="125">
        <v>0</v>
      </c>
      <c r="FG20" s="125"/>
      <c r="FH20" s="125">
        <v>0</v>
      </c>
      <c r="FI20" s="125">
        <v>-179656.183354927</v>
      </c>
      <c r="FJ20" s="125"/>
      <c r="FK20" s="125">
        <v>-515944.423582228</v>
      </c>
      <c r="FL20" s="125"/>
      <c r="FM20" s="125">
        <v>-26949184.745679</v>
      </c>
      <c r="FN20" s="4">
        <v>26949184.745679</v>
      </c>
      <c r="FO20" s="66">
        <f t="shared" si="0"/>
        <v>0</v>
      </c>
    </row>
    <row r="21" spans="2:171">
      <c r="B21" s="123" t="s">
        <v>522</v>
      </c>
      <c r="C21" s="124" t="s">
        <v>102</v>
      </c>
      <c r="D21" s="124" t="s">
        <v>103</v>
      </c>
      <c r="E21" s="125">
        <v>0</v>
      </c>
      <c r="F21" s="125">
        <v>0</v>
      </c>
      <c r="G21" s="125">
        <v>0</v>
      </c>
      <c r="H21" s="125">
        <v>-30253.4958143619</v>
      </c>
      <c r="I21" s="125">
        <v>0</v>
      </c>
      <c r="J21" s="125">
        <v>0</v>
      </c>
      <c r="K21" s="125">
        <v>0</v>
      </c>
      <c r="L21" s="125">
        <v>0</v>
      </c>
      <c r="M21" s="125">
        <v>0</v>
      </c>
      <c r="N21" s="125">
        <v>0</v>
      </c>
      <c r="O21" s="125">
        <v>0</v>
      </c>
      <c r="P21" s="125">
        <v>0</v>
      </c>
      <c r="Q21" s="125">
        <v>-216930.864361829</v>
      </c>
      <c r="R21" s="125">
        <v>0</v>
      </c>
      <c r="S21" s="125">
        <v>0</v>
      </c>
      <c r="T21" s="125">
        <v>-3044.37848945494</v>
      </c>
      <c r="U21" s="125">
        <v>-1126566.24590239</v>
      </c>
      <c r="V21" s="125">
        <v>0</v>
      </c>
      <c r="W21" s="125">
        <v>-29052.9268277107</v>
      </c>
      <c r="X21" s="125">
        <v>0</v>
      </c>
      <c r="Y21" s="125">
        <v>-6844.52949595176</v>
      </c>
      <c r="Z21" s="125">
        <v>-277068.015509618</v>
      </c>
      <c r="AA21" s="125">
        <v>0</v>
      </c>
      <c r="AB21" s="125">
        <v>0</v>
      </c>
      <c r="AC21" s="125">
        <v>0</v>
      </c>
      <c r="AD21" s="125">
        <v>0</v>
      </c>
      <c r="AE21" s="125">
        <v>0</v>
      </c>
      <c r="AF21" s="125">
        <v>0</v>
      </c>
      <c r="AG21" s="125">
        <v>0</v>
      </c>
      <c r="AH21" s="125">
        <v>0</v>
      </c>
      <c r="AI21" s="125">
        <v>0</v>
      </c>
      <c r="AJ21" s="125">
        <v>0</v>
      </c>
      <c r="AK21" s="125">
        <v>-231.309801006229</v>
      </c>
      <c r="AL21" s="125">
        <v>0</v>
      </c>
      <c r="AM21" s="125">
        <v>0</v>
      </c>
      <c r="AN21" s="125">
        <v>0</v>
      </c>
      <c r="AO21" s="125">
        <v>0</v>
      </c>
      <c r="AP21" s="125">
        <v>0</v>
      </c>
      <c r="AQ21" s="125">
        <v>0</v>
      </c>
      <c r="AR21" s="125">
        <v>0</v>
      </c>
      <c r="AS21" s="125">
        <v>0</v>
      </c>
      <c r="AT21" s="125">
        <v>0</v>
      </c>
      <c r="AU21" s="125">
        <v>0</v>
      </c>
      <c r="AV21" s="125">
        <v>0</v>
      </c>
      <c r="AW21" s="125">
        <v>0</v>
      </c>
      <c r="AX21" s="125">
        <v>0</v>
      </c>
      <c r="AY21" s="125">
        <v>0</v>
      </c>
      <c r="AZ21" s="125">
        <v>0</v>
      </c>
      <c r="BA21" s="125">
        <v>-5442.67292071617</v>
      </c>
      <c r="BB21" s="125">
        <v>-42161.0267034528</v>
      </c>
      <c r="BC21" s="125">
        <v>0</v>
      </c>
      <c r="BD21" s="125">
        <v>0</v>
      </c>
      <c r="BE21" s="125">
        <v>0</v>
      </c>
      <c r="BF21" s="125">
        <v>0</v>
      </c>
      <c r="BG21" s="125">
        <v>0</v>
      </c>
      <c r="BH21" s="125">
        <v>0</v>
      </c>
      <c r="BI21" s="125">
        <v>0</v>
      </c>
      <c r="BJ21" s="125">
        <v>0</v>
      </c>
      <c r="BK21" s="125">
        <v>0</v>
      </c>
      <c r="BL21" s="125">
        <v>0</v>
      </c>
      <c r="BM21" s="125">
        <v>0</v>
      </c>
      <c r="BN21" s="125">
        <v>0</v>
      </c>
      <c r="BO21" s="125">
        <v>0</v>
      </c>
      <c r="BP21" s="125">
        <v>0</v>
      </c>
      <c r="BQ21" s="125">
        <v>0</v>
      </c>
      <c r="BR21" s="125">
        <v>0</v>
      </c>
      <c r="BS21" s="125">
        <v>0</v>
      </c>
      <c r="BT21" s="125">
        <v>0</v>
      </c>
      <c r="BU21" s="125">
        <v>0</v>
      </c>
      <c r="BV21" s="125">
        <v>0</v>
      </c>
      <c r="BW21" s="125">
        <v>0</v>
      </c>
      <c r="BX21" s="125">
        <v>0</v>
      </c>
      <c r="BY21" s="125">
        <v>0</v>
      </c>
      <c r="BZ21" s="125">
        <v>0</v>
      </c>
      <c r="CA21" s="125">
        <v>0</v>
      </c>
      <c r="CB21" s="125">
        <v>0</v>
      </c>
      <c r="CC21" s="125">
        <v>0</v>
      </c>
      <c r="CD21" s="125">
        <v>0</v>
      </c>
      <c r="CE21" s="125">
        <v>0</v>
      </c>
      <c r="CF21" s="125">
        <v>0</v>
      </c>
      <c r="CG21" s="125">
        <v>0</v>
      </c>
      <c r="CH21" s="125">
        <v>0</v>
      </c>
      <c r="CI21" s="125">
        <v>0</v>
      </c>
      <c r="CJ21" s="125">
        <v>0</v>
      </c>
      <c r="CK21" s="125">
        <v>0</v>
      </c>
      <c r="CL21" s="125">
        <v>0</v>
      </c>
      <c r="CM21" s="125">
        <v>0</v>
      </c>
      <c r="CN21" s="125">
        <v>0</v>
      </c>
      <c r="CO21" s="125">
        <v>0</v>
      </c>
      <c r="CP21" s="125">
        <v>0</v>
      </c>
      <c r="CQ21" s="125">
        <v>0</v>
      </c>
      <c r="CR21" s="125">
        <v>0</v>
      </c>
      <c r="CS21" s="125">
        <v>0</v>
      </c>
      <c r="CT21" s="125">
        <v>0</v>
      </c>
      <c r="CU21" s="125">
        <v>0</v>
      </c>
      <c r="CV21" s="125">
        <v>0</v>
      </c>
      <c r="CW21" s="125">
        <v>-11052.2978924037</v>
      </c>
      <c r="CX21" s="125">
        <v>0</v>
      </c>
      <c r="CY21" s="125">
        <v>0</v>
      </c>
      <c r="CZ21" s="125">
        <v>0</v>
      </c>
      <c r="DA21" s="125">
        <v>0</v>
      </c>
      <c r="DB21" s="125">
        <v>0</v>
      </c>
      <c r="DC21" s="125">
        <v>0</v>
      </c>
      <c r="DD21" s="125">
        <v>0</v>
      </c>
      <c r="DE21" s="125">
        <v>0</v>
      </c>
      <c r="DF21" s="125">
        <v>0</v>
      </c>
      <c r="DG21" s="125">
        <v>0</v>
      </c>
      <c r="DH21" s="125">
        <v>0</v>
      </c>
      <c r="DI21" s="125">
        <v>0</v>
      </c>
      <c r="DJ21" s="125">
        <v>0</v>
      </c>
      <c r="DK21" s="125">
        <v>-610.418395202743</v>
      </c>
      <c r="DL21" s="125">
        <v>-153.256474905925</v>
      </c>
      <c r="DM21" s="125">
        <v>0</v>
      </c>
      <c r="DN21" s="125">
        <v>0</v>
      </c>
      <c r="DO21" s="125">
        <v>-92.7721841046967</v>
      </c>
      <c r="DP21" s="125">
        <v>-51.6006506718584</v>
      </c>
      <c r="DQ21" s="125">
        <v>0</v>
      </c>
      <c r="DR21" s="125">
        <v>0</v>
      </c>
      <c r="DS21" s="125">
        <v>0</v>
      </c>
      <c r="DT21" s="125">
        <v>0</v>
      </c>
      <c r="DU21" s="125">
        <v>0</v>
      </c>
      <c r="DV21" s="125">
        <v>0</v>
      </c>
      <c r="DW21" s="125">
        <v>-168061.244402709</v>
      </c>
      <c r="DX21" s="125">
        <v>-4587182.05621763</v>
      </c>
      <c r="DY21" s="125">
        <v>0</v>
      </c>
      <c r="DZ21" s="125">
        <v>0</v>
      </c>
      <c r="EA21" s="125">
        <v>0</v>
      </c>
      <c r="EB21" s="125">
        <v>0</v>
      </c>
      <c r="EC21" s="125">
        <v>0</v>
      </c>
      <c r="ED21" s="125">
        <v>0</v>
      </c>
      <c r="EE21" s="125">
        <v>0</v>
      </c>
      <c r="EF21" s="125">
        <v>0</v>
      </c>
      <c r="EG21" s="125">
        <v>0</v>
      </c>
      <c r="EH21" s="125">
        <v>0</v>
      </c>
      <c r="EI21" s="125">
        <v>0</v>
      </c>
      <c r="EJ21" s="125">
        <v>-35207.4173443466</v>
      </c>
      <c r="EK21" s="125">
        <v>0</v>
      </c>
      <c r="EL21" s="125">
        <v>0</v>
      </c>
      <c r="EM21" s="125">
        <v>0</v>
      </c>
      <c r="EN21" s="125">
        <v>-686.080881311232</v>
      </c>
      <c r="EO21" s="125">
        <v>-2943.26797050741</v>
      </c>
      <c r="EP21" s="125">
        <v>-9780.4615413831</v>
      </c>
      <c r="EQ21" s="125">
        <v>-11480.7827217138</v>
      </c>
      <c r="ER21" s="125">
        <v>-50572.5383984359</v>
      </c>
      <c r="ES21" s="125">
        <v>-4881.94262386358</v>
      </c>
      <c r="ET21" s="125">
        <v>-2752.22566636651</v>
      </c>
      <c r="EU21" s="125">
        <v>0</v>
      </c>
      <c r="EV21" s="125">
        <v>0</v>
      </c>
      <c r="EW21" s="125">
        <v>0</v>
      </c>
      <c r="EX21" s="125">
        <v>-554.035166243063</v>
      </c>
      <c r="EY21" s="125">
        <v>-20657.8604586423</v>
      </c>
      <c r="EZ21" s="125">
        <v>0</v>
      </c>
      <c r="FA21" s="125">
        <v>0</v>
      </c>
      <c r="FB21" s="125"/>
      <c r="FC21" s="125">
        <v>-930610.050382122</v>
      </c>
      <c r="FD21" s="125">
        <v>-4627644.21591619</v>
      </c>
      <c r="FE21" s="125"/>
      <c r="FF21" s="125">
        <v>0</v>
      </c>
      <c r="FG21" s="125"/>
      <c r="FH21" s="125">
        <v>0</v>
      </c>
      <c r="FI21" s="125">
        <v>-80627.1647946844</v>
      </c>
      <c r="FJ21" s="125"/>
      <c r="FK21" s="125">
        <v>-2334421.16654439</v>
      </c>
      <c r="FL21" s="125"/>
      <c r="FM21" s="125">
        <v>-14617618.3224543</v>
      </c>
      <c r="FN21" s="4">
        <v>14617618.3224543</v>
      </c>
      <c r="FO21" s="66">
        <f t="shared" si="0"/>
        <v>0</v>
      </c>
    </row>
    <row r="22" spans="2:171">
      <c r="B22" s="123" t="s">
        <v>523</v>
      </c>
      <c r="C22" s="124" t="s">
        <v>104</v>
      </c>
      <c r="D22" s="124" t="s">
        <v>105</v>
      </c>
      <c r="E22" s="125">
        <v>0</v>
      </c>
      <c r="F22" s="125">
        <v>0</v>
      </c>
      <c r="G22" s="125">
        <v>0</v>
      </c>
      <c r="H22" s="125">
        <v>0</v>
      </c>
      <c r="I22" s="125">
        <v>0</v>
      </c>
      <c r="J22" s="125">
        <v>0</v>
      </c>
      <c r="K22" s="125">
        <v>0</v>
      </c>
      <c r="L22" s="125">
        <v>0</v>
      </c>
      <c r="M22" s="125">
        <v>0</v>
      </c>
      <c r="N22" s="125">
        <v>0</v>
      </c>
      <c r="O22" s="125">
        <v>0</v>
      </c>
      <c r="P22" s="125">
        <v>0</v>
      </c>
      <c r="Q22" s="125">
        <v>0</v>
      </c>
      <c r="R22" s="125">
        <v>0</v>
      </c>
      <c r="S22" s="125">
        <v>0</v>
      </c>
      <c r="T22" s="125">
        <v>0</v>
      </c>
      <c r="U22" s="125">
        <v>0</v>
      </c>
      <c r="V22" s="125">
        <v>-864053.501185045</v>
      </c>
      <c r="W22" s="125">
        <v>-145724.24302103</v>
      </c>
      <c r="X22" s="125">
        <v>-19608.4445224295</v>
      </c>
      <c r="Y22" s="125">
        <v>-162362.883036587</v>
      </c>
      <c r="Z22" s="125">
        <v>-1157470.45313712</v>
      </c>
      <c r="AA22" s="125">
        <v>-100070.279062969</v>
      </c>
      <c r="AB22" s="125">
        <v>-339764.11799152</v>
      </c>
      <c r="AC22" s="125">
        <v>0</v>
      </c>
      <c r="AD22" s="125">
        <v>0</v>
      </c>
      <c r="AE22" s="125">
        <v>0</v>
      </c>
      <c r="AF22" s="125">
        <v>0</v>
      </c>
      <c r="AG22" s="125">
        <v>0</v>
      </c>
      <c r="AH22" s="125">
        <v>0</v>
      </c>
      <c r="AI22" s="125">
        <v>0</v>
      </c>
      <c r="AJ22" s="125">
        <v>0</v>
      </c>
      <c r="AK22" s="125">
        <v>0</v>
      </c>
      <c r="AL22" s="125">
        <v>0</v>
      </c>
      <c r="AM22" s="125">
        <v>0</v>
      </c>
      <c r="AN22" s="125">
        <v>0</v>
      </c>
      <c r="AO22" s="125">
        <v>0</v>
      </c>
      <c r="AP22" s="125">
        <v>0</v>
      </c>
      <c r="AQ22" s="125">
        <v>0</v>
      </c>
      <c r="AR22" s="125">
        <v>0</v>
      </c>
      <c r="AS22" s="125">
        <v>0</v>
      </c>
      <c r="AT22" s="125">
        <v>0</v>
      </c>
      <c r="AU22" s="125">
        <v>0</v>
      </c>
      <c r="AV22" s="125">
        <v>0</v>
      </c>
      <c r="AW22" s="125">
        <v>0</v>
      </c>
      <c r="AX22" s="125">
        <v>0</v>
      </c>
      <c r="AY22" s="125">
        <v>0</v>
      </c>
      <c r="AZ22" s="125">
        <v>-132982.969466881</v>
      </c>
      <c r="BA22" s="125">
        <v>-20010.0330406993</v>
      </c>
      <c r="BB22" s="125">
        <v>-178244.100909328</v>
      </c>
      <c r="BC22" s="125">
        <v>-0.00766028519482259</v>
      </c>
      <c r="BD22" s="125">
        <v>0</v>
      </c>
      <c r="BE22" s="125">
        <v>0</v>
      </c>
      <c r="BF22" s="125">
        <v>0</v>
      </c>
      <c r="BG22" s="125">
        <v>0</v>
      </c>
      <c r="BH22" s="125">
        <v>0</v>
      </c>
      <c r="BI22" s="125">
        <v>0</v>
      </c>
      <c r="BJ22" s="125">
        <v>0</v>
      </c>
      <c r="BK22" s="125">
        <v>0</v>
      </c>
      <c r="BL22" s="125">
        <v>0</v>
      </c>
      <c r="BM22" s="125">
        <v>0</v>
      </c>
      <c r="BN22" s="125">
        <v>0</v>
      </c>
      <c r="BO22" s="125">
        <v>0</v>
      </c>
      <c r="BP22" s="125">
        <v>0</v>
      </c>
      <c r="BQ22" s="125">
        <v>0</v>
      </c>
      <c r="BR22" s="125">
        <v>0</v>
      </c>
      <c r="BS22" s="125">
        <v>0</v>
      </c>
      <c r="BT22" s="125">
        <v>0</v>
      </c>
      <c r="BU22" s="125">
        <v>0</v>
      </c>
      <c r="BV22" s="125">
        <v>0</v>
      </c>
      <c r="BW22" s="125">
        <v>0</v>
      </c>
      <c r="BX22" s="125">
        <v>0</v>
      </c>
      <c r="BY22" s="125">
        <v>0</v>
      </c>
      <c r="BZ22" s="125">
        <v>0</v>
      </c>
      <c r="CA22" s="125">
        <v>0</v>
      </c>
      <c r="CB22" s="125">
        <v>0</v>
      </c>
      <c r="CC22" s="125">
        <v>0</v>
      </c>
      <c r="CD22" s="125">
        <v>0</v>
      </c>
      <c r="CE22" s="125">
        <v>0</v>
      </c>
      <c r="CF22" s="125">
        <v>0</v>
      </c>
      <c r="CG22" s="125">
        <v>0</v>
      </c>
      <c r="CH22" s="125">
        <v>0</v>
      </c>
      <c r="CI22" s="125">
        <v>0</v>
      </c>
      <c r="CJ22" s="125">
        <v>0</v>
      </c>
      <c r="CK22" s="125">
        <v>0</v>
      </c>
      <c r="CL22" s="125">
        <v>0</v>
      </c>
      <c r="CM22" s="125">
        <v>0</v>
      </c>
      <c r="CN22" s="125">
        <v>0</v>
      </c>
      <c r="CO22" s="125">
        <v>0</v>
      </c>
      <c r="CP22" s="125">
        <v>0</v>
      </c>
      <c r="CQ22" s="125">
        <v>0</v>
      </c>
      <c r="CR22" s="125">
        <v>0</v>
      </c>
      <c r="CS22" s="125">
        <v>0</v>
      </c>
      <c r="CT22" s="125">
        <v>0</v>
      </c>
      <c r="CU22" s="125">
        <v>0</v>
      </c>
      <c r="CV22" s="125">
        <v>0</v>
      </c>
      <c r="CW22" s="125">
        <v>0</v>
      </c>
      <c r="CX22" s="125">
        <v>0</v>
      </c>
      <c r="CY22" s="125">
        <v>0</v>
      </c>
      <c r="CZ22" s="125">
        <v>0</v>
      </c>
      <c r="DA22" s="125">
        <v>0</v>
      </c>
      <c r="DB22" s="125">
        <v>0</v>
      </c>
      <c r="DC22" s="125">
        <v>0</v>
      </c>
      <c r="DD22" s="125">
        <v>0</v>
      </c>
      <c r="DE22" s="125">
        <v>0</v>
      </c>
      <c r="DF22" s="125">
        <v>0</v>
      </c>
      <c r="DG22" s="125">
        <v>0</v>
      </c>
      <c r="DH22" s="125">
        <v>0</v>
      </c>
      <c r="DI22" s="125">
        <v>0</v>
      </c>
      <c r="DJ22" s="125">
        <v>0</v>
      </c>
      <c r="DK22" s="125">
        <v>-2545.00214770021</v>
      </c>
      <c r="DL22" s="125">
        <v>-638.968387666292</v>
      </c>
      <c r="DM22" s="125">
        <v>0</v>
      </c>
      <c r="DN22" s="125">
        <v>0</v>
      </c>
      <c r="DO22" s="125">
        <v>-92.5891625755233</v>
      </c>
      <c r="DP22" s="125">
        <v>-51.4988551507829</v>
      </c>
      <c r="DQ22" s="125">
        <v>-5058.54740261953</v>
      </c>
      <c r="DR22" s="125">
        <v>-5037.1647577915</v>
      </c>
      <c r="DS22" s="125">
        <v>0</v>
      </c>
      <c r="DT22" s="125">
        <v>0</v>
      </c>
      <c r="DU22" s="125">
        <v>0</v>
      </c>
      <c r="DV22" s="125">
        <v>0</v>
      </c>
      <c r="DW22" s="125">
        <v>-47813.5459583737</v>
      </c>
      <c r="DX22" s="125">
        <v>-1126480.41177835</v>
      </c>
      <c r="DY22" s="125">
        <v>0</v>
      </c>
      <c r="DZ22" s="125">
        <v>0</v>
      </c>
      <c r="EA22" s="125">
        <v>0</v>
      </c>
      <c r="EB22" s="125">
        <v>0</v>
      </c>
      <c r="EC22" s="125">
        <v>0</v>
      </c>
      <c r="ED22" s="125">
        <v>0</v>
      </c>
      <c r="EE22" s="125">
        <v>0</v>
      </c>
      <c r="EF22" s="125">
        <v>0</v>
      </c>
      <c r="EG22" s="125">
        <v>0</v>
      </c>
      <c r="EH22" s="125">
        <v>0</v>
      </c>
      <c r="EI22" s="125">
        <v>-866381.075154288</v>
      </c>
      <c r="EJ22" s="125">
        <v>-25328.5131101247</v>
      </c>
      <c r="EK22" s="125">
        <v>0</v>
      </c>
      <c r="EL22" s="125">
        <v>0</v>
      </c>
      <c r="EM22" s="125">
        <v>0</v>
      </c>
      <c r="EN22" s="125">
        <v>-3623.86684899066</v>
      </c>
      <c r="EO22" s="125">
        <v>-13754.1278313189</v>
      </c>
      <c r="EP22" s="125">
        <v>-38434.070933907</v>
      </c>
      <c r="EQ22" s="125">
        <v>-32768.6141547814</v>
      </c>
      <c r="ER22" s="125">
        <v>-238795.743763266</v>
      </c>
      <c r="ES22" s="125">
        <v>-8049.04140036756</v>
      </c>
      <c r="ET22" s="125">
        <v>-5661.31165666488</v>
      </c>
      <c r="EU22" s="125">
        <v>0</v>
      </c>
      <c r="EV22" s="125">
        <v>0</v>
      </c>
      <c r="EW22" s="125">
        <v>0</v>
      </c>
      <c r="EX22" s="125">
        <v>-804.501755801852</v>
      </c>
      <c r="EY22" s="125">
        <v>-18747.6404970003</v>
      </c>
      <c r="EZ22" s="125">
        <v>0</v>
      </c>
      <c r="FA22" s="125">
        <v>0</v>
      </c>
      <c r="FB22" s="125"/>
      <c r="FC22" s="125">
        <v>-1661545.25306781</v>
      </c>
      <c r="FD22" s="125">
        <v>-6011272.81653787</v>
      </c>
      <c r="FE22" s="125"/>
      <c r="FF22" s="125">
        <v>0</v>
      </c>
      <c r="FG22" s="125"/>
      <c r="FH22" s="125">
        <v>0</v>
      </c>
      <c r="FI22" s="125">
        <v>-53622.6273426494</v>
      </c>
      <c r="FJ22" s="125"/>
      <c r="FK22" s="125">
        <v>-1015779.51000213</v>
      </c>
      <c r="FL22" s="125"/>
      <c r="FM22" s="125">
        <v>-14302577.4755411</v>
      </c>
      <c r="FN22" s="4">
        <v>14302577.4755411</v>
      </c>
      <c r="FO22" s="66">
        <f t="shared" si="0"/>
        <v>0</v>
      </c>
    </row>
    <row r="23" spans="2:171">
      <c r="B23" s="123" t="s">
        <v>524</v>
      </c>
      <c r="C23" s="124" t="s">
        <v>106</v>
      </c>
      <c r="D23" s="124" t="s">
        <v>107</v>
      </c>
      <c r="E23" s="125">
        <v>0</v>
      </c>
      <c r="F23" s="125">
        <v>0</v>
      </c>
      <c r="G23" s="125">
        <v>0</v>
      </c>
      <c r="H23" s="125">
        <v>0</v>
      </c>
      <c r="I23" s="125">
        <v>0</v>
      </c>
      <c r="J23" s="125">
        <v>0</v>
      </c>
      <c r="K23" s="125">
        <v>0</v>
      </c>
      <c r="L23" s="125">
        <v>0</v>
      </c>
      <c r="M23" s="125">
        <v>0</v>
      </c>
      <c r="N23" s="125">
        <v>0</v>
      </c>
      <c r="O23" s="125">
        <v>0</v>
      </c>
      <c r="P23" s="125">
        <v>0</v>
      </c>
      <c r="Q23" s="125">
        <v>0</v>
      </c>
      <c r="R23" s="125">
        <v>0</v>
      </c>
      <c r="S23" s="125">
        <v>0</v>
      </c>
      <c r="T23" s="125">
        <v>0</v>
      </c>
      <c r="U23" s="125">
        <v>0</v>
      </c>
      <c r="V23" s="125">
        <v>0</v>
      </c>
      <c r="W23" s="125">
        <v>-136600.789021678</v>
      </c>
      <c r="X23" s="125">
        <v>0</v>
      </c>
      <c r="Y23" s="125">
        <v>0</v>
      </c>
      <c r="Z23" s="125">
        <v>0</v>
      </c>
      <c r="AA23" s="125">
        <v>0</v>
      </c>
      <c r="AB23" s="125">
        <v>0</v>
      </c>
      <c r="AC23" s="125">
        <v>0</v>
      </c>
      <c r="AD23" s="125">
        <v>0</v>
      </c>
      <c r="AE23" s="125">
        <v>0</v>
      </c>
      <c r="AF23" s="125">
        <v>0</v>
      </c>
      <c r="AG23" s="125">
        <v>0</v>
      </c>
      <c r="AH23" s="125">
        <v>0</v>
      </c>
      <c r="AI23" s="125">
        <v>0</v>
      </c>
      <c r="AJ23" s="125">
        <v>0</v>
      </c>
      <c r="AK23" s="125">
        <v>0</v>
      </c>
      <c r="AL23" s="125">
        <v>0</v>
      </c>
      <c r="AM23" s="125">
        <v>0</v>
      </c>
      <c r="AN23" s="125">
        <v>0</v>
      </c>
      <c r="AO23" s="125">
        <v>0</v>
      </c>
      <c r="AP23" s="125">
        <v>0</v>
      </c>
      <c r="AQ23" s="125">
        <v>0</v>
      </c>
      <c r="AR23" s="125">
        <v>0</v>
      </c>
      <c r="AS23" s="125">
        <v>0</v>
      </c>
      <c r="AT23" s="125">
        <v>0</v>
      </c>
      <c r="AU23" s="125">
        <v>0</v>
      </c>
      <c r="AV23" s="125">
        <v>0</v>
      </c>
      <c r="AW23" s="125">
        <v>0</v>
      </c>
      <c r="AX23" s="125">
        <v>0</v>
      </c>
      <c r="AY23" s="125">
        <v>0</v>
      </c>
      <c r="AZ23" s="125">
        <v>0</v>
      </c>
      <c r="BA23" s="125">
        <v>0</v>
      </c>
      <c r="BB23" s="125">
        <v>0</v>
      </c>
      <c r="BC23" s="125">
        <v>0</v>
      </c>
      <c r="BD23" s="125">
        <v>0</v>
      </c>
      <c r="BE23" s="125">
        <v>0</v>
      </c>
      <c r="BF23" s="125">
        <v>0</v>
      </c>
      <c r="BG23" s="125">
        <v>0</v>
      </c>
      <c r="BH23" s="125">
        <v>0</v>
      </c>
      <c r="BI23" s="125">
        <v>0</v>
      </c>
      <c r="BJ23" s="125">
        <v>0</v>
      </c>
      <c r="BK23" s="125">
        <v>0</v>
      </c>
      <c r="BL23" s="125">
        <v>0</v>
      </c>
      <c r="BM23" s="125">
        <v>0</v>
      </c>
      <c r="BN23" s="125">
        <v>0</v>
      </c>
      <c r="BO23" s="125">
        <v>0</v>
      </c>
      <c r="BP23" s="125">
        <v>0</v>
      </c>
      <c r="BQ23" s="125">
        <v>0</v>
      </c>
      <c r="BR23" s="125">
        <v>0</v>
      </c>
      <c r="BS23" s="125">
        <v>0</v>
      </c>
      <c r="BT23" s="125">
        <v>0</v>
      </c>
      <c r="BU23" s="125">
        <v>0</v>
      </c>
      <c r="BV23" s="125">
        <v>0</v>
      </c>
      <c r="BW23" s="125">
        <v>0</v>
      </c>
      <c r="BX23" s="125">
        <v>0</v>
      </c>
      <c r="BY23" s="125">
        <v>0</v>
      </c>
      <c r="BZ23" s="125">
        <v>0</v>
      </c>
      <c r="CA23" s="125">
        <v>0</v>
      </c>
      <c r="CB23" s="125">
        <v>0</v>
      </c>
      <c r="CC23" s="125">
        <v>0</v>
      </c>
      <c r="CD23" s="125">
        <v>0</v>
      </c>
      <c r="CE23" s="125">
        <v>0</v>
      </c>
      <c r="CF23" s="125">
        <v>0</v>
      </c>
      <c r="CG23" s="125">
        <v>0</v>
      </c>
      <c r="CH23" s="125">
        <v>0</v>
      </c>
      <c r="CI23" s="125">
        <v>0</v>
      </c>
      <c r="CJ23" s="125">
        <v>0</v>
      </c>
      <c r="CK23" s="125">
        <v>0</v>
      </c>
      <c r="CL23" s="125">
        <v>0</v>
      </c>
      <c r="CM23" s="125">
        <v>0</v>
      </c>
      <c r="CN23" s="125">
        <v>0</v>
      </c>
      <c r="CO23" s="125">
        <v>0</v>
      </c>
      <c r="CP23" s="125">
        <v>0</v>
      </c>
      <c r="CQ23" s="125">
        <v>0</v>
      </c>
      <c r="CR23" s="125">
        <v>0</v>
      </c>
      <c r="CS23" s="125">
        <v>0</v>
      </c>
      <c r="CT23" s="125">
        <v>0</v>
      </c>
      <c r="CU23" s="125">
        <v>0</v>
      </c>
      <c r="CV23" s="125">
        <v>0</v>
      </c>
      <c r="CW23" s="125">
        <v>0</v>
      </c>
      <c r="CX23" s="125">
        <v>0</v>
      </c>
      <c r="CY23" s="125">
        <v>0</v>
      </c>
      <c r="CZ23" s="125">
        <v>0</v>
      </c>
      <c r="DA23" s="125">
        <v>0</v>
      </c>
      <c r="DB23" s="125">
        <v>0</v>
      </c>
      <c r="DC23" s="125">
        <v>0</v>
      </c>
      <c r="DD23" s="125">
        <v>0</v>
      </c>
      <c r="DE23" s="125">
        <v>0</v>
      </c>
      <c r="DF23" s="125">
        <v>0</v>
      </c>
      <c r="DG23" s="125">
        <v>0</v>
      </c>
      <c r="DH23" s="125">
        <v>0</v>
      </c>
      <c r="DI23" s="125">
        <v>0</v>
      </c>
      <c r="DJ23" s="125">
        <v>0</v>
      </c>
      <c r="DK23" s="125">
        <v>-5319.68111256251</v>
      </c>
      <c r="DL23" s="125">
        <v>-1335.60125537202</v>
      </c>
      <c r="DM23" s="125">
        <v>0</v>
      </c>
      <c r="DN23" s="125">
        <v>0</v>
      </c>
      <c r="DO23" s="125">
        <v>-125.580949225984</v>
      </c>
      <c r="DP23" s="125">
        <v>-69.8491587350897</v>
      </c>
      <c r="DQ23" s="125">
        <v>-8134.49501372415</v>
      </c>
      <c r="DR23" s="125">
        <v>-7991.87613110454</v>
      </c>
      <c r="DS23" s="125">
        <v>0</v>
      </c>
      <c r="DT23" s="125">
        <v>0</v>
      </c>
      <c r="DU23" s="125">
        <v>0</v>
      </c>
      <c r="DV23" s="125">
        <v>0</v>
      </c>
      <c r="DW23" s="125">
        <v>-179144.530068567</v>
      </c>
      <c r="DX23" s="125">
        <v>-456353.958640174</v>
      </c>
      <c r="DY23" s="125">
        <v>0</v>
      </c>
      <c r="DZ23" s="125">
        <v>0</v>
      </c>
      <c r="EA23" s="125">
        <v>0</v>
      </c>
      <c r="EB23" s="125">
        <v>0</v>
      </c>
      <c r="EC23" s="125">
        <v>0</v>
      </c>
      <c r="ED23" s="125">
        <v>0</v>
      </c>
      <c r="EE23" s="125">
        <v>0</v>
      </c>
      <c r="EF23" s="125">
        <v>0</v>
      </c>
      <c r="EG23" s="125">
        <v>0</v>
      </c>
      <c r="EH23" s="125">
        <v>0</v>
      </c>
      <c r="EI23" s="125">
        <v>0</v>
      </c>
      <c r="EJ23" s="125">
        <v>0</v>
      </c>
      <c r="EK23" s="125">
        <v>0</v>
      </c>
      <c r="EL23" s="125">
        <v>0</v>
      </c>
      <c r="EM23" s="125">
        <v>0</v>
      </c>
      <c r="EN23" s="125">
        <v>0</v>
      </c>
      <c r="EO23" s="125">
        <v>0</v>
      </c>
      <c r="EP23" s="125">
        <v>0</v>
      </c>
      <c r="EQ23" s="125">
        <v>0</v>
      </c>
      <c r="ER23" s="125">
        <v>0</v>
      </c>
      <c r="ES23" s="125">
        <v>0</v>
      </c>
      <c r="ET23" s="125">
        <v>-4741.06770904282</v>
      </c>
      <c r="EU23" s="125">
        <v>0</v>
      </c>
      <c r="EV23" s="125">
        <v>0</v>
      </c>
      <c r="EW23" s="125">
        <v>0</v>
      </c>
      <c r="EX23" s="125">
        <v>-468.730658364373</v>
      </c>
      <c r="EY23" s="125">
        <v>-32306.6542179014</v>
      </c>
      <c r="EZ23" s="125">
        <v>0</v>
      </c>
      <c r="FA23" s="125">
        <v>0</v>
      </c>
      <c r="FB23" s="125"/>
      <c r="FC23" s="125">
        <v>-1154956.70149921</v>
      </c>
      <c r="FD23" s="125">
        <v>-2654920.01728144</v>
      </c>
      <c r="FE23" s="125"/>
      <c r="FF23" s="125">
        <v>0</v>
      </c>
      <c r="FG23" s="125"/>
      <c r="FH23" s="125">
        <v>0</v>
      </c>
      <c r="FI23" s="125">
        <v>-48285.3183398439</v>
      </c>
      <c r="FJ23" s="125"/>
      <c r="FK23" s="125">
        <v>-90637.7061911413</v>
      </c>
      <c r="FL23" s="125"/>
      <c r="FM23" s="125">
        <v>-4781392.55724809</v>
      </c>
      <c r="FN23" s="4">
        <v>4781392.55724809</v>
      </c>
      <c r="FO23" s="66">
        <f t="shared" si="0"/>
        <v>0</v>
      </c>
    </row>
    <row r="24" spans="2:171">
      <c r="B24" s="123" t="s">
        <v>525</v>
      </c>
      <c r="C24" s="124" t="s">
        <v>108</v>
      </c>
      <c r="D24" s="124" t="s">
        <v>109</v>
      </c>
      <c r="E24" s="125">
        <v>0</v>
      </c>
      <c r="F24" s="125">
        <v>0</v>
      </c>
      <c r="G24" s="125">
        <v>0</v>
      </c>
      <c r="H24" s="125">
        <v>0</v>
      </c>
      <c r="I24" s="125">
        <v>0</v>
      </c>
      <c r="J24" s="125">
        <v>0</v>
      </c>
      <c r="K24" s="125">
        <v>0</v>
      </c>
      <c r="L24" s="125">
        <v>0</v>
      </c>
      <c r="M24" s="125">
        <v>0</v>
      </c>
      <c r="N24" s="125">
        <v>0</v>
      </c>
      <c r="O24" s="125">
        <v>0</v>
      </c>
      <c r="P24" s="125">
        <v>0</v>
      </c>
      <c r="Q24" s="125">
        <v>-11816.3835342404</v>
      </c>
      <c r="R24" s="125">
        <v>0</v>
      </c>
      <c r="S24" s="125">
        <v>0</v>
      </c>
      <c r="T24" s="125">
        <v>0</v>
      </c>
      <c r="U24" s="125">
        <v>0</v>
      </c>
      <c r="V24" s="125">
        <v>0</v>
      </c>
      <c r="W24" s="125">
        <v>-3699.67489674119</v>
      </c>
      <c r="X24" s="125">
        <v>-1638251.90634506</v>
      </c>
      <c r="Y24" s="125">
        <v>-942.895301664522</v>
      </c>
      <c r="Z24" s="125">
        <v>-824950.057275083</v>
      </c>
      <c r="AA24" s="125">
        <v>-155.277653064357</v>
      </c>
      <c r="AB24" s="125">
        <v>-104761.809497716</v>
      </c>
      <c r="AC24" s="125">
        <v>0</v>
      </c>
      <c r="AD24" s="125">
        <v>0</v>
      </c>
      <c r="AE24" s="125">
        <v>0</v>
      </c>
      <c r="AF24" s="125">
        <v>0</v>
      </c>
      <c r="AG24" s="125">
        <v>0</v>
      </c>
      <c r="AH24" s="125">
        <v>0</v>
      </c>
      <c r="AI24" s="125">
        <v>0</v>
      </c>
      <c r="AJ24" s="125">
        <v>0</v>
      </c>
      <c r="AK24" s="125">
        <v>0</v>
      </c>
      <c r="AL24" s="125">
        <v>0</v>
      </c>
      <c r="AM24" s="125">
        <v>0</v>
      </c>
      <c r="AN24" s="125">
        <v>0</v>
      </c>
      <c r="AO24" s="125">
        <v>0</v>
      </c>
      <c r="AP24" s="125">
        <v>0</v>
      </c>
      <c r="AQ24" s="125">
        <v>0</v>
      </c>
      <c r="AR24" s="125">
        <v>0</v>
      </c>
      <c r="AS24" s="125">
        <v>0</v>
      </c>
      <c r="AT24" s="125">
        <v>0</v>
      </c>
      <c r="AU24" s="125">
        <v>0</v>
      </c>
      <c r="AV24" s="125">
        <v>0</v>
      </c>
      <c r="AW24" s="125">
        <v>0</v>
      </c>
      <c r="AX24" s="125">
        <v>0</v>
      </c>
      <c r="AY24" s="125">
        <v>0</v>
      </c>
      <c r="AZ24" s="125">
        <v>0</v>
      </c>
      <c r="BA24" s="125">
        <v>-558.932814971393</v>
      </c>
      <c r="BB24" s="125">
        <v>-912.06443279765</v>
      </c>
      <c r="BC24" s="125">
        <v>0</v>
      </c>
      <c r="BD24" s="125">
        <v>0</v>
      </c>
      <c r="BE24" s="125">
        <v>0</v>
      </c>
      <c r="BF24" s="125">
        <v>0</v>
      </c>
      <c r="BG24" s="125">
        <v>0</v>
      </c>
      <c r="BH24" s="125">
        <v>0</v>
      </c>
      <c r="BI24" s="125">
        <v>0</v>
      </c>
      <c r="BJ24" s="125">
        <v>0</v>
      </c>
      <c r="BK24" s="125">
        <v>0</v>
      </c>
      <c r="BL24" s="125">
        <v>0</v>
      </c>
      <c r="BM24" s="125">
        <v>0</v>
      </c>
      <c r="BN24" s="125">
        <v>0</v>
      </c>
      <c r="BO24" s="125">
        <v>0</v>
      </c>
      <c r="BP24" s="125">
        <v>0</v>
      </c>
      <c r="BQ24" s="125">
        <v>0</v>
      </c>
      <c r="BR24" s="125">
        <v>0</v>
      </c>
      <c r="BS24" s="125">
        <v>0</v>
      </c>
      <c r="BT24" s="125">
        <v>0</v>
      </c>
      <c r="BU24" s="125">
        <v>0</v>
      </c>
      <c r="BV24" s="125">
        <v>0</v>
      </c>
      <c r="BW24" s="125">
        <v>0</v>
      </c>
      <c r="BX24" s="125">
        <v>0</v>
      </c>
      <c r="BY24" s="125">
        <v>0</v>
      </c>
      <c r="BZ24" s="125">
        <v>0</v>
      </c>
      <c r="CA24" s="125">
        <v>0</v>
      </c>
      <c r="CB24" s="125">
        <v>0</v>
      </c>
      <c r="CC24" s="125">
        <v>0</v>
      </c>
      <c r="CD24" s="125">
        <v>0</v>
      </c>
      <c r="CE24" s="125">
        <v>0</v>
      </c>
      <c r="CF24" s="125">
        <v>0</v>
      </c>
      <c r="CG24" s="125">
        <v>0</v>
      </c>
      <c r="CH24" s="125">
        <v>0</v>
      </c>
      <c r="CI24" s="125">
        <v>0</v>
      </c>
      <c r="CJ24" s="125">
        <v>0</v>
      </c>
      <c r="CK24" s="125">
        <v>0</v>
      </c>
      <c r="CL24" s="125">
        <v>0</v>
      </c>
      <c r="CM24" s="125">
        <v>0</v>
      </c>
      <c r="CN24" s="125">
        <v>0</v>
      </c>
      <c r="CO24" s="125">
        <v>0</v>
      </c>
      <c r="CP24" s="125">
        <v>0</v>
      </c>
      <c r="CQ24" s="125">
        <v>0</v>
      </c>
      <c r="CR24" s="125">
        <v>0</v>
      </c>
      <c r="CS24" s="125">
        <v>0</v>
      </c>
      <c r="CT24" s="125">
        <v>0</v>
      </c>
      <c r="CU24" s="125">
        <v>0</v>
      </c>
      <c r="CV24" s="125">
        <v>0</v>
      </c>
      <c r="CW24" s="125">
        <v>0</v>
      </c>
      <c r="CX24" s="125">
        <v>0</v>
      </c>
      <c r="CY24" s="125">
        <v>0</v>
      </c>
      <c r="CZ24" s="125">
        <v>0</v>
      </c>
      <c r="DA24" s="125">
        <v>0</v>
      </c>
      <c r="DB24" s="125">
        <v>0</v>
      </c>
      <c r="DC24" s="125">
        <v>0</v>
      </c>
      <c r="DD24" s="125">
        <v>0</v>
      </c>
      <c r="DE24" s="125">
        <v>0</v>
      </c>
      <c r="DF24" s="125">
        <v>0</v>
      </c>
      <c r="DG24" s="125">
        <v>0</v>
      </c>
      <c r="DH24" s="125">
        <v>0</v>
      </c>
      <c r="DI24" s="125">
        <v>0</v>
      </c>
      <c r="DJ24" s="125">
        <v>0</v>
      </c>
      <c r="DK24" s="125">
        <v>-52.926672173101</v>
      </c>
      <c r="DL24" s="125">
        <v>-13.2881893296431</v>
      </c>
      <c r="DM24" s="125">
        <v>0</v>
      </c>
      <c r="DN24" s="125">
        <v>0</v>
      </c>
      <c r="DO24" s="125">
        <v>0</v>
      </c>
      <c r="DP24" s="125">
        <v>0</v>
      </c>
      <c r="DQ24" s="125">
        <v>0</v>
      </c>
      <c r="DR24" s="125">
        <v>0</v>
      </c>
      <c r="DS24" s="125">
        <v>0</v>
      </c>
      <c r="DT24" s="125">
        <v>0</v>
      </c>
      <c r="DU24" s="125">
        <v>0</v>
      </c>
      <c r="DV24" s="125">
        <v>0</v>
      </c>
      <c r="DW24" s="125">
        <v>0</v>
      </c>
      <c r="DX24" s="125">
        <v>-514545.481816487</v>
      </c>
      <c r="DY24" s="125">
        <v>-3270.75678837163</v>
      </c>
      <c r="DZ24" s="125">
        <v>0</v>
      </c>
      <c r="EA24" s="125">
        <v>0</v>
      </c>
      <c r="EB24" s="125">
        <v>0</v>
      </c>
      <c r="EC24" s="125">
        <v>0</v>
      </c>
      <c r="ED24" s="125">
        <v>0</v>
      </c>
      <c r="EE24" s="125">
        <v>0</v>
      </c>
      <c r="EF24" s="125">
        <v>0</v>
      </c>
      <c r="EG24" s="125">
        <v>0</v>
      </c>
      <c r="EH24" s="125">
        <v>0</v>
      </c>
      <c r="EI24" s="125">
        <v>0</v>
      </c>
      <c r="EJ24" s="125">
        <v>0</v>
      </c>
      <c r="EK24" s="125">
        <v>0</v>
      </c>
      <c r="EL24" s="125">
        <v>0</v>
      </c>
      <c r="EM24" s="125">
        <v>0</v>
      </c>
      <c r="EN24" s="125">
        <v>0</v>
      </c>
      <c r="EO24" s="125">
        <v>0</v>
      </c>
      <c r="EP24" s="125">
        <v>-27658.9029937091</v>
      </c>
      <c r="EQ24" s="125">
        <v>0</v>
      </c>
      <c r="ER24" s="125">
        <v>0</v>
      </c>
      <c r="ES24" s="125">
        <v>0</v>
      </c>
      <c r="ET24" s="125">
        <v>-5084.71590402846</v>
      </c>
      <c r="EU24" s="125">
        <v>0</v>
      </c>
      <c r="EV24" s="125">
        <v>0</v>
      </c>
      <c r="EW24" s="125">
        <v>0</v>
      </c>
      <c r="EX24" s="125">
        <v>-1170.25670116248</v>
      </c>
      <c r="EY24" s="125">
        <v>-33490.8165576006</v>
      </c>
      <c r="EZ24" s="125">
        <v>0</v>
      </c>
      <c r="FA24" s="125">
        <v>0</v>
      </c>
      <c r="FB24" s="125"/>
      <c r="FC24" s="125">
        <v>-1049211.88332566</v>
      </c>
      <c r="FD24" s="125">
        <v>-5888997.79366885</v>
      </c>
      <c r="FE24" s="125"/>
      <c r="FF24" s="125">
        <v>0</v>
      </c>
      <c r="FG24" s="125"/>
      <c r="FH24" s="125">
        <v>0</v>
      </c>
      <c r="FI24" s="125">
        <v>-82568.1147199378</v>
      </c>
      <c r="FJ24" s="125"/>
      <c r="FK24" s="125">
        <v>-38114.6398267385</v>
      </c>
      <c r="FL24" s="125"/>
      <c r="FM24" s="125">
        <v>-10230228.5789154</v>
      </c>
      <c r="FN24" s="4">
        <v>10230228.5789154</v>
      </c>
      <c r="FO24" s="66">
        <f t="shared" si="0"/>
        <v>0</v>
      </c>
    </row>
    <row r="25" spans="2:171">
      <c r="B25" s="123" t="s">
        <v>526</v>
      </c>
      <c r="C25" s="124" t="s">
        <v>110</v>
      </c>
      <c r="D25" s="124" t="s">
        <v>111</v>
      </c>
      <c r="E25" s="125">
        <v>0</v>
      </c>
      <c r="F25" s="125">
        <v>0</v>
      </c>
      <c r="G25" s="125">
        <v>0</v>
      </c>
      <c r="H25" s="125">
        <v>0</v>
      </c>
      <c r="I25" s="125">
        <v>0</v>
      </c>
      <c r="J25" s="125">
        <v>0</v>
      </c>
      <c r="K25" s="125">
        <v>0</v>
      </c>
      <c r="L25" s="125">
        <v>0</v>
      </c>
      <c r="M25" s="125">
        <v>0</v>
      </c>
      <c r="N25" s="125">
        <v>0</v>
      </c>
      <c r="O25" s="125">
        <v>0</v>
      </c>
      <c r="P25" s="125">
        <v>0</v>
      </c>
      <c r="Q25" s="125">
        <v>-84659.5474818929</v>
      </c>
      <c r="R25" s="125">
        <v>0</v>
      </c>
      <c r="S25" s="125">
        <v>0</v>
      </c>
      <c r="T25" s="125">
        <v>-96179.7308779914</v>
      </c>
      <c r="U25" s="125">
        <v>-187883.717147561</v>
      </c>
      <c r="V25" s="125">
        <v>-279127.361057345</v>
      </c>
      <c r="W25" s="125">
        <v>-223786.032891449</v>
      </c>
      <c r="X25" s="125">
        <v>-6270.17750329638</v>
      </c>
      <c r="Y25" s="125">
        <v>-581184.503692125</v>
      </c>
      <c r="Z25" s="125">
        <v>-446726.23797878</v>
      </c>
      <c r="AA25" s="125">
        <v>-101642.470672236</v>
      </c>
      <c r="AB25" s="125">
        <v>-35846.2763578439</v>
      </c>
      <c r="AC25" s="125">
        <v>0</v>
      </c>
      <c r="AD25" s="125">
        <v>0</v>
      </c>
      <c r="AE25" s="125">
        <v>0</v>
      </c>
      <c r="AF25" s="125">
        <v>0</v>
      </c>
      <c r="AG25" s="125">
        <v>0</v>
      </c>
      <c r="AH25" s="125">
        <v>0</v>
      </c>
      <c r="AI25" s="125">
        <v>0</v>
      </c>
      <c r="AJ25" s="125">
        <v>0</v>
      </c>
      <c r="AK25" s="125">
        <v>0</v>
      </c>
      <c r="AL25" s="125">
        <v>0</v>
      </c>
      <c r="AM25" s="125">
        <v>0</v>
      </c>
      <c r="AN25" s="125">
        <v>0</v>
      </c>
      <c r="AO25" s="125">
        <v>0</v>
      </c>
      <c r="AP25" s="125">
        <v>0</v>
      </c>
      <c r="AQ25" s="125">
        <v>0</v>
      </c>
      <c r="AR25" s="125">
        <v>0</v>
      </c>
      <c r="AS25" s="125">
        <v>0</v>
      </c>
      <c r="AT25" s="125">
        <v>0</v>
      </c>
      <c r="AU25" s="125">
        <v>0</v>
      </c>
      <c r="AV25" s="125">
        <v>0</v>
      </c>
      <c r="AW25" s="125">
        <v>0</v>
      </c>
      <c r="AX25" s="125">
        <v>0</v>
      </c>
      <c r="AY25" s="125">
        <v>0</v>
      </c>
      <c r="AZ25" s="125">
        <v>0</v>
      </c>
      <c r="BA25" s="125">
        <v>0</v>
      </c>
      <c r="BB25" s="125">
        <v>0</v>
      </c>
      <c r="BC25" s="125">
        <v>0</v>
      </c>
      <c r="BD25" s="125">
        <v>0</v>
      </c>
      <c r="BE25" s="125">
        <v>0</v>
      </c>
      <c r="BF25" s="125">
        <v>0</v>
      </c>
      <c r="BG25" s="125">
        <v>0</v>
      </c>
      <c r="BH25" s="125">
        <v>0</v>
      </c>
      <c r="BI25" s="125">
        <v>0</v>
      </c>
      <c r="BJ25" s="125">
        <v>0</v>
      </c>
      <c r="BK25" s="125">
        <v>0</v>
      </c>
      <c r="BL25" s="125">
        <v>0</v>
      </c>
      <c r="BM25" s="125">
        <v>0</v>
      </c>
      <c r="BN25" s="125">
        <v>0</v>
      </c>
      <c r="BO25" s="125">
        <v>0</v>
      </c>
      <c r="BP25" s="125">
        <v>0</v>
      </c>
      <c r="BQ25" s="125">
        <v>0</v>
      </c>
      <c r="BR25" s="125">
        <v>0</v>
      </c>
      <c r="BS25" s="125">
        <v>0</v>
      </c>
      <c r="BT25" s="125">
        <v>0</v>
      </c>
      <c r="BU25" s="125">
        <v>0</v>
      </c>
      <c r="BV25" s="125">
        <v>0</v>
      </c>
      <c r="BW25" s="125">
        <v>0</v>
      </c>
      <c r="BX25" s="125">
        <v>0</v>
      </c>
      <c r="BY25" s="125">
        <v>0</v>
      </c>
      <c r="BZ25" s="125">
        <v>0</v>
      </c>
      <c r="CA25" s="125">
        <v>0</v>
      </c>
      <c r="CB25" s="125">
        <v>0</v>
      </c>
      <c r="CC25" s="125">
        <v>0</v>
      </c>
      <c r="CD25" s="125">
        <v>-0.00941079899522537</v>
      </c>
      <c r="CE25" s="125">
        <v>0</v>
      </c>
      <c r="CF25" s="125">
        <v>0</v>
      </c>
      <c r="CG25" s="125">
        <v>0</v>
      </c>
      <c r="CH25" s="125">
        <v>0</v>
      </c>
      <c r="CI25" s="125">
        <v>0</v>
      </c>
      <c r="CJ25" s="125">
        <v>0</v>
      </c>
      <c r="CK25" s="125">
        <v>0</v>
      </c>
      <c r="CL25" s="125">
        <v>0</v>
      </c>
      <c r="CM25" s="125">
        <v>0</v>
      </c>
      <c r="CN25" s="125">
        <v>0</v>
      </c>
      <c r="CO25" s="125">
        <v>0</v>
      </c>
      <c r="CP25" s="125">
        <v>0</v>
      </c>
      <c r="CQ25" s="125">
        <v>0</v>
      </c>
      <c r="CR25" s="125">
        <v>0</v>
      </c>
      <c r="CS25" s="125">
        <v>0</v>
      </c>
      <c r="CT25" s="125">
        <v>0</v>
      </c>
      <c r="CU25" s="125">
        <v>0</v>
      </c>
      <c r="CV25" s="125">
        <v>0</v>
      </c>
      <c r="CW25" s="125">
        <v>0</v>
      </c>
      <c r="CX25" s="125">
        <v>0</v>
      </c>
      <c r="CY25" s="125">
        <v>-0.0853483757179727</v>
      </c>
      <c r="CZ25" s="125">
        <v>0</v>
      </c>
      <c r="DA25" s="125">
        <v>0</v>
      </c>
      <c r="DB25" s="125">
        <v>0</v>
      </c>
      <c r="DC25" s="125">
        <v>0</v>
      </c>
      <c r="DD25" s="125">
        <v>0</v>
      </c>
      <c r="DE25" s="125">
        <v>0</v>
      </c>
      <c r="DF25" s="125">
        <v>0</v>
      </c>
      <c r="DG25" s="125">
        <v>0</v>
      </c>
      <c r="DH25" s="125">
        <v>0</v>
      </c>
      <c r="DI25" s="125">
        <v>0</v>
      </c>
      <c r="DJ25" s="125">
        <v>0</v>
      </c>
      <c r="DK25" s="125">
        <v>-413.637071145518</v>
      </c>
      <c r="DL25" s="125">
        <v>-103.850997794911</v>
      </c>
      <c r="DM25" s="125">
        <v>0</v>
      </c>
      <c r="DN25" s="125">
        <v>0</v>
      </c>
      <c r="DO25" s="125">
        <v>0</v>
      </c>
      <c r="DP25" s="125">
        <v>0</v>
      </c>
      <c r="DQ25" s="125">
        <v>0</v>
      </c>
      <c r="DR25" s="125">
        <v>0</v>
      </c>
      <c r="DS25" s="125">
        <v>0</v>
      </c>
      <c r="DT25" s="125">
        <v>0</v>
      </c>
      <c r="DU25" s="125">
        <v>0</v>
      </c>
      <c r="DV25" s="125">
        <v>0</v>
      </c>
      <c r="DW25" s="125">
        <v>0</v>
      </c>
      <c r="DX25" s="125">
        <v>-1168084.34614067</v>
      </c>
      <c r="DY25" s="125">
        <v>0</v>
      </c>
      <c r="DZ25" s="125">
        <v>0</v>
      </c>
      <c r="EA25" s="125">
        <v>0</v>
      </c>
      <c r="EB25" s="125">
        <v>0</v>
      </c>
      <c r="EC25" s="125">
        <v>0</v>
      </c>
      <c r="ED25" s="125">
        <v>0</v>
      </c>
      <c r="EE25" s="125">
        <v>0</v>
      </c>
      <c r="EF25" s="125">
        <v>0</v>
      </c>
      <c r="EG25" s="125">
        <v>0</v>
      </c>
      <c r="EH25" s="125">
        <v>0</v>
      </c>
      <c r="EI25" s="125">
        <v>0</v>
      </c>
      <c r="EJ25" s="125">
        <v>0</v>
      </c>
      <c r="EK25" s="125">
        <v>0</v>
      </c>
      <c r="EL25" s="125">
        <v>0</v>
      </c>
      <c r="EM25" s="125">
        <v>0</v>
      </c>
      <c r="EN25" s="125">
        <v>0</v>
      </c>
      <c r="EO25" s="125">
        <v>0</v>
      </c>
      <c r="EP25" s="125">
        <v>0</v>
      </c>
      <c r="EQ25" s="125">
        <v>0</v>
      </c>
      <c r="ER25" s="125">
        <v>0</v>
      </c>
      <c r="ES25" s="125">
        <v>0</v>
      </c>
      <c r="ET25" s="125">
        <v>-858.3761248357</v>
      </c>
      <c r="EU25" s="125">
        <v>0</v>
      </c>
      <c r="EV25" s="125">
        <v>0</v>
      </c>
      <c r="EW25" s="125">
        <v>0</v>
      </c>
      <c r="EX25" s="125">
        <v>0</v>
      </c>
      <c r="EY25" s="125">
        <v>0</v>
      </c>
      <c r="EZ25" s="125">
        <v>0</v>
      </c>
      <c r="FA25" s="125">
        <v>0</v>
      </c>
      <c r="FB25" s="125"/>
      <c r="FC25" s="125">
        <v>-800382.272219295</v>
      </c>
      <c r="FD25" s="125">
        <v>-2467905.91483807</v>
      </c>
      <c r="FE25" s="125"/>
      <c r="FF25" s="125">
        <v>0</v>
      </c>
      <c r="FG25" s="125"/>
      <c r="FH25" s="125">
        <v>0</v>
      </c>
      <c r="FI25" s="125">
        <v>79718.9435153075</v>
      </c>
      <c r="FJ25" s="125"/>
      <c r="FK25" s="125">
        <v>-278626.594184599</v>
      </c>
      <c r="FL25" s="125"/>
      <c r="FM25" s="125">
        <v>-6679962.1984808</v>
      </c>
      <c r="FN25" s="4">
        <v>6679962.1984808</v>
      </c>
      <c r="FO25" s="66">
        <f t="shared" si="0"/>
        <v>0</v>
      </c>
    </row>
    <row r="26" spans="2:171">
      <c r="B26" s="123" t="s">
        <v>527</v>
      </c>
      <c r="C26" s="124" t="s">
        <v>112</v>
      </c>
      <c r="D26" s="124" t="s">
        <v>113</v>
      </c>
      <c r="E26" s="125">
        <v>0</v>
      </c>
      <c r="F26" s="125">
        <v>0</v>
      </c>
      <c r="G26" s="125">
        <v>0</v>
      </c>
      <c r="H26" s="125">
        <v>0</v>
      </c>
      <c r="I26" s="125">
        <v>0</v>
      </c>
      <c r="J26" s="125">
        <v>0</v>
      </c>
      <c r="K26" s="125">
        <v>0</v>
      </c>
      <c r="L26" s="125">
        <v>0</v>
      </c>
      <c r="M26" s="125">
        <v>0</v>
      </c>
      <c r="N26" s="125">
        <v>0</v>
      </c>
      <c r="O26" s="125">
        <v>0</v>
      </c>
      <c r="P26" s="125">
        <v>0</v>
      </c>
      <c r="Q26" s="125">
        <v>-179192.915145219</v>
      </c>
      <c r="R26" s="125">
        <v>-8673.86765437674</v>
      </c>
      <c r="S26" s="125">
        <v>0</v>
      </c>
      <c r="T26" s="125">
        <v>-689230.429180291</v>
      </c>
      <c r="U26" s="125">
        <v>-36736.8161228576</v>
      </c>
      <c r="V26" s="125">
        <v>-88789.7284113867</v>
      </c>
      <c r="W26" s="125">
        <v>-92939.2474530333</v>
      </c>
      <c r="X26" s="125">
        <v>-167416.537064136</v>
      </c>
      <c r="Y26" s="125">
        <v>-326238.856530757</v>
      </c>
      <c r="Z26" s="125">
        <v>-873178.191725328</v>
      </c>
      <c r="AA26" s="125">
        <v>-236912.374648611</v>
      </c>
      <c r="AB26" s="125">
        <v>-537880.299160232</v>
      </c>
      <c r="AC26" s="125">
        <v>0</v>
      </c>
      <c r="AD26" s="125">
        <v>-30655.6264559326</v>
      </c>
      <c r="AE26" s="125">
        <v>0</v>
      </c>
      <c r="AF26" s="125">
        <v>0</v>
      </c>
      <c r="AG26" s="125">
        <v>0</v>
      </c>
      <c r="AH26" s="125">
        <v>0</v>
      </c>
      <c r="AI26" s="125">
        <v>0</v>
      </c>
      <c r="AJ26" s="125">
        <v>0</v>
      </c>
      <c r="AK26" s="125">
        <v>0</v>
      </c>
      <c r="AL26" s="125">
        <v>0</v>
      </c>
      <c r="AM26" s="125">
        <v>0</v>
      </c>
      <c r="AN26" s="125">
        <v>0</v>
      </c>
      <c r="AO26" s="125">
        <v>0</v>
      </c>
      <c r="AP26" s="125">
        <v>0</v>
      </c>
      <c r="AQ26" s="125">
        <v>0</v>
      </c>
      <c r="AR26" s="125">
        <v>0</v>
      </c>
      <c r="AS26" s="125">
        <v>0</v>
      </c>
      <c r="AT26" s="125">
        <v>0</v>
      </c>
      <c r="AU26" s="125">
        <v>0</v>
      </c>
      <c r="AV26" s="125">
        <v>0</v>
      </c>
      <c r="AW26" s="125">
        <v>0</v>
      </c>
      <c r="AX26" s="125">
        <v>0</v>
      </c>
      <c r="AY26" s="125">
        <v>0</v>
      </c>
      <c r="AZ26" s="125">
        <v>0</v>
      </c>
      <c r="BA26" s="125">
        <v>0</v>
      </c>
      <c r="BB26" s="125">
        <v>0</v>
      </c>
      <c r="BC26" s="125">
        <v>0</v>
      </c>
      <c r="BD26" s="125">
        <v>0</v>
      </c>
      <c r="BE26" s="125">
        <v>0</v>
      </c>
      <c r="BF26" s="125">
        <v>0</v>
      </c>
      <c r="BG26" s="125">
        <v>0</v>
      </c>
      <c r="BH26" s="125">
        <v>0</v>
      </c>
      <c r="BI26" s="125">
        <v>0</v>
      </c>
      <c r="BJ26" s="125">
        <v>0</v>
      </c>
      <c r="BK26" s="125">
        <v>0</v>
      </c>
      <c r="BL26" s="125">
        <v>0</v>
      </c>
      <c r="BM26" s="125">
        <v>0</v>
      </c>
      <c r="BN26" s="125">
        <v>0</v>
      </c>
      <c r="BO26" s="125">
        <v>0</v>
      </c>
      <c r="BP26" s="125">
        <v>0</v>
      </c>
      <c r="BQ26" s="125">
        <v>0</v>
      </c>
      <c r="BR26" s="125">
        <v>0</v>
      </c>
      <c r="BS26" s="125">
        <v>0</v>
      </c>
      <c r="BT26" s="125">
        <v>0</v>
      </c>
      <c r="BU26" s="125">
        <v>0</v>
      </c>
      <c r="BV26" s="125">
        <v>0</v>
      </c>
      <c r="BW26" s="125">
        <v>-0.0532383074824133</v>
      </c>
      <c r="BX26" s="125">
        <v>0</v>
      </c>
      <c r="BY26" s="125">
        <v>0</v>
      </c>
      <c r="BZ26" s="125">
        <v>0</v>
      </c>
      <c r="CA26" s="125">
        <v>0</v>
      </c>
      <c r="CB26" s="125">
        <v>0</v>
      </c>
      <c r="CC26" s="125">
        <v>0</v>
      </c>
      <c r="CD26" s="125">
        <v>0</v>
      </c>
      <c r="CE26" s="125">
        <v>0</v>
      </c>
      <c r="CF26" s="125">
        <v>0</v>
      </c>
      <c r="CG26" s="125">
        <v>0</v>
      </c>
      <c r="CH26" s="125">
        <v>0</v>
      </c>
      <c r="CI26" s="125">
        <v>0</v>
      </c>
      <c r="CJ26" s="125">
        <v>0</v>
      </c>
      <c r="CK26" s="125">
        <v>0</v>
      </c>
      <c r="CL26" s="125">
        <v>0</v>
      </c>
      <c r="CM26" s="125">
        <v>0</v>
      </c>
      <c r="CN26" s="125">
        <v>0</v>
      </c>
      <c r="CO26" s="125">
        <v>0</v>
      </c>
      <c r="CP26" s="125">
        <v>0</v>
      </c>
      <c r="CQ26" s="125">
        <v>0</v>
      </c>
      <c r="CR26" s="125">
        <v>0</v>
      </c>
      <c r="CS26" s="125">
        <v>0</v>
      </c>
      <c r="CT26" s="125">
        <v>-0.0034784799033106</v>
      </c>
      <c r="CU26" s="125">
        <v>0</v>
      </c>
      <c r="CV26" s="125">
        <v>0</v>
      </c>
      <c r="CW26" s="125">
        <v>0</v>
      </c>
      <c r="CX26" s="125">
        <v>0</v>
      </c>
      <c r="CY26" s="125">
        <v>0</v>
      </c>
      <c r="CZ26" s="125">
        <v>0</v>
      </c>
      <c r="DA26" s="125">
        <v>0</v>
      </c>
      <c r="DB26" s="125">
        <v>0</v>
      </c>
      <c r="DC26" s="125">
        <v>0</v>
      </c>
      <c r="DD26" s="125">
        <v>0</v>
      </c>
      <c r="DE26" s="125">
        <v>0</v>
      </c>
      <c r="DF26" s="125">
        <v>0</v>
      </c>
      <c r="DG26" s="125">
        <v>0</v>
      </c>
      <c r="DH26" s="125">
        <v>0</v>
      </c>
      <c r="DI26" s="125">
        <v>0</v>
      </c>
      <c r="DJ26" s="125">
        <v>0</v>
      </c>
      <c r="DK26" s="125">
        <v>-727.534215521712</v>
      </c>
      <c r="DL26" s="125">
        <v>-182.660499946552</v>
      </c>
      <c r="DM26" s="125">
        <v>-32.4269821178302</v>
      </c>
      <c r="DN26" s="125">
        <v>-13.4137244182512</v>
      </c>
      <c r="DO26" s="125">
        <v>-122.976002764299</v>
      </c>
      <c r="DP26" s="125">
        <v>-68.4002660485791</v>
      </c>
      <c r="DQ26" s="125">
        <v>-45464.3066845432</v>
      </c>
      <c r="DR26" s="125">
        <v>-37422.3594868705</v>
      </c>
      <c r="DS26" s="125">
        <v>0</v>
      </c>
      <c r="DT26" s="125">
        <v>0</v>
      </c>
      <c r="DU26" s="125">
        <v>0</v>
      </c>
      <c r="DV26" s="125">
        <v>0</v>
      </c>
      <c r="DW26" s="125">
        <v>0</v>
      </c>
      <c r="DX26" s="125">
        <v>-1573339.52980705</v>
      </c>
      <c r="DY26" s="125">
        <v>-13936.7371234936</v>
      </c>
      <c r="DZ26" s="125">
        <v>0</v>
      </c>
      <c r="EA26" s="125">
        <v>0</v>
      </c>
      <c r="EB26" s="125">
        <v>0</v>
      </c>
      <c r="EC26" s="125">
        <v>0</v>
      </c>
      <c r="ED26" s="125">
        <v>0</v>
      </c>
      <c r="EE26" s="125">
        <v>0</v>
      </c>
      <c r="EF26" s="125">
        <v>0</v>
      </c>
      <c r="EG26" s="125">
        <v>0</v>
      </c>
      <c r="EH26" s="125">
        <v>0</v>
      </c>
      <c r="EI26" s="125">
        <v>0</v>
      </c>
      <c r="EJ26" s="125">
        <v>-102261.058705181</v>
      </c>
      <c r="EK26" s="125">
        <v>0</v>
      </c>
      <c r="EL26" s="125">
        <v>0</v>
      </c>
      <c r="EM26" s="125">
        <v>0</v>
      </c>
      <c r="EN26" s="125">
        <v>0</v>
      </c>
      <c r="EO26" s="125">
        <v>-0.00464627809275187</v>
      </c>
      <c r="EP26" s="125">
        <v>-183201.660684126</v>
      </c>
      <c r="EQ26" s="125">
        <v>0</v>
      </c>
      <c r="ER26" s="125">
        <v>-246919.674925222</v>
      </c>
      <c r="ES26" s="125">
        <v>-177555.58924977</v>
      </c>
      <c r="ET26" s="125">
        <v>-4293.62117710356</v>
      </c>
      <c r="EU26" s="125">
        <v>0</v>
      </c>
      <c r="EV26" s="125">
        <v>0</v>
      </c>
      <c r="EW26" s="125">
        <v>0</v>
      </c>
      <c r="EX26" s="125">
        <v>-16211.8391703957</v>
      </c>
      <c r="EY26" s="125">
        <v>-116445.466231467</v>
      </c>
      <c r="EZ26" s="125">
        <v>0</v>
      </c>
      <c r="FA26" s="125">
        <v>0</v>
      </c>
      <c r="FB26" s="125"/>
      <c r="FC26" s="125">
        <v>-4375522.16558907</v>
      </c>
      <c r="FD26" s="125">
        <v>-12776348.6566225</v>
      </c>
      <c r="FE26" s="125"/>
      <c r="FF26" s="125">
        <v>0</v>
      </c>
      <c r="FG26" s="125"/>
      <c r="FH26" s="125">
        <v>0</v>
      </c>
      <c r="FI26" s="125">
        <v>-85662.5727485404</v>
      </c>
      <c r="FJ26" s="125"/>
      <c r="FK26" s="125">
        <v>-1131173.58280121</v>
      </c>
      <c r="FL26" s="125"/>
      <c r="FM26" s="125">
        <v>-24154751.1836126</v>
      </c>
      <c r="FN26" s="4">
        <v>24154751.1836126</v>
      </c>
      <c r="FO26" s="66">
        <f t="shared" si="0"/>
        <v>0</v>
      </c>
    </row>
    <row r="27" spans="2:171">
      <c r="B27" s="123" t="s">
        <v>528</v>
      </c>
      <c r="C27" s="124" t="s">
        <v>114</v>
      </c>
      <c r="D27" s="124" t="s">
        <v>115</v>
      </c>
      <c r="E27" s="125">
        <v>-3024.95960585465</v>
      </c>
      <c r="F27" s="125">
        <v>-2097.80601323453</v>
      </c>
      <c r="G27" s="125">
        <v>-1143.63741538798</v>
      </c>
      <c r="H27" s="125">
        <v>-1678.90020994148</v>
      </c>
      <c r="I27" s="125">
        <v>-44516.8044339432</v>
      </c>
      <c r="J27" s="125">
        <v>-20076.6976302391</v>
      </c>
      <c r="K27" s="125">
        <v>-1988.17887394331</v>
      </c>
      <c r="L27" s="125">
        <v>-10911.1234723329</v>
      </c>
      <c r="M27" s="125">
        <v>-18845.968370089</v>
      </c>
      <c r="N27" s="125">
        <v>-15310.2625399785</v>
      </c>
      <c r="O27" s="125">
        <v>-2148.49722450043</v>
      </c>
      <c r="P27" s="125">
        <v>-2050.41876909069</v>
      </c>
      <c r="Q27" s="125">
        <v>-49621.1894212776</v>
      </c>
      <c r="R27" s="125">
        <v>-804.716743015155</v>
      </c>
      <c r="S27" s="125">
        <v>-105.750089312782</v>
      </c>
      <c r="T27" s="125">
        <v>-30130.8280195759</v>
      </c>
      <c r="U27" s="125">
        <v>-20136.9214463442</v>
      </c>
      <c r="V27" s="125">
        <v>-25672.2632302354</v>
      </c>
      <c r="W27" s="125">
        <v>-776.965435827829</v>
      </c>
      <c r="X27" s="125">
        <v>-554.887155429498</v>
      </c>
      <c r="Y27" s="125">
        <v>-25174.4689973219</v>
      </c>
      <c r="Z27" s="125">
        <v>-108726.153917268</v>
      </c>
      <c r="AA27" s="125">
        <v>-2358354.72998133</v>
      </c>
      <c r="AB27" s="125">
        <v>-351628.435175651</v>
      </c>
      <c r="AC27" s="125">
        <v>-70265.3133234407</v>
      </c>
      <c r="AD27" s="125">
        <v>-21150.183132935</v>
      </c>
      <c r="AE27" s="125">
        <v>-3505.80353163175</v>
      </c>
      <c r="AF27" s="125">
        <v>-286.481007820154</v>
      </c>
      <c r="AG27" s="125">
        <v>-397.215960256025</v>
      </c>
      <c r="AH27" s="125">
        <v>-325.299988657167</v>
      </c>
      <c r="AI27" s="125">
        <v>-1217.3293493888</v>
      </c>
      <c r="AJ27" s="125">
        <v>-45773.6561413246</v>
      </c>
      <c r="AK27" s="125">
        <v>-1733.60828451467</v>
      </c>
      <c r="AL27" s="125">
        <v>-1045.47296915981</v>
      </c>
      <c r="AM27" s="125">
        <v>-26535.9797464908</v>
      </c>
      <c r="AN27" s="125">
        <v>-2823.35869513302</v>
      </c>
      <c r="AO27" s="125">
        <v>-43772.2463312164</v>
      </c>
      <c r="AP27" s="125">
        <v>-47809.695057434</v>
      </c>
      <c r="AQ27" s="125">
        <v>-527.196569253377</v>
      </c>
      <c r="AR27" s="125">
        <v>-4017.04105873407</v>
      </c>
      <c r="AS27" s="125">
        <v>-68714.4925022655</v>
      </c>
      <c r="AT27" s="125">
        <v>-444.257093434675</v>
      </c>
      <c r="AU27" s="125">
        <v>-329155.46397471</v>
      </c>
      <c r="AV27" s="125">
        <v>-785.858772779196</v>
      </c>
      <c r="AW27" s="125">
        <v>-541.836356626397</v>
      </c>
      <c r="AX27" s="125">
        <v>-368556.193144175</v>
      </c>
      <c r="AY27" s="125">
        <v>-9819.10576815137</v>
      </c>
      <c r="AZ27" s="125">
        <v>-1023736.3067202</v>
      </c>
      <c r="BA27" s="125">
        <v>-133978.209282539</v>
      </c>
      <c r="BB27" s="125">
        <v>-1059028.94737636</v>
      </c>
      <c r="BC27" s="125">
        <v>-34597.0654295271</v>
      </c>
      <c r="BD27" s="125">
        <v>-11619.3522263549</v>
      </c>
      <c r="BE27" s="125">
        <v>-67159.7648402543</v>
      </c>
      <c r="BF27" s="125">
        <v>-22185.0727192376</v>
      </c>
      <c r="BG27" s="125">
        <v>-43799.8082005515</v>
      </c>
      <c r="BH27" s="125">
        <v>-33523.7487460326</v>
      </c>
      <c r="BI27" s="125">
        <v>-19731.5952473688</v>
      </c>
      <c r="BJ27" s="125">
        <v>-28761.193633176</v>
      </c>
      <c r="BK27" s="125">
        <v>-8354.21653979253</v>
      </c>
      <c r="BL27" s="125">
        <v>-11136.3574618339</v>
      </c>
      <c r="BM27" s="125">
        <v>-11937.5988232214</v>
      </c>
      <c r="BN27" s="125">
        <v>-14932.5960451017</v>
      </c>
      <c r="BO27" s="125">
        <v>-11265.3485080432</v>
      </c>
      <c r="BP27" s="125">
        <v>-21533.5149312779</v>
      </c>
      <c r="BQ27" s="125">
        <v>-17651.7755486566</v>
      </c>
      <c r="BR27" s="125">
        <v>-127893.411475785</v>
      </c>
      <c r="BS27" s="125">
        <v>-9913.82573346712</v>
      </c>
      <c r="BT27" s="125">
        <v>-16286.4634731123</v>
      </c>
      <c r="BU27" s="125">
        <v>-2049.7408010778</v>
      </c>
      <c r="BV27" s="125">
        <v>-16769.6788250129</v>
      </c>
      <c r="BW27" s="125">
        <v>-1363.4323097816</v>
      </c>
      <c r="BX27" s="125">
        <v>-219.939746559035</v>
      </c>
      <c r="BY27" s="125">
        <v>-2543.99095754319</v>
      </c>
      <c r="BZ27" s="125">
        <v>-19426.9901539779</v>
      </c>
      <c r="CA27" s="125">
        <v>-12178.7520067357</v>
      </c>
      <c r="CB27" s="125">
        <v>-554.458965557773</v>
      </c>
      <c r="CC27" s="125">
        <v>-2970.54497477444</v>
      </c>
      <c r="CD27" s="125">
        <v>-5045.02976782187</v>
      </c>
      <c r="CE27" s="125">
        <v>-8938.39239975732</v>
      </c>
      <c r="CF27" s="125">
        <v>-40283.4667274479</v>
      </c>
      <c r="CG27" s="125">
        <v>-649.848591691544</v>
      </c>
      <c r="CH27" s="125">
        <v>-498.189524090443</v>
      </c>
      <c r="CI27" s="125">
        <v>-801.906174977163</v>
      </c>
      <c r="CJ27" s="125">
        <v>-10220.6497940403</v>
      </c>
      <c r="CK27" s="125">
        <v>-63071.0620381612</v>
      </c>
      <c r="CL27" s="125">
        <v>-13174.8950730042</v>
      </c>
      <c r="CM27" s="125">
        <v>-32174.8169937254</v>
      </c>
      <c r="CN27" s="125">
        <v>-1084.84166110202</v>
      </c>
      <c r="CO27" s="125">
        <v>-1012.88303101122</v>
      </c>
      <c r="CP27" s="125">
        <v>-13484.2813808364</v>
      </c>
      <c r="CQ27" s="125">
        <v>-44126.1556662082</v>
      </c>
      <c r="CR27" s="125">
        <v>-922.379395309201</v>
      </c>
      <c r="CS27" s="125">
        <v>-444.761774631238</v>
      </c>
      <c r="CT27" s="125">
        <v>-52001.937764492</v>
      </c>
      <c r="CU27" s="125">
        <v>-10431.607555661</v>
      </c>
      <c r="CV27" s="125">
        <v>-5495.27953284158</v>
      </c>
      <c r="CW27" s="125">
        <v>-24596.1215932843</v>
      </c>
      <c r="CX27" s="125">
        <v>-1467.77290421599</v>
      </c>
      <c r="CY27" s="125">
        <v>-233.446481692201</v>
      </c>
      <c r="CZ27" s="125">
        <v>-140333.593210775</v>
      </c>
      <c r="DA27" s="125">
        <v>-324.29358926799</v>
      </c>
      <c r="DB27" s="125">
        <v>-319.867548706935</v>
      </c>
      <c r="DC27" s="125">
        <v>-137559.596621913</v>
      </c>
      <c r="DD27" s="125">
        <v>-12679.9731630664</v>
      </c>
      <c r="DE27" s="125">
        <v>-69380.8128364094</v>
      </c>
      <c r="DF27" s="125">
        <v>-35055.6994791033</v>
      </c>
      <c r="DG27" s="125">
        <v>-13751.4714293531</v>
      </c>
      <c r="DH27" s="125">
        <v>-17903.9311025667</v>
      </c>
      <c r="DI27" s="125">
        <v>-143848.388981366</v>
      </c>
      <c r="DJ27" s="125">
        <v>-114661.950785145</v>
      </c>
      <c r="DK27" s="125">
        <v>-858.188533250176</v>
      </c>
      <c r="DL27" s="125">
        <v>-215.463607329403</v>
      </c>
      <c r="DM27" s="125">
        <v>-1459.1588555347</v>
      </c>
      <c r="DN27" s="125">
        <v>-35551.0864111903</v>
      </c>
      <c r="DO27" s="125">
        <v>-190.493026043957</v>
      </c>
      <c r="DP27" s="125">
        <v>-544.220269008546</v>
      </c>
      <c r="DQ27" s="125">
        <v>-112051.321445602</v>
      </c>
      <c r="DR27" s="125">
        <v>-103394.743583688</v>
      </c>
      <c r="DS27" s="125">
        <v>-2360.73674434375</v>
      </c>
      <c r="DT27" s="125">
        <v>-13410.7282477904</v>
      </c>
      <c r="DU27" s="125">
        <v>-59428.6343916929</v>
      </c>
      <c r="DV27" s="125">
        <v>-1902.61220512755</v>
      </c>
      <c r="DW27" s="125">
        <v>-1377937.95019207</v>
      </c>
      <c r="DX27" s="125">
        <v>-2719068.73208713</v>
      </c>
      <c r="DY27" s="125">
        <v>-1896.62769882569</v>
      </c>
      <c r="DZ27" s="125">
        <v>-484.493019705899</v>
      </c>
      <c r="EA27" s="125">
        <v>-13766.3654068705</v>
      </c>
      <c r="EB27" s="125">
        <v>-41319.497961803</v>
      </c>
      <c r="EC27" s="125">
        <v>-21764.1829853797</v>
      </c>
      <c r="ED27" s="125">
        <v>-99736.7638839249</v>
      </c>
      <c r="EE27" s="125">
        <v>-21749.9617542183</v>
      </c>
      <c r="EF27" s="125">
        <v>-173123.007157064</v>
      </c>
      <c r="EG27" s="125">
        <v>-63827.3907316087</v>
      </c>
      <c r="EH27" s="125">
        <v>-1606.62822428298</v>
      </c>
      <c r="EI27" s="125">
        <v>-254651.104674853</v>
      </c>
      <c r="EJ27" s="125">
        <v>-222802.003993371</v>
      </c>
      <c r="EK27" s="125">
        <v>-103849.010443106</v>
      </c>
      <c r="EL27" s="125">
        <v>-81053.7588308305</v>
      </c>
      <c r="EM27" s="125">
        <v>-6615.44934006701</v>
      </c>
      <c r="EN27" s="125">
        <v>-4043.53535462386</v>
      </c>
      <c r="EO27" s="125">
        <v>-1169.53979598164</v>
      </c>
      <c r="EP27" s="125">
        <v>-52796.2453729602</v>
      </c>
      <c r="EQ27" s="125">
        <v>-481585.345365933</v>
      </c>
      <c r="ER27" s="125">
        <v>-234606.15821427</v>
      </c>
      <c r="ES27" s="125">
        <v>-676020.270928888</v>
      </c>
      <c r="ET27" s="125">
        <v>-3023.14189913862</v>
      </c>
      <c r="EU27" s="125">
        <v>-681.586586482118</v>
      </c>
      <c r="EV27" s="125">
        <v>-1397.48733494313</v>
      </c>
      <c r="EW27" s="125">
        <v>-3719.06029815938</v>
      </c>
      <c r="EX27" s="125">
        <v>-1132.47698296098</v>
      </c>
      <c r="EY27" s="125">
        <v>-596106.541780662</v>
      </c>
      <c r="EZ27" s="125">
        <v>-1622.69644710675</v>
      </c>
      <c r="FA27" s="125">
        <v>-210764.813593787</v>
      </c>
      <c r="FB27" s="125"/>
      <c r="FC27" s="125">
        <v>-2771208.60423387</v>
      </c>
      <c r="FD27" s="125">
        <v>-5710200.89402045</v>
      </c>
      <c r="FE27" s="125"/>
      <c r="FF27" s="125">
        <v>0</v>
      </c>
      <c r="FG27" s="125"/>
      <c r="FH27" s="125">
        <v>0</v>
      </c>
      <c r="FI27" s="125">
        <v>-394898.413503387</v>
      </c>
      <c r="FJ27" s="125"/>
      <c r="FK27" s="125">
        <v>-273591.529264192</v>
      </c>
      <c r="FL27" s="125"/>
      <c r="FM27" s="125">
        <v>-24902955.3158907</v>
      </c>
      <c r="FN27" s="4">
        <v>24902955.3158907</v>
      </c>
      <c r="FO27" s="66">
        <f t="shared" si="0"/>
        <v>0</v>
      </c>
    </row>
    <row r="28" spans="2:171">
      <c r="B28" s="123" t="s">
        <v>529</v>
      </c>
      <c r="C28" s="124" t="s">
        <v>116</v>
      </c>
      <c r="D28" s="124" t="s">
        <v>117</v>
      </c>
      <c r="E28" s="125">
        <v>-5319.86211009874</v>
      </c>
      <c r="F28" s="125">
        <v>-32216.0172771383</v>
      </c>
      <c r="G28" s="125">
        <v>-4455.978986092</v>
      </c>
      <c r="H28" s="125">
        <v>-6068.53755848185</v>
      </c>
      <c r="I28" s="125">
        <v>-50804.1654268045</v>
      </c>
      <c r="J28" s="125">
        <v>-43761.3122730563</v>
      </c>
      <c r="K28" s="125">
        <v>-15854.4972779379</v>
      </c>
      <c r="L28" s="125">
        <v>-10937.4787948767</v>
      </c>
      <c r="M28" s="125">
        <v>-12133.7813007705</v>
      </c>
      <c r="N28" s="125">
        <v>-16336.7886406482</v>
      </c>
      <c r="O28" s="125">
        <v>-424.973458920909</v>
      </c>
      <c r="P28" s="125">
        <v>-9655.51037140607</v>
      </c>
      <c r="Q28" s="125">
        <v>-3650.00329731816</v>
      </c>
      <c r="R28" s="125">
        <v>-5607.98473607704</v>
      </c>
      <c r="S28" s="125">
        <v>-619.894252941142</v>
      </c>
      <c r="T28" s="125">
        <v>-7486.36240441942</v>
      </c>
      <c r="U28" s="125">
        <v>-8569.78299762301</v>
      </c>
      <c r="V28" s="125">
        <v>-61697.9583065001</v>
      </c>
      <c r="W28" s="125">
        <v>-13293.2474230337</v>
      </c>
      <c r="X28" s="125">
        <v>-71175.1267970803</v>
      </c>
      <c r="Y28" s="125">
        <v>-4354.9490946894</v>
      </c>
      <c r="Z28" s="125">
        <v>-47616.8239914848</v>
      </c>
      <c r="AA28" s="125">
        <v>-64160.0627705968</v>
      </c>
      <c r="AB28" s="125">
        <v>-899508.022935189</v>
      </c>
      <c r="AC28" s="125">
        <v>-53117.1561933693</v>
      </c>
      <c r="AD28" s="125">
        <v>-11840.6245695117</v>
      </c>
      <c r="AE28" s="125">
        <v>-16925.2860093187</v>
      </c>
      <c r="AF28" s="125">
        <v>-2353.96714986104</v>
      </c>
      <c r="AG28" s="125">
        <v>-4713.98705073088</v>
      </c>
      <c r="AH28" s="125">
        <v>-2114.64570607496</v>
      </c>
      <c r="AI28" s="125">
        <v>-7508.95354905067</v>
      </c>
      <c r="AJ28" s="125">
        <v>-10647.3382170398</v>
      </c>
      <c r="AK28" s="125">
        <v>-11344.0029299046</v>
      </c>
      <c r="AL28" s="125">
        <v>-14504.9164086688</v>
      </c>
      <c r="AM28" s="125">
        <v>-27042.6947197274</v>
      </c>
      <c r="AN28" s="125">
        <v>-35481.0145482405</v>
      </c>
      <c r="AO28" s="125">
        <v>-4558.50810096664</v>
      </c>
      <c r="AP28" s="125">
        <v>-12926.4374072825</v>
      </c>
      <c r="AQ28" s="125">
        <v>-2258.59193276879</v>
      </c>
      <c r="AR28" s="125">
        <v>-49648.0563396841</v>
      </c>
      <c r="AS28" s="125">
        <v>-3797.88896862955</v>
      </c>
      <c r="AT28" s="125">
        <v>-3313.04939769711</v>
      </c>
      <c r="AU28" s="125">
        <v>-16529.5253815097</v>
      </c>
      <c r="AV28" s="125">
        <v>-7842.91858133097</v>
      </c>
      <c r="AW28" s="125">
        <v>-2516.83148971477</v>
      </c>
      <c r="AX28" s="125">
        <v>-6166.27372063408</v>
      </c>
      <c r="AY28" s="125">
        <v>-16153.9213181696</v>
      </c>
      <c r="AZ28" s="125">
        <v>-14958.8082922831</v>
      </c>
      <c r="BA28" s="125">
        <v>-8165.52621092217</v>
      </c>
      <c r="BB28" s="125">
        <v>-50365.210517346</v>
      </c>
      <c r="BC28" s="125">
        <v>-5063.034430843</v>
      </c>
      <c r="BD28" s="125">
        <v>-4334.12999677059</v>
      </c>
      <c r="BE28" s="125">
        <v>-39555.1321583033</v>
      </c>
      <c r="BF28" s="125">
        <v>-6960.20418688192</v>
      </c>
      <c r="BG28" s="125">
        <v>-17843.3610129237</v>
      </c>
      <c r="BH28" s="125">
        <v>-26034.8649949312</v>
      </c>
      <c r="BI28" s="125">
        <v>-15796.4671835262</v>
      </c>
      <c r="BJ28" s="125">
        <v>-9583.54870970758</v>
      </c>
      <c r="BK28" s="125">
        <v>-3297.19093690707</v>
      </c>
      <c r="BL28" s="125">
        <v>-1983.88278635412</v>
      </c>
      <c r="BM28" s="125">
        <v>-469.968500762115</v>
      </c>
      <c r="BN28" s="125">
        <v>-10226.6396414951</v>
      </c>
      <c r="BO28" s="125">
        <v>-434.231775849972</v>
      </c>
      <c r="BP28" s="125">
        <v>-22939.0086599679</v>
      </c>
      <c r="BQ28" s="125">
        <v>-4732.16597329585</v>
      </c>
      <c r="BR28" s="125">
        <v>-58284.2533531056</v>
      </c>
      <c r="BS28" s="125">
        <v>-3975.9761462446</v>
      </c>
      <c r="BT28" s="125">
        <v>-3150.53124453592</v>
      </c>
      <c r="BU28" s="125">
        <v>-3357.9291916949</v>
      </c>
      <c r="BV28" s="125">
        <v>-6593.2662807703</v>
      </c>
      <c r="BW28" s="125">
        <v>-449.119888500354</v>
      </c>
      <c r="BX28" s="125">
        <v>-3212.37661994127</v>
      </c>
      <c r="BY28" s="125">
        <v>-569.725035361781</v>
      </c>
      <c r="BZ28" s="125">
        <v>-8466.46586546944</v>
      </c>
      <c r="CA28" s="125">
        <v>-4175.2839821845</v>
      </c>
      <c r="CB28" s="125">
        <v>-4394.92921563324</v>
      </c>
      <c r="CC28" s="125">
        <v>-6684.96781534207</v>
      </c>
      <c r="CD28" s="125">
        <v>-19286.1396893816</v>
      </c>
      <c r="CE28" s="125">
        <v>-30135.3313142984</v>
      </c>
      <c r="CF28" s="125">
        <v>-39105.5610078449</v>
      </c>
      <c r="CG28" s="125">
        <v>-2938.19659024466</v>
      </c>
      <c r="CH28" s="125">
        <v>-4073.45338219902</v>
      </c>
      <c r="CI28" s="125">
        <v>-9727.64256973835</v>
      </c>
      <c r="CJ28" s="125">
        <v>-7810.34123208774</v>
      </c>
      <c r="CK28" s="125">
        <v>-12393.9859482384</v>
      </c>
      <c r="CL28" s="125">
        <v>-11387.4483984435</v>
      </c>
      <c r="CM28" s="125">
        <v>-2331.67711813704</v>
      </c>
      <c r="CN28" s="125">
        <v>-6895.63342021861</v>
      </c>
      <c r="CO28" s="125">
        <v>-5857.44232716557</v>
      </c>
      <c r="CP28" s="125">
        <v>-3129.74363120913</v>
      </c>
      <c r="CQ28" s="125">
        <v>-17324.8408160264</v>
      </c>
      <c r="CR28" s="125">
        <v>-2658.48581382269</v>
      </c>
      <c r="CS28" s="125">
        <v>-634.709534676698</v>
      </c>
      <c r="CT28" s="125">
        <v>-19837.4937552487</v>
      </c>
      <c r="CU28" s="125">
        <v>-4051.32842260163</v>
      </c>
      <c r="CV28" s="125">
        <v>-10289.4346918962</v>
      </c>
      <c r="CW28" s="125">
        <v>-13155.662879883</v>
      </c>
      <c r="CX28" s="125">
        <v>-6827.81820468246</v>
      </c>
      <c r="CY28" s="125">
        <v>-1275.53002180239</v>
      </c>
      <c r="CZ28" s="125">
        <v>-156077.2077993</v>
      </c>
      <c r="DA28" s="125">
        <v>-2844.75612481325</v>
      </c>
      <c r="DB28" s="125">
        <v>-8208.41194490605</v>
      </c>
      <c r="DC28" s="125">
        <v>-6138.49246207178</v>
      </c>
      <c r="DD28" s="125">
        <v>-748.058781601575</v>
      </c>
      <c r="DE28" s="125">
        <v>-6394.8919270529</v>
      </c>
      <c r="DF28" s="125">
        <v>-2270.84972327147</v>
      </c>
      <c r="DG28" s="125">
        <v>-1778.17863613979</v>
      </c>
      <c r="DH28" s="125">
        <v>-4112.46495018358</v>
      </c>
      <c r="DI28" s="125">
        <v>-171934.87795432</v>
      </c>
      <c r="DJ28" s="125">
        <v>-11043.6356092377</v>
      </c>
      <c r="DK28" s="125">
        <v>-60883.9786537927</v>
      </c>
      <c r="DL28" s="125">
        <v>-15286.0136916888</v>
      </c>
      <c r="DM28" s="125">
        <v>-21366.3144035181</v>
      </c>
      <c r="DN28" s="125">
        <v>-32247.4319413341</v>
      </c>
      <c r="DO28" s="125">
        <v>-1799.43276894834</v>
      </c>
      <c r="DP28" s="125">
        <v>-1828.46606680122</v>
      </c>
      <c r="DQ28" s="125">
        <v>-283793.554659082</v>
      </c>
      <c r="DR28" s="125">
        <v>-132950.883233337</v>
      </c>
      <c r="DS28" s="125">
        <v>-27469.2058657559</v>
      </c>
      <c r="DT28" s="125">
        <v>-62571.5872118586</v>
      </c>
      <c r="DU28" s="125">
        <v>-16183.5203895616</v>
      </c>
      <c r="DV28" s="125">
        <v>-92153.6474258919</v>
      </c>
      <c r="DW28" s="125">
        <v>-548648.770850514</v>
      </c>
      <c r="DX28" s="125">
        <v>-2057343.08483664</v>
      </c>
      <c r="DY28" s="125">
        <v>-187206.77313938</v>
      </c>
      <c r="DZ28" s="125">
        <v>-14936.2718266658</v>
      </c>
      <c r="EA28" s="125">
        <v>-182315.675160299</v>
      </c>
      <c r="EB28" s="125">
        <v>-33686.8083831932</v>
      </c>
      <c r="EC28" s="125">
        <v>-30364.1715194115</v>
      </c>
      <c r="ED28" s="125">
        <v>-129478.676205643</v>
      </c>
      <c r="EE28" s="125">
        <v>-16713.0390397064</v>
      </c>
      <c r="EF28" s="125">
        <v>-37720.2837729986</v>
      </c>
      <c r="EG28" s="125">
        <v>-384699.835651293</v>
      </c>
      <c r="EH28" s="125">
        <v>-15274.324463594</v>
      </c>
      <c r="EI28" s="125">
        <v>-382416.815409082</v>
      </c>
      <c r="EJ28" s="125">
        <v>-205457.7058099</v>
      </c>
      <c r="EK28" s="125">
        <v>-118478.988402103</v>
      </c>
      <c r="EL28" s="125">
        <v>-76168.9838647099</v>
      </c>
      <c r="EM28" s="125">
        <v>-9173.32913517259</v>
      </c>
      <c r="EN28" s="125">
        <v>-5986.81220390921</v>
      </c>
      <c r="EO28" s="125">
        <v>-29394.1536862413</v>
      </c>
      <c r="EP28" s="125">
        <v>-177164.228478502</v>
      </c>
      <c r="EQ28" s="125">
        <v>-35227.3722164938</v>
      </c>
      <c r="ER28" s="125">
        <v>-164258.484444084</v>
      </c>
      <c r="ES28" s="125">
        <v>-17642.7407948222</v>
      </c>
      <c r="ET28" s="125">
        <v>-234.926629711196</v>
      </c>
      <c r="EU28" s="125">
        <v>-21450.1259012808</v>
      </c>
      <c r="EV28" s="125">
        <v>-2109.49937246585</v>
      </c>
      <c r="EW28" s="125">
        <v>-65527.3985678994</v>
      </c>
      <c r="EX28" s="125">
        <v>-11414.4933447714</v>
      </c>
      <c r="EY28" s="125">
        <v>-716814.607197591</v>
      </c>
      <c r="EZ28" s="125">
        <v>-10566.6440247419</v>
      </c>
      <c r="FA28" s="125">
        <v>-752565.075896494</v>
      </c>
      <c r="FB28" s="125"/>
      <c r="FC28" s="125">
        <v>-2154705.67447684</v>
      </c>
      <c r="FD28" s="125">
        <v>-6572435.84576787</v>
      </c>
      <c r="FE28" s="125"/>
      <c r="FF28" s="125">
        <v>0</v>
      </c>
      <c r="FG28" s="125"/>
      <c r="FH28" s="125">
        <v>0</v>
      </c>
      <c r="FI28" s="125">
        <v>-76891.9020214838</v>
      </c>
      <c r="FJ28" s="125"/>
      <c r="FK28" s="125">
        <v>-316045.49918875</v>
      </c>
      <c r="FL28" s="125"/>
      <c r="FM28" s="125">
        <v>-18976806.6974595</v>
      </c>
      <c r="FN28" s="4">
        <v>18976806.6974595</v>
      </c>
      <c r="FO28" s="66">
        <f t="shared" si="0"/>
        <v>0</v>
      </c>
    </row>
    <row r="29" spans="2:171">
      <c r="B29" s="123" t="s">
        <v>530</v>
      </c>
      <c r="C29" s="124" t="s">
        <v>118</v>
      </c>
      <c r="D29" s="124" t="s">
        <v>119</v>
      </c>
      <c r="E29" s="125">
        <v>-1145.63656767141</v>
      </c>
      <c r="F29" s="125">
        <v>-9634.60456657967</v>
      </c>
      <c r="G29" s="125">
        <v>-440.220307951438</v>
      </c>
      <c r="H29" s="125">
        <v>-1926.03857488726</v>
      </c>
      <c r="I29" s="125">
        <v>-30374.8851366105</v>
      </c>
      <c r="J29" s="125">
        <v>-29880.7909403562</v>
      </c>
      <c r="K29" s="125">
        <v>-1568.08041522352</v>
      </c>
      <c r="L29" s="125">
        <v>-27709.8989036866</v>
      </c>
      <c r="M29" s="125">
        <v>-12107.2113481151</v>
      </c>
      <c r="N29" s="125">
        <v>-17877.9973284668</v>
      </c>
      <c r="O29" s="125">
        <v>-1075.02379167098</v>
      </c>
      <c r="P29" s="125">
        <v>-11358.686547916</v>
      </c>
      <c r="Q29" s="125">
        <v>-2362.98930657216</v>
      </c>
      <c r="R29" s="125">
        <v>-2438.55136986629</v>
      </c>
      <c r="S29" s="125">
        <v>-1266.3604270756</v>
      </c>
      <c r="T29" s="125">
        <v>-7687.87618131975</v>
      </c>
      <c r="U29" s="125">
        <v>-7792.31593657906</v>
      </c>
      <c r="V29" s="125">
        <v>-61957.2662073182</v>
      </c>
      <c r="W29" s="125">
        <v>-51.7958928764069</v>
      </c>
      <c r="X29" s="125">
        <v>-21.9444280718911</v>
      </c>
      <c r="Y29" s="125">
        <v>-2656.52153307371</v>
      </c>
      <c r="Z29" s="125">
        <v>-11158.4710389748</v>
      </c>
      <c r="AA29" s="125">
        <v>-239.212130845201</v>
      </c>
      <c r="AB29" s="125">
        <v>-53464.2020063898</v>
      </c>
      <c r="AC29" s="125">
        <v>-56755.0760660258</v>
      </c>
      <c r="AD29" s="125">
        <v>-21186.569818483</v>
      </c>
      <c r="AE29" s="125">
        <v>-12411.326424219</v>
      </c>
      <c r="AF29" s="125">
        <v>-3796.86718082438</v>
      </c>
      <c r="AG29" s="125">
        <v>-2158.48513809329</v>
      </c>
      <c r="AH29" s="125">
        <v>-33828.1339811092</v>
      </c>
      <c r="AI29" s="125">
        <v>-21782.4314504881</v>
      </c>
      <c r="AJ29" s="125">
        <v>-24048.561329995</v>
      </c>
      <c r="AK29" s="125">
        <v>-8577.19269592253</v>
      </c>
      <c r="AL29" s="125">
        <v>-41905.5199346515</v>
      </c>
      <c r="AM29" s="125">
        <v>-32247.7923354765</v>
      </c>
      <c r="AN29" s="125">
        <v>-36025.1442469297</v>
      </c>
      <c r="AO29" s="125">
        <v>-11307.7743252506</v>
      </c>
      <c r="AP29" s="125">
        <v>-45.5916335793634</v>
      </c>
      <c r="AQ29" s="125">
        <v>-21591.7543157452</v>
      </c>
      <c r="AR29" s="125">
        <v>-61081.1363268392</v>
      </c>
      <c r="AS29" s="125">
        <v>-13405.6026152732</v>
      </c>
      <c r="AT29" s="125">
        <v>-2604.53799553969</v>
      </c>
      <c r="AU29" s="125">
        <v>-187126.371170204</v>
      </c>
      <c r="AV29" s="125">
        <v>-41268.4780175679</v>
      </c>
      <c r="AW29" s="125">
        <v>-4573.01261140747</v>
      </c>
      <c r="AX29" s="125">
        <v>-10785.8988009305</v>
      </c>
      <c r="AY29" s="125">
        <v>-82.8639022612458</v>
      </c>
      <c r="AZ29" s="125">
        <v>-40165.2393861752</v>
      </c>
      <c r="BA29" s="125">
        <v>-6966.72000511509</v>
      </c>
      <c r="BB29" s="125">
        <v>-32526.5857898275</v>
      </c>
      <c r="BC29" s="125">
        <v>-4146.80022476491</v>
      </c>
      <c r="BD29" s="125">
        <v>-7185.22736439565</v>
      </c>
      <c r="BE29" s="125">
        <v>-37912.5882033332</v>
      </c>
      <c r="BF29" s="125">
        <v>-15301.8149394344</v>
      </c>
      <c r="BG29" s="125">
        <v>-19189.8828863623</v>
      </c>
      <c r="BH29" s="125">
        <v>-25559.3280626508</v>
      </c>
      <c r="BI29" s="125">
        <v>-21552.2291141216</v>
      </c>
      <c r="BJ29" s="125">
        <v>-15575.8806168007</v>
      </c>
      <c r="BK29" s="125">
        <v>-6178.55191752401</v>
      </c>
      <c r="BL29" s="125">
        <v>-4120.67268711929</v>
      </c>
      <c r="BM29" s="125">
        <v>-4158.73336059041</v>
      </c>
      <c r="BN29" s="125">
        <v>-22807.3746690044</v>
      </c>
      <c r="BO29" s="125">
        <v>-2269.37843364503</v>
      </c>
      <c r="BP29" s="125">
        <v>-25910.8458202429</v>
      </c>
      <c r="BQ29" s="125">
        <v>-9196.2354340321</v>
      </c>
      <c r="BR29" s="125">
        <v>-81194.3998959786</v>
      </c>
      <c r="BS29" s="125">
        <v>-6015.21840161269</v>
      </c>
      <c r="BT29" s="125">
        <v>-3391.26602937555</v>
      </c>
      <c r="BU29" s="125">
        <v>-4135.35233710254</v>
      </c>
      <c r="BV29" s="125">
        <v>-8766.32681067519</v>
      </c>
      <c r="BW29" s="125">
        <v>-15058.6902458561</v>
      </c>
      <c r="BX29" s="125">
        <v>-3004.05498519196</v>
      </c>
      <c r="BY29" s="125">
        <v>-35447.4344460751</v>
      </c>
      <c r="BZ29" s="125">
        <v>-18431.8292325444</v>
      </c>
      <c r="CA29" s="125">
        <v>-5806.76207649192</v>
      </c>
      <c r="CB29" s="125">
        <v>-4525.49893724637</v>
      </c>
      <c r="CC29" s="125">
        <v>-9305.771890713</v>
      </c>
      <c r="CD29" s="125">
        <v>-31118.6809396729</v>
      </c>
      <c r="CE29" s="125">
        <v>-11281.6205249357</v>
      </c>
      <c r="CF29" s="125">
        <v>-58582.7569665675</v>
      </c>
      <c r="CG29" s="125">
        <v>-5215.31697318848</v>
      </c>
      <c r="CH29" s="125">
        <v>-4407.56325340534</v>
      </c>
      <c r="CI29" s="125">
        <v>-7535.31997466638</v>
      </c>
      <c r="CJ29" s="125">
        <v>-15465.5569308295</v>
      </c>
      <c r="CK29" s="125">
        <v>-19420.1145164145</v>
      </c>
      <c r="CL29" s="125">
        <v>-10206.3929844684</v>
      </c>
      <c r="CM29" s="125">
        <v>-4632.11906122153</v>
      </c>
      <c r="CN29" s="125">
        <v>-18982.5393691576</v>
      </c>
      <c r="CO29" s="125">
        <v>-7325.91545539169</v>
      </c>
      <c r="CP29" s="125">
        <v>-3886.88067421133</v>
      </c>
      <c r="CQ29" s="125">
        <v>-23072.3715018723</v>
      </c>
      <c r="CR29" s="125">
        <v>-5319.4362604479</v>
      </c>
      <c r="CS29" s="125">
        <v>-3713.91931127909</v>
      </c>
      <c r="CT29" s="125">
        <v>-34194.2321320551</v>
      </c>
      <c r="CU29" s="125">
        <v>-9722.05317302303</v>
      </c>
      <c r="CV29" s="125">
        <v>-14216.9891144665</v>
      </c>
      <c r="CW29" s="125">
        <v>-19883.1945950473</v>
      </c>
      <c r="CX29" s="125">
        <v>-2271.58641196287</v>
      </c>
      <c r="CY29" s="125">
        <v>-3585.79002098543</v>
      </c>
      <c r="CZ29" s="125">
        <v>-71591.3564268136</v>
      </c>
      <c r="DA29" s="125">
        <v>-5462.57571641433</v>
      </c>
      <c r="DB29" s="125">
        <v>-26529.439132826</v>
      </c>
      <c r="DC29" s="125">
        <v>-137046.144760047</v>
      </c>
      <c r="DD29" s="125">
        <v>-16700.936379059</v>
      </c>
      <c r="DE29" s="125">
        <v>-103571.369907968</v>
      </c>
      <c r="DF29" s="125">
        <v>-58805.0812950337</v>
      </c>
      <c r="DG29" s="125">
        <v>-71829.1177787564</v>
      </c>
      <c r="DH29" s="125">
        <v>-27303.2349529506</v>
      </c>
      <c r="DI29" s="125">
        <v>-16655.1193666423</v>
      </c>
      <c r="DJ29" s="125">
        <v>-18704.1983266229</v>
      </c>
      <c r="DK29" s="125">
        <v>-2402.93116654224</v>
      </c>
      <c r="DL29" s="125">
        <v>-603.298922378527</v>
      </c>
      <c r="DM29" s="125">
        <v>-21360.1119132511</v>
      </c>
      <c r="DN29" s="125">
        <v>-59031.3710577481</v>
      </c>
      <c r="DO29" s="125">
        <v>-28.5981608940348</v>
      </c>
      <c r="DP29" s="125">
        <v>-1211.68962028623</v>
      </c>
      <c r="DQ29" s="125">
        <v>-57369.3462150232</v>
      </c>
      <c r="DR29" s="125">
        <v>-17745.1424246557</v>
      </c>
      <c r="DS29" s="125">
        <v>-12170.6605393854</v>
      </c>
      <c r="DT29" s="125">
        <v>-17300.3269045225</v>
      </c>
      <c r="DU29" s="125">
        <v>-31774.1420584717</v>
      </c>
      <c r="DV29" s="125">
        <v>-59353.4630011564</v>
      </c>
      <c r="DW29" s="125">
        <v>-64202.7316687452</v>
      </c>
      <c r="DX29" s="125">
        <v>-344810.828310963</v>
      </c>
      <c r="DY29" s="125">
        <v>-32256.5994131536</v>
      </c>
      <c r="DZ29" s="125">
        <v>-11386.6307512256</v>
      </c>
      <c r="EA29" s="125">
        <v>-25286.1524334318</v>
      </c>
      <c r="EB29" s="125">
        <v>-8245.42887045927</v>
      </c>
      <c r="EC29" s="125">
        <v>-1184.52107926124</v>
      </c>
      <c r="ED29" s="125">
        <v>-170808.196210429</v>
      </c>
      <c r="EE29" s="125">
        <v>-15826.7190742702</v>
      </c>
      <c r="EF29" s="125">
        <v>-194.911694672349</v>
      </c>
      <c r="EG29" s="125">
        <v>-207442.501595231</v>
      </c>
      <c r="EH29" s="125">
        <v>-13761.438352797</v>
      </c>
      <c r="EI29" s="125">
        <v>-360491.997294692</v>
      </c>
      <c r="EJ29" s="125">
        <v>-159330.538489411</v>
      </c>
      <c r="EK29" s="125">
        <v>-123772.054785205</v>
      </c>
      <c r="EL29" s="125">
        <v>-27818.0537817695</v>
      </c>
      <c r="EM29" s="125">
        <v>-12026.291628748</v>
      </c>
      <c r="EN29" s="125">
        <v>-955.281015250807</v>
      </c>
      <c r="EO29" s="125">
        <v>-83411.5338705713</v>
      </c>
      <c r="EP29" s="125">
        <v>-90688.3861255322</v>
      </c>
      <c r="EQ29" s="125">
        <v>-77374.8383508599</v>
      </c>
      <c r="ER29" s="125">
        <v>-30899.8670192145</v>
      </c>
      <c r="ES29" s="125">
        <v>-25867.7370644262</v>
      </c>
      <c r="ET29" s="125">
        <v>-3193.85478262397</v>
      </c>
      <c r="EU29" s="125">
        <v>-45143.4797598458</v>
      </c>
      <c r="EV29" s="125">
        <v>-30989.2921607713</v>
      </c>
      <c r="EW29" s="125">
        <v>-86429.4577985777</v>
      </c>
      <c r="EX29" s="125">
        <v>-4098.44016160165</v>
      </c>
      <c r="EY29" s="125">
        <v>-227176.466173066</v>
      </c>
      <c r="EZ29" s="125">
        <v>-8274.51391267601</v>
      </c>
      <c r="FA29" s="125">
        <v>-87680.4357734998</v>
      </c>
      <c r="FB29" s="125"/>
      <c r="FC29" s="125">
        <v>-586916.723770702</v>
      </c>
      <c r="FD29" s="125">
        <v>-1865212.46582331</v>
      </c>
      <c r="FE29" s="125"/>
      <c r="FF29" s="125">
        <v>0</v>
      </c>
      <c r="FG29" s="125"/>
      <c r="FH29" s="125">
        <v>0</v>
      </c>
      <c r="FI29" s="125">
        <v>-69711.3808428598</v>
      </c>
      <c r="FJ29" s="125"/>
      <c r="FK29" s="125">
        <v>-305445.876904071</v>
      </c>
      <c r="FL29" s="125"/>
      <c r="FM29" s="125">
        <v>-7797505.03032556</v>
      </c>
      <c r="FN29" s="4">
        <v>7797505.03032556</v>
      </c>
      <c r="FO29" s="66">
        <f t="shared" si="0"/>
        <v>0</v>
      </c>
    </row>
    <row r="30" spans="2:171">
      <c r="B30" s="123" t="s">
        <v>531</v>
      </c>
      <c r="C30" s="124" t="s">
        <v>120</v>
      </c>
      <c r="D30" s="124" t="s">
        <v>121</v>
      </c>
      <c r="E30" s="125">
        <v>-245.083301758799</v>
      </c>
      <c r="F30" s="125">
        <v>-3730.04587752463</v>
      </c>
      <c r="G30" s="125">
        <v>-94.1752817765844</v>
      </c>
      <c r="H30" s="125">
        <v>-412.032844069946</v>
      </c>
      <c r="I30" s="125">
        <v>-66445.0778435944</v>
      </c>
      <c r="J30" s="125">
        <v>-23307.7641463329</v>
      </c>
      <c r="K30" s="125">
        <v>-2361.45156984998</v>
      </c>
      <c r="L30" s="125">
        <v>-82986.1084519363</v>
      </c>
      <c r="M30" s="125">
        <v>-38478.9321353651</v>
      </c>
      <c r="N30" s="125">
        <v>-104502.935124484</v>
      </c>
      <c r="O30" s="125">
        <v>-6.09660118051944</v>
      </c>
      <c r="P30" s="125">
        <v>-269.699849151255</v>
      </c>
      <c r="Q30" s="125">
        <v>-50.7236042700526</v>
      </c>
      <c r="R30" s="125">
        <v>-46396.8883062145</v>
      </c>
      <c r="S30" s="125">
        <v>-10147.4407645754</v>
      </c>
      <c r="T30" s="125">
        <v>-58585.6517532347</v>
      </c>
      <c r="U30" s="125">
        <v>-29779.2221688477</v>
      </c>
      <c r="V30" s="125">
        <v>-2534.26930071488</v>
      </c>
      <c r="W30" s="125">
        <v>-12337.1278006809</v>
      </c>
      <c r="X30" s="125">
        <v>-47104.4320583167</v>
      </c>
      <c r="Y30" s="125">
        <v>-125.845411578259</v>
      </c>
      <c r="Z30" s="125">
        <v>-1197.70283708529</v>
      </c>
      <c r="AA30" s="125">
        <v>-443.449110503587</v>
      </c>
      <c r="AB30" s="125">
        <v>-244.741546311271</v>
      </c>
      <c r="AC30" s="125">
        <v>-70.3259193992053</v>
      </c>
      <c r="AD30" s="125">
        <v>-4229660.11328119</v>
      </c>
      <c r="AE30" s="125">
        <v>-55360.3240828983</v>
      </c>
      <c r="AF30" s="125">
        <v>-107203.306163977</v>
      </c>
      <c r="AG30" s="125">
        <v>-108.749375198913</v>
      </c>
      <c r="AH30" s="125">
        <v>-5658.41494293057</v>
      </c>
      <c r="AI30" s="125">
        <v>-2920.77804137013</v>
      </c>
      <c r="AJ30" s="125">
        <v>-10672.1832119836</v>
      </c>
      <c r="AK30" s="125">
        <v>-2082.69015837936</v>
      </c>
      <c r="AL30" s="125">
        <v>-200.257420826262</v>
      </c>
      <c r="AM30" s="125">
        <v>-181479.308806863</v>
      </c>
      <c r="AN30" s="125">
        <v>-89.7531003689776</v>
      </c>
      <c r="AO30" s="125">
        <v>-757.732698985556</v>
      </c>
      <c r="AP30" s="125">
        <v>-166765.829930057</v>
      </c>
      <c r="AQ30" s="125">
        <v>-19055.526617372</v>
      </c>
      <c r="AR30" s="125">
        <v>-36681.3637293825</v>
      </c>
      <c r="AS30" s="125">
        <v>-480483.220018812</v>
      </c>
      <c r="AT30" s="125">
        <v>-42157.3891276499</v>
      </c>
      <c r="AU30" s="125">
        <v>-139.448577547585</v>
      </c>
      <c r="AV30" s="125">
        <v>-409.42108806985</v>
      </c>
      <c r="AW30" s="125">
        <v>-14287.2464946846</v>
      </c>
      <c r="AX30" s="125">
        <v>-55066.1122842046</v>
      </c>
      <c r="AY30" s="125">
        <v>-237.504772562416</v>
      </c>
      <c r="AZ30" s="125">
        <v>-1509.30632015305</v>
      </c>
      <c r="BA30" s="125">
        <v>-30673.2424569153</v>
      </c>
      <c r="BB30" s="125">
        <v>-4953.50224561311</v>
      </c>
      <c r="BC30" s="125">
        <v>-68361.5913704701</v>
      </c>
      <c r="BD30" s="125">
        <v>-250.463637124271</v>
      </c>
      <c r="BE30" s="125">
        <v>-2833.54418711132</v>
      </c>
      <c r="BF30" s="125">
        <v>-629.902161169732</v>
      </c>
      <c r="BG30" s="125">
        <v>-102437.436020048</v>
      </c>
      <c r="BH30" s="125">
        <v>-101.776679361996</v>
      </c>
      <c r="BI30" s="125">
        <v>-273.188572852193</v>
      </c>
      <c r="BJ30" s="125">
        <v>-844.905479858331</v>
      </c>
      <c r="BK30" s="125">
        <v>-50.6596471319219</v>
      </c>
      <c r="BL30" s="125">
        <v>-30777.5359306495</v>
      </c>
      <c r="BM30" s="125">
        <v>-106247.744472465</v>
      </c>
      <c r="BN30" s="125">
        <v>-948811.516703112</v>
      </c>
      <c r="BO30" s="125">
        <v>-55390.1465174664</v>
      </c>
      <c r="BP30" s="125">
        <v>-545347.827424243</v>
      </c>
      <c r="BQ30" s="125">
        <v>-571899.90686447</v>
      </c>
      <c r="BR30" s="125">
        <v>-523269.206697393</v>
      </c>
      <c r="BS30" s="125">
        <v>-106447.347862336</v>
      </c>
      <c r="BT30" s="125">
        <v>-133383.416657698</v>
      </c>
      <c r="BU30" s="125">
        <v>-107753.587094876</v>
      </c>
      <c r="BV30" s="125">
        <v>-200540.623518375</v>
      </c>
      <c r="BW30" s="125">
        <v>-211412.894511426</v>
      </c>
      <c r="BX30" s="125">
        <v>-27708.1586254488</v>
      </c>
      <c r="BY30" s="125">
        <v>-388817.766541492</v>
      </c>
      <c r="BZ30" s="125">
        <v>-170069.396098983</v>
      </c>
      <c r="CA30" s="125">
        <v>-112009.266541204</v>
      </c>
      <c r="CB30" s="125">
        <v>-45438.2673684984</v>
      </c>
      <c r="CC30" s="125">
        <v>-32661.821197348</v>
      </c>
      <c r="CD30" s="125">
        <v>-117478.730968813</v>
      </c>
      <c r="CE30" s="125">
        <v>-220391.979144717</v>
      </c>
      <c r="CF30" s="125">
        <v>-141819.444326335</v>
      </c>
      <c r="CG30" s="125">
        <v>-69028.7014455981</v>
      </c>
      <c r="CH30" s="125">
        <v>-76525.8487942925</v>
      </c>
      <c r="CI30" s="125">
        <v>-177404.850521065</v>
      </c>
      <c r="CJ30" s="125">
        <v>-130073.664474401</v>
      </c>
      <c r="CK30" s="125">
        <v>-195355.713400106</v>
      </c>
      <c r="CL30" s="125">
        <v>-238268.664449145</v>
      </c>
      <c r="CM30" s="125">
        <v>0</v>
      </c>
      <c r="CN30" s="125">
        <v>-156205.902758016</v>
      </c>
      <c r="CO30" s="125">
        <v>-203480.457368792</v>
      </c>
      <c r="CP30" s="125">
        <v>-355822.427919067</v>
      </c>
      <c r="CQ30" s="125">
        <v>-237213.851604989</v>
      </c>
      <c r="CR30" s="125">
        <v>-103989.788256783</v>
      </c>
      <c r="CS30" s="125">
        <v>-133685.824553603</v>
      </c>
      <c r="CT30" s="125">
        <v>-805115.735781756</v>
      </c>
      <c r="CU30" s="125">
        <v>-67684.088399182</v>
      </c>
      <c r="CV30" s="125">
        <v>-182213.318325176</v>
      </c>
      <c r="CW30" s="125">
        <v>-40571.1593392934</v>
      </c>
      <c r="CX30" s="125">
        <v>-37066.1465198591</v>
      </c>
      <c r="CY30" s="125">
        <v>0</v>
      </c>
      <c r="CZ30" s="125">
        <v>-1045099.04441533</v>
      </c>
      <c r="DA30" s="125">
        <v>-100835.285561356</v>
      </c>
      <c r="DB30" s="125">
        <v>-73325.1388208597</v>
      </c>
      <c r="DC30" s="125">
        <v>-572555.0731532</v>
      </c>
      <c r="DD30" s="125">
        <v>-193703.450401378</v>
      </c>
      <c r="DE30" s="125">
        <v>0</v>
      </c>
      <c r="DF30" s="125">
        <v>0</v>
      </c>
      <c r="DG30" s="125">
        <v>0</v>
      </c>
      <c r="DH30" s="125">
        <v>0</v>
      </c>
      <c r="DI30" s="125">
        <v>-41566.2806522716</v>
      </c>
      <c r="DJ30" s="125">
        <v>-39683.0015301149</v>
      </c>
      <c r="DK30" s="125">
        <v>-692.175684195878</v>
      </c>
      <c r="DL30" s="125">
        <v>-173.783107142804</v>
      </c>
      <c r="DM30" s="125">
        <v>-58026.8079022684</v>
      </c>
      <c r="DN30" s="125">
        <v>-190446.808197467</v>
      </c>
      <c r="DO30" s="125">
        <v>-133.217879383361</v>
      </c>
      <c r="DP30" s="125">
        <v>-74.0968943250388</v>
      </c>
      <c r="DQ30" s="125">
        <v>-39365.1229750679</v>
      </c>
      <c r="DR30" s="125">
        <v>-28682.5351445849</v>
      </c>
      <c r="DS30" s="125">
        <v>-20121.7652226721</v>
      </c>
      <c r="DT30" s="125">
        <v>-81674.7992124968</v>
      </c>
      <c r="DU30" s="125">
        <v>-22995.5943043447</v>
      </c>
      <c r="DV30" s="125">
        <v>-36453.9242499308</v>
      </c>
      <c r="DW30" s="125">
        <v>-328108.125365281</v>
      </c>
      <c r="DX30" s="125">
        <v>-1314307.87470253</v>
      </c>
      <c r="DY30" s="125">
        <v>-140741.772586924</v>
      </c>
      <c r="DZ30" s="125">
        <v>-11015.7432537118</v>
      </c>
      <c r="EA30" s="125">
        <v>-132046.162119225</v>
      </c>
      <c r="EB30" s="125">
        <v>-75262.3253225309</v>
      </c>
      <c r="EC30" s="125">
        <v>-50280.1981962377</v>
      </c>
      <c r="ED30" s="125">
        <v>-199388.345478392</v>
      </c>
      <c r="EE30" s="125">
        <v>-17455.2441642725</v>
      </c>
      <c r="EF30" s="125">
        <v>-128683.554706649</v>
      </c>
      <c r="EG30" s="125">
        <v>-501695.374201225</v>
      </c>
      <c r="EH30" s="125">
        <v>-25282.5708912256</v>
      </c>
      <c r="EI30" s="125">
        <v>-879696.810967742</v>
      </c>
      <c r="EJ30" s="125">
        <v>-68219.6255726099</v>
      </c>
      <c r="EK30" s="125">
        <v>-105130.27653724</v>
      </c>
      <c r="EL30" s="125">
        <v>-72784.6133982191</v>
      </c>
      <c r="EM30" s="125">
        <v>-11694.1072923993</v>
      </c>
      <c r="EN30" s="125">
        <v>-7015.68101157638</v>
      </c>
      <c r="EO30" s="125">
        <v>-81735.8412859522</v>
      </c>
      <c r="EP30" s="125">
        <v>-132938.66118124</v>
      </c>
      <c r="EQ30" s="125">
        <v>-176347.343819741</v>
      </c>
      <c r="ER30" s="125">
        <v>-658037.939877984</v>
      </c>
      <c r="ES30" s="125">
        <v>-155833.89194859</v>
      </c>
      <c r="ET30" s="125">
        <v>-18238.5357733426</v>
      </c>
      <c r="EU30" s="125">
        <v>-28303.1924756344</v>
      </c>
      <c r="EV30" s="125">
        <v>-86459.9372736301</v>
      </c>
      <c r="EW30" s="125">
        <v>-48211.5509973546</v>
      </c>
      <c r="EX30" s="125">
        <v>-29359.687701058</v>
      </c>
      <c r="EY30" s="125">
        <v>-430634.542528726</v>
      </c>
      <c r="EZ30" s="125">
        <v>-2907.71809614429</v>
      </c>
      <c r="FA30" s="125">
        <v>-362431.062388366</v>
      </c>
      <c r="FB30" s="125"/>
      <c r="FC30" s="125">
        <v>-2011221.02818046</v>
      </c>
      <c r="FD30" s="125">
        <v>-6775912.2952243</v>
      </c>
      <c r="FE30" s="125"/>
      <c r="FF30" s="125">
        <v>0</v>
      </c>
      <c r="FG30" s="125"/>
      <c r="FH30" s="125">
        <v>0</v>
      </c>
      <c r="FI30" s="125">
        <v>-343958.632251112</v>
      </c>
      <c r="FJ30" s="125"/>
      <c r="FK30" s="125">
        <v>-263039.9586633</v>
      </c>
      <c r="FL30" s="125"/>
      <c r="FM30" s="125">
        <v>-32383624.2760337</v>
      </c>
      <c r="FN30" s="4">
        <v>32383624.2760337</v>
      </c>
      <c r="FO30" s="66">
        <f t="shared" si="0"/>
        <v>0</v>
      </c>
    </row>
    <row r="31" spans="2:171">
      <c r="B31" s="123" t="s">
        <v>532</v>
      </c>
      <c r="C31" s="124" t="s">
        <v>122</v>
      </c>
      <c r="D31" s="124" t="s">
        <v>123</v>
      </c>
      <c r="E31" s="125">
        <v>-258.309122836798</v>
      </c>
      <c r="F31" s="125">
        <v>0</v>
      </c>
      <c r="G31" s="125">
        <v>0</v>
      </c>
      <c r="H31" s="125">
        <v>0</v>
      </c>
      <c r="I31" s="125">
        <v>-5.45233934785879</v>
      </c>
      <c r="J31" s="125">
        <v>-1621.1221342525</v>
      </c>
      <c r="K31" s="125">
        <v>-237.473885847711</v>
      </c>
      <c r="L31" s="125">
        <v>-184.363263443539</v>
      </c>
      <c r="M31" s="125">
        <v>-537.052598328968</v>
      </c>
      <c r="N31" s="125">
        <v>-4536.74125798682</v>
      </c>
      <c r="O31" s="125">
        <v>-447.144439092402</v>
      </c>
      <c r="P31" s="125">
        <v>0</v>
      </c>
      <c r="Q31" s="125">
        <v>0</v>
      </c>
      <c r="R31" s="125">
        <v>0</v>
      </c>
      <c r="S31" s="125">
        <v>0</v>
      </c>
      <c r="T31" s="125">
        <v>0</v>
      </c>
      <c r="U31" s="125">
        <v>0</v>
      </c>
      <c r="V31" s="125">
        <v>0</v>
      </c>
      <c r="W31" s="125">
        <v>0</v>
      </c>
      <c r="X31" s="125">
        <v>0</v>
      </c>
      <c r="Y31" s="125">
        <v>0</v>
      </c>
      <c r="Z31" s="125">
        <v>0</v>
      </c>
      <c r="AA31" s="125">
        <v>-3585.8479485824</v>
      </c>
      <c r="AB31" s="125">
        <v>0</v>
      </c>
      <c r="AC31" s="125">
        <v>-5499.44828186245</v>
      </c>
      <c r="AD31" s="125">
        <v>-12441.6326471916</v>
      </c>
      <c r="AE31" s="125">
        <v>-10321233.1989063</v>
      </c>
      <c r="AF31" s="125">
        <v>-143410.023962681</v>
      </c>
      <c r="AG31" s="125">
        <v>-80783.0482370061</v>
      </c>
      <c r="AH31" s="125">
        <v>-1429354.47527752</v>
      </c>
      <c r="AI31" s="125">
        <v>-2337080.37284043</v>
      </c>
      <c r="AJ31" s="125">
        <v>-9435371.47795394</v>
      </c>
      <c r="AK31" s="125">
        <v>-357480.090292859</v>
      </c>
      <c r="AL31" s="125">
        <v>-807028.963146402</v>
      </c>
      <c r="AM31" s="125">
        <v>-10983.4446296336</v>
      </c>
      <c r="AN31" s="125">
        <v>-325579.557044626</v>
      </c>
      <c r="AO31" s="125">
        <v>-18034.954556428</v>
      </c>
      <c r="AP31" s="125">
        <v>-5170.5027100418</v>
      </c>
      <c r="AQ31" s="125">
        <v>-310156.526606226</v>
      </c>
      <c r="AR31" s="125">
        <v>-437665.542019882</v>
      </c>
      <c r="AS31" s="125">
        <v>-1393.41988657519</v>
      </c>
      <c r="AT31" s="125">
        <v>-106.819161117032</v>
      </c>
      <c r="AU31" s="125">
        <v>-4888.68658088712</v>
      </c>
      <c r="AV31" s="125">
        <v>-4091.50344259477</v>
      </c>
      <c r="AW31" s="125">
        <v>-2438.01606035813</v>
      </c>
      <c r="AX31" s="125">
        <v>-7817.58588348513</v>
      </c>
      <c r="AY31" s="125">
        <v>-21016.523481081</v>
      </c>
      <c r="AZ31" s="125">
        <v>0</v>
      </c>
      <c r="BA31" s="125">
        <v>0</v>
      </c>
      <c r="BB31" s="125">
        <v>-408310.300920148</v>
      </c>
      <c r="BC31" s="125">
        <v>-11693.8130620016</v>
      </c>
      <c r="BD31" s="125">
        <v>-141695.087292132</v>
      </c>
      <c r="BE31" s="125">
        <v>-14915.4707179319</v>
      </c>
      <c r="BF31" s="125">
        <v>0</v>
      </c>
      <c r="BG31" s="125">
        <v>0</v>
      </c>
      <c r="BH31" s="125">
        <v>0</v>
      </c>
      <c r="BI31" s="125">
        <v>0</v>
      </c>
      <c r="BJ31" s="125">
        <v>0</v>
      </c>
      <c r="BK31" s="125">
        <v>0</v>
      </c>
      <c r="BL31" s="125">
        <v>0</v>
      </c>
      <c r="BM31" s="125">
        <v>0</v>
      </c>
      <c r="BN31" s="125">
        <v>0</v>
      </c>
      <c r="BO31" s="125">
        <v>0</v>
      </c>
      <c r="BP31" s="125">
        <v>-3402.78506632766</v>
      </c>
      <c r="BQ31" s="125">
        <v>-3130.94206858705</v>
      </c>
      <c r="BR31" s="125">
        <v>-51420.7967534975</v>
      </c>
      <c r="BS31" s="125">
        <v>-3840.43237274357</v>
      </c>
      <c r="BT31" s="125">
        <v>-2616.18960341477</v>
      </c>
      <c r="BU31" s="125">
        <v>-1784.71181062373</v>
      </c>
      <c r="BV31" s="125">
        <v>-1822.80976108812</v>
      </c>
      <c r="BW31" s="125">
        <v>-3477.0868590591</v>
      </c>
      <c r="BX31" s="125">
        <v>-813.686296482511</v>
      </c>
      <c r="BY31" s="125">
        <v>-6736.07480636034</v>
      </c>
      <c r="BZ31" s="125">
        <v>-556.608653258058</v>
      </c>
      <c r="CA31" s="125">
        <v>-2821.01638909316</v>
      </c>
      <c r="CB31" s="125">
        <v>-1491.42966557576</v>
      </c>
      <c r="CC31" s="125">
        <v>-1544.99530452191</v>
      </c>
      <c r="CD31" s="125">
        <v>-4732.9645135877</v>
      </c>
      <c r="CE31" s="125">
        <v>0</v>
      </c>
      <c r="CF31" s="125">
        <v>0</v>
      </c>
      <c r="CG31" s="125">
        <v>-1088.57323475907</v>
      </c>
      <c r="CH31" s="125">
        <v>-1709.21421375098</v>
      </c>
      <c r="CI31" s="125">
        <v>-4052.8377545569</v>
      </c>
      <c r="CJ31" s="125">
        <v>-4326.4175229736</v>
      </c>
      <c r="CK31" s="125">
        <v>-5984.44721848082</v>
      </c>
      <c r="CL31" s="125">
        <v>-7052.87269164724</v>
      </c>
      <c r="CM31" s="125">
        <v>-1152.5479137641</v>
      </c>
      <c r="CN31" s="125">
        <v>-7710.68715494121</v>
      </c>
      <c r="CO31" s="125">
        <v>-3155.81279398796</v>
      </c>
      <c r="CP31" s="125">
        <v>-1176.04041052931</v>
      </c>
      <c r="CQ31" s="125">
        <v>-6307.54913119048</v>
      </c>
      <c r="CR31" s="125">
        <v>-1695.83217331444</v>
      </c>
      <c r="CS31" s="125">
        <v>-2048.57237888169</v>
      </c>
      <c r="CT31" s="125">
        <v>-10210.8370765485</v>
      </c>
      <c r="CU31" s="125">
        <v>-499.118861577688</v>
      </c>
      <c r="CV31" s="125">
        <v>-4132.90755704249</v>
      </c>
      <c r="CW31" s="125">
        <v>-351862.343428268</v>
      </c>
      <c r="CX31" s="125">
        <v>-512.477476430502</v>
      </c>
      <c r="CY31" s="125">
        <v>0</v>
      </c>
      <c r="CZ31" s="125">
        <v>0</v>
      </c>
      <c r="DA31" s="125">
        <v>0</v>
      </c>
      <c r="DB31" s="125">
        <v>0</v>
      </c>
      <c r="DC31" s="125">
        <v>-1105.39030652894</v>
      </c>
      <c r="DD31" s="125">
        <v>-134.706840646205</v>
      </c>
      <c r="DE31" s="125">
        <v>-73.5973187509157</v>
      </c>
      <c r="DF31" s="125">
        <v>-39.2257887615948</v>
      </c>
      <c r="DG31" s="125">
        <v>-20.8711874365177</v>
      </c>
      <c r="DH31" s="125">
        <v>-211.731141085577</v>
      </c>
      <c r="DI31" s="125">
        <v>-736.839281654181</v>
      </c>
      <c r="DJ31" s="125">
        <v>-3361.49846199336</v>
      </c>
      <c r="DK31" s="125">
        <v>-2217.7363832538</v>
      </c>
      <c r="DL31" s="125">
        <v>-478.850110373028</v>
      </c>
      <c r="DM31" s="125">
        <v>-55.3622070947677</v>
      </c>
      <c r="DN31" s="125">
        <v>-16.0078129023328</v>
      </c>
      <c r="DO31" s="125">
        <v>0</v>
      </c>
      <c r="DP31" s="125">
        <v>0</v>
      </c>
      <c r="DQ31" s="125">
        <v>-0.00026017963701608</v>
      </c>
      <c r="DR31" s="125">
        <v>-9.53396550755477e-5</v>
      </c>
      <c r="DS31" s="125">
        <v>0</v>
      </c>
      <c r="DT31" s="125">
        <v>0</v>
      </c>
      <c r="DU31" s="125">
        <v>-2175.50796733111</v>
      </c>
      <c r="DV31" s="125">
        <v>0</v>
      </c>
      <c r="DW31" s="125">
        <v>0</v>
      </c>
      <c r="DX31" s="125">
        <v>0</v>
      </c>
      <c r="DY31" s="125">
        <v>0</v>
      </c>
      <c r="DZ31" s="125">
        <v>0</v>
      </c>
      <c r="EA31" s="125">
        <v>0</v>
      </c>
      <c r="EB31" s="125">
        <v>0</v>
      </c>
      <c r="EC31" s="125">
        <v>0</v>
      </c>
      <c r="ED31" s="125">
        <v>0</v>
      </c>
      <c r="EE31" s="125">
        <v>0</v>
      </c>
      <c r="EF31" s="125">
        <v>0</v>
      </c>
      <c r="EG31" s="125">
        <v>-12.6747959084783</v>
      </c>
      <c r="EH31" s="125">
        <v>0</v>
      </c>
      <c r="EI31" s="125">
        <v>0</v>
      </c>
      <c r="EJ31" s="125">
        <v>-45487.2778477817</v>
      </c>
      <c r="EK31" s="125">
        <v>0</v>
      </c>
      <c r="EL31" s="125">
        <v>0</v>
      </c>
      <c r="EM31" s="125">
        <v>0</v>
      </c>
      <c r="EN31" s="125">
        <v>-5529.70236217404</v>
      </c>
      <c r="EO31" s="125">
        <v>-23381.4366396206</v>
      </c>
      <c r="EP31" s="125">
        <v>-16060.4488603655</v>
      </c>
      <c r="EQ31" s="125">
        <v>-23185.491480818</v>
      </c>
      <c r="ER31" s="125">
        <v>-67666.219062657</v>
      </c>
      <c r="ES31" s="125">
        <v>-426454.313553564</v>
      </c>
      <c r="ET31" s="125">
        <v>0</v>
      </c>
      <c r="EU31" s="125">
        <v>-25.1190938041575</v>
      </c>
      <c r="EV31" s="125">
        <v>-393.426926991885</v>
      </c>
      <c r="EW31" s="125">
        <v>0</v>
      </c>
      <c r="EX31" s="125">
        <v>0</v>
      </c>
      <c r="EY31" s="125">
        <v>0</v>
      </c>
      <c r="EZ31" s="125">
        <v>0</v>
      </c>
      <c r="FA31" s="125">
        <v>-22281.4413875105</v>
      </c>
      <c r="FB31" s="125"/>
      <c r="FC31" s="125">
        <v>-43314.8378105679</v>
      </c>
      <c r="FD31" s="125">
        <v>-70700.8855111206</v>
      </c>
      <c r="FE31" s="125"/>
      <c r="FF31" s="125">
        <v>0</v>
      </c>
      <c r="FG31" s="125"/>
      <c r="FH31" s="125">
        <v>0</v>
      </c>
      <c r="FI31" s="125">
        <v>-49990.1942690038</v>
      </c>
      <c r="FJ31" s="125"/>
      <c r="FK31" s="125">
        <v>-2979345.54137027</v>
      </c>
      <c r="FL31" s="125"/>
      <c r="FM31" s="125">
        <v>-30956381.9476435</v>
      </c>
      <c r="FN31" s="4">
        <v>30956381.9476435</v>
      </c>
      <c r="FO31" s="66">
        <f t="shared" si="0"/>
        <v>0</v>
      </c>
    </row>
    <row r="32" spans="2:171">
      <c r="B32" s="123" t="s">
        <v>533</v>
      </c>
      <c r="C32" s="124" t="s">
        <v>124</v>
      </c>
      <c r="D32" s="124" t="s">
        <v>125</v>
      </c>
      <c r="E32" s="125">
        <v>0</v>
      </c>
      <c r="F32" s="125">
        <v>0</v>
      </c>
      <c r="G32" s="125">
        <v>0</v>
      </c>
      <c r="H32" s="125">
        <v>0</v>
      </c>
      <c r="I32" s="125">
        <v>0</v>
      </c>
      <c r="J32" s="125">
        <v>0</v>
      </c>
      <c r="K32" s="125">
        <v>0</v>
      </c>
      <c r="L32" s="125">
        <v>0</v>
      </c>
      <c r="M32" s="125">
        <v>0</v>
      </c>
      <c r="N32" s="125">
        <v>0</v>
      </c>
      <c r="O32" s="125">
        <v>0</v>
      </c>
      <c r="P32" s="125">
        <v>0</v>
      </c>
      <c r="Q32" s="125">
        <v>0</v>
      </c>
      <c r="R32" s="125">
        <v>0</v>
      </c>
      <c r="S32" s="125">
        <v>0</v>
      </c>
      <c r="T32" s="125">
        <v>0</v>
      </c>
      <c r="U32" s="125">
        <v>0</v>
      </c>
      <c r="V32" s="125">
        <v>0</v>
      </c>
      <c r="W32" s="125">
        <v>0</v>
      </c>
      <c r="X32" s="125">
        <v>0</v>
      </c>
      <c r="Y32" s="125">
        <v>0</v>
      </c>
      <c r="Z32" s="125">
        <v>0</v>
      </c>
      <c r="AA32" s="125">
        <v>0</v>
      </c>
      <c r="AB32" s="125">
        <v>0</v>
      </c>
      <c r="AC32" s="125">
        <v>0</v>
      </c>
      <c r="AD32" s="125">
        <v>0</v>
      </c>
      <c r="AE32" s="125">
        <v>-156109.920688259</v>
      </c>
      <c r="AF32" s="125">
        <v>-502093.675522783</v>
      </c>
      <c r="AG32" s="125">
        <v>-3195.73766124914</v>
      </c>
      <c r="AH32" s="125">
        <v>-215062.374964791</v>
      </c>
      <c r="AI32" s="125">
        <v>-365716.103840575</v>
      </c>
      <c r="AJ32" s="125">
        <v>-1485582.07326729</v>
      </c>
      <c r="AK32" s="125">
        <v>-13997.8503668918</v>
      </c>
      <c r="AL32" s="125">
        <v>-2629.57554523161</v>
      </c>
      <c r="AM32" s="125">
        <v>0</v>
      </c>
      <c r="AN32" s="125">
        <v>-26.8363197487635</v>
      </c>
      <c r="AO32" s="125">
        <v>0</v>
      </c>
      <c r="AP32" s="125">
        <v>0</v>
      </c>
      <c r="AQ32" s="125">
        <v>-48562.3933135766</v>
      </c>
      <c r="AR32" s="125">
        <v>-26261.7190154271</v>
      </c>
      <c r="AS32" s="125">
        <v>0</v>
      </c>
      <c r="AT32" s="125">
        <v>0</v>
      </c>
      <c r="AU32" s="125">
        <v>0</v>
      </c>
      <c r="AV32" s="125">
        <v>0</v>
      </c>
      <c r="AW32" s="125">
        <v>0</v>
      </c>
      <c r="AX32" s="125">
        <v>0</v>
      </c>
      <c r="AY32" s="125">
        <v>0</v>
      </c>
      <c r="AZ32" s="125">
        <v>0</v>
      </c>
      <c r="BA32" s="125">
        <v>0</v>
      </c>
      <c r="BB32" s="125">
        <v>0</v>
      </c>
      <c r="BC32" s="125">
        <v>0</v>
      </c>
      <c r="BD32" s="125">
        <v>0</v>
      </c>
      <c r="BE32" s="125">
        <v>0</v>
      </c>
      <c r="BF32" s="125">
        <v>0</v>
      </c>
      <c r="BG32" s="125">
        <v>0</v>
      </c>
      <c r="BH32" s="125">
        <v>0</v>
      </c>
      <c r="BI32" s="125">
        <v>0</v>
      </c>
      <c r="BJ32" s="125">
        <v>0</v>
      </c>
      <c r="BK32" s="125">
        <v>0</v>
      </c>
      <c r="BL32" s="125">
        <v>0</v>
      </c>
      <c r="BM32" s="125">
        <v>0</v>
      </c>
      <c r="BN32" s="125">
        <v>0</v>
      </c>
      <c r="BO32" s="125">
        <v>0</v>
      </c>
      <c r="BP32" s="125">
        <v>-29.113135336566</v>
      </c>
      <c r="BQ32" s="125">
        <v>-122.039383105101</v>
      </c>
      <c r="BR32" s="125">
        <v>-161.547193838457</v>
      </c>
      <c r="BS32" s="125">
        <v>-30.7305603600543</v>
      </c>
      <c r="BT32" s="125">
        <v>-10.2816074017444</v>
      </c>
      <c r="BU32" s="125">
        <v>-11.1971813250332</v>
      </c>
      <c r="BV32" s="125">
        <v>0</v>
      </c>
      <c r="BW32" s="125">
        <v>-26.7289702523965</v>
      </c>
      <c r="BX32" s="125">
        <v>0</v>
      </c>
      <c r="BY32" s="125">
        <v>-38.6536212395258</v>
      </c>
      <c r="BZ32" s="125">
        <v>0</v>
      </c>
      <c r="CA32" s="125">
        <v>0</v>
      </c>
      <c r="CB32" s="125">
        <v>0</v>
      </c>
      <c r="CC32" s="125">
        <v>-1979.9262028009</v>
      </c>
      <c r="CD32" s="125">
        <v>-5478.28663748935</v>
      </c>
      <c r="CE32" s="125">
        <v>0</v>
      </c>
      <c r="CF32" s="125">
        <v>0</v>
      </c>
      <c r="CG32" s="125">
        <v>-38.6735715726352</v>
      </c>
      <c r="CH32" s="125">
        <v>-83.3913936067071</v>
      </c>
      <c r="CI32" s="125">
        <v>-736.475388196226</v>
      </c>
      <c r="CJ32" s="125">
        <v>-16.8842854227594</v>
      </c>
      <c r="CK32" s="125">
        <v>-22.1866258279856</v>
      </c>
      <c r="CL32" s="125">
        <v>-12.1209773170469</v>
      </c>
      <c r="CM32" s="125">
        <v>0</v>
      </c>
      <c r="CN32" s="125">
        <v>-62.8688020058962</v>
      </c>
      <c r="CO32" s="125">
        <v>-25.017693404592</v>
      </c>
      <c r="CP32" s="125">
        <v>0</v>
      </c>
      <c r="CQ32" s="125">
        <v>0</v>
      </c>
      <c r="CR32" s="125">
        <v>0</v>
      </c>
      <c r="CS32" s="125">
        <v>0</v>
      </c>
      <c r="CT32" s="125">
        <v>0</v>
      </c>
      <c r="CU32" s="125">
        <v>-105.473324361371</v>
      </c>
      <c r="CV32" s="125">
        <v>-11.9203423766622</v>
      </c>
      <c r="CW32" s="125">
        <v>-2882.5882130287</v>
      </c>
      <c r="CX32" s="125">
        <v>0</v>
      </c>
      <c r="CY32" s="125">
        <v>0</v>
      </c>
      <c r="CZ32" s="125">
        <v>0</v>
      </c>
      <c r="DA32" s="125">
        <v>0</v>
      </c>
      <c r="DB32" s="125">
        <v>0</v>
      </c>
      <c r="DC32" s="125">
        <v>-2127.71331425719</v>
      </c>
      <c r="DD32" s="125">
        <v>-259.290801331942</v>
      </c>
      <c r="DE32" s="125">
        <v>0</v>
      </c>
      <c r="DF32" s="125">
        <v>0</v>
      </c>
      <c r="DG32" s="125">
        <v>0</v>
      </c>
      <c r="DH32" s="125">
        <v>0</v>
      </c>
      <c r="DI32" s="125">
        <v>0</v>
      </c>
      <c r="DJ32" s="125">
        <v>0</v>
      </c>
      <c r="DK32" s="125">
        <v>-725.898954552359</v>
      </c>
      <c r="DL32" s="125">
        <v>-156.734947008029</v>
      </c>
      <c r="DM32" s="125">
        <v>0</v>
      </c>
      <c r="DN32" s="125">
        <v>0</v>
      </c>
      <c r="DO32" s="125">
        <v>0</v>
      </c>
      <c r="DP32" s="125">
        <v>0</v>
      </c>
      <c r="DQ32" s="125">
        <v>0</v>
      </c>
      <c r="DR32" s="125">
        <v>0</v>
      </c>
      <c r="DS32" s="125">
        <v>0</v>
      </c>
      <c r="DT32" s="125">
        <v>0</v>
      </c>
      <c r="DU32" s="125">
        <v>0</v>
      </c>
      <c r="DV32" s="125">
        <v>0</v>
      </c>
      <c r="DW32" s="125">
        <v>0</v>
      </c>
      <c r="DX32" s="125">
        <v>0</v>
      </c>
      <c r="DY32" s="125">
        <v>0</v>
      </c>
      <c r="DZ32" s="125">
        <v>0</v>
      </c>
      <c r="EA32" s="125">
        <v>0</v>
      </c>
      <c r="EB32" s="125">
        <v>0</v>
      </c>
      <c r="EC32" s="125">
        <v>0</v>
      </c>
      <c r="ED32" s="125">
        <v>0</v>
      </c>
      <c r="EE32" s="125">
        <v>0</v>
      </c>
      <c r="EF32" s="125">
        <v>0</v>
      </c>
      <c r="EG32" s="125">
        <v>-96.0126097667027</v>
      </c>
      <c r="EH32" s="125">
        <v>0</v>
      </c>
      <c r="EI32" s="125">
        <v>0</v>
      </c>
      <c r="EJ32" s="125">
        <v>-14296.1609022825</v>
      </c>
      <c r="EK32" s="125">
        <v>0</v>
      </c>
      <c r="EL32" s="125">
        <v>0</v>
      </c>
      <c r="EM32" s="125">
        <v>0</v>
      </c>
      <c r="EN32" s="125">
        <v>-411.645711994867</v>
      </c>
      <c r="EO32" s="125">
        <v>-1734.40702239781</v>
      </c>
      <c r="EP32" s="125">
        <v>-26.9512721058255</v>
      </c>
      <c r="EQ32" s="125">
        <v>-1732.58484439141</v>
      </c>
      <c r="ER32" s="125">
        <v>-37521.5357318727</v>
      </c>
      <c r="ES32" s="125">
        <v>0</v>
      </c>
      <c r="ET32" s="125">
        <v>0</v>
      </c>
      <c r="EU32" s="125">
        <v>0</v>
      </c>
      <c r="EV32" s="125">
        <v>-364.239113986999</v>
      </c>
      <c r="EW32" s="125">
        <v>0</v>
      </c>
      <c r="EX32" s="125">
        <v>0</v>
      </c>
      <c r="EY32" s="125">
        <v>0</v>
      </c>
      <c r="EZ32" s="125">
        <v>0</v>
      </c>
      <c r="FA32" s="125">
        <v>-6261.0267378478</v>
      </c>
      <c r="FB32" s="125"/>
      <c r="FC32" s="125">
        <v>-3257.74206401896</v>
      </c>
      <c r="FD32" s="125">
        <v>-4474.32851462536</v>
      </c>
      <c r="FE32" s="125"/>
      <c r="FF32" s="125">
        <v>0</v>
      </c>
      <c r="FG32" s="125"/>
      <c r="FH32" s="125">
        <v>0</v>
      </c>
      <c r="FI32" s="125">
        <v>51032.6529346489</v>
      </c>
      <c r="FJ32" s="125"/>
      <c r="FK32" s="125">
        <v>-162708.890704196</v>
      </c>
      <c r="FL32" s="125"/>
      <c r="FM32" s="125">
        <v>-3016246.87592808</v>
      </c>
      <c r="FN32" s="4">
        <v>3016246.87592808</v>
      </c>
      <c r="FO32" s="66">
        <f t="shared" si="0"/>
        <v>0</v>
      </c>
    </row>
    <row r="33" spans="2:171">
      <c r="B33" s="123" t="s">
        <v>534</v>
      </c>
      <c r="C33" s="124" t="s">
        <v>126</v>
      </c>
      <c r="D33" s="124" t="s">
        <v>127</v>
      </c>
      <c r="E33" s="125">
        <v>0</v>
      </c>
      <c r="F33" s="125">
        <v>0</v>
      </c>
      <c r="G33" s="125">
        <v>0</v>
      </c>
      <c r="H33" s="125">
        <v>0</v>
      </c>
      <c r="I33" s="125">
        <v>0</v>
      </c>
      <c r="J33" s="125">
        <v>-42.5508145435662</v>
      </c>
      <c r="K33" s="125">
        <v>-12.6984652531856</v>
      </c>
      <c r="L33" s="125">
        <v>-97.870774016416</v>
      </c>
      <c r="M33" s="125">
        <v>-196.467273046357</v>
      </c>
      <c r="N33" s="125">
        <v>-2561.46903814131</v>
      </c>
      <c r="O33" s="125">
        <v>-77.1194701916232</v>
      </c>
      <c r="P33" s="125">
        <v>0</v>
      </c>
      <c r="Q33" s="125">
        <v>0</v>
      </c>
      <c r="R33" s="125">
        <v>0</v>
      </c>
      <c r="S33" s="125">
        <v>0</v>
      </c>
      <c r="T33" s="125">
        <v>0</v>
      </c>
      <c r="U33" s="125">
        <v>0</v>
      </c>
      <c r="V33" s="125">
        <v>0</v>
      </c>
      <c r="W33" s="125">
        <v>0</v>
      </c>
      <c r="X33" s="125">
        <v>0</v>
      </c>
      <c r="Y33" s="125">
        <v>0</v>
      </c>
      <c r="Z33" s="125">
        <v>0</v>
      </c>
      <c r="AA33" s="125">
        <v>-1274.33444345974</v>
      </c>
      <c r="AB33" s="125">
        <v>0</v>
      </c>
      <c r="AC33" s="125">
        <v>-3084.44574573679</v>
      </c>
      <c r="AD33" s="125">
        <v>0</v>
      </c>
      <c r="AE33" s="125">
        <v>-218471.966938399</v>
      </c>
      <c r="AF33" s="125">
        <v>-7011.15224981903</v>
      </c>
      <c r="AG33" s="125">
        <v>-618702.530689573</v>
      </c>
      <c r="AH33" s="125">
        <v>-42620.5900072348</v>
      </c>
      <c r="AI33" s="125">
        <v>-117113.205715868</v>
      </c>
      <c r="AJ33" s="125">
        <v>-1449713.7163573</v>
      </c>
      <c r="AK33" s="125">
        <v>-14837.9830037301</v>
      </c>
      <c r="AL33" s="125">
        <v>-33668.6502949521</v>
      </c>
      <c r="AM33" s="125">
        <v>-5332.53065985152</v>
      </c>
      <c r="AN33" s="125">
        <v>-14372.2032889866</v>
      </c>
      <c r="AO33" s="125">
        <v>-4180.51351728848</v>
      </c>
      <c r="AP33" s="125">
        <v>-2345.09966734681</v>
      </c>
      <c r="AQ33" s="125">
        <v>-94881.158023131</v>
      </c>
      <c r="AR33" s="125">
        <v>-34799.6302954147</v>
      </c>
      <c r="AS33" s="125">
        <v>0</v>
      </c>
      <c r="AT33" s="125">
        <v>0</v>
      </c>
      <c r="AU33" s="125">
        <v>0</v>
      </c>
      <c r="AV33" s="125">
        <v>0</v>
      </c>
      <c r="AW33" s="125">
        <v>0</v>
      </c>
      <c r="AX33" s="125">
        <v>0</v>
      </c>
      <c r="AY33" s="125">
        <v>0</v>
      </c>
      <c r="AZ33" s="125">
        <v>0</v>
      </c>
      <c r="BA33" s="125">
        <v>0</v>
      </c>
      <c r="BB33" s="125">
        <v>-8133.62897087247</v>
      </c>
      <c r="BC33" s="125">
        <v>0</v>
      </c>
      <c r="BD33" s="125">
        <v>0</v>
      </c>
      <c r="BE33" s="125">
        <v>0</v>
      </c>
      <c r="BF33" s="125">
        <v>0</v>
      </c>
      <c r="BG33" s="125">
        <v>0</v>
      </c>
      <c r="BH33" s="125">
        <v>0</v>
      </c>
      <c r="BI33" s="125">
        <v>0</v>
      </c>
      <c r="BJ33" s="125">
        <v>0</v>
      </c>
      <c r="BK33" s="125">
        <v>0</v>
      </c>
      <c r="BL33" s="125">
        <v>0</v>
      </c>
      <c r="BM33" s="125">
        <v>-17.6711126950672</v>
      </c>
      <c r="BN33" s="125">
        <v>-542.724060933897</v>
      </c>
      <c r="BO33" s="125">
        <v>-85.7956019476256</v>
      </c>
      <c r="BP33" s="125">
        <v>-1006.54275515603</v>
      </c>
      <c r="BQ33" s="125">
        <v>-1662.82622435239</v>
      </c>
      <c r="BR33" s="125">
        <v>-51378.039869298</v>
      </c>
      <c r="BS33" s="125">
        <v>-586.96635032274</v>
      </c>
      <c r="BT33" s="125">
        <v>-928.004198019237</v>
      </c>
      <c r="BU33" s="125">
        <v>-793.355959298541</v>
      </c>
      <c r="BV33" s="125">
        <v>-932.837003214182</v>
      </c>
      <c r="BW33" s="125">
        <v>-670.79050008258</v>
      </c>
      <c r="BX33" s="125">
        <v>-136.255514490835</v>
      </c>
      <c r="BY33" s="125">
        <v>-1969.72761698775</v>
      </c>
      <c r="BZ33" s="125">
        <v>-229.176141186597</v>
      </c>
      <c r="CA33" s="125">
        <v>-1562.99981297917</v>
      </c>
      <c r="CB33" s="125">
        <v>-247.688005996735</v>
      </c>
      <c r="CC33" s="125">
        <v>-676.014566842417</v>
      </c>
      <c r="CD33" s="125">
        <v>-5449.46727032876</v>
      </c>
      <c r="CE33" s="125">
        <v>0</v>
      </c>
      <c r="CF33" s="125">
        <v>0</v>
      </c>
      <c r="CG33" s="125">
        <v>-306.462530881734</v>
      </c>
      <c r="CH33" s="125">
        <v>-447.426532861824</v>
      </c>
      <c r="CI33" s="125">
        <v>-668.066541143558</v>
      </c>
      <c r="CJ33" s="125">
        <v>-459.063750295708</v>
      </c>
      <c r="CK33" s="125">
        <v>-1807.05147742096</v>
      </c>
      <c r="CL33" s="125">
        <v>-2815.07907784625</v>
      </c>
      <c r="CM33" s="125">
        <v>-544.96025461704</v>
      </c>
      <c r="CN33" s="125">
        <v>-2240.07786045122</v>
      </c>
      <c r="CO33" s="125">
        <v>-970.068717771249</v>
      </c>
      <c r="CP33" s="125">
        <v>-603.138558772823</v>
      </c>
      <c r="CQ33" s="125">
        <v>0</v>
      </c>
      <c r="CR33" s="125">
        <v>-403.18715390102</v>
      </c>
      <c r="CS33" s="125">
        <v>-1182.58763627987</v>
      </c>
      <c r="CT33" s="125">
        <v>-5597.21013078212</v>
      </c>
      <c r="CU33" s="125">
        <v>-212.963621132018</v>
      </c>
      <c r="CV33" s="125">
        <v>-1282.98582520252</v>
      </c>
      <c r="CW33" s="125">
        <v>-1507.17416297178</v>
      </c>
      <c r="CX33" s="125">
        <v>-218.162581173548</v>
      </c>
      <c r="CY33" s="125">
        <v>0</v>
      </c>
      <c r="CZ33" s="125">
        <v>0</v>
      </c>
      <c r="DA33" s="125">
        <v>0</v>
      </c>
      <c r="DB33" s="125">
        <v>0</v>
      </c>
      <c r="DC33" s="125">
        <v>-5375.26254659401</v>
      </c>
      <c r="DD33" s="125">
        <v>-655.048837518093</v>
      </c>
      <c r="DE33" s="125">
        <v>0</v>
      </c>
      <c r="DF33" s="125">
        <v>0</v>
      </c>
      <c r="DG33" s="125">
        <v>0</v>
      </c>
      <c r="DH33" s="125">
        <v>0</v>
      </c>
      <c r="DI33" s="125">
        <v>-9564.75202601897</v>
      </c>
      <c r="DJ33" s="125">
        <v>-14752.5563332598</v>
      </c>
      <c r="DK33" s="125">
        <v>-309.358988251058</v>
      </c>
      <c r="DL33" s="125">
        <v>-66.7963004022892</v>
      </c>
      <c r="DM33" s="125">
        <v>0</v>
      </c>
      <c r="DN33" s="125">
        <v>0</v>
      </c>
      <c r="DO33" s="125">
        <v>-3.2804774284174e-5</v>
      </c>
      <c r="DP33" s="125">
        <v>-0.0027396501465742</v>
      </c>
      <c r="DQ33" s="125">
        <v>0</v>
      </c>
      <c r="DR33" s="125">
        <v>0</v>
      </c>
      <c r="DS33" s="125">
        <v>0</v>
      </c>
      <c r="DT33" s="125">
        <v>0</v>
      </c>
      <c r="DU33" s="125">
        <v>0</v>
      </c>
      <c r="DV33" s="125">
        <v>0</v>
      </c>
      <c r="DW33" s="125">
        <v>0</v>
      </c>
      <c r="DX33" s="125">
        <v>0</v>
      </c>
      <c r="DY33" s="125">
        <v>-688.38313353821</v>
      </c>
      <c r="DZ33" s="125">
        <v>0</v>
      </c>
      <c r="EA33" s="125">
        <v>0</v>
      </c>
      <c r="EB33" s="125">
        <v>0</v>
      </c>
      <c r="EC33" s="125">
        <v>0</v>
      </c>
      <c r="ED33" s="125">
        <v>0</v>
      </c>
      <c r="EE33" s="125">
        <v>0</v>
      </c>
      <c r="EF33" s="125">
        <v>0</v>
      </c>
      <c r="EG33" s="125">
        <v>-19.2257297586433</v>
      </c>
      <c r="EH33" s="125">
        <v>0</v>
      </c>
      <c r="EI33" s="125">
        <v>0</v>
      </c>
      <c r="EJ33" s="125">
        <v>-16691.0492060461</v>
      </c>
      <c r="EK33" s="125">
        <v>0</v>
      </c>
      <c r="EL33" s="125">
        <v>0</v>
      </c>
      <c r="EM33" s="125">
        <v>0</v>
      </c>
      <c r="EN33" s="125">
        <v>0</v>
      </c>
      <c r="EO33" s="125">
        <v>0</v>
      </c>
      <c r="EP33" s="125">
        <v>-10098.6414186399</v>
      </c>
      <c r="EQ33" s="125">
        <v>-1591.90209677237</v>
      </c>
      <c r="ER33" s="125">
        <v>-3593.38627255835</v>
      </c>
      <c r="ES33" s="125">
        <v>0</v>
      </c>
      <c r="ET33" s="125">
        <v>0</v>
      </c>
      <c r="EU33" s="125">
        <v>-7.30721420426552</v>
      </c>
      <c r="EV33" s="125">
        <v>-171.22294108723</v>
      </c>
      <c r="EW33" s="125">
        <v>0</v>
      </c>
      <c r="EX33" s="125">
        <v>0</v>
      </c>
      <c r="EY33" s="125">
        <v>0</v>
      </c>
      <c r="EZ33" s="125">
        <v>0</v>
      </c>
      <c r="FA33" s="125">
        <v>-11659.6333261308</v>
      </c>
      <c r="FB33" s="125"/>
      <c r="FC33" s="125">
        <v>-3982.75562160771</v>
      </c>
      <c r="FD33" s="125">
        <v>-9449.01168249898</v>
      </c>
      <c r="FE33" s="125"/>
      <c r="FF33" s="125">
        <v>0</v>
      </c>
      <c r="FG33" s="125"/>
      <c r="FH33" s="125">
        <v>0</v>
      </c>
      <c r="FI33" s="125">
        <v>15433.7633384641</v>
      </c>
      <c r="FJ33" s="125"/>
      <c r="FK33" s="125">
        <v>-191150.256442453</v>
      </c>
      <c r="FL33" s="125"/>
      <c r="FM33" s="125">
        <v>-3028066.85423313</v>
      </c>
      <c r="FN33" s="4">
        <v>3028066.85423312</v>
      </c>
      <c r="FO33" s="66">
        <f t="shared" si="0"/>
        <v>0</v>
      </c>
    </row>
    <row r="34" spans="2:171">
      <c r="B34" s="123" t="s">
        <v>535</v>
      </c>
      <c r="C34" s="124" t="s">
        <v>128</v>
      </c>
      <c r="D34" s="124" t="s">
        <v>129</v>
      </c>
      <c r="E34" s="125">
        <v>0</v>
      </c>
      <c r="F34" s="125">
        <v>-2008.61418049935</v>
      </c>
      <c r="G34" s="125">
        <v>-218.598179867495</v>
      </c>
      <c r="H34" s="125">
        <v>-18.3767109569674</v>
      </c>
      <c r="I34" s="125">
        <v>-5190.10460744971</v>
      </c>
      <c r="J34" s="125">
        <v>-306.538376364757</v>
      </c>
      <c r="K34" s="125">
        <v>-168.88051292061</v>
      </c>
      <c r="L34" s="125">
        <v>-46.3474165159044</v>
      </c>
      <c r="M34" s="125">
        <v>-14.8586365495679</v>
      </c>
      <c r="N34" s="125">
        <v>-19.6257292830673</v>
      </c>
      <c r="O34" s="125">
        <v>-32.4913348119981</v>
      </c>
      <c r="P34" s="125">
        <v>-7.90636266783824</v>
      </c>
      <c r="Q34" s="125">
        <v>-25.9749966608103</v>
      </c>
      <c r="R34" s="125">
        <v>-3.60597227344065</v>
      </c>
      <c r="S34" s="125">
        <v>-0.96139118966824</v>
      </c>
      <c r="T34" s="125">
        <v>-140.515828724264</v>
      </c>
      <c r="U34" s="125">
        <v>-1.34802609889942</v>
      </c>
      <c r="V34" s="125">
        <v>-1375.98547671755</v>
      </c>
      <c r="W34" s="125">
        <v>-8.24175967740543</v>
      </c>
      <c r="X34" s="125">
        <v>-255.038334035</v>
      </c>
      <c r="Y34" s="125">
        <v>-48.0879171613257</v>
      </c>
      <c r="Z34" s="125">
        <v>-675.237022478133</v>
      </c>
      <c r="AA34" s="125">
        <v>-171.467278966099</v>
      </c>
      <c r="AB34" s="125">
        <v>-252.531059854246</v>
      </c>
      <c r="AC34" s="125">
        <v>-48.3717431190885</v>
      </c>
      <c r="AD34" s="125">
        <v>-4.303585930733</v>
      </c>
      <c r="AE34" s="125">
        <v>-20514.2372923647</v>
      </c>
      <c r="AF34" s="125">
        <v>-47.6390013012614</v>
      </c>
      <c r="AG34" s="125">
        <v>-68.8202183819894</v>
      </c>
      <c r="AH34" s="125">
        <v>-1024490.97287416</v>
      </c>
      <c r="AI34" s="125">
        <v>-543354.590748307</v>
      </c>
      <c r="AJ34" s="125">
        <v>-4326309.50929817</v>
      </c>
      <c r="AK34" s="125">
        <v>-124732.423085193</v>
      </c>
      <c r="AL34" s="125">
        <v>-84331.910793003</v>
      </c>
      <c r="AM34" s="125">
        <v>-340.383929204766</v>
      </c>
      <c r="AN34" s="125">
        <v>-6758.43796726257</v>
      </c>
      <c r="AO34" s="125">
        <v>-73.4079572255887</v>
      </c>
      <c r="AP34" s="125">
        <v>-18.7589005391622</v>
      </c>
      <c r="AQ34" s="125">
        <v>-7671.97368433361</v>
      </c>
      <c r="AR34" s="125">
        <v>-80711.5396018786</v>
      </c>
      <c r="AS34" s="125">
        <v>-4355.87929607446</v>
      </c>
      <c r="AT34" s="125">
        <v>-414.937354359132</v>
      </c>
      <c r="AU34" s="125">
        <v>-143.89114765192</v>
      </c>
      <c r="AV34" s="125">
        <v>-28.7641505669266</v>
      </c>
      <c r="AW34" s="125">
        <v>-14.3179654132685</v>
      </c>
      <c r="AX34" s="125">
        <v>-109.54448319993</v>
      </c>
      <c r="AY34" s="125">
        <v>-123.457526657596</v>
      </c>
      <c r="AZ34" s="125">
        <v>-113.194587240643</v>
      </c>
      <c r="BA34" s="125">
        <v>-111.435005169388</v>
      </c>
      <c r="BB34" s="125">
        <v>-740.56371733855</v>
      </c>
      <c r="BC34" s="125">
        <v>-44.5309274811417</v>
      </c>
      <c r="BD34" s="125">
        <v>-43.0420190898765</v>
      </c>
      <c r="BE34" s="125">
        <v>-36325.0744669697</v>
      </c>
      <c r="BF34" s="125">
        <v>-276.661637725258</v>
      </c>
      <c r="BG34" s="125">
        <v>-12.4472022868985</v>
      </c>
      <c r="BH34" s="125">
        <v>-103.200446976723</v>
      </c>
      <c r="BI34" s="125">
        <v>-1298.18887004395</v>
      </c>
      <c r="BJ34" s="125">
        <v>-59.856909425688</v>
      </c>
      <c r="BK34" s="125">
        <v>-0.730109064189491</v>
      </c>
      <c r="BL34" s="125">
        <v>-829.430670865783</v>
      </c>
      <c r="BM34" s="125">
        <v>-0.749346261342116</v>
      </c>
      <c r="BN34" s="125">
        <v>-4.96766862575942</v>
      </c>
      <c r="BO34" s="125">
        <v>-1.69748648562615</v>
      </c>
      <c r="BP34" s="125">
        <v>-40.9763714466939</v>
      </c>
      <c r="BQ34" s="125">
        <v>-40.9095191194695</v>
      </c>
      <c r="BR34" s="125">
        <v>-866.427536086246</v>
      </c>
      <c r="BS34" s="125">
        <v>-13.6195664789267</v>
      </c>
      <c r="BT34" s="125">
        <v>-658.045985093422</v>
      </c>
      <c r="BU34" s="125">
        <v>-87.3609130850211</v>
      </c>
      <c r="BV34" s="125">
        <v>-139.791425447327</v>
      </c>
      <c r="BW34" s="125">
        <v>-84.2940351428309</v>
      </c>
      <c r="BX34" s="125">
        <v>-5.74313778143562e-5</v>
      </c>
      <c r="BY34" s="125">
        <v>-12.3278604562455</v>
      </c>
      <c r="BZ34" s="125">
        <v>-77.8931649661158</v>
      </c>
      <c r="CA34" s="125">
        <v>-18.9438862785577</v>
      </c>
      <c r="CB34" s="125">
        <v>-6.26161488435446</v>
      </c>
      <c r="CC34" s="125">
        <v>-253.246804461891</v>
      </c>
      <c r="CD34" s="125">
        <v>-369.974622115291</v>
      </c>
      <c r="CE34" s="125">
        <v>-16.6725829956879</v>
      </c>
      <c r="CF34" s="125">
        <v>-41.3128682624737</v>
      </c>
      <c r="CG34" s="125">
        <v>-122.40608469141</v>
      </c>
      <c r="CH34" s="125">
        <v>-195.80290363084</v>
      </c>
      <c r="CI34" s="125">
        <v>-121.539944977053</v>
      </c>
      <c r="CJ34" s="125">
        <v>-4.57092798548287</v>
      </c>
      <c r="CK34" s="125">
        <v>-623.174541766281</v>
      </c>
      <c r="CL34" s="125">
        <v>-17.2064176214926</v>
      </c>
      <c r="CM34" s="125">
        <v>-21.4942873184995</v>
      </c>
      <c r="CN34" s="125">
        <v>-24.2869712259466</v>
      </c>
      <c r="CO34" s="125">
        <v>-18.4172512724984</v>
      </c>
      <c r="CP34" s="125">
        <v>-1412.7494228044</v>
      </c>
      <c r="CQ34" s="125">
        <v>-577.542136803335</v>
      </c>
      <c r="CR34" s="125">
        <v>-0.0601917356677588</v>
      </c>
      <c r="CS34" s="125">
        <v>-1.36597341514845</v>
      </c>
      <c r="CT34" s="125">
        <v>-69.8236207631183</v>
      </c>
      <c r="CU34" s="125">
        <v>-653.933981724542</v>
      </c>
      <c r="CV34" s="125">
        <v>-34.6872254425096</v>
      </c>
      <c r="CW34" s="125">
        <v>-5861.68454711146</v>
      </c>
      <c r="CX34" s="125">
        <v>-22.6250458544481</v>
      </c>
      <c r="CY34" s="125">
        <v>-7.96279146146971</v>
      </c>
      <c r="CZ34" s="125">
        <v>-39.4082903607132</v>
      </c>
      <c r="DA34" s="125">
        <v>-45.391875815654</v>
      </c>
      <c r="DB34" s="125">
        <v>-124.336365199615</v>
      </c>
      <c r="DC34" s="125">
        <v>-913.594169076666</v>
      </c>
      <c r="DD34" s="125">
        <v>-111.333873132612</v>
      </c>
      <c r="DE34" s="125">
        <v>-38.1916810623263</v>
      </c>
      <c r="DF34" s="125">
        <v>-20.3553449939013</v>
      </c>
      <c r="DG34" s="125">
        <v>-416.072643189087</v>
      </c>
      <c r="DH34" s="125">
        <v>-1.35189864916804</v>
      </c>
      <c r="DI34" s="125">
        <v>-4862.96508076802</v>
      </c>
      <c r="DJ34" s="125">
        <v>-4923.09872604567</v>
      </c>
      <c r="DK34" s="125">
        <v>-336.624053415703</v>
      </c>
      <c r="DL34" s="125">
        <v>-72.6833298806363</v>
      </c>
      <c r="DM34" s="125">
        <v>-72.5466901520086</v>
      </c>
      <c r="DN34" s="125">
        <v>-6.87499069725373</v>
      </c>
      <c r="DO34" s="125">
        <v>0</v>
      </c>
      <c r="DP34" s="125">
        <v>-2.35650231811762</v>
      </c>
      <c r="DQ34" s="125">
        <v>-144.732029692705</v>
      </c>
      <c r="DR34" s="125">
        <v>-13.4097192775526</v>
      </c>
      <c r="DS34" s="125">
        <v>-44.6150969719416</v>
      </c>
      <c r="DT34" s="125">
        <v>-579.32368692051</v>
      </c>
      <c r="DU34" s="125">
        <v>-8064.17471227213</v>
      </c>
      <c r="DV34" s="125">
        <v>0</v>
      </c>
      <c r="DW34" s="125">
        <v>-5660.00039627956</v>
      </c>
      <c r="DX34" s="125">
        <v>-1871.88666466724</v>
      </c>
      <c r="DY34" s="125">
        <v>-1322.15319738403</v>
      </c>
      <c r="DZ34" s="125">
        <v>-2.2980343376352</v>
      </c>
      <c r="EA34" s="125">
        <v>-28.0977691428861</v>
      </c>
      <c r="EB34" s="125">
        <v>0</v>
      </c>
      <c r="EC34" s="125">
        <v>0</v>
      </c>
      <c r="ED34" s="125">
        <v>-292.81143361054</v>
      </c>
      <c r="EE34" s="125">
        <v>-183.098625842503</v>
      </c>
      <c r="EF34" s="125">
        <v>-3.33388849428385</v>
      </c>
      <c r="EG34" s="125">
        <v>-29.1925481536734</v>
      </c>
      <c r="EH34" s="125">
        <v>-59.0905501956331</v>
      </c>
      <c r="EI34" s="125">
        <v>-4215.0105783185</v>
      </c>
      <c r="EJ34" s="125">
        <v>-751.940856533462</v>
      </c>
      <c r="EK34" s="125">
        <v>-503.926562620203</v>
      </c>
      <c r="EL34" s="125">
        <v>-164.753298985992</v>
      </c>
      <c r="EM34" s="125">
        <v>-4.66395868247327</v>
      </c>
      <c r="EN34" s="125">
        <v>-36.6252638453547</v>
      </c>
      <c r="EO34" s="125">
        <v>-129.865945730746</v>
      </c>
      <c r="EP34" s="125">
        <v>-2221.29379918744</v>
      </c>
      <c r="EQ34" s="125">
        <v>-233.635684372055</v>
      </c>
      <c r="ER34" s="125">
        <v>-7096.14314535752</v>
      </c>
      <c r="ES34" s="125">
        <v>-0.0245971877289883</v>
      </c>
      <c r="ET34" s="125">
        <v>-54.4025896487409</v>
      </c>
      <c r="EU34" s="125">
        <v>-2.61384321161021</v>
      </c>
      <c r="EV34" s="125">
        <v>-771.283647447523</v>
      </c>
      <c r="EW34" s="125">
        <v>-54.6883646062727</v>
      </c>
      <c r="EX34" s="125">
        <v>-328.526623022001</v>
      </c>
      <c r="EY34" s="125">
        <v>-3518.77662839092</v>
      </c>
      <c r="EZ34" s="125">
        <v>0</v>
      </c>
      <c r="FA34" s="125">
        <v>-79833.4995830403</v>
      </c>
      <c r="FB34" s="125"/>
      <c r="FC34" s="125">
        <v>-249932.799620027</v>
      </c>
      <c r="FD34" s="125">
        <v>-552026.22812506</v>
      </c>
      <c r="FE34" s="125"/>
      <c r="FF34" s="125">
        <v>0</v>
      </c>
      <c r="FG34" s="125"/>
      <c r="FH34" s="125">
        <v>0</v>
      </c>
      <c r="FI34" s="125">
        <v>-296654.969434275</v>
      </c>
      <c r="FJ34" s="125"/>
      <c r="FK34" s="125">
        <v>-3108558.77038198</v>
      </c>
      <c r="FL34" s="125"/>
      <c r="FM34" s="125">
        <v>-10625524.420268</v>
      </c>
      <c r="FN34" s="4">
        <v>10625524.420268</v>
      </c>
      <c r="FO34" s="66">
        <f t="shared" si="0"/>
        <v>0</v>
      </c>
    </row>
    <row r="35" spans="2:171">
      <c r="B35" s="123" t="s">
        <v>536</v>
      </c>
      <c r="C35" s="124" t="s">
        <v>130</v>
      </c>
      <c r="D35" s="124" t="s">
        <v>131</v>
      </c>
      <c r="E35" s="125">
        <v>-2253.89115208569</v>
      </c>
      <c r="F35" s="125">
        <v>-1925.54218431314</v>
      </c>
      <c r="G35" s="125">
        <v>-170.573432817076</v>
      </c>
      <c r="H35" s="125">
        <v>-193.015899561234</v>
      </c>
      <c r="I35" s="125">
        <v>-48.7700780409049</v>
      </c>
      <c r="J35" s="125">
        <v>-26951.8058721202</v>
      </c>
      <c r="K35" s="125">
        <v>-4338.29131507062</v>
      </c>
      <c r="L35" s="125">
        <v>-1562.01686123937</v>
      </c>
      <c r="M35" s="125">
        <v>-9335.21247454117</v>
      </c>
      <c r="N35" s="125">
        <v>-34154.1014719021</v>
      </c>
      <c r="O35" s="125">
        <v>-23938.5171594305</v>
      </c>
      <c r="P35" s="125">
        <v>-5427.91027512733</v>
      </c>
      <c r="Q35" s="125">
        <v>-11860.9070110661</v>
      </c>
      <c r="R35" s="125">
        <v>-18347.3900170631</v>
      </c>
      <c r="S35" s="125">
        <v>-589.818335852505</v>
      </c>
      <c r="T35" s="125">
        <v>-12410.8332302654</v>
      </c>
      <c r="U35" s="125">
        <v>-260.385534131115</v>
      </c>
      <c r="V35" s="125">
        <v>-6611.41637138314</v>
      </c>
      <c r="W35" s="125">
        <v>-664.588734417502</v>
      </c>
      <c r="X35" s="125">
        <v>-2418.54967658382</v>
      </c>
      <c r="Y35" s="125">
        <v>-8290.93535104492</v>
      </c>
      <c r="Z35" s="125">
        <v>-6139.24055889138</v>
      </c>
      <c r="AA35" s="125">
        <v>-6239.70221671603</v>
      </c>
      <c r="AB35" s="125">
        <v>-13875.2596964146</v>
      </c>
      <c r="AC35" s="125">
        <v>-10750.5494569474</v>
      </c>
      <c r="AD35" s="125">
        <v>-17799.639607377</v>
      </c>
      <c r="AE35" s="125">
        <v>-29329.4746958157</v>
      </c>
      <c r="AF35" s="125">
        <v>-2997.9516964784</v>
      </c>
      <c r="AG35" s="125">
        <v>-8166.65780154324</v>
      </c>
      <c r="AH35" s="125">
        <v>-24241.8463088883</v>
      </c>
      <c r="AI35" s="125">
        <v>-221581.540881193</v>
      </c>
      <c r="AJ35" s="125">
        <v>-1505865.12977734</v>
      </c>
      <c r="AK35" s="125">
        <v>-72917.0783000518</v>
      </c>
      <c r="AL35" s="125">
        <v>-41477.790471591</v>
      </c>
      <c r="AM35" s="125">
        <v>-34853.2972676864</v>
      </c>
      <c r="AN35" s="125">
        <v>-127939.617625328</v>
      </c>
      <c r="AO35" s="125">
        <v>-108677.305656521</v>
      </c>
      <c r="AP35" s="125">
        <v>-19533.4459229937</v>
      </c>
      <c r="AQ35" s="125">
        <v>-62616.7101277993</v>
      </c>
      <c r="AR35" s="125">
        <v>-215243.850573888</v>
      </c>
      <c r="AS35" s="125">
        <v>-6118.32892630693</v>
      </c>
      <c r="AT35" s="125">
        <v>-902.572777259996</v>
      </c>
      <c r="AU35" s="125">
        <v>-22583.7700250647</v>
      </c>
      <c r="AV35" s="125">
        <v>-18945.6465049573</v>
      </c>
      <c r="AW35" s="125">
        <v>-2962.86006092998</v>
      </c>
      <c r="AX35" s="125">
        <v>-21639.9958713087</v>
      </c>
      <c r="AY35" s="125">
        <v>-12986.7766964748</v>
      </c>
      <c r="AZ35" s="125">
        <v>-17138.4438960865</v>
      </c>
      <c r="BA35" s="125">
        <v>-4041.73116614791</v>
      </c>
      <c r="BB35" s="125">
        <v>-143014.69321059</v>
      </c>
      <c r="BC35" s="125">
        <v>-3589.37189144199</v>
      </c>
      <c r="BD35" s="125">
        <v>-52883.6889871343</v>
      </c>
      <c r="BE35" s="125">
        <v>-139914.994252345</v>
      </c>
      <c r="BF35" s="125">
        <v>-18605.5674239237</v>
      </c>
      <c r="BG35" s="125">
        <v>-5353.20297984753</v>
      </c>
      <c r="BH35" s="125">
        <v>-10455.1271579265</v>
      </c>
      <c r="BI35" s="125">
        <v>-27907.3059086473</v>
      </c>
      <c r="BJ35" s="125">
        <v>-11251.3846298197</v>
      </c>
      <c r="BK35" s="125">
        <v>-790.055793093242</v>
      </c>
      <c r="BL35" s="125">
        <v>-2984.88167664432</v>
      </c>
      <c r="BM35" s="125">
        <v>-895.519147338905</v>
      </c>
      <c r="BN35" s="125">
        <v>-1268.08453190389</v>
      </c>
      <c r="BO35" s="125">
        <v>-5346.69895675349</v>
      </c>
      <c r="BP35" s="125">
        <v>-15898.6167113965</v>
      </c>
      <c r="BQ35" s="125">
        <v>-6322.72721532012</v>
      </c>
      <c r="BR35" s="125">
        <v>-38814.5616301933</v>
      </c>
      <c r="BS35" s="125">
        <v>-2272.42854271581</v>
      </c>
      <c r="BT35" s="125">
        <v>-2563.58258202744</v>
      </c>
      <c r="BU35" s="125">
        <v>-7130.15384897146</v>
      </c>
      <c r="BV35" s="125">
        <v>-3692.21704373292</v>
      </c>
      <c r="BW35" s="125">
        <v>-9096.94273726361</v>
      </c>
      <c r="BX35" s="125">
        <v>-3341.56297716515</v>
      </c>
      <c r="BY35" s="125">
        <v>-12173.48571852</v>
      </c>
      <c r="BZ35" s="125">
        <v>-3034.29007601953</v>
      </c>
      <c r="CA35" s="125">
        <v>-898.149090841483</v>
      </c>
      <c r="CB35" s="125">
        <v>-2463.98565361473</v>
      </c>
      <c r="CC35" s="125">
        <v>-5433.09354235383</v>
      </c>
      <c r="CD35" s="125">
        <v>-27978.8098424634</v>
      </c>
      <c r="CE35" s="125">
        <v>-74261.8851855077</v>
      </c>
      <c r="CF35" s="125">
        <v>-188782.355300052</v>
      </c>
      <c r="CG35" s="125">
        <v>-6537.8585149572</v>
      </c>
      <c r="CH35" s="125">
        <v>-15280.1021244834</v>
      </c>
      <c r="CI35" s="125">
        <v>-20423.1886750059</v>
      </c>
      <c r="CJ35" s="125">
        <v>-3592.93107378815</v>
      </c>
      <c r="CK35" s="125">
        <v>-7970.73586035647</v>
      </c>
      <c r="CL35" s="125">
        <v>-59804.7297192089</v>
      </c>
      <c r="CM35" s="125">
        <v>-6232.50915685243</v>
      </c>
      <c r="CN35" s="125">
        <v>-60718.6652967378</v>
      </c>
      <c r="CO35" s="125">
        <v>-1905.97639230783</v>
      </c>
      <c r="CP35" s="125">
        <v>-961.881972921762</v>
      </c>
      <c r="CQ35" s="125">
        <v>-2415.26025101285</v>
      </c>
      <c r="CR35" s="125">
        <v>-2621.23453252819</v>
      </c>
      <c r="CS35" s="125">
        <v>-9868.68963277978</v>
      </c>
      <c r="CT35" s="125">
        <v>-42500.839888605</v>
      </c>
      <c r="CU35" s="125">
        <v>-3120.07402901765</v>
      </c>
      <c r="CV35" s="125">
        <v>-50154.7176099056</v>
      </c>
      <c r="CW35" s="125">
        <v>-77713.4092117898</v>
      </c>
      <c r="CX35" s="125">
        <v>-28864.018547517</v>
      </c>
      <c r="CY35" s="125">
        <v>-12090.7877542431</v>
      </c>
      <c r="CZ35" s="125">
        <v>-2100.34716869879</v>
      </c>
      <c r="DA35" s="125">
        <v>-522.755607285333</v>
      </c>
      <c r="DB35" s="125">
        <v>-2181.70087585991</v>
      </c>
      <c r="DC35" s="125">
        <v>-677.351421195057</v>
      </c>
      <c r="DD35" s="125">
        <v>-82.5444817251199</v>
      </c>
      <c r="DE35" s="125">
        <v>-62.2192592802117</v>
      </c>
      <c r="DF35" s="125">
        <v>-33.1615276595673</v>
      </c>
      <c r="DG35" s="125">
        <v>-428.060922142612</v>
      </c>
      <c r="DH35" s="125">
        <v>-100.94361513456</v>
      </c>
      <c r="DI35" s="125">
        <v>-4939.18542713182</v>
      </c>
      <c r="DJ35" s="125">
        <v>-35067.3263414897</v>
      </c>
      <c r="DK35" s="125">
        <v>-56596.2865483018</v>
      </c>
      <c r="DL35" s="125">
        <v>-12220.180119242</v>
      </c>
      <c r="DM35" s="125">
        <v>-3163.04119608971</v>
      </c>
      <c r="DN35" s="125">
        <v>-1892.66507635822</v>
      </c>
      <c r="DO35" s="125">
        <v>-204.251510312749</v>
      </c>
      <c r="DP35" s="125">
        <v>-8025.90737661</v>
      </c>
      <c r="DQ35" s="125">
        <v>-52652.3676544491</v>
      </c>
      <c r="DR35" s="125">
        <v>-15681.7623706243</v>
      </c>
      <c r="DS35" s="125">
        <v>-14505.8683494435</v>
      </c>
      <c r="DT35" s="125">
        <v>-27213.8646447513</v>
      </c>
      <c r="DU35" s="125">
        <v>-23829.3066021471</v>
      </c>
      <c r="DV35" s="125">
        <v>-200355.187466612</v>
      </c>
      <c r="DW35" s="125">
        <v>-569543.756488363</v>
      </c>
      <c r="DX35" s="125">
        <v>-27106.702997604</v>
      </c>
      <c r="DY35" s="125">
        <v>-20978.6712513002</v>
      </c>
      <c r="DZ35" s="125">
        <v>-1388.32107154284</v>
      </c>
      <c r="EA35" s="125">
        <v>-3563.37630437638</v>
      </c>
      <c r="EB35" s="125">
        <v>-1661.88251951147</v>
      </c>
      <c r="EC35" s="125">
        <v>-980.04893446339</v>
      </c>
      <c r="ED35" s="125">
        <v>-3297.65542053919</v>
      </c>
      <c r="EE35" s="125">
        <v>-481.564679733758</v>
      </c>
      <c r="EF35" s="125">
        <v>-20.5501277729279</v>
      </c>
      <c r="EG35" s="125">
        <v>-721.601714417264</v>
      </c>
      <c r="EH35" s="125">
        <v>-13494.4920243792</v>
      </c>
      <c r="EI35" s="125">
        <v>-280637.057887941</v>
      </c>
      <c r="EJ35" s="125">
        <v>-217113.936105014</v>
      </c>
      <c r="EK35" s="125">
        <v>-36016.9226157274</v>
      </c>
      <c r="EL35" s="125">
        <v>-3991.77350933243</v>
      </c>
      <c r="EM35" s="125">
        <v>-13.1308057780077</v>
      </c>
      <c r="EN35" s="125">
        <v>-6458.2899588532</v>
      </c>
      <c r="EO35" s="125">
        <v>-12862.5108674524</v>
      </c>
      <c r="EP35" s="125">
        <v>-177488.449387616</v>
      </c>
      <c r="EQ35" s="125">
        <v>-39155.9033249795</v>
      </c>
      <c r="ER35" s="125">
        <v>-2396.41163766468</v>
      </c>
      <c r="ES35" s="125">
        <v>-555138.160270112</v>
      </c>
      <c r="ET35" s="125">
        <v>-1816.50204129148</v>
      </c>
      <c r="EU35" s="125">
        <v>-293.436702097338</v>
      </c>
      <c r="EV35" s="125">
        <v>-14587.6330210589</v>
      </c>
      <c r="EW35" s="125">
        <v>-6574.1608162654</v>
      </c>
      <c r="EX35" s="125">
        <v>-10022.7425508018</v>
      </c>
      <c r="EY35" s="125">
        <v>-27651.8618624965</v>
      </c>
      <c r="EZ35" s="125">
        <v>0</v>
      </c>
      <c r="FA35" s="125">
        <v>-619032.438128756</v>
      </c>
      <c r="FB35" s="125"/>
      <c r="FC35" s="125">
        <v>-402109.752943561</v>
      </c>
      <c r="FD35" s="125">
        <v>-1512935.90700889</v>
      </c>
      <c r="FE35" s="125"/>
      <c r="FF35" s="125">
        <v>0</v>
      </c>
      <c r="FG35" s="125"/>
      <c r="FH35" s="125">
        <v>0</v>
      </c>
      <c r="FI35" s="125">
        <v>-399672.15972899</v>
      </c>
      <c r="FJ35" s="125"/>
      <c r="FK35" s="125">
        <v>-7941992.57139676</v>
      </c>
      <c r="FL35" s="125"/>
      <c r="FM35" s="125">
        <v>-17424254.3431636</v>
      </c>
      <c r="FN35" s="4">
        <v>17424254.3431636</v>
      </c>
      <c r="FO35" s="66">
        <f t="shared" si="0"/>
        <v>0</v>
      </c>
    </row>
    <row r="36" spans="2:171">
      <c r="B36" s="123" t="s">
        <v>537</v>
      </c>
      <c r="C36" s="124" t="s">
        <v>132</v>
      </c>
      <c r="D36" s="124" t="s">
        <v>133</v>
      </c>
      <c r="E36" s="125">
        <v>-97.4247313239593</v>
      </c>
      <c r="F36" s="125">
        <v>-29590.4564869955</v>
      </c>
      <c r="G36" s="125">
        <v>-189.170126684682</v>
      </c>
      <c r="H36" s="125">
        <v>-428.064648401295</v>
      </c>
      <c r="I36" s="125">
        <v>-2.05632739376961</v>
      </c>
      <c r="J36" s="125">
        <v>-323503.930133613</v>
      </c>
      <c r="K36" s="125">
        <v>-36044.5915024214</v>
      </c>
      <c r="L36" s="125">
        <v>-28238.4199923232</v>
      </c>
      <c r="M36" s="125">
        <v>-33809.0747689497</v>
      </c>
      <c r="N36" s="125">
        <v>-30945.5733311744</v>
      </c>
      <c r="O36" s="125">
        <v>-48747.1313298903</v>
      </c>
      <c r="P36" s="125">
        <v>-173657.471439383</v>
      </c>
      <c r="Q36" s="125">
        <v>-30323.8118889961</v>
      </c>
      <c r="R36" s="125">
        <v>-58759.6821242442</v>
      </c>
      <c r="S36" s="125">
        <v>-8291.48872470332</v>
      </c>
      <c r="T36" s="125">
        <v>-95386.1247579279</v>
      </c>
      <c r="U36" s="125">
        <v>-29182.9825331865</v>
      </c>
      <c r="V36" s="125">
        <v>-86443.1262527369</v>
      </c>
      <c r="W36" s="125">
        <v>-20727.6095652471</v>
      </c>
      <c r="X36" s="125">
        <v>-22229.6867265853</v>
      </c>
      <c r="Y36" s="125">
        <v>-21953.3203323198</v>
      </c>
      <c r="Z36" s="125">
        <v>-115883.403391928</v>
      </c>
      <c r="AA36" s="125">
        <v>-88368.8781295978</v>
      </c>
      <c r="AB36" s="125">
        <v>-45599.4884681741</v>
      </c>
      <c r="AC36" s="125">
        <v>-18748.4279052169</v>
      </c>
      <c r="AD36" s="125">
        <v>-71773.5342708381</v>
      </c>
      <c r="AE36" s="125">
        <v>-151493.332124438</v>
      </c>
      <c r="AF36" s="125">
        <v>-86610.283619587</v>
      </c>
      <c r="AG36" s="125">
        <v>-16399.4942880664</v>
      </c>
      <c r="AH36" s="125">
        <v>-170252.594820249</v>
      </c>
      <c r="AI36" s="125">
        <v>-79638.1277817941</v>
      </c>
      <c r="AJ36" s="125">
        <v>-1736306.7727324</v>
      </c>
      <c r="AK36" s="125">
        <v>-346987.939855985</v>
      </c>
      <c r="AL36" s="125">
        <v>-40378.392040667</v>
      </c>
      <c r="AM36" s="125">
        <v>-126669.720699436</v>
      </c>
      <c r="AN36" s="125">
        <v>-181775.502460842</v>
      </c>
      <c r="AO36" s="125">
        <v>-99424.6278788132</v>
      </c>
      <c r="AP36" s="125">
        <v>-56904.3725393997</v>
      </c>
      <c r="AQ36" s="125">
        <v>-60882.2725441718</v>
      </c>
      <c r="AR36" s="125">
        <v>-170050.241236188</v>
      </c>
      <c r="AS36" s="125">
        <v>-88697.955960492</v>
      </c>
      <c r="AT36" s="125">
        <v>-45238.6763181867</v>
      </c>
      <c r="AU36" s="125">
        <v>-64164.179253827</v>
      </c>
      <c r="AV36" s="125">
        <v>-58397.17109725</v>
      </c>
      <c r="AW36" s="125">
        <v>-30231.1948881079</v>
      </c>
      <c r="AX36" s="125">
        <v>-47142.3838449079</v>
      </c>
      <c r="AY36" s="125">
        <v>-93304.9309253016</v>
      </c>
      <c r="AZ36" s="125">
        <v>-399116.161184956</v>
      </c>
      <c r="BA36" s="125">
        <v>-36036.042794165</v>
      </c>
      <c r="BB36" s="125">
        <v>-56131.2223198739</v>
      </c>
      <c r="BC36" s="125">
        <v>-71640.7977894548</v>
      </c>
      <c r="BD36" s="125">
        <v>-64610.2243834791</v>
      </c>
      <c r="BE36" s="125">
        <v>-229102.747575251</v>
      </c>
      <c r="BF36" s="125">
        <v>-113840.553414684</v>
      </c>
      <c r="BG36" s="125">
        <v>-178529.109257182</v>
      </c>
      <c r="BH36" s="125">
        <v>-268810.132661941</v>
      </c>
      <c r="BI36" s="125">
        <v>-124198.755281463</v>
      </c>
      <c r="BJ36" s="125">
        <v>-111944.688505511</v>
      </c>
      <c r="BK36" s="125">
        <v>-94140.3262435224</v>
      </c>
      <c r="BL36" s="125">
        <v>-91205.7127353051</v>
      </c>
      <c r="BM36" s="125">
        <v>-14492.939997677</v>
      </c>
      <c r="BN36" s="125">
        <v>-125095.367667178</v>
      </c>
      <c r="BO36" s="125">
        <v>-13137.4092312225</v>
      </c>
      <c r="BP36" s="125">
        <v>-41117.4020178313</v>
      </c>
      <c r="BQ36" s="125">
        <v>-25375.1676986389</v>
      </c>
      <c r="BR36" s="125">
        <v>-204722.137048629</v>
      </c>
      <c r="BS36" s="125">
        <v>-38037.4765073773</v>
      </c>
      <c r="BT36" s="125">
        <v>-79178.0543836865</v>
      </c>
      <c r="BU36" s="125">
        <v>-80779.0306889377</v>
      </c>
      <c r="BV36" s="125">
        <v>-88208.4962513504</v>
      </c>
      <c r="BW36" s="125">
        <v>-10850.8950966751</v>
      </c>
      <c r="BX36" s="125">
        <v>-23577.889669191</v>
      </c>
      <c r="BY36" s="125">
        <v>-16432.4103713469</v>
      </c>
      <c r="BZ36" s="125">
        <v>-84684.5601823938</v>
      </c>
      <c r="CA36" s="125">
        <v>-51347.8883682231</v>
      </c>
      <c r="CB36" s="125">
        <v>-27369.5617470336</v>
      </c>
      <c r="CC36" s="125">
        <v>-44677.8044479135</v>
      </c>
      <c r="CD36" s="125">
        <v>-95824.4610255363</v>
      </c>
      <c r="CE36" s="125">
        <v>-200141.546651096</v>
      </c>
      <c r="CF36" s="125">
        <v>-200292.672687298</v>
      </c>
      <c r="CG36" s="125">
        <v>-132492.383976244</v>
      </c>
      <c r="CH36" s="125">
        <v>-56197.7137183934</v>
      </c>
      <c r="CI36" s="125">
        <v>-66434.8496010513</v>
      </c>
      <c r="CJ36" s="125">
        <v>-48686.5678930848</v>
      </c>
      <c r="CK36" s="125">
        <v>-153523.39554819</v>
      </c>
      <c r="CL36" s="125">
        <v>-104636.237428822</v>
      </c>
      <c r="CM36" s="125">
        <v>-32734.0072661905</v>
      </c>
      <c r="CN36" s="125">
        <v>-56272.8678582182</v>
      </c>
      <c r="CO36" s="125">
        <v>-45180.9967387354</v>
      </c>
      <c r="CP36" s="125">
        <v>-28606.5872269051</v>
      </c>
      <c r="CQ36" s="125">
        <v>-114179.213385314</v>
      </c>
      <c r="CR36" s="125">
        <v>-17837.2751022916</v>
      </c>
      <c r="CS36" s="125">
        <v>-8284.80687741569</v>
      </c>
      <c r="CT36" s="125">
        <v>-189068.325312336</v>
      </c>
      <c r="CU36" s="125">
        <v>-19656.5333427059</v>
      </c>
      <c r="CV36" s="125">
        <v>-92558.3540049711</v>
      </c>
      <c r="CW36" s="125">
        <v>-106771.813478032</v>
      </c>
      <c r="CX36" s="125">
        <v>-38948.7128044397</v>
      </c>
      <c r="CY36" s="125">
        <v>-25712.1633005886</v>
      </c>
      <c r="CZ36" s="125">
        <v>-153632.498944613</v>
      </c>
      <c r="DA36" s="125">
        <v>-54560.1847690766</v>
      </c>
      <c r="DB36" s="125">
        <v>-83410.0393047709</v>
      </c>
      <c r="DC36" s="125">
        <v>-552552.874874472</v>
      </c>
      <c r="DD36" s="125">
        <v>-95507.6527952898</v>
      </c>
      <c r="DE36" s="125">
        <v>-93403.8125407227</v>
      </c>
      <c r="DF36" s="125">
        <v>-50602.0716665579</v>
      </c>
      <c r="DG36" s="125">
        <v>-103451.320545932</v>
      </c>
      <c r="DH36" s="125">
        <v>-70306.7925789687</v>
      </c>
      <c r="DI36" s="125">
        <v>-179646.830840048</v>
      </c>
      <c r="DJ36" s="125">
        <v>-460162.164872497</v>
      </c>
      <c r="DK36" s="125">
        <v>-62898.4842496085</v>
      </c>
      <c r="DL36" s="125">
        <v>-13580.940617041</v>
      </c>
      <c r="DM36" s="125">
        <v>-123880.701942836</v>
      </c>
      <c r="DN36" s="125">
        <v>-56983.9889701453</v>
      </c>
      <c r="DO36" s="125">
        <v>-2899.8468369182</v>
      </c>
      <c r="DP36" s="125">
        <v>-7338.73355168321</v>
      </c>
      <c r="DQ36" s="125">
        <v>-60796.5590920445</v>
      </c>
      <c r="DR36" s="125">
        <v>-16313.4154433589</v>
      </c>
      <c r="DS36" s="125">
        <v>-143603.424587002</v>
      </c>
      <c r="DT36" s="125">
        <v>-102381.693734368</v>
      </c>
      <c r="DU36" s="125">
        <v>-48056.8431962331</v>
      </c>
      <c r="DV36" s="125">
        <v>-41457.0734696839</v>
      </c>
      <c r="DW36" s="125">
        <v>-434170.87088616</v>
      </c>
      <c r="DX36" s="125">
        <v>-184566.794450327</v>
      </c>
      <c r="DY36" s="125">
        <v>-143710.135447016</v>
      </c>
      <c r="DZ36" s="125">
        <v>-6613.85007114283</v>
      </c>
      <c r="EA36" s="125">
        <v>-23886.6413270638</v>
      </c>
      <c r="EB36" s="125">
        <v>-3159.38443170845</v>
      </c>
      <c r="EC36" s="125">
        <v>-6907.66692424264</v>
      </c>
      <c r="ED36" s="125">
        <v>-1632490.75335316</v>
      </c>
      <c r="EE36" s="125">
        <v>-63790.9652851485</v>
      </c>
      <c r="EF36" s="125">
        <v>-33703.9181186046</v>
      </c>
      <c r="EG36" s="125">
        <v>-346826.572719631</v>
      </c>
      <c r="EH36" s="125">
        <v>-33330.98431781</v>
      </c>
      <c r="EI36" s="125">
        <v>-3461943.20750376</v>
      </c>
      <c r="EJ36" s="125">
        <v>-200077.381813518</v>
      </c>
      <c r="EK36" s="125">
        <v>-223307.493349811</v>
      </c>
      <c r="EL36" s="125">
        <v>-22421.0909934187</v>
      </c>
      <c r="EM36" s="125">
        <v>-5319.31641135316</v>
      </c>
      <c r="EN36" s="125">
        <v>-66146.4263762375</v>
      </c>
      <c r="EO36" s="125">
        <v>-54501.8249341683</v>
      </c>
      <c r="EP36" s="125">
        <v>-183981.362028198</v>
      </c>
      <c r="EQ36" s="125">
        <v>-68724.4749468983</v>
      </c>
      <c r="ER36" s="125">
        <v>-109707.617407114</v>
      </c>
      <c r="ES36" s="125">
        <v>-777449.608106308</v>
      </c>
      <c r="ET36" s="125">
        <v>-3564.31057024444</v>
      </c>
      <c r="EU36" s="125">
        <v>-20120.3277547704</v>
      </c>
      <c r="EV36" s="125">
        <v>-624242.800207286</v>
      </c>
      <c r="EW36" s="125">
        <v>-352100.642802281</v>
      </c>
      <c r="EX36" s="125">
        <v>-67261.5223481623</v>
      </c>
      <c r="EY36" s="125">
        <v>-37970.7045923017</v>
      </c>
      <c r="EZ36" s="125">
        <v>-4014.19703972602</v>
      </c>
      <c r="FA36" s="125">
        <v>-2975361.48653891</v>
      </c>
      <c r="FB36" s="125"/>
      <c r="FC36" s="125">
        <v>-2537269.19734809</v>
      </c>
      <c r="FD36" s="125">
        <v>-13845406.8715372</v>
      </c>
      <c r="FE36" s="125"/>
      <c r="FF36" s="125">
        <v>0</v>
      </c>
      <c r="FG36" s="125"/>
      <c r="FH36" s="125">
        <v>0</v>
      </c>
      <c r="FI36" s="125">
        <v>-642584.511775164</v>
      </c>
      <c r="FJ36" s="125"/>
      <c r="FK36" s="125">
        <v>-20070501.6507898</v>
      </c>
      <c r="FL36" s="125"/>
      <c r="FM36" s="125">
        <v>-61656872.061481</v>
      </c>
      <c r="FN36" s="4">
        <v>61656872.061481</v>
      </c>
      <c r="FO36" s="66">
        <f t="shared" si="0"/>
        <v>0</v>
      </c>
    </row>
    <row r="37" spans="2:171">
      <c r="B37" s="123" t="s">
        <v>538</v>
      </c>
      <c r="C37" s="124" t="s">
        <v>134</v>
      </c>
      <c r="D37" s="124" t="s">
        <v>135</v>
      </c>
      <c r="E37" s="125">
        <v>-113.508948061999</v>
      </c>
      <c r="F37" s="125">
        <v>-1620.33626459845</v>
      </c>
      <c r="G37" s="125">
        <v>-587.879901916199</v>
      </c>
      <c r="H37" s="125">
        <v>-2530.03898743198</v>
      </c>
      <c r="I37" s="125">
        <v>-21502.616340083</v>
      </c>
      <c r="J37" s="125">
        <v>-1226.48551792075</v>
      </c>
      <c r="K37" s="125">
        <v>-161.718164198002</v>
      </c>
      <c r="L37" s="125">
        <v>-343.58246453141</v>
      </c>
      <c r="M37" s="125">
        <v>-157.833357285592</v>
      </c>
      <c r="N37" s="125">
        <v>-147.142681235234</v>
      </c>
      <c r="O37" s="125">
        <v>-120.627746427291</v>
      </c>
      <c r="P37" s="125">
        <v>0</v>
      </c>
      <c r="Q37" s="125">
        <v>0</v>
      </c>
      <c r="R37" s="125">
        <v>0</v>
      </c>
      <c r="S37" s="125">
        <v>0</v>
      </c>
      <c r="T37" s="125">
        <v>0</v>
      </c>
      <c r="U37" s="125">
        <v>0</v>
      </c>
      <c r="V37" s="125">
        <v>0</v>
      </c>
      <c r="W37" s="125">
        <v>-909.268601800986</v>
      </c>
      <c r="X37" s="125">
        <v>-802.298453020198</v>
      </c>
      <c r="Y37" s="125">
        <v>-146.759515155265</v>
      </c>
      <c r="Z37" s="125">
        <v>-7161.24017548043</v>
      </c>
      <c r="AA37" s="125">
        <v>-26.5250456022744</v>
      </c>
      <c r="AB37" s="125">
        <v>-246.685587948632</v>
      </c>
      <c r="AC37" s="125">
        <v>-7.27370769033832</v>
      </c>
      <c r="AD37" s="125">
        <v>-0.0489770810539918</v>
      </c>
      <c r="AE37" s="125">
        <v>-2434.42545973597</v>
      </c>
      <c r="AF37" s="125">
        <v>-160.050117666409</v>
      </c>
      <c r="AG37" s="125">
        <v>-178.413717060944</v>
      </c>
      <c r="AH37" s="125">
        <v>-8571.52160824611</v>
      </c>
      <c r="AI37" s="125">
        <v>-21369.4619038342</v>
      </c>
      <c r="AJ37" s="125">
        <v>-2324903.5875042</v>
      </c>
      <c r="AK37" s="125">
        <v>-6566042.06592351</v>
      </c>
      <c r="AL37" s="125">
        <v>-3655088.74255896</v>
      </c>
      <c r="AM37" s="125">
        <v>-28776.1285823697</v>
      </c>
      <c r="AN37" s="125">
        <v>-1173048.64316444</v>
      </c>
      <c r="AO37" s="125">
        <v>-24576.1722699672</v>
      </c>
      <c r="AP37" s="125">
        <v>-761.962103285753</v>
      </c>
      <c r="AQ37" s="125">
        <v>-72340.8339551368</v>
      </c>
      <c r="AR37" s="125">
        <v>-223261.252639299</v>
      </c>
      <c r="AS37" s="125">
        <v>-0.585481706985973</v>
      </c>
      <c r="AT37" s="125">
        <v>-1295.03543297824</v>
      </c>
      <c r="AU37" s="125">
        <v>-195.063773517167</v>
      </c>
      <c r="AV37" s="125">
        <v>-10.9604514964499</v>
      </c>
      <c r="AW37" s="125">
        <v>-330.073548584989</v>
      </c>
      <c r="AX37" s="125">
        <v>-43.0307442628959</v>
      </c>
      <c r="AY37" s="125">
        <v>-254.757782175032</v>
      </c>
      <c r="AZ37" s="125">
        <v>-217.026007807608</v>
      </c>
      <c r="BA37" s="125">
        <v>-4147.02452176163</v>
      </c>
      <c r="BB37" s="125">
        <v>-21705.9309970076</v>
      </c>
      <c r="BC37" s="125">
        <v>-70.5287815792131</v>
      </c>
      <c r="BD37" s="125">
        <v>-68.47485359215</v>
      </c>
      <c r="BE37" s="125">
        <v>-22931.8772549591</v>
      </c>
      <c r="BF37" s="125">
        <v>-95.2059438105433</v>
      </c>
      <c r="BG37" s="125">
        <v>-369.901331931117</v>
      </c>
      <c r="BH37" s="125">
        <v>-1147.95473573009</v>
      </c>
      <c r="BI37" s="125">
        <v>-282.65395508568</v>
      </c>
      <c r="BJ37" s="125">
        <v>-100.674699713055</v>
      </c>
      <c r="BK37" s="125">
        <v>-343.399913448531</v>
      </c>
      <c r="BL37" s="125">
        <v>-1.37764821719503</v>
      </c>
      <c r="BM37" s="125">
        <v>-35.5940706734771</v>
      </c>
      <c r="BN37" s="125">
        <v>-1151.76661953067</v>
      </c>
      <c r="BO37" s="125">
        <v>-3.18062135204754</v>
      </c>
      <c r="BP37" s="125">
        <v>-336.424817626541</v>
      </c>
      <c r="BQ37" s="125">
        <v>-892.833402080965</v>
      </c>
      <c r="BR37" s="125">
        <v>-28593.3913431075</v>
      </c>
      <c r="BS37" s="125">
        <v>-44.3134889886864</v>
      </c>
      <c r="BT37" s="125">
        <v>-474.801790211219</v>
      </c>
      <c r="BU37" s="125">
        <v>-235.008673496119</v>
      </c>
      <c r="BV37" s="125">
        <v>-181.000248713318</v>
      </c>
      <c r="BW37" s="125">
        <v>-2721.22130529914</v>
      </c>
      <c r="BX37" s="125">
        <v>-4518.19358935597</v>
      </c>
      <c r="BY37" s="125">
        <v>-31.6619404192985</v>
      </c>
      <c r="BZ37" s="125">
        <v>-2708.61528915885</v>
      </c>
      <c r="CA37" s="125">
        <v>-754.991797890747</v>
      </c>
      <c r="CB37" s="125">
        <v>-160.252443786084</v>
      </c>
      <c r="CC37" s="125">
        <v>-3217.05153374307</v>
      </c>
      <c r="CD37" s="125">
        <v>-5811.73434577121</v>
      </c>
      <c r="CE37" s="125">
        <v>-939962.753680012</v>
      </c>
      <c r="CF37" s="125">
        <v>-70607.9152504424</v>
      </c>
      <c r="CG37" s="125">
        <v>-26482.9185724228</v>
      </c>
      <c r="CH37" s="125">
        <v>-2187.93503796389</v>
      </c>
      <c r="CI37" s="125">
        <v>-16773.9210763321</v>
      </c>
      <c r="CJ37" s="125">
        <v>-56.039617405519</v>
      </c>
      <c r="CK37" s="125">
        <v>-511.141522864894</v>
      </c>
      <c r="CL37" s="125">
        <v>-376.679941946176</v>
      </c>
      <c r="CM37" s="125">
        <v>-3667.91451683179</v>
      </c>
      <c r="CN37" s="125">
        <v>-8109.55331347973</v>
      </c>
      <c r="CO37" s="125">
        <v>-31.3325294065816</v>
      </c>
      <c r="CP37" s="125">
        <v>-196.72983530184</v>
      </c>
      <c r="CQ37" s="125">
        <v>-229.732533994618</v>
      </c>
      <c r="CR37" s="125">
        <v>0</v>
      </c>
      <c r="CS37" s="125">
        <v>-416.9190999484</v>
      </c>
      <c r="CT37" s="125">
        <v>-4952.60664123551</v>
      </c>
      <c r="CU37" s="125">
        <v>-8813.06766397541</v>
      </c>
      <c r="CV37" s="125">
        <v>-11008.9831605624</v>
      </c>
      <c r="CW37" s="125">
        <v>-13809.5097355585</v>
      </c>
      <c r="CX37" s="125">
        <v>-84.156195987895</v>
      </c>
      <c r="CY37" s="125">
        <v>-940.363937397028</v>
      </c>
      <c r="CZ37" s="125">
        <v>-518.19363451499</v>
      </c>
      <c r="DA37" s="125">
        <v>-532.379300021004</v>
      </c>
      <c r="DB37" s="125">
        <v>-4.55617481134002</v>
      </c>
      <c r="DC37" s="125">
        <v>-1512.96146291109</v>
      </c>
      <c r="DD37" s="125">
        <v>-184.374928461413</v>
      </c>
      <c r="DE37" s="125">
        <v>-2.47139577157609</v>
      </c>
      <c r="DF37" s="125">
        <v>-1.31720081828302</v>
      </c>
      <c r="DG37" s="125">
        <v>-538.421118338384</v>
      </c>
      <c r="DH37" s="125">
        <v>-477.760739565895</v>
      </c>
      <c r="DI37" s="125">
        <v>-20036.0999644607</v>
      </c>
      <c r="DJ37" s="125">
        <v>-12390.7690258401</v>
      </c>
      <c r="DK37" s="125">
        <v>-1719.89969153659</v>
      </c>
      <c r="DL37" s="125">
        <v>-371.358004198185</v>
      </c>
      <c r="DM37" s="125">
        <v>-1533.01720044879</v>
      </c>
      <c r="DN37" s="125">
        <v>-297.048991387485</v>
      </c>
      <c r="DO37" s="125">
        <v>-2.68872746001894</v>
      </c>
      <c r="DP37" s="125">
        <v>-16.1874138891546</v>
      </c>
      <c r="DQ37" s="125">
        <v>-980.885600229356</v>
      </c>
      <c r="DR37" s="125">
        <v>-452.368534919032</v>
      </c>
      <c r="DS37" s="125">
        <v>0</v>
      </c>
      <c r="DT37" s="125">
        <v>-3681.28378822784</v>
      </c>
      <c r="DU37" s="125">
        <v>-7366.63740204157</v>
      </c>
      <c r="DV37" s="125">
        <v>0</v>
      </c>
      <c r="DW37" s="125">
        <v>-22269.4252934698</v>
      </c>
      <c r="DX37" s="125">
        <v>-62.9747833591827</v>
      </c>
      <c r="DY37" s="125">
        <v>-12982.2006469518</v>
      </c>
      <c r="DZ37" s="125">
        <v>0</v>
      </c>
      <c r="EA37" s="125">
        <v>-0.491278402144282</v>
      </c>
      <c r="EB37" s="125">
        <v>0</v>
      </c>
      <c r="EC37" s="125">
        <v>0</v>
      </c>
      <c r="ED37" s="125">
        <v>-39.0771189433579</v>
      </c>
      <c r="EE37" s="125">
        <v>-57.0358850511283</v>
      </c>
      <c r="EF37" s="125">
        <v>-7.78228990925475</v>
      </c>
      <c r="EG37" s="125">
        <v>-79.7262137785558</v>
      </c>
      <c r="EH37" s="125">
        <v>-4908.71096452821</v>
      </c>
      <c r="EI37" s="125">
        <v>-17420.6517182508</v>
      </c>
      <c r="EJ37" s="125">
        <v>-1263.16391415863</v>
      </c>
      <c r="EK37" s="125">
        <v>-7624.91997865546</v>
      </c>
      <c r="EL37" s="125">
        <v>-265.466241851504</v>
      </c>
      <c r="EM37" s="125">
        <v>-7257.29707749176</v>
      </c>
      <c r="EN37" s="125">
        <v>-237.588343156109</v>
      </c>
      <c r="EO37" s="125">
        <v>-2422.64252310284</v>
      </c>
      <c r="EP37" s="125">
        <v>-13237.609065168</v>
      </c>
      <c r="EQ37" s="125">
        <v>-7275.69909909705</v>
      </c>
      <c r="ER37" s="125">
        <v>-148.359106692013</v>
      </c>
      <c r="ES37" s="125">
        <v>-8621.17561097614</v>
      </c>
      <c r="ET37" s="125">
        <v>-3764.26118642942</v>
      </c>
      <c r="EU37" s="125">
        <v>-166.820697758079</v>
      </c>
      <c r="EV37" s="125">
        <v>-3198.01062938113</v>
      </c>
      <c r="EW37" s="125">
        <v>-1139.65401088869</v>
      </c>
      <c r="EX37" s="125">
        <v>-513.248374145568</v>
      </c>
      <c r="EY37" s="125">
        <v>-171.409317031892</v>
      </c>
      <c r="EZ37" s="125">
        <v>-1900.80969907093</v>
      </c>
      <c r="FA37" s="125">
        <v>-169441.601857391</v>
      </c>
      <c r="FB37" s="125"/>
      <c r="FC37" s="125">
        <v>-739813.107571128</v>
      </c>
      <c r="FD37" s="125">
        <v>-7378380.16683833</v>
      </c>
      <c r="FE37" s="125"/>
      <c r="FF37" s="125">
        <v>0</v>
      </c>
      <c r="FG37" s="125"/>
      <c r="FH37" s="125">
        <v>0</v>
      </c>
      <c r="FI37" s="125">
        <v>-491916.662767629</v>
      </c>
      <c r="FJ37" s="125"/>
      <c r="FK37" s="125">
        <v>-6233472.85487146</v>
      </c>
      <c r="FL37" s="125"/>
      <c r="FM37" s="125">
        <v>-30536710.1662623</v>
      </c>
      <c r="FN37" s="4">
        <v>30536710.1662623</v>
      </c>
      <c r="FO37" s="66">
        <f t="shared" si="0"/>
        <v>0</v>
      </c>
    </row>
    <row r="38" spans="2:171">
      <c r="B38" s="123" t="s">
        <v>539</v>
      </c>
      <c r="C38" s="124" t="s">
        <v>136</v>
      </c>
      <c r="D38" s="124" t="s">
        <v>137</v>
      </c>
      <c r="E38" s="125">
        <v>-570.895131561817</v>
      </c>
      <c r="F38" s="125">
        <v>-22.7423721204753</v>
      </c>
      <c r="G38" s="125">
        <v>0</v>
      </c>
      <c r="H38" s="125">
        <v>0</v>
      </c>
      <c r="I38" s="125">
        <v>-19.4431611762794</v>
      </c>
      <c r="J38" s="125">
        <v>-55862.5231854172</v>
      </c>
      <c r="K38" s="125">
        <v>-4383.06968207679</v>
      </c>
      <c r="L38" s="125">
        <v>-392.083460028399</v>
      </c>
      <c r="M38" s="125">
        <v>-679.629910056355</v>
      </c>
      <c r="N38" s="125">
        <v>-456.596167314576</v>
      </c>
      <c r="O38" s="125">
        <v>-1472.05183116298</v>
      </c>
      <c r="P38" s="125">
        <v>-794.998314377064</v>
      </c>
      <c r="Q38" s="125">
        <v>-10.4928539682434</v>
      </c>
      <c r="R38" s="125">
        <v>-4.14905604573445</v>
      </c>
      <c r="S38" s="125">
        <v>-5.26391547242139</v>
      </c>
      <c r="T38" s="125">
        <v>-845.723580781905</v>
      </c>
      <c r="U38" s="125">
        <v>-90.3165385183126</v>
      </c>
      <c r="V38" s="125">
        <v>-717.184612996405</v>
      </c>
      <c r="W38" s="125">
        <v>-80.3869976628344</v>
      </c>
      <c r="X38" s="125">
        <v>-60.7981678141136</v>
      </c>
      <c r="Y38" s="125">
        <v>-438.675247243872</v>
      </c>
      <c r="Z38" s="125">
        <v>-1878.84313324756</v>
      </c>
      <c r="AA38" s="125">
        <v>-609.126726460925</v>
      </c>
      <c r="AB38" s="125">
        <v>-247.476444468979</v>
      </c>
      <c r="AC38" s="125">
        <v>-25.5175063389186</v>
      </c>
      <c r="AD38" s="125">
        <v>-1.97888542256676</v>
      </c>
      <c r="AE38" s="125">
        <v>-55.066368031846</v>
      </c>
      <c r="AF38" s="125">
        <v>-0.350511404172236</v>
      </c>
      <c r="AG38" s="125">
        <v>-2.33849061504738</v>
      </c>
      <c r="AH38" s="125">
        <v>-12596.8873571742</v>
      </c>
      <c r="AI38" s="125">
        <v>-4512.36696621749</v>
      </c>
      <c r="AJ38" s="125">
        <v>-42068.4406172394</v>
      </c>
      <c r="AK38" s="125">
        <v>-17429.3374711289</v>
      </c>
      <c r="AL38" s="125">
        <v>-3217035.72669853</v>
      </c>
      <c r="AM38" s="125">
        <v>-1789.64475290248</v>
      </c>
      <c r="AN38" s="125">
        <v>-7970.05986165531</v>
      </c>
      <c r="AO38" s="125">
        <v>-3120.70482970606</v>
      </c>
      <c r="AP38" s="125">
        <v>-1678.45860043584</v>
      </c>
      <c r="AQ38" s="125">
        <v>-864.04125940683</v>
      </c>
      <c r="AR38" s="125">
        <v>-7215.73593630236</v>
      </c>
      <c r="AS38" s="125">
        <v>-11056.6317549461</v>
      </c>
      <c r="AT38" s="125">
        <v>-424.355692780637</v>
      </c>
      <c r="AU38" s="125">
        <v>-1157.63249162687</v>
      </c>
      <c r="AV38" s="125">
        <v>-476.538994168494</v>
      </c>
      <c r="AW38" s="125">
        <v>-54.5450236983932</v>
      </c>
      <c r="AX38" s="125">
        <v>-139.118198291081</v>
      </c>
      <c r="AY38" s="125">
        <v>-3580.295114856</v>
      </c>
      <c r="AZ38" s="125">
        <v>-3415.12086319868</v>
      </c>
      <c r="BA38" s="125">
        <v>-81.7084254832981</v>
      </c>
      <c r="BB38" s="125">
        <v>-3600.30251334739</v>
      </c>
      <c r="BC38" s="125">
        <v>-3012.28852311647</v>
      </c>
      <c r="BD38" s="125">
        <v>-193.284127238585</v>
      </c>
      <c r="BE38" s="125">
        <v>-782.081636714207</v>
      </c>
      <c r="BF38" s="125">
        <v>-2763.20097309505</v>
      </c>
      <c r="BG38" s="125">
        <v>-73.0213329270048</v>
      </c>
      <c r="BH38" s="125">
        <v>-219.613540631612</v>
      </c>
      <c r="BI38" s="125">
        <v>-626.377401957673</v>
      </c>
      <c r="BJ38" s="125">
        <v>-552.331921340499</v>
      </c>
      <c r="BK38" s="125">
        <v>-405.439104437809</v>
      </c>
      <c r="BL38" s="125">
        <v>-702.463895052728</v>
      </c>
      <c r="BM38" s="125">
        <v>-14.9994367746627</v>
      </c>
      <c r="BN38" s="125">
        <v>-1461.38592199023</v>
      </c>
      <c r="BO38" s="125">
        <v>-29.7336615596417</v>
      </c>
      <c r="BP38" s="125">
        <v>-2887.91592013485</v>
      </c>
      <c r="BQ38" s="125">
        <v>-566.993696468983</v>
      </c>
      <c r="BR38" s="125">
        <v>-23969.1873781518</v>
      </c>
      <c r="BS38" s="125">
        <v>-294.613934101858</v>
      </c>
      <c r="BT38" s="125">
        <v>-301.295513263804</v>
      </c>
      <c r="BU38" s="125">
        <v>-631.195899891094</v>
      </c>
      <c r="BV38" s="125">
        <v>-56.799615551899</v>
      </c>
      <c r="BW38" s="125">
        <v>-26.2956110286841</v>
      </c>
      <c r="BX38" s="125">
        <v>-1.84481107666759</v>
      </c>
      <c r="BY38" s="125">
        <v>-210.492433781999</v>
      </c>
      <c r="BZ38" s="125">
        <v>-193.332294523314</v>
      </c>
      <c r="CA38" s="125">
        <v>-253.530062772175</v>
      </c>
      <c r="CB38" s="125">
        <v>-34.1647104650112</v>
      </c>
      <c r="CC38" s="125">
        <v>-2788.09732099381</v>
      </c>
      <c r="CD38" s="125">
        <v>-5664.75859920617</v>
      </c>
      <c r="CE38" s="125">
        <v>-35495.5530295267</v>
      </c>
      <c r="CF38" s="125">
        <v>-35049.7988881621</v>
      </c>
      <c r="CG38" s="125">
        <v>-251.607055978875</v>
      </c>
      <c r="CH38" s="125">
        <v>-1161.44997544423</v>
      </c>
      <c r="CI38" s="125">
        <v>-147.196663532972</v>
      </c>
      <c r="CJ38" s="125">
        <v>-197.599676264493</v>
      </c>
      <c r="CK38" s="125">
        <v>-76.5730071157784</v>
      </c>
      <c r="CL38" s="125">
        <v>-1677.26677063326</v>
      </c>
      <c r="CM38" s="125">
        <v>-2727.6105197852</v>
      </c>
      <c r="CN38" s="125">
        <v>-1981.89725535702</v>
      </c>
      <c r="CO38" s="125">
        <v>-1777.33129996244</v>
      </c>
      <c r="CP38" s="125">
        <v>-121.631708521102</v>
      </c>
      <c r="CQ38" s="125">
        <v>-480.882031130391</v>
      </c>
      <c r="CR38" s="125">
        <v>-11.491402194622</v>
      </c>
      <c r="CS38" s="125">
        <v>-58.6905890792325</v>
      </c>
      <c r="CT38" s="125">
        <v>-306.202785574751</v>
      </c>
      <c r="CU38" s="125">
        <v>-11.6306690217372</v>
      </c>
      <c r="CV38" s="125">
        <v>-463.058049177798</v>
      </c>
      <c r="CW38" s="125">
        <v>-366.082174626984</v>
      </c>
      <c r="CX38" s="125">
        <v>-233.512603579831</v>
      </c>
      <c r="CY38" s="125">
        <v>-140.572026386394</v>
      </c>
      <c r="CZ38" s="125">
        <v>-33449.7833564706</v>
      </c>
      <c r="DA38" s="125">
        <v>-85.5771792325883</v>
      </c>
      <c r="DB38" s="125">
        <v>-698.41370478913</v>
      </c>
      <c r="DC38" s="125">
        <v>-4522.22645861247</v>
      </c>
      <c r="DD38" s="125">
        <v>-551.094790073963</v>
      </c>
      <c r="DE38" s="125">
        <v>-3045.99645734345</v>
      </c>
      <c r="DF38" s="125">
        <v>-2153.97984225909</v>
      </c>
      <c r="DG38" s="125">
        <v>-136.472630743362</v>
      </c>
      <c r="DH38" s="125">
        <v>-13.2760700068783</v>
      </c>
      <c r="DI38" s="125">
        <v>-9799.30156797888</v>
      </c>
      <c r="DJ38" s="125">
        <v>-2642.65478504718</v>
      </c>
      <c r="DK38" s="125">
        <v>-10473.5288172058</v>
      </c>
      <c r="DL38" s="125">
        <v>-2261.4276737237</v>
      </c>
      <c r="DM38" s="125">
        <v>-10766.5643471682</v>
      </c>
      <c r="DN38" s="125">
        <v>-3249.75416413937</v>
      </c>
      <c r="DO38" s="125">
        <v>-8.78006775761487</v>
      </c>
      <c r="DP38" s="125">
        <v>-552.871956117129</v>
      </c>
      <c r="DQ38" s="125">
        <v>-307.764200249147</v>
      </c>
      <c r="DR38" s="125">
        <v>-5.90638833380612</v>
      </c>
      <c r="DS38" s="125">
        <v>-2146.62508141558</v>
      </c>
      <c r="DT38" s="125">
        <v>-3228.79497745451</v>
      </c>
      <c r="DU38" s="125">
        <v>-3420.62426607407</v>
      </c>
      <c r="DV38" s="125">
        <v>-4871.64246051923</v>
      </c>
      <c r="DW38" s="125">
        <v>-44911.5333169305</v>
      </c>
      <c r="DX38" s="125">
        <v>-2342.22591704312</v>
      </c>
      <c r="DY38" s="125">
        <v>0</v>
      </c>
      <c r="DZ38" s="125">
        <v>-130.16578886776</v>
      </c>
      <c r="EA38" s="125">
        <v>-990.157514810324</v>
      </c>
      <c r="EB38" s="125">
        <v>-9.40126873376884</v>
      </c>
      <c r="EC38" s="125">
        <v>-7.32152604506168</v>
      </c>
      <c r="ED38" s="125">
        <v>-46861.7374837075</v>
      </c>
      <c r="EE38" s="125">
        <v>-557.333577558074</v>
      </c>
      <c r="EF38" s="125">
        <v>-4161.56151424272</v>
      </c>
      <c r="EG38" s="125">
        <v>-126506.235888192</v>
      </c>
      <c r="EH38" s="125">
        <v>-3733.20028724473</v>
      </c>
      <c r="EI38" s="125">
        <v>-75366.7485402855</v>
      </c>
      <c r="EJ38" s="125">
        <v>-28627.5815554447</v>
      </c>
      <c r="EK38" s="125">
        <v>-18064.036132403</v>
      </c>
      <c r="EL38" s="125">
        <v>-4416.52944443064</v>
      </c>
      <c r="EM38" s="125">
        <v>-137.995472526874</v>
      </c>
      <c r="EN38" s="125">
        <v>-425.678952161342</v>
      </c>
      <c r="EO38" s="125">
        <v>-7762.65005014487</v>
      </c>
      <c r="EP38" s="125">
        <v>-53983.9542328183</v>
      </c>
      <c r="EQ38" s="125">
        <v>-44058.9360291958</v>
      </c>
      <c r="ER38" s="125">
        <v>-15973.2541784118</v>
      </c>
      <c r="ES38" s="125">
        <v>-34.6520420849963</v>
      </c>
      <c r="ET38" s="125">
        <v>-588.701656090579</v>
      </c>
      <c r="EU38" s="125">
        <v>-12.6027813495932</v>
      </c>
      <c r="EV38" s="125">
        <v>-11109.519128574</v>
      </c>
      <c r="EW38" s="125">
        <v>-24406.9988674821</v>
      </c>
      <c r="EX38" s="125">
        <v>-22548.8717710501</v>
      </c>
      <c r="EY38" s="125">
        <v>-36425.6417520408</v>
      </c>
      <c r="EZ38" s="125">
        <v>-1119.28147634503</v>
      </c>
      <c r="FA38" s="125">
        <v>-1954803.6709702</v>
      </c>
      <c r="FB38" s="125"/>
      <c r="FC38" s="125">
        <v>-1686473.56925994</v>
      </c>
      <c r="FD38" s="125">
        <v>-8450269.76392759</v>
      </c>
      <c r="FE38" s="125"/>
      <c r="FF38" s="125">
        <v>0</v>
      </c>
      <c r="FG38" s="125"/>
      <c r="FH38" s="125">
        <v>0</v>
      </c>
      <c r="FI38" s="125">
        <v>-260018.041606886</v>
      </c>
      <c r="FJ38" s="125"/>
      <c r="FK38" s="125">
        <v>-7892501.14913198</v>
      </c>
      <c r="FL38" s="125"/>
      <c r="FM38" s="125">
        <v>-24459183.5174197</v>
      </c>
      <c r="FN38" s="4">
        <v>24459183.5174197</v>
      </c>
      <c r="FO38" s="66">
        <f t="shared" si="0"/>
        <v>0</v>
      </c>
    </row>
    <row r="39" spans="2:171">
      <c r="B39" s="123" t="s">
        <v>540</v>
      </c>
      <c r="C39" s="124" t="s">
        <v>138</v>
      </c>
      <c r="D39" s="124" t="s">
        <v>139</v>
      </c>
      <c r="E39" s="125">
        <v>-813.572628615632</v>
      </c>
      <c r="F39" s="125">
        <v>-2626.92531114793</v>
      </c>
      <c r="G39" s="125">
        <v>-8.40973860669984</v>
      </c>
      <c r="H39" s="125">
        <v>-50.1666543417868</v>
      </c>
      <c r="I39" s="125">
        <v>-873.777889191982</v>
      </c>
      <c r="J39" s="125">
        <v>-808967.421828485</v>
      </c>
      <c r="K39" s="125">
        <v>-273.73048730226</v>
      </c>
      <c r="L39" s="125">
        <v>-2924.6378788866</v>
      </c>
      <c r="M39" s="125">
        <v>-58572.6557894277</v>
      </c>
      <c r="N39" s="125">
        <v>-15278.1898417892</v>
      </c>
      <c r="O39" s="125">
        <v>-1012.75519458147</v>
      </c>
      <c r="P39" s="125">
        <v>-4589.20131091353</v>
      </c>
      <c r="Q39" s="125">
        <v>-2779.46794860283</v>
      </c>
      <c r="R39" s="125">
        <v>-2247.14785115446</v>
      </c>
      <c r="S39" s="125">
        <v>-1642.57057219808</v>
      </c>
      <c r="T39" s="125">
        <v>-7876.06870593096</v>
      </c>
      <c r="U39" s="125">
        <v>-2822.12152905136</v>
      </c>
      <c r="V39" s="125">
        <v>-5907.60193431687</v>
      </c>
      <c r="W39" s="125">
        <v>-2746.94669569613</v>
      </c>
      <c r="X39" s="125">
        <v>-3577.23679480276</v>
      </c>
      <c r="Y39" s="125">
        <v>-2007.141994741</v>
      </c>
      <c r="Z39" s="125">
        <v>-23479.3599150929</v>
      </c>
      <c r="AA39" s="125">
        <v>-36160.6467675381</v>
      </c>
      <c r="AB39" s="125">
        <v>-28033.5842613963</v>
      </c>
      <c r="AC39" s="125">
        <v>-12782.5127361178</v>
      </c>
      <c r="AD39" s="125">
        <v>-30691.3580672626</v>
      </c>
      <c r="AE39" s="125">
        <v>-46669.5315632492</v>
      </c>
      <c r="AF39" s="125">
        <v>-1191.23479097412</v>
      </c>
      <c r="AG39" s="125">
        <v>-4368.25782750075</v>
      </c>
      <c r="AH39" s="125">
        <v>-6968.98181784991</v>
      </c>
      <c r="AI39" s="125">
        <v>-25407.5242064195</v>
      </c>
      <c r="AJ39" s="125">
        <v>-37172.6056565976</v>
      </c>
      <c r="AK39" s="125">
        <v>-14626.0388263232</v>
      </c>
      <c r="AL39" s="125">
        <v>-40444.1641211742</v>
      </c>
      <c r="AM39" s="125">
        <v>-11633100.3197865</v>
      </c>
      <c r="AN39" s="125">
        <v>-7377164.64448332</v>
      </c>
      <c r="AO39" s="125">
        <v>-495278.642753968</v>
      </c>
      <c r="AP39" s="125">
        <v>-93197.0070800214</v>
      </c>
      <c r="AQ39" s="125">
        <v>-235417.764331628</v>
      </c>
      <c r="AR39" s="125">
        <v>-903045.746212604</v>
      </c>
      <c r="AS39" s="125">
        <v>-8300.00214341652</v>
      </c>
      <c r="AT39" s="125">
        <v>-6951.8529010771</v>
      </c>
      <c r="AU39" s="125">
        <v>-32740.8124613708</v>
      </c>
      <c r="AV39" s="125">
        <v>-21408.5699555093</v>
      </c>
      <c r="AW39" s="125">
        <v>-13705.5571878638</v>
      </c>
      <c r="AX39" s="125">
        <v>-26866.0094230501</v>
      </c>
      <c r="AY39" s="125">
        <v>-60039.1099616202</v>
      </c>
      <c r="AZ39" s="125">
        <v>-39290.6078292014</v>
      </c>
      <c r="BA39" s="125">
        <v>-39637.6067475251</v>
      </c>
      <c r="BB39" s="125">
        <v>-23641.2291818976</v>
      </c>
      <c r="BC39" s="125">
        <v>-41217.2640090303</v>
      </c>
      <c r="BD39" s="125">
        <v>-7581.5746945135</v>
      </c>
      <c r="BE39" s="125">
        <v>-143041.488929629</v>
      </c>
      <c r="BF39" s="125">
        <v>-31409.1244532082</v>
      </c>
      <c r="BG39" s="125">
        <v>-151621.757940253</v>
      </c>
      <c r="BH39" s="125">
        <v>-89996.7929884905</v>
      </c>
      <c r="BI39" s="125">
        <v>-85911.1414637384</v>
      </c>
      <c r="BJ39" s="125">
        <v>-61036.4731106857</v>
      </c>
      <c r="BK39" s="125">
        <v>-24181.3702105941</v>
      </c>
      <c r="BL39" s="125">
        <v>-8021.3936468384</v>
      </c>
      <c r="BM39" s="125">
        <v>-448.771565950581</v>
      </c>
      <c r="BN39" s="125">
        <v>-7701.26723584167</v>
      </c>
      <c r="BO39" s="125">
        <v>-2659.5638030194</v>
      </c>
      <c r="BP39" s="125">
        <v>-17231.8067729464</v>
      </c>
      <c r="BQ39" s="125">
        <v>-21976.4744097273</v>
      </c>
      <c r="BR39" s="125">
        <v>-941748.698918556</v>
      </c>
      <c r="BS39" s="125">
        <v>-6688.41032832248</v>
      </c>
      <c r="BT39" s="125">
        <v>-24118.8065176087</v>
      </c>
      <c r="BU39" s="125">
        <v>-36165.8435517045</v>
      </c>
      <c r="BV39" s="125">
        <v>-22406.865266761</v>
      </c>
      <c r="BW39" s="125">
        <v>-17466.8904557293</v>
      </c>
      <c r="BX39" s="125">
        <v>-9386.65589338039</v>
      </c>
      <c r="BY39" s="125">
        <v>-42043.0647796764</v>
      </c>
      <c r="BZ39" s="125">
        <v>-3440.44903273049</v>
      </c>
      <c r="CA39" s="125">
        <v>-16995.039398838</v>
      </c>
      <c r="CB39" s="125">
        <v>-4552.40800051433</v>
      </c>
      <c r="CC39" s="125">
        <v>-8258.90491106564</v>
      </c>
      <c r="CD39" s="125">
        <v>-76388.3799777496</v>
      </c>
      <c r="CE39" s="125">
        <v>-22909.3353701565</v>
      </c>
      <c r="CF39" s="125">
        <v>-109903.057992933</v>
      </c>
      <c r="CG39" s="125">
        <v>-10396.9391566535</v>
      </c>
      <c r="CH39" s="125">
        <v>-9516.10271158032</v>
      </c>
      <c r="CI39" s="125">
        <v>-8393.32112563274</v>
      </c>
      <c r="CJ39" s="125">
        <v>-30125.5089231765</v>
      </c>
      <c r="CK39" s="125">
        <v>-23333.8694499521</v>
      </c>
      <c r="CL39" s="125">
        <v>-50362.1129210707</v>
      </c>
      <c r="CM39" s="125">
        <v>-14953.5800351326</v>
      </c>
      <c r="CN39" s="125">
        <v>-50191.7569844608</v>
      </c>
      <c r="CO39" s="125">
        <v>-10461.4504792024</v>
      </c>
      <c r="CP39" s="125">
        <v>-7305.69520924758</v>
      </c>
      <c r="CQ39" s="125">
        <v>-32349.9191388503</v>
      </c>
      <c r="CR39" s="125">
        <v>-16250.5976351036</v>
      </c>
      <c r="CS39" s="125">
        <v>-25931.4061683207</v>
      </c>
      <c r="CT39" s="125">
        <v>-63435.1463991958</v>
      </c>
      <c r="CU39" s="125">
        <v>-5575.91490709762</v>
      </c>
      <c r="CV39" s="125">
        <v>-33081.2726354134</v>
      </c>
      <c r="CW39" s="125">
        <v>-264249.252023101</v>
      </c>
      <c r="CX39" s="125">
        <v>-1011.830286813</v>
      </c>
      <c r="CY39" s="125">
        <v>-6150.63020456272</v>
      </c>
      <c r="CZ39" s="125">
        <v>-25630.7336667555</v>
      </c>
      <c r="DA39" s="125">
        <v>-224.488921191237</v>
      </c>
      <c r="DB39" s="125">
        <v>-255.228178661541</v>
      </c>
      <c r="DC39" s="125">
        <v>-4941112.34077697</v>
      </c>
      <c r="DD39" s="125">
        <v>-677096.91415768</v>
      </c>
      <c r="DE39" s="125">
        <v>-798785.25081341</v>
      </c>
      <c r="DF39" s="125">
        <v>-276759.497186783</v>
      </c>
      <c r="DG39" s="125">
        <v>-202610.109670247</v>
      </c>
      <c r="DH39" s="125">
        <v>-5339268.24917372</v>
      </c>
      <c r="DI39" s="125">
        <v>-3896.25898290478</v>
      </c>
      <c r="DJ39" s="125">
        <v>-25420.221595925</v>
      </c>
      <c r="DK39" s="125">
        <v>-6062.64918644603</v>
      </c>
      <c r="DL39" s="125">
        <v>-1309.03756370867</v>
      </c>
      <c r="DM39" s="125">
        <v>-6149.32680722151</v>
      </c>
      <c r="DN39" s="125">
        <v>-4356.28093885377</v>
      </c>
      <c r="DO39" s="125">
        <v>-4.78467120454115</v>
      </c>
      <c r="DP39" s="125">
        <v>-386.623659343434</v>
      </c>
      <c r="DQ39" s="125">
        <v>-814.255140055764</v>
      </c>
      <c r="DR39" s="125">
        <v>-360.671444226648</v>
      </c>
      <c r="DS39" s="125">
        <v>-339.279313338415</v>
      </c>
      <c r="DT39" s="125">
        <v>-11231.677189114</v>
      </c>
      <c r="DU39" s="125">
        <v>-976.009790584083</v>
      </c>
      <c r="DV39" s="125">
        <v>-1656.0634469634</v>
      </c>
      <c r="DW39" s="125">
        <v>-1228.00177531644</v>
      </c>
      <c r="DX39" s="125">
        <v>-8068.43795726043</v>
      </c>
      <c r="DY39" s="125">
        <v>0</v>
      </c>
      <c r="DZ39" s="125">
        <v>-30.0336095342707</v>
      </c>
      <c r="EA39" s="125">
        <v>-62.9546570672737</v>
      </c>
      <c r="EB39" s="125">
        <v>-14.6845136207847</v>
      </c>
      <c r="EC39" s="125">
        <v>-8.22598415619244</v>
      </c>
      <c r="ED39" s="125">
        <v>-1501.29562793218</v>
      </c>
      <c r="EE39" s="125">
        <v>-202.838888471395</v>
      </c>
      <c r="EF39" s="125">
        <v>0</v>
      </c>
      <c r="EG39" s="125">
        <v>-39.5858547695945</v>
      </c>
      <c r="EH39" s="125">
        <v>0</v>
      </c>
      <c r="EI39" s="125">
        <v>-171.452921502197</v>
      </c>
      <c r="EJ39" s="125">
        <v>-706.297316706464</v>
      </c>
      <c r="EK39" s="125">
        <v>-247.540246621828</v>
      </c>
      <c r="EL39" s="125">
        <v>-1833.61408806333</v>
      </c>
      <c r="EM39" s="125">
        <v>-22354.184843536</v>
      </c>
      <c r="EN39" s="125">
        <v>-8324.48205798111</v>
      </c>
      <c r="EO39" s="125">
        <v>-130.642914901688</v>
      </c>
      <c r="EP39" s="125">
        <v>-483.22189695755</v>
      </c>
      <c r="EQ39" s="125">
        <v>-5279.21696905997</v>
      </c>
      <c r="ER39" s="125">
        <v>-22617.0796917457</v>
      </c>
      <c r="ES39" s="125">
        <v>-6280.94364994702</v>
      </c>
      <c r="ET39" s="125">
        <v>-2697.44925042039</v>
      </c>
      <c r="EU39" s="125">
        <v>-309.173866908081</v>
      </c>
      <c r="EV39" s="125">
        <v>-329.634236502746</v>
      </c>
      <c r="EW39" s="125">
        <v>-47979.5030677033</v>
      </c>
      <c r="EX39" s="125">
        <v>-549.275021337999</v>
      </c>
      <c r="EY39" s="125">
        <v>-127.062319516078</v>
      </c>
      <c r="EZ39" s="125">
        <v>-1357.36402734715</v>
      </c>
      <c r="FA39" s="125">
        <v>-7120.56550769374</v>
      </c>
      <c r="FB39" s="125"/>
      <c r="FC39" s="125">
        <v>-175969.488194125</v>
      </c>
      <c r="FD39" s="125">
        <v>-535556.382028542</v>
      </c>
      <c r="FE39" s="125"/>
      <c r="FF39" s="125">
        <v>0</v>
      </c>
      <c r="FG39" s="125"/>
      <c r="FH39" s="125">
        <v>0</v>
      </c>
      <c r="FI39" s="125">
        <v>-29307.7993921194</v>
      </c>
      <c r="FJ39" s="125"/>
      <c r="FK39" s="125">
        <v>-1827949.56938193</v>
      </c>
      <c r="FL39" s="125"/>
      <c r="FM39" s="125">
        <v>-39978508.3676372</v>
      </c>
      <c r="FN39" s="4">
        <v>39978508.3676372</v>
      </c>
      <c r="FO39" s="66">
        <f t="shared" si="0"/>
        <v>0</v>
      </c>
    </row>
    <row r="40" spans="2:171">
      <c r="B40" s="123" t="s">
        <v>541</v>
      </c>
      <c r="C40" s="124" t="s">
        <v>140</v>
      </c>
      <c r="D40" s="124" t="s">
        <v>141</v>
      </c>
      <c r="E40" s="125">
        <v>-6590.79324910802</v>
      </c>
      <c r="F40" s="125">
        <v>-1644.76690585802</v>
      </c>
      <c r="G40" s="125">
        <v>-207.897689936225</v>
      </c>
      <c r="H40" s="125">
        <v>-23293.4909445116</v>
      </c>
      <c r="I40" s="125">
        <v>-8534.41291932788</v>
      </c>
      <c r="J40" s="125">
        <v>-1331.34180015562</v>
      </c>
      <c r="K40" s="125">
        <v>-20456.7070597624</v>
      </c>
      <c r="L40" s="125">
        <v>-761.03757046115</v>
      </c>
      <c r="M40" s="125">
        <v>-787.160469500107</v>
      </c>
      <c r="N40" s="125">
        <v>-548.357082043493</v>
      </c>
      <c r="O40" s="125">
        <v>-173.626977392114</v>
      </c>
      <c r="P40" s="125">
        <v>-614.1266058828</v>
      </c>
      <c r="Q40" s="125">
        <v>-144.629100607078</v>
      </c>
      <c r="R40" s="125">
        <v>-130.182524648404</v>
      </c>
      <c r="S40" s="125">
        <v>-64.4948006628351</v>
      </c>
      <c r="T40" s="125">
        <v>-892.274671612072</v>
      </c>
      <c r="U40" s="125">
        <v>-130.117007253226</v>
      </c>
      <c r="V40" s="125">
        <v>-3596.65689850752</v>
      </c>
      <c r="W40" s="125">
        <v>-1376.63289190273</v>
      </c>
      <c r="X40" s="125">
        <v>-1539.54316049713</v>
      </c>
      <c r="Y40" s="125">
        <v>-4664.74208651728</v>
      </c>
      <c r="Z40" s="125">
        <v>-2956.0115569295</v>
      </c>
      <c r="AA40" s="125">
        <v>-3473.01124713257</v>
      </c>
      <c r="AB40" s="125">
        <v>-718.562012008594</v>
      </c>
      <c r="AC40" s="125">
        <v>-1188.09012916336</v>
      </c>
      <c r="AD40" s="125">
        <v>-1183.8943944127</v>
      </c>
      <c r="AE40" s="125">
        <v>-1758.61529610563</v>
      </c>
      <c r="AF40" s="125">
        <v>-5.06898895387589</v>
      </c>
      <c r="AG40" s="125">
        <v>-731.394005249718</v>
      </c>
      <c r="AH40" s="125">
        <v>-107.854277625668</v>
      </c>
      <c r="AI40" s="125">
        <v>-3679.30785278442</v>
      </c>
      <c r="AJ40" s="125">
        <v>-5828.04487873038</v>
      </c>
      <c r="AK40" s="125">
        <v>-27.387660979829</v>
      </c>
      <c r="AL40" s="125">
        <v>-1566.47631156586</v>
      </c>
      <c r="AM40" s="125">
        <v>-52401.1310226552</v>
      </c>
      <c r="AN40" s="125">
        <v>-119267.018342841</v>
      </c>
      <c r="AO40" s="125">
        <v>-39.8052251759212</v>
      </c>
      <c r="AP40" s="125">
        <v>-1222.50435605429</v>
      </c>
      <c r="AQ40" s="125">
        <v>-6092.01229604628</v>
      </c>
      <c r="AR40" s="125">
        <v>-8700.93524833415</v>
      </c>
      <c r="AS40" s="125">
        <v>-6621.78412538342</v>
      </c>
      <c r="AT40" s="125">
        <v>-29.644431462606</v>
      </c>
      <c r="AU40" s="125">
        <v>-94.2466437472951</v>
      </c>
      <c r="AV40" s="125">
        <v>-241.448054044023</v>
      </c>
      <c r="AW40" s="125">
        <v>-5.59370224834784</v>
      </c>
      <c r="AX40" s="125">
        <v>-321.860981242338</v>
      </c>
      <c r="AY40" s="125">
        <v>-7406.90458887342</v>
      </c>
      <c r="AZ40" s="125">
        <v>-245.032075757129</v>
      </c>
      <c r="BA40" s="125">
        <v>-36.5797285639901</v>
      </c>
      <c r="BB40" s="125">
        <v>-913.476334444436</v>
      </c>
      <c r="BC40" s="125">
        <v>-171.363624187714</v>
      </c>
      <c r="BD40" s="125">
        <v>-13.9895594797726</v>
      </c>
      <c r="BE40" s="125">
        <v>-541.734254546416</v>
      </c>
      <c r="BF40" s="125">
        <v>-7.22647328073598</v>
      </c>
      <c r="BG40" s="125">
        <v>-655.103087720894</v>
      </c>
      <c r="BH40" s="125">
        <v>-122.469537443567</v>
      </c>
      <c r="BI40" s="125">
        <v>-1204.37616378602</v>
      </c>
      <c r="BJ40" s="125">
        <v>-3385.24543274005</v>
      </c>
      <c r="BK40" s="125">
        <v>-23.1896665227971</v>
      </c>
      <c r="BL40" s="125">
        <v>-909.459268746872</v>
      </c>
      <c r="BM40" s="125">
        <v>-0.181648912034129</v>
      </c>
      <c r="BN40" s="125">
        <v>-299.214191288033</v>
      </c>
      <c r="BO40" s="125">
        <v>-0.24138310880787</v>
      </c>
      <c r="BP40" s="125">
        <v>-70.1806194789556</v>
      </c>
      <c r="BQ40" s="125">
        <v>-115.306285094587</v>
      </c>
      <c r="BR40" s="125">
        <v>-47736.3363521271</v>
      </c>
      <c r="BS40" s="125">
        <v>-10.827567616632</v>
      </c>
      <c r="BT40" s="125">
        <v>-9.90626107009045</v>
      </c>
      <c r="BU40" s="125">
        <v>-831.59514071889</v>
      </c>
      <c r="BV40" s="125">
        <v>-7628.86866846267</v>
      </c>
      <c r="BW40" s="125">
        <v>-2382.11725295584</v>
      </c>
      <c r="BX40" s="125">
        <v>-2200.04671266961</v>
      </c>
      <c r="BY40" s="125">
        <v>-2465.36146473975</v>
      </c>
      <c r="BZ40" s="125">
        <v>-90.650302765058</v>
      </c>
      <c r="CA40" s="125">
        <v>-9.87690600417523</v>
      </c>
      <c r="CB40" s="125">
        <v>-229.349032236868</v>
      </c>
      <c r="CC40" s="125">
        <v>-1525.94979323965</v>
      </c>
      <c r="CD40" s="125">
        <v>-6094.58746930505</v>
      </c>
      <c r="CE40" s="125">
        <v>-773400.998344623</v>
      </c>
      <c r="CF40" s="125">
        <v>-46598.9208639159</v>
      </c>
      <c r="CG40" s="125">
        <v>-31268.3210824225</v>
      </c>
      <c r="CH40" s="125">
        <v>-13734.1030030232</v>
      </c>
      <c r="CI40" s="125">
        <v>-14351.9755833858</v>
      </c>
      <c r="CJ40" s="125">
        <v>-36.2688688549901</v>
      </c>
      <c r="CK40" s="125">
        <v>-2508.08077759627</v>
      </c>
      <c r="CL40" s="125">
        <v>-6342.91558382089</v>
      </c>
      <c r="CM40" s="125">
        <v>-249.534736409069</v>
      </c>
      <c r="CN40" s="125">
        <v>-14333.8163151029</v>
      </c>
      <c r="CO40" s="125">
        <v>-400.729474241806</v>
      </c>
      <c r="CP40" s="125">
        <v>-373.974881548063</v>
      </c>
      <c r="CQ40" s="125">
        <v>-7402.88691466525</v>
      </c>
      <c r="CR40" s="125">
        <v>-566.451402711437</v>
      </c>
      <c r="CS40" s="125">
        <v>-1265.42957654677</v>
      </c>
      <c r="CT40" s="125">
        <v>-173.095250594711</v>
      </c>
      <c r="CU40" s="125">
        <v>-76.1511382971492</v>
      </c>
      <c r="CV40" s="125">
        <v>-3481.84697636923</v>
      </c>
      <c r="CW40" s="125">
        <v>-3210.67451822937</v>
      </c>
      <c r="CX40" s="125">
        <v>-206.528937647352</v>
      </c>
      <c r="CY40" s="125">
        <v>-1378.60370786322</v>
      </c>
      <c r="CZ40" s="125">
        <v>-7608.53550519642</v>
      </c>
      <c r="DA40" s="125">
        <v>-149.828930729425</v>
      </c>
      <c r="DB40" s="125">
        <v>-136.383036887698</v>
      </c>
      <c r="DC40" s="125">
        <v>-165154.432401526</v>
      </c>
      <c r="DD40" s="125">
        <v>-22347.0574246003</v>
      </c>
      <c r="DE40" s="125">
        <v>-18102.7751259243</v>
      </c>
      <c r="DF40" s="125">
        <v>-9648.38998403489</v>
      </c>
      <c r="DG40" s="125">
        <v>-4816.2056278661</v>
      </c>
      <c r="DH40" s="125">
        <v>-477912.550595244</v>
      </c>
      <c r="DI40" s="125">
        <v>-13321.2270082284</v>
      </c>
      <c r="DJ40" s="125">
        <v>-22711.459042966</v>
      </c>
      <c r="DK40" s="125">
        <v>-1864.94969886662</v>
      </c>
      <c r="DL40" s="125">
        <v>-402.676970935649</v>
      </c>
      <c r="DM40" s="125">
        <v>-2282.04661262719</v>
      </c>
      <c r="DN40" s="125">
        <v>-8583.28801636422</v>
      </c>
      <c r="DO40" s="125">
        <v>-608.869292972464</v>
      </c>
      <c r="DP40" s="125">
        <v>-683.732279288919</v>
      </c>
      <c r="DQ40" s="125">
        <v>-291.28989252339</v>
      </c>
      <c r="DR40" s="125">
        <v>-7929.85803598625</v>
      </c>
      <c r="DS40" s="125">
        <v>-8568.42617365439</v>
      </c>
      <c r="DT40" s="125">
        <v>-6524.87588954342</v>
      </c>
      <c r="DU40" s="125">
        <v>-975.451988683711</v>
      </c>
      <c r="DV40" s="125">
        <v>-35057.7051950664</v>
      </c>
      <c r="DW40" s="125">
        <v>-21929.8624754915</v>
      </c>
      <c r="DX40" s="125">
        <v>-5829.31380195574</v>
      </c>
      <c r="DY40" s="125">
        <v>-53870.1080133792</v>
      </c>
      <c r="DZ40" s="125">
        <v>-103.632679008993</v>
      </c>
      <c r="EA40" s="125">
        <v>-10904.0002251574</v>
      </c>
      <c r="EB40" s="125">
        <v>-10427.2784274031</v>
      </c>
      <c r="EC40" s="125">
        <v>-15663.0530616834</v>
      </c>
      <c r="ED40" s="125">
        <v>-94056.6144012364</v>
      </c>
      <c r="EE40" s="125">
        <v>-692.968237078057</v>
      </c>
      <c r="EF40" s="125">
        <v>-3530.43450811818</v>
      </c>
      <c r="EG40" s="125">
        <v>-61004.719188324</v>
      </c>
      <c r="EH40" s="125">
        <v>-3574.57733146336</v>
      </c>
      <c r="EI40" s="125">
        <v>-61818.7625796696</v>
      </c>
      <c r="EJ40" s="125">
        <v>-4940.81811426649</v>
      </c>
      <c r="EK40" s="125">
        <v>-26306.8501435091</v>
      </c>
      <c r="EL40" s="125">
        <v>-13378.1326362309</v>
      </c>
      <c r="EM40" s="125">
        <v>-2560.03502062468</v>
      </c>
      <c r="EN40" s="125">
        <v>-545.810778461606</v>
      </c>
      <c r="EO40" s="125">
        <v>-6204.85102597461</v>
      </c>
      <c r="EP40" s="125">
        <v>-59022.9917728984</v>
      </c>
      <c r="EQ40" s="125">
        <v>-18377.7888072942</v>
      </c>
      <c r="ER40" s="125">
        <v>-26495.5561861881</v>
      </c>
      <c r="ES40" s="125">
        <v>-2966.71887124556</v>
      </c>
      <c r="ET40" s="125">
        <v>-1481.2455015298</v>
      </c>
      <c r="EU40" s="125">
        <v>-141.592994995507</v>
      </c>
      <c r="EV40" s="125">
        <v>-3916.49586617129</v>
      </c>
      <c r="EW40" s="125">
        <v>-1506.52313748633</v>
      </c>
      <c r="EX40" s="125">
        <v>-1201.23356583302</v>
      </c>
      <c r="EY40" s="125">
        <v>-3766.21342903489</v>
      </c>
      <c r="EZ40" s="125">
        <v>-651.760779909286</v>
      </c>
      <c r="FA40" s="125">
        <v>-466887.114879897</v>
      </c>
      <c r="FB40" s="125"/>
      <c r="FC40" s="125">
        <v>-581432.092281367</v>
      </c>
      <c r="FD40" s="125">
        <v>-1909202.49570086</v>
      </c>
      <c r="FE40" s="125"/>
      <c r="FF40" s="125">
        <v>0</v>
      </c>
      <c r="FG40" s="125"/>
      <c r="FH40" s="125">
        <v>-4108542.296149</v>
      </c>
      <c r="FI40" s="125">
        <v>-196919.873598363</v>
      </c>
      <c r="FJ40" s="125"/>
      <c r="FK40" s="125">
        <v>-4461212.76737253</v>
      </c>
      <c r="FL40" s="125"/>
      <c r="FM40" s="125">
        <v>-14361191.3485161</v>
      </c>
      <c r="FN40" s="4">
        <v>14361191.3485161</v>
      </c>
      <c r="FO40" s="66">
        <f t="shared" si="0"/>
        <v>0</v>
      </c>
    </row>
    <row r="41" spans="2:171">
      <c r="B41" s="123" t="s">
        <v>542</v>
      </c>
      <c r="C41" s="124" t="s">
        <v>142</v>
      </c>
      <c r="D41" s="124" t="s">
        <v>143</v>
      </c>
      <c r="E41" s="125">
        <v>-10443.0430128203</v>
      </c>
      <c r="F41" s="125">
        <v>-1728.42823600804</v>
      </c>
      <c r="G41" s="125">
        <v>-21.3441012564371</v>
      </c>
      <c r="H41" s="125">
        <v>-5638.12114880274</v>
      </c>
      <c r="I41" s="125">
        <v>-1541.61298789696</v>
      </c>
      <c r="J41" s="125">
        <v>-1170.01377314957</v>
      </c>
      <c r="K41" s="125">
        <v>-615.423460426207</v>
      </c>
      <c r="L41" s="125">
        <v>-1887.1966883768</v>
      </c>
      <c r="M41" s="125">
        <v>-3751.19948842859</v>
      </c>
      <c r="N41" s="125">
        <v>-43353.2544576443</v>
      </c>
      <c r="O41" s="125">
        <v>-1623.043419475</v>
      </c>
      <c r="P41" s="125">
        <v>-81394.4497120964</v>
      </c>
      <c r="Q41" s="125">
        <v>-30336.1294648617</v>
      </c>
      <c r="R41" s="125">
        <v>-68909.8896465603</v>
      </c>
      <c r="S41" s="125">
        <v>-2956.37877308536</v>
      </c>
      <c r="T41" s="125">
        <v>-173517.172862064</v>
      </c>
      <c r="U41" s="125">
        <v>-58809.0360229126</v>
      </c>
      <c r="V41" s="125">
        <v>-135888.12425982</v>
      </c>
      <c r="W41" s="125">
        <v>-65717.988923317</v>
      </c>
      <c r="X41" s="125">
        <v>-205692.642859896</v>
      </c>
      <c r="Y41" s="125">
        <v>-44134.9332127321</v>
      </c>
      <c r="Z41" s="125">
        <v>-252713.243400863</v>
      </c>
      <c r="AA41" s="125">
        <v>-215842.718343464</v>
      </c>
      <c r="AB41" s="125">
        <v>-328521.010443811</v>
      </c>
      <c r="AC41" s="125">
        <v>-93642.4733682786</v>
      </c>
      <c r="AD41" s="125">
        <v>-518986.96944863</v>
      </c>
      <c r="AE41" s="125">
        <v>-92616.5353181981</v>
      </c>
      <c r="AF41" s="125">
        <v>-12583.4945623197</v>
      </c>
      <c r="AG41" s="125">
        <v>-11396.5779211783</v>
      </c>
      <c r="AH41" s="125">
        <v>-27363.4615438081</v>
      </c>
      <c r="AI41" s="125">
        <v>-67345.19827628</v>
      </c>
      <c r="AJ41" s="125">
        <v>-121270.160316869</v>
      </c>
      <c r="AK41" s="125">
        <v>-102928.910093456</v>
      </c>
      <c r="AL41" s="125">
        <v>-94955.4932629126</v>
      </c>
      <c r="AM41" s="125">
        <v>-231683.386185336</v>
      </c>
      <c r="AN41" s="125">
        <v>-166726.220458694</v>
      </c>
      <c r="AO41" s="125">
        <v>-9040022.74450326</v>
      </c>
      <c r="AP41" s="125">
        <v>-4860127.76018889</v>
      </c>
      <c r="AQ41" s="125">
        <v>-100166.041897539</v>
      </c>
      <c r="AR41" s="125">
        <v>-1207917.32500017</v>
      </c>
      <c r="AS41" s="125">
        <v>-13344.1899336363</v>
      </c>
      <c r="AT41" s="125">
        <v>-720.395685755597</v>
      </c>
      <c r="AU41" s="125">
        <v>-46874.7631565655</v>
      </c>
      <c r="AV41" s="125">
        <v>-38901.1974622644</v>
      </c>
      <c r="AW41" s="125">
        <v>-27021.8618770643</v>
      </c>
      <c r="AX41" s="125">
        <v>-66787.9147599401</v>
      </c>
      <c r="AY41" s="125">
        <v>-128995.446495961</v>
      </c>
      <c r="AZ41" s="125">
        <v>-102273.37659962</v>
      </c>
      <c r="BA41" s="125">
        <v>-84185.7007413803</v>
      </c>
      <c r="BB41" s="125">
        <v>-421252.053632629</v>
      </c>
      <c r="BC41" s="125">
        <v>-87926.6655766961</v>
      </c>
      <c r="BD41" s="125">
        <v>-77335.6805567932</v>
      </c>
      <c r="BE41" s="125">
        <v>-223008.141330542</v>
      </c>
      <c r="BF41" s="125">
        <v>-727854.846896343</v>
      </c>
      <c r="BG41" s="125">
        <v>-155154.896795022</v>
      </c>
      <c r="BH41" s="125">
        <v>-270793.748471305</v>
      </c>
      <c r="BI41" s="125">
        <v>-119119.152376631</v>
      </c>
      <c r="BJ41" s="125">
        <v>-231196.887152101</v>
      </c>
      <c r="BK41" s="125">
        <v>-7787.38471733037</v>
      </c>
      <c r="BL41" s="125">
        <v>-32670.6623510631</v>
      </c>
      <c r="BM41" s="125">
        <v>-334.354786728606</v>
      </c>
      <c r="BN41" s="125">
        <v>-10940.8386841751</v>
      </c>
      <c r="BO41" s="125">
        <v>-1850.28963957817</v>
      </c>
      <c r="BP41" s="125">
        <v>-20483.1396970174</v>
      </c>
      <c r="BQ41" s="125">
        <v>-36743.082778</v>
      </c>
      <c r="BR41" s="125">
        <v>-229575.355582981</v>
      </c>
      <c r="BS41" s="125">
        <v>-10191.0000479863</v>
      </c>
      <c r="BT41" s="125">
        <v>-21411.3878468653</v>
      </c>
      <c r="BU41" s="125">
        <v>-17291.5604050703</v>
      </c>
      <c r="BV41" s="125">
        <v>-54418.0266801114</v>
      </c>
      <c r="BW41" s="125">
        <v>-45660.3738396003</v>
      </c>
      <c r="BX41" s="125">
        <v>-17939.9175628099</v>
      </c>
      <c r="BY41" s="125">
        <v>-78487.8752083666</v>
      </c>
      <c r="BZ41" s="125">
        <v>-4585.93240104564</v>
      </c>
      <c r="CA41" s="125">
        <v>-36423.9395594726</v>
      </c>
      <c r="CB41" s="125">
        <v>-6077.1820563986</v>
      </c>
      <c r="CC41" s="125">
        <v>-31288.5985846748</v>
      </c>
      <c r="CD41" s="125">
        <v>-86566.8356052219</v>
      </c>
      <c r="CE41" s="125">
        <v>-15657.1921011353</v>
      </c>
      <c r="CF41" s="125">
        <v>-123497.345399818</v>
      </c>
      <c r="CG41" s="125">
        <v>-5871.74820222722</v>
      </c>
      <c r="CH41" s="125">
        <v>-7415.47634386547</v>
      </c>
      <c r="CI41" s="125">
        <v>-24249.4447611141</v>
      </c>
      <c r="CJ41" s="125">
        <v>-56099.7308267039</v>
      </c>
      <c r="CK41" s="125">
        <v>-150714.564128031</v>
      </c>
      <c r="CL41" s="125">
        <v>-113806.181087973</v>
      </c>
      <c r="CM41" s="125">
        <v>-107104.861775579</v>
      </c>
      <c r="CN41" s="125">
        <v>-264596.223870437</v>
      </c>
      <c r="CO41" s="125">
        <v>-62159.1033253678</v>
      </c>
      <c r="CP41" s="125">
        <v>-123933.139917855</v>
      </c>
      <c r="CQ41" s="125">
        <v>-132497.34061743</v>
      </c>
      <c r="CR41" s="125">
        <v>-14720.0447072658</v>
      </c>
      <c r="CS41" s="125">
        <v>-35807.6675918632</v>
      </c>
      <c r="CT41" s="125">
        <v>-158580.086800536</v>
      </c>
      <c r="CU41" s="125">
        <v>-100212.550476962</v>
      </c>
      <c r="CV41" s="125">
        <v>-42165.4733603838</v>
      </c>
      <c r="CW41" s="125">
        <v>-101857.671453623</v>
      </c>
      <c r="CX41" s="125">
        <v>-1508.08931775943</v>
      </c>
      <c r="CY41" s="125">
        <v>-921.351973546329</v>
      </c>
      <c r="CZ41" s="125">
        <v>-815.327939767156</v>
      </c>
      <c r="DA41" s="125">
        <v>-282.838081210768</v>
      </c>
      <c r="DB41" s="125">
        <v>-392.448840005061</v>
      </c>
      <c r="DC41" s="125">
        <v>-60708.0616362668</v>
      </c>
      <c r="DD41" s="125">
        <v>-7398.10285694997</v>
      </c>
      <c r="DE41" s="125">
        <v>-17658.2833064956</v>
      </c>
      <c r="DF41" s="125">
        <v>-8286.98160019966</v>
      </c>
      <c r="DG41" s="125">
        <v>-10416.7512113155</v>
      </c>
      <c r="DH41" s="125">
        <v>-80654.9334309479</v>
      </c>
      <c r="DI41" s="125">
        <v>-31538.2371032765</v>
      </c>
      <c r="DJ41" s="125">
        <v>-61229.3735924698</v>
      </c>
      <c r="DK41" s="125">
        <v>-3865.29564720067</v>
      </c>
      <c r="DL41" s="125">
        <v>-834.588484574906</v>
      </c>
      <c r="DM41" s="125">
        <v>-1551.96136409121</v>
      </c>
      <c r="DN41" s="125">
        <v>-2173.01116486681</v>
      </c>
      <c r="DO41" s="125">
        <v>-8.36938104545388</v>
      </c>
      <c r="DP41" s="125">
        <v>-57.0444353237701</v>
      </c>
      <c r="DQ41" s="125">
        <v>-8631.67751405199</v>
      </c>
      <c r="DR41" s="125">
        <v>-3204.79791992299</v>
      </c>
      <c r="DS41" s="125">
        <v>-12881.186146576</v>
      </c>
      <c r="DT41" s="125">
        <v>-1349.41565010603</v>
      </c>
      <c r="DU41" s="125">
        <v>-38629.6668896545</v>
      </c>
      <c r="DV41" s="125">
        <v>-44464.9473666328</v>
      </c>
      <c r="DW41" s="125">
        <v>-87213.0463640697</v>
      </c>
      <c r="DX41" s="125">
        <v>-181572.583890188</v>
      </c>
      <c r="DY41" s="125">
        <v>-886.792644102764</v>
      </c>
      <c r="DZ41" s="125">
        <v>-783.922732606911</v>
      </c>
      <c r="EA41" s="125">
        <v>-23443.0779196409</v>
      </c>
      <c r="EB41" s="125">
        <v>-196399.843711988</v>
      </c>
      <c r="EC41" s="125">
        <v>-88222.6200994644</v>
      </c>
      <c r="ED41" s="125">
        <v>-476886.73106397</v>
      </c>
      <c r="EE41" s="125">
        <v>-67820.4025483431</v>
      </c>
      <c r="EF41" s="125">
        <v>-2279.99867592053</v>
      </c>
      <c r="EG41" s="125">
        <v>-185357.204603878</v>
      </c>
      <c r="EH41" s="125">
        <v>-4006.53925937686</v>
      </c>
      <c r="EI41" s="125">
        <v>-5036720.11003199</v>
      </c>
      <c r="EJ41" s="125">
        <v>-128336.142393103</v>
      </c>
      <c r="EK41" s="125">
        <v>-194736.301980506</v>
      </c>
      <c r="EL41" s="125">
        <v>-51697.3707905</v>
      </c>
      <c r="EM41" s="125">
        <v>-1754.39542752008</v>
      </c>
      <c r="EN41" s="125">
        <v>-918.665746083236</v>
      </c>
      <c r="EO41" s="125">
        <v>-1519.92809107002</v>
      </c>
      <c r="EP41" s="125">
        <v>-40644.5469310893</v>
      </c>
      <c r="EQ41" s="125">
        <v>-23616.9539921148</v>
      </c>
      <c r="ER41" s="125">
        <v>-727557.431019903</v>
      </c>
      <c r="ES41" s="125">
        <v>-9412.87086711477</v>
      </c>
      <c r="ET41" s="125">
        <v>-1677.0950368072</v>
      </c>
      <c r="EU41" s="125">
        <v>-539896.065934058</v>
      </c>
      <c r="EV41" s="125">
        <v>-1506.24005235963</v>
      </c>
      <c r="EW41" s="125">
        <v>-3961.99836007296</v>
      </c>
      <c r="EX41" s="125">
        <v>-701.979156253545</v>
      </c>
      <c r="EY41" s="125">
        <v>-1368.60787369975</v>
      </c>
      <c r="EZ41" s="125">
        <v>-2967.04354339518</v>
      </c>
      <c r="FA41" s="125">
        <v>-1045329.92637544</v>
      </c>
      <c r="FB41" s="125"/>
      <c r="FC41" s="125">
        <v>-51560.9090793775</v>
      </c>
      <c r="FD41" s="125">
        <v>-273715.118505711</v>
      </c>
      <c r="FE41" s="125"/>
      <c r="FF41" s="125">
        <v>0</v>
      </c>
      <c r="FG41" s="125"/>
      <c r="FH41" s="125">
        <v>0</v>
      </c>
      <c r="FI41" s="125">
        <v>-42632.8003511983</v>
      </c>
      <c r="FJ41" s="125"/>
      <c r="FK41" s="125">
        <v>-1376730.38700429</v>
      </c>
      <c r="FL41" s="125"/>
      <c r="FM41" s="125">
        <v>-34973658.05024</v>
      </c>
      <c r="FN41" s="4">
        <v>34973658.05024</v>
      </c>
      <c r="FO41" s="66">
        <f t="shared" si="0"/>
        <v>0</v>
      </c>
    </row>
    <row r="42" spans="2:171">
      <c r="B42" s="123" t="s">
        <v>543</v>
      </c>
      <c r="C42" s="124" t="s">
        <v>144</v>
      </c>
      <c r="D42" s="124" t="s">
        <v>145</v>
      </c>
      <c r="E42" s="125">
        <v>-534.201858082173</v>
      </c>
      <c r="F42" s="125">
        <v>-88.5009866177344</v>
      </c>
      <c r="G42" s="125">
        <v>-51.9812973009499</v>
      </c>
      <c r="H42" s="125">
        <v>-413.674965899636</v>
      </c>
      <c r="I42" s="125">
        <v>-18265.6164999772</v>
      </c>
      <c r="J42" s="125">
        <v>-1269.60819152974</v>
      </c>
      <c r="K42" s="125">
        <v>-435.862416786438</v>
      </c>
      <c r="L42" s="125">
        <v>-432.352647715427</v>
      </c>
      <c r="M42" s="125">
        <v>-266.160983688979</v>
      </c>
      <c r="N42" s="125">
        <v>-390.035380909206</v>
      </c>
      <c r="O42" s="125">
        <v>-1573.0323467475</v>
      </c>
      <c r="P42" s="125">
        <v>-292.590126340208</v>
      </c>
      <c r="Q42" s="125">
        <v>-399.683135976101</v>
      </c>
      <c r="R42" s="125">
        <v>-369.964684531523</v>
      </c>
      <c r="S42" s="125">
        <v>-49.4264302945541</v>
      </c>
      <c r="T42" s="125">
        <v>-830.968774978832</v>
      </c>
      <c r="U42" s="125">
        <v>-1273.72092046172</v>
      </c>
      <c r="V42" s="125">
        <v>-442.904220857681</v>
      </c>
      <c r="W42" s="125">
        <v>-658.532710243192</v>
      </c>
      <c r="X42" s="125">
        <v>-786.407230671526</v>
      </c>
      <c r="Y42" s="125">
        <v>-355.808703998787</v>
      </c>
      <c r="Z42" s="125">
        <v>-29608.828408186</v>
      </c>
      <c r="AA42" s="125">
        <v>-136160.096566044</v>
      </c>
      <c r="AB42" s="125">
        <v>-107386.937317422</v>
      </c>
      <c r="AC42" s="125">
        <v>-42453.0494469276</v>
      </c>
      <c r="AD42" s="125">
        <v>-175654.624492591</v>
      </c>
      <c r="AE42" s="125">
        <v>-301.733840529044</v>
      </c>
      <c r="AF42" s="125">
        <v>-21.8222567668649</v>
      </c>
      <c r="AG42" s="125">
        <v>-27.7031975820873</v>
      </c>
      <c r="AH42" s="125">
        <v>-71.5555891364175</v>
      </c>
      <c r="AI42" s="125">
        <v>-14655.3853046877</v>
      </c>
      <c r="AJ42" s="125">
        <v>-50087.8168617814</v>
      </c>
      <c r="AK42" s="125">
        <v>-325.386724876163</v>
      </c>
      <c r="AL42" s="125">
        <v>-16207.7787073165</v>
      </c>
      <c r="AM42" s="125">
        <v>-1072.90099736303</v>
      </c>
      <c r="AN42" s="125">
        <v>-22635.8663399415</v>
      </c>
      <c r="AO42" s="125">
        <v>-107252.68632441</v>
      </c>
      <c r="AP42" s="125">
        <v>-667714.91804825</v>
      </c>
      <c r="AQ42" s="125">
        <v>-18398.1007274824</v>
      </c>
      <c r="AR42" s="125">
        <v>-34639.8070324769</v>
      </c>
      <c r="AS42" s="125">
        <v>-2508.13535401658</v>
      </c>
      <c r="AT42" s="125">
        <v>-22.3178956211452</v>
      </c>
      <c r="AU42" s="125">
        <v>-83.7351758662486</v>
      </c>
      <c r="AV42" s="125">
        <v>-244.611306940551</v>
      </c>
      <c r="AW42" s="125">
        <v>-57.4532945580715</v>
      </c>
      <c r="AX42" s="125">
        <v>-19581.2606208762</v>
      </c>
      <c r="AY42" s="125">
        <v>-134.884520742409</v>
      </c>
      <c r="AZ42" s="125">
        <v>-285.198730956495</v>
      </c>
      <c r="BA42" s="125">
        <v>-78149.8011602799</v>
      </c>
      <c r="BB42" s="125">
        <v>-251146.19660716</v>
      </c>
      <c r="BC42" s="125">
        <v>-22240.1246593415</v>
      </c>
      <c r="BD42" s="125">
        <v>-265.150556293235</v>
      </c>
      <c r="BE42" s="125">
        <v>-2181.3040765426</v>
      </c>
      <c r="BF42" s="125">
        <v>-52.9572357392819</v>
      </c>
      <c r="BG42" s="125">
        <v>-268.624269428967</v>
      </c>
      <c r="BH42" s="125">
        <v>-344.075918905711</v>
      </c>
      <c r="BI42" s="125">
        <v>-231.595430344242</v>
      </c>
      <c r="BJ42" s="125">
        <v>-43363.7191084789</v>
      </c>
      <c r="BK42" s="125">
        <v>-41.8413493304348</v>
      </c>
      <c r="BL42" s="125">
        <v>-60.8101058207088</v>
      </c>
      <c r="BM42" s="125">
        <v>-10.2406530048179</v>
      </c>
      <c r="BN42" s="125">
        <v>-160.379622430763</v>
      </c>
      <c r="BO42" s="125">
        <v>-12.9046067444852</v>
      </c>
      <c r="BP42" s="125">
        <v>-56.104347132848</v>
      </c>
      <c r="BQ42" s="125">
        <v>-97.2961676544648</v>
      </c>
      <c r="BR42" s="125">
        <v>-927.043334316151</v>
      </c>
      <c r="BS42" s="125">
        <v>-67.6045895351576</v>
      </c>
      <c r="BT42" s="125">
        <v>-179.368984097265</v>
      </c>
      <c r="BU42" s="125">
        <v>-141.442032293968</v>
      </c>
      <c r="BV42" s="125">
        <v>-249.228232794997</v>
      </c>
      <c r="BW42" s="125">
        <v>-8715.90709698068</v>
      </c>
      <c r="BX42" s="125">
        <v>-9029.70027758794</v>
      </c>
      <c r="BY42" s="125">
        <v>-6149.99059704333</v>
      </c>
      <c r="BZ42" s="125">
        <v>-191.243082024917</v>
      </c>
      <c r="CA42" s="125">
        <v>-122.523793570933</v>
      </c>
      <c r="CB42" s="125">
        <v>-47.7759759901586</v>
      </c>
      <c r="CC42" s="125">
        <v>-21051.9268231026</v>
      </c>
      <c r="CD42" s="125">
        <v>-25298.2322760065</v>
      </c>
      <c r="CE42" s="125">
        <v>-3429.66543563773</v>
      </c>
      <c r="CF42" s="125">
        <v>-251.7241986636</v>
      </c>
      <c r="CG42" s="125">
        <v>-29.3057648431403</v>
      </c>
      <c r="CH42" s="125">
        <v>-48.3038505519065</v>
      </c>
      <c r="CI42" s="125">
        <v>-220.978261209359</v>
      </c>
      <c r="CJ42" s="125">
        <v>-317.256672312857</v>
      </c>
      <c r="CK42" s="125">
        <v>-324.130753666124</v>
      </c>
      <c r="CL42" s="125">
        <v>-483.111758243151</v>
      </c>
      <c r="CM42" s="125">
        <v>-21543.2607854081</v>
      </c>
      <c r="CN42" s="125">
        <v>-75280.6657871556</v>
      </c>
      <c r="CO42" s="125">
        <v>-19341.9182317641</v>
      </c>
      <c r="CP42" s="125">
        <v>-22730.6148049604</v>
      </c>
      <c r="CQ42" s="125">
        <v>-48614.5674133348</v>
      </c>
      <c r="CR42" s="125">
        <v>-5047.22705506425</v>
      </c>
      <c r="CS42" s="125">
        <v>-33348.9149113145</v>
      </c>
      <c r="CT42" s="125">
        <v>-34496.8563873545</v>
      </c>
      <c r="CU42" s="125">
        <v>-9886.90495325815</v>
      </c>
      <c r="CV42" s="125">
        <v>-31395.5364621293</v>
      </c>
      <c r="CW42" s="125">
        <v>-76.0541978480936</v>
      </c>
      <c r="CX42" s="125">
        <v>-41.4183300926145</v>
      </c>
      <c r="CY42" s="125">
        <v>-10.0472321045418</v>
      </c>
      <c r="CZ42" s="125">
        <v>-12367.2873572174</v>
      </c>
      <c r="DA42" s="125">
        <v>-46.5637399049734</v>
      </c>
      <c r="DB42" s="125">
        <v>-37.7777490268639</v>
      </c>
      <c r="DC42" s="125">
        <v>-1693.34968949148</v>
      </c>
      <c r="DD42" s="125">
        <v>-206.357686903289</v>
      </c>
      <c r="DE42" s="125">
        <v>-521.391847005282</v>
      </c>
      <c r="DF42" s="125">
        <v>-277.89064601477</v>
      </c>
      <c r="DG42" s="125">
        <v>-399.564333595265</v>
      </c>
      <c r="DH42" s="125">
        <v>-748.287686189205</v>
      </c>
      <c r="DI42" s="125">
        <v>-1155053.34452698</v>
      </c>
      <c r="DJ42" s="125">
        <v>-541692.093385808</v>
      </c>
      <c r="DK42" s="125">
        <v>-81.107051891844</v>
      </c>
      <c r="DL42" s="125">
        <v>-17.5125055636496</v>
      </c>
      <c r="DM42" s="125">
        <v>-188.627438813785</v>
      </c>
      <c r="DN42" s="125">
        <v>-261.215344924266</v>
      </c>
      <c r="DO42" s="125">
        <v>-6.23612228894618</v>
      </c>
      <c r="DP42" s="125">
        <v>-17.4716811700475</v>
      </c>
      <c r="DQ42" s="125">
        <v>-239.070572091498</v>
      </c>
      <c r="DR42" s="125">
        <v>-135.39353181112</v>
      </c>
      <c r="DS42" s="125">
        <v>-505.183955493919</v>
      </c>
      <c r="DT42" s="125">
        <v>-219.21572275319</v>
      </c>
      <c r="DU42" s="125">
        <v>-153.725264480261</v>
      </c>
      <c r="DV42" s="125">
        <v>-514530.750167428</v>
      </c>
      <c r="DW42" s="125">
        <v>-927.497796704416</v>
      </c>
      <c r="DX42" s="125">
        <v>-2611.66321846689</v>
      </c>
      <c r="DY42" s="125">
        <v>-176405.936920949</v>
      </c>
      <c r="DZ42" s="125">
        <v>-9626.96478773661</v>
      </c>
      <c r="EA42" s="125">
        <v>-101004.014845423</v>
      </c>
      <c r="EB42" s="125">
        <v>-1667509.05279425</v>
      </c>
      <c r="EC42" s="125">
        <v>-1318630.43191512</v>
      </c>
      <c r="ED42" s="125">
        <v>-2204956.76411785</v>
      </c>
      <c r="EE42" s="125">
        <v>-129354.015341167</v>
      </c>
      <c r="EF42" s="125">
        <v>-285473.801482821</v>
      </c>
      <c r="EG42" s="125">
        <v>-375365.897947338</v>
      </c>
      <c r="EH42" s="125">
        <v>-305840.607309858</v>
      </c>
      <c r="EI42" s="125">
        <v>-6370649.01748416</v>
      </c>
      <c r="EJ42" s="125">
        <v>-186518.390283453</v>
      </c>
      <c r="EK42" s="125">
        <v>-14635.8692756189</v>
      </c>
      <c r="EL42" s="125">
        <v>-543263.32750043</v>
      </c>
      <c r="EM42" s="125">
        <v>-7953.13940156377</v>
      </c>
      <c r="EN42" s="125">
        <v>-7481.06254530001</v>
      </c>
      <c r="EO42" s="125">
        <v>-1178.88071228732</v>
      </c>
      <c r="EP42" s="125">
        <v>-25480.5859751039</v>
      </c>
      <c r="EQ42" s="125">
        <v>-460.613754777353</v>
      </c>
      <c r="ER42" s="125">
        <v>-544358.812741526</v>
      </c>
      <c r="ES42" s="125">
        <v>-1785.21090874077</v>
      </c>
      <c r="ET42" s="125">
        <v>-32.2979105969658</v>
      </c>
      <c r="EU42" s="125">
        <v>-686888.699848828</v>
      </c>
      <c r="EV42" s="125">
        <v>-143422.450906719</v>
      </c>
      <c r="EW42" s="125">
        <v>-1523.35853307357</v>
      </c>
      <c r="EX42" s="125">
        <v>-577.414075318782</v>
      </c>
      <c r="EY42" s="125">
        <v>-984.226405795089</v>
      </c>
      <c r="EZ42" s="125">
        <v>-23964.7988592627</v>
      </c>
      <c r="FA42" s="125">
        <v>-1000133.29533225</v>
      </c>
      <c r="FB42" s="125"/>
      <c r="FC42" s="125">
        <v>-61297.8166162348</v>
      </c>
      <c r="FD42" s="125">
        <v>-299648.42088574</v>
      </c>
      <c r="FE42" s="125"/>
      <c r="FF42" s="125">
        <v>0</v>
      </c>
      <c r="FG42" s="125"/>
      <c r="FH42" s="125">
        <v>0</v>
      </c>
      <c r="FI42" s="125">
        <v>-148872.703413857</v>
      </c>
      <c r="FJ42" s="125"/>
      <c r="FK42" s="125">
        <v>-511848.180700416</v>
      </c>
      <c r="FL42" s="125"/>
      <c r="FM42" s="125">
        <v>-21644613.8463694</v>
      </c>
      <c r="FN42" s="4">
        <v>21644613.8463694</v>
      </c>
      <c r="FO42" s="66">
        <f t="shared" si="0"/>
        <v>0</v>
      </c>
    </row>
    <row r="43" spans="2:171">
      <c r="B43" s="123" t="s">
        <v>544</v>
      </c>
      <c r="C43" s="124" t="s">
        <v>146</v>
      </c>
      <c r="D43" s="124" t="s">
        <v>147</v>
      </c>
      <c r="E43" s="125">
        <v>-89.3178998537449</v>
      </c>
      <c r="F43" s="125">
        <v>-18.4469343753136</v>
      </c>
      <c r="G43" s="125">
        <v>-49.544274797087</v>
      </c>
      <c r="H43" s="125">
        <v>-216.982298177939</v>
      </c>
      <c r="I43" s="125">
        <v>-31.1615925841304</v>
      </c>
      <c r="J43" s="125">
        <v>-1365.57339036048</v>
      </c>
      <c r="K43" s="125">
        <v>-240.208384970147</v>
      </c>
      <c r="L43" s="125">
        <v>-682.364211147884</v>
      </c>
      <c r="M43" s="125">
        <v>-398.91434758258</v>
      </c>
      <c r="N43" s="125">
        <v>-863.262567813521</v>
      </c>
      <c r="O43" s="125">
        <v>-120.278111512947</v>
      </c>
      <c r="P43" s="125">
        <v>-728.435825146528</v>
      </c>
      <c r="Q43" s="125">
        <v>-698.748122050907</v>
      </c>
      <c r="R43" s="125">
        <v>-571.052720464357</v>
      </c>
      <c r="S43" s="125">
        <v>-70.6979271836142</v>
      </c>
      <c r="T43" s="125">
        <v>-665.669398617873</v>
      </c>
      <c r="U43" s="125">
        <v>-407.628454357788</v>
      </c>
      <c r="V43" s="125">
        <v>-1536.56764453864</v>
      </c>
      <c r="W43" s="125">
        <v>-271.130900060106</v>
      </c>
      <c r="X43" s="125">
        <v>-391.648501990631</v>
      </c>
      <c r="Y43" s="125">
        <v>-241.900474213339</v>
      </c>
      <c r="Z43" s="125">
        <v>-2214.09150892277</v>
      </c>
      <c r="AA43" s="125">
        <v>-798.595235864735</v>
      </c>
      <c r="AB43" s="125">
        <v>-1064.78119349634</v>
      </c>
      <c r="AC43" s="125">
        <v>-517.763472385306</v>
      </c>
      <c r="AD43" s="125">
        <v>-153.679490115521</v>
      </c>
      <c r="AE43" s="125">
        <v>-2277.95210116184</v>
      </c>
      <c r="AF43" s="125">
        <v>-146.845062312542</v>
      </c>
      <c r="AG43" s="125">
        <v>-271.330211756195</v>
      </c>
      <c r="AH43" s="125">
        <v>-441.647946304918</v>
      </c>
      <c r="AI43" s="125">
        <v>-1107.56838511087</v>
      </c>
      <c r="AJ43" s="125">
        <v>-8448.6297052275</v>
      </c>
      <c r="AK43" s="125">
        <v>-8012.91323307838</v>
      </c>
      <c r="AL43" s="125">
        <v>-1214.47807637066</v>
      </c>
      <c r="AM43" s="125">
        <v>-5337.26808610124</v>
      </c>
      <c r="AN43" s="125">
        <v>-3484.30756161193</v>
      </c>
      <c r="AO43" s="125">
        <v>-1225.25076423964</v>
      </c>
      <c r="AP43" s="125">
        <v>-1098.64294374906</v>
      </c>
      <c r="AQ43" s="125">
        <v>-173105.774177754</v>
      </c>
      <c r="AR43" s="125">
        <v>-24710.5457118774</v>
      </c>
      <c r="AS43" s="125">
        <v>-247.979833808722</v>
      </c>
      <c r="AT43" s="125">
        <v>-225.305898678193</v>
      </c>
      <c r="AU43" s="125">
        <v>-804.407806279825</v>
      </c>
      <c r="AV43" s="125">
        <v>-533.631781334027</v>
      </c>
      <c r="AW43" s="125">
        <v>-259.300668410239</v>
      </c>
      <c r="AX43" s="125">
        <v>-2052.0919891619</v>
      </c>
      <c r="AY43" s="125">
        <v>-1020.3619537395</v>
      </c>
      <c r="AZ43" s="125">
        <v>-1923.04789537348</v>
      </c>
      <c r="BA43" s="125">
        <v>-19852.0552102069</v>
      </c>
      <c r="BB43" s="125">
        <v>-106896.233383258</v>
      </c>
      <c r="BC43" s="125">
        <v>-10122.9883961821</v>
      </c>
      <c r="BD43" s="125">
        <v>-1037.68984208492</v>
      </c>
      <c r="BE43" s="125">
        <v>-5671.06605483786</v>
      </c>
      <c r="BF43" s="125">
        <v>-584.216676553894</v>
      </c>
      <c r="BG43" s="125">
        <v>-2773.20935966055</v>
      </c>
      <c r="BH43" s="125">
        <v>-4323.41525728192</v>
      </c>
      <c r="BI43" s="125">
        <v>-1378.66922690477</v>
      </c>
      <c r="BJ43" s="125">
        <v>-1257.72540588582</v>
      </c>
      <c r="BK43" s="125">
        <v>-334.401349390265</v>
      </c>
      <c r="BL43" s="125">
        <v>-593.912586537122</v>
      </c>
      <c r="BM43" s="125">
        <v>-110.57433166583</v>
      </c>
      <c r="BN43" s="125">
        <v>-975.11769089833</v>
      </c>
      <c r="BO43" s="125">
        <v>-120.919259385862</v>
      </c>
      <c r="BP43" s="125">
        <v>-487.432248232062</v>
      </c>
      <c r="BQ43" s="125">
        <v>-721.816707394486</v>
      </c>
      <c r="BR43" s="125">
        <v>-29359.7253433906</v>
      </c>
      <c r="BS43" s="125">
        <v>-479.059014622899</v>
      </c>
      <c r="BT43" s="125">
        <v>-771.967968250727</v>
      </c>
      <c r="BU43" s="125">
        <v>-1177.14783321484</v>
      </c>
      <c r="BV43" s="125">
        <v>-1876.56350295104</v>
      </c>
      <c r="BW43" s="125">
        <v>-1683.92697955339</v>
      </c>
      <c r="BX43" s="125">
        <v>-237.988373869929</v>
      </c>
      <c r="BY43" s="125">
        <v>-2802.1612714895</v>
      </c>
      <c r="BZ43" s="125">
        <v>-1148.04668123954</v>
      </c>
      <c r="CA43" s="125">
        <v>-844.756089421226</v>
      </c>
      <c r="CB43" s="125">
        <v>-244.399957936838</v>
      </c>
      <c r="CC43" s="125">
        <v>-2246.41999439399</v>
      </c>
      <c r="CD43" s="125">
        <v>-3706.21996014002</v>
      </c>
      <c r="CE43" s="125">
        <v>-7886.47013474808</v>
      </c>
      <c r="CF43" s="125">
        <v>-3478.47969442133</v>
      </c>
      <c r="CG43" s="125">
        <v>-392.327527538545</v>
      </c>
      <c r="CH43" s="125">
        <v>-426.024526745677</v>
      </c>
      <c r="CI43" s="125">
        <v>-551.003737328006</v>
      </c>
      <c r="CJ43" s="125">
        <v>-607.926537542416</v>
      </c>
      <c r="CK43" s="125">
        <v>-4980.94860574208</v>
      </c>
      <c r="CL43" s="125">
        <v>-1710.04648593105</v>
      </c>
      <c r="CM43" s="125">
        <v>-472.623284809187</v>
      </c>
      <c r="CN43" s="125">
        <v>-639.885644962649</v>
      </c>
      <c r="CO43" s="125">
        <v>-1026.17247616734</v>
      </c>
      <c r="CP43" s="125">
        <v>-1417.37642772749</v>
      </c>
      <c r="CQ43" s="125">
        <v>-6813.55750934273</v>
      </c>
      <c r="CR43" s="125">
        <v>-1049.39054019541</v>
      </c>
      <c r="CS43" s="125">
        <v>-256.278646400844</v>
      </c>
      <c r="CT43" s="125">
        <v>-2925.23130618256</v>
      </c>
      <c r="CU43" s="125">
        <v>-367.704111890521</v>
      </c>
      <c r="CV43" s="125">
        <v>-2054.6514014457</v>
      </c>
      <c r="CW43" s="125">
        <v>-19762.465873159</v>
      </c>
      <c r="CX43" s="125">
        <v>0</v>
      </c>
      <c r="CY43" s="125">
        <v>-212.053163602504</v>
      </c>
      <c r="CZ43" s="125">
        <v>-3078.95383111604</v>
      </c>
      <c r="DA43" s="125">
        <v>-332.170164731063</v>
      </c>
      <c r="DB43" s="125">
        <v>-810.426027872452</v>
      </c>
      <c r="DC43" s="125">
        <v>-30590.415374095</v>
      </c>
      <c r="DD43" s="125">
        <v>-3727.85810112542</v>
      </c>
      <c r="DE43" s="125">
        <v>-11910.6051651821</v>
      </c>
      <c r="DF43" s="125">
        <v>-6348.09650896938</v>
      </c>
      <c r="DG43" s="125">
        <v>-4472.36467503694</v>
      </c>
      <c r="DH43" s="125">
        <v>-80290.3610962591</v>
      </c>
      <c r="DI43" s="125">
        <v>-52661.7150264961</v>
      </c>
      <c r="DJ43" s="125">
        <v>-8250.73379096017</v>
      </c>
      <c r="DK43" s="125">
        <v>-1056.80319768022</v>
      </c>
      <c r="DL43" s="125">
        <v>-228.18326455432</v>
      </c>
      <c r="DM43" s="125">
        <v>-4452.73131439418</v>
      </c>
      <c r="DN43" s="125">
        <v>-6430.72616478273</v>
      </c>
      <c r="DO43" s="125">
        <v>-33.9068064419703</v>
      </c>
      <c r="DP43" s="125">
        <v>-223.526824838261</v>
      </c>
      <c r="DQ43" s="125">
        <v>-606.304720389649</v>
      </c>
      <c r="DR43" s="125">
        <v>-853.56359022663</v>
      </c>
      <c r="DS43" s="125">
        <v>-955.55744348093</v>
      </c>
      <c r="DT43" s="125">
        <v>-1018.56721581475</v>
      </c>
      <c r="DU43" s="125">
        <v>-782.446924326366</v>
      </c>
      <c r="DV43" s="125">
        <v>0</v>
      </c>
      <c r="DW43" s="125">
        <v>-13296.9066492832</v>
      </c>
      <c r="DX43" s="125">
        <v>-30604.0641496066</v>
      </c>
      <c r="DY43" s="125">
        <v>-813.484226205247</v>
      </c>
      <c r="DZ43" s="125">
        <v>-1502.16326162371</v>
      </c>
      <c r="EA43" s="125">
        <v>-6193.64585939302</v>
      </c>
      <c r="EB43" s="125">
        <v>-20992.5358589148</v>
      </c>
      <c r="EC43" s="125">
        <v>-7927.28038792234</v>
      </c>
      <c r="ED43" s="125">
        <v>-101859.82523218</v>
      </c>
      <c r="EE43" s="125">
        <v>-13237.5461601891</v>
      </c>
      <c r="EF43" s="125">
        <v>-57954.0129583457</v>
      </c>
      <c r="EG43" s="125">
        <v>-117835.326690509</v>
      </c>
      <c r="EH43" s="125">
        <v>-5779.25757967782</v>
      </c>
      <c r="EI43" s="125">
        <v>-346404.475352776</v>
      </c>
      <c r="EJ43" s="125">
        <v>-11389.9734859468</v>
      </c>
      <c r="EK43" s="125">
        <v>-34293.45938802</v>
      </c>
      <c r="EL43" s="125">
        <v>-6342.07375740297</v>
      </c>
      <c r="EM43" s="125">
        <v>-1535.03564335478</v>
      </c>
      <c r="EN43" s="125">
        <v>-610.433384612951</v>
      </c>
      <c r="EO43" s="125">
        <v>-3378.65573489316</v>
      </c>
      <c r="EP43" s="125">
        <v>-33973.7893624883</v>
      </c>
      <c r="EQ43" s="125">
        <v>-6712.14593724037</v>
      </c>
      <c r="ER43" s="125">
        <v>-56229.3634372746</v>
      </c>
      <c r="ES43" s="125">
        <v>-1695.69969379627</v>
      </c>
      <c r="ET43" s="125">
        <v>-155.354810003774</v>
      </c>
      <c r="EU43" s="125">
        <v>-689.135301413797</v>
      </c>
      <c r="EV43" s="125">
        <v>-1510.38230110555</v>
      </c>
      <c r="EW43" s="125">
        <v>-23418.7046228075</v>
      </c>
      <c r="EX43" s="125">
        <v>-12667.0976144123</v>
      </c>
      <c r="EY43" s="125">
        <v>-27494.2350543554</v>
      </c>
      <c r="EZ43" s="125">
        <v>-324.575145548992</v>
      </c>
      <c r="FA43" s="125">
        <v>-76901.0925062695</v>
      </c>
      <c r="FB43" s="125"/>
      <c r="FC43" s="125">
        <v>-284314.81310901</v>
      </c>
      <c r="FD43" s="125">
        <v>-1746983.4182526</v>
      </c>
      <c r="FE43" s="125"/>
      <c r="FF43" s="125">
        <v>0</v>
      </c>
      <c r="FG43" s="125"/>
      <c r="FH43" s="125">
        <v>-410441.03579003</v>
      </c>
      <c r="FI43" s="125">
        <v>-290462.746572548</v>
      </c>
      <c r="FJ43" s="125"/>
      <c r="FK43" s="125">
        <v>-2129539.40792804</v>
      </c>
      <c r="FL43" s="125"/>
      <c r="FM43" s="125">
        <v>-6617787.34069732</v>
      </c>
      <c r="FN43" s="4">
        <v>6617787.34069732</v>
      </c>
      <c r="FO43" s="66">
        <f t="shared" si="0"/>
        <v>0</v>
      </c>
    </row>
    <row r="44" spans="2:171">
      <c r="B44" s="123" t="s">
        <v>545</v>
      </c>
      <c r="C44" s="124" t="s">
        <v>148</v>
      </c>
      <c r="D44" s="124" t="s">
        <v>149</v>
      </c>
      <c r="E44" s="125">
        <v>-53194.2249253237</v>
      </c>
      <c r="F44" s="125">
        <v>-8829.44916158604</v>
      </c>
      <c r="G44" s="125">
        <v>-288.662947372001</v>
      </c>
      <c r="H44" s="125">
        <v>-29714.9357198192</v>
      </c>
      <c r="I44" s="125">
        <v>-7960.28638342204</v>
      </c>
      <c r="J44" s="125">
        <v>-1119.71493501661</v>
      </c>
      <c r="K44" s="125">
        <v>-352.657488127238</v>
      </c>
      <c r="L44" s="125">
        <v>-8956.27709652314</v>
      </c>
      <c r="M44" s="125">
        <v>-7835.5752051869</v>
      </c>
      <c r="N44" s="125">
        <v>-1132.77734698012</v>
      </c>
      <c r="O44" s="125">
        <v>-106.202943905337</v>
      </c>
      <c r="P44" s="125">
        <v>-2433.98155649421</v>
      </c>
      <c r="Q44" s="125">
        <v>-3311.26591240152</v>
      </c>
      <c r="R44" s="125">
        <v>-3379.21528033531</v>
      </c>
      <c r="S44" s="125">
        <v>-47.8924393381337</v>
      </c>
      <c r="T44" s="125">
        <v>-4162.76791345758</v>
      </c>
      <c r="U44" s="125">
        <v>-1184.71972633212</v>
      </c>
      <c r="V44" s="125">
        <v>-4130.85734797824</v>
      </c>
      <c r="W44" s="125">
        <v>-3644.82105640283</v>
      </c>
      <c r="X44" s="125">
        <v>-15280.6725050087</v>
      </c>
      <c r="Y44" s="125">
        <v>-3107.67633641008</v>
      </c>
      <c r="Z44" s="125">
        <v>-21128.6176366146</v>
      </c>
      <c r="AA44" s="125">
        <v>-17374.7689970584</v>
      </c>
      <c r="AB44" s="125">
        <v>-9372.02063140816</v>
      </c>
      <c r="AC44" s="125">
        <v>-1772.38265814411</v>
      </c>
      <c r="AD44" s="125">
        <v>-1891.65768278801</v>
      </c>
      <c r="AE44" s="125">
        <v>-2761.62472971732</v>
      </c>
      <c r="AF44" s="125">
        <v>-233.181380239985</v>
      </c>
      <c r="AG44" s="125">
        <v>-290.993101952454</v>
      </c>
      <c r="AH44" s="125">
        <v>-5595.88546820286</v>
      </c>
      <c r="AI44" s="125">
        <v>-1376.3704455397</v>
      </c>
      <c r="AJ44" s="125">
        <v>-14132.7723371426</v>
      </c>
      <c r="AK44" s="125">
        <v>-3484.79826240029</v>
      </c>
      <c r="AL44" s="125">
        <v>-13395.7799205849</v>
      </c>
      <c r="AM44" s="125">
        <v>-39866.7100854556</v>
      </c>
      <c r="AN44" s="125">
        <v>-8726.28685826551</v>
      </c>
      <c r="AO44" s="125">
        <v>-30397.4012607203</v>
      </c>
      <c r="AP44" s="125">
        <v>-29986.2673495539</v>
      </c>
      <c r="AQ44" s="125">
        <v>-11191.1213336209</v>
      </c>
      <c r="AR44" s="125">
        <v>-1297891.01110607</v>
      </c>
      <c r="AS44" s="125">
        <v>-16082.8207330228</v>
      </c>
      <c r="AT44" s="125">
        <v>-244.850593669247</v>
      </c>
      <c r="AU44" s="125">
        <v>-684.985905597306</v>
      </c>
      <c r="AV44" s="125">
        <v>-2178.68566368445</v>
      </c>
      <c r="AW44" s="125">
        <v>-326.385657906281</v>
      </c>
      <c r="AX44" s="125">
        <v>-3533.04544370466</v>
      </c>
      <c r="AY44" s="125">
        <v>-2254.02964872422</v>
      </c>
      <c r="AZ44" s="125">
        <v>-1786.09773070779</v>
      </c>
      <c r="BA44" s="125">
        <v>-17274.6710145673</v>
      </c>
      <c r="BB44" s="125">
        <v>-81770.1615192889</v>
      </c>
      <c r="BC44" s="125">
        <v>-344.925252417941</v>
      </c>
      <c r="BD44" s="125">
        <v>-2684.93184308058</v>
      </c>
      <c r="BE44" s="125">
        <v>-9542.78016821397</v>
      </c>
      <c r="BF44" s="125">
        <v>-536.921834872964</v>
      </c>
      <c r="BG44" s="125">
        <v>-2633.12649206837</v>
      </c>
      <c r="BH44" s="125">
        <v>-5896.72481215878</v>
      </c>
      <c r="BI44" s="125">
        <v>-1827.39015305128</v>
      </c>
      <c r="BJ44" s="125">
        <v>-6845.00507223358</v>
      </c>
      <c r="BK44" s="125">
        <v>-309.297729202543</v>
      </c>
      <c r="BL44" s="125">
        <v>-391.372845360733</v>
      </c>
      <c r="BM44" s="125">
        <v>-84.1105922857441</v>
      </c>
      <c r="BN44" s="125">
        <v>-1267.0276601444</v>
      </c>
      <c r="BO44" s="125">
        <v>-69.1141295856349</v>
      </c>
      <c r="BP44" s="125">
        <v>-434.374734031477</v>
      </c>
      <c r="BQ44" s="125">
        <v>-841.008790581906</v>
      </c>
      <c r="BR44" s="125">
        <v>-45841.9108845173</v>
      </c>
      <c r="BS44" s="125">
        <v>-656.462721001688</v>
      </c>
      <c r="BT44" s="125">
        <v>-1423.39129997407</v>
      </c>
      <c r="BU44" s="125">
        <v>-7061.73557174973</v>
      </c>
      <c r="BV44" s="125">
        <v>-10705.3879041596</v>
      </c>
      <c r="BW44" s="125">
        <v>-5853.59571018306</v>
      </c>
      <c r="BX44" s="125">
        <v>-923.50320177139</v>
      </c>
      <c r="BY44" s="125">
        <v>-6603.56314114616</v>
      </c>
      <c r="BZ44" s="125">
        <v>-10820.8578102449</v>
      </c>
      <c r="CA44" s="125">
        <v>-6318.73170279973</v>
      </c>
      <c r="CB44" s="125">
        <v>-401.941844330264</v>
      </c>
      <c r="CC44" s="125">
        <v>-8776.73202253851</v>
      </c>
      <c r="CD44" s="125">
        <v>-20153.6881495531</v>
      </c>
      <c r="CE44" s="125">
        <v>-37724.5044409735</v>
      </c>
      <c r="CF44" s="125">
        <v>-31146.918020344</v>
      </c>
      <c r="CG44" s="125">
        <v>-6191.73699050654</v>
      </c>
      <c r="CH44" s="125">
        <v>-486.870879605737</v>
      </c>
      <c r="CI44" s="125">
        <v>-6209.07821723633</v>
      </c>
      <c r="CJ44" s="125">
        <v>-2543.33124262766</v>
      </c>
      <c r="CK44" s="125">
        <v>-3132.64945548967</v>
      </c>
      <c r="CL44" s="125">
        <v>-1512.53623242057</v>
      </c>
      <c r="CM44" s="125">
        <v>-1154.78579005277</v>
      </c>
      <c r="CN44" s="125">
        <v>-13024.8797936493</v>
      </c>
      <c r="CO44" s="125">
        <v>-1570.3283979996</v>
      </c>
      <c r="CP44" s="125">
        <v>-24314.537809875</v>
      </c>
      <c r="CQ44" s="125">
        <v>-43471.7225617</v>
      </c>
      <c r="CR44" s="125">
        <v>-5250.30611849639</v>
      </c>
      <c r="CS44" s="125">
        <v>-6213.96144015158</v>
      </c>
      <c r="CT44" s="125">
        <v>-9064.4029465372</v>
      </c>
      <c r="CU44" s="125">
        <v>-2555.66544799222</v>
      </c>
      <c r="CV44" s="125">
        <v>-6671.6772097509</v>
      </c>
      <c r="CW44" s="125">
        <v>-3818.59160999741</v>
      </c>
      <c r="CX44" s="125">
        <v>0</v>
      </c>
      <c r="CY44" s="125">
        <v>-209.137043345521</v>
      </c>
      <c r="CZ44" s="125">
        <v>-39293.1937090348</v>
      </c>
      <c r="DA44" s="125">
        <v>-306.991101094992</v>
      </c>
      <c r="DB44" s="125">
        <v>-581.354235741159</v>
      </c>
      <c r="DC44" s="125">
        <v>-114291.304585003</v>
      </c>
      <c r="DD44" s="125">
        <v>-15359.238936629</v>
      </c>
      <c r="DE44" s="125">
        <v>-42050.2651446189</v>
      </c>
      <c r="DF44" s="125">
        <v>-22411.8873612002</v>
      </c>
      <c r="DG44" s="125">
        <v>-71279.0506656314</v>
      </c>
      <c r="DH44" s="125">
        <v>-49168.84669764</v>
      </c>
      <c r="DI44" s="125">
        <v>-34812.6797097515</v>
      </c>
      <c r="DJ44" s="125">
        <v>-3599.09401712272</v>
      </c>
      <c r="DK44" s="125">
        <v>-1983.08473303407</v>
      </c>
      <c r="DL44" s="125">
        <v>-428.184499502688</v>
      </c>
      <c r="DM44" s="125">
        <v>-2656.97271352027</v>
      </c>
      <c r="DN44" s="125">
        <v>-4428.67655029317</v>
      </c>
      <c r="DO44" s="125">
        <v>-17.9468659576041</v>
      </c>
      <c r="DP44" s="125">
        <v>-122.325133659915</v>
      </c>
      <c r="DQ44" s="125">
        <v>-331.11212942828</v>
      </c>
      <c r="DR44" s="125">
        <v>-582.207820836332</v>
      </c>
      <c r="DS44" s="125">
        <v>-4961.04360557251</v>
      </c>
      <c r="DT44" s="125">
        <v>-408.824970852947</v>
      </c>
      <c r="DU44" s="125">
        <v>-8918.39210447681</v>
      </c>
      <c r="DV44" s="125">
        <v>-22381.8013241645</v>
      </c>
      <c r="DW44" s="125">
        <v>-24864.0482881963</v>
      </c>
      <c r="DX44" s="125">
        <v>-16355.6329779743</v>
      </c>
      <c r="DY44" s="125">
        <v>-6327.01494226086</v>
      </c>
      <c r="DZ44" s="125">
        <v>-847.198553212963</v>
      </c>
      <c r="EA44" s="125">
        <v>-55006.7553773109</v>
      </c>
      <c r="EB44" s="125">
        <v>-132287.284449235</v>
      </c>
      <c r="EC44" s="125">
        <v>-55864.4699519752</v>
      </c>
      <c r="ED44" s="125">
        <v>-1119364.74571382</v>
      </c>
      <c r="EE44" s="125">
        <v>-67265.7181857103</v>
      </c>
      <c r="EF44" s="125">
        <v>-207504.213626277</v>
      </c>
      <c r="EG44" s="125">
        <v>-140579.30780745</v>
      </c>
      <c r="EH44" s="125">
        <v>-3479.58535564547</v>
      </c>
      <c r="EI44" s="125">
        <v>-587699.440658877</v>
      </c>
      <c r="EJ44" s="125">
        <v>-78213.9903814992</v>
      </c>
      <c r="EK44" s="125">
        <v>-74477.8330348794</v>
      </c>
      <c r="EL44" s="125">
        <v>-12392.3545903994</v>
      </c>
      <c r="EM44" s="125">
        <v>-5076.87244215664</v>
      </c>
      <c r="EN44" s="125">
        <v>-3792.28901164812</v>
      </c>
      <c r="EO44" s="125">
        <v>-52150.6275353573</v>
      </c>
      <c r="EP44" s="125">
        <v>-117535.498515577</v>
      </c>
      <c r="EQ44" s="125">
        <v>-4239.63556408645</v>
      </c>
      <c r="ER44" s="125">
        <v>-425896.625166882</v>
      </c>
      <c r="ES44" s="125">
        <v>-21069.5301768019</v>
      </c>
      <c r="ET44" s="125">
        <v>-5095.10938734242</v>
      </c>
      <c r="EU44" s="125">
        <v>-10182.3239526737</v>
      </c>
      <c r="EV44" s="125">
        <v>-1974.95217899178</v>
      </c>
      <c r="EW44" s="125">
        <v>-12156.9362685316</v>
      </c>
      <c r="EX44" s="125">
        <v>-82226.4156247248</v>
      </c>
      <c r="EY44" s="125">
        <v>-54548.6224085267</v>
      </c>
      <c r="EZ44" s="125">
        <v>-2318.03547414902</v>
      </c>
      <c r="FA44" s="125">
        <v>-644625.164407289</v>
      </c>
      <c r="FB44" s="125"/>
      <c r="FC44" s="125">
        <v>-327017.189055147</v>
      </c>
      <c r="FD44" s="125">
        <v>-1489655.23346211</v>
      </c>
      <c r="FE44" s="125"/>
      <c r="FF44" s="125">
        <v>0</v>
      </c>
      <c r="FG44" s="125"/>
      <c r="FH44" s="125">
        <v>-278425.509895209</v>
      </c>
      <c r="FI44" s="125">
        <v>-239254.684930228</v>
      </c>
      <c r="FJ44" s="125"/>
      <c r="FK44" s="125">
        <v>-4778749.31328658</v>
      </c>
      <c r="FL44" s="125"/>
      <c r="FM44" s="125">
        <v>-13741591.8963593</v>
      </c>
      <c r="FN44" s="4">
        <v>13741591.8963593</v>
      </c>
      <c r="FO44" s="66">
        <f t="shared" si="0"/>
        <v>0</v>
      </c>
    </row>
    <row r="45" spans="2:171">
      <c r="B45" s="123" t="s">
        <v>546</v>
      </c>
      <c r="C45" s="124" t="s">
        <v>150</v>
      </c>
      <c r="D45" s="124" t="s">
        <v>151</v>
      </c>
      <c r="E45" s="125">
        <v>-379465.215805931</v>
      </c>
      <c r="F45" s="125">
        <v>-42448.5952362302</v>
      </c>
      <c r="G45" s="125">
        <v>-120549.726525539</v>
      </c>
      <c r="H45" s="125">
        <v>-153864.410637941</v>
      </c>
      <c r="I45" s="125">
        <v>-217788.681063251</v>
      </c>
      <c r="J45" s="125">
        <v>-131153.148414061</v>
      </c>
      <c r="K45" s="125">
        <v>-65378.4543618707</v>
      </c>
      <c r="L45" s="125">
        <v>-440004.942049725</v>
      </c>
      <c r="M45" s="125">
        <v>-501398.225166447</v>
      </c>
      <c r="N45" s="125">
        <v>-725212.208038796</v>
      </c>
      <c r="O45" s="125">
        <v>-142157.65342999</v>
      </c>
      <c r="P45" s="125">
        <v>-17635.3180760741</v>
      </c>
      <c r="Q45" s="125">
        <v>-20684.4761128669</v>
      </c>
      <c r="R45" s="125">
        <v>-13237.71732682</v>
      </c>
      <c r="S45" s="125">
        <v>-2475.13660643754</v>
      </c>
      <c r="T45" s="125">
        <v>-16964.7293157797</v>
      </c>
      <c r="U45" s="125">
        <v>-21674.1070731913</v>
      </c>
      <c r="V45" s="125">
        <v>-29004.7023743153</v>
      </c>
      <c r="W45" s="125">
        <v>-6173.15798706576</v>
      </c>
      <c r="X45" s="125">
        <v>-12427.2817174114</v>
      </c>
      <c r="Y45" s="125">
        <v>-5733.68543720338</v>
      </c>
      <c r="Z45" s="125">
        <v>-32980.2481864663</v>
      </c>
      <c r="AA45" s="125">
        <v>-13975.2342012507</v>
      </c>
      <c r="AB45" s="125">
        <v>-26507.8746556424</v>
      </c>
      <c r="AC45" s="125">
        <v>-5241.33841268165</v>
      </c>
      <c r="AD45" s="125">
        <v>-3280.37856005731</v>
      </c>
      <c r="AE45" s="125">
        <v>-43424.0355526725</v>
      </c>
      <c r="AF45" s="125">
        <v>-13602.8489128852</v>
      </c>
      <c r="AG45" s="125">
        <v>-13140.0770703991</v>
      </c>
      <c r="AH45" s="125">
        <v>-7367.14744282415</v>
      </c>
      <c r="AI45" s="125">
        <v>-24344.4392272205</v>
      </c>
      <c r="AJ45" s="125">
        <v>-82698.7948653503</v>
      </c>
      <c r="AK45" s="125">
        <v>-17892.091544953</v>
      </c>
      <c r="AL45" s="125">
        <v>-19851.2648680151</v>
      </c>
      <c r="AM45" s="125">
        <v>-143636.848747226</v>
      </c>
      <c r="AN45" s="125">
        <v>-61744.0819318528</v>
      </c>
      <c r="AO45" s="125">
        <v>-62029.0308356714</v>
      </c>
      <c r="AP45" s="125">
        <v>-22352.532078925</v>
      </c>
      <c r="AQ45" s="125">
        <v>-33489.8397418519</v>
      </c>
      <c r="AR45" s="125">
        <v>-61603.0018976519</v>
      </c>
      <c r="AS45" s="125">
        <v>-3302842.76727273</v>
      </c>
      <c r="AT45" s="125">
        <v>-39212.9330683495</v>
      </c>
      <c r="AU45" s="125">
        <v>-3711208.45171492</v>
      </c>
      <c r="AV45" s="125">
        <v>-225236.768307032</v>
      </c>
      <c r="AW45" s="125">
        <v>-7497.93431856114</v>
      </c>
      <c r="AX45" s="125">
        <v>-309886.341234162</v>
      </c>
      <c r="AY45" s="125">
        <v>-3708358.67997401</v>
      </c>
      <c r="AZ45" s="125">
        <v>-1389581.43775867</v>
      </c>
      <c r="BA45" s="125">
        <v>-35427.8036070923</v>
      </c>
      <c r="BB45" s="125">
        <v>-89266.5972264658</v>
      </c>
      <c r="BC45" s="125">
        <v>-682277.586857956</v>
      </c>
      <c r="BD45" s="125">
        <v>-25089.8551445009</v>
      </c>
      <c r="BE45" s="125">
        <v>-305476.503883823</v>
      </c>
      <c r="BF45" s="125">
        <v>-387133.367118766</v>
      </c>
      <c r="BG45" s="125">
        <v>-220653.812395165</v>
      </c>
      <c r="BH45" s="125">
        <v>-821530.159326284</v>
      </c>
      <c r="BI45" s="125">
        <v>-686357.77128817</v>
      </c>
      <c r="BJ45" s="125">
        <v>-425257.06729105</v>
      </c>
      <c r="BK45" s="125">
        <v>-100241.970730996</v>
      </c>
      <c r="BL45" s="125">
        <v>-584231.825854187</v>
      </c>
      <c r="BM45" s="125">
        <v>-16619.0172375289</v>
      </c>
      <c r="BN45" s="125">
        <v>-144240.828878254</v>
      </c>
      <c r="BO45" s="125">
        <v>-8255.16303526841</v>
      </c>
      <c r="BP45" s="125">
        <v>-970282.350057989</v>
      </c>
      <c r="BQ45" s="125">
        <v>-34497.6658420283</v>
      </c>
      <c r="BR45" s="125">
        <v>-469474.080076005</v>
      </c>
      <c r="BS45" s="125">
        <v>-24292.076171275</v>
      </c>
      <c r="BT45" s="125">
        <v>-24387.3554371444</v>
      </c>
      <c r="BU45" s="125">
        <v>-54260.6529138684</v>
      </c>
      <c r="BV45" s="125">
        <v>-65308.3518937165</v>
      </c>
      <c r="BW45" s="125">
        <v>-22320.015776374</v>
      </c>
      <c r="BX45" s="125">
        <v>-2860.73869920672</v>
      </c>
      <c r="BY45" s="125">
        <v>-147106.83464757</v>
      </c>
      <c r="BZ45" s="125">
        <v>-60112.4547756165</v>
      </c>
      <c r="CA45" s="125">
        <v>-43400.7875774216</v>
      </c>
      <c r="CB45" s="125">
        <v>-14457.9828245848</v>
      </c>
      <c r="CC45" s="125">
        <v>-17395.5737177678</v>
      </c>
      <c r="CD45" s="125">
        <v>-33674.2804859254</v>
      </c>
      <c r="CE45" s="125">
        <v>-98767.9526957383</v>
      </c>
      <c r="CF45" s="125">
        <v>-85682.6040803098</v>
      </c>
      <c r="CG45" s="125">
        <v>-8047.39310065696</v>
      </c>
      <c r="CH45" s="125">
        <v>-39767.193577924</v>
      </c>
      <c r="CI45" s="125">
        <v>-39874.4085831261</v>
      </c>
      <c r="CJ45" s="125">
        <v>-19024.4802533359</v>
      </c>
      <c r="CK45" s="125">
        <v>-90345.3593132561</v>
      </c>
      <c r="CL45" s="125">
        <v>-22677.5173292462</v>
      </c>
      <c r="CM45" s="125">
        <v>-5693.72983794146</v>
      </c>
      <c r="CN45" s="125">
        <v>-25844.4942761067</v>
      </c>
      <c r="CO45" s="125">
        <v>-11974.6033454933</v>
      </c>
      <c r="CP45" s="125">
        <v>-63303.9335622625</v>
      </c>
      <c r="CQ45" s="125">
        <v>-17215.1337792153</v>
      </c>
      <c r="CR45" s="125">
        <v>-4833.5130213585</v>
      </c>
      <c r="CS45" s="125">
        <v>-3846.40129075827</v>
      </c>
      <c r="CT45" s="125">
        <v>-38716.9297386277</v>
      </c>
      <c r="CU45" s="125">
        <v>-4716.74550834103</v>
      </c>
      <c r="CV45" s="125">
        <v>-52660.7670882645</v>
      </c>
      <c r="CW45" s="125">
        <v>-38084.9688530498</v>
      </c>
      <c r="CX45" s="125">
        <v>-27099.8867291089</v>
      </c>
      <c r="CY45" s="125">
        <v>-33919.6609690913</v>
      </c>
      <c r="CZ45" s="125">
        <v>-1638144.03241998</v>
      </c>
      <c r="DA45" s="125">
        <v>-92755.8212421329</v>
      </c>
      <c r="DB45" s="125">
        <v>-4895.70108828293</v>
      </c>
      <c r="DC45" s="125">
        <v>-1388947.01458434</v>
      </c>
      <c r="DD45" s="125">
        <v>-200736.163575909</v>
      </c>
      <c r="DE45" s="125">
        <v>-2193757.51169269</v>
      </c>
      <c r="DF45" s="125">
        <v>-1126116.1259906</v>
      </c>
      <c r="DG45" s="125">
        <v>-177718.7148619</v>
      </c>
      <c r="DH45" s="125">
        <v>-253594.802811489</v>
      </c>
      <c r="DI45" s="125">
        <v>-386015.979133458</v>
      </c>
      <c r="DJ45" s="125">
        <v>-203961.455859187</v>
      </c>
      <c r="DK45" s="125">
        <v>-65833.2968447728</v>
      </c>
      <c r="DL45" s="125">
        <v>-132638.930063345</v>
      </c>
      <c r="DM45" s="125">
        <v>-585234.262427344</v>
      </c>
      <c r="DN45" s="125">
        <v>-5636042.72929483</v>
      </c>
      <c r="DO45" s="125">
        <v>-87830.9619125937</v>
      </c>
      <c r="DP45" s="125">
        <v>-1753456.40867619</v>
      </c>
      <c r="DQ45" s="125">
        <v>-1112885.75618965</v>
      </c>
      <c r="DR45" s="125">
        <v>-745340.851013165</v>
      </c>
      <c r="DS45" s="125">
        <v>-95274.8139082646</v>
      </c>
      <c r="DT45" s="125">
        <v>-1973056.93034777</v>
      </c>
      <c r="DU45" s="125">
        <v>-1649030.55441344</v>
      </c>
      <c r="DV45" s="125">
        <v>-237317.419905602</v>
      </c>
      <c r="DW45" s="125">
        <v>-124917.041697549</v>
      </c>
      <c r="DX45" s="125">
        <v>-65333.5868377529</v>
      </c>
      <c r="DY45" s="125">
        <v>-80936.6868683404</v>
      </c>
      <c r="DZ45" s="125">
        <v>-8677.30127994375</v>
      </c>
      <c r="EA45" s="125">
        <v>-47941.8555568623</v>
      </c>
      <c r="EB45" s="125">
        <v>-10107.4993809099</v>
      </c>
      <c r="EC45" s="125">
        <v>-6820.48935016803</v>
      </c>
      <c r="ED45" s="125">
        <v>-486574.511846005</v>
      </c>
      <c r="EE45" s="125">
        <v>-47806.0913775185</v>
      </c>
      <c r="EF45" s="125">
        <v>-81426.3408087138</v>
      </c>
      <c r="EG45" s="125">
        <v>-255059.137389028</v>
      </c>
      <c r="EH45" s="125">
        <v>-603465.260575237</v>
      </c>
      <c r="EI45" s="125">
        <v>-2535392.79834992</v>
      </c>
      <c r="EJ45" s="125">
        <v>-204070.670403772</v>
      </c>
      <c r="EK45" s="125">
        <v>-1245220.65547815</v>
      </c>
      <c r="EL45" s="125">
        <v>-305632.755685521</v>
      </c>
      <c r="EM45" s="125">
        <v>-39259.4561784956</v>
      </c>
      <c r="EN45" s="125">
        <v>-23117.5147453646</v>
      </c>
      <c r="EO45" s="125">
        <v>-102689.665299699</v>
      </c>
      <c r="EP45" s="125">
        <v>-139175.886172036</v>
      </c>
      <c r="EQ45" s="125">
        <v>-88319.2499850184</v>
      </c>
      <c r="ER45" s="125">
        <v>-349939.953041787</v>
      </c>
      <c r="ES45" s="125">
        <v>-30941.6319680401</v>
      </c>
      <c r="ET45" s="125">
        <v>-12413.6467511586</v>
      </c>
      <c r="EU45" s="125">
        <v>-12375.5269984249</v>
      </c>
      <c r="EV45" s="125">
        <v>-27656.9583377224</v>
      </c>
      <c r="EW45" s="125">
        <v>-19628.2225803859</v>
      </c>
      <c r="EX45" s="125">
        <v>-30017.1278697787</v>
      </c>
      <c r="EY45" s="125">
        <v>-9534.31853984978</v>
      </c>
      <c r="EZ45" s="125">
        <v>-2436.59740260948</v>
      </c>
      <c r="FA45" s="125">
        <v>-584726.100637873</v>
      </c>
      <c r="FB45" s="125"/>
      <c r="FC45" s="125">
        <v>-709112.692193912</v>
      </c>
      <c r="FD45" s="125">
        <v>-4780444.34236764</v>
      </c>
      <c r="FE45" s="125"/>
      <c r="FF45" s="125">
        <v>0</v>
      </c>
      <c r="FG45" s="125"/>
      <c r="FH45" s="125">
        <v>0</v>
      </c>
      <c r="FI45" s="125">
        <v>-667396.408703742</v>
      </c>
      <c r="FJ45" s="125"/>
      <c r="FK45" s="125">
        <v>-3253287.09358025</v>
      </c>
      <c r="FL45" s="125"/>
      <c r="FM45" s="125">
        <v>-62428847.5173403</v>
      </c>
      <c r="FN45" s="4">
        <v>62428847.5173403</v>
      </c>
      <c r="FO45" s="66">
        <f t="shared" si="0"/>
        <v>0</v>
      </c>
    </row>
    <row r="46" spans="2:171">
      <c r="B46" s="123" t="s">
        <v>547</v>
      </c>
      <c r="C46" s="124" t="s">
        <v>152</v>
      </c>
      <c r="D46" s="124" t="s">
        <v>153</v>
      </c>
      <c r="E46" s="125">
        <v>0</v>
      </c>
      <c r="F46" s="125">
        <v>0</v>
      </c>
      <c r="G46" s="125">
        <v>0</v>
      </c>
      <c r="H46" s="125">
        <v>0</v>
      </c>
      <c r="I46" s="125">
        <v>0</v>
      </c>
      <c r="J46" s="125">
        <v>-3607.99584183839</v>
      </c>
      <c r="K46" s="125">
        <v>-5202.94836995106</v>
      </c>
      <c r="L46" s="125">
        <v>-10941.7633476498</v>
      </c>
      <c r="M46" s="125">
        <v>-3838.62779580299</v>
      </c>
      <c r="N46" s="125">
        <v>-5739.14230813386</v>
      </c>
      <c r="O46" s="125">
        <v>-9.06848418806264</v>
      </c>
      <c r="P46" s="125">
        <v>0</v>
      </c>
      <c r="Q46" s="125">
        <v>0</v>
      </c>
      <c r="R46" s="125">
        <v>0</v>
      </c>
      <c r="S46" s="125">
        <v>0</v>
      </c>
      <c r="T46" s="125">
        <v>0</v>
      </c>
      <c r="U46" s="125">
        <v>0</v>
      </c>
      <c r="V46" s="125">
        <v>0</v>
      </c>
      <c r="W46" s="125">
        <v>0</v>
      </c>
      <c r="X46" s="125">
        <v>0</v>
      </c>
      <c r="Y46" s="125">
        <v>0</v>
      </c>
      <c r="Z46" s="125">
        <v>0</v>
      </c>
      <c r="AA46" s="125">
        <v>0</v>
      </c>
      <c r="AB46" s="125">
        <v>0</v>
      </c>
      <c r="AC46" s="125">
        <v>0</v>
      </c>
      <c r="AD46" s="125">
        <v>0</v>
      </c>
      <c r="AE46" s="125">
        <v>0</v>
      </c>
      <c r="AF46" s="125">
        <v>0</v>
      </c>
      <c r="AG46" s="125">
        <v>0</v>
      </c>
      <c r="AH46" s="125">
        <v>0</v>
      </c>
      <c r="AI46" s="125">
        <v>0</v>
      </c>
      <c r="AJ46" s="125">
        <v>0</v>
      </c>
      <c r="AK46" s="125">
        <v>0</v>
      </c>
      <c r="AL46" s="125">
        <v>0</v>
      </c>
      <c r="AM46" s="125">
        <v>0</v>
      </c>
      <c r="AN46" s="125">
        <v>0</v>
      </c>
      <c r="AO46" s="125">
        <v>0</v>
      </c>
      <c r="AP46" s="125">
        <v>0</v>
      </c>
      <c r="AQ46" s="125">
        <v>0</v>
      </c>
      <c r="AR46" s="125">
        <v>0</v>
      </c>
      <c r="AS46" s="125">
        <v>0</v>
      </c>
      <c r="AT46" s="125">
        <v>-139481.834035632</v>
      </c>
      <c r="AU46" s="125">
        <v>-304661.390522178</v>
      </c>
      <c r="AV46" s="125">
        <v>-20558.1318003302</v>
      </c>
      <c r="AW46" s="125">
        <v>-26034.267401296</v>
      </c>
      <c r="AX46" s="125">
        <v>-13210.7809859257</v>
      </c>
      <c r="AY46" s="125">
        <v>-16453.4495289297</v>
      </c>
      <c r="AZ46" s="125">
        <v>-263501.030150289</v>
      </c>
      <c r="BA46" s="125">
        <v>0</v>
      </c>
      <c r="BB46" s="125">
        <v>0</v>
      </c>
      <c r="BC46" s="125">
        <v>0</v>
      </c>
      <c r="BD46" s="125">
        <v>-5552.19364798065</v>
      </c>
      <c r="BE46" s="125">
        <v>-24760.8548389239</v>
      </c>
      <c r="BF46" s="125">
        <v>-3420.75566466064</v>
      </c>
      <c r="BG46" s="125">
        <v>-14512.4215508016</v>
      </c>
      <c r="BH46" s="125">
        <v>-18792.2204375934</v>
      </c>
      <c r="BI46" s="125">
        <v>-35321.1464917439</v>
      </c>
      <c r="BJ46" s="125">
        <v>-10253.4248148393</v>
      </c>
      <c r="BK46" s="125">
        <v>-11333.4727974591</v>
      </c>
      <c r="BL46" s="125">
        <v>-92575.4028144005</v>
      </c>
      <c r="BM46" s="125">
        <v>-408637.376346802</v>
      </c>
      <c r="BN46" s="125">
        <v>-2744338.91066004</v>
      </c>
      <c r="BO46" s="125">
        <v>-204703.678326486</v>
      </c>
      <c r="BP46" s="125">
        <v>-74692.1032597706</v>
      </c>
      <c r="BQ46" s="125">
        <v>-9392.57520611412</v>
      </c>
      <c r="BR46" s="125">
        <v>-39413.7168055052</v>
      </c>
      <c r="BS46" s="125">
        <v>0</v>
      </c>
      <c r="BT46" s="125">
        <v>0</v>
      </c>
      <c r="BU46" s="125">
        <v>0</v>
      </c>
      <c r="BV46" s="125">
        <v>0</v>
      </c>
      <c r="BW46" s="125">
        <v>0</v>
      </c>
      <c r="BX46" s="125">
        <v>0</v>
      </c>
      <c r="BY46" s="125">
        <v>0</v>
      </c>
      <c r="BZ46" s="125">
        <v>0</v>
      </c>
      <c r="CA46" s="125">
        <v>0</v>
      </c>
      <c r="CB46" s="125">
        <v>0</v>
      </c>
      <c r="CC46" s="125">
        <v>0</v>
      </c>
      <c r="CD46" s="125">
        <v>0</v>
      </c>
      <c r="CE46" s="125">
        <v>0</v>
      </c>
      <c r="CF46" s="125">
        <v>0</v>
      </c>
      <c r="CG46" s="125">
        <v>0</v>
      </c>
      <c r="CH46" s="125">
        <v>0</v>
      </c>
      <c r="CI46" s="125">
        <v>0</v>
      </c>
      <c r="CJ46" s="125">
        <v>0</v>
      </c>
      <c r="CK46" s="125">
        <v>0</v>
      </c>
      <c r="CL46" s="125">
        <v>0</v>
      </c>
      <c r="CM46" s="125">
        <v>0</v>
      </c>
      <c r="CN46" s="125">
        <v>0</v>
      </c>
      <c r="CO46" s="125">
        <v>0</v>
      </c>
      <c r="CP46" s="125">
        <v>0</v>
      </c>
      <c r="CQ46" s="125">
        <v>0</v>
      </c>
      <c r="CR46" s="125">
        <v>0</v>
      </c>
      <c r="CS46" s="125">
        <v>0</v>
      </c>
      <c r="CT46" s="125">
        <v>0</v>
      </c>
      <c r="CU46" s="125">
        <v>0</v>
      </c>
      <c r="CV46" s="125">
        <v>0</v>
      </c>
      <c r="CW46" s="125">
        <v>-11741.9927370565</v>
      </c>
      <c r="CX46" s="125">
        <v>-2428.96286381581</v>
      </c>
      <c r="CY46" s="125">
        <v>-68.189583728528</v>
      </c>
      <c r="CZ46" s="125">
        <v>-26749.5298909858</v>
      </c>
      <c r="DA46" s="125">
        <v>-50339.4887555082</v>
      </c>
      <c r="DB46" s="125">
        <v>0</v>
      </c>
      <c r="DC46" s="125">
        <v>-50628.3803384545</v>
      </c>
      <c r="DD46" s="125">
        <v>-9616.28721179243</v>
      </c>
      <c r="DE46" s="125">
        <v>-39791.5073294551</v>
      </c>
      <c r="DF46" s="125">
        <v>-21208.0180025748</v>
      </c>
      <c r="DG46" s="125">
        <v>0</v>
      </c>
      <c r="DH46" s="125">
        <v>0</v>
      </c>
      <c r="DI46" s="125">
        <v>0</v>
      </c>
      <c r="DJ46" s="125">
        <v>0</v>
      </c>
      <c r="DK46" s="125">
        <v>0</v>
      </c>
      <c r="DL46" s="125">
        <v>0</v>
      </c>
      <c r="DM46" s="125">
        <v>0</v>
      </c>
      <c r="DN46" s="125">
        <v>0</v>
      </c>
      <c r="DO46" s="125">
        <v>0</v>
      </c>
      <c r="DP46" s="125">
        <v>0</v>
      </c>
      <c r="DQ46" s="125">
        <v>0</v>
      </c>
      <c r="DR46" s="125">
        <v>0</v>
      </c>
      <c r="DS46" s="125">
        <v>0</v>
      </c>
      <c r="DT46" s="125">
        <v>0</v>
      </c>
      <c r="DU46" s="125">
        <v>0</v>
      </c>
      <c r="DV46" s="125">
        <v>0</v>
      </c>
      <c r="DW46" s="125">
        <v>0</v>
      </c>
      <c r="DX46" s="125">
        <v>-14864.4730415867</v>
      </c>
      <c r="DY46" s="125">
        <v>0</v>
      </c>
      <c r="DZ46" s="125">
        <v>0</v>
      </c>
      <c r="EA46" s="125">
        <v>0</v>
      </c>
      <c r="EB46" s="125">
        <v>0</v>
      </c>
      <c r="EC46" s="125">
        <v>0</v>
      </c>
      <c r="ED46" s="125">
        <v>0</v>
      </c>
      <c r="EE46" s="125">
        <v>0</v>
      </c>
      <c r="EF46" s="125">
        <v>0</v>
      </c>
      <c r="EG46" s="125">
        <v>0</v>
      </c>
      <c r="EH46" s="125">
        <v>0</v>
      </c>
      <c r="EI46" s="125">
        <v>0</v>
      </c>
      <c r="EJ46" s="125">
        <v>0</v>
      </c>
      <c r="EK46" s="125">
        <v>0</v>
      </c>
      <c r="EL46" s="125">
        <v>0</v>
      </c>
      <c r="EM46" s="125">
        <v>0</v>
      </c>
      <c r="EN46" s="125">
        <v>0</v>
      </c>
      <c r="EO46" s="125">
        <v>0</v>
      </c>
      <c r="EP46" s="125">
        <v>0</v>
      </c>
      <c r="EQ46" s="125">
        <v>0</v>
      </c>
      <c r="ER46" s="125">
        <v>0</v>
      </c>
      <c r="ES46" s="125">
        <v>0</v>
      </c>
      <c r="ET46" s="125">
        <v>0</v>
      </c>
      <c r="EU46" s="125">
        <v>0</v>
      </c>
      <c r="EV46" s="125">
        <v>0</v>
      </c>
      <c r="EW46" s="125">
        <v>0</v>
      </c>
      <c r="EX46" s="125">
        <v>0</v>
      </c>
      <c r="EY46" s="125">
        <v>0</v>
      </c>
      <c r="EZ46" s="125">
        <v>0</v>
      </c>
      <c r="FA46" s="125">
        <v>0</v>
      </c>
      <c r="FB46" s="125"/>
      <c r="FC46" s="125">
        <v>-71874.1123004682</v>
      </c>
      <c r="FD46" s="125">
        <v>-71500.8051290675</v>
      </c>
      <c r="FE46" s="125"/>
      <c r="FF46" s="125">
        <v>0</v>
      </c>
      <c r="FG46" s="125"/>
      <c r="FH46" s="125">
        <v>0</v>
      </c>
      <c r="FI46" s="125">
        <v>-37935.6622328011</v>
      </c>
      <c r="FJ46" s="125"/>
      <c r="FK46" s="125">
        <v>-165357.780712466</v>
      </c>
      <c r="FL46" s="125"/>
      <c r="FM46" s="125">
        <v>-5085045.87436503</v>
      </c>
      <c r="FN46" s="4">
        <v>5085045.87436503</v>
      </c>
      <c r="FO46" s="66">
        <f t="shared" si="0"/>
        <v>0</v>
      </c>
    </row>
    <row r="47" spans="2:171">
      <c r="B47" s="123" t="s">
        <v>548</v>
      </c>
      <c r="C47" s="124" t="s">
        <v>154</v>
      </c>
      <c r="D47" s="124" t="s">
        <v>155</v>
      </c>
      <c r="E47" s="125">
        <v>-236.833606330683</v>
      </c>
      <c r="F47" s="125">
        <v>-2.8050974614742</v>
      </c>
      <c r="G47" s="125">
        <v>-55.427865083423</v>
      </c>
      <c r="H47" s="125">
        <v>-1303.58873983997</v>
      </c>
      <c r="I47" s="125">
        <v>-68.1841512345039</v>
      </c>
      <c r="J47" s="125">
        <v>-15541.4269519639</v>
      </c>
      <c r="K47" s="125">
        <v>-179417.913443745</v>
      </c>
      <c r="L47" s="125">
        <v>-53150.2045011161</v>
      </c>
      <c r="M47" s="125">
        <v>-91501.4728965656</v>
      </c>
      <c r="N47" s="125">
        <v>-167245.146448007</v>
      </c>
      <c r="O47" s="125">
        <v>-26833.1719051933</v>
      </c>
      <c r="P47" s="125">
        <v>0</v>
      </c>
      <c r="Q47" s="125">
        <v>0</v>
      </c>
      <c r="R47" s="125">
        <v>-841.07106060937</v>
      </c>
      <c r="S47" s="125">
        <v>-11241.1093116145</v>
      </c>
      <c r="T47" s="125">
        <v>-780.227225622812</v>
      </c>
      <c r="U47" s="125">
        <v>-606.139321783577</v>
      </c>
      <c r="V47" s="125">
        <v>-8133.55259151229</v>
      </c>
      <c r="W47" s="125">
        <v>0</v>
      </c>
      <c r="X47" s="125">
        <v>0</v>
      </c>
      <c r="Y47" s="125">
        <v>0</v>
      </c>
      <c r="Z47" s="125">
        <v>0</v>
      </c>
      <c r="AA47" s="125">
        <v>-12157.9316399117</v>
      </c>
      <c r="AB47" s="125">
        <v>-7089.123599933</v>
      </c>
      <c r="AC47" s="125">
        <v>-2.21145804840287</v>
      </c>
      <c r="AD47" s="125">
        <v>-332.43054187844</v>
      </c>
      <c r="AE47" s="125">
        <v>-15922.0769204098</v>
      </c>
      <c r="AF47" s="125">
        <v>-3186.49750645097</v>
      </c>
      <c r="AG47" s="125">
        <v>-1856.28361434327</v>
      </c>
      <c r="AH47" s="125">
        <v>-11873.0319572467</v>
      </c>
      <c r="AI47" s="125">
        <v>-41502.987773863</v>
      </c>
      <c r="AJ47" s="125">
        <v>-2592.79399415636</v>
      </c>
      <c r="AK47" s="125">
        <v>-23091.8111263126</v>
      </c>
      <c r="AL47" s="125">
        <v>-62412.3410032927</v>
      </c>
      <c r="AM47" s="125">
        <v>-317411.328026361</v>
      </c>
      <c r="AN47" s="125">
        <v>-80557.6526438673</v>
      </c>
      <c r="AO47" s="125">
        <v>-963017.22061045</v>
      </c>
      <c r="AP47" s="125">
        <v>-20503.1804099278</v>
      </c>
      <c r="AQ47" s="125">
        <v>-13425.9509017484</v>
      </c>
      <c r="AR47" s="125">
        <v>-28502.8550017377</v>
      </c>
      <c r="AS47" s="125">
        <v>-485910.96618512</v>
      </c>
      <c r="AT47" s="125">
        <v>-10150.2125185893</v>
      </c>
      <c r="AU47" s="125">
        <v>-5291824.11531255</v>
      </c>
      <c r="AV47" s="125">
        <v>-1353506.69672106</v>
      </c>
      <c r="AW47" s="125">
        <v>-722035.311328682</v>
      </c>
      <c r="AX47" s="125">
        <v>-1079577.35400406</v>
      </c>
      <c r="AY47" s="125">
        <v>-4814605.73747469</v>
      </c>
      <c r="AZ47" s="125">
        <v>-2956054.287148</v>
      </c>
      <c r="BA47" s="125">
        <v>-375956.917921623</v>
      </c>
      <c r="BB47" s="125">
        <v>-1107886.21479902</v>
      </c>
      <c r="BC47" s="125">
        <v>-761029.650377954</v>
      </c>
      <c r="BD47" s="125">
        <v>-117433.717539205</v>
      </c>
      <c r="BE47" s="125">
        <v>-1000044.24909394</v>
      </c>
      <c r="BF47" s="125">
        <v>-26429.6974727253</v>
      </c>
      <c r="BG47" s="125">
        <v>-46386.0730411935</v>
      </c>
      <c r="BH47" s="125">
        <v>-141336.982225741</v>
      </c>
      <c r="BI47" s="125">
        <v>-789953.183958679</v>
      </c>
      <c r="BJ47" s="125">
        <v>-129673.383035257</v>
      </c>
      <c r="BK47" s="125">
        <v>-43145.0218188286</v>
      </c>
      <c r="BL47" s="125">
        <v>-164216.366905849</v>
      </c>
      <c r="BM47" s="125">
        <v>-7247.71120532645</v>
      </c>
      <c r="BN47" s="125">
        <v>-321671.354760354</v>
      </c>
      <c r="BO47" s="125">
        <v>-23383.3951255974</v>
      </c>
      <c r="BP47" s="125">
        <v>-779102.779178451</v>
      </c>
      <c r="BQ47" s="125">
        <v>-145292.113808539</v>
      </c>
      <c r="BR47" s="125">
        <v>-144805.321775445</v>
      </c>
      <c r="BS47" s="125">
        <v>-1978.3902675083</v>
      </c>
      <c r="BT47" s="125">
        <v>-5430.50553998674</v>
      </c>
      <c r="BU47" s="125">
        <v>-3678.9783136306</v>
      </c>
      <c r="BV47" s="125">
        <v>-28665.1558661307</v>
      </c>
      <c r="BW47" s="125">
        <v>-30673.6518768614</v>
      </c>
      <c r="BX47" s="125">
        <v>-1875.93409540185</v>
      </c>
      <c r="BY47" s="125">
        <v>-75201.147345775</v>
      </c>
      <c r="BZ47" s="125">
        <v>-4290.31537384339</v>
      </c>
      <c r="CA47" s="125">
        <v>-1997.11498361243</v>
      </c>
      <c r="CB47" s="125">
        <v>-2356.25595937036</v>
      </c>
      <c r="CC47" s="125">
        <v>-7327.17939061906</v>
      </c>
      <c r="CD47" s="125">
        <v>-18030.7029834922</v>
      </c>
      <c r="CE47" s="125">
        <v>-8993.49122458131</v>
      </c>
      <c r="CF47" s="125">
        <v>-50291.8444526442</v>
      </c>
      <c r="CG47" s="125">
        <v>-3433.26116041076</v>
      </c>
      <c r="CH47" s="125">
        <v>-3052.59238105645</v>
      </c>
      <c r="CI47" s="125">
        <v>-12534.7884242793</v>
      </c>
      <c r="CJ47" s="125">
        <v>-7365.34118789553</v>
      </c>
      <c r="CK47" s="125">
        <v>-54118.5204836324</v>
      </c>
      <c r="CL47" s="125">
        <v>-79705.6280646901</v>
      </c>
      <c r="CM47" s="125">
        <v>-566613.297292911</v>
      </c>
      <c r="CN47" s="125">
        <v>-88655.8283077227</v>
      </c>
      <c r="CO47" s="125">
        <v>-30033.0452003749</v>
      </c>
      <c r="CP47" s="125">
        <v>-3168.08190178995</v>
      </c>
      <c r="CQ47" s="125">
        <v>-10008.5038133028</v>
      </c>
      <c r="CR47" s="125">
        <v>-19000.2176872752</v>
      </c>
      <c r="CS47" s="125">
        <v>-250.449584888778</v>
      </c>
      <c r="CT47" s="125">
        <v>-311606.055589119</v>
      </c>
      <c r="CU47" s="125">
        <v>-2240.67311460857</v>
      </c>
      <c r="CV47" s="125">
        <v>-18566.183404459</v>
      </c>
      <c r="CW47" s="125">
        <v>-92567.5925297185</v>
      </c>
      <c r="CX47" s="125">
        <v>-14164.3099264431</v>
      </c>
      <c r="CY47" s="125">
        <v>-652.43414173329</v>
      </c>
      <c r="CZ47" s="125">
        <v>-5334.00086983858</v>
      </c>
      <c r="DA47" s="125">
        <v>-1424.81639914675</v>
      </c>
      <c r="DB47" s="125">
        <v>-77168.7897801515</v>
      </c>
      <c r="DC47" s="125">
        <v>-79917.867077132</v>
      </c>
      <c r="DD47" s="125">
        <v>-15385.1657385231</v>
      </c>
      <c r="DE47" s="125">
        <v>-164421.60466787</v>
      </c>
      <c r="DF47" s="125">
        <v>-113549.061653978</v>
      </c>
      <c r="DG47" s="125">
        <v>-36099.2801931148</v>
      </c>
      <c r="DH47" s="125">
        <v>-29337.4413435412</v>
      </c>
      <c r="DI47" s="125">
        <v>0</v>
      </c>
      <c r="DJ47" s="125">
        <v>-4.05627620860759</v>
      </c>
      <c r="DK47" s="125">
        <v>-1384.48746749578</v>
      </c>
      <c r="DL47" s="125">
        <v>-6139.30623210538</v>
      </c>
      <c r="DM47" s="125">
        <v>-133.172256792397</v>
      </c>
      <c r="DN47" s="125">
        <v>-60.091476588593</v>
      </c>
      <c r="DO47" s="125">
        <v>-6.97497952569055</v>
      </c>
      <c r="DP47" s="125">
        <v>-782.200119747971</v>
      </c>
      <c r="DQ47" s="125">
        <v>-0.0277403998540304</v>
      </c>
      <c r="DR47" s="125">
        <v>-0.0136665361755715</v>
      </c>
      <c r="DS47" s="125">
        <v>-2741.44768393466</v>
      </c>
      <c r="DT47" s="125">
        <v>-88.0012262472648</v>
      </c>
      <c r="DU47" s="125">
        <v>-259.377172224784</v>
      </c>
      <c r="DV47" s="125">
        <v>0</v>
      </c>
      <c r="DW47" s="125">
        <v>-353.577454938827</v>
      </c>
      <c r="DX47" s="125">
        <v>0</v>
      </c>
      <c r="DY47" s="125">
        <v>0</v>
      </c>
      <c r="DZ47" s="125">
        <v>-0.416455709788587</v>
      </c>
      <c r="EA47" s="125">
        <v>-5613.40507727856</v>
      </c>
      <c r="EB47" s="125">
        <v>0</v>
      </c>
      <c r="EC47" s="125">
        <v>0</v>
      </c>
      <c r="ED47" s="125">
        <v>0</v>
      </c>
      <c r="EE47" s="125">
        <v>0</v>
      </c>
      <c r="EF47" s="125">
        <v>0</v>
      </c>
      <c r="EG47" s="125">
        <v>-2081.9064325672</v>
      </c>
      <c r="EH47" s="125">
        <v>-212.387802911494</v>
      </c>
      <c r="EI47" s="125">
        <v>-21492.4587870333</v>
      </c>
      <c r="EJ47" s="125">
        <v>-209651.570782648</v>
      </c>
      <c r="EK47" s="125">
        <v>-216305.583601276</v>
      </c>
      <c r="EL47" s="125">
        <v>-23250.6583691943</v>
      </c>
      <c r="EM47" s="125">
        <v>-615.278370322925</v>
      </c>
      <c r="EN47" s="125">
        <v>-9530.88832285154</v>
      </c>
      <c r="EO47" s="125">
        <v>-5299.19973875428</v>
      </c>
      <c r="EP47" s="125">
        <v>-21868.2655862712</v>
      </c>
      <c r="EQ47" s="125">
        <v>-19223.8617326508</v>
      </c>
      <c r="ER47" s="125">
        <v>-93882.1975629059</v>
      </c>
      <c r="ES47" s="125">
        <v>-6066.42045268711</v>
      </c>
      <c r="ET47" s="125">
        <v>-53.3321048727737</v>
      </c>
      <c r="EU47" s="125">
        <v>-163.939341563452</v>
      </c>
      <c r="EV47" s="125">
        <v>-112.97819038779</v>
      </c>
      <c r="EW47" s="125">
        <v>-367.140106322881</v>
      </c>
      <c r="EX47" s="125">
        <v>-1063.5107448058</v>
      </c>
      <c r="EY47" s="125">
        <v>-1.49655747379317</v>
      </c>
      <c r="EZ47" s="125">
        <v>0</v>
      </c>
      <c r="FA47" s="125">
        <v>-1226.54472590396</v>
      </c>
      <c r="FB47" s="125"/>
      <c r="FC47" s="125">
        <v>0</v>
      </c>
      <c r="FD47" s="125">
        <v>0</v>
      </c>
      <c r="FE47" s="125"/>
      <c r="FF47" s="125">
        <v>0</v>
      </c>
      <c r="FG47" s="125"/>
      <c r="FH47" s="125">
        <v>0</v>
      </c>
      <c r="FI47" s="125">
        <v>99264.0483201131</v>
      </c>
      <c r="FJ47" s="125"/>
      <c r="FK47" s="125">
        <v>-3042144.33470927</v>
      </c>
      <c r="FL47" s="125"/>
      <c r="FM47" s="125">
        <v>-30675136.7591654</v>
      </c>
      <c r="FN47" s="4">
        <v>30675136.7591654</v>
      </c>
      <c r="FO47" s="66">
        <f t="shared" si="0"/>
        <v>-3.72529029846191e-8</v>
      </c>
    </row>
    <row r="48" spans="2:171">
      <c r="B48" s="123" t="s">
        <v>549</v>
      </c>
      <c r="C48" s="124" t="s">
        <v>156</v>
      </c>
      <c r="D48" s="124" t="s">
        <v>157</v>
      </c>
      <c r="E48" s="125">
        <v>-6568966.74119942</v>
      </c>
      <c r="F48" s="125">
        <v>-189278.804502663</v>
      </c>
      <c r="G48" s="125">
        <v>0</v>
      </c>
      <c r="H48" s="125">
        <v>0</v>
      </c>
      <c r="I48" s="125">
        <v>-2379.21527571799</v>
      </c>
      <c r="J48" s="125">
        <v>0</v>
      </c>
      <c r="K48" s="125">
        <v>0</v>
      </c>
      <c r="L48" s="125">
        <v>0</v>
      </c>
      <c r="M48" s="125">
        <v>0</v>
      </c>
      <c r="N48" s="125">
        <v>0</v>
      </c>
      <c r="O48" s="125">
        <v>0</v>
      </c>
      <c r="P48" s="125">
        <v>0</v>
      </c>
      <c r="Q48" s="125">
        <v>0</v>
      </c>
      <c r="R48" s="125">
        <v>0</v>
      </c>
      <c r="S48" s="125">
        <v>0</v>
      </c>
      <c r="T48" s="125">
        <v>0</v>
      </c>
      <c r="U48" s="125">
        <v>0</v>
      </c>
      <c r="V48" s="125">
        <v>0</v>
      </c>
      <c r="W48" s="125">
        <v>0</v>
      </c>
      <c r="X48" s="125">
        <v>0</v>
      </c>
      <c r="Y48" s="125">
        <v>0</v>
      </c>
      <c r="Z48" s="125">
        <v>0</v>
      </c>
      <c r="AA48" s="125">
        <v>0</v>
      </c>
      <c r="AB48" s="125">
        <v>0</v>
      </c>
      <c r="AC48" s="125">
        <v>0</v>
      </c>
      <c r="AD48" s="125">
        <v>0</v>
      </c>
      <c r="AE48" s="125">
        <v>0</v>
      </c>
      <c r="AF48" s="125">
        <v>0</v>
      </c>
      <c r="AG48" s="125">
        <v>0</v>
      </c>
      <c r="AH48" s="125">
        <v>0</v>
      </c>
      <c r="AI48" s="125">
        <v>0</v>
      </c>
      <c r="AJ48" s="125">
        <v>0</v>
      </c>
      <c r="AK48" s="125">
        <v>0</v>
      </c>
      <c r="AL48" s="125">
        <v>0</v>
      </c>
      <c r="AM48" s="125">
        <v>0</v>
      </c>
      <c r="AN48" s="125">
        <v>0</v>
      </c>
      <c r="AO48" s="125">
        <v>0</v>
      </c>
      <c r="AP48" s="125">
        <v>0</v>
      </c>
      <c r="AQ48" s="125">
        <v>0</v>
      </c>
      <c r="AR48" s="125">
        <v>0</v>
      </c>
      <c r="AS48" s="125">
        <v>0</v>
      </c>
      <c r="AT48" s="125">
        <v>0</v>
      </c>
      <c r="AU48" s="125">
        <v>-15280.3659771656</v>
      </c>
      <c r="AV48" s="125">
        <v>-1003039.33255929</v>
      </c>
      <c r="AW48" s="125">
        <v>-20858.7780759419</v>
      </c>
      <c r="AX48" s="125">
        <v>0</v>
      </c>
      <c r="AY48" s="125">
        <v>0</v>
      </c>
      <c r="AZ48" s="125">
        <v>0</v>
      </c>
      <c r="BA48" s="125">
        <v>0</v>
      </c>
      <c r="BB48" s="125">
        <v>0</v>
      </c>
      <c r="BC48" s="125">
        <v>0</v>
      </c>
      <c r="BD48" s="125">
        <v>0</v>
      </c>
      <c r="BE48" s="125">
        <v>0</v>
      </c>
      <c r="BF48" s="125">
        <v>0</v>
      </c>
      <c r="BG48" s="125">
        <v>0</v>
      </c>
      <c r="BH48" s="125">
        <v>0</v>
      </c>
      <c r="BI48" s="125">
        <v>0</v>
      </c>
      <c r="BJ48" s="125">
        <v>0</v>
      </c>
      <c r="BK48" s="125">
        <v>0</v>
      </c>
      <c r="BL48" s="125">
        <v>0</v>
      </c>
      <c r="BM48" s="125">
        <v>0</v>
      </c>
      <c r="BN48" s="125">
        <v>0</v>
      </c>
      <c r="BO48" s="125">
        <v>0</v>
      </c>
      <c r="BP48" s="125">
        <v>0</v>
      </c>
      <c r="BQ48" s="125">
        <v>0</v>
      </c>
      <c r="BR48" s="125">
        <v>0</v>
      </c>
      <c r="BS48" s="125">
        <v>0</v>
      </c>
      <c r="BT48" s="125">
        <v>0</v>
      </c>
      <c r="BU48" s="125">
        <v>0</v>
      </c>
      <c r="BV48" s="125">
        <v>0</v>
      </c>
      <c r="BW48" s="125">
        <v>0</v>
      </c>
      <c r="BX48" s="125">
        <v>0</v>
      </c>
      <c r="BY48" s="125">
        <v>-0.00127015061060037</v>
      </c>
      <c r="BZ48" s="125">
        <v>0</v>
      </c>
      <c r="CA48" s="125">
        <v>0</v>
      </c>
      <c r="CB48" s="125">
        <v>0</v>
      </c>
      <c r="CC48" s="125">
        <v>0</v>
      </c>
      <c r="CD48" s="125">
        <v>0</v>
      </c>
      <c r="CE48" s="125">
        <v>0</v>
      </c>
      <c r="CF48" s="125">
        <v>0</v>
      </c>
      <c r="CG48" s="125">
        <v>0</v>
      </c>
      <c r="CH48" s="125">
        <v>0</v>
      </c>
      <c r="CI48" s="125">
        <v>0</v>
      </c>
      <c r="CJ48" s="125">
        <v>0</v>
      </c>
      <c r="CK48" s="125">
        <v>0</v>
      </c>
      <c r="CL48" s="125">
        <v>0</v>
      </c>
      <c r="CM48" s="125">
        <v>0</v>
      </c>
      <c r="CN48" s="125">
        <v>0</v>
      </c>
      <c r="CO48" s="125">
        <v>0</v>
      </c>
      <c r="CP48" s="125">
        <v>0</v>
      </c>
      <c r="CQ48" s="125">
        <v>0</v>
      </c>
      <c r="CR48" s="125">
        <v>0</v>
      </c>
      <c r="CS48" s="125">
        <v>0</v>
      </c>
      <c r="CT48" s="125">
        <v>0</v>
      </c>
      <c r="CU48" s="125">
        <v>-0.0315899997688653</v>
      </c>
      <c r="CV48" s="125">
        <v>0</v>
      </c>
      <c r="CW48" s="125">
        <v>0</v>
      </c>
      <c r="CX48" s="125">
        <v>0</v>
      </c>
      <c r="CY48" s="125">
        <v>0</v>
      </c>
      <c r="CZ48" s="125">
        <v>0</v>
      </c>
      <c r="DA48" s="125">
        <v>0</v>
      </c>
      <c r="DB48" s="125">
        <v>0</v>
      </c>
      <c r="DC48" s="125">
        <v>0</v>
      </c>
      <c r="DD48" s="125">
        <v>0</v>
      </c>
      <c r="DE48" s="125">
        <v>0</v>
      </c>
      <c r="DF48" s="125">
        <v>0</v>
      </c>
      <c r="DG48" s="125">
        <v>0</v>
      </c>
      <c r="DH48" s="125">
        <v>0</v>
      </c>
      <c r="DI48" s="125">
        <v>0</v>
      </c>
      <c r="DJ48" s="125">
        <v>0</v>
      </c>
      <c r="DK48" s="125">
        <v>0</v>
      </c>
      <c r="DL48" s="125">
        <v>0</v>
      </c>
      <c r="DM48" s="125">
        <v>0</v>
      </c>
      <c r="DN48" s="125">
        <v>0</v>
      </c>
      <c r="DO48" s="125">
        <v>0</v>
      </c>
      <c r="DP48" s="125">
        <v>0</v>
      </c>
      <c r="DQ48" s="125">
        <v>0</v>
      </c>
      <c r="DR48" s="125">
        <v>0</v>
      </c>
      <c r="DS48" s="125">
        <v>0</v>
      </c>
      <c r="DT48" s="125">
        <v>0</v>
      </c>
      <c r="DU48" s="125">
        <v>0</v>
      </c>
      <c r="DV48" s="125">
        <v>0</v>
      </c>
      <c r="DW48" s="125">
        <v>-21590.0370091194</v>
      </c>
      <c r="DX48" s="125">
        <v>0</v>
      </c>
      <c r="DY48" s="125">
        <v>0</v>
      </c>
      <c r="DZ48" s="125">
        <v>0</v>
      </c>
      <c r="EA48" s="125">
        <v>0</v>
      </c>
      <c r="EB48" s="125">
        <v>0</v>
      </c>
      <c r="EC48" s="125">
        <v>0</v>
      </c>
      <c r="ED48" s="125">
        <v>0</v>
      </c>
      <c r="EE48" s="125">
        <v>0</v>
      </c>
      <c r="EF48" s="125">
        <v>0</v>
      </c>
      <c r="EG48" s="125">
        <v>-227.835709180573</v>
      </c>
      <c r="EH48" s="125">
        <v>0</v>
      </c>
      <c r="EI48" s="125">
        <v>0</v>
      </c>
      <c r="EJ48" s="125">
        <v>-7962.84028487681</v>
      </c>
      <c r="EK48" s="125">
        <v>0</v>
      </c>
      <c r="EL48" s="125">
        <v>0</v>
      </c>
      <c r="EM48" s="125">
        <v>0</v>
      </c>
      <c r="EN48" s="125">
        <v>-567.587016110877</v>
      </c>
      <c r="EO48" s="125">
        <v>-580.914562385878</v>
      </c>
      <c r="EP48" s="125">
        <v>0</v>
      </c>
      <c r="EQ48" s="125">
        <v>0</v>
      </c>
      <c r="ER48" s="125">
        <v>-15752.8972169697</v>
      </c>
      <c r="ES48" s="125">
        <v>0</v>
      </c>
      <c r="ET48" s="125">
        <v>0</v>
      </c>
      <c r="EU48" s="125">
        <v>0</v>
      </c>
      <c r="EV48" s="125">
        <v>0</v>
      </c>
      <c r="EW48" s="125">
        <v>0</v>
      </c>
      <c r="EX48" s="125">
        <v>-4041.77642540541</v>
      </c>
      <c r="EY48" s="125">
        <v>0</v>
      </c>
      <c r="EZ48" s="125">
        <v>0</v>
      </c>
      <c r="FA48" s="125">
        <v>0</v>
      </c>
      <c r="FB48" s="125"/>
      <c r="FC48" s="125">
        <v>0</v>
      </c>
      <c r="FD48" s="125">
        <v>0</v>
      </c>
      <c r="FE48" s="125"/>
      <c r="FF48" s="125">
        <v>0</v>
      </c>
      <c r="FG48" s="125"/>
      <c r="FH48" s="125">
        <v>0</v>
      </c>
      <c r="FI48" s="125">
        <v>-307670.630346365</v>
      </c>
      <c r="FJ48" s="125"/>
      <c r="FK48" s="125">
        <v>-513937.590224709</v>
      </c>
      <c r="FL48" s="125"/>
      <c r="FM48" s="125">
        <v>-8672135.37924547</v>
      </c>
      <c r="FN48" s="4">
        <v>8672135.37924547</v>
      </c>
      <c r="FO48" s="66">
        <f t="shared" si="0"/>
        <v>0</v>
      </c>
    </row>
    <row r="49" spans="2:171">
      <c r="B49" s="123" t="s">
        <v>550</v>
      </c>
      <c r="C49" s="124" t="s">
        <v>158</v>
      </c>
      <c r="D49" s="124" t="s">
        <v>159</v>
      </c>
      <c r="E49" s="125">
        <v>-1442991.94117064</v>
      </c>
      <c r="F49" s="125">
        <v>-112652.977393753</v>
      </c>
      <c r="G49" s="125">
        <v>-295.629796339592</v>
      </c>
      <c r="H49" s="125">
        <v>-993.60876317191</v>
      </c>
      <c r="I49" s="125">
        <v>-29615.7091710636</v>
      </c>
      <c r="J49" s="125">
        <v>0</v>
      </c>
      <c r="K49" s="125">
        <v>0</v>
      </c>
      <c r="L49" s="125">
        <v>0</v>
      </c>
      <c r="M49" s="125">
        <v>0</v>
      </c>
      <c r="N49" s="125">
        <v>0</v>
      </c>
      <c r="O49" s="125">
        <v>0</v>
      </c>
      <c r="P49" s="125">
        <v>0</v>
      </c>
      <c r="Q49" s="125">
        <v>0</v>
      </c>
      <c r="R49" s="125">
        <v>0</v>
      </c>
      <c r="S49" s="125">
        <v>0</v>
      </c>
      <c r="T49" s="125">
        <v>0</v>
      </c>
      <c r="U49" s="125">
        <v>0</v>
      </c>
      <c r="V49" s="125">
        <v>0</v>
      </c>
      <c r="W49" s="125">
        <v>0</v>
      </c>
      <c r="X49" s="125">
        <v>0</v>
      </c>
      <c r="Y49" s="125">
        <v>0</v>
      </c>
      <c r="Z49" s="125">
        <v>0</v>
      </c>
      <c r="AA49" s="125">
        <v>0</v>
      </c>
      <c r="AB49" s="125">
        <v>0</v>
      </c>
      <c r="AC49" s="125">
        <v>0</v>
      </c>
      <c r="AD49" s="125">
        <v>0</v>
      </c>
      <c r="AE49" s="125">
        <v>0</v>
      </c>
      <c r="AF49" s="125">
        <v>0</v>
      </c>
      <c r="AG49" s="125">
        <v>0</v>
      </c>
      <c r="AH49" s="125">
        <v>0</v>
      </c>
      <c r="AI49" s="125">
        <v>0</v>
      </c>
      <c r="AJ49" s="125">
        <v>0</v>
      </c>
      <c r="AK49" s="125">
        <v>0</v>
      </c>
      <c r="AL49" s="125">
        <v>0</v>
      </c>
      <c r="AM49" s="125">
        <v>0</v>
      </c>
      <c r="AN49" s="125">
        <v>0</v>
      </c>
      <c r="AO49" s="125">
        <v>0</v>
      </c>
      <c r="AP49" s="125">
        <v>0</v>
      </c>
      <c r="AQ49" s="125">
        <v>0</v>
      </c>
      <c r="AR49" s="125">
        <v>0</v>
      </c>
      <c r="AS49" s="125">
        <v>0</v>
      </c>
      <c r="AT49" s="125">
        <v>0</v>
      </c>
      <c r="AU49" s="125">
        <v>0</v>
      </c>
      <c r="AV49" s="125">
        <v>0</v>
      </c>
      <c r="AW49" s="125">
        <v>-430260.940723867</v>
      </c>
      <c r="AX49" s="125">
        <v>0</v>
      </c>
      <c r="AY49" s="125">
        <v>0</v>
      </c>
      <c r="AZ49" s="125">
        <v>0</v>
      </c>
      <c r="BA49" s="125">
        <v>0</v>
      </c>
      <c r="BB49" s="125">
        <v>0</v>
      </c>
      <c r="BC49" s="125">
        <v>0</v>
      </c>
      <c r="BD49" s="125">
        <v>0</v>
      </c>
      <c r="BE49" s="125">
        <v>0</v>
      </c>
      <c r="BF49" s="125">
        <v>0</v>
      </c>
      <c r="BG49" s="125">
        <v>0</v>
      </c>
      <c r="BH49" s="125">
        <v>0</v>
      </c>
      <c r="BI49" s="125">
        <v>0</v>
      </c>
      <c r="BJ49" s="125">
        <v>0</v>
      </c>
      <c r="BK49" s="125">
        <v>0</v>
      </c>
      <c r="BL49" s="125">
        <v>0</v>
      </c>
      <c r="BM49" s="125">
        <v>0</v>
      </c>
      <c r="BN49" s="125">
        <v>0</v>
      </c>
      <c r="BO49" s="125">
        <v>0</v>
      </c>
      <c r="BP49" s="125">
        <v>0</v>
      </c>
      <c r="BQ49" s="125">
        <v>0</v>
      </c>
      <c r="BR49" s="125">
        <v>0</v>
      </c>
      <c r="BS49" s="125">
        <v>0</v>
      </c>
      <c r="BT49" s="125">
        <v>0</v>
      </c>
      <c r="BU49" s="125">
        <v>0</v>
      </c>
      <c r="BV49" s="125">
        <v>0</v>
      </c>
      <c r="BW49" s="125">
        <v>0</v>
      </c>
      <c r="BX49" s="125">
        <v>0</v>
      </c>
      <c r="BY49" s="125">
        <v>0</v>
      </c>
      <c r="BZ49" s="125">
        <v>0</v>
      </c>
      <c r="CA49" s="125">
        <v>0</v>
      </c>
      <c r="CB49" s="125">
        <v>0</v>
      </c>
      <c r="CC49" s="125">
        <v>0</v>
      </c>
      <c r="CD49" s="125">
        <v>0</v>
      </c>
      <c r="CE49" s="125">
        <v>0</v>
      </c>
      <c r="CF49" s="125">
        <v>0</v>
      </c>
      <c r="CG49" s="125">
        <v>0</v>
      </c>
      <c r="CH49" s="125">
        <v>0</v>
      </c>
      <c r="CI49" s="125">
        <v>0</v>
      </c>
      <c r="CJ49" s="125">
        <v>0</v>
      </c>
      <c r="CK49" s="125">
        <v>0</v>
      </c>
      <c r="CL49" s="125">
        <v>0</v>
      </c>
      <c r="CM49" s="125">
        <v>0</v>
      </c>
      <c r="CN49" s="125">
        <v>0</v>
      </c>
      <c r="CO49" s="125">
        <v>0</v>
      </c>
      <c r="CP49" s="125">
        <v>0</v>
      </c>
      <c r="CQ49" s="125">
        <v>0</v>
      </c>
      <c r="CR49" s="125">
        <v>0</v>
      </c>
      <c r="CS49" s="125">
        <v>0</v>
      </c>
      <c r="CT49" s="125">
        <v>0</v>
      </c>
      <c r="CU49" s="125">
        <v>0</v>
      </c>
      <c r="CV49" s="125">
        <v>0</v>
      </c>
      <c r="CW49" s="125">
        <v>0</v>
      </c>
      <c r="CX49" s="125">
        <v>0</v>
      </c>
      <c r="CY49" s="125">
        <v>0</v>
      </c>
      <c r="CZ49" s="125">
        <v>0</v>
      </c>
      <c r="DA49" s="125">
        <v>0</v>
      </c>
      <c r="DB49" s="125">
        <v>0</v>
      </c>
      <c r="DC49" s="125">
        <v>0</v>
      </c>
      <c r="DD49" s="125">
        <v>0</v>
      </c>
      <c r="DE49" s="125">
        <v>0</v>
      </c>
      <c r="DF49" s="125">
        <v>0</v>
      </c>
      <c r="DG49" s="125">
        <v>0</v>
      </c>
      <c r="DH49" s="125">
        <v>0</v>
      </c>
      <c r="DI49" s="125">
        <v>-549.293695743155</v>
      </c>
      <c r="DJ49" s="125">
        <v>-385.553402388595</v>
      </c>
      <c r="DK49" s="125">
        <v>0</v>
      </c>
      <c r="DL49" s="125">
        <v>0</v>
      </c>
      <c r="DM49" s="125">
        <v>0</v>
      </c>
      <c r="DN49" s="125">
        <v>0</v>
      </c>
      <c r="DO49" s="125">
        <v>0</v>
      </c>
      <c r="DP49" s="125">
        <v>0</v>
      </c>
      <c r="DQ49" s="125">
        <v>0</v>
      </c>
      <c r="DR49" s="125">
        <v>0</v>
      </c>
      <c r="DS49" s="125">
        <v>0</v>
      </c>
      <c r="DT49" s="125">
        <v>0</v>
      </c>
      <c r="DU49" s="125">
        <v>-20.4021147375477</v>
      </c>
      <c r="DV49" s="125">
        <v>0</v>
      </c>
      <c r="DW49" s="125">
        <v>-8629.47644314562</v>
      </c>
      <c r="DX49" s="125">
        <v>0</v>
      </c>
      <c r="DY49" s="125">
        <v>0</v>
      </c>
      <c r="DZ49" s="125">
        <v>-0.0327580158060547</v>
      </c>
      <c r="EA49" s="125">
        <v>0</v>
      </c>
      <c r="EB49" s="125">
        <v>0</v>
      </c>
      <c r="EC49" s="125">
        <v>0</v>
      </c>
      <c r="ED49" s="125">
        <v>0</v>
      </c>
      <c r="EE49" s="125">
        <v>0</v>
      </c>
      <c r="EF49" s="125">
        <v>0</v>
      </c>
      <c r="EG49" s="125">
        <v>-172.736218750499</v>
      </c>
      <c r="EH49" s="125">
        <v>0</v>
      </c>
      <c r="EI49" s="125">
        <v>0</v>
      </c>
      <c r="EJ49" s="125">
        <v>-11457.512972244</v>
      </c>
      <c r="EK49" s="125">
        <v>0</v>
      </c>
      <c r="EL49" s="125">
        <v>0</v>
      </c>
      <c r="EM49" s="125">
        <v>0</v>
      </c>
      <c r="EN49" s="125">
        <v>-1845.69377748243</v>
      </c>
      <c r="EO49" s="125">
        <v>-46635.8541872973</v>
      </c>
      <c r="EP49" s="125">
        <v>-1720.11723579666</v>
      </c>
      <c r="EQ49" s="125">
        <v>-1512.1132284003</v>
      </c>
      <c r="ER49" s="125">
        <v>-48.7041131355802</v>
      </c>
      <c r="ES49" s="125">
        <v>0</v>
      </c>
      <c r="ET49" s="125">
        <v>0</v>
      </c>
      <c r="EU49" s="125">
        <v>0</v>
      </c>
      <c r="EV49" s="125">
        <v>0</v>
      </c>
      <c r="EW49" s="125">
        <v>0</v>
      </c>
      <c r="EX49" s="125">
        <v>-875.76266488659</v>
      </c>
      <c r="EY49" s="125">
        <v>0</v>
      </c>
      <c r="EZ49" s="125">
        <v>0</v>
      </c>
      <c r="FA49" s="125">
        <v>0</v>
      </c>
      <c r="FB49" s="125"/>
      <c r="FC49" s="125">
        <v>-11851.4284618501</v>
      </c>
      <c r="FD49" s="125">
        <v>-17935.8830879596</v>
      </c>
      <c r="FE49" s="125"/>
      <c r="FF49" s="125">
        <v>0</v>
      </c>
      <c r="FG49" s="125"/>
      <c r="FH49" s="125">
        <v>0</v>
      </c>
      <c r="FI49" s="125">
        <v>-16236.5598777178</v>
      </c>
      <c r="FJ49" s="125"/>
      <c r="FK49" s="125">
        <v>-307801.307932392</v>
      </c>
      <c r="FL49" s="125"/>
      <c r="FM49" s="125">
        <v>-2444489.23919078</v>
      </c>
      <c r="FN49" s="4">
        <v>2444489.23919078</v>
      </c>
      <c r="FO49" s="66">
        <f t="shared" si="0"/>
        <v>0</v>
      </c>
    </row>
    <row r="50" spans="2:171">
      <c r="B50" s="123" t="s">
        <v>551</v>
      </c>
      <c r="C50" s="124" t="s">
        <v>160</v>
      </c>
      <c r="D50" s="124" t="s">
        <v>161</v>
      </c>
      <c r="E50" s="125">
        <v>-1001.58039722226</v>
      </c>
      <c r="F50" s="125">
        <v>-3.22141469090581</v>
      </c>
      <c r="G50" s="125">
        <v>-949.329710599121</v>
      </c>
      <c r="H50" s="125">
        <v>-27.1811880269737</v>
      </c>
      <c r="I50" s="125">
        <v>-48.810426845222</v>
      </c>
      <c r="J50" s="125">
        <v>-5125.99906527314</v>
      </c>
      <c r="K50" s="125">
        <v>-1084.28188575504</v>
      </c>
      <c r="L50" s="125">
        <v>-4949.75865474938</v>
      </c>
      <c r="M50" s="125">
        <v>-215.128234841978</v>
      </c>
      <c r="N50" s="125">
        <v>-392.322467539004</v>
      </c>
      <c r="O50" s="125">
        <v>-855.599795482544</v>
      </c>
      <c r="P50" s="125">
        <v>-5.04819142808374</v>
      </c>
      <c r="Q50" s="125">
        <v>-0.325768256808147</v>
      </c>
      <c r="R50" s="125">
        <v>-357.33480890853</v>
      </c>
      <c r="S50" s="125">
        <v>-14.1606258120574</v>
      </c>
      <c r="T50" s="125">
        <v>-694.195160300283</v>
      </c>
      <c r="U50" s="125">
        <v>-5.49404299531621</v>
      </c>
      <c r="V50" s="125">
        <v>-480.91061125158</v>
      </c>
      <c r="W50" s="125">
        <v>-112.06967091324</v>
      </c>
      <c r="X50" s="125">
        <v>-868.1255250798</v>
      </c>
      <c r="Y50" s="125">
        <v>-125.699397661707</v>
      </c>
      <c r="Z50" s="125">
        <v>-1970.99918780271</v>
      </c>
      <c r="AA50" s="125">
        <v>-199.291923403029</v>
      </c>
      <c r="AB50" s="125">
        <v>-573.451263049459</v>
      </c>
      <c r="AC50" s="125">
        <v>-7.04076194132252</v>
      </c>
      <c r="AD50" s="125">
        <v>-402.491493019139</v>
      </c>
      <c r="AE50" s="125">
        <v>-254307.808970286</v>
      </c>
      <c r="AF50" s="125">
        <v>-47303.1883765506</v>
      </c>
      <c r="AG50" s="125">
        <v>-6387.90794774784</v>
      </c>
      <c r="AH50" s="125">
        <v>-19206.8598564782</v>
      </c>
      <c r="AI50" s="125">
        <v>-18470.4612091012</v>
      </c>
      <c r="AJ50" s="125">
        <v>-10393.4336864935</v>
      </c>
      <c r="AK50" s="125">
        <v>-30288.7077520391</v>
      </c>
      <c r="AL50" s="125">
        <v>-15125.2431203719</v>
      </c>
      <c r="AM50" s="125">
        <v>-151748.55910984</v>
      </c>
      <c r="AN50" s="125">
        <v>-113877.567383583</v>
      </c>
      <c r="AO50" s="125">
        <v>-57873.7872535101</v>
      </c>
      <c r="AP50" s="125">
        <v>-374386.976904653</v>
      </c>
      <c r="AQ50" s="125">
        <v>-16747.7278627497</v>
      </c>
      <c r="AR50" s="125">
        <v>-71181.128542775</v>
      </c>
      <c r="AS50" s="125">
        <v>-1035.2987794123</v>
      </c>
      <c r="AT50" s="125">
        <v>-532.658375524927</v>
      </c>
      <c r="AU50" s="125">
        <v>-12560.2882385091</v>
      </c>
      <c r="AV50" s="125">
        <v>-2959.19167033383</v>
      </c>
      <c r="AW50" s="125">
        <v>-691.338886083369</v>
      </c>
      <c r="AX50" s="125">
        <v>-1016738.60203079</v>
      </c>
      <c r="AY50" s="125">
        <v>-29739.5415341317</v>
      </c>
      <c r="AZ50" s="125">
        <v>-89123.3950329753</v>
      </c>
      <c r="BA50" s="125">
        <v>-6232.31316669315</v>
      </c>
      <c r="BB50" s="125">
        <v>-12515.2943349824</v>
      </c>
      <c r="BC50" s="125">
        <v>-4827.71769503301</v>
      </c>
      <c r="BD50" s="125">
        <v>-10608.520306311</v>
      </c>
      <c r="BE50" s="125">
        <v>-427599.802987471</v>
      </c>
      <c r="BF50" s="125">
        <v>-1965.01172761548</v>
      </c>
      <c r="BG50" s="125">
        <v>-44370.6934593731</v>
      </c>
      <c r="BH50" s="125">
        <v>-58661.6495981018</v>
      </c>
      <c r="BI50" s="125">
        <v>-50912.7768967623</v>
      </c>
      <c r="BJ50" s="125">
        <v>-276585.989172764</v>
      </c>
      <c r="BK50" s="125">
        <v>-13064.456877417</v>
      </c>
      <c r="BL50" s="125">
        <v>-135.264716785527</v>
      </c>
      <c r="BM50" s="125">
        <v>-381.64642972155</v>
      </c>
      <c r="BN50" s="125">
        <v>-20784.6312671853</v>
      </c>
      <c r="BO50" s="125">
        <v>-1052.1041585882</v>
      </c>
      <c r="BP50" s="125">
        <v>-6520.96149909971</v>
      </c>
      <c r="BQ50" s="125">
        <v>-10521.8952849419</v>
      </c>
      <c r="BR50" s="125">
        <v>-583568.81535694</v>
      </c>
      <c r="BS50" s="125">
        <v>-17322.3009292776</v>
      </c>
      <c r="BT50" s="125">
        <v>-3736.63575223435</v>
      </c>
      <c r="BU50" s="125">
        <v>-5045.40420709703</v>
      </c>
      <c r="BV50" s="125">
        <v>-18075.5447546172</v>
      </c>
      <c r="BW50" s="125">
        <v>-3831.18429142832</v>
      </c>
      <c r="BX50" s="125">
        <v>-1299.44105075181</v>
      </c>
      <c r="BY50" s="125">
        <v>-61752.8681657911</v>
      </c>
      <c r="BZ50" s="125">
        <v>-9834.67726874873</v>
      </c>
      <c r="CA50" s="125">
        <v>-11703.3062120691</v>
      </c>
      <c r="CB50" s="125">
        <v>-12682.6103961632</v>
      </c>
      <c r="CC50" s="125">
        <v>-1761.1334411667</v>
      </c>
      <c r="CD50" s="125">
        <v>-13072.5520870359</v>
      </c>
      <c r="CE50" s="125">
        <v>-186294.803631129</v>
      </c>
      <c r="CF50" s="125">
        <v>-114630.467314258</v>
      </c>
      <c r="CG50" s="125">
        <v>-7391.47232601673</v>
      </c>
      <c r="CH50" s="125">
        <v>-49133.8733200647</v>
      </c>
      <c r="CI50" s="125">
        <v>-9427.0576561671</v>
      </c>
      <c r="CJ50" s="125">
        <v>-20385.6613778169</v>
      </c>
      <c r="CK50" s="125">
        <v>-16996.5124335331</v>
      </c>
      <c r="CL50" s="125">
        <v>-84720.5693402562</v>
      </c>
      <c r="CM50" s="125">
        <v>-1233.92625357684</v>
      </c>
      <c r="CN50" s="125">
        <v>-10775.1013300965</v>
      </c>
      <c r="CO50" s="125">
        <v>-43942.575460909</v>
      </c>
      <c r="CP50" s="125">
        <v>-99713.4693624903</v>
      </c>
      <c r="CQ50" s="125">
        <v>-2189.64301398125</v>
      </c>
      <c r="CR50" s="125">
        <v>-5659.85936578675</v>
      </c>
      <c r="CS50" s="125">
        <v>-1023.28255507006</v>
      </c>
      <c r="CT50" s="125">
        <v>-80434.5675399973</v>
      </c>
      <c r="CU50" s="125">
        <v>-2267.52322189456</v>
      </c>
      <c r="CV50" s="125">
        <v>-8261.97511795788</v>
      </c>
      <c r="CW50" s="125">
        <v>-4508.6194320879</v>
      </c>
      <c r="CX50" s="125">
        <v>0</v>
      </c>
      <c r="CY50" s="125">
        <v>-2843.41706659651</v>
      </c>
      <c r="CZ50" s="125">
        <v>-3354.73502699265</v>
      </c>
      <c r="DA50" s="125">
        <v>-158.672346234579</v>
      </c>
      <c r="DB50" s="125">
        <v>-3957.35383858651</v>
      </c>
      <c r="DC50" s="125">
        <v>-887349.836811814</v>
      </c>
      <c r="DD50" s="125">
        <v>-110022.081927231</v>
      </c>
      <c r="DE50" s="125">
        <v>-168506.409532333</v>
      </c>
      <c r="DF50" s="125">
        <v>-80706.3860496916</v>
      </c>
      <c r="DG50" s="125">
        <v>-67007.3384964674</v>
      </c>
      <c r="DH50" s="125">
        <v>-495956.852287089</v>
      </c>
      <c r="DI50" s="125">
        <v>-3349.61141332106</v>
      </c>
      <c r="DJ50" s="125">
        <v>-1056.45978735079</v>
      </c>
      <c r="DK50" s="125">
        <v>-563.484707637536</v>
      </c>
      <c r="DL50" s="125">
        <v>-4034.49807907176</v>
      </c>
      <c r="DM50" s="125">
        <v>-51.0513716828936</v>
      </c>
      <c r="DN50" s="125">
        <v>-23.0360014294791</v>
      </c>
      <c r="DO50" s="125">
        <v>-148.58416848153</v>
      </c>
      <c r="DP50" s="125">
        <v>-1504.69952839582</v>
      </c>
      <c r="DQ50" s="125">
        <v>-4.87425190569379</v>
      </c>
      <c r="DR50" s="125">
        <v>-2.40284909938927</v>
      </c>
      <c r="DS50" s="125">
        <v>-17364.039301799</v>
      </c>
      <c r="DT50" s="125">
        <v>-191.728190353674</v>
      </c>
      <c r="DU50" s="125">
        <v>-471.640128747116</v>
      </c>
      <c r="DV50" s="125">
        <v>-59.1144644934296</v>
      </c>
      <c r="DW50" s="125">
        <v>-2229.11410977694</v>
      </c>
      <c r="DX50" s="125">
        <v>-19.9774623501672</v>
      </c>
      <c r="DY50" s="125">
        <v>-549.7475329501</v>
      </c>
      <c r="DZ50" s="125">
        <v>-177.821316433833</v>
      </c>
      <c r="EA50" s="125">
        <v>-10207.1707345517</v>
      </c>
      <c r="EB50" s="125">
        <v>-0.309259034086132</v>
      </c>
      <c r="EC50" s="125">
        <v>-0.173251152141197</v>
      </c>
      <c r="ED50" s="125">
        <v>-531.549001003914</v>
      </c>
      <c r="EE50" s="125">
        <v>0</v>
      </c>
      <c r="EF50" s="125">
        <v>0</v>
      </c>
      <c r="EG50" s="125">
        <v>-3822.64140723218</v>
      </c>
      <c r="EH50" s="125">
        <v>-386.196737042006</v>
      </c>
      <c r="EI50" s="125">
        <v>-36202.9957434307</v>
      </c>
      <c r="EJ50" s="125">
        <v>-47919.3626834076</v>
      </c>
      <c r="EK50" s="125">
        <v>-22881.3227192188</v>
      </c>
      <c r="EL50" s="125">
        <v>-42277.9821336117</v>
      </c>
      <c r="EM50" s="125">
        <v>-8073.16178778299</v>
      </c>
      <c r="EN50" s="125">
        <v>-5372.14975074473</v>
      </c>
      <c r="EO50" s="125">
        <v>-39382.3427316035</v>
      </c>
      <c r="EP50" s="125">
        <v>-39766.5781527467</v>
      </c>
      <c r="EQ50" s="125">
        <v>-34955.8310674221</v>
      </c>
      <c r="ER50" s="125">
        <v>-119347.582636053</v>
      </c>
      <c r="ES50" s="125">
        <v>-6689.96955896612</v>
      </c>
      <c r="ET50" s="125">
        <v>-2828.93757183313</v>
      </c>
      <c r="EU50" s="125">
        <v>-5675.09747689934</v>
      </c>
      <c r="EV50" s="125">
        <v>-547.646623645768</v>
      </c>
      <c r="EW50" s="125">
        <v>-1298.45397368105</v>
      </c>
      <c r="EX50" s="125">
        <v>-1952.84161354765</v>
      </c>
      <c r="EY50" s="125">
        <v>-79.3552066857187</v>
      </c>
      <c r="EZ50" s="125">
        <v>-1429.26760765513</v>
      </c>
      <c r="FA50" s="125">
        <v>-74857.741286103</v>
      </c>
      <c r="FB50" s="125"/>
      <c r="FC50" s="125">
        <v>-3196.48955899975</v>
      </c>
      <c r="FD50" s="125">
        <v>-6712.33902243314</v>
      </c>
      <c r="FE50" s="125"/>
      <c r="FF50" s="125">
        <v>0</v>
      </c>
      <c r="FG50" s="125"/>
      <c r="FH50" s="125">
        <v>0</v>
      </c>
      <c r="FI50" s="125">
        <v>-32537.1680769928</v>
      </c>
      <c r="FJ50" s="125"/>
      <c r="FK50" s="125">
        <v>-487044.767952119</v>
      </c>
      <c r="FL50" s="125"/>
      <c r="FM50" s="125">
        <v>-7688210.08111597</v>
      </c>
      <c r="FN50" s="4">
        <v>7688210.08111597</v>
      </c>
      <c r="FO50" s="66">
        <f t="shared" si="0"/>
        <v>0</v>
      </c>
    </row>
    <row r="51" spans="2:171">
      <c r="B51" s="123" t="s">
        <v>552</v>
      </c>
      <c r="C51" s="124" t="s">
        <v>162</v>
      </c>
      <c r="D51" s="124" t="s">
        <v>163</v>
      </c>
      <c r="E51" s="125">
        <v>-12.8630330888503</v>
      </c>
      <c r="F51" s="125">
        <v>-2.13104051481807</v>
      </c>
      <c r="G51" s="125">
        <v>-100.390918199062</v>
      </c>
      <c r="H51" s="125">
        <v>-28.4356338623577</v>
      </c>
      <c r="I51" s="125">
        <v>-4.97178470924524</v>
      </c>
      <c r="J51" s="125">
        <v>-86486.0700349217</v>
      </c>
      <c r="K51" s="125">
        <v>-5429.77264551165</v>
      </c>
      <c r="L51" s="125">
        <v>-133.443219734994</v>
      </c>
      <c r="M51" s="125">
        <v>-2044.79744870322</v>
      </c>
      <c r="N51" s="125">
        <v>-2484.58185967489</v>
      </c>
      <c r="O51" s="125">
        <v>-3894.25071549569</v>
      </c>
      <c r="P51" s="125">
        <v>-560.679406693793</v>
      </c>
      <c r="Q51" s="125">
        <v>-42.6242668872268</v>
      </c>
      <c r="R51" s="125">
        <v>-84.7152971870558</v>
      </c>
      <c r="S51" s="125">
        <v>-14.3694652196853</v>
      </c>
      <c r="T51" s="125">
        <v>-20.4340488066043</v>
      </c>
      <c r="U51" s="125">
        <v>-0.889624492285508</v>
      </c>
      <c r="V51" s="125">
        <v>-28.4046216155732</v>
      </c>
      <c r="W51" s="125">
        <v>-88.2346927189025</v>
      </c>
      <c r="X51" s="125">
        <v>-10.9599882343364</v>
      </c>
      <c r="Y51" s="125">
        <v>-946.282437149854</v>
      </c>
      <c r="Z51" s="125">
        <v>-12443.2976918932</v>
      </c>
      <c r="AA51" s="125">
        <v>-108.584245744365</v>
      </c>
      <c r="AB51" s="125">
        <v>-214407.382698523</v>
      </c>
      <c r="AC51" s="125">
        <v>0</v>
      </c>
      <c r="AD51" s="125">
        <v>-159.405087345639</v>
      </c>
      <c r="AE51" s="125">
        <v>-30348.1347869742</v>
      </c>
      <c r="AF51" s="125">
        <v>-85.0384440350168</v>
      </c>
      <c r="AG51" s="125">
        <v>-117.638844880116</v>
      </c>
      <c r="AH51" s="125">
        <v>-1320.91280892183</v>
      </c>
      <c r="AI51" s="125">
        <v>-24317.963117715</v>
      </c>
      <c r="AJ51" s="125">
        <v>-15017.877525386</v>
      </c>
      <c r="AK51" s="125">
        <v>-25619.6223655352</v>
      </c>
      <c r="AL51" s="125">
        <v>-394492.529530539</v>
      </c>
      <c r="AM51" s="125">
        <v>-36008.5513519368</v>
      </c>
      <c r="AN51" s="125">
        <v>-116555.189223339</v>
      </c>
      <c r="AO51" s="125">
        <v>-76162.7103106534</v>
      </c>
      <c r="AP51" s="125">
        <v>-57591.1881392052</v>
      </c>
      <c r="AQ51" s="125">
        <v>-103191.069475851</v>
      </c>
      <c r="AR51" s="125">
        <v>-497260.863705988</v>
      </c>
      <c r="AS51" s="125">
        <v>-73383.4673506849</v>
      </c>
      <c r="AT51" s="125">
        <v>-545.644309379964</v>
      </c>
      <c r="AU51" s="125">
        <v>-329613.500383206</v>
      </c>
      <c r="AV51" s="125">
        <v>-4176.19301100815</v>
      </c>
      <c r="AW51" s="125">
        <v>-17247.5812599283</v>
      </c>
      <c r="AX51" s="125">
        <v>-578981.796100625</v>
      </c>
      <c r="AY51" s="125">
        <v>-2532653.26092959</v>
      </c>
      <c r="AZ51" s="125">
        <v>-424900.454097348</v>
      </c>
      <c r="BA51" s="125">
        <v>-6958.80194065024</v>
      </c>
      <c r="BB51" s="125">
        <v>-47381.7333736688</v>
      </c>
      <c r="BC51" s="125">
        <v>-1355185.16957823</v>
      </c>
      <c r="BD51" s="125">
        <v>-1252527.37451908</v>
      </c>
      <c r="BE51" s="125">
        <v>-7564570.41965392</v>
      </c>
      <c r="BF51" s="125">
        <v>-227.85310540014</v>
      </c>
      <c r="BG51" s="125">
        <v>-76284.802966604</v>
      </c>
      <c r="BH51" s="125">
        <v>-293942.815817398</v>
      </c>
      <c r="BI51" s="125">
        <v>-175106.589820442</v>
      </c>
      <c r="BJ51" s="125">
        <v>-56581.9976243446</v>
      </c>
      <c r="BK51" s="125">
        <v>-28771.519840842</v>
      </c>
      <c r="BL51" s="125">
        <v>-26248.337104273</v>
      </c>
      <c r="BM51" s="125">
        <v>-387.896853887286</v>
      </c>
      <c r="BN51" s="125">
        <v>-2727.91243154902</v>
      </c>
      <c r="BO51" s="125">
        <v>-40.7910860018158</v>
      </c>
      <c r="BP51" s="125">
        <v>-13309.9701740773</v>
      </c>
      <c r="BQ51" s="125">
        <v>-6499.50890763112</v>
      </c>
      <c r="BR51" s="125">
        <v>-212342.862592399</v>
      </c>
      <c r="BS51" s="125">
        <v>-9583.77602683227</v>
      </c>
      <c r="BT51" s="125">
        <v>-15618.2270748135</v>
      </c>
      <c r="BU51" s="125">
        <v>-908.680619570353</v>
      </c>
      <c r="BV51" s="125">
        <v>-56527.5024969108</v>
      </c>
      <c r="BW51" s="125">
        <v>-13686.938825738</v>
      </c>
      <c r="BX51" s="125">
        <v>-40735.4519315844</v>
      </c>
      <c r="BY51" s="125">
        <v>-18391.3917592079</v>
      </c>
      <c r="BZ51" s="125">
        <v>-1724.26822570405</v>
      </c>
      <c r="CA51" s="125">
        <v>-9276.6195973874</v>
      </c>
      <c r="CB51" s="125">
        <v>-4432.61638495194</v>
      </c>
      <c r="CC51" s="125">
        <v>-8711.58328792461</v>
      </c>
      <c r="CD51" s="125">
        <v>-19818.0927165177</v>
      </c>
      <c r="CE51" s="125">
        <v>-12949.1984298597</v>
      </c>
      <c r="CF51" s="125">
        <v>-125591.897765867</v>
      </c>
      <c r="CG51" s="125">
        <v>-2565.45426022359</v>
      </c>
      <c r="CH51" s="125">
        <v>-5417.11539332068</v>
      </c>
      <c r="CI51" s="125">
        <v>-79749.391729517</v>
      </c>
      <c r="CJ51" s="125">
        <v>-32992.381997453</v>
      </c>
      <c r="CK51" s="125">
        <v>-122000.807244116</v>
      </c>
      <c r="CL51" s="125">
        <v>-295510.492113022</v>
      </c>
      <c r="CM51" s="125">
        <v>-124915.037836543</v>
      </c>
      <c r="CN51" s="125">
        <v>-151909.940800841</v>
      </c>
      <c r="CO51" s="125">
        <v>-88031.3486127083</v>
      </c>
      <c r="CP51" s="125">
        <v>-138103.961218639</v>
      </c>
      <c r="CQ51" s="125">
        <v>-65591.6026816504</v>
      </c>
      <c r="CR51" s="125">
        <v>-25462.9872636752</v>
      </c>
      <c r="CS51" s="125">
        <v>-23211.560413218</v>
      </c>
      <c r="CT51" s="125">
        <v>-205755.502079016</v>
      </c>
      <c r="CU51" s="125">
        <v>-37197.6535935764</v>
      </c>
      <c r="CV51" s="125">
        <v>-83665.3883676493</v>
      </c>
      <c r="CW51" s="125">
        <v>-114205.344085182</v>
      </c>
      <c r="CX51" s="125">
        <v>-2453.87274606837</v>
      </c>
      <c r="CY51" s="125">
        <v>-1294.77232695143</v>
      </c>
      <c r="CZ51" s="125">
        <v>-825.77279539325</v>
      </c>
      <c r="DA51" s="125">
        <v>-20.8951867207011</v>
      </c>
      <c r="DB51" s="125">
        <v>-9815.62800360486</v>
      </c>
      <c r="DC51" s="125">
        <v>-1870421.37605934</v>
      </c>
      <c r="DD51" s="125">
        <v>-266450.29063436</v>
      </c>
      <c r="DE51" s="125">
        <v>-688552.579774979</v>
      </c>
      <c r="DF51" s="125">
        <v>-387200.793110107</v>
      </c>
      <c r="DG51" s="125">
        <v>-519339.322967781</v>
      </c>
      <c r="DH51" s="125">
        <v>-162347.393807227</v>
      </c>
      <c r="DI51" s="125">
        <v>-81.4810814249599</v>
      </c>
      <c r="DJ51" s="125">
        <v>-58.6459024437475</v>
      </c>
      <c r="DK51" s="125">
        <v>-144.686106739114</v>
      </c>
      <c r="DL51" s="125">
        <v>-413.434508474757</v>
      </c>
      <c r="DM51" s="125">
        <v>-72.0370725055893</v>
      </c>
      <c r="DN51" s="125">
        <v>-32.5053820102036</v>
      </c>
      <c r="DO51" s="125">
        <v>-6.44901902917839</v>
      </c>
      <c r="DP51" s="125">
        <v>-233.729727303127</v>
      </c>
      <c r="DQ51" s="125">
        <v>-0.029788738452537</v>
      </c>
      <c r="DR51" s="125">
        <v>-0.014672952549241</v>
      </c>
      <c r="DS51" s="125">
        <v>-153.511918683799</v>
      </c>
      <c r="DT51" s="125">
        <v>-37.4074191192964</v>
      </c>
      <c r="DU51" s="125">
        <v>-45.8342960642339</v>
      </c>
      <c r="DV51" s="125">
        <v>-14.3619494249222</v>
      </c>
      <c r="DW51" s="125">
        <v>-536.790948441691</v>
      </c>
      <c r="DX51" s="125">
        <v>-0.207986641089361</v>
      </c>
      <c r="DY51" s="125">
        <v>0</v>
      </c>
      <c r="DZ51" s="125">
        <v>-0.0735923280647385</v>
      </c>
      <c r="EA51" s="125">
        <v>-991.939087107654</v>
      </c>
      <c r="EB51" s="125">
        <v>0</v>
      </c>
      <c r="EC51" s="125">
        <v>0</v>
      </c>
      <c r="ED51" s="125">
        <v>0</v>
      </c>
      <c r="EE51" s="125">
        <v>0</v>
      </c>
      <c r="EF51" s="125">
        <v>0</v>
      </c>
      <c r="EG51" s="125">
        <v>-367.255733621707</v>
      </c>
      <c r="EH51" s="125">
        <v>0</v>
      </c>
      <c r="EI51" s="125">
        <v>-3532.63254856274</v>
      </c>
      <c r="EJ51" s="125">
        <v>-34565.6948002684</v>
      </c>
      <c r="EK51" s="125">
        <v>-14376.3142658427</v>
      </c>
      <c r="EL51" s="125">
        <v>-4108.60014844448</v>
      </c>
      <c r="EM51" s="125">
        <v>-6913.62269618339</v>
      </c>
      <c r="EN51" s="125">
        <v>-967.205620387564</v>
      </c>
      <c r="EO51" s="125">
        <v>-936.628178952713</v>
      </c>
      <c r="EP51" s="125">
        <v>-3864.31891225466</v>
      </c>
      <c r="EQ51" s="125">
        <v>-3397.0290232879</v>
      </c>
      <c r="ER51" s="125">
        <v>-80477.8055307064</v>
      </c>
      <c r="ES51" s="125">
        <v>-3166.36950835541</v>
      </c>
      <c r="ET51" s="125">
        <v>0</v>
      </c>
      <c r="EU51" s="125">
        <v>-60.9453392906136</v>
      </c>
      <c r="EV51" s="125">
        <v>-185.35914433685</v>
      </c>
      <c r="EW51" s="125">
        <v>-371.392357822623</v>
      </c>
      <c r="EX51" s="125">
        <v>-196.089708680927</v>
      </c>
      <c r="EY51" s="125">
        <v>-3.75801802963573</v>
      </c>
      <c r="EZ51" s="125">
        <v>-694.485495951808</v>
      </c>
      <c r="FA51" s="125">
        <v>-15818.3510644133</v>
      </c>
      <c r="FB51" s="125"/>
      <c r="FC51" s="125">
        <v>0</v>
      </c>
      <c r="FD51" s="125">
        <v>0</v>
      </c>
      <c r="FE51" s="125"/>
      <c r="FF51" s="125">
        <v>0</v>
      </c>
      <c r="FG51" s="125"/>
      <c r="FH51" s="125">
        <v>0</v>
      </c>
      <c r="FI51" s="125">
        <v>-234734.900902121</v>
      </c>
      <c r="FJ51" s="125"/>
      <c r="FK51" s="125">
        <v>-1149017.26184798</v>
      </c>
      <c r="FL51" s="125"/>
      <c r="FM51" s="125">
        <v>-24191769.5899208</v>
      </c>
      <c r="FN51" s="4">
        <v>24191769.5899207</v>
      </c>
      <c r="FO51" s="66">
        <f t="shared" si="0"/>
        <v>0</v>
      </c>
    </row>
    <row r="52" spans="2:171">
      <c r="B52" s="123" t="s">
        <v>553</v>
      </c>
      <c r="C52" s="124" t="s">
        <v>164</v>
      </c>
      <c r="D52" s="124" t="s">
        <v>165</v>
      </c>
      <c r="E52" s="125">
        <v>-240.57515390423</v>
      </c>
      <c r="F52" s="125">
        <v>-10.548475731837</v>
      </c>
      <c r="G52" s="125">
        <v>-444.395530346912</v>
      </c>
      <c r="H52" s="125">
        <v>-249.215358874853</v>
      </c>
      <c r="I52" s="125">
        <v>-31.9989619486023</v>
      </c>
      <c r="J52" s="125">
        <v>-180076.338722714</v>
      </c>
      <c r="K52" s="125">
        <v>-241117.715177517</v>
      </c>
      <c r="L52" s="125">
        <v>-71963.7084545062</v>
      </c>
      <c r="M52" s="125">
        <v>-178602.829044641</v>
      </c>
      <c r="N52" s="125">
        <v>-366073.333511679</v>
      </c>
      <c r="O52" s="125">
        <v>-82364.7629742677</v>
      </c>
      <c r="P52" s="125">
        <v>-796.077274149235</v>
      </c>
      <c r="Q52" s="125">
        <v>-753.587946493117</v>
      </c>
      <c r="R52" s="125">
        <v>-2931.833702471</v>
      </c>
      <c r="S52" s="125">
        <v>-7524.24783091999</v>
      </c>
      <c r="T52" s="125">
        <v>-2641.93467656978</v>
      </c>
      <c r="U52" s="125">
        <v>-2077.51469289066</v>
      </c>
      <c r="V52" s="125">
        <v>-2219.49659982754</v>
      </c>
      <c r="W52" s="125">
        <v>-260.613810382108</v>
      </c>
      <c r="X52" s="125">
        <v>-841.862791091221</v>
      </c>
      <c r="Y52" s="125">
        <v>-1672.38189496815</v>
      </c>
      <c r="Z52" s="125">
        <v>-26409.1852759037</v>
      </c>
      <c r="AA52" s="125">
        <v>-3906.15911928145</v>
      </c>
      <c r="AB52" s="125">
        <v>-2296.83207877933</v>
      </c>
      <c r="AC52" s="125">
        <v>-104.346018273085</v>
      </c>
      <c r="AD52" s="125">
        <v>-1515.97808538471</v>
      </c>
      <c r="AE52" s="125">
        <v>-123639.779815533</v>
      </c>
      <c r="AF52" s="125">
        <v>-6104.06197265968</v>
      </c>
      <c r="AG52" s="125">
        <v>-6296.09896596331</v>
      </c>
      <c r="AH52" s="125">
        <v>-35331.2520277787</v>
      </c>
      <c r="AI52" s="125">
        <v>-20055.1110785724</v>
      </c>
      <c r="AJ52" s="125">
        <v>-93273.2785915027</v>
      </c>
      <c r="AK52" s="125">
        <v>-131678.80614723</v>
      </c>
      <c r="AL52" s="125">
        <v>-144561.741077998</v>
      </c>
      <c r="AM52" s="125">
        <v>-768631.524394776</v>
      </c>
      <c r="AN52" s="125">
        <v>-42401.9819069413</v>
      </c>
      <c r="AO52" s="125">
        <v>-690400.687842936</v>
      </c>
      <c r="AP52" s="125">
        <v>-113924.53192141</v>
      </c>
      <c r="AQ52" s="125">
        <v>-13329.0750183929</v>
      </c>
      <c r="AR52" s="125">
        <v>-215615.335473953</v>
      </c>
      <c r="AS52" s="125">
        <v>-413743.314569078</v>
      </c>
      <c r="AT52" s="125">
        <v>-4732.0556272699</v>
      </c>
      <c r="AU52" s="125">
        <v>-669524.064424291</v>
      </c>
      <c r="AV52" s="125">
        <v>-135087.675771453</v>
      </c>
      <c r="AW52" s="125">
        <v>-70462.1926530977</v>
      </c>
      <c r="AX52" s="125">
        <v>-589619.164737789</v>
      </c>
      <c r="AY52" s="125">
        <v>-596101.284262887</v>
      </c>
      <c r="AZ52" s="125">
        <v>-2476868.19322423</v>
      </c>
      <c r="BA52" s="125">
        <v>-143669.298095124</v>
      </c>
      <c r="BB52" s="125">
        <v>-149445.761539174</v>
      </c>
      <c r="BC52" s="125">
        <v>-50086.5243693269</v>
      </c>
      <c r="BD52" s="125">
        <v>-338195.247147305</v>
      </c>
      <c r="BE52" s="125">
        <v>-665475.364046986</v>
      </c>
      <c r="BF52" s="125">
        <v>-53255.5535903772</v>
      </c>
      <c r="BG52" s="125">
        <v>-452168.539637018</v>
      </c>
      <c r="BH52" s="125">
        <v>-211512.25453724</v>
      </c>
      <c r="BI52" s="125">
        <v>-124968.390548989</v>
      </c>
      <c r="BJ52" s="125">
        <v>-33199.2345099736</v>
      </c>
      <c r="BK52" s="125">
        <v>-20605.6302715224</v>
      </c>
      <c r="BL52" s="125">
        <v>-10535.9397864118</v>
      </c>
      <c r="BM52" s="125">
        <v>-3056.66170612824</v>
      </c>
      <c r="BN52" s="125">
        <v>-71283.6874097583</v>
      </c>
      <c r="BO52" s="125">
        <v>-373.980006466489</v>
      </c>
      <c r="BP52" s="125">
        <v>-27246.0000464977</v>
      </c>
      <c r="BQ52" s="125">
        <v>-27424.1299372924</v>
      </c>
      <c r="BR52" s="125">
        <v>-185898.18305305</v>
      </c>
      <c r="BS52" s="125">
        <v>-5085.47198737145</v>
      </c>
      <c r="BT52" s="125">
        <v>-5024.51198676532</v>
      </c>
      <c r="BU52" s="125">
        <v>-10998.1261336007</v>
      </c>
      <c r="BV52" s="125">
        <v>-13583.0300066623</v>
      </c>
      <c r="BW52" s="125">
        <v>-10342.6655856953</v>
      </c>
      <c r="BX52" s="125">
        <v>-726.34337974495</v>
      </c>
      <c r="BY52" s="125">
        <v>-14708.8418843155</v>
      </c>
      <c r="BZ52" s="125">
        <v>-33801.1700788313</v>
      </c>
      <c r="CA52" s="125">
        <v>-24773.2368875918</v>
      </c>
      <c r="CB52" s="125">
        <v>-1267.30288206551</v>
      </c>
      <c r="CC52" s="125">
        <v>-2485.50586508855</v>
      </c>
      <c r="CD52" s="125">
        <v>-9120.76365932783</v>
      </c>
      <c r="CE52" s="125">
        <v>-32945.3802546829</v>
      </c>
      <c r="CF52" s="125">
        <v>-157846.27520418</v>
      </c>
      <c r="CG52" s="125">
        <v>-4703.84889091327</v>
      </c>
      <c r="CH52" s="125">
        <v>-26780.2612949489</v>
      </c>
      <c r="CI52" s="125">
        <v>-14090.9393845912</v>
      </c>
      <c r="CJ52" s="125">
        <v>-10244.8569370368</v>
      </c>
      <c r="CK52" s="125">
        <v>-316459.650672357</v>
      </c>
      <c r="CL52" s="125">
        <v>-112436.501989941</v>
      </c>
      <c r="CM52" s="125">
        <v>-66074.7185552969</v>
      </c>
      <c r="CN52" s="125">
        <v>-46317.5806624256</v>
      </c>
      <c r="CO52" s="125">
        <v>-61660.443168006</v>
      </c>
      <c r="CP52" s="125">
        <v>-22037.6340599627</v>
      </c>
      <c r="CQ52" s="125">
        <v>-4858.01311977181</v>
      </c>
      <c r="CR52" s="125">
        <v>-5670.8674786689</v>
      </c>
      <c r="CS52" s="125">
        <v>-7779.16959907371</v>
      </c>
      <c r="CT52" s="125">
        <v>-360300.717502621</v>
      </c>
      <c r="CU52" s="125">
        <v>-3963.04895433722</v>
      </c>
      <c r="CV52" s="125">
        <v>-8716.60242089632</v>
      </c>
      <c r="CW52" s="125">
        <v>-45670.2401123395</v>
      </c>
      <c r="CX52" s="125">
        <v>-3215.01600637904</v>
      </c>
      <c r="CY52" s="125">
        <v>-3583.03369903595</v>
      </c>
      <c r="CZ52" s="125">
        <v>-9304.83552700566</v>
      </c>
      <c r="DA52" s="125">
        <v>-162.998459958609</v>
      </c>
      <c r="DB52" s="125">
        <v>-112417.72012877</v>
      </c>
      <c r="DC52" s="125">
        <v>-741104.38814014</v>
      </c>
      <c r="DD52" s="125">
        <v>-82134.7537229593</v>
      </c>
      <c r="DE52" s="125">
        <v>-477608.680284786</v>
      </c>
      <c r="DF52" s="125">
        <v>-172933.309097602</v>
      </c>
      <c r="DG52" s="125">
        <v>-5982.68572437679</v>
      </c>
      <c r="DH52" s="125">
        <v>-162932.779981419</v>
      </c>
      <c r="DI52" s="125">
        <v>-91.6826758841463</v>
      </c>
      <c r="DJ52" s="125">
        <v>-16.4765482249009</v>
      </c>
      <c r="DK52" s="125">
        <v>-1048.79677955759</v>
      </c>
      <c r="DL52" s="125">
        <v>-789.957668007184</v>
      </c>
      <c r="DM52" s="125">
        <v>-528.60988934796</v>
      </c>
      <c r="DN52" s="125">
        <v>-336.367820359667</v>
      </c>
      <c r="DO52" s="125">
        <v>-1.78154728131042</v>
      </c>
      <c r="DP52" s="125">
        <v>-59.3961985238351</v>
      </c>
      <c r="DQ52" s="125">
        <v>-45.6485392688003</v>
      </c>
      <c r="DR52" s="125">
        <v>-553.861258577763</v>
      </c>
      <c r="DS52" s="125">
        <v>-4701.30201522314</v>
      </c>
      <c r="DT52" s="125">
        <v>-2212.18223776738</v>
      </c>
      <c r="DU52" s="125">
        <v>-1482.35765418815</v>
      </c>
      <c r="DV52" s="125">
        <v>0</v>
      </c>
      <c r="DW52" s="125">
        <v>-9349.46757037244</v>
      </c>
      <c r="DX52" s="125">
        <v>-481.841636762306</v>
      </c>
      <c r="DY52" s="125">
        <v>-140.178971854593</v>
      </c>
      <c r="DZ52" s="125">
        <v>-19.7308446294586</v>
      </c>
      <c r="EA52" s="125">
        <v>-31135.1516967188</v>
      </c>
      <c r="EB52" s="125">
        <v>-12594.0600603689</v>
      </c>
      <c r="EC52" s="125">
        <v>-5987.47595629905</v>
      </c>
      <c r="ED52" s="125">
        <v>-24699.1904729563</v>
      </c>
      <c r="EE52" s="125">
        <v>0</v>
      </c>
      <c r="EF52" s="125">
        <v>0</v>
      </c>
      <c r="EG52" s="125">
        <v>-11799.2386568764</v>
      </c>
      <c r="EH52" s="125">
        <v>-1319.31308304785</v>
      </c>
      <c r="EI52" s="125">
        <v>-271987.673803892</v>
      </c>
      <c r="EJ52" s="125">
        <v>-643650.002198369</v>
      </c>
      <c r="EK52" s="125">
        <v>-1024707.60898707</v>
      </c>
      <c r="EL52" s="125">
        <v>-79931.130735827</v>
      </c>
      <c r="EM52" s="125">
        <v>-7146.3733058227</v>
      </c>
      <c r="EN52" s="125">
        <v>-89667.6378282743</v>
      </c>
      <c r="EO52" s="125">
        <v>-162803.740520574</v>
      </c>
      <c r="EP52" s="125">
        <v>-232392.229135803</v>
      </c>
      <c r="EQ52" s="125">
        <v>-213097.551465653</v>
      </c>
      <c r="ER52" s="125">
        <v>-135158.296658812</v>
      </c>
      <c r="ES52" s="125">
        <v>-4892.68118392456</v>
      </c>
      <c r="ET52" s="125">
        <v>-31.3316579303943</v>
      </c>
      <c r="EU52" s="125">
        <v>-48027.3343886439</v>
      </c>
      <c r="EV52" s="125">
        <v>-79174.6227726905</v>
      </c>
      <c r="EW52" s="125">
        <v>-2269.39492297423</v>
      </c>
      <c r="EX52" s="125">
        <v>-6293.38754621882</v>
      </c>
      <c r="EY52" s="125">
        <v>-3153.95698422681</v>
      </c>
      <c r="EZ52" s="125">
        <v>0</v>
      </c>
      <c r="FA52" s="125">
        <v>-11503.144925866</v>
      </c>
      <c r="FB52" s="125"/>
      <c r="FC52" s="125">
        <v>-18641.095546854</v>
      </c>
      <c r="FD52" s="125">
        <v>-28382.2939837806</v>
      </c>
      <c r="FE52" s="125"/>
      <c r="FF52" s="125">
        <v>0</v>
      </c>
      <c r="FG52" s="125"/>
      <c r="FH52" s="125">
        <v>0</v>
      </c>
      <c r="FI52" s="125">
        <v>-63536.7179421201</v>
      </c>
      <c r="FJ52" s="125"/>
      <c r="FK52" s="125">
        <v>-975867.260186984</v>
      </c>
      <c r="FL52" s="125"/>
      <c r="FM52" s="125">
        <v>-18530472.5227438</v>
      </c>
      <c r="FN52" s="4">
        <v>18530472.5227438</v>
      </c>
      <c r="FO52" s="66">
        <f t="shared" si="0"/>
        <v>0</v>
      </c>
    </row>
    <row r="53" spans="2:171">
      <c r="B53" s="123" t="s">
        <v>554</v>
      </c>
      <c r="C53" s="124" t="s">
        <v>166</v>
      </c>
      <c r="D53" s="124" t="s">
        <v>167</v>
      </c>
      <c r="E53" s="125">
        <v>-1453.4724349436</v>
      </c>
      <c r="F53" s="125">
        <v>-4525.12960419284</v>
      </c>
      <c r="G53" s="125">
        <v>-193.87721510368</v>
      </c>
      <c r="H53" s="125">
        <v>-1517.57547791085</v>
      </c>
      <c r="I53" s="125">
        <v>-5822.16555615843</v>
      </c>
      <c r="J53" s="125">
        <v>-4824.69030437239</v>
      </c>
      <c r="K53" s="125">
        <v>-2573.32383778029</v>
      </c>
      <c r="L53" s="125">
        <v>-227.713656188018</v>
      </c>
      <c r="M53" s="125">
        <v>-1334.6596728407</v>
      </c>
      <c r="N53" s="125">
        <v>-591.786569638039</v>
      </c>
      <c r="O53" s="125">
        <v>-2314.35234660553</v>
      </c>
      <c r="P53" s="125">
        <v>-63.2899820466587</v>
      </c>
      <c r="Q53" s="125">
        <v>-6223.0325574363</v>
      </c>
      <c r="R53" s="125">
        <v>-5234.34624554446</v>
      </c>
      <c r="S53" s="125">
        <v>-3.46584113592669</v>
      </c>
      <c r="T53" s="125">
        <v>-21332.1037757803</v>
      </c>
      <c r="U53" s="125">
        <v>-3531.77479855537</v>
      </c>
      <c r="V53" s="125">
        <v>-12245.2570357598</v>
      </c>
      <c r="W53" s="125">
        <v>-3687.23251000296</v>
      </c>
      <c r="X53" s="125">
        <v>-19951.6062422029</v>
      </c>
      <c r="Y53" s="125">
        <v>-8606.29260162529</v>
      </c>
      <c r="Z53" s="125">
        <v>-58435.3359633602</v>
      </c>
      <c r="AA53" s="125">
        <v>-3309.06944275489</v>
      </c>
      <c r="AB53" s="125">
        <v>-77448.2782414816</v>
      </c>
      <c r="AC53" s="125">
        <v>-14299.2684129686</v>
      </c>
      <c r="AD53" s="125">
        <v>-77359.235754057</v>
      </c>
      <c r="AE53" s="125">
        <v>-314.032413745648</v>
      </c>
      <c r="AF53" s="125">
        <v>-3235.49474671599</v>
      </c>
      <c r="AG53" s="125">
        <v>-230.29431205564</v>
      </c>
      <c r="AH53" s="125">
        <v>-1949.76964547258</v>
      </c>
      <c r="AI53" s="125">
        <v>-4508.99970591329</v>
      </c>
      <c r="AJ53" s="125">
        <v>-9746.4522226387</v>
      </c>
      <c r="AK53" s="125">
        <v>-10950.566371299</v>
      </c>
      <c r="AL53" s="125">
        <v>-4222.07270665945</v>
      </c>
      <c r="AM53" s="125">
        <v>-4001.58538468984</v>
      </c>
      <c r="AN53" s="125">
        <v>-6597.09339553898</v>
      </c>
      <c r="AO53" s="125">
        <v>-8198.11888418108</v>
      </c>
      <c r="AP53" s="125">
        <v>-7897.84455594455</v>
      </c>
      <c r="AQ53" s="125">
        <v>-26022.706241034</v>
      </c>
      <c r="AR53" s="125">
        <v>-1325.03615149665</v>
      </c>
      <c r="AS53" s="125">
        <v>-4081.98130331187</v>
      </c>
      <c r="AT53" s="125">
        <v>-337.54234665871</v>
      </c>
      <c r="AU53" s="125">
        <v>-1109.99807780151</v>
      </c>
      <c r="AV53" s="125">
        <v>-371.769841114414</v>
      </c>
      <c r="AW53" s="125">
        <v>-818.161690812459</v>
      </c>
      <c r="AX53" s="125">
        <v>-478.994592377947</v>
      </c>
      <c r="AY53" s="125">
        <v>-14988.8607412508</v>
      </c>
      <c r="AZ53" s="125">
        <v>-14980.5357420333</v>
      </c>
      <c r="BA53" s="125">
        <v>-718605.255032859</v>
      </c>
      <c r="BB53" s="125">
        <v>-28315.0166986224</v>
      </c>
      <c r="BC53" s="125">
        <v>-4990.97482968496</v>
      </c>
      <c r="BD53" s="125">
        <v>-1567.51770802955</v>
      </c>
      <c r="BE53" s="125">
        <v>-9583.64776644736</v>
      </c>
      <c r="BF53" s="125">
        <v>-310.886777495144</v>
      </c>
      <c r="BG53" s="125">
        <v>-1781.41042326517</v>
      </c>
      <c r="BH53" s="125">
        <v>-669.730876099804</v>
      </c>
      <c r="BI53" s="125">
        <v>-7364.79673243397</v>
      </c>
      <c r="BJ53" s="125">
        <v>-625.919816080531</v>
      </c>
      <c r="BK53" s="125">
        <v>-130.344168823209</v>
      </c>
      <c r="BL53" s="125">
        <v>-49.3625240954186</v>
      </c>
      <c r="BM53" s="125">
        <v>-21.9721005485078</v>
      </c>
      <c r="BN53" s="125">
        <v>-3864.26149200037</v>
      </c>
      <c r="BO53" s="125">
        <v>-617.934328275723</v>
      </c>
      <c r="BP53" s="125">
        <v>-2296.40088984235</v>
      </c>
      <c r="BQ53" s="125">
        <v>-964.156336988385</v>
      </c>
      <c r="BR53" s="125">
        <v>-9349.3856675852</v>
      </c>
      <c r="BS53" s="125">
        <v>-145.191316081387</v>
      </c>
      <c r="BT53" s="125">
        <v>-87.0154713098618</v>
      </c>
      <c r="BU53" s="125">
        <v>-1072.24381902754</v>
      </c>
      <c r="BV53" s="125">
        <v>-6688.21771693286</v>
      </c>
      <c r="BW53" s="125">
        <v>-1359.96433585635</v>
      </c>
      <c r="BX53" s="125">
        <v>-134.022585244702</v>
      </c>
      <c r="BY53" s="125">
        <v>-1409.15330980326</v>
      </c>
      <c r="BZ53" s="125">
        <v>-6319.129276087</v>
      </c>
      <c r="CA53" s="125">
        <v>-313.207368748971</v>
      </c>
      <c r="CB53" s="125">
        <v>-1538.70239387015</v>
      </c>
      <c r="CC53" s="125">
        <v>-2079.36887955362</v>
      </c>
      <c r="CD53" s="125">
        <v>-3164.50358180935</v>
      </c>
      <c r="CE53" s="125">
        <v>-39171.8809510855</v>
      </c>
      <c r="CF53" s="125">
        <v>-27819.2862382537</v>
      </c>
      <c r="CG53" s="125">
        <v>-483.297287876273</v>
      </c>
      <c r="CH53" s="125">
        <v>-199.126816809437</v>
      </c>
      <c r="CI53" s="125">
        <v>-125.946350565089</v>
      </c>
      <c r="CJ53" s="125">
        <v>-9075.57303729237</v>
      </c>
      <c r="CK53" s="125">
        <v>-2317.64619668958</v>
      </c>
      <c r="CL53" s="125">
        <v>-2127.64388643821</v>
      </c>
      <c r="CM53" s="125">
        <v>-158.948973071487</v>
      </c>
      <c r="CN53" s="125">
        <v>-6077.32263083738</v>
      </c>
      <c r="CO53" s="125">
        <v>-4127.20185883305</v>
      </c>
      <c r="CP53" s="125">
        <v>-2874.24230437013</v>
      </c>
      <c r="CQ53" s="125">
        <v>-4823.7824058596</v>
      </c>
      <c r="CR53" s="125">
        <v>-1445.73017588727</v>
      </c>
      <c r="CS53" s="125">
        <v>-9.7282511983336</v>
      </c>
      <c r="CT53" s="125">
        <v>-20643.7188995316</v>
      </c>
      <c r="CU53" s="125">
        <v>-1191.28270503992</v>
      </c>
      <c r="CV53" s="125">
        <v>-2230.73767104653</v>
      </c>
      <c r="CW53" s="125">
        <v>-10157.6838436692</v>
      </c>
      <c r="CX53" s="125">
        <v>-158.813942491966</v>
      </c>
      <c r="CY53" s="125">
        <v>-120.180826566295</v>
      </c>
      <c r="CZ53" s="125">
        <v>-1811.66321084541</v>
      </c>
      <c r="DA53" s="125">
        <v>-378.27970487444</v>
      </c>
      <c r="DB53" s="125">
        <v>-88.1690869186003</v>
      </c>
      <c r="DC53" s="125">
        <v>-1529.08178721772</v>
      </c>
      <c r="DD53" s="125">
        <v>-186.339409192529</v>
      </c>
      <c r="DE53" s="125">
        <v>-30021.2182740496</v>
      </c>
      <c r="DF53" s="125">
        <v>-16000.6639694187</v>
      </c>
      <c r="DG53" s="125">
        <v>-1761.15052390611</v>
      </c>
      <c r="DH53" s="125">
        <v>-38956.2501531209</v>
      </c>
      <c r="DI53" s="125">
        <v>-6809.65411033565</v>
      </c>
      <c r="DJ53" s="125">
        <v>-122.188822397103</v>
      </c>
      <c r="DK53" s="125">
        <v>-15798.3202049015</v>
      </c>
      <c r="DL53" s="125">
        <v>-7782.13535905586</v>
      </c>
      <c r="DM53" s="125">
        <v>-3607.10891480666</v>
      </c>
      <c r="DN53" s="125">
        <v>-2271.83275800034</v>
      </c>
      <c r="DO53" s="125">
        <v>-0.312336964506635</v>
      </c>
      <c r="DP53" s="125">
        <v>-2.12878317686661</v>
      </c>
      <c r="DQ53" s="125">
        <v>-30730.2748490932</v>
      </c>
      <c r="DR53" s="125">
        <v>-11136.7943792924</v>
      </c>
      <c r="DS53" s="125">
        <v>-2865.2730600294</v>
      </c>
      <c r="DT53" s="125">
        <v>-1157.98024259202</v>
      </c>
      <c r="DU53" s="125">
        <v>-832.736212687125</v>
      </c>
      <c r="DV53" s="125">
        <v>-15562.1581882204</v>
      </c>
      <c r="DW53" s="125">
        <v>-384787.400394232</v>
      </c>
      <c r="DX53" s="125">
        <v>-115075.248616364</v>
      </c>
      <c r="DY53" s="125">
        <v>-1867.66605897848</v>
      </c>
      <c r="DZ53" s="125">
        <v>-176.426522428982</v>
      </c>
      <c r="EA53" s="125">
        <v>-17355.6621311257</v>
      </c>
      <c r="EB53" s="125">
        <v>-1031.28487881868</v>
      </c>
      <c r="EC53" s="125">
        <v>-711.976095431491</v>
      </c>
      <c r="ED53" s="125">
        <v>-35487.9253007716</v>
      </c>
      <c r="EE53" s="125">
        <v>-779.71193889336</v>
      </c>
      <c r="EF53" s="125">
        <v>-2727.11928900786</v>
      </c>
      <c r="EG53" s="125">
        <v>-19600.7173633415</v>
      </c>
      <c r="EH53" s="125">
        <v>-708.61977539238</v>
      </c>
      <c r="EI53" s="125">
        <v>-53852.7110789029</v>
      </c>
      <c r="EJ53" s="125">
        <v>-286811.647952953</v>
      </c>
      <c r="EK53" s="125">
        <v>-46925.0074257727</v>
      </c>
      <c r="EL53" s="125">
        <v>-11492.2069047554</v>
      </c>
      <c r="EM53" s="125">
        <v>-16753.4940405388</v>
      </c>
      <c r="EN53" s="125">
        <v>-12809.4388722673</v>
      </c>
      <c r="EO53" s="125">
        <v>-91081.5968947595</v>
      </c>
      <c r="EP53" s="125">
        <v>-1017916.86369839</v>
      </c>
      <c r="EQ53" s="125">
        <v>-236415.216337312</v>
      </c>
      <c r="ER53" s="125">
        <v>-415974.64720717</v>
      </c>
      <c r="ES53" s="125">
        <v>-46919.992895025</v>
      </c>
      <c r="ET53" s="125">
        <v>-8593.64792447553</v>
      </c>
      <c r="EU53" s="125">
        <v>-1662.85399509845</v>
      </c>
      <c r="EV53" s="125">
        <v>-2048.57408154464</v>
      </c>
      <c r="EW53" s="125">
        <v>-4604.78286257561</v>
      </c>
      <c r="EX53" s="125">
        <v>-2868.33394419852</v>
      </c>
      <c r="EY53" s="125">
        <v>-4751.56950219843</v>
      </c>
      <c r="EZ53" s="125">
        <v>-7495.3190034904</v>
      </c>
      <c r="FA53" s="125">
        <v>-233276.352811256</v>
      </c>
      <c r="FB53" s="125"/>
      <c r="FC53" s="125">
        <v>-324008.627645393</v>
      </c>
      <c r="FD53" s="125">
        <v>-2993457.87399142</v>
      </c>
      <c r="FE53" s="125"/>
      <c r="FF53" s="125">
        <v>0</v>
      </c>
      <c r="FG53" s="125"/>
      <c r="FH53" s="125">
        <v>0</v>
      </c>
      <c r="FI53" s="125">
        <v>-82064.914562226</v>
      </c>
      <c r="FJ53" s="125"/>
      <c r="FK53" s="125">
        <v>-916346.925365053</v>
      </c>
      <c r="FL53" s="125"/>
      <c r="FM53" s="125">
        <v>-9002089.78833277</v>
      </c>
      <c r="FN53" s="4">
        <v>9002089.78833276</v>
      </c>
      <c r="FO53" s="66">
        <f t="shared" si="0"/>
        <v>0</v>
      </c>
    </row>
    <row r="54" spans="2:171">
      <c r="B54" s="123" t="s">
        <v>555</v>
      </c>
      <c r="C54" s="124" t="s">
        <v>168</v>
      </c>
      <c r="D54" s="124" t="s">
        <v>169</v>
      </c>
      <c r="E54" s="125">
        <v>-593.128762687208</v>
      </c>
      <c r="F54" s="125">
        <v>-7871.08995681094</v>
      </c>
      <c r="G54" s="125">
        <v>-769774.141467194</v>
      </c>
      <c r="H54" s="125">
        <v>-74483.0201585231</v>
      </c>
      <c r="I54" s="125">
        <v>-350586.078043673</v>
      </c>
      <c r="J54" s="125">
        <v>-9307.66139615963</v>
      </c>
      <c r="K54" s="125">
        <v>-4111.87192739308</v>
      </c>
      <c r="L54" s="125">
        <v>-1162.11736682118</v>
      </c>
      <c r="M54" s="125">
        <v>-568.82866546072</v>
      </c>
      <c r="N54" s="125">
        <v>-60.2675845556151</v>
      </c>
      <c r="O54" s="125">
        <v>-132.721823796056</v>
      </c>
      <c r="P54" s="125">
        <v>-45.110946068958</v>
      </c>
      <c r="Q54" s="125">
        <v>-10552.4239953134</v>
      </c>
      <c r="R54" s="125">
        <v>-127.651652463378</v>
      </c>
      <c r="S54" s="125">
        <v>-1002.36815053014</v>
      </c>
      <c r="T54" s="125">
        <v>-64484.0581913223</v>
      </c>
      <c r="U54" s="125">
        <v>-11994.420156559</v>
      </c>
      <c r="V54" s="125">
        <v>-8269.20712722464</v>
      </c>
      <c r="W54" s="125">
        <v>-29.2430697456137</v>
      </c>
      <c r="X54" s="125">
        <v>-1291.95905884559</v>
      </c>
      <c r="Y54" s="125">
        <v>-15408.6979199315</v>
      </c>
      <c r="Z54" s="125">
        <v>-84863.7533494718</v>
      </c>
      <c r="AA54" s="125">
        <v>-9684.38976959583</v>
      </c>
      <c r="AB54" s="125">
        <v>-8615.09722772446</v>
      </c>
      <c r="AC54" s="125">
        <v>-3374.2735517071</v>
      </c>
      <c r="AD54" s="125">
        <v>-197.79778492691</v>
      </c>
      <c r="AE54" s="125">
        <v>-99.072804699846</v>
      </c>
      <c r="AF54" s="125">
        <v>-3.03079234062816</v>
      </c>
      <c r="AG54" s="125">
        <v>-99.8482910235164</v>
      </c>
      <c r="AH54" s="125">
        <v>-106.927846900513</v>
      </c>
      <c r="AI54" s="125">
        <v>-1210.78540741323</v>
      </c>
      <c r="AJ54" s="125">
        <v>-996.594280109317</v>
      </c>
      <c r="AK54" s="125">
        <v>-18774.0597579412</v>
      </c>
      <c r="AL54" s="125">
        <v>-321.023284141115</v>
      </c>
      <c r="AM54" s="125">
        <v>-80.3523668689194</v>
      </c>
      <c r="AN54" s="125">
        <v>-500.63918148831</v>
      </c>
      <c r="AO54" s="125">
        <v>-133700.330726144</v>
      </c>
      <c r="AP54" s="125">
        <v>-2112.67364537268</v>
      </c>
      <c r="AQ54" s="125">
        <v>-231.35166342552</v>
      </c>
      <c r="AR54" s="125">
        <v>-254.919277168607</v>
      </c>
      <c r="AS54" s="125">
        <v>-1870.76605049815</v>
      </c>
      <c r="AT54" s="125">
        <v>-78.7060034463695</v>
      </c>
      <c r="AU54" s="125">
        <v>-20031.3600952395</v>
      </c>
      <c r="AV54" s="125">
        <v>-21310.1070802435</v>
      </c>
      <c r="AW54" s="125">
        <v>-94332.1552994103</v>
      </c>
      <c r="AX54" s="125">
        <v>-30617.560967405</v>
      </c>
      <c r="AY54" s="125">
        <v>-1585.99720733354</v>
      </c>
      <c r="AZ54" s="125">
        <v>-35407.7592031253</v>
      </c>
      <c r="BA54" s="125">
        <v>-54475.8140188852</v>
      </c>
      <c r="BB54" s="125">
        <v>-13352246.4060601</v>
      </c>
      <c r="BC54" s="125">
        <v>-3741.3331461555</v>
      </c>
      <c r="BD54" s="125">
        <v>-15300.9894686413</v>
      </c>
      <c r="BE54" s="125">
        <v>-2646.56082917211</v>
      </c>
      <c r="BF54" s="125">
        <v>-20487.8966479562</v>
      </c>
      <c r="BG54" s="125">
        <v>-64990.8867351767</v>
      </c>
      <c r="BH54" s="125">
        <v>-121.227399418941</v>
      </c>
      <c r="BI54" s="125">
        <v>-8271.44598696147</v>
      </c>
      <c r="BJ54" s="125">
        <v>-21187.1390011555</v>
      </c>
      <c r="BK54" s="125">
        <v>-1621.57718473382</v>
      </c>
      <c r="BL54" s="125">
        <v>-10.6343674671824</v>
      </c>
      <c r="BM54" s="125">
        <v>-30.1804745864672</v>
      </c>
      <c r="BN54" s="125">
        <v>-13282.8507918226</v>
      </c>
      <c r="BO54" s="125">
        <v>-10184.4964552652</v>
      </c>
      <c r="BP54" s="125">
        <v>-2786.68357146036</v>
      </c>
      <c r="BQ54" s="125">
        <v>-88.6915025608865</v>
      </c>
      <c r="BR54" s="125">
        <v>-35444.9564853492</v>
      </c>
      <c r="BS54" s="125">
        <v>-6.96269736024084</v>
      </c>
      <c r="BT54" s="125">
        <v>-19.6460726436788</v>
      </c>
      <c r="BU54" s="125">
        <v>-1.71802987618749</v>
      </c>
      <c r="BV54" s="125">
        <v>-25.54632585429</v>
      </c>
      <c r="BW54" s="125">
        <v>-193.264867767987</v>
      </c>
      <c r="BX54" s="125">
        <v>-440.49205947365</v>
      </c>
      <c r="BY54" s="125">
        <v>-854.453880958139</v>
      </c>
      <c r="BZ54" s="125">
        <v>-1.23070721982613</v>
      </c>
      <c r="CA54" s="125">
        <v>-1.44240954688456</v>
      </c>
      <c r="CB54" s="125">
        <v>0</v>
      </c>
      <c r="CC54" s="125">
        <v>-17171.1315917728</v>
      </c>
      <c r="CD54" s="125">
        <v>-56080.7242253815</v>
      </c>
      <c r="CE54" s="125">
        <v>-94.6234349687394</v>
      </c>
      <c r="CF54" s="125">
        <v>-1806.84771659322</v>
      </c>
      <c r="CG54" s="125">
        <v>-14.7739338482216</v>
      </c>
      <c r="CH54" s="125">
        <v>-23.5646898357852</v>
      </c>
      <c r="CI54" s="125">
        <v>-2058.71389992154</v>
      </c>
      <c r="CJ54" s="125">
        <v>-497.483025980977</v>
      </c>
      <c r="CK54" s="125">
        <v>-783.935484124291</v>
      </c>
      <c r="CL54" s="125">
        <v>-16.6855964608167</v>
      </c>
      <c r="CM54" s="125">
        <v>-16963.2596501425</v>
      </c>
      <c r="CN54" s="125">
        <v>-1278.83094356205</v>
      </c>
      <c r="CO54" s="125">
        <v>-22.9950727288672</v>
      </c>
      <c r="CP54" s="125">
        <v>-1117.71284625728</v>
      </c>
      <c r="CQ54" s="125">
        <v>-1.94007296396972</v>
      </c>
      <c r="CR54" s="125">
        <v>-2.86333346953946</v>
      </c>
      <c r="CS54" s="125">
        <v>-230.987026479731</v>
      </c>
      <c r="CT54" s="125">
        <v>-87712.1344527925</v>
      </c>
      <c r="CU54" s="125">
        <v>-1553.02330448509</v>
      </c>
      <c r="CV54" s="125">
        <v>-2281.94933746046</v>
      </c>
      <c r="CW54" s="125">
        <v>-27045.8273994925</v>
      </c>
      <c r="CX54" s="125">
        <v>-0.973632073433297</v>
      </c>
      <c r="CY54" s="125">
        <v>-1.44697517066831</v>
      </c>
      <c r="CZ54" s="125">
        <v>-3046.58169703955</v>
      </c>
      <c r="DA54" s="125">
        <v>-43.3291260138445</v>
      </c>
      <c r="DB54" s="125">
        <v>-2348.39038633927</v>
      </c>
      <c r="DC54" s="125">
        <v>-168142.258751034</v>
      </c>
      <c r="DD54" s="125">
        <v>-31508.9225407571</v>
      </c>
      <c r="DE54" s="125">
        <v>-103941.963632002</v>
      </c>
      <c r="DF54" s="125">
        <v>-55398.8321598134</v>
      </c>
      <c r="DG54" s="125">
        <v>-39333.4044707941</v>
      </c>
      <c r="DH54" s="125">
        <v>-33255.5950479674</v>
      </c>
      <c r="DI54" s="125">
        <v>-1692.32131681396</v>
      </c>
      <c r="DJ54" s="125">
        <v>-432.093135744766</v>
      </c>
      <c r="DK54" s="125">
        <v>-1392.2176040162</v>
      </c>
      <c r="DL54" s="125">
        <v>-845.94271390853</v>
      </c>
      <c r="DM54" s="125">
        <v>-3.07276128152577</v>
      </c>
      <c r="DN54" s="125">
        <v>-1.38643757332771</v>
      </c>
      <c r="DO54" s="125">
        <v>-12.514577882213</v>
      </c>
      <c r="DP54" s="125">
        <v>-2500.3894752581</v>
      </c>
      <c r="DQ54" s="125">
        <v>-3020.51075233254</v>
      </c>
      <c r="DR54" s="125">
        <v>-1089.2854153936</v>
      </c>
      <c r="DS54" s="125">
        <v>-3828.60232264607</v>
      </c>
      <c r="DT54" s="125">
        <v>-1113.286085734</v>
      </c>
      <c r="DU54" s="125">
        <v>-5181.95159684581</v>
      </c>
      <c r="DV54" s="125">
        <v>-9292.85450055512</v>
      </c>
      <c r="DW54" s="125">
        <v>-244.529657500051</v>
      </c>
      <c r="DX54" s="125">
        <v>0</v>
      </c>
      <c r="DY54" s="125">
        <v>-29173.7276755027</v>
      </c>
      <c r="DZ54" s="125">
        <v>-2112.41363396767</v>
      </c>
      <c r="EA54" s="125">
        <v>-20659.7686000152</v>
      </c>
      <c r="EB54" s="125">
        <v>-546.780108214124</v>
      </c>
      <c r="EC54" s="125">
        <v>-279.780385320066</v>
      </c>
      <c r="ED54" s="125">
        <v>-19836.9347814296</v>
      </c>
      <c r="EE54" s="125">
        <v>-846.854877811957</v>
      </c>
      <c r="EF54" s="125">
        <v>-2324.10475886619</v>
      </c>
      <c r="EG54" s="125">
        <v>-2833.28114614979</v>
      </c>
      <c r="EH54" s="125">
        <v>-1345.65954214048</v>
      </c>
      <c r="EI54" s="125">
        <v>-31089.375388632</v>
      </c>
      <c r="EJ54" s="125">
        <v>-186561.97000639</v>
      </c>
      <c r="EK54" s="125">
        <v>-442200.980249345</v>
      </c>
      <c r="EL54" s="125">
        <v>-591.528469877262</v>
      </c>
      <c r="EM54" s="125">
        <v>-4227.27169702701</v>
      </c>
      <c r="EN54" s="125">
        <v>-8113.80863991075</v>
      </c>
      <c r="EO54" s="125">
        <v>-1002.92045768697</v>
      </c>
      <c r="EP54" s="125">
        <v>-36821.3050634871</v>
      </c>
      <c r="EQ54" s="125">
        <v>-3047.73495023891</v>
      </c>
      <c r="ER54" s="125">
        <v>-135953.617688219</v>
      </c>
      <c r="ES54" s="125">
        <v>-32019242.0600112</v>
      </c>
      <c r="ET54" s="125">
        <v>-27270.6709769232</v>
      </c>
      <c r="EU54" s="125">
        <v>-873.21720151002</v>
      </c>
      <c r="EV54" s="125">
        <v>-940.268594434894</v>
      </c>
      <c r="EW54" s="125">
        <v>-1180.50945205417</v>
      </c>
      <c r="EX54" s="125">
        <v>-1392.03346241622</v>
      </c>
      <c r="EY54" s="125">
        <v>-1256.5064773984</v>
      </c>
      <c r="EZ54" s="125">
        <v>-3267.20053699185</v>
      </c>
      <c r="FA54" s="125">
        <v>-34483.5254958866</v>
      </c>
      <c r="FB54" s="125"/>
      <c r="FC54" s="125">
        <v>-3612355.22547994</v>
      </c>
      <c r="FD54" s="125">
        <v>-10481929.8274696</v>
      </c>
      <c r="FE54" s="125"/>
      <c r="FF54" s="125">
        <v>0</v>
      </c>
      <c r="FG54" s="125"/>
      <c r="FH54" s="125">
        <v>0</v>
      </c>
      <c r="FI54" s="125">
        <v>-405650.414974472</v>
      </c>
      <c r="FJ54" s="125"/>
      <c r="FK54" s="125">
        <v>-3969782.95020626</v>
      </c>
      <c r="FL54" s="125"/>
      <c r="FM54" s="125">
        <v>-67584408.8197843</v>
      </c>
      <c r="FN54" s="4">
        <v>67584408.8197843</v>
      </c>
      <c r="FO54" s="66">
        <f t="shared" si="0"/>
        <v>0</v>
      </c>
    </row>
    <row r="55" spans="2:171">
      <c r="B55" s="123" t="s">
        <v>556</v>
      </c>
      <c r="C55" s="124" t="s">
        <v>170</v>
      </c>
      <c r="D55" s="124" t="s">
        <v>171</v>
      </c>
      <c r="E55" s="125">
        <v>0</v>
      </c>
      <c r="F55" s="125">
        <v>0</v>
      </c>
      <c r="G55" s="125">
        <v>0</v>
      </c>
      <c r="H55" s="125">
        <v>0</v>
      </c>
      <c r="I55" s="125">
        <v>-0.0090031369574785</v>
      </c>
      <c r="J55" s="125">
        <v>0</v>
      </c>
      <c r="K55" s="125">
        <v>0</v>
      </c>
      <c r="L55" s="125">
        <v>0</v>
      </c>
      <c r="M55" s="125">
        <v>0</v>
      </c>
      <c r="N55" s="125">
        <v>0</v>
      </c>
      <c r="O55" s="125">
        <v>0</v>
      </c>
      <c r="P55" s="125">
        <v>0</v>
      </c>
      <c r="Q55" s="125">
        <v>-0.00627360516270102</v>
      </c>
      <c r="R55" s="125">
        <v>0</v>
      </c>
      <c r="S55" s="125">
        <v>-0.0124798181922079</v>
      </c>
      <c r="T55" s="125">
        <v>-0.0114363130917679</v>
      </c>
      <c r="U55" s="125">
        <v>-0.00997080312890546</v>
      </c>
      <c r="V55" s="125">
        <v>-0.00846833641793819</v>
      </c>
      <c r="W55" s="125">
        <v>-0.00645657251919003</v>
      </c>
      <c r="X55" s="125">
        <v>-0.0128566296417914</v>
      </c>
      <c r="Y55" s="125">
        <v>-0.00859366243037847</v>
      </c>
      <c r="Z55" s="125">
        <v>-0.00895687657747003</v>
      </c>
      <c r="AA55" s="125">
        <v>-0.00818154503238147</v>
      </c>
      <c r="AB55" s="125">
        <v>-0.00945728162748447</v>
      </c>
      <c r="AC55" s="125">
        <v>-0.00930223025991929</v>
      </c>
      <c r="AD55" s="125">
        <v>-39277.1905140483</v>
      </c>
      <c r="AE55" s="125">
        <v>-1317087.57500315</v>
      </c>
      <c r="AF55" s="125">
        <v>-97742.1904342667</v>
      </c>
      <c r="AG55" s="125">
        <v>-80267.5358921871</v>
      </c>
      <c r="AH55" s="125">
        <v>-261887.617750397</v>
      </c>
      <c r="AI55" s="125">
        <v>-265910.952485681</v>
      </c>
      <c r="AJ55" s="125">
        <v>-392236.953767079</v>
      </c>
      <c r="AK55" s="125">
        <v>-1671.02261516039</v>
      </c>
      <c r="AL55" s="125">
        <v>-6080.12104983863</v>
      </c>
      <c r="AM55" s="125">
        <v>-1794.44413434608</v>
      </c>
      <c r="AN55" s="125">
        <v>-8771.74002102012</v>
      </c>
      <c r="AO55" s="125">
        <v>-5828.04794593536</v>
      </c>
      <c r="AP55" s="125">
        <v>-5106.83019023148</v>
      </c>
      <c r="AQ55" s="125">
        <v>-21132.2018007996</v>
      </c>
      <c r="AR55" s="125">
        <v>-67788.7595703561</v>
      </c>
      <c r="AS55" s="125">
        <v>0</v>
      </c>
      <c r="AT55" s="125">
        <v>0</v>
      </c>
      <c r="AU55" s="125">
        <v>0</v>
      </c>
      <c r="AV55" s="125">
        <v>0</v>
      </c>
      <c r="AW55" s="125">
        <v>0</v>
      </c>
      <c r="AX55" s="125">
        <v>0</v>
      </c>
      <c r="AY55" s="125">
        <v>-8578.57313151563</v>
      </c>
      <c r="AZ55" s="125">
        <v>-55414.1872372497</v>
      </c>
      <c r="BA55" s="125">
        <v>-1359.70581309064</v>
      </c>
      <c r="BB55" s="125">
        <v>-47116.9717359616</v>
      </c>
      <c r="BC55" s="125">
        <v>-1207611.58482583</v>
      </c>
      <c r="BD55" s="125">
        <v>-180096.567281723</v>
      </c>
      <c r="BE55" s="125">
        <v>-52227.6259772664</v>
      </c>
      <c r="BF55" s="125">
        <v>0</v>
      </c>
      <c r="BG55" s="125">
        <v>0</v>
      </c>
      <c r="BH55" s="125">
        <v>0</v>
      </c>
      <c r="BI55" s="125">
        <v>0</v>
      </c>
      <c r="BJ55" s="125">
        <v>0</v>
      </c>
      <c r="BK55" s="125">
        <v>0</v>
      </c>
      <c r="BL55" s="125">
        <v>0</v>
      </c>
      <c r="BM55" s="125">
        <v>0</v>
      </c>
      <c r="BN55" s="125">
        <v>0</v>
      </c>
      <c r="BO55" s="125">
        <v>0</v>
      </c>
      <c r="BP55" s="125">
        <v>-50.9834492772841</v>
      </c>
      <c r="BQ55" s="125">
        <v>-581.04545653275</v>
      </c>
      <c r="BR55" s="125">
        <v>-2523.54781156636</v>
      </c>
      <c r="BS55" s="125">
        <v>0</v>
      </c>
      <c r="BT55" s="125">
        <v>0</v>
      </c>
      <c r="BU55" s="125">
        <v>0</v>
      </c>
      <c r="BV55" s="125">
        <v>0</v>
      </c>
      <c r="BW55" s="125">
        <v>0</v>
      </c>
      <c r="BX55" s="125">
        <v>0</v>
      </c>
      <c r="BY55" s="125">
        <v>0</v>
      </c>
      <c r="BZ55" s="125">
        <v>-21.3112670886905</v>
      </c>
      <c r="CA55" s="125">
        <v>-1.24113183518455</v>
      </c>
      <c r="CB55" s="125">
        <v>0</v>
      </c>
      <c r="CC55" s="125">
        <v>-634.306631352381</v>
      </c>
      <c r="CD55" s="125">
        <v>-2338.17333961132</v>
      </c>
      <c r="CE55" s="125">
        <v>-109.335786485952</v>
      </c>
      <c r="CF55" s="125">
        <v>-3530.02543253024</v>
      </c>
      <c r="CG55" s="125">
        <v>-367.390965642077</v>
      </c>
      <c r="CH55" s="125">
        <v>-10.0219975138942</v>
      </c>
      <c r="CI55" s="125">
        <v>-326.201227840361</v>
      </c>
      <c r="CJ55" s="125">
        <v>-263.377517790175</v>
      </c>
      <c r="CK55" s="125">
        <v>-19.7743001380332</v>
      </c>
      <c r="CL55" s="125">
        <v>-15823.9185335664</v>
      </c>
      <c r="CM55" s="125">
        <v>-2713.25493709675</v>
      </c>
      <c r="CN55" s="125">
        <v>-104.618937531105</v>
      </c>
      <c r="CO55" s="125">
        <v>-1744.07155422619</v>
      </c>
      <c r="CP55" s="125">
        <v>-1.64706829671395</v>
      </c>
      <c r="CQ55" s="125">
        <v>0</v>
      </c>
      <c r="CR55" s="125">
        <v>0</v>
      </c>
      <c r="CS55" s="125">
        <v>0</v>
      </c>
      <c r="CT55" s="125">
        <v>-12.5824395273502</v>
      </c>
      <c r="CU55" s="125">
        <v>0</v>
      </c>
      <c r="CV55" s="125">
        <v>-192.067523902616</v>
      </c>
      <c r="CW55" s="125">
        <v>-123148.513750588</v>
      </c>
      <c r="CX55" s="125">
        <v>-4.00382663813456</v>
      </c>
      <c r="CY55" s="125">
        <v>0</v>
      </c>
      <c r="CZ55" s="125">
        <v>-342.714707032639</v>
      </c>
      <c r="DA55" s="125">
        <v>-4.51805412724454</v>
      </c>
      <c r="DB55" s="125">
        <v>-0.699864506015329</v>
      </c>
      <c r="DC55" s="125">
        <v>-15062.5573705229</v>
      </c>
      <c r="DD55" s="125">
        <v>-1835.57744576822</v>
      </c>
      <c r="DE55" s="125">
        <v>-5671.83452789039</v>
      </c>
      <c r="DF55" s="125">
        <v>-3022.96587508468</v>
      </c>
      <c r="DG55" s="125">
        <v>-2199.97648328003</v>
      </c>
      <c r="DH55" s="125">
        <v>-1907.72867600554</v>
      </c>
      <c r="DI55" s="125">
        <v>0</v>
      </c>
      <c r="DJ55" s="125">
        <v>0</v>
      </c>
      <c r="DK55" s="125">
        <v>0</v>
      </c>
      <c r="DL55" s="125">
        <v>0</v>
      </c>
      <c r="DM55" s="125">
        <v>0</v>
      </c>
      <c r="DN55" s="125">
        <v>0</v>
      </c>
      <c r="DO55" s="125">
        <v>0</v>
      </c>
      <c r="DP55" s="125">
        <v>0</v>
      </c>
      <c r="DQ55" s="125">
        <v>0</v>
      </c>
      <c r="DR55" s="125">
        <v>0</v>
      </c>
      <c r="DS55" s="125">
        <v>0</v>
      </c>
      <c r="DT55" s="125">
        <v>0</v>
      </c>
      <c r="DU55" s="125">
        <v>0</v>
      </c>
      <c r="DV55" s="125">
        <v>0</v>
      </c>
      <c r="DW55" s="125">
        <v>0</v>
      </c>
      <c r="DX55" s="125">
        <v>0</v>
      </c>
      <c r="DY55" s="125">
        <v>0</v>
      </c>
      <c r="DZ55" s="125">
        <v>0</v>
      </c>
      <c r="EA55" s="125">
        <v>0</v>
      </c>
      <c r="EB55" s="125">
        <v>0</v>
      </c>
      <c r="EC55" s="125">
        <v>0</v>
      </c>
      <c r="ED55" s="125">
        <v>0</v>
      </c>
      <c r="EE55" s="125">
        <v>0</v>
      </c>
      <c r="EF55" s="125">
        <v>0</v>
      </c>
      <c r="EG55" s="125">
        <v>0</v>
      </c>
      <c r="EH55" s="125">
        <v>0</v>
      </c>
      <c r="EI55" s="125">
        <v>0</v>
      </c>
      <c r="EJ55" s="125">
        <v>-16872.2793476234</v>
      </c>
      <c r="EK55" s="125">
        <v>0</v>
      </c>
      <c r="EL55" s="125">
        <v>0</v>
      </c>
      <c r="EM55" s="125">
        <v>0</v>
      </c>
      <c r="EN55" s="125">
        <v>0</v>
      </c>
      <c r="EO55" s="125">
        <v>0</v>
      </c>
      <c r="EP55" s="125">
        <v>0</v>
      </c>
      <c r="EQ55" s="125">
        <v>0</v>
      </c>
      <c r="ER55" s="125">
        <v>0</v>
      </c>
      <c r="ES55" s="125">
        <v>0</v>
      </c>
      <c r="ET55" s="125">
        <v>0</v>
      </c>
      <c r="EU55" s="125">
        <v>0</v>
      </c>
      <c r="EV55" s="125">
        <v>0</v>
      </c>
      <c r="EW55" s="125">
        <v>0</v>
      </c>
      <c r="EX55" s="125">
        <v>0</v>
      </c>
      <c r="EY55" s="125">
        <v>0</v>
      </c>
      <c r="EZ55" s="125">
        <v>0</v>
      </c>
      <c r="FA55" s="125">
        <v>0</v>
      </c>
      <c r="FB55" s="125"/>
      <c r="FC55" s="125">
        <v>-29.3263516998584</v>
      </c>
      <c r="FD55" s="125">
        <v>-63.3732364196437</v>
      </c>
      <c r="FE55" s="125"/>
      <c r="FF55" s="125">
        <v>0</v>
      </c>
      <c r="FG55" s="125"/>
      <c r="FH55" s="125">
        <v>0</v>
      </c>
      <c r="FI55" s="125">
        <v>-138535.898419598</v>
      </c>
      <c r="FJ55" s="125"/>
      <c r="FK55" s="125">
        <v>-253550.298073215</v>
      </c>
      <c r="FL55" s="125"/>
      <c r="FM55" s="125">
        <v>-4718609.6839333</v>
      </c>
      <c r="FN55" s="4">
        <v>4718609.68393329</v>
      </c>
      <c r="FO55" s="66">
        <f t="shared" si="0"/>
        <v>0</v>
      </c>
    </row>
    <row r="56" spans="2:171">
      <c r="B56" s="123" t="s">
        <v>557</v>
      </c>
      <c r="C56" s="124" t="s">
        <v>172</v>
      </c>
      <c r="D56" s="124" t="s">
        <v>173</v>
      </c>
      <c r="E56" s="125">
        <v>-2605.38687399538</v>
      </c>
      <c r="F56" s="125">
        <v>-366.946014047508</v>
      </c>
      <c r="G56" s="125">
        <v>-4827.72609274469</v>
      </c>
      <c r="H56" s="125">
        <v>-1565.35294905499</v>
      </c>
      <c r="I56" s="125">
        <v>-376.232516258824</v>
      </c>
      <c r="J56" s="125">
        <v>-116650.363219666</v>
      </c>
      <c r="K56" s="125">
        <v>-8896.07339123068</v>
      </c>
      <c r="L56" s="125">
        <v>-167193.402193839</v>
      </c>
      <c r="M56" s="125">
        <v>-24982.9880339507</v>
      </c>
      <c r="N56" s="125">
        <v>-22829.1241660991</v>
      </c>
      <c r="O56" s="125">
        <v>-87104.8970761609</v>
      </c>
      <c r="P56" s="125">
        <v>-28072.8944210322</v>
      </c>
      <c r="Q56" s="125">
        <v>-1597.3353679728</v>
      </c>
      <c r="R56" s="125">
        <v>-261.790854853245</v>
      </c>
      <c r="S56" s="125">
        <v>-462.732958765579</v>
      </c>
      <c r="T56" s="125">
        <v>-6289.78084079883</v>
      </c>
      <c r="U56" s="125">
        <v>-208.423853543938</v>
      </c>
      <c r="V56" s="125">
        <v>-4260.39420227354</v>
      </c>
      <c r="W56" s="125">
        <v>-1268.71841079469</v>
      </c>
      <c r="X56" s="125">
        <v>-2066.48211714791</v>
      </c>
      <c r="Y56" s="125">
        <v>-3825.84791274251</v>
      </c>
      <c r="Z56" s="125">
        <v>-7086.18131201871</v>
      </c>
      <c r="AA56" s="125">
        <v>-3301.96938841502</v>
      </c>
      <c r="AB56" s="125">
        <v>-2438.04761456812</v>
      </c>
      <c r="AC56" s="125">
        <v>-301.836292039585</v>
      </c>
      <c r="AD56" s="125">
        <v>-945.958481439326</v>
      </c>
      <c r="AE56" s="125">
        <v>-68829.7721529353</v>
      </c>
      <c r="AF56" s="125">
        <v>-772.663963261929</v>
      </c>
      <c r="AG56" s="125">
        <v>-156.354954330381</v>
      </c>
      <c r="AH56" s="125">
        <v>-27093.2868661713</v>
      </c>
      <c r="AI56" s="125">
        <v>-20877.4682659004</v>
      </c>
      <c r="AJ56" s="125">
        <v>-119067.232126994</v>
      </c>
      <c r="AK56" s="125">
        <v>-104886.95446309</v>
      </c>
      <c r="AL56" s="125">
        <v>-811584.548673702</v>
      </c>
      <c r="AM56" s="125">
        <v>-86433.8967898045</v>
      </c>
      <c r="AN56" s="125">
        <v>-60454.9014993546</v>
      </c>
      <c r="AO56" s="125">
        <v>-10900.5630134467</v>
      </c>
      <c r="AP56" s="125">
        <v>-58360.630081924</v>
      </c>
      <c r="AQ56" s="125">
        <v>-19083.7897382961</v>
      </c>
      <c r="AR56" s="125">
        <v>-270104.861562494</v>
      </c>
      <c r="AS56" s="125">
        <v>-16992.6117743674</v>
      </c>
      <c r="AT56" s="125">
        <v>-3483.5943653335</v>
      </c>
      <c r="AU56" s="125">
        <v>-4857.73298135555</v>
      </c>
      <c r="AV56" s="125">
        <v>-2199.89213234183</v>
      </c>
      <c r="AW56" s="125">
        <v>-251.133358661306</v>
      </c>
      <c r="AX56" s="125">
        <v>-26650.8072464131</v>
      </c>
      <c r="AY56" s="125">
        <v>-200838.197388884</v>
      </c>
      <c r="AZ56" s="125">
        <v>-13028.1560571387</v>
      </c>
      <c r="BA56" s="125">
        <v>-4678.131724545</v>
      </c>
      <c r="BB56" s="125">
        <v>-67182.9622897534</v>
      </c>
      <c r="BC56" s="125">
        <v>-820.911416472385</v>
      </c>
      <c r="BD56" s="125">
        <v>-2460469.58234616</v>
      </c>
      <c r="BE56" s="125">
        <v>-655658.119665403</v>
      </c>
      <c r="BF56" s="125">
        <v>-13138.2837850486</v>
      </c>
      <c r="BG56" s="125">
        <v>-20962.9415983208</v>
      </c>
      <c r="BH56" s="125">
        <v>-76956.9867978269</v>
      </c>
      <c r="BI56" s="125">
        <v>-68423.7194257243</v>
      </c>
      <c r="BJ56" s="125">
        <v>-44086.544013363</v>
      </c>
      <c r="BK56" s="125">
        <v>-14319.6572065445</v>
      </c>
      <c r="BL56" s="125">
        <v>-57791.2383137619</v>
      </c>
      <c r="BM56" s="125">
        <v>-1313.73102489247</v>
      </c>
      <c r="BN56" s="125">
        <v>-32028.7287108997</v>
      </c>
      <c r="BO56" s="125">
        <v>-1632.40415863958</v>
      </c>
      <c r="BP56" s="125">
        <v>-11235.9349638761</v>
      </c>
      <c r="BQ56" s="125">
        <v>-13486.1796271146</v>
      </c>
      <c r="BR56" s="125">
        <v>-318383.20880809</v>
      </c>
      <c r="BS56" s="125">
        <v>-12950.6256002058</v>
      </c>
      <c r="BT56" s="125">
        <v>-30835.497767381</v>
      </c>
      <c r="BU56" s="125">
        <v>-229704.030645776</v>
      </c>
      <c r="BV56" s="125">
        <v>-267455.899501271</v>
      </c>
      <c r="BW56" s="125">
        <v>-26946.4396737416</v>
      </c>
      <c r="BX56" s="125">
        <v>-66332.2950500954</v>
      </c>
      <c r="BY56" s="125">
        <v>-113504.82730902</v>
      </c>
      <c r="BZ56" s="125">
        <v>-364717.279687994</v>
      </c>
      <c r="CA56" s="125">
        <v>-20846.968860015</v>
      </c>
      <c r="CB56" s="125">
        <v>-270353.225547267</v>
      </c>
      <c r="CC56" s="125">
        <v>-41148.9802837232</v>
      </c>
      <c r="CD56" s="125">
        <v>-88180.7603770864</v>
      </c>
      <c r="CE56" s="125">
        <v>-1328608.58515586</v>
      </c>
      <c r="CF56" s="125">
        <v>-1840501.12823221</v>
      </c>
      <c r="CG56" s="125">
        <v>-144924.768335247</v>
      </c>
      <c r="CH56" s="125">
        <v>-52141.8572750166</v>
      </c>
      <c r="CI56" s="125">
        <v>-533223.586496424</v>
      </c>
      <c r="CJ56" s="125">
        <v>-28488.7562368044</v>
      </c>
      <c r="CK56" s="125">
        <v>-162516.418367952</v>
      </c>
      <c r="CL56" s="125">
        <v>-422253.855858847</v>
      </c>
      <c r="CM56" s="125">
        <v>-27722.2405572339</v>
      </c>
      <c r="CN56" s="125">
        <v>-176755.735953861</v>
      </c>
      <c r="CO56" s="125">
        <v>-82272.3670131125</v>
      </c>
      <c r="CP56" s="125">
        <v>-185305.736435603</v>
      </c>
      <c r="CQ56" s="125">
        <v>-290582.197281542</v>
      </c>
      <c r="CR56" s="125">
        <v>-17564.4962734442</v>
      </c>
      <c r="CS56" s="125">
        <v>-11856.7667085505</v>
      </c>
      <c r="CT56" s="125">
        <v>-250343.011360678</v>
      </c>
      <c r="CU56" s="125">
        <v>-93236.4293499452</v>
      </c>
      <c r="CV56" s="125">
        <v>-177882.156990607</v>
      </c>
      <c r="CW56" s="125">
        <v>-136129.403015873</v>
      </c>
      <c r="CX56" s="125">
        <v>-38160.7715745544</v>
      </c>
      <c r="CY56" s="125">
        <v>-50667.3531266831</v>
      </c>
      <c r="CZ56" s="125">
        <v>-3895.44519481611</v>
      </c>
      <c r="DA56" s="125">
        <v>-1005.48904156422</v>
      </c>
      <c r="DB56" s="125">
        <v>-579.283077829046</v>
      </c>
      <c r="DC56" s="125">
        <v>-306576.029623697</v>
      </c>
      <c r="DD56" s="125">
        <v>-37360.4582241596</v>
      </c>
      <c r="DE56" s="125">
        <v>-414738.740898695</v>
      </c>
      <c r="DF56" s="125">
        <v>-221046.833197841</v>
      </c>
      <c r="DG56" s="125">
        <v>-43786.6899044593</v>
      </c>
      <c r="DH56" s="125">
        <v>-123305.995142429</v>
      </c>
      <c r="DI56" s="125">
        <v>-26731.9133855467</v>
      </c>
      <c r="DJ56" s="125">
        <v>-18798.6152582543</v>
      </c>
      <c r="DK56" s="125">
        <v>-1219.96977784566</v>
      </c>
      <c r="DL56" s="125">
        <v>-2611.12487737641</v>
      </c>
      <c r="DM56" s="125">
        <v>-552814.306627437</v>
      </c>
      <c r="DN56" s="125">
        <v>-773501.610368409</v>
      </c>
      <c r="DO56" s="125">
        <v>-17.432917138632</v>
      </c>
      <c r="DP56" s="125">
        <v>-1333.40419479472</v>
      </c>
      <c r="DQ56" s="125">
        <v>-9085.45612967328</v>
      </c>
      <c r="DR56" s="125">
        <v>-4081.68072633945</v>
      </c>
      <c r="DS56" s="125">
        <v>-17528.5764471205</v>
      </c>
      <c r="DT56" s="125">
        <v>-267881.873105348</v>
      </c>
      <c r="DU56" s="125">
        <v>-115901.745841337</v>
      </c>
      <c r="DV56" s="125">
        <v>-98878.7280343313</v>
      </c>
      <c r="DW56" s="125">
        <v>-2785.98242562278</v>
      </c>
      <c r="DX56" s="125">
        <v>-16159.8090026241</v>
      </c>
      <c r="DY56" s="125">
        <v>-45764.1988139051</v>
      </c>
      <c r="DZ56" s="125">
        <v>-953.8160724241</v>
      </c>
      <c r="EA56" s="125">
        <v>-57643.3456577812</v>
      </c>
      <c r="EB56" s="125">
        <v>0</v>
      </c>
      <c r="EC56" s="125">
        <v>-0.231986631864453</v>
      </c>
      <c r="ED56" s="125">
        <v>-4219.54070418591</v>
      </c>
      <c r="EE56" s="125">
        <v>-35.1896058233509</v>
      </c>
      <c r="EF56" s="125">
        <v>-450.42006865052</v>
      </c>
      <c r="EG56" s="125">
        <v>-24535.9662737444</v>
      </c>
      <c r="EH56" s="125">
        <v>-6059.95358201088</v>
      </c>
      <c r="EI56" s="125">
        <v>-41636.2634124878</v>
      </c>
      <c r="EJ56" s="125">
        <v>-69197.5069224231</v>
      </c>
      <c r="EK56" s="125">
        <v>-15903.8182079472</v>
      </c>
      <c r="EL56" s="125">
        <v>-142783.321084736</v>
      </c>
      <c r="EM56" s="125">
        <v>-7519.01639857448</v>
      </c>
      <c r="EN56" s="125">
        <v>-3519.22080805313</v>
      </c>
      <c r="EO56" s="125">
        <v>-52178.4758021469</v>
      </c>
      <c r="EP56" s="125">
        <v>-15357.6020062493</v>
      </c>
      <c r="EQ56" s="125">
        <v>-248725.810826964</v>
      </c>
      <c r="ER56" s="125">
        <v>-2467.78294136636</v>
      </c>
      <c r="ES56" s="125">
        <v>-103604.266506741</v>
      </c>
      <c r="ET56" s="125">
        <v>-222.229190230916</v>
      </c>
      <c r="EU56" s="125">
        <v>-77.2231567037095</v>
      </c>
      <c r="EV56" s="125">
        <v>-2726.39804226571</v>
      </c>
      <c r="EW56" s="125">
        <v>-3817.39074067384</v>
      </c>
      <c r="EX56" s="125">
        <v>-11655.2111986901</v>
      </c>
      <c r="EY56" s="125">
        <v>-247.31667246489</v>
      </c>
      <c r="EZ56" s="125">
        <v>-19.8528354508126</v>
      </c>
      <c r="FA56" s="125">
        <v>0</v>
      </c>
      <c r="FB56" s="125"/>
      <c r="FC56" s="125">
        <v>-102058.62102185</v>
      </c>
      <c r="FD56" s="125">
        <v>-264575.647080783</v>
      </c>
      <c r="FE56" s="125"/>
      <c r="FF56" s="125">
        <v>0</v>
      </c>
      <c r="FG56" s="125"/>
      <c r="FH56" s="125">
        <v>0</v>
      </c>
      <c r="FI56" s="125">
        <v>220994.926125509</v>
      </c>
      <c r="FJ56" s="125"/>
      <c r="FK56" s="125">
        <v>-2885160.37572383</v>
      </c>
      <c r="FL56" s="125"/>
      <c r="FM56" s="125">
        <v>-20827127.9344367</v>
      </c>
      <c r="FN56" s="4">
        <v>20827127.9344367</v>
      </c>
      <c r="FO56" s="66">
        <f t="shared" si="0"/>
        <v>0</v>
      </c>
    </row>
    <row r="57" spans="2:171">
      <c r="B57" s="123" t="s">
        <v>558</v>
      </c>
      <c r="C57" s="124" t="s">
        <v>174</v>
      </c>
      <c r="D57" s="124" t="s">
        <v>175</v>
      </c>
      <c r="E57" s="125">
        <v>-1527375.90557562</v>
      </c>
      <c r="F57" s="125">
        <v>-43.6114526958507</v>
      </c>
      <c r="G57" s="125">
        <v>-1754.86803431059</v>
      </c>
      <c r="H57" s="125">
        <v>-147.078188790102</v>
      </c>
      <c r="I57" s="125">
        <v>-28121.6244429334</v>
      </c>
      <c r="J57" s="125">
        <v>-23916.7990145583</v>
      </c>
      <c r="K57" s="125">
        <v>-7388.79304391028</v>
      </c>
      <c r="L57" s="125">
        <v>-3135.59276947724</v>
      </c>
      <c r="M57" s="125">
        <v>-11674.9753173564</v>
      </c>
      <c r="N57" s="125">
        <v>-68382.7017273993</v>
      </c>
      <c r="O57" s="125">
        <v>-72458.0721447023</v>
      </c>
      <c r="P57" s="125">
        <v>-203185.837047619</v>
      </c>
      <c r="Q57" s="125">
        <v>-35751.1972450858</v>
      </c>
      <c r="R57" s="125">
        <v>-142713.156186968</v>
      </c>
      <c r="S57" s="125">
        <v>-4030.05700831038</v>
      </c>
      <c r="T57" s="125">
        <v>-195873.145098503</v>
      </c>
      <c r="U57" s="125">
        <v>-130382.989502601</v>
      </c>
      <c r="V57" s="125">
        <v>-196728.478713518</v>
      </c>
      <c r="W57" s="125">
        <v>-82015.8225222623</v>
      </c>
      <c r="X57" s="125">
        <v>-273836.426249729</v>
      </c>
      <c r="Y57" s="125">
        <v>-100353.360550807</v>
      </c>
      <c r="Z57" s="125">
        <v>-351217.044932619</v>
      </c>
      <c r="AA57" s="125">
        <v>-117552.680578743</v>
      </c>
      <c r="AB57" s="125">
        <v>-704127.638831096</v>
      </c>
      <c r="AC57" s="125">
        <v>-82743.7000641295</v>
      </c>
      <c r="AD57" s="125">
        <v>-61703.0046714322</v>
      </c>
      <c r="AE57" s="125">
        <v>-135990.649954318</v>
      </c>
      <c r="AF57" s="125">
        <v>-8630.07942432181</v>
      </c>
      <c r="AG57" s="125">
        <v>-9184.75105966405</v>
      </c>
      <c r="AH57" s="125">
        <v>-25824.3768726811</v>
      </c>
      <c r="AI57" s="125">
        <v>-167813.737479939</v>
      </c>
      <c r="AJ57" s="125">
        <v>-139967.989968714</v>
      </c>
      <c r="AK57" s="125">
        <v>-162568.799946212</v>
      </c>
      <c r="AL57" s="125">
        <v>-794671.13784959</v>
      </c>
      <c r="AM57" s="125">
        <v>-199375.628140022</v>
      </c>
      <c r="AN57" s="125">
        <v>-497205.588152919</v>
      </c>
      <c r="AO57" s="125">
        <v>-246002.007077852</v>
      </c>
      <c r="AP57" s="125">
        <v>-775252.648024859</v>
      </c>
      <c r="AQ57" s="125">
        <v>-152515.044533593</v>
      </c>
      <c r="AR57" s="125">
        <v>-1100849.21987367</v>
      </c>
      <c r="AS57" s="125">
        <v>-166249.105162618</v>
      </c>
      <c r="AT57" s="125">
        <v>-1235.95754014674</v>
      </c>
      <c r="AU57" s="125">
        <v>-966484.721706825</v>
      </c>
      <c r="AV57" s="125">
        <v>-558434.220496372</v>
      </c>
      <c r="AW57" s="125">
        <v>-75498.9638433068</v>
      </c>
      <c r="AX57" s="125">
        <v>-89838.8968336826</v>
      </c>
      <c r="AY57" s="125">
        <v>-250381.278104731</v>
      </c>
      <c r="AZ57" s="125">
        <v>-846882.922359322</v>
      </c>
      <c r="BA57" s="125">
        <v>-494736.252389581</v>
      </c>
      <c r="BB57" s="125">
        <v>-286197.150261498</v>
      </c>
      <c r="BC57" s="125">
        <v>-333334.666941718</v>
      </c>
      <c r="BD57" s="125">
        <v>-253229.386961389</v>
      </c>
      <c r="BE57" s="125">
        <v>-10170207.2776826</v>
      </c>
      <c r="BF57" s="125">
        <v>-71985.8427484092</v>
      </c>
      <c r="BG57" s="125">
        <v>-135049.44776861</v>
      </c>
      <c r="BH57" s="125">
        <v>-272079.273220036</v>
      </c>
      <c r="BI57" s="125">
        <v>-395092.541394116</v>
      </c>
      <c r="BJ57" s="125">
        <v>-242722.49677906</v>
      </c>
      <c r="BK57" s="125">
        <v>-11333.6436353063</v>
      </c>
      <c r="BL57" s="125">
        <v>-31884.5079767365</v>
      </c>
      <c r="BM57" s="125">
        <v>-710.354762070197</v>
      </c>
      <c r="BN57" s="125">
        <v>-11641.6007656406</v>
      </c>
      <c r="BO57" s="125">
        <v>-2129.55789483388</v>
      </c>
      <c r="BP57" s="125">
        <v>-38962.5181281315</v>
      </c>
      <c r="BQ57" s="125">
        <v>-75679.4902444518</v>
      </c>
      <c r="BR57" s="125">
        <v>-805108.85473562</v>
      </c>
      <c r="BS57" s="125">
        <v>-24138.9529174417</v>
      </c>
      <c r="BT57" s="125">
        <v>-37750.6662916491</v>
      </c>
      <c r="BU57" s="125">
        <v>-31980.6550218856</v>
      </c>
      <c r="BV57" s="125">
        <v>-138674.277659009</v>
      </c>
      <c r="BW57" s="125">
        <v>-203633.960854476</v>
      </c>
      <c r="BX57" s="125">
        <v>-168598.098809186</v>
      </c>
      <c r="BY57" s="125">
        <v>-309752.682864749</v>
      </c>
      <c r="BZ57" s="125">
        <v>-21430.2469529463</v>
      </c>
      <c r="CA57" s="125">
        <v>-391737.634708462</v>
      </c>
      <c r="CB57" s="125">
        <v>-49544.7389919655</v>
      </c>
      <c r="CC57" s="125">
        <v>-153835.067819949</v>
      </c>
      <c r="CD57" s="125">
        <v>-547070.426188536</v>
      </c>
      <c r="CE57" s="125">
        <v>-583530.371481109</v>
      </c>
      <c r="CF57" s="125">
        <v>-1894847.13117865</v>
      </c>
      <c r="CG57" s="125">
        <v>-34167.5758279858</v>
      </c>
      <c r="CH57" s="125">
        <v>-19921.2584249406</v>
      </c>
      <c r="CI57" s="125">
        <v>-309995.275297554</v>
      </c>
      <c r="CJ57" s="125">
        <v>-142927.9136895</v>
      </c>
      <c r="CK57" s="125">
        <v>-854465.827434996</v>
      </c>
      <c r="CL57" s="125">
        <v>-796110.136702619</v>
      </c>
      <c r="CM57" s="125">
        <v>-396732.928224112</v>
      </c>
      <c r="CN57" s="125">
        <v>-1759776.83450208</v>
      </c>
      <c r="CO57" s="125">
        <v>-237434.684002283</v>
      </c>
      <c r="CP57" s="125">
        <v>-405092.3354999</v>
      </c>
      <c r="CQ57" s="125">
        <v>-814819.384788112</v>
      </c>
      <c r="CR57" s="125">
        <v>-88105.7970222754</v>
      </c>
      <c r="CS57" s="125">
        <v>-332294.296938413</v>
      </c>
      <c r="CT57" s="125">
        <v>-1142541.29034274</v>
      </c>
      <c r="CU57" s="125">
        <v>-189675.376216675</v>
      </c>
      <c r="CV57" s="125">
        <v>-250040.070477644</v>
      </c>
      <c r="CW57" s="125">
        <v>-383892.325599458</v>
      </c>
      <c r="CX57" s="125">
        <v>-45446.3983177731</v>
      </c>
      <c r="CY57" s="125">
        <v>-5868.45045426368</v>
      </c>
      <c r="CZ57" s="125">
        <v>-2826.09802157475</v>
      </c>
      <c r="DA57" s="125">
        <v>-4854.54630049509</v>
      </c>
      <c r="DB57" s="125">
        <v>-125230.08946819</v>
      </c>
      <c r="DC57" s="125">
        <v>-2357246.80901461</v>
      </c>
      <c r="DD57" s="125">
        <v>-356287.246483426</v>
      </c>
      <c r="DE57" s="125">
        <v>-1125955.13212917</v>
      </c>
      <c r="DF57" s="125">
        <v>-837815.664919772</v>
      </c>
      <c r="DG57" s="125">
        <v>-518746.123127506</v>
      </c>
      <c r="DH57" s="125">
        <v>-373472.760175791</v>
      </c>
      <c r="DI57" s="125">
        <v>-276365.541122408</v>
      </c>
      <c r="DJ57" s="125">
        <v>-247129.061045694</v>
      </c>
      <c r="DK57" s="125">
        <v>-2341.52192882912</v>
      </c>
      <c r="DL57" s="125">
        <v>-5011.60460719347</v>
      </c>
      <c r="DM57" s="125">
        <v>-1664.49597032066</v>
      </c>
      <c r="DN57" s="125">
        <v>-809.347797841775</v>
      </c>
      <c r="DO57" s="125">
        <v>-19.6302513891822</v>
      </c>
      <c r="DP57" s="125">
        <v>-1658.500489339</v>
      </c>
      <c r="DQ57" s="125">
        <v>-155.217945086307</v>
      </c>
      <c r="DR57" s="125">
        <v>-97.3351978320034</v>
      </c>
      <c r="DS57" s="125">
        <v>-5577.22243226106</v>
      </c>
      <c r="DT57" s="125">
        <v>-26565.1484017561</v>
      </c>
      <c r="DU57" s="125">
        <v>-22270.6008191992</v>
      </c>
      <c r="DV57" s="125">
        <v>-113932.284639759</v>
      </c>
      <c r="DW57" s="125">
        <v>-124981.664570376</v>
      </c>
      <c r="DX57" s="125">
        <v>-141956.740044704</v>
      </c>
      <c r="DY57" s="125">
        <v>-59840.0845586805</v>
      </c>
      <c r="DZ57" s="125">
        <v>-194.301706769596</v>
      </c>
      <c r="EA57" s="125">
        <v>-86788.6482311699</v>
      </c>
      <c r="EB57" s="125">
        <v>-14.2643518903692</v>
      </c>
      <c r="EC57" s="125">
        <v>-21.5305821078999</v>
      </c>
      <c r="ED57" s="125">
        <v>-25123.3558616151</v>
      </c>
      <c r="EE57" s="125">
        <v>-149.61839866472</v>
      </c>
      <c r="EF57" s="125">
        <v>-295.464199991514</v>
      </c>
      <c r="EG57" s="125">
        <v>-49780.9345668893</v>
      </c>
      <c r="EH57" s="125">
        <v>-85875.8102072419</v>
      </c>
      <c r="EI57" s="125">
        <v>-461926.048776608</v>
      </c>
      <c r="EJ57" s="125">
        <v>-130554.848212013</v>
      </c>
      <c r="EK57" s="125">
        <v>-15673.1767358112</v>
      </c>
      <c r="EL57" s="125">
        <v>-138383.606700894</v>
      </c>
      <c r="EM57" s="125">
        <v>-18170.8317115577</v>
      </c>
      <c r="EN57" s="125">
        <v>-26982.9582317535</v>
      </c>
      <c r="EO57" s="125">
        <v>-187417.245831037</v>
      </c>
      <c r="EP57" s="125">
        <v>-184433.991317824</v>
      </c>
      <c r="EQ57" s="125">
        <v>-132537.281118846</v>
      </c>
      <c r="ER57" s="125">
        <v>-8668.55504918819</v>
      </c>
      <c r="ES57" s="125">
        <v>-29418.6586667838</v>
      </c>
      <c r="ET57" s="125">
        <v>-59.8560499049502</v>
      </c>
      <c r="EU57" s="125">
        <v>-266.7567275317</v>
      </c>
      <c r="EV57" s="125">
        <v>-25570.2944029278</v>
      </c>
      <c r="EW57" s="125">
        <v>-13178.2480451998</v>
      </c>
      <c r="EX57" s="125">
        <v>-2854.54854751958</v>
      </c>
      <c r="EY57" s="125">
        <v>-1823.53132655806</v>
      </c>
      <c r="EZ57" s="125">
        <v>0</v>
      </c>
      <c r="FA57" s="125">
        <v>-48611.9491562637</v>
      </c>
      <c r="FB57" s="125"/>
      <c r="FC57" s="125">
        <v>-227098.83765636</v>
      </c>
      <c r="FD57" s="125">
        <v>-717781.64539183</v>
      </c>
      <c r="FE57" s="125"/>
      <c r="FF57" s="125">
        <v>0</v>
      </c>
      <c r="FG57" s="125"/>
      <c r="FH57" s="125">
        <v>0</v>
      </c>
      <c r="FI57" s="125">
        <v>-711689.59470633</v>
      </c>
      <c r="FJ57" s="125"/>
      <c r="FK57" s="125">
        <v>-6353198.28746526</v>
      </c>
      <c r="FL57" s="125"/>
      <c r="FM57" s="125">
        <v>-54612745.3725112</v>
      </c>
      <c r="FN57" s="4">
        <v>54612745.3725112</v>
      </c>
      <c r="FO57" s="66">
        <f t="shared" si="0"/>
        <v>0</v>
      </c>
    </row>
    <row r="58" spans="2:171">
      <c r="B58" s="123" t="s">
        <v>559</v>
      </c>
      <c r="C58" s="124" t="s">
        <v>176</v>
      </c>
      <c r="D58" s="124" t="s">
        <v>177</v>
      </c>
      <c r="E58" s="125">
        <v>-756.505985810889</v>
      </c>
      <c r="F58" s="125">
        <v>-37.6735361786488</v>
      </c>
      <c r="G58" s="125">
        <v>-344.050500159807</v>
      </c>
      <c r="H58" s="125">
        <v>-1628.56661890225</v>
      </c>
      <c r="I58" s="125">
        <v>-37.4042995173699</v>
      </c>
      <c r="J58" s="125">
        <v>-89698.1500284979</v>
      </c>
      <c r="K58" s="125">
        <v>-2219.39587326809</v>
      </c>
      <c r="L58" s="125">
        <v>-5910.01890026659</v>
      </c>
      <c r="M58" s="125">
        <v>-26248.0237797026</v>
      </c>
      <c r="N58" s="125">
        <v>-163283.54720514</v>
      </c>
      <c r="O58" s="125">
        <v>-51676.7434516342</v>
      </c>
      <c r="P58" s="125">
        <v>-1263.70077186724</v>
      </c>
      <c r="Q58" s="125">
        <v>-62.1290614765162</v>
      </c>
      <c r="R58" s="125">
        <v>-163.952262602567</v>
      </c>
      <c r="S58" s="125">
        <v>-1678.27839056546</v>
      </c>
      <c r="T58" s="125">
        <v>-463.995034346894</v>
      </c>
      <c r="U58" s="125">
        <v>-34.0883958585821</v>
      </c>
      <c r="V58" s="125">
        <v>-1434.30160745313</v>
      </c>
      <c r="W58" s="125">
        <v>-113.356418509789</v>
      </c>
      <c r="X58" s="125">
        <v>-115.012834174409</v>
      </c>
      <c r="Y58" s="125">
        <v>-2150.85644584954</v>
      </c>
      <c r="Z58" s="125">
        <v>-2631.13894370426</v>
      </c>
      <c r="AA58" s="125">
        <v>-645.176359123748</v>
      </c>
      <c r="AB58" s="125">
        <v>-250.503757684748</v>
      </c>
      <c r="AC58" s="125">
        <v>-269.979840834574</v>
      </c>
      <c r="AD58" s="125">
        <v>-4247.45623130807</v>
      </c>
      <c r="AE58" s="125">
        <v>0</v>
      </c>
      <c r="AF58" s="125">
        <v>0</v>
      </c>
      <c r="AG58" s="125">
        <v>0</v>
      </c>
      <c r="AH58" s="125">
        <v>-281.258585396395</v>
      </c>
      <c r="AI58" s="125">
        <v>-146.053967313047</v>
      </c>
      <c r="AJ58" s="125">
        <v>-2047.66763781437</v>
      </c>
      <c r="AK58" s="125">
        <v>-466.160728289298</v>
      </c>
      <c r="AL58" s="125">
        <v>-299.620129979089</v>
      </c>
      <c r="AM58" s="125">
        <v>-18262.3236837633</v>
      </c>
      <c r="AN58" s="125">
        <v>-571.821729233175</v>
      </c>
      <c r="AO58" s="125">
        <v>-9105.45935591307</v>
      </c>
      <c r="AP58" s="125">
        <v>-172.238672267445</v>
      </c>
      <c r="AQ58" s="125">
        <v>-5469.68015204404</v>
      </c>
      <c r="AR58" s="125">
        <v>-13699.7917277151</v>
      </c>
      <c r="AS58" s="125">
        <v>-601.478394426353</v>
      </c>
      <c r="AT58" s="125">
        <v>-135.509655273809</v>
      </c>
      <c r="AU58" s="125">
        <v>-40958.3354467388</v>
      </c>
      <c r="AV58" s="125">
        <v>-240.465824493064</v>
      </c>
      <c r="AW58" s="125">
        <v>-118.185110192398</v>
      </c>
      <c r="AX58" s="125">
        <v>-13165.0063579555</v>
      </c>
      <c r="AY58" s="125">
        <v>-5338.9437818035</v>
      </c>
      <c r="AZ58" s="125">
        <v>-4165.12062887115</v>
      </c>
      <c r="BA58" s="125">
        <v>-2068.73111575442</v>
      </c>
      <c r="BB58" s="125">
        <v>-1511.1346292082</v>
      </c>
      <c r="BC58" s="125">
        <v>-506.333560942051</v>
      </c>
      <c r="BD58" s="125">
        <v>-117.15181364145</v>
      </c>
      <c r="BE58" s="125">
        <v>-2475.52391342968</v>
      </c>
      <c r="BF58" s="125">
        <v>-1679642.8529153</v>
      </c>
      <c r="BG58" s="125">
        <v>-9725317.46945966</v>
      </c>
      <c r="BH58" s="125">
        <v>-552622.414664522</v>
      </c>
      <c r="BI58" s="125">
        <v>-12422.1488716244</v>
      </c>
      <c r="BJ58" s="125">
        <v>-2486.17085793635</v>
      </c>
      <c r="BK58" s="125">
        <v>-6886.47872851677</v>
      </c>
      <c r="BL58" s="125">
        <v>-4244.16439107572</v>
      </c>
      <c r="BM58" s="125">
        <v>-4179.33887582148</v>
      </c>
      <c r="BN58" s="125">
        <v>-92119.534323563</v>
      </c>
      <c r="BO58" s="125">
        <v>-8597.49417674051</v>
      </c>
      <c r="BP58" s="125">
        <v>-35629.0024364093</v>
      </c>
      <c r="BQ58" s="125">
        <v>-2982.97205496516</v>
      </c>
      <c r="BR58" s="125">
        <v>-21205.5477852646</v>
      </c>
      <c r="BS58" s="125">
        <v>-822.521951029264</v>
      </c>
      <c r="BT58" s="125">
        <v>-264.544723959542</v>
      </c>
      <c r="BU58" s="125">
        <v>-388.838450892882</v>
      </c>
      <c r="BV58" s="125">
        <v>-328.929299868765</v>
      </c>
      <c r="BW58" s="125">
        <v>-55.1023645652255</v>
      </c>
      <c r="BX58" s="125">
        <v>-19.2468417514958</v>
      </c>
      <c r="BY58" s="125">
        <v>-594.129623798253</v>
      </c>
      <c r="BZ58" s="125">
        <v>-1073.69168343083</v>
      </c>
      <c r="CA58" s="125">
        <v>-137.778715113456</v>
      </c>
      <c r="CB58" s="125">
        <v>-1326.84147692946</v>
      </c>
      <c r="CC58" s="125">
        <v>-1738.75421947224</v>
      </c>
      <c r="CD58" s="125">
        <v>-7489.95606750896</v>
      </c>
      <c r="CE58" s="125">
        <v>-869.913603535183</v>
      </c>
      <c r="CF58" s="125">
        <v>-702.754040380919</v>
      </c>
      <c r="CG58" s="125">
        <v>-512.937862600955</v>
      </c>
      <c r="CH58" s="125">
        <v>-430.763659715068</v>
      </c>
      <c r="CI58" s="125">
        <v>-67.4442002166736</v>
      </c>
      <c r="CJ58" s="125">
        <v>-189.878838884187</v>
      </c>
      <c r="CK58" s="125">
        <v>-361.123273974597</v>
      </c>
      <c r="CL58" s="125">
        <v>-721.272760577414</v>
      </c>
      <c r="CM58" s="125">
        <v>-73.1397584330657</v>
      </c>
      <c r="CN58" s="125">
        <v>-405.382405443661</v>
      </c>
      <c r="CO58" s="125">
        <v>-1049.90734564949</v>
      </c>
      <c r="CP58" s="125">
        <v>-43.1197399317028</v>
      </c>
      <c r="CQ58" s="125">
        <v>-7297.63870473321</v>
      </c>
      <c r="CR58" s="125">
        <v>-45.2196606932473</v>
      </c>
      <c r="CS58" s="125">
        <v>-84.3161918090115</v>
      </c>
      <c r="CT58" s="125">
        <v>-1902.41280807772</v>
      </c>
      <c r="CU58" s="125">
        <v>-28.8595496815715</v>
      </c>
      <c r="CV58" s="125">
        <v>-281.366174074772</v>
      </c>
      <c r="CW58" s="125">
        <v>-666.80089320226</v>
      </c>
      <c r="CX58" s="125">
        <v>0</v>
      </c>
      <c r="CY58" s="125">
        <v>-168.07061909986</v>
      </c>
      <c r="CZ58" s="125">
        <v>-2494.00190756011</v>
      </c>
      <c r="DA58" s="125">
        <v>-135.559523583679</v>
      </c>
      <c r="DB58" s="125">
        <v>-532.324769624119</v>
      </c>
      <c r="DC58" s="125">
        <v>-8216380.26107251</v>
      </c>
      <c r="DD58" s="125">
        <v>-1183126.55063083</v>
      </c>
      <c r="DE58" s="125">
        <v>-2612990.18980698</v>
      </c>
      <c r="DF58" s="125">
        <v>-1412017.68991141</v>
      </c>
      <c r="DG58" s="125">
        <v>-387696.353080326</v>
      </c>
      <c r="DH58" s="125">
        <v>-832640.061547769</v>
      </c>
      <c r="DI58" s="125">
        <v>-11967.1200414444</v>
      </c>
      <c r="DJ58" s="125">
        <v>-8967.31041496978</v>
      </c>
      <c r="DK58" s="125">
        <v>-1233.63892916005</v>
      </c>
      <c r="DL58" s="125">
        <v>-2640.38122593338</v>
      </c>
      <c r="DM58" s="125">
        <v>-232.325950745546</v>
      </c>
      <c r="DN58" s="125">
        <v>-185.491192632456</v>
      </c>
      <c r="DO58" s="125">
        <v>-0.194943690900579</v>
      </c>
      <c r="DP58" s="125">
        <v>-1.66563511719501</v>
      </c>
      <c r="DQ58" s="125">
        <v>0</v>
      </c>
      <c r="DR58" s="125">
        <v>-2081.39005993079</v>
      </c>
      <c r="DS58" s="125">
        <v>0</v>
      </c>
      <c r="DT58" s="125">
        <v>-12655.5747432497</v>
      </c>
      <c r="DU58" s="125">
        <v>-151.112562518486</v>
      </c>
      <c r="DV58" s="125">
        <v>-471.187942850249</v>
      </c>
      <c r="DW58" s="125">
        <v>-1071.65621671207</v>
      </c>
      <c r="DX58" s="125">
        <v>-836.925452860377</v>
      </c>
      <c r="DY58" s="125">
        <v>-169.511185817032</v>
      </c>
      <c r="DZ58" s="125">
        <v>-7.24418471813468</v>
      </c>
      <c r="EA58" s="125">
        <v>-28.8899485778349</v>
      </c>
      <c r="EB58" s="125">
        <v>0</v>
      </c>
      <c r="EC58" s="125">
        <v>0</v>
      </c>
      <c r="ED58" s="125">
        <v>-711.240321057155</v>
      </c>
      <c r="EE58" s="125">
        <v>0</v>
      </c>
      <c r="EF58" s="125">
        <v>0</v>
      </c>
      <c r="EG58" s="125">
        <v>-233.463830662624</v>
      </c>
      <c r="EH58" s="125">
        <v>-313.255897342809</v>
      </c>
      <c r="EI58" s="125">
        <v>-1382.43277477044</v>
      </c>
      <c r="EJ58" s="125">
        <v>-328.089855433421</v>
      </c>
      <c r="EK58" s="125">
        <v>-525.059384235059</v>
      </c>
      <c r="EL58" s="125">
        <v>-155.869215066812</v>
      </c>
      <c r="EM58" s="125">
        <v>-8274.81927981325</v>
      </c>
      <c r="EN58" s="125">
        <v>-163.531810059178</v>
      </c>
      <c r="EO58" s="125">
        <v>-466.341702693421</v>
      </c>
      <c r="EP58" s="125">
        <v>-149.024175898736</v>
      </c>
      <c r="EQ58" s="125">
        <v>-41.8737958421441</v>
      </c>
      <c r="ER58" s="125">
        <v>-41.1195226778286</v>
      </c>
      <c r="ES58" s="125">
        <v>-21420.037948094</v>
      </c>
      <c r="ET58" s="125">
        <v>-45.8582192416647</v>
      </c>
      <c r="EU58" s="125">
        <v>-31.7966041871088</v>
      </c>
      <c r="EV58" s="125">
        <v>-42.0526528873612</v>
      </c>
      <c r="EW58" s="125">
        <v>-58.7071896969248</v>
      </c>
      <c r="EX58" s="125">
        <v>-6.02458134270077</v>
      </c>
      <c r="EY58" s="125">
        <v>-44.1073062982086</v>
      </c>
      <c r="EZ58" s="125">
        <v>0</v>
      </c>
      <c r="FA58" s="125">
        <v>0</v>
      </c>
      <c r="FB58" s="125"/>
      <c r="FC58" s="125">
        <v>-14639.3857665392</v>
      </c>
      <c r="FD58" s="125">
        <v>-10019.129520917</v>
      </c>
      <c r="FE58" s="125"/>
      <c r="FF58" s="125">
        <v>0</v>
      </c>
      <c r="FG58" s="125"/>
      <c r="FH58" s="125">
        <v>0</v>
      </c>
      <c r="FI58" s="125">
        <v>-57712.6531862268</v>
      </c>
      <c r="FJ58" s="125"/>
      <c r="FK58" s="125">
        <v>-56152.3988724373</v>
      </c>
      <c r="FL58" s="125"/>
      <c r="FM58" s="125">
        <v>-27521439.1364823</v>
      </c>
      <c r="FN58" s="4">
        <v>27521439.1364823</v>
      </c>
      <c r="FO58" s="66">
        <f t="shared" si="0"/>
        <v>0</v>
      </c>
    </row>
    <row r="59" spans="2:171">
      <c r="B59" s="123" t="s">
        <v>560</v>
      </c>
      <c r="C59" s="124" t="s">
        <v>178</v>
      </c>
      <c r="D59" s="124" t="s">
        <v>179</v>
      </c>
      <c r="E59" s="125">
        <v>-538.825874360317</v>
      </c>
      <c r="F59" s="125">
        <v>-7.2813137183265</v>
      </c>
      <c r="G59" s="125">
        <v>-713.846506054781</v>
      </c>
      <c r="H59" s="125">
        <v>-593.564901346364</v>
      </c>
      <c r="I59" s="125">
        <v>-60.4868222402029</v>
      </c>
      <c r="J59" s="125">
        <v>-4510.2919367865</v>
      </c>
      <c r="K59" s="125">
        <v>-422.181988840012</v>
      </c>
      <c r="L59" s="125">
        <v>-137.955636203966</v>
      </c>
      <c r="M59" s="125">
        <v>-4226.46574350053</v>
      </c>
      <c r="N59" s="125">
        <v>-49119.144846611</v>
      </c>
      <c r="O59" s="125">
        <v>-33399.8696560673</v>
      </c>
      <c r="P59" s="125">
        <v>0</v>
      </c>
      <c r="Q59" s="125">
        <v>-39.2929306585827</v>
      </c>
      <c r="R59" s="125">
        <v>0</v>
      </c>
      <c r="S59" s="125">
        <v>-40.1386191924173</v>
      </c>
      <c r="T59" s="125">
        <v>-593.227015561445</v>
      </c>
      <c r="U59" s="125">
        <v>-209.713191132405</v>
      </c>
      <c r="V59" s="125">
        <v>-382.185443544159</v>
      </c>
      <c r="W59" s="125">
        <v>-0.189250758134276</v>
      </c>
      <c r="X59" s="125">
        <v>-0.0100361728181468</v>
      </c>
      <c r="Y59" s="125">
        <v>-8.17421011829622</v>
      </c>
      <c r="Z59" s="125">
        <v>-1277.67024897094</v>
      </c>
      <c r="AA59" s="125">
        <v>-870.637944242225</v>
      </c>
      <c r="AB59" s="125">
        <v>-111.56918465111</v>
      </c>
      <c r="AC59" s="125">
        <v>-32.7964586829951</v>
      </c>
      <c r="AD59" s="125">
        <v>0</v>
      </c>
      <c r="AE59" s="125">
        <v>-8641.75921122785</v>
      </c>
      <c r="AF59" s="125">
        <v>0</v>
      </c>
      <c r="AG59" s="125">
        <v>-4.94147654116039</v>
      </c>
      <c r="AH59" s="125">
        <v>-352.419834853613</v>
      </c>
      <c r="AI59" s="125">
        <v>-247.54041208881</v>
      </c>
      <c r="AJ59" s="125">
        <v>-90.6280101780132</v>
      </c>
      <c r="AK59" s="125">
        <v>-240.306441336789</v>
      </c>
      <c r="AL59" s="125">
        <v>-198.574998884008</v>
      </c>
      <c r="AM59" s="125">
        <v>-5154.72004275239</v>
      </c>
      <c r="AN59" s="125">
        <v>-336.752703297706</v>
      </c>
      <c r="AO59" s="125">
        <v>-100.008489528622</v>
      </c>
      <c r="AP59" s="125">
        <v>-35.5959740587025</v>
      </c>
      <c r="AQ59" s="125">
        <v>-5252.8238424322</v>
      </c>
      <c r="AR59" s="125">
        <v>-819.368519725226</v>
      </c>
      <c r="AS59" s="125">
        <v>-1073.11259839154</v>
      </c>
      <c r="AT59" s="125">
        <v>-68.1650673456271</v>
      </c>
      <c r="AU59" s="125">
        <v>-660.685681810086</v>
      </c>
      <c r="AV59" s="125">
        <v>-46.5082385742874</v>
      </c>
      <c r="AW59" s="125">
        <v>-75.39794009989</v>
      </c>
      <c r="AX59" s="125">
        <v>-383.194895056243</v>
      </c>
      <c r="AY59" s="125">
        <v>-180.133938637298</v>
      </c>
      <c r="AZ59" s="125">
        <v>-1712.85169465511</v>
      </c>
      <c r="BA59" s="125">
        <v>-11.0386673031472</v>
      </c>
      <c r="BB59" s="125">
        <v>-328.782059236639</v>
      </c>
      <c r="BC59" s="125">
        <v>-2367.54912671294</v>
      </c>
      <c r="BD59" s="125">
        <v>-7.77929864924783</v>
      </c>
      <c r="BE59" s="125">
        <v>-140.217857241441</v>
      </c>
      <c r="BF59" s="125">
        <v>-39136.5814814724</v>
      </c>
      <c r="BG59" s="125">
        <v>-1710849.80939287</v>
      </c>
      <c r="BH59" s="125">
        <v>-331003.38956247</v>
      </c>
      <c r="BI59" s="125">
        <v>-174.586588049212</v>
      </c>
      <c r="BJ59" s="125">
        <v>-423.531386181168</v>
      </c>
      <c r="BK59" s="125">
        <v>-6346.96524923928</v>
      </c>
      <c r="BL59" s="125">
        <v>-1016.27624188637</v>
      </c>
      <c r="BM59" s="125">
        <v>-117.660003340869</v>
      </c>
      <c r="BN59" s="125">
        <v>-22748.2173227597</v>
      </c>
      <c r="BO59" s="125">
        <v>-408.884696707571</v>
      </c>
      <c r="BP59" s="125">
        <v>-781.373132440796</v>
      </c>
      <c r="BQ59" s="125">
        <v>-601.278298903295</v>
      </c>
      <c r="BR59" s="125">
        <v>-70776.3756094964</v>
      </c>
      <c r="BS59" s="125">
        <v>-45.0399834760661</v>
      </c>
      <c r="BT59" s="125">
        <v>-86.5725389965549</v>
      </c>
      <c r="BU59" s="125">
        <v>-2213.81851242763</v>
      </c>
      <c r="BV59" s="125">
        <v>-6.74553337827876</v>
      </c>
      <c r="BW59" s="125">
        <v>-7625.91108011191</v>
      </c>
      <c r="BX59" s="125">
        <v>-3324.1607952848</v>
      </c>
      <c r="BY59" s="125">
        <v>-2271.05300344963</v>
      </c>
      <c r="BZ59" s="125">
        <v>-5022.42004318891</v>
      </c>
      <c r="CA59" s="125">
        <v>-29.6224545015274</v>
      </c>
      <c r="CB59" s="125">
        <v>-6698.58836745314</v>
      </c>
      <c r="CC59" s="125">
        <v>-3040.43275243986</v>
      </c>
      <c r="CD59" s="125">
        <v>-12184.8597973593</v>
      </c>
      <c r="CE59" s="125">
        <v>-208.105319464294</v>
      </c>
      <c r="CF59" s="125">
        <v>-471.134184496512</v>
      </c>
      <c r="CG59" s="125">
        <v>-2392.51637643467</v>
      </c>
      <c r="CH59" s="125">
        <v>-4079.16684907612</v>
      </c>
      <c r="CI59" s="125">
        <v>-3279.66992754068</v>
      </c>
      <c r="CJ59" s="125">
        <v>-7.27157624458705</v>
      </c>
      <c r="CK59" s="125">
        <v>-1128.22328506401</v>
      </c>
      <c r="CL59" s="125">
        <v>-8.14626037774955</v>
      </c>
      <c r="CM59" s="125">
        <v>-58.996308223481</v>
      </c>
      <c r="CN59" s="125">
        <v>-3143.13809556635</v>
      </c>
      <c r="CO59" s="125">
        <v>-16.660088398114</v>
      </c>
      <c r="CP59" s="125">
        <v>0</v>
      </c>
      <c r="CQ59" s="125">
        <v>-19.7951677498802</v>
      </c>
      <c r="CR59" s="125">
        <v>-240.521054788961</v>
      </c>
      <c r="CS59" s="125">
        <v>0</v>
      </c>
      <c r="CT59" s="125">
        <v>-0.854256840415636</v>
      </c>
      <c r="CU59" s="125">
        <v>-5.30195000702737</v>
      </c>
      <c r="CV59" s="125">
        <v>-5944.36148839704</v>
      </c>
      <c r="CW59" s="125">
        <v>-1118.56302899282</v>
      </c>
      <c r="CX59" s="125">
        <v>0</v>
      </c>
      <c r="CY59" s="125">
        <v>-3627.89243300815</v>
      </c>
      <c r="CZ59" s="125">
        <v>-180610.67360915</v>
      </c>
      <c r="DA59" s="125">
        <v>-46.9983692033611</v>
      </c>
      <c r="DB59" s="125">
        <v>-297.969495277017</v>
      </c>
      <c r="DC59" s="125">
        <v>-18475402.053119</v>
      </c>
      <c r="DD59" s="125">
        <v>-2256701.97963821</v>
      </c>
      <c r="DE59" s="125">
        <v>-5228933.36090008</v>
      </c>
      <c r="DF59" s="125">
        <v>-2814165.22870676</v>
      </c>
      <c r="DG59" s="125">
        <v>-298893.620773662</v>
      </c>
      <c r="DH59" s="125">
        <v>-814971.36181729</v>
      </c>
      <c r="DI59" s="125">
        <v>-5673.54908964951</v>
      </c>
      <c r="DJ59" s="125">
        <v>-5011.28976790165</v>
      </c>
      <c r="DK59" s="125">
        <v>-1299.2054120812</v>
      </c>
      <c r="DL59" s="125">
        <v>-2780.71443564602</v>
      </c>
      <c r="DM59" s="125">
        <v>-32.2933606388319</v>
      </c>
      <c r="DN59" s="125">
        <v>-9340.3380494038</v>
      </c>
      <c r="DO59" s="125">
        <v>-0.34547580835708</v>
      </c>
      <c r="DP59" s="125">
        <v>-26.5522671320748</v>
      </c>
      <c r="DQ59" s="125">
        <v>0</v>
      </c>
      <c r="DR59" s="125">
        <v>-0.00386713582277279</v>
      </c>
      <c r="DS59" s="125">
        <v>-620.778954415493</v>
      </c>
      <c r="DT59" s="125">
        <v>0</v>
      </c>
      <c r="DU59" s="125">
        <v>-300.938785563135</v>
      </c>
      <c r="DV59" s="125">
        <v>0</v>
      </c>
      <c r="DW59" s="125">
        <v>-2326.16339109979</v>
      </c>
      <c r="DX59" s="125">
        <v>-19.578330855795</v>
      </c>
      <c r="DY59" s="125">
        <v>0</v>
      </c>
      <c r="DZ59" s="125">
        <v>-11.5232747648358</v>
      </c>
      <c r="EA59" s="125">
        <v>0</v>
      </c>
      <c r="EB59" s="125">
        <v>-41.496378166323</v>
      </c>
      <c r="EC59" s="125">
        <v>-23.2455500936413</v>
      </c>
      <c r="ED59" s="125">
        <v>-53.6984736050739</v>
      </c>
      <c r="EE59" s="125">
        <v>0</v>
      </c>
      <c r="EF59" s="125">
        <v>0</v>
      </c>
      <c r="EG59" s="125">
        <v>-438.392090481013</v>
      </c>
      <c r="EH59" s="125">
        <v>0</v>
      </c>
      <c r="EI59" s="125">
        <v>-500.975627088284</v>
      </c>
      <c r="EJ59" s="125">
        <v>-318.713921147651</v>
      </c>
      <c r="EK59" s="125">
        <v>0</v>
      </c>
      <c r="EL59" s="125">
        <v>-759.2682584131</v>
      </c>
      <c r="EM59" s="125">
        <v>-4726.80076768556</v>
      </c>
      <c r="EN59" s="125">
        <v>-1001.54787113877</v>
      </c>
      <c r="EO59" s="125">
        <v>-312.186709662004</v>
      </c>
      <c r="EP59" s="125">
        <v>0</v>
      </c>
      <c r="EQ59" s="125">
        <v>0</v>
      </c>
      <c r="ER59" s="125">
        <v>-83.8394633703545</v>
      </c>
      <c r="ES59" s="125">
        <v>-25.0549065690414</v>
      </c>
      <c r="ET59" s="125">
        <v>-70.9767350566475</v>
      </c>
      <c r="EU59" s="125">
        <v>0</v>
      </c>
      <c r="EV59" s="125">
        <v>-64.9421651879121</v>
      </c>
      <c r="EW59" s="125">
        <v>-37.2594396305144</v>
      </c>
      <c r="EX59" s="125">
        <v>0</v>
      </c>
      <c r="EY59" s="125">
        <v>-7.47122848537432</v>
      </c>
      <c r="EZ59" s="125">
        <v>0</v>
      </c>
      <c r="FA59" s="125">
        <v>0</v>
      </c>
      <c r="FB59" s="125"/>
      <c r="FC59" s="125">
        <v>-25642.3752938815</v>
      </c>
      <c r="FD59" s="125">
        <v>-23827.3512190812</v>
      </c>
      <c r="FE59" s="125"/>
      <c r="FF59" s="125">
        <v>0</v>
      </c>
      <c r="FG59" s="125"/>
      <c r="FH59" s="125">
        <v>0</v>
      </c>
      <c r="FI59" s="125">
        <v>-375205.182371853</v>
      </c>
      <c r="FJ59" s="125"/>
      <c r="FK59" s="125">
        <v>-279983.569634595</v>
      </c>
      <c r="FL59" s="125"/>
      <c r="FM59" s="125">
        <v>-33189101.7172546</v>
      </c>
      <c r="FN59" s="4">
        <v>33189101.7172546</v>
      </c>
      <c r="FO59" s="66">
        <f t="shared" si="0"/>
        <v>0</v>
      </c>
    </row>
    <row r="60" spans="2:171">
      <c r="B60" s="123" t="s">
        <v>561</v>
      </c>
      <c r="C60" s="124" t="s">
        <v>180</v>
      </c>
      <c r="D60" s="124" t="s">
        <v>181</v>
      </c>
      <c r="E60" s="125">
        <v>-919.968335735737</v>
      </c>
      <c r="F60" s="125">
        <v>-122.292631897024</v>
      </c>
      <c r="G60" s="125">
        <v>-1562.41883559094</v>
      </c>
      <c r="H60" s="125">
        <v>-19439.5257594198</v>
      </c>
      <c r="I60" s="125">
        <v>-6289.00132023912</v>
      </c>
      <c r="J60" s="125">
        <v>-6053.76370004624</v>
      </c>
      <c r="K60" s="125">
        <v>-670.260614312175</v>
      </c>
      <c r="L60" s="125">
        <v>-554.917599723836</v>
      </c>
      <c r="M60" s="125">
        <v>-702.440044797262</v>
      </c>
      <c r="N60" s="125">
        <v>-4203.36048365821</v>
      </c>
      <c r="O60" s="125">
        <v>-4776.67953738548</v>
      </c>
      <c r="P60" s="125">
        <v>0</v>
      </c>
      <c r="Q60" s="125">
        <v>-37.6084031573898</v>
      </c>
      <c r="R60" s="125">
        <v>-69.8418520258397</v>
      </c>
      <c r="S60" s="125">
        <v>-19.1324543206216</v>
      </c>
      <c r="T60" s="125">
        <v>-567.795980844062</v>
      </c>
      <c r="U60" s="125">
        <v>-144.449336524288</v>
      </c>
      <c r="V60" s="125">
        <v>-183.142226924702</v>
      </c>
      <c r="W60" s="125">
        <v>-23.2067219496495</v>
      </c>
      <c r="X60" s="125">
        <v>-0.0543461057886456</v>
      </c>
      <c r="Y60" s="125">
        <v>-38.5448518678447</v>
      </c>
      <c r="Z60" s="125">
        <v>-223.413970899057</v>
      </c>
      <c r="AA60" s="125">
        <v>-206.686874694431</v>
      </c>
      <c r="AB60" s="125">
        <v>-137.801384095928</v>
      </c>
      <c r="AC60" s="125">
        <v>-26.1432103690232</v>
      </c>
      <c r="AD60" s="125">
        <v>-25.4277204678046</v>
      </c>
      <c r="AE60" s="125">
        <v>0</v>
      </c>
      <c r="AF60" s="125">
        <v>0</v>
      </c>
      <c r="AG60" s="125">
        <v>0</v>
      </c>
      <c r="AH60" s="125">
        <v>-26.7728358142725</v>
      </c>
      <c r="AI60" s="125">
        <v>-1177.63225409029</v>
      </c>
      <c r="AJ60" s="125">
        <v>-43.5512223116541</v>
      </c>
      <c r="AK60" s="125">
        <v>-655.522156674687</v>
      </c>
      <c r="AL60" s="125">
        <v>-8.31211035908788</v>
      </c>
      <c r="AM60" s="125">
        <v>-1533.25867589563</v>
      </c>
      <c r="AN60" s="125">
        <v>-14162.8125571401</v>
      </c>
      <c r="AO60" s="125">
        <v>-727.762316899656</v>
      </c>
      <c r="AP60" s="125">
        <v>-33.1830477783486</v>
      </c>
      <c r="AQ60" s="125">
        <v>-3133.72424423119</v>
      </c>
      <c r="AR60" s="125">
        <v>-8549.51527625029</v>
      </c>
      <c r="AS60" s="125">
        <v>-1591.00981789171</v>
      </c>
      <c r="AT60" s="125">
        <v>-137.407012665321</v>
      </c>
      <c r="AU60" s="125">
        <v>-1135.58961661835</v>
      </c>
      <c r="AV60" s="125">
        <v>-115.32783582871</v>
      </c>
      <c r="AW60" s="125">
        <v>-339.370078752337</v>
      </c>
      <c r="AX60" s="125">
        <v>-2061.42651709255</v>
      </c>
      <c r="AY60" s="125">
        <v>-2495.06501226056</v>
      </c>
      <c r="AZ60" s="125">
        <v>-591.641400904377</v>
      </c>
      <c r="BA60" s="125">
        <v>-127.931124489526</v>
      </c>
      <c r="BB60" s="125">
        <v>-1064.07673780348</v>
      </c>
      <c r="BC60" s="125">
        <v>-287.406768668529</v>
      </c>
      <c r="BD60" s="125">
        <v>-2060.43790640089</v>
      </c>
      <c r="BE60" s="125">
        <v>-3675.47329138473</v>
      </c>
      <c r="BF60" s="125">
        <v>-26326.0103197355</v>
      </c>
      <c r="BG60" s="125">
        <v>-166424.571145642</v>
      </c>
      <c r="BH60" s="125">
        <v>-1807565.60721001</v>
      </c>
      <c r="BI60" s="125">
        <v>-15529.5027305287</v>
      </c>
      <c r="BJ60" s="125">
        <v>-18481.3663538735</v>
      </c>
      <c r="BK60" s="125">
        <v>-2020.51244211776</v>
      </c>
      <c r="BL60" s="125">
        <v>-603.610797673991</v>
      </c>
      <c r="BM60" s="125">
        <v>-475.441769372977</v>
      </c>
      <c r="BN60" s="125">
        <v>-4696.78318283683</v>
      </c>
      <c r="BO60" s="125">
        <v>-1647.17440749688</v>
      </c>
      <c r="BP60" s="125">
        <v>-1556.72246133515</v>
      </c>
      <c r="BQ60" s="125">
        <v>-1142.96533255056</v>
      </c>
      <c r="BR60" s="125">
        <v>-21303.6037648458</v>
      </c>
      <c r="BS60" s="125">
        <v>-164.959419056573</v>
      </c>
      <c r="BT60" s="125">
        <v>-56.6907218799548</v>
      </c>
      <c r="BU60" s="125">
        <v>-230.634978404314</v>
      </c>
      <c r="BV60" s="125">
        <v>-253.260316111841</v>
      </c>
      <c r="BW60" s="125">
        <v>-10651.3316004128</v>
      </c>
      <c r="BX60" s="125">
        <v>0</v>
      </c>
      <c r="BY60" s="125">
        <v>-33141.8051038458</v>
      </c>
      <c r="BZ60" s="125">
        <v>-193.215466593281</v>
      </c>
      <c r="CA60" s="125">
        <v>-861.465981957985</v>
      </c>
      <c r="CB60" s="125">
        <v>-109.133787481452</v>
      </c>
      <c r="CC60" s="125">
        <v>-412.245651353308</v>
      </c>
      <c r="CD60" s="125">
        <v>-2331.25908312188</v>
      </c>
      <c r="CE60" s="125">
        <v>-5511.49577506002</v>
      </c>
      <c r="CF60" s="125">
        <v>-1936.24010298074</v>
      </c>
      <c r="CG60" s="125">
        <v>-1635.61234490419</v>
      </c>
      <c r="CH60" s="125">
        <v>-2576.83755633907</v>
      </c>
      <c r="CI60" s="125">
        <v>-524.341110152697</v>
      </c>
      <c r="CJ60" s="125">
        <v>-1266.22488283239</v>
      </c>
      <c r="CK60" s="125">
        <v>-1505.22539384119</v>
      </c>
      <c r="CL60" s="125">
        <v>-46.8436800643474</v>
      </c>
      <c r="CM60" s="125">
        <v>-18037.6552794852</v>
      </c>
      <c r="CN60" s="125">
        <v>-1888.12817980769</v>
      </c>
      <c r="CO60" s="125">
        <v>-3023.5984382784</v>
      </c>
      <c r="CP60" s="125">
        <v>-5638.71495499409</v>
      </c>
      <c r="CQ60" s="125">
        <v>-1232.48816892956</v>
      </c>
      <c r="CR60" s="125">
        <v>-178.358354987935</v>
      </c>
      <c r="CS60" s="125">
        <v>-12.339508797073</v>
      </c>
      <c r="CT60" s="125">
        <v>-9779.54835387342</v>
      </c>
      <c r="CU60" s="125">
        <v>-34.2821607253739</v>
      </c>
      <c r="CV60" s="125">
        <v>-509.39806837355</v>
      </c>
      <c r="CW60" s="125">
        <v>-46.2408014459643</v>
      </c>
      <c r="CX60" s="125">
        <v>0</v>
      </c>
      <c r="CY60" s="125">
        <v>-362.842007999759</v>
      </c>
      <c r="CZ60" s="125">
        <v>-501.322030695904</v>
      </c>
      <c r="DA60" s="125">
        <v>-12.6026280996319</v>
      </c>
      <c r="DB60" s="125">
        <v>-791.019577712234</v>
      </c>
      <c r="DC60" s="125">
        <v>-13298686.0681911</v>
      </c>
      <c r="DD60" s="125">
        <v>-1309586.99129565</v>
      </c>
      <c r="DE60" s="125">
        <v>-1865132.46705908</v>
      </c>
      <c r="DF60" s="125">
        <v>-1849467.39000312</v>
      </c>
      <c r="DG60" s="125">
        <v>-470980.953149433</v>
      </c>
      <c r="DH60" s="125">
        <v>-1340769.1528348</v>
      </c>
      <c r="DI60" s="125">
        <v>-2441.17987823806</v>
      </c>
      <c r="DJ60" s="125">
        <v>-1646.05434241572</v>
      </c>
      <c r="DK60" s="125">
        <v>-1095.42100495724</v>
      </c>
      <c r="DL60" s="125">
        <v>-2344.55073329397</v>
      </c>
      <c r="DM60" s="125">
        <v>-804.15300020955</v>
      </c>
      <c r="DN60" s="125">
        <v>-232.518092806726</v>
      </c>
      <c r="DO60" s="125">
        <v>-0.062784769254362</v>
      </c>
      <c r="DP60" s="125">
        <v>-48.2547715465903</v>
      </c>
      <c r="DQ60" s="125">
        <v>0</v>
      </c>
      <c r="DR60" s="125">
        <v>-1876.46566168654</v>
      </c>
      <c r="DS60" s="125">
        <v>-381.944560450322</v>
      </c>
      <c r="DT60" s="125">
        <v>-1370.22209104678</v>
      </c>
      <c r="DU60" s="125">
        <v>0</v>
      </c>
      <c r="DV60" s="125">
        <v>-292.686274477518</v>
      </c>
      <c r="DW60" s="125">
        <v>-1958.17289753062</v>
      </c>
      <c r="DX60" s="125">
        <v>-293.705776618874</v>
      </c>
      <c r="DY60" s="125">
        <v>-1272.76769145744</v>
      </c>
      <c r="DZ60" s="125">
        <v>-3.34097137565292</v>
      </c>
      <c r="EA60" s="125">
        <v>0</v>
      </c>
      <c r="EB60" s="125">
        <v>0</v>
      </c>
      <c r="EC60" s="125">
        <v>0</v>
      </c>
      <c r="ED60" s="125">
        <v>-20.3234294721678</v>
      </c>
      <c r="EE60" s="125">
        <v>0</v>
      </c>
      <c r="EF60" s="125">
        <v>0</v>
      </c>
      <c r="EG60" s="125">
        <v>-751.62154859856</v>
      </c>
      <c r="EH60" s="125">
        <v>0</v>
      </c>
      <c r="EI60" s="125">
        <v>-114.043867433376</v>
      </c>
      <c r="EJ60" s="125">
        <v>-385.394849237508</v>
      </c>
      <c r="EK60" s="125">
        <v>-1866.5235156562</v>
      </c>
      <c r="EL60" s="125">
        <v>-215.932995631335</v>
      </c>
      <c r="EM60" s="125">
        <v>-11394.3628635481</v>
      </c>
      <c r="EN60" s="125">
        <v>-458.523897554831</v>
      </c>
      <c r="EO60" s="125">
        <v>-455.483660641043</v>
      </c>
      <c r="EP60" s="125">
        <v>-92.8023788503856</v>
      </c>
      <c r="EQ60" s="125">
        <v>0</v>
      </c>
      <c r="ER60" s="125">
        <v>-61.1960310192145</v>
      </c>
      <c r="ES60" s="125">
        <v>-3075.1608480788</v>
      </c>
      <c r="ET60" s="125">
        <v>-103.239494530216</v>
      </c>
      <c r="EU60" s="125">
        <v>0</v>
      </c>
      <c r="EV60" s="125">
        <v>-92.2522325138502</v>
      </c>
      <c r="EW60" s="125">
        <v>-31.1303978076965</v>
      </c>
      <c r="EX60" s="125">
        <v>-0.17898197060086</v>
      </c>
      <c r="EY60" s="125">
        <v>-205.452911853541</v>
      </c>
      <c r="EZ60" s="125">
        <v>-52.8081765827508</v>
      </c>
      <c r="FA60" s="125">
        <v>0</v>
      </c>
      <c r="FB60" s="125"/>
      <c r="FC60" s="125">
        <v>-48264.0737042403</v>
      </c>
      <c r="FD60" s="125">
        <v>-40898.7286246121</v>
      </c>
      <c r="FE60" s="125"/>
      <c r="FF60" s="125">
        <v>0</v>
      </c>
      <c r="FG60" s="125"/>
      <c r="FH60" s="125">
        <v>0</v>
      </c>
      <c r="FI60" s="125">
        <v>-2042.24792236078</v>
      </c>
      <c r="FJ60" s="125"/>
      <c r="FK60" s="125">
        <v>-634957.744649794</v>
      </c>
      <c r="FL60" s="125"/>
      <c r="FM60" s="125">
        <v>-23162187.0714519</v>
      </c>
      <c r="FN60" s="4">
        <v>23162187.0714519</v>
      </c>
      <c r="FO60" s="66">
        <f t="shared" si="0"/>
        <v>0</v>
      </c>
    </row>
    <row r="61" spans="2:171">
      <c r="B61" s="123" t="s">
        <v>562</v>
      </c>
      <c r="C61" s="124" t="s">
        <v>182</v>
      </c>
      <c r="D61" s="124" t="s">
        <v>183</v>
      </c>
      <c r="E61" s="125">
        <v>-234.711438571761</v>
      </c>
      <c r="F61" s="125">
        <v>-3204.53623022987</v>
      </c>
      <c r="G61" s="125">
        <v>-621.093611357517</v>
      </c>
      <c r="H61" s="125">
        <v>-50.8885352825298</v>
      </c>
      <c r="I61" s="125">
        <v>-23.9165418361302</v>
      </c>
      <c r="J61" s="125">
        <v>-1509.01639785605</v>
      </c>
      <c r="K61" s="125">
        <v>-3695.75343457453</v>
      </c>
      <c r="L61" s="125">
        <v>-554.843255136953</v>
      </c>
      <c r="M61" s="125">
        <v>-4659.89489196068</v>
      </c>
      <c r="N61" s="125">
        <v>-12665.6526079077</v>
      </c>
      <c r="O61" s="125">
        <v>-10263.7328134588</v>
      </c>
      <c r="P61" s="125">
        <v>-2198.33077013632</v>
      </c>
      <c r="Q61" s="125">
        <v>-7807.17669728194</v>
      </c>
      <c r="R61" s="125">
        <v>-17771.716789359</v>
      </c>
      <c r="S61" s="125">
        <v>-1975.31521869696</v>
      </c>
      <c r="T61" s="125">
        <v>-3588.64360530952</v>
      </c>
      <c r="U61" s="125">
        <v>-18388.259731821</v>
      </c>
      <c r="V61" s="125">
        <v>-35267.106191776</v>
      </c>
      <c r="W61" s="125">
        <v>-21590.4013110691</v>
      </c>
      <c r="X61" s="125">
        <v>-38694.5704493543</v>
      </c>
      <c r="Y61" s="125">
        <v>-45638.7997697861</v>
      </c>
      <c r="Z61" s="125">
        <v>-101064.020459606</v>
      </c>
      <c r="AA61" s="125">
        <v>-711065.177131279</v>
      </c>
      <c r="AB61" s="125">
        <v>-328817.6630517</v>
      </c>
      <c r="AC61" s="125">
        <v>-25021.800169738</v>
      </c>
      <c r="AD61" s="125">
        <v>-13210.8981279792</v>
      </c>
      <c r="AE61" s="125">
        <v>-19425.0193180569</v>
      </c>
      <c r="AF61" s="125">
        <v>-532.753918482299</v>
      </c>
      <c r="AG61" s="125">
        <v>-1748.5732878273</v>
      </c>
      <c r="AH61" s="125">
        <v>-2644.44451709203</v>
      </c>
      <c r="AI61" s="125">
        <v>-18533.3194579739</v>
      </c>
      <c r="AJ61" s="125">
        <v>-18200.9122107159</v>
      </c>
      <c r="AK61" s="125">
        <v>-3627.3343149142</v>
      </c>
      <c r="AL61" s="125">
        <v>-18502.8199486831</v>
      </c>
      <c r="AM61" s="125">
        <v>-63568.199338535</v>
      </c>
      <c r="AN61" s="125">
        <v>-320235.244927747</v>
      </c>
      <c r="AO61" s="125">
        <v>-17514.3356614201</v>
      </c>
      <c r="AP61" s="125">
        <v>-9995.42069582553</v>
      </c>
      <c r="AQ61" s="125">
        <v>-27016.6999500655</v>
      </c>
      <c r="AR61" s="125">
        <v>-24498.1792645807</v>
      </c>
      <c r="AS61" s="125">
        <v>-3957.77905757154</v>
      </c>
      <c r="AT61" s="125">
        <v>-858.561820120657</v>
      </c>
      <c r="AU61" s="125">
        <v>-17100.9056075707</v>
      </c>
      <c r="AV61" s="125">
        <v>-10085.5600738702</v>
      </c>
      <c r="AW61" s="125">
        <v>-10644.3011096692</v>
      </c>
      <c r="AX61" s="125">
        <v>-50563.6113668361</v>
      </c>
      <c r="AY61" s="125">
        <v>-30746.4715861322</v>
      </c>
      <c r="AZ61" s="125">
        <v>-79699.0995704551</v>
      </c>
      <c r="BA61" s="125">
        <v>-54245.9421124711</v>
      </c>
      <c r="BB61" s="125">
        <v>-686789.515413608</v>
      </c>
      <c r="BC61" s="125">
        <v>-8044.15441574937</v>
      </c>
      <c r="BD61" s="125">
        <v>-3624.30266808767</v>
      </c>
      <c r="BE61" s="125">
        <v>-152023.911873746</v>
      </c>
      <c r="BF61" s="125">
        <v>-14579.549691067</v>
      </c>
      <c r="BG61" s="125">
        <v>-20543.853948492</v>
      </c>
      <c r="BH61" s="125">
        <v>-118049.815258886</v>
      </c>
      <c r="BI61" s="125">
        <v>-4237425.67639854</v>
      </c>
      <c r="BJ61" s="125">
        <v>-40282.7416420948</v>
      </c>
      <c r="BK61" s="125">
        <v>-12080.8109165578</v>
      </c>
      <c r="BL61" s="125">
        <v>-29944.2239960605</v>
      </c>
      <c r="BM61" s="125">
        <v>-85.8398822572109</v>
      </c>
      <c r="BN61" s="125">
        <v>-2769.9108153863</v>
      </c>
      <c r="BO61" s="125">
        <v>-372.131845520697</v>
      </c>
      <c r="BP61" s="125">
        <v>-5431.67871119122</v>
      </c>
      <c r="BQ61" s="125">
        <v>-7914.55802559132</v>
      </c>
      <c r="BR61" s="125">
        <v>-629771.094040111</v>
      </c>
      <c r="BS61" s="125">
        <v>-111134.846817666</v>
      </c>
      <c r="BT61" s="125">
        <v>-16276.0664853241</v>
      </c>
      <c r="BU61" s="125">
        <v>-7867.81989906836</v>
      </c>
      <c r="BV61" s="125">
        <v>-6333.34398451052</v>
      </c>
      <c r="BW61" s="125">
        <v>-32476.561210526</v>
      </c>
      <c r="BX61" s="125">
        <v>-185860.857664904</v>
      </c>
      <c r="BY61" s="125">
        <v>-22721.6268334881</v>
      </c>
      <c r="BZ61" s="125">
        <v>-2119.75916127614</v>
      </c>
      <c r="CA61" s="125">
        <v>-44619.3968406122</v>
      </c>
      <c r="CB61" s="125">
        <v>-17188.4355203278</v>
      </c>
      <c r="CC61" s="125">
        <v>-41733.8174249367</v>
      </c>
      <c r="CD61" s="125">
        <v>-54577.2806727766</v>
      </c>
      <c r="CE61" s="125">
        <v>-862908.866536371</v>
      </c>
      <c r="CF61" s="125">
        <v>-791694.189023945</v>
      </c>
      <c r="CG61" s="125">
        <v>-5746.73621103947</v>
      </c>
      <c r="CH61" s="125">
        <v>-11323.2702332969</v>
      </c>
      <c r="CI61" s="125">
        <v>-71395.8714553483</v>
      </c>
      <c r="CJ61" s="125">
        <v>-60251.3734278117</v>
      </c>
      <c r="CK61" s="125">
        <v>-398464.243546744</v>
      </c>
      <c r="CL61" s="125">
        <v>-1172822.11683628</v>
      </c>
      <c r="CM61" s="125">
        <v>-126908.562802714</v>
      </c>
      <c r="CN61" s="125">
        <v>-333827.987984819</v>
      </c>
      <c r="CO61" s="125">
        <v>-614358.115858062</v>
      </c>
      <c r="CP61" s="125">
        <v>-153985.842644415</v>
      </c>
      <c r="CQ61" s="125">
        <v>-1452676.8299235</v>
      </c>
      <c r="CR61" s="125">
        <v>-11099.3640428297</v>
      </c>
      <c r="CS61" s="125">
        <v>-149440.964932306</v>
      </c>
      <c r="CT61" s="125">
        <v>-1613214.09682231</v>
      </c>
      <c r="CU61" s="125">
        <v>-150433.152977534</v>
      </c>
      <c r="CV61" s="125">
        <v>-541163.735895578</v>
      </c>
      <c r="CW61" s="125">
        <v>-74443.7451304573</v>
      </c>
      <c r="CX61" s="125">
        <v>0</v>
      </c>
      <c r="CY61" s="125">
        <v>-9504.88457428596</v>
      </c>
      <c r="CZ61" s="125">
        <v>-7331.15800940389</v>
      </c>
      <c r="DA61" s="125">
        <v>-716.46740237351</v>
      </c>
      <c r="DB61" s="125">
        <v>-940.20725658587</v>
      </c>
      <c r="DC61" s="125">
        <v>-4135662.15201663</v>
      </c>
      <c r="DD61" s="125">
        <v>-463015.395510233</v>
      </c>
      <c r="DE61" s="125">
        <v>-43265.5024344483</v>
      </c>
      <c r="DF61" s="125">
        <v>-23059.5827125403</v>
      </c>
      <c r="DG61" s="125">
        <v>-50471.5571895883</v>
      </c>
      <c r="DH61" s="125">
        <v>-1966558.79376671</v>
      </c>
      <c r="DI61" s="125">
        <v>-1223.69480236396</v>
      </c>
      <c r="DJ61" s="125">
        <v>-249.988374422568</v>
      </c>
      <c r="DK61" s="125">
        <v>-444.669595384195</v>
      </c>
      <c r="DL61" s="125">
        <v>-951.734923115009</v>
      </c>
      <c r="DM61" s="125">
        <v>-1116.73726179403</v>
      </c>
      <c r="DN61" s="125">
        <v>-322.900831785919</v>
      </c>
      <c r="DO61" s="125">
        <v>-0.446242803198867</v>
      </c>
      <c r="DP61" s="125">
        <v>-1588.45926264156</v>
      </c>
      <c r="DQ61" s="125">
        <v>0</v>
      </c>
      <c r="DR61" s="125">
        <v>-1329.39141149841</v>
      </c>
      <c r="DS61" s="125">
        <v>0</v>
      </c>
      <c r="DT61" s="125">
        <v>0</v>
      </c>
      <c r="DU61" s="125">
        <v>0</v>
      </c>
      <c r="DV61" s="125">
        <v>-128.01998667455</v>
      </c>
      <c r="DW61" s="125">
        <v>-8596.79487641207</v>
      </c>
      <c r="DX61" s="125">
        <v>-3270.3877466143</v>
      </c>
      <c r="DY61" s="125">
        <v>-277.884916385144</v>
      </c>
      <c r="DZ61" s="125">
        <v>-6.85108045754281</v>
      </c>
      <c r="EA61" s="125">
        <v>0</v>
      </c>
      <c r="EB61" s="125">
        <v>-3.06725280008732</v>
      </c>
      <c r="EC61" s="125">
        <v>-1.71817556309321</v>
      </c>
      <c r="ED61" s="125">
        <v>-3.72001893966894</v>
      </c>
      <c r="EE61" s="125">
        <v>0</v>
      </c>
      <c r="EF61" s="125">
        <v>0</v>
      </c>
      <c r="EG61" s="125">
        <v>-3442.81492186568</v>
      </c>
      <c r="EH61" s="125">
        <v>0</v>
      </c>
      <c r="EI61" s="125">
        <v>-31.6672997584451</v>
      </c>
      <c r="EJ61" s="125">
        <v>-156677.217682252</v>
      </c>
      <c r="EK61" s="125">
        <v>-33191.1868520918</v>
      </c>
      <c r="EL61" s="125">
        <v>0</v>
      </c>
      <c r="EM61" s="125">
        <v>-3.35856661737832</v>
      </c>
      <c r="EN61" s="125">
        <v>-267.957231978155</v>
      </c>
      <c r="EO61" s="125">
        <v>-112.561872853503</v>
      </c>
      <c r="EP61" s="125">
        <v>-186.269591906571</v>
      </c>
      <c r="EQ61" s="125">
        <v>-8649.64637754629</v>
      </c>
      <c r="ER61" s="125">
        <v>-169520.644824583</v>
      </c>
      <c r="ES61" s="125">
        <v>-32977.3335620898</v>
      </c>
      <c r="ET61" s="125">
        <v>-44.2465098825135</v>
      </c>
      <c r="EU61" s="125">
        <v>-25.0409154425518</v>
      </c>
      <c r="EV61" s="125">
        <v>0</v>
      </c>
      <c r="EW61" s="125">
        <v>-40.4524153351124</v>
      </c>
      <c r="EX61" s="125">
        <v>-0.106756698468544</v>
      </c>
      <c r="EY61" s="125">
        <v>-125.252374716355</v>
      </c>
      <c r="EZ61" s="125">
        <v>0</v>
      </c>
      <c r="FA61" s="125">
        <v>-3320.61943857025</v>
      </c>
      <c r="FB61" s="125"/>
      <c r="FC61" s="125">
        <v>-83737.3212299879</v>
      </c>
      <c r="FD61" s="125">
        <v>-367288.3605766</v>
      </c>
      <c r="FE61" s="125"/>
      <c r="FF61" s="125">
        <v>0</v>
      </c>
      <c r="FG61" s="125"/>
      <c r="FH61" s="125">
        <v>0</v>
      </c>
      <c r="FI61" s="125">
        <v>-196034.680717305</v>
      </c>
      <c r="FJ61" s="125"/>
      <c r="FK61" s="125">
        <v>-2382758.9199727</v>
      </c>
      <c r="FL61" s="125"/>
      <c r="FM61" s="125">
        <v>-27480809.8840166</v>
      </c>
      <c r="FN61" s="4">
        <v>27480809.8840166</v>
      </c>
      <c r="FO61" s="66">
        <f t="shared" si="0"/>
        <v>0</v>
      </c>
    </row>
    <row r="62" spans="2:171">
      <c r="B62" s="123" t="s">
        <v>563</v>
      </c>
      <c r="C62" s="124" t="s">
        <v>184</v>
      </c>
      <c r="D62" s="124" t="s">
        <v>185</v>
      </c>
      <c r="E62" s="125">
        <v>-317.345013151129</v>
      </c>
      <c r="F62" s="125">
        <v>-2.06259642422358</v>
      </c>
      <c r="G62" s="125">
        <v>0</v>
      </c>
      <c r="H62" s="125">
        <v>-50180.5459460961</v>
      </c>
      <c r="I62" s="125">
        <v>-18393.9784448505</v>
      </c>
      <c r="J62" s="125">
        <v>-1078.59135746903</v>
      </c>
      <c r="K62" s="125">
        <v>-179.952086958693</v>
      </c>
      <c r="L62" s="125">
        <v>-4349.51753751775</v>
      </c>
      <c r="M62" s="125">
        <v>-2474.51198618219</v>
      </c>
      <c r="N62" s="125">
        <v>-52.8647577261857</v>
      </c>
      <c r="O62" s="125">
        <v>-32.0729134630076</v>
      </c>
      <c r="P62" s="125">
        <v>-2.23408015956286</v>
      </c>
      <c r="Q62" s="125">
        <v>-9.30147371320815</v>
      </c>
      <c r="R62" s="125">
        <v>-0.04917939020961</v>
      </c>
      <c r="S62" s="125">
        <v>-3.81788313574589</v>
      </c>
      <c r="T62" s="125">
        <v>-822.009858569933</v>
      </c>
      <c r="U62" s="125">
        <v>-103.200292913643</v>
      </c>
      <c r="V62" s="125">
        <v>-0.749317897167586</v>
      </c>
      <c r="W62" s="125">
        <v>-58.0180089177024</v>
      </c>
      <c r="X62" s="125">
        <v>-16.2956295515173</v>
      </c>
      <c r="Y62" s="125">
        <v>-47.8962715491554</v>
      </c>
      <c r="Z62" s="125">
        <v>-93.2142736853973</v>
      </c>
      <c r="AA62" s="125">
        <v>-27372.928078431</v>
      </c>
      <c r="AB62" s="125">
        <v>-10341.9851163527</v>
      </c>
      <c r="AC62" s="125">
        <v>-2181.32540305452</v>
      </c>
      <c r="AD62" s="125">
        <v>-0.296025871432012</v>
      </c>
      <c r="AE62" s="125">
        <v>-340.937706955678</v>
      </c>
      <c r="AF62" s="125">
        <v>-32.7282513909961</v>
      </c>
      <c r="AG62" s="125">
        <v>-24.8582505237751</v>
      </c>
      <c r="AH62" s="125">
        <v>-62.4320190172167</v>
      </c>
      <c r="AI62" s="125">
        <v>-7.14322289275101</v>
      </c>
      <c r="AJ62" s="125">
        <v>0</v>
      </c>
      <c r="AK62" s="125">
        <v>0</v>
      </c>
      <c r="AL62" s="125">
        <v>0</v>
      </c>
      <c r="AM62" s="125">
        <v>-28.5344703399773</v>
      </c>
      <c r="AN62" s="125">
        <v>-52.4710494200945</v>
      </c>
      <c r="AO62" s="125">
        <v>-138.706158246258</v>
      </c>
      <c r="AP62" s="125">
        <v>-643.752683738349</v>
      </c>
      <c r="AQ62" s="125">
        <v>-18953.7272209784</v>
      </c>
      <c r="AR62" s="125">
        <v>-225.068407910136</v>
      </c>
      <c r="AS62" s="125">
        <v>-2782.16555845355</v>
      </c>
      <c r="AT62" s="125">
        <v>-0.736476958220135</v>
      </c>
      <c r="AU62" s="125">
        <v>-143.416622906254</v>
      </c>
      <c r="AV62" s="125">
        <v>-50.7610409534423</v>
      </c>
      <c r="AW62" s="125">
        <v>-3.29531176405135</v>
      </c>
      <c r="AX62" s="125">
        <v>-13.2520382245954</v>
      </c>
      <c r="AY62" s="125">
        <v>-261.108426490552</v>
      </c>
      <c r="AZ62" s="125">
        <v>-170004.611446508</v>
      </c>
      <c r="BA62" s="125">
        <v>0</v>
      </c>
      <c r="BB62" s="125">
        <v>-122.329069349193</v>
      </c>
      <c r="BC62" s="125">
        <v>-16.6514734916346</v>
      </c>
      <c r="BD62" s="125">
        <v>-21.4192831002576</v>
      </c>
      <c r="BE62" s="125">
        <v>-6849.45896254485</v>
      </c>
      <c r="BF62" s="125">
        <v>0</v>
      </c>
      <c r="BG62" s="125">
        <v>0</v>
      </c>
      <c r="BH62" s="125">
        <v>0</v>
      </c>
      <c r="BI62" s="125">
        <v>-3344.75392580254</v>
      </c>
      <c r="BJ62" s="125">
        <v>-589370.002483618</v>
      </c>
      <c r="BK62" s="125">
        <v>-379.411019421641</v>
      </c>
      <c r="BL62" s="125">
        <v>-513.799493155885</v>
      </c>
      <c r="BM62" s="125">
        <v>0</v>
      </c>
      <c r="BN62" s="125">
        <v>0</v>
      </c>
      <c r="BO62" s="125">
        <v>0</v>
      </c>
      <c r="BP62" s="125">
        <v>-389.902365149509</v>
      </c>
      <c r="BQ62" s="125">
        <v>-825.126019294255</v>
      </c>
      <c r="BR62" s="125">
        <v>-68031.5801287862</v>
      </c>
      <c r="BS62" s="125">
        <v>-183.867618119367</v>
      </c>
      <c r="BT62" s="125">
        <v>-2215.30777157937</v>
      </c>
      <c r="BU62" s="125">
        <v>-67.5138215190591</v>
      </c>
      <c r="BV62" s="125">
        <v>-697.270758555755</v>
      </c>
      <c r="BW62" s="125">
        <v>-18998.3048837998</v>
      </c>
      <c r="BX62" s="125">
        <v>-929.93788121686</v>
      </c>
      <c r="BY62" s="125">
        <v>-53.0107424492879</v>
      </c>
      <c r="BZ62" s="125">
        <v>-84.0032634266231</v>
      </c>
      <c r="CA62" s="125">
        <v>-24.8839432266518</v>
      </c>
      <c r="CB62" s="125">
        <v>-1128.48993545153</v>
      </c>
      <c r="CC62" s="125">
        <v>-21524.7633168182</v>
      </c>
      <c r="CD62" s="125">
        <v>-46508.7423018171</v>
      </c>
      <c r="CE62" s="125">
        <v>-707.117339862642</v>
      </c>
      <c r="CF62" s="125">
        <v>-869150.231665363</v>
      </c>
      <c r="CG62" s="125">
        <v>-14.3626769341119</v>
      </c>
      <c r="CH62" s="125">
        <v>-745.638138780909</v>
      </c>
      <c r="CI62" s="125">
        <v>-10081.6462155536</v>
      </c>
      <c r="CJ62" s="125">
        <v>-1648.47566977912</v>
      </c>
      <c r="CK62" s="125">
        <v>-195488.497083377</v>
      </c>
      <c r="CL62" s="125">
        <v>0</v>
      </c>
      <c r="CM62" s="125">
        <v>-3799.33819536276</v>
      </c>
      <c r="CN62" s="125">
        <v>-21920.7912536238</v>
      </c>
      <c r="CO62" s="125">
        <v>-59266.4028992986</v>
      </c>
      <c r="CP62" s="125">
        <v>-3198.47545097784</v>
      </c>
      <c r="CQ62" s="125">
        <v>-1158.14861382795</v>
      </c>
      <c r="CR62" s="125">
        <v>-27013.2367536246</v>
      </c>
      <c r="CS62" s="125">
        <v>-0.582171345098999</v>
      </c>
      <c r="CT62" s="125">
        <v>-315066.668541641</v>
      </c>
      <c r="CU62" s="125">
        <v>-162.06445989822</v>
      </c>
      <c r="CV62" s="125">
        <v>-25322.1782600999</v>
      </c>
      <c r="CW62" s="125">
        <v>-121.743159096782</v>
      </c>
      <c r="CX62" s="125">
        <v>0</v>
      </c>
      <c r="CY62" s="125">
        <v>-10.3733820050364</v>
      </c>
      <c r="CZ62" s="125">
        <v>-7014.89781810624</v>
      </c>
      <c r="DA62" s="125">
        <v>0</v>
      </c>
      <c r="DB62" s="125">
        <v>-2.19243844937073</v>
      </c>
      <c r="DC62" s="125">
        <v>-8372066.27772713</v>
      </c>
      <c r="DD62" s="125">
        <v>-953976.719655231</v>
      </c>
      <c r="DE62" s="125">
        <v>-26304.688172647</v>
      </c>
      <c r="DF62" s="125">
        <v>-14019.8333201783</v>
      </c>
      <c r="DG62" s="125">
        <v>-92724.758669548</v>
      </c>
      <c r="DH62" s="125">
        <v>-2422051.70722027</v>
      </c>
      <c r="DI62" s="125">
        <v>0</v>
      </c>
      <c r="DJ62" s="125">
        <v>0</v>
      </c>
      <c r="DK62" s="125">
        <v>-203.967834533759</v>
      </c>
      <c r="DL62" s="125">
        <v>-436.556295579866</v>
      </c>
      <c r="DM62" s="125">
        <v>-34.848292735367</v>
      </c>
      <c r="DN62" s="125">
        <v>-10.0762859009909</v>
      </c>
      <c r="DO62" s="125">
        <v>-1.02784281651034</v>
      </c>
      <c r="DP62" s="125">
        <v>-1667.87604956231</v>
      </c>
      <c r="DQ62" s="125">
        <v>0</v>
      </c>
      <c r="DR62" s="125">
        <v>0</v>
      </c>
      <c r="DS62" s="125">
        <v>0</v>
      </c>
      <c r="DT62" s="125">
        <v>0</v>
      </c>
      <c r="DU62" s="125">
        <v>0</v>
      </c>
      <c r="DV62" s="125">
        <v>0</v>
      </c>
      <c r="DW62" s="125">
        <v>-22943.6140128067</v>
      </c>
      <c r="DX62" s="125">
        <v>-62082.6380166089</v>
      </c>
      <c r="DY62" s="125">
        <v>-13836.8002107909</v>
      </c>
      <c r="DZ62" s="125">
        <v>-13.4980180948781</v>
      </c>
      <c r="EA62" s="125">
        <v>0</v>
      </c>
      <c r="EB62" s="125">
        <v>0</v>
      </c>
      <c r="EC62" s="125">
        <v>0</v>
      </c>
      <c r="ED62" s="125">
        <v>-7324.93580374596</v>
      </c>
      <c r="EE62" s="125">
        <v>0</v>
      </c>
      <c r="EF62" s="125">
        <v>-744.432726065757</v>
      </c>
      <c r="EG62" s="125">
        <v>-619.636248386352</v>
      </c>
      <c r="EH62" s="125">
        <v>0</v>
      </c>
      <c r="EI62" s="125">
        <v>-28674.6596275167</v>
      </c>
      <c r="EJ62" s="125">
        <v>-35463.054273383</v>
      </c>
      <c r="EK62" s="125">
        <v>-2668.92548761559</v>
      </c>
      <c r="EL62" s="125">
        <v>0</v>
      </c>
      <c r="EM62" s="125">
        <v>0</v>
      </c>
      <c r="EN62" s="125">
        <v>0</v>
      </c>
      <c r="EO62" s="125">
        <v>-27.8179749335658</v>
      </c>
      <c r="EP62" s="125">
        <v>-68.5984275990266</v>
      </c>
      <c r="EQ62" s="125">
        <v>-6486.25667492329</v>
      </c>
      <c r="ER62" s="125">
        <v>-243.140632191855</v>
      </c>
      <c r="ES62" s="125">
        <v>-15118.5761887118</v>
      </c>
      <c r="ET62" s="125">
        <v>-128.793835793868</v>
      </c>
      <c r="EU62" s="125">
        <v>0</v>
      </c>
      <c r="EV62" s="125">
        <v>0</v>
      </c>
      <c r="EW62" s="125">
        <v>0</v>
      </c>
      <c r="EX62" s="125">
        <v>0</v>
      </c>
      <c r="EY62" s="125">
        <v>0</v>
      </c>
      <c r="EZ62" s="125">
        <v>0</v>
      </c>
      <c r="FA62" s="125">
        <v>0</v>
      </c>
      <c r="FB62" s="125"/>
      <c r="FC62" s="125">
        <v>-114023.948277507</v>
      </c>
      <c r="FD62" s="125">
        <v>-428359.219700233</v>
      </c>
      <c r="FE62" s="125"/>
      <c r="FF62" s="125">
        <v>0</v>
      </c>
      <c r="FG62" s="125"/>
      <c r="FH62" s="125">
        <v>0</v>
      </c>
      <c r="FI62" s="125">
        <v>-329470.020765528</v>
      </c>
      <c r="FJ62" s="125"/>
      <c r="FK62" s="125">
        <v>-2571443.55718427</v>
      </c>
      <c r="FL62" s="125"/>
      <c r="FM62" s="125">
        <v>-18139298.5239982</v>
      </c>
      <c r="FN62" s="4">
        <v>18139298.5239982</v>
      </c>
      <c r="FO62" s="66">
        <f t="shared" si="0"/>
        <v>0</v>
      </c>
    </row>
    <row r="63" spans="2:171">
      <c r="B63" s="123" t="s">
        <v>564</v>
      </c>
      <c r="C63" s="124" t="s">
        <v>186</v>
      </c>
      <c r="D63" s="124" t="s">
        <v>187</v>
      </c>
      <c r="E63" s="125">
        <v>0</v>
      </c>
      <c r="F63" s="125">
        <v>0</v>
      </c>
      <c r="G63" s="125">
        <v>0</v>
      </c>
      <c r="H63" s="125">
        <v>0</v>
      </c>
      <c r="I63" s="125">
        <v>0</v>
      </c>
      <c r="J63" s="125">
        <v>-1791.54855132536</v>
      </c>
      <c r="K63" s="125">
        <v>-151.271157347974</v>
      </c>
      <c r="L63" s="125">
        <v>-577.163347385729</v>
      </c>
      <c r="M63" s="125">
        <v>-638.804019556706</v>
      </c>
      <c r="N63" s="125">
        <v>-48.8719193922454</v>
      </c>
      <c r="O63" s="125">
        <v>-49.9836060217609</v>
      </c>
      <c r="P63" s="125">
        <v>0</v>
      </c>
      <c r="Q63" s="125">
        <v>0</v>
      </c>
      <c r="R63" s="125">
        <v>0</v>
      </c>
      <c r="S63" s="125">
        <v>0</v>
      </c>
      <c r="T63" s="125">
        <v>0</v>
      </c>
      <c r="U63" s="125">
        <v>0</v>
      </c>
      <c r="V63" s="125">
        <v>0</v>
      </c>
      <c r="W63" s="125">
        <v>0</v>
      </c>
      <c r="X63" s="125">
        <v>0</v>
      </c>
      <c r="Y63" s="125">
        <v>0</v>
      </c>
      <c r="Z63" s="125">
        <v>0</v>
      </c>
      <c r="AA63" s="125">
        <v>0</v>
      </c>
      <c r="AB63" s="125">
        <v>0</v>
      </c>
      <c r="AC63" s="125">
        <v>0</v>
      </c>
      <c r="AD63" s="125">
        <v>0</v>
      </c>
      <c r="AE63" s="125">
        <v>0</v>
      </c>
      <c r="AF63" s="125">
        <v>0</v>
      </c>
      <c r="AG63" s="125">
        <v>0</v>
      </c>
      <c r="AH63" s="125">
        <v>0</v>
      </c>
      <c r="AI63" s="125">
        <v>0</v>
      </c>
      <c r="AJ63" s="125">
        <v>0</v>
      </c>
      <c r="AK63" s="125">
        <v>0</v>
      </c>
      <c r="AL63" s="125">
        <v>0</v>
      </c>
      <c r="AM63" s="125">
        <v>0</v>
      </c>
      <c r="AN63" s="125">
        <v>0</v>
      </c>
      <c r="AO63" s="125">
        <v>0</v>
      </c>
      <c r="AP63" s="125">
        <v>0</v>
      </c>
      <c r="AQ63" s="125">
        <v>0</v>
      </c>
      <c r="AR63" s="125">
        <v>0</v>
      </c>
      <c r="AS63" s="125">
        <v>-348.657167945907</v>
      </c>
      <c r="AT63" s="125">
        <v>-265591.777913646</v>
      </c>
      <c r="AU63" s="125">
        <v>-4482.94957683381</v>
      </c>
      <c r="AV63" s="125">
        <v>-412.516868121688</v>
      </c>
      <c r="AW63" s="125">
        <v>-19.0315018402058</v>
      </c>
      <c r="AX63" s="125">
        <v>-1938.04462652175</v>
      </c>
      <c r="AY63" s="125">
        <v>-697.514325401869</v>
      </c>
      <c r="AZ63" s="125">
        <v>0</v>
      </c>
      <c r="BA63" s="125">
        <v>0</v>
      </c>
      <c r="BB63" s="125">
        <v>0</v>
      </c>
      <c r="BC63" s="125">
        <v>0</v>
      </c>
      <c r="BD63" s="125">
        <v>0</v>
      </c>
      <c r="BE63" s="125">
        <v>0</v>
      </c>
      <c r="BF63" s="125">
        <v>-140478.69332408</v>
      </c>
      <c r="BG63" s="125">
        <v>-12213.1568696</v>
      </c>
      <c r="BH63" s="125">
        <v>-205752.30460837</v>
      </c>
      <c r="BI63" s="125">
        <v>-148588.41315433</v>
      </c>
      <c r="BJ63" s="125">
        <v>-76525.3456977514</v>
      </c>
      <c r="BK63" s="125">
        <v>-145116.060098199</v>
      </c>
      <c r="BL63" s="125">
        <v>-52187.3310792673</v>
      </c>
      <c r="BM63" s="125">
        <v>-162912.736284793</v>
      </c>
      <c r="BN63" s="125">
        <v>-444123.122684925</v>
      </c>
      <c r="BO63" s="125">
        <v>-26429.843257237</v>
      </c>
      <c r="BP63" s="125">
        <v>-40142.8009494869</v>
      </c>
      <c r="BQ63" s="125">
        <v>-46005.5588938611</v>
      </c>
      <c r="BR63" s="125">
        <v>-56117.3164050999</v>
      </c>
      <c r="BS63" s="125">
        <v>-3538.89906076934</v>
      </c>
      <c r="BT63" s="125">
        <v>-3902.40504603678</v>
      </c>
      <c r="BU63" s="125">
        <v>-109.319852336861</v>
      </c>
      <c r="BV63" s="125">
        <v>-5262.58642229826</v>
      </c>
      <c r="BW63" s="125">
        <v>-5833.99121251151</v>
      </c>
      <c r="BX63" s="125">
        <v>-0.0244555590367376</v>
      </c>
      <c r="BY63" s="125">
        <v>-7114.99248300519</v>
      </c>
      <c r="BZ63" s="125">
        <v>-2084.73505715862</v>
      </c>
      <c r="CA63" s="125">
        <v>-4342.74846066021</v>
      </c>
      <c r="CB63" s="125">
        <v>-197.127079567075</v>
      </c>
      <c r="CC63" s="125">
        <v>-186.201996555761</v>
      </c>
      <c r="CD63" s="125">
        <v>-2568.15835851587</v>
      </c>
      <c r="CE63" s="125">
        <v>-1959.10741526788</v>
      </c>
      <c r="CF63" s="125">
        <v>-15666.8486792069</v>
      </c>
      <c r="CG63" s="125">
        <v>-1689.7884440592</v>
      </c>
      <c r="CH63" s="125">
        <v>-1141.44264713318</v>
      </c>
      <c r="CI63" s="125">
        <v>-704.309781797469</v>
      </c>
      <c r="CJ63" s="125">
        <v>-3590.53049717588</v>
      </c>
      <c r="CK63" s="125">
        <v>-250.272011248461</v>
      </c>
      <c r="CL63" s="125">
        <v>-11456.8342817837</v>
      </c>
      <c r="CM63" s="125">
        <v>-2669.42407324968</v>
      </c>
      <c r="CN63" s="125">
        <v>-510.52938183329</v>
      </c>
      <c r="CO63" s="125">
        <v>-346.159718848629</v>
      </c>
      <c r="CP63" s="125">
        <v>-1.72200066731243</v>
      </c>
      <c r="CQ63" s="125">
        <v>-1092.26167624081</v>
      </c>
      <c r="CR63" s="125">
        <v>-790.858322513639</v>
      </c>
      <c r="CS63" s="125">
        <v>-1524.71509707962</v>
      </c>
      <c r="CT63" s="125">
        <v>-2151.22152031544</v>
      </c>
      <c r="CU63" s="125">
        <v>-147.771815195282</v>
      </c>
      <c r="CV63" s="125">
        <v>-2422.55148263392</v>
      </c>
      <c r="CW63" s="125">
        <v>-171.345278150902</v>
      </c>
      <c r="CX63" s="125">
        <v>0</v>
      </c>
      <c r="CY63" s="125">
        <v>-36.8163470010753</v>
      </c>
      <c r="CZ63" s="125">
        <v>-14219.9675399891</v>
      </c>
      <c r="DA63" s="125">
        <v>-3.28813995467556</v>
      </c>
      <c r="DB63" s="125">
        <v>-72.12357398279</v>
      </c>
      <c r="DC63" s="125">
        <v>-450908.321760212</v>
      </c>
      <c r="DD63" s="125">
        <v>-72571.4898337627</v>
      </c>
      <c r="DE63" s="125">
        <v>-9322.04354594077</v>
      </c>
      <c r="DF63" s="125">
        <v>-4968.44881261264</v>
      </c>
      <c r="DG63" s="125">
        <v>-249835.466430516</v>
      </c>
      <c r="DH63" s="125">
        <v>-183539.935655818</v>
      </c>
      <c r="DI63" s="125">
        <v>0</v>
      </c>
      <c r="DJ63" s="125">
        <v>0</v>
      </c>
      <c r="DK63" s="125">
        <v>0</v>
      </c>
      <c r="DL63" s="125">
        <v>0</v>
      </c>
      <c r="DM63" s="125">
        <v>0</v>
      </c>
      <c r="DN63" s="125">
        <v>0</v>
      </c>
      <c r="DO63" s="125">
        <v>0</v>
      </c>
      <c r="DP63" s="125">
        <v>0</v>
      </c>
      <c r="DQ63" s="125">
        <v>0</v>
      </c>
      <c r="DR63" s="125">
        <v>0</v>
      </c>
      <c r="DS63" s="125">
        <v>0</v>
      </c>
      <c r="DT63" s="125">
        <v>0</v>
      </c>
      <c r="DU63" s="125">
        <v>0</v>
      </c>
      <c r="DV63" s="125">
        <v>0</v>
      </c>
      <c r="DW63" s="125">
        <v>0</v>
      </c>
      <c r="DX63" s="125">
        <v>0</v>
      </c>
      <c r="DY63" s="125">
        <v>0</v>
      </c>
      <c r="DZ63" s="125">
        <v>0</v>
      </c>
      <c r="EA63" s="125">
        <v>0</v>
      </c>
      <c r="EB63" s="125">
        <v>0</v>
      </c>
      <c r="EC63" s="125">
        <v>0</v>
      </c>
      <c r="ED63" s="125">
        <v>0</v>
      </c>
      <c r="EE63" s="125">
        <v>0</v>
      </c>
      <c r="EF63" s="125">
        <v>0</v>
      </c>
      <c r="EG63" s="125">
        <v>0</v>
      </c>
      <c r="EH63" s="125">
        <v>0</v>
      </c>
      <c r="EI63" s="125">
        <v>0</v>
      </c>
      <c r="EJ63" s="125">
        <v>-26276.9903097119</v>
      </c>
      <c r="EK63" s="125">
        <v>0</v>
      </c>
      <c r="EL63" s="125">
        <v>0</v>
      </c>
      <c r="EM63" s="125">
        <v>0</v>
      </c>
      <c r="EN63" s="125">
        <v>-86.0460484127285</v>
      </c>
      <c r="EO63" s="125">
        <v>-2563.60809801012</v>
      </c>
      <c r="EP63" s="125">
        <v>0</v>
      </c>
      <c r="EQ63" s="125">
        <v>0</v>
      </c>
      <c r="ER63" s="125">
        <v>-10659.9068470258</v>
      </c>
      <c r="ES63" s="125">
        <v>0</v>
      </c>
      <c r="ET63" s="125">
        <v>0</v>
      </c>
      <c r="EU63" s="125">
        <v>0</v>
      </c>
      <c r="EV63" s="125">
        <v>0</v>
      </c>
      <c r="EW63" s="125">
        <v>0</v>
      </c>
      <c r="EX63" s="125">
        <v>0</v>
      </c>
      <c r="EY63" s="125">
        <v>0</v>
      </c>
      <c r="EZ63" s="125">
        <v>0</v>
      </c>
      <c r="FA63" s="125">
        <v>0</v>
      </c>
      <c r="FB63" s="125"/>
      <c r="FC63" s="125">
        <v>0</v>
      </c>
      <c r="FD63" s="125">
        <v>0</v>
      </c>
      <c r="FE63" s="125"/>
      <c r="FF63" s="125">
        <v>0</v>
      </c>
      <c r="FG63" s="125"/>
      <c r="FH63" s="125">
        <v>0</v>
      </c>
      <c r="FI63" s="125">
        <v>907.930561204175</v>
      </c>
      <c r="FJ63" s="125"/>
      <c r="FK63" s="125">
        <v>-180857.694624639</v>
      </c>
      <c r="FL63" s="125"/>
      <c r="FM63" s="125">
        <v>-3121783.9185041</v>
      </c>
      <c r="FN63" s="4">
        <v>3121783.9185041</v>
      </c>
      <c r="FO63" s="66">
        <f t="shared" si="0"/>
        <v>0</v>
      </c>
    </row>
    <row r="64" spans="2:171">
      <c r="B64" s="123" t="s">
        <v>565</v>
      </c>
      <c r="C64" s="124" t="s">
        <v>188</v>
      </c>
      <c r="D64" s="124" t="s">
        <v>189</v>
      </c>
      <c r="E64" s="125">
        <v>-8.59376032581821</v>
      </c>
      <c r="F64" s="125">
        <v>-72.4160918820241</v>
      </c>
      <c r="G64" s="125">
        <v>-41.2119141354566</v>
      </c>
      <c r="H64" s="125">
        <v>-4.14438796264461</v>
      </c>
      <c r="I64" s="125">
        <v>-25.018804313299</v>
      </c>
      <c r="J64" s="125">
        <v>-8585.65262964914</v>
      </c>
      <c r="K64" s="125">
        <v>-1173.79879956229</v>
      </c>
      <c r="L64" s="125">
        <v>-4271.41991257617</v>
      </c>
      <c r="M64" s="125">
        <v>-20010.4629706779</v>
      </c>
      <c r="N64" s="125">
        <v>-18926.879080222</v>
      </c>
      <c r="O64" s="125">
        <v>-636.328824846293</v>
      </c>
      <c r="P64" s="125">
        <v>-53.9209136804924</v>
      </c>
      <c r="Q64" s="125">
        <v>-276.799120936335</v>
      </c>
      <c r="R64" s="125">
        <v>-0.465947213229326</v>
      </c>
      <c r="S64" s="125">
        <v>-40.2580062249477</v>
      </c>
      <c r="T64" s="125">
        <v>-119.765226350059</v>
      </c>
      <c r="U64" s="125">
        <v>-1.45819872490266</v>
      </c>
      <c r="V64" s="125">
        <v>-11.7023624167337</v>
      </c>
      <c r="W64" s="125">
        <v>-7.04036621709807</v>
      </c>
      <c r="X64" s="125">
        <v>-12.4711872409184</v>
      </c>
      <c r="Y64" s="125">
        <v>-57.4394343612507</v>
      </c>
      <c r="Z64" s="125">
        <v>-1662.93282840431</v>
      </c>
      <c r="AA64" s="125">
        <v>-118.400338664673</v>
      </c>
      <c r="AB64" s="125">
        <v>-19.7563310578937</v>
      </c>
      <c r="AC64" s="125">
        <v>-4.16943260776062</v>
      </c>
      <c r="AD64" s="125">
        <v>-111.280718435358</v>
      </c>
      <c r="AE64" s="125">
        <v>-19204.4231822902</v>
      </c>
      <c r="AF64" s="125">
        <v>-0.00555301373819401</v>
      </c>
      <c r="AG64" s="125">
        <v>-2.88720755508177</v>
      </c>
      <c r="AH64" s="125">
        <v>-303.435773243466</v>
      </c>
      <c r="AI64" s="125">
        <v>-95.3503837312177</v>
      </c>
      <c r="AJ64" s="125">
        <v>-221.165145224826</v>
      </c>
      <c r="AK64" s="125">
        <v>-672.992810565343</v>
      </c>
      <c r="AL64" s="125">
        <v>-42.9611876843523</v>
      </c>
      <c r="AM64" s="125">
        <v>-30324.8942552195</v>
      </c>
      <c r="AN64" s="125">
        <v>-1959.58920681516</v>
      </c>
      <c r="AO64" s="125">
        <v>-3646.99538514388</v>
      </c>
      <c r="AP64" s="125">
        <v>-929.094904868718</v>
      </c>
      <c r="AQ64" s="125">
        <v>-1067.48408102639</v>
      </c>
      <c r="AR64" s="125">
        <v>-50386.5952161843</v>
      </c>
      <c r="AS64" s="125">
        <v>-941.898190568653</v>
      </c>
      <c r="AT64" s="125">
        <v>-12745.1330357658</v>
      </c>
      <c r="AU64" s="125">
        <v>-82382.1936333218</v>
      </c>
      <c r="AV64" s="125">
        <v>-1575.42846296157</v>
      </c>
      <c r="AW64" s="125">
        <v>-174.699222316632</v>
      </c>
      <c r="AX64" s="125">
        <v>-24844.6252076453</v>
      </c>
      <c r="AY64" s="125">
        <v>-94078.7823840407</v>
      </c>
      <c r="AZ64" s="125">
        <v>-73087.9613894465</v>
      </c>
      <c r="BA64" s="125">
        <v>-137.541257176288</v>
      </c>
      <c r="BB64" s="125">
        <v>-1590.11208293612</v>
      </c>
      <c r="BC64" s="125">
        <v>-1337.21602208623</v>
      </c>
      <c r="BD64" s="125">
        <v>-10137.5803636536</v>
      </c>
      <c r="BE64" s="125">
        <v>-101198.035788103</v>
      </c>
      <c r="BF64" s="125">
        <v>-295600.080895097</v>
      </c>
      <c r="BG64" s="125">
        <v>-316296.077739715</v>
      </c>
      <c r="BH64" s="125">
        <v>-650133.244122316</v>
      </c>
      <c r="BI64" s="125">
        <v>-258986.676741423</v>
      </c>
      <c r="BJ64" s="125">
        <v>-395503.555302483</v>
      </c>
      <c r="BK64" s="125">
        <v>-186804.473734136</v>
      </c>
      <c r="BL64" s="125">
        <v>-1449566.33558395</v>
      </c>
      <c r="BM64" s="125">
        <v>-11957.8113280513</v>
      </c>
      <c r="BN64" s="125">
        <v>-89811.7744921272</v>
      </c>
      <c r="BO64" s="125">
        <v>-31825.7607726318</v>
      </c>
      <c r="BP64" s="125">
        <v>-515419.828305028</v>
      </c>
      <c r="BQ64" s="125">
        <v>-26323.6317785446</v>
      </c>
      <c r="BR64" s="125">
        <v>-307587.333484568</v>
      </c>
      <c r="BS64" s="125">
        <v>-7442.47533932608</v>
      </c>
      <c r="BT64" s="125">
        <v>-11954.6517137206</v>
      </c>
      <c r="BU64" s="125">
        <v>-525.096491462944</v>
      </c>
      <c r="BV64" s="125">
        <v>-16314.8975755881</v>
      </c>
      <c r="BW64" s="125">
        <v>-1443.98083012558</v>
      </c>
      <c r="BX64" s="125">
        <v>-10.2338899437543</v>
      </c>
      <c r="BY64" s="125">
        <v>-17997.4603457573</v>
      </c>
      <c r="BZ64" s="125">
        <v>-4305.23622845258</v>
      </c>
      <c r="CA64" s="125">
        <v>-10554.9531695172</v>
      </c>
      <c r="CB64" s="125">
        <v>-5430.83204493211</v>
      </c>
      <c r="CC64" s="125">
        <v>-33994.3975202254</v>
      </c>
      <c r="CD64" s="125">
        <v>-236965.16688882</v>
      </c>
      <c r="CE64" s="125">
        <v>-31241.6405195913</v>
      </c>
      <c r="CF64" s="125">
        <v>-19250.6050924455</v>
      </c>
      <c r="CG64" s="125">
        <v>-1469.60513772391</v>
      </c>
      <c r="CH64" s="125">
        <v>-7367.91292844713</v>
      </c>
      <c r="CI64" s="125">
        <v>-6579.17866929368</v>
      </c>
      <c r="CJ64" s="125">
        <v>-12860.7725511563</v>
      </c>
      <c r="CK64" s="125">
        <v>-123488.738690751</v>
      </c>
      <c r="CL64" s="125">
        <v>-72074.4383336981</v>
      </c>
      <c r="CM64" s="125">
        <v>-455423.588659542</v>
      </c>
      <c r="CN64" s="125">
        <v>-1985.31520802136</v>
      </c>
      <c r="CO64" s="125">
        <v>-46036.5024904857</v>
      </c>
      <c r="CP64" s="125">
        <v>-4204.08994962367</v>
      </c>
      <c r="CQ64" s="125">
        <v>-1854.64994879086</v>
      </c>
      <c r="CR64" s="125">
        <v>-37.9130045041762</v>
      </c>
      <c r="CS64" s="125">
        <v>-176.109702024042</v>
      </c>
      <c r="CT64" s="125">
        <v>-64695.7096148275</v>
      </c>
      <c r="CU64" s="125">
        <v>-20167.6892023877</v>
      </c>
      <c r="CV64" s="125">
        <v>-62240.7500168349</v>
      </c>
      <c r="CW64" s="125">
        <v>-9799.85009925003</v>
      </c>
      <c r="CX64" s="125">
        <v>-2633.67758508762</v>
      </c>
      <c r="CY64" s="125">
        <v>-91.6671302929982</v>
      </c>
      <c r="CZ64" s="125">
        <v>-43400.0609137865</v>
      </c>
      <c r="DA64" s="125">
        <v>-13.5169907375195</v>
      </c>
      <c r="DB64" s="125">
        <v>-18.609058071448</v>
      </c>
      <c r="DC64" s="125">
        <v>-528849.944767843</v>
      </c>
      <c r="DD64" s="125">
        <v>-83822.4598717503</v>
      </c>
      <c r="DE64" s="125">
        <v>-101685.450346651</v>
      </c>
      <c r="DF64" s="125">
        <v>-136568.78748122</v>
      </c>
      <c r="DG64" s="125">
        <v>-6673.80231686922</v>
      </c>
      <c r="DH64" s="125">
        <v>-23362.418644423</v>
      </c>
      <c r="DI64" s="125">
        <v>-660.047417592217</v>
      </c>
      <c r="DJ64" s="125">
        <v>-346.117766044516</v>
      </c>
      <c r="DK64" s="125">
        <v>0</v>
      </c>
      <c r="DL64" s="125">
        <v>0</v>
      </c>
      <c r="DM64" s="125">
        <v>-119.076419417751</v>
      </c>
      <c r="DN64" s="125">
        <v>-34.4299085720896</v>
      </c>
      <c r="DO64" s="125">
        <v>0</v>
      </c>
      <c r="DP64" s="125">
        <v>0</v>
      </c>
      <c r="DQ64" s="125">
        <v>0</v>
      </c>
      <c r="DR64" s="125">
        <v>-6649.57965228117</v>
      </c>
      <c r="DS64" s="125">
        <v>0</v>
      </c>
      <c r="DT64" s="125">
        <v>0</v>
      </c>
      <c r="DU64" s="125">
        <v>0</v>
      </c>
      <c r="DV64" s="125">
        <v>-171.316096867882</v>
      </c>
      <c r="DW64" s="125">
        <v>-3.15049490013765</v>
      </c>
      <c r="DX64" s="125">
        <v>0</v>
      </c>
      <c r="DY64" s="125">
        <v>-2490.92734445065</v>
      </c>
      <c r="DZ64" s="125">
        <v>0</v>
      </c>
      <c r="EA64" s="125">
        <v>0</v>
      </c>
      <c r="EB64" s="125">
        <v>0</v>
      </c>
      <c r="EC64" s="125">
        <v>0</v>
      </c>
      <c r="ED64" s="125">
        <v>0</v>
      </c>
      <c r="EE64" s="125">
        <v>0</v>
      </c>
      <c r="EF64" s="125">
        <v>0</v>
      </c>
      <c r="EG64" s="125">
        <v>-449.497184942933</v>
      </c>
      <c r="EH64" s="125">
        <v>0</v>
      </c>
      <c r="EI64" s="125">
        <v>-11230.3998106535</v>
      </c>
      <c r="EJ64" s="125">
        <v>-101432.038145931</v>
      </c>
      <c r="EK64" s="125">
        <v>0</v>
      </c>
      <c r="EL64" s="125">
        <v>0</v>
      </c>
      <c r="EM64" s="125">
        <v>0</v>
      </c>
      <c r="EN64" s="125">
        <v>-6539.26131705111</v>
      </c>
      <c r="EO64" s="125">
        <v>-33484.2601747443</v>
      </c>
      <c r="EP64" s="125">
        <v>-1826.22447055764</v>
      </c>
      <c r="EQ64" s="125">
        <v>-1548.05488581726</v>
      </c>
      <c r="ER64" s="125">
        <v>-31016.8775540922</v>
      </c>
      <c r="ES64" s="125">
        <v>0</v>
      </c>
      <c r="ET64" s="125">
        <v>0</v>
      </c>
      <c r="EU64" s="125">
        <v>0</v>
      </c>
      <c r="EV64" s="125">
        <v>0</v>
      </c>
      <c r="EW64" s="125">
        <v>-0.0348067787887497</v>
      </c>
      <c r="EX64" s="125">
        <v>0</v>
      </c>
      <c r="EY64" s="125">
        <v>0</v>
      </c>
      <c r="EZ64" s="125">
        <v>0</v>
      </c>
      <c r="FA64" s="125">
        <v>0</v>
      </c>
      <c r="FB64" s="125"/>
      <c r="FC64" s="125">
        <v>-795.71709784103</v>
      </c>
      <c r="FD64" s="125">
        <v>-1388.84160242486</v>
      </c>
      <c r="FE64" s="125"/>
      <c r="FF64" s="125">
        <v>0</v>
      </c>
      <c r="FG64" s="125"/>
      <c r="FH64" s="125">
        <v>0</v>
      </c>
      <c r="FI64" s="125">
        <v>12788.3256324036</v>
      </c>
      <c r="FJ64" s="125"/>
      <c r="FK64" s="125">
        <v>-519879.003004688</v>
      </c>
      <c r="FL64" s="125"/>
      <c r="FM64" s="125">
        <v>-8027450.81968859</v>
      </c>
      <c r="FN64" s="4">
        <v>8027450.81968859</v>
      </c>
      <c r="FO64" s="66">
        <f t="shared" si="0"/>
        <v>0</v>
      </c>
    </row>
    <row r="65" spans="2:171">
      <c r="B65" s="123" t="s">
        <v>566</v>
      </c>
      <c r="C65" s="124" t="s">
        <v>190</v>
      </c>
      <c r="D65" s="124" t="s">
        <v>191</v>
      </c>
      <c r="E65" s="125">
        <v>0</v>
      </c>
      <c r="F65" s="125">
        <v>0</v>
      </c>
      <c r="G65" s="125">
        <v>0</v>
      </c>
      <c r="H65" s="125">
        <v>0</v>
      </c>
      <c r="I65" s="125">
        <v>0</v>
      </c>
      <c r="J65" s="125">
        <v>0</v>
      </c>
      <c r="K65" s="125">
        <v>0</v>
      </c>
      <c r="L65" s="125">
        <v>0</v>
      </c>
      <c r="M65" s="125">
        <v>0</v>
      </c>
      <c r="N65" s="125">
        <v>0</v>
      </c>
      <c r="O65" s="125">
        <v>0</v>
      </c>
      <c r="P65" s="125">
        <v>0</v>
      </c>
      <c r="Q65" s="125">
        <v>0</v>
      </c>
      <c r="R65" s="125">
        <v>0</v>
      </c>
      <c r="S65" s="125">
        <v>0</v>
      </c>
      <c r="T65" s="125">
        <v>0</v>
      </c>
      <c r="U65" s="125">
        <v>0</v>
      </c>
      <c r="V65" s="125">
        <v>0</v>
      </c>
      <c r="W65" s="125">
        <v>0</v>
      </c>
      <c r="X65" s="125">
        <v>0</v>
      </c>
      <c r="Y65" s="125">
        <v>0</v>
      </c>
      <c r="Z65" s="125">
        <v>0</v>
      </c>
      <c r="AA65" s="125">
        <v>0</v>
      </c>
      <c r="AB65" s="125">
        <v>0</v>
      </c>
      <c r="AC65" s="125">
        <v>0</v>
      </c>
      <c r="AD65" s="125">
        <v>0</v>
      </c>
      <c r="AE65" s="125">
        <v>0</v>
      </c>
      <c r="AF65" s="125">
        <v>0</v>
      </c>
      <c r="AG65" s="125">
        <v>0</v>
      </c>
      <c r="AH65" s="125">
        <v>0</v>
      </c>
      <c r="AI65" s="125">
        <v>0</v>
      </c>
      <c r="AJ65" s="125">
        <v>0</v>
      </c>
      <c r="AK65" s="125">
        <v>0</v>
      </c>
      <c r="AL65" s="125">
        <v>0</v>
      </c>
      <c r="AM65" s="125">
        <v>0</v>
      </c>
      <c r="AN65" s="125">
        <v>0</v>
      </c>
      <c r="AO65" s="125">
        <v>0</v>
      </c>
      <c r="AP65" s="125">
        <v>0</v>
      </c>
      <c r="AQ65" s="125">
        <v>0</v>
      </c>
      <c r="AR65" s="125">
        <v>0</v>
      </c>
      <c r="AS65" s="125">
        <v>0</v>
      </c>
      <c r="AT65" s="125">
        <v>0</v>
      </c>
      <c r="AU65" s="125">
        <v>0</v>
      </c>
      <c r="AV65" s="125">
        <v>0</v>
      </c>
      <c r="AW65" s="125">
        <v>0</v>
      </c>
      <c r="AX65" s="125">
        <v>0</v>
      </c>
      <c r="AY65" s="125">
        <v>0</v>
      </c>
      <c r="AZ65" s="125">
        <v>0</v>
      </c>
      <c r="BA65" s="125">
        <v>0</v>
      </c>
      <c r="BB65" s="125">
        <v>0</v>
      </c>
      <c r="BC65" s="125">
        <v>0</v>
      </c>
      <c r="BD65" s="125">
        <v>0</v>
      </c>
      <c r="BE65" s="125">
        <v>0</v>
      </c>
      <c r="BF65" s="125">
        <v>-9989.39249780052</v>
      </c>
      <c r="BG65" s="125">
        <v>-14930.7965648164</v>
      </c>
      <c r="BH65" s="125">
        <v>-11776.39760872</v>
      </c>
      <c r="BI65" s="125">
        <v>-3148.33923410739</v>
      </c>
      <c r="BJ65" s="125">
        <v>-202.163811623115</v>
      </c>
      <c r="BK65" s="125">
        <v>-2609.06984929459</v>
      </c>
      <c r="BL65" s="125">
        <v>-691.388870493809</v>
      </c>
      <c r="BM65" s="125">
        <v>-96311.3456649857</v>
      </c>
      <c r="BN65" s="125">
        <v>-4112542.3659267</v>
      </c>
      <c r="BO65" s="125">
        <v>-54039.739656021</v>
      </c>
      <c r="BP65" s="125">
        <v>-19553.5793038838</v>
      </c>
      <c r="BQ65" s="125">
        <v>0</v>
      </c>
      <c r="BR65" s="125">
        <v>-740507.780464897</v>
      </c>
      <c r="BS65" s="125">
        <v>-17488.3337651116</v>
      </c>
      <c r="BT65" s="125">
        <v>-39263.5832730162</v>
      </c>
      <c r="BU65" s="125">
        <v>-28261.6889658716</v>
      </c>
      <c r="BV65" s="125">
        <v>-32944.356169357</v>
      </c>
      <c r="BW65" s="125">
        <v>-15493.7647414613</v>
      </c>
      <c r="BX65" s="125">
        <v>-328.929673510058</v>
      </c>
      <c r="BY65" s="125">
        <v>-336793.874538855</v>
      </c>
      <c r="BZ65" s="125">
        <v>-11887.4683961962</v>
      </c>
      <c r="CA65" s="125">
        <v>-15785.1842930992</v>
      </c>
      <c r="CB65" s="125">
        <v>-6044.51408167917</v>
      </c>
      <c r="CC65" s="125">
        <v>-5384.24991825363</v>
      </c>
      <c r="CD65" s="125">
        <v>-17782.1056590439</v>
      </c>
      <c r="CE65" s="125">
        <v>0</v>
      </c>
      <c r="CF65" s="125">
        <v>0</v>
      </c>
      <c r="CG65" s="125">
        <v>0</v>
      </c>
      <c r="CH65" s="125">
        <v>0</v>
      </c>
      <c r="CI65" s="125">
        <v>0</v>
      </c>
      <c r="CJ65" s="125">
        <v>0</v>
      </c>
      <c r="CK65" s="125">
        <v>0</v>
      </c>
      <c r="CL65" s="125">
        <v>0</v>
      </c>
      <c r="CM65" s="125">
        <v>0</v>
      </c>
      <c r="CN65" s="125">
        <v>0</v>
      </c>
      <c r="CO65" s="125">
        <v>0</v>
      </c>
      <c r="CP65" s="125">
        <v>0</v>
      </c>
      <c r="CQ65" s="125">
        <v>0</v>
      </c>
      <c r="CR65" s="125">
        <v>0</v>
      </c>
      <c r="CS65" s="125">
        <v>0</v>
      </c>
      <c r="CT65" s="125">
        <v>0</v>
      </c>
      <c r="CU65" s="125">
        <v>0</v>
      </c>
      <c r="CV65" s="125">
        <v>0</v>
      </c>
      <c r="CW65" s="125">
        <v>0</v>
      </c>
      <c r="CX65" s="125">
        <v>0</v>
      </c>
      <c r="CY65" s="125">
        <v>0</v>
      </c>
      <c r="CZ65" s="125">
        <v>0</v>
      </c>
      <c r="DA65" s="125">
        <v>0</v>
      </c>
      <c r="DB65" s="125">
        <v>0</v>
      </c>
      <c r="DC65" s="125">
        <v>0</v>
      </c>
      <c r="DD65" s="125">
        <v>0</v>
      </c>
      <c r="DE65" s="125">
        <v>0</v>
      </c>
      <c r="DF65" s="125">
        <v>0</v>
      </c>
      <c r="DG65" s="125">
        <v>0</v>
      </c>
      <c r="DH65" s="125">
        <v>0</v>
      </c>
      <c r="DI65" s="125">
        <v>0</v>
      </c>
      <c r="DJ65" s="125">
        <v>0</v>
      </c>
      <c r="DK65" s="125">
        <v>0</v>
      </c>
      <c r="DL65" s="125">
        <v>0</v>
      </c>
      <c r="DM65" s="125">
        <v>0</v>
      </c>
      <c r="DN65" s="125">
        <v>0</v>
      </c>
      <c r="DO65" s="125">
        <v>0</v>
      </c>
      <c r="DP65" s="125">
        <v>0</v>
      </c>
      <c r="DQ65" s="125">
        <v>0</v>
      </c>
      <c r="DR65" s="125">
        <v>0</v>
      </c>
      <c r="DS65" s="125">
        <v>0</v>
      </c>
      <c r="DT65" s="125">
        <v>0</v>
      </c>
      <c r="DU65" s="125">
        <v>0</v>
      </c>
      <c r="DV65" s="125">
        <v>0</v>
      </c>
      <c r="DW65" s="125">
        <v>0</v>
      </c>
      <c r="DX65" s="125">
        <v>0</v>
      </c>
      <c r="DY65" s="125">
        <v>0</v>
      </c>
      <c r="DZ65" s="125">
        <v>0</v>
      </c>
      <c r="EA65" s="125">
        <v>0</v>
      </c>
      <c r="EB65" s="125">
        <v>0</v>
      </c>
      <c r="EC65" s="125">
        <v>0</v>
      </c>
      <c r="ED65" s="125">
        <v>0</v>
      </c>
      <c r="EE65" s="125">
        <v>0</v>
      </c>
      <c r="EF65" s="125">
        <v>0</v>
      </c>
      <c r="EG65" s="125">
        <v>0</v>
      </c>
      <c r="EH65" s="125">
        <v>0</v>
      </c>
      <c r="EI65" s="125">
        <v>0</v>
      </c>
      <c r="EJ65" s="125">
        <v>-3136.17982800887</v>
      </c>
      <c r="EK65" s="125">
        <v>0</v>
      </c>
      <c r="EL65" s="125">
        <v>0</v>
      </c>
      <c r="EM65" s="125">
        <v>0</v>
      </c>
      <c r="EN65" s="125">
        <v>0</v>
      </c>
      <c r="EO65" s="125">
        <v>0</v>
      </c>
      <c r="EP65" s="125">
        <v>0</v>
      </c>
      <c r="EQ65" s="125">
        <v>0</v>
      </c>
      <c r="ER65" s="125">
        <v>0</v>
      </c>
      <c r="ES65" s="125">
        <v>-0.000998663324316438</v>
      </c>
      <c r="ET65" s="125">
        <v>0</v>
      </c>
      <c r="EU65" s="125">
        <v>0</v>
      </c>
      <c r="EV65" s="125">
        <v>0</v>
      </c>
      <c r="EW65" s="125">
        <v>0</v>
      </c>
      <c r="EX65" s="125">
        <v>0</v>
      </c>
      <c r="EY65" s="125">
        <v>0</v>
      </c>
      <c r="EZ65" s="125">
        <v>0</v>
      </c>
      <c r="FA65" s="125">
        <v>0</v>
      </c>
      <c r="FB65" s="125"/>
      <c r="FC65" s="125">
        <v>0</v>
      </c>
      <c r="FD65" s="125">
        <v>0</v>
      </c>
      <c r="FE65" s="125"/>
      <c r="FF65" s="125">
        <v>0</v>
      </c>
      <c r="FG65" s="125"/>
      <c r="FH65" s="125">
        <v>0</v>
      </c>
      <c r="FI65" s="125">
        <v>54167.6650149687</v>
      </c>
      <c r="FJ65" s="125"/>
      <c r="FK65" s="125">
        <v>-7398.15998689505</v>
      </c>
      <c r="FL65" s="125"/>
      <c r="FM65" s="125">
        <v>-5550127.0887274</v>
      </c>
      <c r="FN65" s="4">
        <v>5550127.0887274</v>
      </c>
      <c r="FO65" s="66">
        <f t="shared" si="0"/>
        <v>0</v>
      </c>
    </row>
    <row r="66" spans="2:171">
      <c r="B66" s="123" t="s">
        <v>567</v>
      </c>
      <c r="C66" s="124" t="s">
        <v>192</v>
      </c>
      <c r="D66" s="124" t="s">
        <v>193</v>
      </c>
      <c r="E66" s="125">
        <v>-5990.40118125996</v>
      </c>
      <c r="F66" s="125">
        <v>-1800.85265099951</v>
      </c>
      <c r="G66" s="125">
        <v>-7323.34123531203</v>
      </c>
      <c r="H66" s="125">
        <v>-2176.84380655535</v>
      </c>
      <c r="I66" s="125">
        <v>-4763.01112364049</v>
      </c>
      <c r="J66" s="125">
        <v>-530804.056153601</v>
      </c>
      <c r="K66" s="125">
        <v>-73439.3676406814</v>
      </c>
      <c r="L66" s="125">
        <v>-23686.9808420085</v>
      </c>
      <c r="M66" s="125">
        <v>-20193.4857596252</v>
      </c>
      <c r="N66" s="125">
        <v>-25939.5454117672</v>
      </c>
      <c r="O66" s="125">
        <v>-82470.2367193488</v>
      </c>
      <c r="P66" s="125">
        <v>-941.741772029026</v>
      </c>
      <c r="Q66" s="125">
        <v>-609.460124547189</v>
      </c>
      <c r="R66" s="125">
        <v>-1816.95241388817</v>
      </c>
      <c r="S66" s="125">
        <v>-1378.91021829863</v>
      </c>
      <c r="T66" s="125">
        <v>-3576.88445752743</v>
      </c>
      <c r="U66" s="125">
        <v>-1491.62884611013</v>
      </c>
      <c r="V66" s="125">
        <v>-7875.17545426399</v>
      </c>
      <c r="W66" s="125">
        <v>-70.4356274504632</v>
      </c>
      <c r="X66" s="125">
        <v>-417.371743131916</v>
      </c>
      <c r="Y66" s="125">
        <v>-4060.32123093138</v>
      </c>
      <c r="Z66" s="125">
        <v>-5473.70516458516</v>
      </c>
      <c r="AA66" s="125">
        <v>-2008.5755203468</v>
      </c>
      <c r="AB66" s="125">
        <v>-669.27237792302</v>
      </c>
      <c r="AC66" s="125">
        <v>-57.7282475639116</v>
      </c>
      <c r="AD66" s="125">
        <v>-8.73457580785799</v>
      </c>
      <c r="AE66" s="125">
        <v>-5987.90100124656</v>
      </c>
      <c r="AF66" s="125">
        <v>-21.5284277524251</v>
      </c>
      <c r="AG66" s="125">
        <v>-502.810566600996</v>
      </c>
      <c r="AH66" s="125">
        <v>-499.589909931887</v>
      </c>
      <c r="AI66" s="125">
        <v>-8251.19409994297</v>
      </c>
      <c r="AJ66" s="125">
        <v>-1985.28322977449</v>
      </c>
      <c r="AK66" s="125">
        <v>-4701.04261953851</v>
      </c>
      <c r="AL66" s="125">
        <v>-570.579376372456</v>
      </c>
      <c r="AM66" s="125">
        <v>-13707.4199277235</v>
      </c>
      <c r="AN66" s="125">
        <v>-167630.651501377</v>
      </c>
      <c r="AO66" s="125">
        <v>-11088.0494260505</v>
      </c>
      <c r="AP66" s="125">
        <v>-3631.90101439759</v>
      </c>
      <c r="AQ66" s="125">
        <v>-32416.8173258789</v>
      </c>
      <c r="AR66" s="125">
        <v>-50589.2155874225</v>
      </c>
      <c r="AS66" s="125">
        <v>-8719.90666517994</v>
      </c>
      <c r="AT66" s="125">
        <v>-2793.88792653297</v>
      </c>
      <c r="AU66" s="125">
        <v>-14491.9559697044</v>
      </c>
      <c r="AV66" s="125">
        <v>-18138.7830206234</v>
      </c>
      <c r="AW66" s="125">
        <v>-3440.42022393456</v>
      </c>
      <c r="AX66" s="125">
        <v>-7205.28057335545</v>
      </c>
      <c r="AY66" s="125">
        <v>-7537.19889373031</v>
      </c>
      <c r="AZ66" s="125">
        <v>-5603.82269653832</v>
      </c>
      <c r="BA66" s="125">
        <v>-690.972775344669</v>
      </c>
      <c r="BB66" s="125">
        <v>-3301.02454133348</v>
      </c>
      <c r="BC66" s="125">
        <v>-2101.18709944237</v>
      </c>
      <c r="BD66" s="125">
        <v>-74658.2855396606</v>
      </c>
      <c r="BE66" s="125">
        <v>-33130.8753383691</v>
      </c>
      <c r="BF66" s="125">
        <v>-11386.097034222</v>
      </c>
      <c r="BG66" s="125">
        <v>-1064942.41169883</v>
      </c>
      <c r="BH66" s="125">
        <v>-51235.464517201</v>
      </c>
      <c r="BI66" s="125">
        <v>-17208.6412828561</v>
      </c>
      <c r="BJ66" s="125">
        <v>-17084.2232880565</v>
      </c>
      <c r="BK66" s="125">
        <v>-11118.7055921275</v>
      </c>
      <c r="BL66" s="125">
        <v>-7589.10850544436</v>
      </c>
      <c r="BM66" s="125">
        <v>-2056.16379925546</v>
      </c>
      <c r="BN66" s="125">
        <v>-4622336.22376733</v>
      </c>
      <c r="BO66" s="125">
        <v>-53281.617363737</v>
      </c>
      <c r="BP66" s="125">
        <v>-36152.8656493591</v>
      </c>
      <c r="BQ66" s="125">
        <v>-130252.703326435</v>
      </c>
      <c r="BR66" s="125">
        <v>-7273877.64880658</v>
      </c>
      <c r="BS66" s="125">
        <v>-312094.254334161</v>
      </c>
      <c r="BT66" s="125">
        <v>-230355.155653462</v>
      </c>
      <c r="BU66" s="125">
        <v>-313894.776148027</v>
      </c>
      <c r="BV66" s="125">
        <v>-400116.554212402</v>
      </c>
      <c r="BW66" s="125">
        <v>-425618.984063252</v>
      </c>
      <c r="BX66" s="125">
        <v>-11731.8310567181</v>
      </c>
      <c r="BY66" s="125">
        <v>-962710.691468413</v>
      </c>
      <c r="BZ66" s="125">
        <v>-681019.066865793</v>
      </c>
      <c r="CA66" s="125">
        <v>-466703.645338011</v>
      </c>
      <c r="CB66" s="125">
        <v>-110417.462015399</v>
      </c>
      <c r="CC66" s="125">
        <v>-65058.3999757849</v>
      </c>
      <c r="CD66" s="125">
        <v>-480590.225979061</v>
      </c>
      <c r="CE66" s="125">
        <v>-781434.398493725</v>
      </c>
      <c r="CF66" s="125">
        <v>-1303236.27954117</v>
      </c>
      <c r="CG66" s="125">
        <v>-205415.744768551</v>
      </c>
      <c r="CH66" s="125">
        <v>-274448.396525676</v>
      </c>
      <c r="CI66" s="125">
        <v>-161128.419649735</v>
      </c>
      <c r="CJ66" s="125">
        <v>-313567.462218677</v>
      </c>
      <c r="CK66" s="125">
        <v>-564126.784291377</v>
      </c>
      <c r="CL66" s="125">
        <v>-92748.7654066127</v>
      </c>
      <c r="CM66" s="125">
        <v>-19085.0150255221</v>
      </c>
      <c r="CN66" s="125">
        <v>-194307.879619261</v>
      </c>
      <c r="CO66" s="125">
        <v>-51586.5348345201</v>
      </c>
      <c r="CP66" s="125">
        <v>-7414.61159522083</v>
      </c>
      <c r="CQ66" s="125">
        <v>-43296.7557224787</v>
      </c>
      <c r="CR66" s="125">
        <v>-12945.6387634109</v>
      </c>
      <c r="CS66" s="125">
        <v>-12328.7946183147</v>
      </c>
      <c r="CT66" s="125">
        <v>-76237.6098092866</v>
      </c>
      <c r="CU66" s="125">
        <v>-30914.7713049846</v>
      </c>
      <c r="CV66" s="125">
        <v>-179052.350581266</v>
      </c>
      <c r="CW66" s="125">
        <v>-20675.5405530297</v>
      </c>
      <c r="CX66" s="125">
        <v>-5659.46070607234</v>
      </c>
      <c r="CY66" s="125">
        <v>-50633.1449915262</v>
      </c>
      <c r="CZ66" s="125">
        <v>-20004.5855271924</v>
      </c>
      <c r="DA66" s="125">
        <v>-5217.93741513001</v>
      </c>
      <c r="DB66" s="125">
        <v>-4258.69167325065</v>
      </c>
      <c r="DC66" s="125">
        <v>-13441899.709287</v>
      </c>
      <c r="DD66" s="125">
        <v>-1523157.24730103</v>
      </c>
      <c r="DE66" s="125">
        <v>-5536396.2595351</v>
      </c>
      <c r="DF66" s="125">
        <v>-2730321.69837366</v>
      </c>
      <c r="DG66" s="125">
        <v>-799284.031497735</v>
      </c>
      <c r="DH66" s="125">
        <v>-204795.546283559</v>
      </c>
      <c r="DI66" s="125">
        <v>-517.415987304759</v>
      </c>
      <c r="DJ66" s="125">
        <v>-184.51800672474</v>
      </c>
      <c r="DK66" s="125">
        <v>-1607.7433172684</v>
      </c>
      <c r="DL66" s="125">
        <v>-17287.5476606537</v>
      </c>
      <c r="DM66" s="125">
        <v>-49.0808844955369</v>
      </c>
      <c r="DN66" s="125">
        <v>-16.8537440979966</v>
      </c>
      <c r="DO66" s="125">
        <v>-70.8374010454116</v>
      </c>
      <c r="DP66" s="125">
        <v>-4765.32626928525</v>
      </c>
      <c r="DQ66" s="125">
        <v>0</v>
      </c>
      <c r="DR66" s="125">
        <v>-3087.16946839041</v>
      </c>
      <c r="DS66" s="125">
        <v>-11142.6242001745</v>
      </c>
      <c r="DT66" s="125">
        <v>-3748.88682361912</v>
      </c>
      <c r="DU66" s="125">
        <v>-8.25926169260863</v>
      </c>
      <c r="DV66" s="125">
        <v>-173.474151422466</v>
      </c>
      <c r="DW66" s="125">
        <v>-205.019879255355</v>
      </c>
      <c r="DX66" s="125">
        <v>-22.9756143245331</v>
      </c>
      <c r="DY66" s="125">
        <v>-520.48776439449</v>
      </c>
      <c r="DZ66" s="125">
        <v>-29.3303937233037</v>
      </c>
      <c r="EA66" s="125">
        <v>0</v>
      </c>
      <c r="EB66" s="125">
        <v>0</v>
      </c>
      <c r="EC66" s="125">
        <v>0</v>
      </c>
      <c r="ED66" s="125">
        <v>-1.73637332090197</v>
      </c>
      <c r="EE66" s="125">
        <v>0</v>
      </c>
      <c r="EF66" s="125">
        <v>0</v>
      </c>
      <c r="EG66" s="125">
        <v>-147.974885898627</v>
      </c>
      <c r="EH66" s="125">
        <v>-64.3051429253814</v>
      </c>
      <c r="EI66" s="125">
        <v>-27.842240581531</v>
      </c>
      <c r="EJ66" s="125">
        <v>-324.959370609264</v>
      </c>
      <c r="EK66" s="125">
        <v>-12615.5445271584</v>
      </c>
      <c r="EL66" s="125">
        <v>0</v>
      </c>
      <c r="EM66" s="125">
        <v>-2737.07965584538</v>
      </c>
      <c r="EN66" s="125">
        <v>-216.362285543053</v>
      </c>
      <c r="EO66" s="125">
        <v>-4520.17690316241</v>
      </c>
      <c r="EP66" s="125">
        <v>-782.101701320653</v>
      </c>
      <c r="EQ66" s="125">
        <v>0</v>
      </c>
      <c r="ER66" s="125">
        <v>-1.82430759306643</v>
      </c>
      <c r="ES66" s="125">
        <v>-30.450078945543</v>
      </c>
      <c r="ET66" s="125">
        <v>-0.0103597954969385</v>
      </c>
      <c r="EU66" s="125">
        <v>0</v>
      </c>
      <c r="EV66" s="125">
        <v>0</v>
      </c>
      <c r="EW66" s="125">
        <v>-15.5811342132243</v>
      </c>
      <c r="EX66" s="125">
        <v>-14.8665887880554</v>
      </c>
      <c r="EY66" s="125">
        <v>-12.9611697204702</v>
      </c>
      <c r="EZ66" s="125">
        <v>-17.5784879877515</v>
      </c>
      <c r="FA66" s="125">
        <v>-0.0165253033525078</v>
      </c>
      <c r="FB66" s="125"/>
      <c r="FC66" s="125">
        <v>0</v>
      </c>
      <c r="FD66" s="125">
        <v>0</v>
      </c>
      <c r="FE66" s="125"/>
      <c r="FF66" s="125">
        <v>0</v>
      </c>
      <c r="FG66" s="125"/>
      <c r="FH66" s="125">
        <v>0</v>
      </c>
      <c r="FI66" s="125">
        <v>-377274.773966117</v>
      </c>
      <c r="FJ66" s="125"/>
      <c r="FK66" s="125">
        <v>-3069628.39874541</v>
      </c>
      <c r="FL66" s="125"/>
      <c r="FM66" s="125">
        <v>-51228727.688511</v>
      </c>
      <c r="FN66" s="4">
        <v>51228727.6885111</v>
      </c>
      <c r="FO66" s="66">
        <f t="shared" si="0"/>
        <v>9.68575477600098e-8</v>
      </c>
    </row>
    <row r="67" spans="2:171">
      <c r="B67" s="123" t="s">
        <v>568</v>
      </c>
      <c r="C67" s="124" t="s">
        <v>194</v>
      </c>
      <c r="D67" s="124" t="s">
        <v>195</v>
      </c>
      <c r="E67" s="125">
        <v>0</v>
      </c>
      <c r="F67" s="125">
        <v>0</v>
      </c>
      <c r="G67" s="125">
        <v>-68.2176503772632</v>
      </c>
      <c r="H67" s="125">
        <v>0</v>
      </c>
      <c r="I67" s="125">
        <v>-1.82200964368773</v>
      </c>
      <c r="J67" s="125">
        <v>-7572.17512837092</v>
      </c>
      <c r="K67" s="125">
        <v>-25270.0494521514</v>
      </c>
      <c r="L67" s="125">
        <v>-11817.1584419042</v>
      </c>
      <c r="M67" s="125">
        <v>-3171.13266979075</v>
      </c>
      <c r="N67" s="125">
        <v>-582.376293240686</v>
      </c>
      <c r="O67" s="125">
        <v>-13139.2822175867</v>
      </c>
      <c r="P67" s="125">
        <v>0</v>
      </c>
      <c r="Q67" s="125">
        <v>0</v>
      </c>
      <c r="R67" s="125">
        <v>0</v>
      </c>
      <c r="S67" s="125">
        <v>0</v>
      </c>
      <c r="T67" s="125">
        <v>0</v>
      </c>
      <c r="U67" s="125">
        <v>0</v>
      </c>
      <c r="V67" s="125">
        <v>0</v>
      </c>
      <c r="W67" s="125">
        <v>0</v>
      </c>
      <c r="X67" s="125">
        <v>0</v>
      </c>
      <c r="Y67" s="125">
        <v>0</v>
      </c>
      <c r="Z67" s="125">
        <v>0</v>
      </c>
      <c r="AA67" s="125">
        <v>0</v>
      </c>
      <c r="AB67" s="125">
        <v>0</v>
      </c>
      <c r="AC67" s="125">
        <v>0</v>
      </c>
      <c r="AD67" s="125">
        <v>0</v>
      </c>
      <c r="AE67" s="125">
        <v>0</v>
      </c>
      <c r="AF67" s="125">
        <v>0</v>
      </c>
      <c r="AG67" s="125">
        <v>0</v>
      </c>
      <c r="AH67" s="125">
        <v>0</v>
      </c>
      <c r="AI67" s="125">
        <v>-590.319346126232</v>
      </c>
      <c r="AJ67" s="125">
        <v>0</v>
      </c>
      <c r="AK67" s="125">
        <v>-7.78826137995246</v>
      </c>
      <c r="AL67" s="125">
        <v>-6868.45920814006</v>
      </c>
      <c r="AM67" s="125">
        <v>0</v>
      </c>
      <c r="AN67" s="125">
        <v>-23502.5071619771</v>
      </c>
      <c r="AO67" s="125">
        <v>0</v>
      </c>
      <c r="AP67" s="125">
        <v>0</v>
      </c>
      <c r="AQ67" s="125">
        <v>-5995.98058225704</v>
      </c>
      <c r="AR67" s="125">
        <v>-43803.4924890911</v>
      </c>
      <c r="AS67" s="125">
        <v>0</v>
      </c>
      <c r="AT67" s="125">
        <v>0</v>
      </c>
      <c r="AU67" s="125">
        <v>0</v>
      </c>
      <c r="AV67" s="125">
        <v>0</v>
      </c>
      <c r="AW67" s="125">
        <v>0</v>
      </c>
      <c r="AX67" s="125">
        <v>0</v>
      </c>
      <c r="AY67" s="125">
        <v>0</v>
      </c>
      <c r="AZ67" s="125">
        <v>-7709.76056051104</v>
      </c>
      <c r="BA67" s="125">
        <v>-0.730819355875193</v>
      </c>
      <c r="BB67" s="125">
        <v>-564.14573234166</v>
      </c>
      <c r="BC67" s="125">
        <v>-330.436493973546</v>
      </c>
      <c r="BD67" s="125">
        <v>-17976.6909763974</v>
      </c>
      <c r="BE67" s="125">
        <v>-5108.460600497</v>
      </c>
      <c r="BF67" s="125">
        <v>-1197.77287562513</v>
      </c>
      <c r="BG67" s="125">
        <v>-5442.99319725318</v>
      </c>
      <c r="BH67" s="125">
        <v>-18144.0909515532</v>
      </c>
      <c r="BI67" s="125">
        <v>-2067.98330284299</v>
      </c>
      <c r="BJ67" s="125">
        <v>-40.8486814493516</v>
      </c>
      <c r="BK67" s="125">
        <v>-20386.5829933463</v>
      </c>
      <c r="BL67" s="125">
        <v>-28097.4762536845</v>
      </c>
      <c r="BM67" s="125">
        <v>-406555.237977518</v>
      </c>
      <c r="BN67" s="125">
        <v>-1259787.11202358</v>
      </c>
      <c r="BO67" s="125">
        <v>-406915.254550845</v>
      </c>
      <c r="BP67" s="125">
        <v>-31716.5421500949</v>
      </c>
      <c r="BQ67" s="125">
        <v>-10225.6296192532</v>
      </c>
      <c r="BR67" s="125">
        <v>-949583.736113845</v>
      </c>
      <c r="BS67" s="125">
        <v>-33708.8865037665</v>
      </c>
      <c r="BT67" s="125">
        <v>-58463.4650025514</v>
      </c>
      <c r="BU67" s="125">
        <v>-70060.8806624833</v>
      </c>
      <c r="BV67" s="125">
        <v>-120006.755624452</v>
      </c>
      <c r="BW67" s="125">
        <v>-123075.343911878</v>
      </c>
      <c r="BX67" s="125">
        <v>-974.7908370805</v>
      </c>
      <c r="BY67" s="125">
        <v>-120027.026474726</v>
      </c>
      <c r="BZ67" s="125">
        <v>-40407.5998077301</v>
      </c>
      <c r="CA67" s="125">
        <v>-85870.1662910958</v>
      </c>
      <c r="CB67" s="125">
        <v>-13972.2371201841</v>
      </c>
      <c r="CC67" s="125">
        <v>-9421.47639766621</v>
      </c>
      <c r="CD67" s="125">
        <v>-46783.7603940687</v>
      </c>
      <c r="CE67" s="125">
        <v>-9024.98710908924</v>
      </c>
      <c r="CF67" s="125">
        <v>-133697.341718603</v>
      </c>
      <c r="CG67" s="125">
        <v>-7414.64946590884</v>
      </c>
      <c r="CH67" s="125">
        <v>-26175.505953629</v>
      </c>
      <c r="CI67" s="125">
        <v>-35639.0874618853</v>
      </c>
      <c r="CJ67" s="125">
        <v>-96237.2875858274</v>
      </c>
      <c r="CK67" s="125">
        <v>-36885.4582708535</v>
      </c>
      <c r="CL67" s="125">
        <v>-3153.19325127549</v>
      </c>
      <c r="CM67" s="125">
        <v>-5936.83310238902</v>
      </c>
      <c r="CN67" s="125">
        <v>-22102.4987273209</v>
      </c>
      <c r="CO67" s="125">
        <v>-3422.21819056683</v>
      </c>
      <c r="CP67" s="125">
        <v>-513.488366203679</v>
      </c>
      <c r="CQ67" s="125">
        <v>-6088.71697528642</v>
      </c>
      <c r="CR67" s="125">
        <v>-6224.05069295402</v>
      </c>
      <c r="CS67" s="125">
        <v>-411.490178788823</v>
      </c>
      <c r="CT67" s="125">
        <v>-10191.6779093887</v>
      </c>
      <c r="CU67" s="125">
        <v>-4174.97838082621</v>
      </c>
      <c r="CV67" s="125">
        <v>-9767.78403554789</v>
      </c>
      <c r="CW67" s="125">
        <v>-19814.7151936374</v>
      </c>
      <c r="CX67" s="125">
        <v>-58.4605344489623</v>
      </c>
      <c r="CY67" s="125">
        <v>-9740.42920855693</v>
      </c>
      <c r="CZ67" s="125">
        <v>-60.5481520311408</v>
      </c>
      <c r="DA67" s="125">
        <v>-1118.93327835475</v>
      </c>
      <c r="DB67" s="125">
        <v>-61.9396510059759</v>
      </c>
      <c r="DC67" s="125">
        <v>-50096.6686558204</v>
      </c>
      <c r="DD67" s="125">
        <v>-6834.07717715165</v>
      </c>
      <c r="DE67" s="125">
        <v>-8130.85493615947</v>
      </c>
      <c r="DF67" s="125">
        <v>-6036.13711754563</v>
      </c>
      <c r="DG67" s="125">
        <v>-5979.46909580932</v>
      </c>
      <c r="DH67" s="125">
        <v>-6170.04347750371</v>
      </c>
      <c r="DI67" s="125">
        <v>0</v>
      </c>
      <c r="DJ67" s="125">
        <v>0</v>
      </c>
      <c r="DK67" s="125">
        <v>-368.03084670382</v>
      </c>
      <c r="DL67" s="125">
        <v>-1220.31549021544</v>
      </c>
      <c r="DM67" s="125">
        <v>0</v>
      </c>
      <c r="DN67" s="125">
        <v>0</v>
      </c>
      <c r="DO67" s="125">
        <v>0</v>
      </c>
      <c r="DP67" s="125">
        <v>0</v>
      </c>
      <c r="DQ67" s="125">
        <v>-0.00414064361972199</v>
      </c>
      <c r="DR67" s="125">
        <v>-0.00153900042492362</v>
      </c>
      <c r="DS67" s="125">
        <v>0</v>
      </c>
      <c r="DT67" s="125">
        <v>0</v>
      </c>
      <c r="DU67" s="125">
        <v>0</v>
      </c>
      <c r="DV67" s="125">
        <v>-59.1360553469923</v>
      </c>
      <c r="DW67" s="125">
        <v>0</v>
      </c>
      <c r="DX67" s="125">
        <v>0</v>
      </c>
      <c r="DY67" s="125">
        <v>0</v>
      </c>
      <c r="DZ67" s="125">
        <v>0</v>
      </c>
      <c r="EA67" s="125">
        <v>0</v>
      </c>
      <c r="EB67" s="125">
        <v>0</v>
      </c>
      <c r="EC67" s="125">
        <v>0</v>
      </c>
      <c r="ED67" s="125">
        <v>0</v>
      </c>
      <c r="EE67" s="125">
        <v>0</v>
      </c>
      <c r="EF67" s="125">
        <v>0</v>
      </c>
      <c r="EG67" s="125">
        <v>0</v>
      </c>
      <c r="EH67" s="125">
        <v>0</v>
      </c>
      <c r="EI67" s="125">
        <v>0</v>
      </c>
      <c r="EJ67" s="125">
        <v>-7851.3688285549</v>
      </c>
      <c r="EK67" s="125">
        <v>-9504.77951660144</v>
      </c>
      <c r="EL67" s="125">
        <v>0</v>
      </c>
      <c r="EM67" s="125">
        <v>0</v>
      </c>
      <c r="EN67" s="125">
        <v>-695.259188767736</v>
      </c>
      <c r="EO67" s="125">
        <v>0</v>
      </c>
      <c r="EP67" s="125">
        <v>0</v>
      </c>
      <c r="EQ67" s="125">
        <v>0</v>
      </c>
      <c r="ER67" s="125">
        <v>-1806.43457514599</v>
      </c>
      <c r="ES67" s="125">
        <v>0</v>
      </c>
      <c r="ET67" s="125">
        <v>0</v>
      </c>
      <c r="EU67" s="125">
        <v>0</v>
      </c>
      <c r="EV67" s="125">
        <v>0</v>
      </c>
      <c r="EW67" s="125">
        <v>-24.9687323703788</v>
      </c>
      <c r="EX67" s="125">
        <v>0</v>
      </c>
      <c r="EY67" s="125">
        <v>-0.554055952805368</v>
      </c>
      <c r="EZ67" s="125">
        <v>0</v>
      </c>
      <c r="FA67" s="125">
        <v>0</v>
      </c>
      <c r="FB67" s="125"/>
      <c r="FC67" s="125">
        <v>0</v>
      </c>
      <c r="FD67" s="125">
        <v>0</v>
      </c>
      <c r="FE67" s="125"/>
      <c r="FF67" s="125">
        <v>0</v>
      </c>
      <c r="FG67" s="125"/>
      <c r="FH67" s="125">
        <v>0</v>
      </c>
      <c r="FI67" s="125">
        <v>41577.7294145496</v>
      </c>
      <c r="FJ67" s="125"/>
      <c r="FK67" s="125">
        <v>-199260.9194404</v>
      </c>
      <c r="FL67" s="125"/>
      <c r="FM67" s="125">
        <v>-4747392.20266321</v>
      </c>
      <c r="FN67" s="4">
        <v>4747392.20266321</v>
      </c>
      <c r="FO67" s="66">
        <f t="shared" si="0"/>
        <v>0</v>
      </c>
    </row>
    <row r="68" spans="2:171">
      <c r="B68" s="123" t="s">
        <v>569</v>
      </c>
      <c r="C68" s="124" t="s">
        <v>196</v>
      </c>
      <c r="D68" s="124" t="s">
        <v>197</v>
      </c>
      <c r="E68" s="125">
        <v>-46.9577971525175</v>
      </c>
      <c r="F68" s="125">
        <v>-0.904359596805604</v>
      </c>
      <c r="G68" s="125">
        <v>-745.605935979016</v>
      </c>
      <c r="H68" s="125">
        <v>0</v>
      </c>
      <c r="I68" s="125">
        <v>0</v>
      </c>
      <c r="J68" s="125">
        <v>-508.246781640723</v>
      </c>
      <c r="K68" s="125">
        <v>-11.712708330071</v>
      </c>
      <c r="L68" s="125">
        <v>-81.1560661915564</v>
      </c>
      <c r="M68" s="125">
        <v>-30806.4171551231</v>
      </c>
      <c r="N68" s="125">
        <v>0</v>
      </c>
      <c r="O68" s="125">
        <v>-10788.3022993944</v>
      </c>
      <c r="P68" s="125">
        <v>0</v>
      </c>
      <c r="Q68" s="125">
        <v>-0.773970786973618</v>
      </c>
      <c r="R68" s="125">
        <v>-33.5410831961078</v>
      </c>
      <c r="S68" s="125">
        <v>-50.232258292949</v>
      </c>
      <c r="T68" s="125">
        <v>-1123.13244458167</v>
      </c>
      <c r="U68" s="125">
        <v>-0.032912645469576</v>
      </c>
      <c r="V68" s="125">
        <v>-0.609073801681819</v>
      </c>
      <c r="W68" s="125">
        <v>-16.3440056923107</v>
      </c>
      <c r="X68" s="125">
        <v>-1.81157429175321</v>
      </c>
      <c r="Y68" s="125">
        <v>-4.06002884759485</v>
      </c>
      <c r="Z68" s="125">
        <v>-515.55967124063</v>
      </c>
      <c r="AA68" s="125">
        <v>-91.2623523879692</v>
      </c>
      <c r="AB68" s="125">
        <v>-3405.78181327506</v>
      </c>
      <c r="AC68" s="125">
        <v>0</v>
      </c>
      <c r="AD68" s="125">
        <v>-0.0184378131971997</v>
      </c>
      <c r="AE68" s="125">
        <v>-1368.69052813506</v>
      </c>
      <c r="AF68" s="125">
        <v>-3.64775441838435</v>
      </c>
      <c r="AG68" s="125">
        <v>-0.569828171258524</v>
      </c>
      <c r="AH68" s="125">
        <v>0</v>
      </c>
      <c r="AI68" s="125">
        <v>-296.538939622436</v>
      </c>
      <c r="AJ68" s="125">
        <v>-1.40651764343518</v>
      </c>
      <c r="AK68" s="125">
        <v>-708.528325982085</v>
      </c>
      <c r="AL68" s="125">
        <v>-45.2482659062112</v>
      </c>
      <c r="AM68" s="125">
        <v>-6452.65314819871</v>
      </c>
      <c r="AN68" s="125">
        <v>-11490.5179822799</v>
      </c>
      <c r="AO68" s="125">
        <v>-67.5277347544089</v>
      </c>
      <c r="AP68" s="125">
        <v>-11091.8010198986</v>
      </c>
      <c r="AQ68" s="125">
        <v>-484910.566507784</v>
      </c>
      <c r="AR68" s="125">
        <v>-203908.310105394</v>
      </c>
      <c r="AS68" s="125">
        <v>-407.650010028157</v>
      </c>
      <c r="AT68" s="125">
        <v>-5.56321701960321</v>
      </c>
      <c r="AU68" s="125">
        <v>-130961.562771905</v>
      </c>
      <c r="AV68" s="125">
        <v>-611.699580346663</v>
      </c>
      <c r="AW68" s="125">
        <v>-1067.2090485545</v>
      </c>
      <c r="AX68" s="125">
        <v>-22889.8614719425</v>
      </c>
      <c r="AY68" s="125">
        <v>-21705.6279968556</v>
      </c>
      <c r="AZ68" s="125">
        <v>-328874.335548712</v>
      </c>
      <c r="BA68" s="125">
        <v>-421.404364683076</v>
      </c>
      <c r="BB68" s="125">
        <v>-4364.5192293334</v>
      </c>
      <c r="BC68" s="125">
        <v>-297.910906315986</v>
      </c>
      <c r="BD68" s="125">
        <v>-7341.53768663684</v>
      </c>
      <c r="BE68" s="125">
        <v>-95277.0110698614</v>
      </c>
      <c r="BF68" s="125">
        <v>-4582.40143774662</v>
      </c>
      <c r="BG68" s="125">
        <v>-2025.62876578125</v>
      </c>
      <c r="BH68" s="125">
        <v>-29082.9287966943</v>
      </c>
      <c r="BI68" s="125">
        <v>-10514.2862967693</v>
      </c>
      <c r="BJ68" s="125">
        <v>-115155.719666427</v>
      </c>
      <c r="BK68" s="125">
        <v>-98569.0700018292</v>
      </c>
      <c r="BL68" s="125">
        <v>-72866.1424992213</v>
      </c>
      <c r="BM68" s="125">
        <v>-22091.6757816854</v>
      </c>
      <c r="BN68" s="125">
        <v>-510754.487512857</v>
      </c>
      <c r="BO68" s="125">
        <v>-23090.7939668716</v>
      </c>
      <c r="BP68" s="125">
        <v>-3291283.74507542</v>
      </c>
      <c r="BQ68" s="125">
        <v>-7524118.05180815</v>
      </c>
      <c r="BR68" s="125">
        <v>-1617119.84137292</v>
      </c>
      <c r="BS68" s="125">
        <v>-42899.9114300266</v>
      </c>
      <c r="BT68" s="125">
        <v>-146673.682402559</v>
      </c>
      <c r="BU68" s="125">
        <v>-44776.5104558854</v>
      </c>
      <c r="BV68" s="125">
        <v>-350446.58875015</v>
      </c>
      <c r="BW68" s="125">
        <v>-145387.532096274</v>
      </c>
      <c r="BX68" s="125">
        <v>-2959.39573059967</v>
      </c>
      <c r="BY68" s="125">
        <v>-328605.661155955</v>
      </c>
      <c r="BZ68" s="125">
        <v>-109654.050817267</v>
      </c>
      <c r="CA68" s="125">
        <v>-56210.889150953</v>
      </c>
      <c r="CB68" s="125">
        <v>-11304.9726972561</v>
      </c>
      <c r="CC68" s="125">
        <v>-17715.4052739757</v>
      </c>
      <c r="CD68" s="125">
        <v>-93015.8688147799</v>
      </c>
      <c r="CE68" s="125">
        <v>-187877.891759879</v>
      </c>
      <c r="CF68" s="125">
        <v>-1457052.50970188</v>
      </c>
      <c r="CG68" s="125">
        <v>-72486.52488</v>
      </c>
      <c r="CH68" s="125">
        <v>-2176.3923379624</v>
      </c>
      <c r="CI68" s="125">
        <v>-135745.846087314</v>
      </c>
      <c r="CJ68" s="125">
        <v>-137861.082642017</v>
      </c>
      <c r="CK68" s="125">
        <v>-628906.159002322</v>
      </c>
      <c r="CL68" s="125">
        <v>-1500945.85376818</v>
      </c>
      <c r="CM68" s="125">
        <v>-615080.280371635</v>
      </c>
      <c r="CN68" s="125">
        <v>-237369.459671945</v>
      </c>
      <c r="CO68" s="125">
        <v>-332742.514382216</v>
      </c>
      <c r="CP68" s="125">
        <v>-44782.6583852657</v>
      </c>
      <c r="CQ68" s="125">
        <v>-52380.473375101</v>
      </c>
      <c r="CR68" s="125">
        <v>-27935.3728147479</v>
      </c>
      <c r="CS68" s="125">
        <v>-8794.70916737228</v>
      </c>
      <c r="CT68" s="125">
        <v>-777803.882737011</v>
      </c>
      <c r="CU68" s="125">
        <v>-28061.9331033665</v>
      </c>
      <c r="CV68" s="125">
        <v>-105912.160336421</v>
      </c>
      <c r="CW68" s="125">
        <v>-168391.82493522</v>
      </c>
      <c r="CX68" s="125">
        <v>-6719.12492972677</v>
      </c>
      <c r="CY68" s="125">
        <v>-68341.5112971229</v>
      </c>
      <c r="CZ68" s="125">
        <v>-4884.09899910781</v>
      </c>
      <c r="DA68" s="125">
        <v>-27.0324040244546</v>
      </c>
      <c r="DB68" s="125">
        <v>-179.62191044791</v>
      </c>
      <c r="DC68" s="125">
        <v>-4064.73901651219</v>
      </c>
      <c r="DD68" s="125">
        <v>-495.343724050815</v>
      </c>
      <c r="DE68" s="125">
        <v>-4337.37774343901</v>
      </c>
      <c r="DF68" s="125">
        <v>-2311.72909599053</v>
      </c>
      <c r="DG68" s="125">
        <v>-2770.49118789354</v>
      </c>
      <c r="DH68" s="125">
        <v>-2291.50426654888</v>
      </c>
      <c r="DI68" s="125">
        <v>0</v>
      </c>
      <c r="DJ68" s="125">
        <v>0</v>
      </c>
      <c r="DK68" s="125">
        <v>-122.203083218859</v>
      </c>
      <c r="DL68" s="125">
        <v>-92.0438206184989</v>
      </c>
      <c r="DM68" s="125">
        <v>-91.4858268241052</v>
      </c>
      <c r="DN68" s="125">
        <v>-26.4528366646636</v>
      </c>
      <c r="DO68" s="125">
        <v>-0.0267678316715578</v>
      </c>
      <c r="DP68" s="125">
        <v>-2.05730079324918</v>
      </c>
      <c r="DQ68" s="125">
        <v>0</v>
      </c>
      <c r="DR68" s="125">
        <v>0</v>
      </c>
      <c r="DS68" s="125">
        <v>0</v>
      </c>
      <c r="DT68" s="125">
        <v>-11.9645352981194</v>
      </c>
      <c r="DU68" s="125">
        <v>0</v>
      </c>
      <c r="DV68" s="125">
        <v>-30.7252367457582</v>
      </c>
      <c r="DW68" s="125">
        <v>-3.46260009662342</v>
      </c>
      <c r="DX68" s="125">
        <v>0</v>
      </c>
      <c r="DY68" s="125">
        <v>0</v>
      </c>
      <c r="DZ68" s="125">
        <v>0</v>
      </c>
      <c r="EA68" s="125">
        <v>0</v>
      </c>
      <c r="EB68" s="125">
        <v>0</v>
      </c>
      <c r="EC68" s="125">
        <v>0</v>
      </c>
      <c r="ED68" s="125">
        <v>0</v>
      </c>
      <c r="EE68" s="125">
        <v>0</v>
      </c>
      <c r="EF68" s="125">
        <v>0</v>
      </c>
      <c r="EG68" s="125">
        <v>0</v>
      </c>
      <c r="EH68" s="125">
        <v>0</v>
      </c>
      <c r="EI68" s="125">
        <v>0</v>
      </c>
      <c r="EJ68" s="125">
        <v>-9806.32271117709</v>
      </c>
      <c r="EK68" s="125">
        <v>0</v>
      </c>
      <c r="EL68" s="125">
        <v>0</v>
      </c>
      <c r="EM68" s="125">
        <v>0</v>
      </c>
      <c r="EN68" s="125">
        <v>0</v>
      </c>
      <c r="EO68" s="125">
        <v>-9.40733626237235e-5</v>
      </c>
      <c r="EP68" s="125">
        <v>0</v>
      </c>
      <c r="EQ68" s="125">
        <v>-8943.67113662367</v>
      </c>
      <c r="ER68" s="125">
        <v>0</v>
      </c>
      <c r="ES68" s="125">
        <v>0</v>
      </c>
      <c r="ET68" s="125">
        <v>0</v>
      </c>
      <c r="EU68" s="125">
        <v>0</v>
      </c>
      <c r="EV68" s="125">
        <v>0</v>
      </c>
      <c r="EW68" s="125">
        <v>0</v>
      </c>
      <c r="EX68" s="125">
        <v>0</v>
      </c>
      <c r="EY68" s="125">
        <v>0</v>
      </c>
      <c r="EZ68" s="125">
        <v>0</v>
      </c>
      <c r="FA68" s="125">
        <v>0</v>
      </c>
      <c r="FB68" s="125"/>
      <c r="FC68" s="125">
        <v>0</v>
      </c>
      <c r="FD68" s="125">
        <v>0</v>
      </c>
      <c r="FE68" s="125"/>
      <c r="FF68" s="125">
        <v>0</v>
      </c>
      <c r="FG68" s="125"/>
      <c r="FH68" s="125">
        <v>0</v>
      </c>
      <c r="FI68" s="125">
        <v>-129699.380375853</v>
      </c>
      <c r="FJ68" s="125"/>
      <c r="FK68" s="125">
        <v>-401176.535029116</v>
      </c>
      <c r="FL68" s="125"/>
      <c r="FM68" s="125">
        <v>-23222446.0394384</v>
      </c>
      <c r="FN68" s="4">
        <v>23222446.0394383</v>
      </c>
      <c r="FO68" s="66">
        <f t="shared" si="0"/>
        <v>0</v>
      </c>
    </row>
    <row r="69" spans="2:171">
      <c r="B69" s="123" t="s">
        <v>570</v>
      </c>
      <c r="C69" s="124" t="s">
        <v>198</v>
      </c>
      <c r="D69" s="124" t="s">
        <v>199</v>
      </c>
      <c r="E69" s="125">
        <v>-0.941422634444</v>
      </c>
      <c r="F69" s="125">
        <v>-3.98292879805759</v>
      </c>
      <c r="G69" s="125">
        <v>0</v>
      </c>
      <c r="H69" s="125">
        <v>-2.77498706114686</v>
      </c>
      <c r="I69" s="125">
        <v>-21.594367241909</v>
      </c>
      <c r="J69" s="125">
        <v>-603.398937117759</v>
      </c>
      <c r="K69" s="125">
        <v>-4.6043530185139</v>
      </c>
      <c r="L69" s="125">
        <v>-85.2627054529806</v>
      </c>
      <c r="M69" s="125">
        <v>-3388.64625379371</v>
      </c>
      <c r="N69" s="125">
        <v>-1454.76131043512</v>
      </c>
      <c r="O69" s="125">
        <v>-102.966832601774</v>
      </c>
      <c r="P69" s="125">
        <v>-1.2462898799238</v>
      </c>
      <c r="Q69" s="125">
        <v>0</v>
      </c>
      <c r="R69" s="125">
        <v>-0.709864205297302</v>
      </c>
      <c r="S69" s="125">
        <v>-71.5823987172156</v>
      </c>
      <c r="T69" s="125">
        <v>-0.517816250096934</v>
      </c>
      <c r="U69" s="125">
        <v>-1.69314867409042</v>
      </c>
      <c r="V69" s="125">
        <v>0</v>
      </c>
      <c r="W69" s="125">
        <v>-4.22856009268509</v>
      </c>
      <c r="X69" s="125">
        <v>-6.68620022752928</v>
      </c>
      <c r="Y69" s="125">
        <v>-0.515298233836149</v>
      </c>
      <c r="Z69" s="125">
        <v>-662.711724143304</v>
      </c>
      <c r="AA69" s="125">
        <v>-84.97364609691</v>
      </c>
      <c r="AB69" s="125">
        <v>-3969.86284826946</v>
      </c>
      <c r="AC69" s="125">
        <v>-0.0829835422447295</v>
      </c>
      <c r="AD69" s="125">
        <v>-0.116068157816264</v>
      </c>
      <c r="AE69" s="125">
        <v>-6.44385754430223</v>
      </c>
      <c r="AF69" s="125">
        <v>-110.3710986265</v>
      </c>
      <c r="AG69" s="125">
        <v>-0.0496536404376158</v>
      </c>
      <c r="AH69" s="125">
        <v>0</v>
      </c>
      <c r="AI69" s="125">
        <v>-6294.50924337037</v>
      </c>
      <c r="AJ69" s="125">
        <v>-9.3536544000202</v>
      </c>
      <c r="AK69" s="125">
        <v>-3624.1085699302</v>
      </c>
      <c r="AL69" s="125">
        <v>-0.323339765117943</v>
      </c>
      <c r="AM69" s="125">
        <v>-7038.14425895976</v>
      </c>
      <c r="AN69" s="125">
        <v>-37168.9923245279</v>
      </c>
      <c r="AO69" s="125">
        <v>-11267.094797989</v>
      </c>
      <c r="AP69" s="125">
        <v>-47064.9252410469</v>
      </c>
      <c r="AQ69" s="125">
        <v>-166746.857713984</v>
      </c>
      <c r="AR69" s="125">
        <v>-324949.671601871</v>
      </c>
      <c r="AS69" s="125">
        <v>-179.427509116492</v>
      </c>
      <c r="AT69" s="125">
        <v>-59.6923622981206</v>
      </c>
      <c r="AU69" s="125">
        <v>-2131.15236027564</v>
      </c>
      <c r="AV69" s="125">
        <v>-35.1318996034987</v>
      </c>
      <c r="AW69" s="125">
        <v>-193.551884337313</v>
      </c>
      <c r="AX69" s="125">
        <v>-14718.0849735864</v>
      </c>
      <c r="AY69" s="125">
        <v>-22668.3420265486</v>
      </c>
      <c r="AZ69" s="125">
        <v>-142315.310354608</v>
      </c>
      <c r="BA69" s="125">
        <v>-218.333888144847</v>
      </c>
      <c r="BB69" s="125">
        <v>-3815.30005159842</v>
      </c>
      <c r="BC69" s="125">
        <v>-426.44916168545</v>
      </c>
      <c r="BD69" s="125">
        <v>-10840.2337346032</v>
      </c>
      <c r="BE69" s="125">
        <v>-34482.4861858159</v>
      </c>
      <c r="BF69" s="125">
        <v>-2.01693490957628</v>
      </c>
      <c r="BG69" s="125">
        <v>-1093.41523214703</v>
      </c>
      <c r="BH69" s="125">
        <v>-50624.5389994781</v>
      </c>
      <c r="BI69" s="125">
        <v>-65847.4047544509</v>
      </c>
      <c r="BJ69" s="125">
        <v>-19331.5706806704</v>
      </c>
      <c r="BK69" s="125">
        <v>-17445.9467346203</v>
      </c>
      <c r="BL69" s="125">
        <v>-22653.0388133978</v>
      </c>
      <c r="BM69" s="125">
        <v>-348.343819464011</v>
      </c>
      <c r="BN69" s="125">
        <v>-46572.8649956408</v>
      </c>
      <c r="BO69" s="125">
        <v>-3230.43800560608</v>
      </c>
      <c r="BP69" s="125">
        <v>-333133.685186972</v>
      </c>
      <c r="BQ69" s="125">
        <v>-2161786.09818461</v>
      </c>
      <c r="BR69" s="125">
        <v>-1587831.69004657</v>
      </c>
      <c r="BS69" s="125">
        <v>-187269.433882789</v>
      </c>
      <c r="BT69" s="125">
        <v>-154969.606399189</v>
      </c>
      <c r="BU69" s="125">
        <v>-75533.2562452406</v>
      </c>
      <c r="BV69" s="125">
        <v>-416303.249364058</v>
      </c>
      <c r="BW69" s="125">
        <v>-121838.415739205</v>
      </c>
      <c r="BX69" s="125">
        <v>-2402.00694657824</v>
      </c>
      <c r="BY69" s="125">
        <v>-433362.077389621</v>
      </c>
      <c r="BZ69" s="125">
        <v>-57676.6531827388</v>
      </c>
      <c r="CA69" s="125">
        <v>-163690.663833148</v>
      </c>
      <c r="CB69" s="125">
        <v>-25229.9253091979</v>
      </c>
      <c r="CC69" s="125">
        <v>-52082.762217271</v>
      </c>
      <c r="CD69" s="125">
        <v>-241537.478496103</v>
      </c>
      <c r="CE69" s="125">
        <v>-279078.222874734</v>
      </c>
      <c r="CF69" s="125">
        <v>-636766.689095501</v>
      </c>
      <c r="CG69" s="125">
        <v>-98912.6284570293</v>
      </c>
      <c r="CH69" s="125">
        <v>-37296.9440604629</v>
      </c>
      <c r="CI69" s="125">
        <v>-148307.52394827</v>
      </c>
      <c r="CJ69" s="125">
        <v>-534344.974375744</v>
      </c>
      <c r="CK69" s="125">
        <v>-1037802.32761689</v>
      </c>
      <c r="CL69" s="125">
        <v>-2682675.32669506</v>
      </c>
      <c r="CM69" s="125">
        <v>-271103.051377469</v>
      </c>
      <c r="CN69" s="125">
        <v>-232490.987343557</v>
      </c>
      <c r="CO69" s="125">
        <v>-227059.532823459</v>
      </c>
      <c r="CP69" s="125">
        <v>-37678.9759606489</v>
      </c>
      <c r="CQ69" s="125">
        <v>-59517.733681304</v>
      </c>
      <c r="CR69" s="125">
        <v>-56219.3779922866</v>
      </c>
      <c r="CS69" s="125">
        <v>-45003.6054583967</v>
      </c>
      <c r="CT69" s="125">
        <v>-765119.560869866</v>
      </c>
      <c r="CU69" s="125">
        <v>-43857.7308543465</v>
      </c>
      <c r="CV69" s="125">
        <v>-64615.4116897878</v>
      </c>
      <c r="CW69" s="125">
        <v>-76768.7854651464</v>
      </c>
      <c r="CX69" s="125">
        <v>-7133.34333883702</v>
      </c>
      <c r="CY69" s="125">
        <v>-40728.6897024571</v>
      </c>
      <c r="CZ69" s="125">
        <v>-120.424997205331</v>
      </c>
      <c r="DA69" s="125">
        <v>-2.51030681544126</v>
      </c>
      <c r="DB69" s="125">
        <v>-89.2480788224848</v>
      </c>
      <c r="DC69" s="125">
        <v>-422880.214653098</v>
      </c>
      <c r="DD69" s="125">
        <v>-54162.0515149557</v>
      </c>
      <c r="DE69" s="125">
        <v>-10828.6630146369</v>
      </c>
      <c r="DF69" s="125">
        <v>-5771.44460140207</v>
      </c>
      <c r="DG69" s="125">
        <v>-31468.2544056526</v>
      </c>
      <c r="DH69" s="125">
        <v>-120300.280531275</v>
      </c>
      <c r="DI69" s="125">
        <v>-494.998860562191</v>
      </c>
      <c r="DJ69" s="125">
        <v>-1047.58089467968</v>
      </c>
      <c r="DK69" s="125">
        <v>-50.9715020005083</v>
      </c>
      <c r="DL69" s="125">
        <v>-38.3919264818205</v>
      </c>
      <c r="DM69" s="125">
        <v>-1.82507577719739</v>
      </c>
      <c r="DN69" s="125">
        <v>-0.527690417922505</v>
      </c>
      <c r="DO69" s="125">
        <v>-0.0453064410634246</v>
      </c>
      <c r="DP69" s="125">
        <v>-3.48208359805358</v>
      </c>
      <c r="DQ69" s="125">
        <v>-1274.93189281756</v>
      </c>
      <c r="DR69" s="125">
        <v>-5842.18432067529</v>
      </c>
      <c r="DS69" s="125">
        <v>-1094.13344679791</v>
      </c>
      <c r="DT69" s="125">
        <v>0</v>
      </c>
      <c r="DU69" s="125">
        <v>0</v>
      </c>
      <c r="DV69" s="125">
        <v>0</v>
      </c>
      <c r="DW69" s="125">
        <v>-350.531241830868</v>
      </c>
      <c r="DX69" s="125">
        <v>0</v>
      </c>
      <c r="DY69" s="125">
        <v>0</v>
      </c>
      <c r="DZ69" s="125">
        <v>0</v>
      </c>
      <c r="EA69" s="125">
        <v>0</v>
      </c>
      <c r="EB69" s="125">
        <v>0</v>
      </c>
      <c r="EC69" s="125">
        <v>0</v>
      </c>
      <c r="ED69" s="125">
        <v>0</v>
      </c>
      <c r="EE69" s="125">
        <v>0</v>
      </c>
      <c r="EF69" s="125">
        <v>0</v>
      </c>
      <c r="EG69" s="125">
        <v>0</v>
      </c>
      <c r="EH69" s="125">
        <v>0</v>
      </c>
      <c r="EI69" s="125">
        <v>-96.4126298148006</v>
      </c>
      <c r="EJ69" s="125">
        <v>-255.99639543821</v>
      </c>
      <c r="EK69" s="125">
        <v>-5041.16073337437</v>
      </c>
      <c r="EL69" s="125">
        <v>0</v>
      </c>
      <c r="EM69" s="125">
        <v>0</v>
      </c>
      <c r="EN69" s="125">
        <v>0</v>
      </c>
      <c r="EO69" s="125">
        <v>-0.000107300161942608</v>
      </c>
      <c r="EP69" s="125">
        <v>-453.334360065372</v>
      </c>
      <c r="EQ69" s="125">
        <v>0</v>
      </c>
      <c r="ER69" s="125">
        <v>-2776.66880955384</v>
      </c>
      <c r="ES69" s="125">
        <v>-78.1085362492176</v>
      </c>
      <c r="ET69" s="125">
        <v>0</v>
      </c>
      <c r="EU69" s="125">
        <v>-0.0326830985776049</v>
      </c>
      <c r="EV69" s="125">
        <v>0</v>
      </c>
      <c r="EW69" s="125">
        <v>-20.60779154752</v>
      </c>
      <c r="EX69" s="125">
        <v>0</v>
      </c>
      <c r="EY69" s="125">
        <v>0</v>
      </c>
      <c r="EZ69" s="125">
        <v>0</v>
      </c>
      <c r="FA69" s="125">
        <v>0</v>
      </c>
      <c r="FB69" s="125"/>
      <c r="FC69" s="125">
        <v>0</v>
      </c>
      <c r="FD69" s="125">
        <v>0</v>
      </c>
      <c r="FE69" s="125"/>
      <c r="FF69" s="125">
        <v>0</v>
      </c>
      <c r="FG69" s="125"/>
      <c r="FH69" s="125">
        <v>0</v>
      </c>
      <c r="FI69" s="125">
        <v>-33289.8091876521</v>
      </c>
      <c r="FJ69" s="125"/>
      <c r="FK69" s="125">
        <v>-844705.774759227</v>
      </c>
      <c r="FL69" s="125"/>
      <c r="FM69" s="125">
        <v>-16013656.8101067</v>
      </c>
      <c r="FN69" s="4">
        <v>16013656.8101067</v>
      </c>
      <c r="FO69" s="66">
        <f t="shared" si="0"/>
        <v>0</v>
      </c>
    </row>
    <row r="70" spans="2:171">
      <c r="B70" s="123" t="s">
        <v>571</v>
      </c>
      <c r="C70" s="124" t="s">
        <v>200</v>
      </c>
      <c r="D70" s="124" t="s">
        <v>201</v>
      </c>
      <c r="E70" s="125">
        <v>-30494.5845589552</v>
      </c>
      <c r="F70" s="125">
        <v>-25131.8628009346</v>
      </c>
      <c r="G70" s="125">
        <v>-6850.9791331006</v>
      </c>
      <c r="H70" s="125">
        <v>-14817.3632088232</v>
      </c>
      <c r="I70" s="125">
        <v>-32695.652617587</v>
      </c>
      <c r="J70" s="125">
        <v>-934104.313528327</v>
      </c>
      <c r="K70" s="125">
        <v>-6721.53870459493</v>
      </c>
      <c r="L70" s="125">
        <v>-164224.664642367</v>
      </c>
      <c r="M70" s="125">
        <v>-169778.277007927</v>
      </c>
      <c r="N70" s="125">
        <v>-262222.086344316</v>
      </c>
      <c r="O70" s="125">
        <v>-75296.850904601</v>
      </c>
      <c r="P70" s="125">
        <v>-35634.6949584277</v>
      </c>
      <c r="Q70" s="125">
        <v>-7908.01439768972</v>
      </c>
      <c r="R70" s="125">
        <v>-17624.0242829919</v>
      </c>
      <c r="S70" s="125">
        <v>-1297.57504441238</v>
      </c>
      <c r="T70" s="125">
        <v>-17621.4383375156</v>
      </c>
      <c r="U70" s="125">
        <v>-18118.7665997853</v>
      </c>
      <c r="V70" s="125">
        <v>-16474.2203996499</v>
      </c>
      <c r="W70" s="125">
        <v>-16602.5588725762</v>
      </c>
      <c r="X70" s="125">
        <v>-29792.6563705657</v>
      </c>
      <c r="Y70" s="125">
        <v>-24812.856217259</v>
      </c>
      <c r="Z70" s="125">
        <v>-105835.837300942</v>
      </c>
      <c r="AA70" s="125">
        <v>-28877.7964385193</v>
      </c>
      <c r="AB70" s="125">
        <v>-158203.943747699</v>
      </c>
      <c r="AC70" s="125">
        <v>-46167.9779978384</v>
      </c>
      <c r="AD70" s="125">
        <v>-25226.525571989</v>
      </c>
      <c r="AE70" s="125">
        <v>-67185.0600863975</v>
      </c>
      <c r="AF70" s="125">
        <v>-12582.0487135975</v>
      </c>
      <c r="AG70" s="125">
        <v>-7596.05375191303</v>
      </c>
      <c r="AH70" s="125">
        <v>-22875.4145063974</v>
      </c>
      <c r="AI70" s="125">
        <v>-26351.3555994885</v>
      </c>
      <c r="AJ70" s="125">
        <v>-47800.4442283416</v>
      </c>
      <c r="AK70" s="125">
        <v>-56676.858012448</v>
      </c>
      <c r="AL70" s="125">
        <v>-76753.3277972252</v>
      </c>
      <c r="AM70" s="125">
        <v>-296824.688148787</v>
      </c>
      <c r="AN70" s="125">
        <v>-554618.13740356</v>
      </c>
      <c r="AO70" s="125">
        <v>-59200.3162444378</v>
      </c>
      <c r="AP70" s="125">
        <v>-51239.1658039357</v>
      </c>
      <c r="AQ70" s="125">
        <v>-46589.556486871</v>
      </c>
      <c r="AR70" s="125">
        <v>-300629.851371232</v>
      </c>
      <c r="AS70" s="125">
        <v>-26177.5899906469</v>
      </c>
      <c r="AT70" s="125">
        <v>-5792.7441289541</v>
      </c>
      <c r="AU70" s="125">
        <v>-51298.6713791284</v>
      </c>
      <c r="AV70" s="125">
        <v>-24395.9168881482</v>
      </c>
      <c r="AW70" s="125">
        <v>-17408.6442253147</v>
      </c>
      <c r="AX70" s="125">
        <v>-137621.631087396</v>
      </c>
      <c r="AY70" s="125">
        <v>-45506.7995193333</v>
      </c>
      <c r="AZ70" s="125">
        <v>-144786.265202567</v>
      </c>
      <c r="BA70" s="125">
        <v>-29288.2406813903</v>
      </c>
      <c r="BB70" s="125">
        <v>-164184.105486497</v>
      </c>
      <c r="BC70" s="125">
        <v>-18964.1566278468</v>
      </c>
      <c r="BD70" s="125">
        <v>-392238.260455397</v>
      </c>
      <c r="BE70" s="125">
        <v>-250977.985479851</v>
      </c>
      <c r="BF70" s="125">
        <v>-631531.94221678</v>
      </c>
      <c r="BG70" s="125">
        <v>-260789.87606839</v>
      </c>
      <c r="BH70" s="125">
        <v>-664801.991047428</v>
      </c>
      <c r="BI70" s="125">
        <v>-305293.928018937</v>
      </c>
      <c r="BJ70" s="125">
        <v>-277270.321695073</v>
      </c>
      <c r="BK70" s="125">
        <v>-99732.055036739</v>
      </c>
      <c r="BL70" s="125">
        <v>-104878.493226265</v>
      </c>
      <c r="BM70" s="125">
        <v>-17887.0893596296</v>
      </c>
      <c r="BN70" s="125">
        <v>-146142.26415382</v>
      </c>
      <c r="BO70" s="125">
        <v>-5792.43701986907</v>
      </c>
      <c r="BP70" s="125">
        <v>-48438.7050673198</v>
      </c>
      <c r="BQ70" s="125">
        <v>-90544.3026792036</v>
      </c>
      <c r="BR70" s="125">
        <v>-8909006.02273735</v>
      </c>
      <c r="BS70" s="125">
        <v>-304413.479391144</v>
      </c>
      <c r="BT70" s="125">
        <v>-270967.75698239</v>
      </c>
      <c r="BU70" s="125">
        <v>-362451.570939845</v>
      </c>
      <c r="BV70" s="125">
        <v>-602715.316866689</v>
      </c>
      <c r="BW70" s="125">
        <v>-674095.288125445</v>
      </c>
      <c r="BX70" s="125">
        <v>-91002.2758119662</v>
      </c>
      <c r="BY70" s="125">
        <v>-1221163.53399364</v>
      </c>
      <c r="BZ70" s="125">
        <v>-709108.803494925</v>
      </c>
      <c r="CA70" s="125">
        <v>-283604.504581454</v>
      </c>
      <c r="CB70" s="125">
        <v>-90173.4114722591</v>
      </c>
      <c r="CC70" s="125">
        <v>-163479.331601967</v>
      </c>
      <c r="CD70" s="125">
        <v>-882273.510675089</v>
      </c>
      <c r="CE70" s="125">
        <v>-721396.417063567</v>
      </c>
      <c r="CF70" s="125">
        <v>-1422302.2379198</v>
      </c>
      <c r="CG70" s="125">
        <v>-229168.989360771</v>
      </c>
      <c r="CH70" s="125">
        <v>-182612.3043631</v>
      </c>
      <c r="CI70" s="125">
        <v>-304744.409693527</v>
      </c>
      <c r="CJ70" s="125">
        <v>-329755.727333205</v>
      </c>
      <c r="CK70" s="125">
        <v>-978616.688942328</v>
      </c>
      <c r="CL70" s="125">
        <v>-1007583.53192069</v>
      </c>
      <c r="CM70" s="125">
        <v>-121175.215890101</v>
      </c>
      <c r="CN70" s="125">
        <v>-718364.809417992</v>
      </c>
      <c r="CO70" s="125">
        <v>-121302.07351741</v>
      </c>
      <c r="CP70" s="125">
        <v>-287249.088111528</v>
      </c>
      <c r="CQ70" s="125">
        <v>-216914.747951761</v>
      </c>
      <c r="CR70" s="125">
        <v>-162952.769659272</v>
      </c>
      <c r="CS70" s="125">
        <v>-42445.7009170574</v>
      </c>
      <c r="CT70" s="125">
        <v>-1005606.3378275</v>
      </c>
      <c r="CU70" s="125">
        <v>-103462.721517578</v>
      </c>
      <c r="CV70" s="125">
        <v>-419695.195722459</v>
      </c>
      <c r="CW70" s="125">
        <v>-171038.267019983</v>
      </c>
      <c r="CX70" s="125">
        <v>-4529.20596705372</v>
      </c>
      <c r="CY70" s="125">
        <v>-173296.091055691</v>
      </c>
      <c r="CZ70" s="125">
        <v>-32809.3519012487</v>
      </c>
      <c r="DA70" s="125">
        <v>-2753.49454883777</v>
      </c>
      <c r="DB70" s="125">
        <v>-103684.810582653</v>
      </c>
      <c r="DC70" s="125">
        <v>-8692967.44558663</v>
      </c>
      <c r="DD70" s="125">
        <v>-977574.866357728</v>
      </c>
      <c r="DE70" s="125">
        <v>-3549478.33256798</v>
      </c>
      <c r="DF70" s="125">
        <v>-1528920.98598867</v>
      </c>
      <c r="DG70" s="125">
        <v>-1289482.24334243</v>
      </c>
      <c r="DH70" s="125">
        <v>-1242459.02969471</v>
      </c>
      <c r="DI70" s="125">
        <v>-14918.9453851912</v>
      </c>
      <c r="DJ70" s="125">
        <v>-23719.5424629702</v>
      </c>
      <c r="DK70" s="125">
        <v>-3130.20795750256</v>
      </c>
      <c r="DL70" s="125">
        <v>-10737.3536521957</v>
      </c>
      <c r="DM70" s="125">
        <v>-4267.62566254783</v>
      </c>
      <c r="DN70" s="125">
        <v>-1841.75123395485</v>
      </c>
      <c r="DO70" s="125">
        <v>-650.188981760139</v>
      </c>
      <c r="DP70" s="125">
        <v>-19054.5972025899</v>
      </c>
      <c r="DQ70" s="125">
        <v>-591.505949342233</v>
      </c>
      <c r="DR70" s="125">
        <v>-5097.9242434808</v>
      </c>
      <c r="DS70" s="125">
        <v>-45730.2605181078</v>
      </c>
      <c r="DT70" s="125">
        <v>-19394.1886779269</v>
      </c>
      <c r="DU70" s="125">
        <v>-270390.895616273</v>
      </c>
      <c r="DV70" s="125">
        <v>-12561.967146967</v>
      </c>
      <c r="DW70" s="125">
        <v>-44844.6713023519</v>
      </c>
      <c r="DX70" s="125">
        <v>-24574.3125552433</v>
      </c>
      <c r="DY70" s="125">
        <v>-30497.2863798781</v>
      </c>
      <c r="DZ70" s="125">
        <v>-753.921070460906</v>
      </c>
      <c r="EA70" s="125">
        <v>-17417.9185664993</v>
      </c>
      <c r="EB70" s="125">
        <v>-1169.02749196821</v>
      </c>
      <c r="EC70" s="125">
        <v>-11798.4130096253</v>
      </c>
      <c r="ED70" s="125">
        <v>-19519.0818152031</v>
      </c>
      <c r="EE70" s="125">
        <v>-10.2527096759641</v>
      </c>
      <c r="EF70" s="125">
        <v>-428.706327959224</v>
      </c>
      <c r="EG70" s="125">
        <v>-143980.23325627</v>
      </c>
      <c r="EH70" s="125">
        <v>-309327.778190073</v>
      </c>
      <c r="EI70" s="125">
        <v>-2754719.14145448</v>
      </c>
      <c r="EJ70" s="125">
        <v>-617903.637675563</v>
      </c>
      <c r="EK70" s="125">
        <v>-862231.34514382</v>
      </c>
      <c r="EL70" s="125">
        <v>-611615.455074659</v>
      </c>
      <c r="EM70" s="125">
        <v>-32805.8394170339</v>
      </c>
      <c r="EN70" s="125">
        <v>-10288.9872873715</v>
      </c>
      <c r="EO70" s="125">
        <v>-45282.0084073384</v>
      </c>
      <c r="EP70" s="125">
        <v>-55297.8411976052</v>
      </c>
      <c r="EQ70" s="125">
        <v>-361100.347339197</v>
      </c>
      <c r="ER70" s="125">
        <v>-94055.2497668276</v>
      </c>
      <c r="ES70" s="125">
        <v>-6879.0758122862</v>
      </c>
      <c r="ET70" s="125">
        <v>-644.047377964745</v>
      </c>
      <c r="EU70" s="125">
        <v>-1262.34461803431</v>
      </c>
      <c r="EV70" s="125">
        <v>-1476.97351676022</v>
      </c>
      <c r="EW70" s="125">
        <v>-4686.69472799326</v>
      </c>
      <c r="EX70" s="125">
        <v>-13949.7606889783</v>
      </c>
      <c r="EY70" s="125">
        <v>-3143.94839864209</v>
      </c>
      <c r="EZ70" s="125">
        <v>-68.9161292781768</v>
      </c>
      <c r="FA70" s="125">
        <v>-138920.922448301</v>
      </c>
      <c r="FB70" s="125"/>
      <c r="FC70" s="125">
        <v>-80899.5353826999</v>
      </c>
      <c r="FD70" s="125">
        <v>-558865.523530925</v>
      </c>
      <c r="FE70" s="125"/>
      <c r="FF70" s="125">
        <v>0</v>
      </c>
      <c r="FG70" s="125"/>
      <c r="FH70" s="125">
        <v>-3506820.63498144</v>
      </c>
      <c r="FI70" s="125">
        <v>23908.6403895139</v>
      </c>
      <c r="FJ70" s="125"/>
      <c r="FK70" s="125">
        <v>-8002570.86373259</v>
      </c>
      <c r="FL70" s="125"/>
      <c r="FM70" s="125">
        <v>-67347990.6643897</v>
      </c>
      <c r="FN70" s="4">
        <v>67347990.6643896</v>
      </c>
      <c r="FO70" s="66">
        <f t="shared" ref="FO70:FO126" si="1">FM70+FN70</f>
        <v>0</v>
      </c>
    </row>
    <row r="71" spans="2:171">
      <c r="B71" s="123" t="s">
        <v>572</v>
      </c>
      <c r="C71" s="124" t="s">
        <v>202</v>
      </c>
      <c r="D71" s="124" t="s">
        <v>203</v>
      </c>
      <c r="E71" s="125">
        <v>-3713.33816471379</v>
      </c>
      <c r="F71" s="125">
        <v>-53.5149761631205</v>
      </c>
      <c r="G71" s="125">
        <v>-69.9994466993986</v>
      </c>
      <c r="H71" s="125">
        <v>-1677.79797306766</v>
      </c>
      <c r="I71" s="125">
        <v>-175.888484362665</v>
      </c>
      <c r="J71" s="125">
        <v>-1486.90286520687</v>
      </c>
      <c r="K71" s="125">
        <v>-626.218216284745</v>
      </c>
      <c r="L71" s="125">
        <v>-3417.41226857213</v>
      </c>
      <c r="M71" s="125">
        <v>-95.9531974118089</v>
      </c>
      <c r="N71" s="125">
        <v>-2794.61948067626</v>
      </c>
      <c r="O71" s="125">
        <v>-1396.72837204118</v>
      </c>
      <c r="P71" s="125">
        <v>-44.7955318062843</v>
      </c>
      <c r="Q71" s="125">
        <v>-4801.30716465368</v>
      </c>
      <c r="R71" s="125">
        <v>-1735.48042660668</v>
      </c>
      <c r="S71" s="125">
        <v>-177.21377746834</v>
      </c>
      <c r="T71" s="125">
        <v>-262.092727930538</v>
      </c>
      <c r="U71" s="125">
        <v>-126.552357910568</v>
      </c>
      <c r="V71" s="125">
        <v>-411.221376572556</v>
      </c>
      <c r="W71" s="125">
        <v>-83.2530576982108</v>
      </c>
      <c r="X71" s="125">
        <v>-56.6945395995274</v>
      </c>
      <c r="Y71" s="125">
        <v>-111.940252088122</v>
      </c>
      <c r="Z71" s="125">
        <v>-454.218424453545</v>
      </c>
      <c r="AA71" s="125">
        <v>-154.529920334015</v>
      </c>
      <c r="AB71" s="125">
        <v>-18.4317231620015</v>
      </c>
      <c r="AC71" s="125">
        <v>-51.7702414763819</v>
      </c>
      <c r="AD71" s="125">
        <v>0</v>
      </c>
      <c r="AE71" s="125">
        <v>-12094.9267982132</v>
      </c>
      <c r="AF71" s="125">
        <v>-9.60188085890554</v>
      </c>
      <c r="AG71" s="125">
        <v>-208.619340169434</v>
      </c>
      <c r="AH71" s="125">
        <v>-1068.56955845503</v>
      </c>
      <c r="AI71" s="125">
        <v>-120.283387449021</v>
      </c>
      <c r="AJ71" s="125">
        <v>-15.5723383916574</v>
      </c>
      <c r="AK71" s="125">
        <v>-453.17100518809</v>
      </c>
      <c r="AL71" s="125">
        <v>-96.5203324614783</v>
      </c>
      <c r="AM71" s="125">
        <v>-278.40073291509</v>
      </c>
      <c r="AN71" s="125">
        <v>-668.984739937918</v>
      </c>
      <c r="AO71" s="125">
        <v>-1020.13957549243</v>
      </c>
      <c r="AP71" s="125">
        <v>-295.051231710977</v>
      </c>
      <c r="AQ71" s="125">
        <v>-125.642588257891</v>
      </c>
      <c r="AR71" s="125">
        <v>-119.343105274676</v>
      </c>
      <c r="AS71" s="125">
        <v>-1307.38782761073</v>
      </c>
      <c r="AT71" s="125">
        <v>-1336.59314570899</v>
      </c>
      <c r="AU71" s="125">
        <v>-1511.84184016531</v>
      </c>
      <c r="AV71" s="125">
        <v>-1773.15066382846</v>
      </c>
      <c r="AW71" s="125">
        <v>-487.992259711225</v>
      </c>
      <c r="AX71" s="125">
        <v>-294.447000917361</v>
      </c>
      <c r="AY71" s="125">
        <v>-2036.60248704867</v>
      </c>
      <c r="AZ71" s="125">
        <v>-515.160969044978</v>
      </c>
      <c r="BA71" s="125">
        <v>-72.9429489921158</v>
      </c>
      <c r="BB71" s="125">
        <v>-342.065074600483</v>
      </c>
      <c r="BC71" s="125">
        <v>-242.188908284016</v>
      </c>
      <c r="BD71" s="125">
        <v>-57.8580786120708</v>
      </c>
      <c r="BE71" s="125">
        <v>-577.708120252409</v>
      </c>
      <c r="BF71" s="125">
        <v>-3785.10090770641</v>
      </c>
      <c r="BG71" s="125">
        <v>-1666.56498741387</v>
      </c>
      <c r="BH71" s="125">
        <v>-938.436780989289</v>
      </c>
      <c r="BI71" s="125">
        <v>-765.645879524337</v>
      </c>
      <c r="BJ71" s="125">
        <v>-150.96026483367</v>
      </c>
      <c r="BK71" s="125">
        <v>-331.718453572252</v>
      </c>
      <c r="BL71" s="125">
        <v>-118.226600526058</v>
      </c>
      <c r="BM71" s="125">
        <v>-788.360621105422</v>
      </c>
      <c r="BN71" s="125">
        <v>-1318.21150904891</v>
      </c>
      <c r="BO71" s="125">
        <v>-197.68572622307</v>
      </c>
      <c r="BP71" s="125">
        <v>-4023.01455940656</v>
      </c>
      <c r="BQ71" s="125">
        <v>-88.1089694221558</v>
      </c>
      <c r="BR71" s="125">
        <v>-13848.305040585</v>
      </c>
      <c r="BS71" s="125">
        <v>-974195.106216686</v>
      </c>
      <c r="BT71" s="125">
        <v>-9496.87011047869</v>
      </c>
      <c r="BU71" s="125">
        <v>-133389.202176433</v>
      </c>
      <c r="BV71" s="125">
        <v>-11622.8661135887</v>
      </c>
      <c r="BW71" s="125">
        <v>-26408.5343153904</v>
      </c>
      <c r="BX71" s="125">
        <v>0</v>
      </c>
      <c r="BY71" s="125">
        <v>-49159.1136902334</v>
      </c>
      <c r="BZ71" s="125">
        <v>-282192.791089427</v>
      </c>
      <c r="CA71" s="125">
        <v>-78950.1483045247</v>
      </c>
      <c r="CB71" s="125">
        <v>-128864.210043364</v>
      </c>
      <c r="CC71" s="125">
        <v>-102.989689789222</v>
      </c>
      <c r="CD71" s="125">
        <v>-5444.37353652938</v>
      </c>
      <c r="CE71" s="125">
        <v>-593672.096986796</v>
      </c>
      <c r="CF71" s="125">
        <v>-1373.79851356376</v>
      </c>
      <c r="CG71" s="125">
        <v>-63424.5699504901</v>
      </c>
      <c r="CH71" s="125">
        <v>-250099.268912353</v>
      </c>
      <c r="CI71" s="125">
        <v>-62045.8654200887</v>
      </c>
      <c r="CJ71" s="125">
        <v>-174550.621476702</v>
      </c>
      <c r="CK71" s="125">
        <v>-9.70187276833797</v>
      </c>
      <c r="CL71" s="125">
        <v>-8.61710803153954</v>
      </c>
      <c r="CM71" s="125">
        <v>-2.17859875025241</v>
      </c>
      <c r="CN71" s="125">
        <v>-15812.6397419238</v>
      </c>
      <c r="CO71" s="125">
        <v>-1.31052360635223</v>
      </c>
      <c r="CP71" s="125">
        <v>0</v>
      </c>
      <c r="CQ71" s="125">
        <v>0</v>
      </c>
      <c r="CR71" s="125">
        <v>0</v>
      </c>
      <c r="CS71" s="125">
        <v>-3.54952870200336</v>
      </c>
      <c r="CT71" s="125">
        <v>-54.5801990987471</v>
      </c>
      <c r="CU71" s="125">
        <v>-2.25238861988035</v>
      </c>
      <c r="CV71" s="125">
        <v>-2859.5254537069</v>
      </c>
      <c r="CW71" s="125">
        <v>-517.974602552434</v>
      </c>
      <c r="CX71" s="125">
        <v>-13.0420331290426</v>
      </c>
      <c r="CY71" s="125">
        <v>-19907.8285010178</v>
      </c>
      <c r="CZ71" s="125">
        <v>-183050.14301481</v>
      </c>
      <c r="DA71" s="125">
        <v>-99.0265321117203</v>
      </c>
      <c r="DB71" s="125">
        <v>-3.03524651254518</v>
      </c>
      <c r="DC71" s="125">
        <v>-48647.3621010829</v>
      </c>
      <c r="DD71" s="125">
        <v>-7008.16817915578</v>
      </c>
      <c r="DE71" s="125">
        <v>-5120.67961275813</v>
      </c>
      <c r="DF71" s="125">
        <v>-2668.44486287643</v>
      </c>
      <c r="DG71" s="125">
        <v>-2573.94473705585</v>
      </c>
      <c r="DH71" s="125">
        <v>-5511.12774448888</v>
      </c>
      <c r="DI71" s="125">
        <v>-235.405677887432</v>
      </c>
      <c r="DJ71" s="125">
        <v>-23.4317313497025</v>
      </c>
      <c r="DK71" s="125">
        <v>-467.480329507336</v>
      </c>
      <c r="DL71" s="125">
        <v>-352.107937528777</v>
      </c>
      <c r="DM71" s="125">
        <v>0</v>
      </c>
      <c r="DN71" s="125">
        <v>0</v>
      </c>
      <c r="DO71" s="125">
        <v>0</v>
      </c>
      <c r="DP71" s="125">
        <v>-9.17160288029009</v>
      </c>
      <c r="DQ71" s="125">
        <v>0</v>
      </c>
      <c r="DR71" s="125">
        <v>-2743.61102447442</v>
      </c>
      <c r="DS71" s="125">
        <v>0</v>
      </c>
      <c r="DT71" s="125">
        <v>-1886.77958411228</v>
      </c>
      <c r="DU71" s="125">
        <v>0</v>
      </c>
      <c r="DV71" s="125">
        <v>0</v>
      </c>
      <c r="DW71" s="125">
        <v>-734.575022856843</v>
      </c>
      <c r="DX71" s="125">
        <v>0</v>
      </c>
      <c r="DY71" s="125">
        <v>0</v>
      </c>
      <c r="DZ71" s="125">
        <v>0</v>
      </c>
      <c r="EA71" s="125">
        <v>0</v>
      </c>
      <c r="EB71" s="125">
        <v>-1.32801064795245</v>
      </c>
      <c r="EC71" s="125">
        <v>-0.743929939398612</v>
      </c>
      <c r="ED71" s="125">
        <v>0</v>
      </c>
      <c r="EE71" s="125">
        <v>0</v>
      </c>
      <c r="EF71" s="125">
        <v>0</v>
      </c>
      <c r="EG71" s="125">
        <v>0</v>
      </c>
      <c r="EH71" s="125">
        <v>0</v>
      </c>
      <c r="EI71" s="125">
        <v>0</v>
      </c>
      <c r="EJ71" s="125">
        <v>-4825.13497762392</v>
      </c>
      <c r="EK71" s="125">
        <v>-1450.0105090735</v>
      </c>
      <c r="EL71" s="125">
        <v>0</v>
      </c>
      <c r="EM71" s="125">
        <v>0</v>
      </c>
      <c r="EN71" s="125">
        <v>-10.3833546522215</v>
      </c>
      <c r="EO71" s="125">
        <v>-1792.1822874254</v>
      </c>
      <c r="EP71" s="125">
        <v>-393.742082835288</v>
      </c>
      <c r="EQ71" s="125">
        <v>-1788.91344480292</v>
      </c>
      <c r="ER71" s="125">
        <v>-29185.9786356431</v>
      </c>
      <c r="ES71" s="125">
        <v>-119.635111851798</v>
      </c>
      <c r="ET71" s="125">
        <v>-1092.61926563997</v>
      </c>
      <c r="EU71" s="125">
        <v>0</v>
      </c>
      <c r="EV71" s="125">
        <v>0</v>
      </c>
      <c r="EW71" s="125">
        <v>-109.171575346364</v>
      </c>
      <c r="EX71" s="125">
        <v>-1.77075122996566</v>
      </c>
      <c r="EY71" s="125">
        <v>0</v>
      </c>
      <c r="EZ71" s="125">
        <v>0</v>
      </c>
      <c r="FA71" s="125">
        <v>0</v>
      </c>
      <c r="FB71" s="125"/>
      <c r="FC71" s="125">
        <v>0</v>
      </c>
      <c r="FD71" s="125">
        <v>0</v>
      </c>
      <c r="FE71" s="125"/>
      <c r="FF71" s="125">
        <v>0</v>
      </c>
      <c r="FG71" s="125"/>
      <c r="FH71" s="125">
        <v>-1466178.09942845</v>
      </c>
      <c r="FI71" s="125">
        <v>-64360.2648395614</v>
      </c>
      <c r="FJ71" s="125"/>
      <c r="FK71" s="125">
        <v>-786394.881842891</v>
      </c>
      <c r="FL71" s="125"/>
      <c r="FM71" s="125">
        <v>-5582173.96329428</v>
      </c>
      <c r="FN71" s="4">
        <v>5582173.96329428</v>
      </c>
      <c r="FO71" s="66">
        <f t="shared" si="1"/>
        <v>0</v>
      </c>
    </row>
    <row r="72" spans="2:171">
      <c r="B72" s="123" t="s">
        <v>573</v>
      </c>
      <c r="C72" s="124" t="s">
        <v>204</v>
      </c>
      <c r="D72" s="124" t="s">
        <v>205</v>
      </c>
      <c r="E72" s="125">
        <v>-802.208112420799</v>
      </c>
      <c r="F72" s="125">
        <v>-51.6230333858048</v>
      </c>
      <c r="G72" s="125">
        <v>-644.949208468632</v>
      </c>
      <c r="H72" s="125">
        <v>-94.8421746635966</v>
      </c>
      <c r="I72" s="125">
        <v>-55.3641649983398</v>
      </c>
      <c r="J72" s="125">
        <v>-2616.02519131256</v>
      </c>
      <c r="K72" s="125">
        <v>-722.707391065909</v>
      </c>
      <c r="L72" s="125">
        <v>-205.301225395273</v>
      </c>
      <c r="M72" s="125">
        <v>-3628.21654722309</v>
      </c>
      <c r="N72" s="125">
        <v>-4547.19812726642</v>
      </c>
      <c r="O72" s="125">
        <v>-393.963166897484</v>
      </c>
      <c r="P72" s="125">
        <v>-833.072820311559</v>
      </c>
      <c r="Q72" s="125">
        <v>-67.1502416702699</v>
      </c>
      <c r="R72" s="125">
        <v>-7.76799926188564</v>
      </c>
      <c r="S72" s="125">
        <v>-141.193438911309</v>
      </c>
      <c r="T72" s="125">
        <v>-119.565902397014</v>
      </c>
      <c r="U72" s="125">
        <v>-53.7766451412228</v>
      </c>
      <c r="V72" s="125">
        <v>-11.4059164827436</v>
      </c>
      <c r="W72" s="125">
        <v>-84.5934466495807</v>
      </c>
      <c r="X72" s="125">
        <v>-19.5671146796956</v>
      </c>
      <c r="Y72" s="125">
        <v>-68.4710514249004</v>
      </c>
      <c r="Z72" s="125">
        <v>-626.94016578449</v>
      </c>
      <c r="AA72" s="125">
        <v>-27.6172383558892</v>
      </c>
      <c r="AB72" s="125">
        <v>-235.329797192506</v>
      </c>
      <c r="AC72" s="125">
        <v>-44.6223742572955</v>
      </c>
      <c r="AD72" s="125">
        <v>-290.609268938444</v>
      </c>
      <c r="AE72" s="125">
        <v>-6086.95060999521</v>
      </c>
      <c r="AF72" s="125">
        <v>-0.917255227945057</v>
      </c>
      <c r="AG72" s="125">
        <v>-159.270187958741</v>
      </c>
      <c r="AH72" s="125">
        <v>-372.14198734031</v>
      </c>
      <c r="AI72" s="125">
        <v>-74.2486479328575</v>
      </c>
      <c r="AJ72" s="125">
        <v>-3535.56525288617</v>
      </c>
      <c r="AK72" s="125">
        <v>-102.16602100955</v>
      </c>
      <c r="AL72" s="125">
        <v>-423.603302395752</v>
      </c>
      <c r="AM72" s="125">
        <v>-1191.17515931209</v>
      </c>
      <c r="AN72" s="125">
        <v>-834.454397027233</v>
      </c>
      <c r="AO72" s="125">
        <v>-1383.09924551474</v>
      </c>
      <c r="AP72" s="125">
        <v>-80.7646276824814</v>
      </c>
      <c r="AQ72" s="125">
        <v>-1585.9165318397</v>
      </c>
      <c r="AR72" s="125">
        <v>-1220.25110875111</v>
      </c>
      <c r="AS72" s="125">
        <v>-1888.29189416964</v>
      </c>
      <c r="AT72" s="125">
        <v>-1863.59376869384</v>
      </c>
      <c r="AU72" s="125">
        <v>-1426.47405375921</v>
      </c>
      <c r="AV72" s="125">
        <v>-1256.23370791958</v>
      </c>
      <c r="AW72" s="125">
        <v>-363.986756041058</v>
      </c>
      <c r="AX72" s="125">
        <v>-28.187172924334</v>
      </c>
      <c r="AY72" s="125">
        <v>-2389.6288177771</v>
      </c>
      <c r="AZ72" s="125">
        <v>-6737.0124326128</v>
      </c>
      <c r="BA72" s="125">
        <v>-1239.85186581798</v>
      </c>
      <c r="BB72" s="125">
        <v>-176.875908384821</v>
      </c>
      <c r="BC72" s="125">
        <v>-15.9606581152159</v>
      </c>
      <c r="BD72" s="125">
        <v>-2863.3542003168</v>
      </c>
      <c r="BE72" s="125">
        <v>-7891.71532499207</v>
      </c>
      <c r="BF72" s="125">
        <v>-253.302616889155</v>
      </c>
      <c r="BG72" s="125">
        <v>-1930.45268777259</v>
      </c>
      <c r="BH72" s="125">
        <v>-4292.14169926544</v>
      </c>
      <c r="BI72" s="125">
        <v>-1391.8909330795</v>
      </c>
      <c r="BJ72" s="125">
        <v>-622.891360536548</v>
      </c>
      <c r="BK72" s="125">
        <v>-1263.0511751734</v>
      </c>
      <c r="BL72" s="125">
        <v>-68.1290916242318</v>
      </c>
      <c r="BM72" s="125">
        <v>-4596.99435136645</v>
      </c>
      <c r="BN72" s="125">
        <v>-66435.1067811585</v>
      </c>
      <c r="BO72" s="125">
        <v>-4411.3504987504</v>
      </c>
      <c r="BP72" s="125">
        <v>-1318.22935711099</v>
      </c>
      <c r="BQ72" s="125">
        <v>-4994.82863292899</v>
      </c>
      <c r="BR72" s="125">
        <v>-458735.853715252</v>
      </c>
      <c r="BS72" s="125">
        <v>-56893.239412819</v>
      </c>
      <c r="BT72" s="125">
        <v>-726206.495471677</v>
      </c>
      <c r="BU72" s="125">
        <v>-9627.85246763588</v>
      </c>
      <c r="BV72" s="125">
        <v>-16704.0257068992</v>
      </c>
      <c r="BW72" s="125">
        <v>-12840.7991062113</v>
      </c>
      <c r="BX72" s="125">
        <v>-1147.80964169793</v>
      </c>
      <c r="BY72" s="125">
        <v>-50991.0583994417</v>
      </c>
      <c r="BZ72" s="125">
        <v>-58031.5892456597</v>
      </c>
      <c r="CA72" s="125">
        <v>-128282.772152768</v>
      </c>
      <c r="CB72" s="125">
        <v>-68461.7698012739</v>
      </c>
      <c r="CC72" s="125">
        <v>-18891.2765720489</v>
      </c>
      <c r="CD72" s="125">
        <v>-250496.27914621</v>
      </c>
      <c r="CE72" s="125">
        <v>-34927.0446741391</v>
      </c>
      <c r="CF72" s="125">
        <v>-57324.8447541812</v>
      </c>
      <c r="CG72" s="125">
        <v>-3119.64986718541</v>
      </c>
      <c r="CH72" s="125">
        <v>-12675.7561063423</v>
      </c>
      <c r="CI72" s="125">
        <v>-18670.0121153434</v>
      </c>
      <c r="CJ72" s="125">
        <v>-11571.0407601872</v>
      </c>
      <c r="CK72" s="125">
        <v>-18459.2667109603</v>
      </c>
      <c r="CL72" s="125">
        <v>-6903.1365829003</v>
      </c>
      <c r="CM72" s="125">
        <v>-1379.81692546177</v>
      </c>
      <c r="CN72" s="125">
        <v>-16017.4485315699</v>
      </c>
      <c r="CO72" s="125">
        <v>-3513.43351452105</v>
      </c>
      <c r="CP72" s="125">
        <v>-15783.3553843445</v>
      </c>
      <c r="CQ72" s="125">
        <v>-11257.221535201</v>
      </c>
      <c r="CR72" s="125">
        <v>-11094.7736208243</v>
      </c>
      <c r="CS72" s="125">
        <v>-9.10930321152339</v>
      </c>
      <c r="CT72" s="125">
        <v>-17125.5123198599</v>
      </c>
      <c r="CU72" s="125">
        <v>-6683.44751419665</v>
      </c>
      <c r="CV72" s="125">
        <v>-24480.1315523972</v>
      </c>
      <c r="CW72" s="125">
        <v>-3295.66195801158</v>
      </c>
      <c r="CX72" s="125">
        <v>-3012.32922578338</v>
      </c>
      <c r="CY72" s="125">
        <v>-10333.6793252099</v>
      </c>
      <c r="CZ72" s="125">
        <v>-359.170248131383</v>
      </c>
      <c r="DA72" s="125">
        <v>-11.2510665506398</v>
      </c>
      <c r="DB72" s="125">
        <v>-8.36787712702601</v>
      </c>
      <c r="DC72" s="125">
        <v>-5114.19973009084</v>
      </c>
      <c r="DD72" s="125">
        <v>-1319.64927461958</v>
      </c>
      <c r="DE72" s="125">
        <v>-2775.57989347137</v>
      </c>
      <c r="DF72" s="125">
        <v>-1849.70029159399</v>
      </c>
      <c r="DG72" s="125">
        <v>-790.738472087301</v>
      </c>
      <c r="DH72" s="125">
        <v>-808.277267509772</v>
      </c>
      <c r="DI72" s="125">
        <v>0</v>
      </c>
      <c r="DJ72" s="125">
        <v>0</v>
      </c>
      <c r="DK72" s="125">
        <v>-628.677908140596</v>
      </c>
      <c r="DL72" s="125">
        <v>-473.522558347169</v>
      </c>
      <c r="DM72" s="125">
        <v>-16.6628328385355</v>
      </c>
      <c r="DN72" s="125">
        <v>-7.01351125241943</v>
      </c>
      <c r="DO72" s="125">
        <v>-39.892171204603</v>
      </c>
      <c r="DP72" s="125">
        <v>-30.3823947974532</v>
      </c>
      <c r="DQ72" s="125">
        <v>0</v>
      </c>
      <c r="DR72" s="125">
        <v>0</v>
      </c>
      <c r="DS72" s="125">
        <v>0</v>
      </c>
      <c r="DT72" s="125">
        <v>0</v>
      </c>
      <c r="DU72" s="125">
        <v>0</v>
      </c>
      <c r="DV72" s="125">
        <v>0</v>
      </c>
      <c r="DW72" s="125">
        <v>-70.9915505634475</v>
      </c>
      <c r="DX72" s="125">
        <v>0</v>
      </c>
      <c r="DY72" s="125">
        <v>0</v>
      </c>
      <c r="DZ72" s="125">
        <v>0</v>
      </c>
      <c r="EA72" s="125">
        <v>0</v>
      </c>
      <c r="EB72" s="125">
        <v>-0.0816987819538089</v>
      </c>
      <c r="EC72" s="125">
        <v>-0.0457878404782518</v>
      </c>
      <c r="ED72" s="125">
        <v>0</v>
      </c>
      <c r="EE72" s="125">
        <v>0</v>
      </c>
      <c r="EF72" s="125">
        <v>0</v>
      </c>
      <c r="EG72" s="125">
        <v>0</v>
      </c>
      <c r="EH72" s="125">
        <v>0</v>
      </c>
      <c r="EI72" s="125">
        <v>0</v>
      </c>
      <c r="EJ72" s="125">
        <v>-1000.46058723302</v>
      </c>
      <c r="EK72" s="125">
        <v>0</v>
      </c>
      <c r="EL72" s="125">
        <v>0</v>
      </c>
      <c r="EM72" s="125">
        <v>0</v>
      </c>
      <c r="EN72" s="125">
        <v>-19.3918430203809</v>
      </c>
      <c r="EO72" s="125">
        <v>-1854.02846468295</v>
      </c>
      <c r="EP72" s="125">
        <v>-97.9535041619997</v>
      </c>
      <c r="EQ72" s="125">
        <v>-12.8282007803603</v>
      </c>
      <c r="ER72" s="125">
        <v>-0.729778641970087</v>
      </c>
      <c r="ES72" s="125">
        <v>-0.0181279319845421</v>
      </c>
      <c r="ET72" s="125">
        <v>0</v>
      </c>
      <c r="EU72" s="125">
        <v>0</v>
      </c>
      <c r="EV72" s="125">
        <v>0</v>
      </c>
      <c r="EW72" s="125">
        <v>0</v>
      </c>
      <c r="EX72" s="125">
        <v>0</v>
      </c>
      <c r="EY72" s="125">
        <v>-39.6787209158245</v>
      </c>
      <c r="EZ72" s="125">
        <v>0</v>
      </c>
      <c r="FA72" s="125">
        <v>0</v>
      </c>
      <c r="FB72" s="125"/>
      <c r="FC72" s="125">
        <v>0</v>
      </c>
      <c r="FD72" s="125">
        <v>0</v>
      </c>
      <c r="FE72" s="125"/>
      <c r="FF72" s="125">
        <v>0</v>
      </c>
      <c r="FG72" s="125"/>
      <c r="FH72" s="125">
        <v>-3497903.53965898</v>
      </c>
      <c r="FI72" s="125">
        <v>48746.2972156839</v>
      </c>
      <c r="FJ72" s="125"/>
      <c r="FK72" s="125">
        <v>-366334.760618275</v>
      </c>
      <c r="FL72" s="125"/>
      <c r="FM72" s="125">
        <v>-6130932.93179193</v>
      </c>
      <c r="FN72" s="4">
        <v>6130932.93179193</v>
      </c>
      <c r="FO72" s="66">
        <f t="shared" si="1"/>
        <v>0</v>
      </c>
    </row>
    <row r="73" spans="2:171">
      <c r="B73" s="123" t="s">
        <v>574</v>
      </c>
      <c r="C73" s="124" t="s">
        <v>206</v>
      </c>
      <c r="D73" s="124" t="s">
        <v>207</v>
      </c>
      <c r="E73" s="125">
        <v>-1285.13967519969</v>
      </c>
      <c r="F73" s="125">
        <v>-35.6371073679199</v>
      </c>
      <c r="G73" s="125">
        <v>-603.772330901527</v>
      </c>
      <c r="H73" s="125">
        <v>-150.683869191866</v>
      </c>
      <c r="I73" s="125">
        <v>-61.8642680018132</v>
      </c>
      <c r="J73" s="125">
        <v>-27284.4355328294</v>
      </c>
      <c r="K73" s="125">
        <v>-7318.62036269758</v>
      </c>
      <c r="L73" s="125">
        <v>-28304.3521987885</v>
      </c>
      <c r="M73" s="125">
        <v>-11430.0845915372</v>
      </c>
      <c r="N73" s="125">
        <v>-47694.0976801115</v>
      </c>
      <c r="O73" s="125">
        <v>-2647.5033388194</v>
      </c>
      <c r="P73" s="125">
        <v>-970.756388780992</v>
      </c>
      <c r="Q73" s="125">
        <v>-131.69877327009</v>
      </c>
      <c r="R73" s="125">
        <v>-10.9293515225567</v>
      </c>
      <c r="S73" s="125">
        <v>-1190.02685301276</v>
      </c>
      <c r="T73" s="125">
        <v>-606.684313772638</v>
      </c>
      <c r="U73" s="125">
        <v>-7.55059313344348</v>
      </c>
      <c r="V73" s="125">
        <v>-361.511569093578</v>
      </c>
      <c r="W73" s="125">
        <v>-134.468582846699</v>
      </c>
      <c r="X73" s="125">
        <v>-48.4455348441864</v>
      </c>
      <c r="Y73" s="125">
        <v>-299.26630761702</v>
      </c>
      <c r="Z73" s="125">
        <v>-4982.5715688732</v>
      </c>
      <c r="AA73" s="125">
        <v>-464.176311220927</v>
      </c>
      <c r="AB73" s="125">
        <v>-96.2910684855566</v>
      </c>
      <c r="AC73" s="125">
        <v>-90.6616314948694</v>
      </c>
      <c r="AD73" s="125">
        <v>-85.5336012211537</v>
      </c>
      <c r="AE73" s="125">
        <v>-1216.15295859551</v>
      </c>
      <c r="AF73" s="125">
        <v>-0.0104071609422278</v>
      </c>
      <c r="AG73" s="125">
        <v>-8.35584986455666</v>
      </c>
      <c r="AH73" s="125">
        <v>-34.4316694747562</v>
      </c>
      <c r="AI73" s="125">
        <v>-58.9823476532303</v>
      </c>
      <c r="AJ73" s="125">
        <v>-0.867820369250665</v>
      </c>
      <c r="AK73" s="125">
        <v>-7.0271946718912</v>
      </c>
      <c r="AL73" s="125">
        <v>-46.4077469953686</v>
      </c>
      <c r="AM73" s="125">
        <v>-706.411040706676</v>
      </c>
      <c r="AN73" s="125">
        <v>-202.159932917876</v>
      </c>
      <c r="AO73" s="125">
        <v>-3460.11339865142</v>
      </c>
      <c r="AP73" s="125">
        <v>-105.530924878305</v>
      </c>
      <c r="AQ73" s="125">
        <v>-301.216411546056</v>
      </c>
      <c r="AR73" s="125">
        <v>-356.558379224927</v>
      </c>
      <c r="AS73" s="125">
        <v>-438.412935542759</v>
      </c>
      <c r="AT73" s="125">
        <v>-1501.36852809465</v>
      </c>
      <c r="AU73" s="125">
        <v>-608.308964462241</v>
      </c>
      <c r="AV73" s="125">
        <v>-1983.73493798385</v>
      </c>
      <c r="AW73" s="125">
        <v>-218.658347130031</v>
      </c>
      <c r="AX73" s="125">
        <v>-250.117683631844</v>
      </c>
      <c r="AY73" s="125">
        <v>-592.867813052057</v>
      </c>
      <c r="AZ73" s="125">
        <v>-6573.06422362216</v>
      </c>
      <c r="BA73" s="125">
        <v>-106.268814699774</v>
      </c>
      <c r="BB73" s="125">
        <v>-1097.85572210764</v>
      </c>
      <c r="BC73" s="125">
        <v>-226.062844402067</v>
      </c>
      <c r="BD73" s="125">
        <v>-5299.79539415636</v>
      </c>
      <c r="BE73" s="125">
        <v>-1646.65381927775</v>
      </c>
      <c r="BF73" s="125">
        <v>-13542.3138167306</v>
      </c>
      <c r="BG73" s="125">
        <v>-39458.5726177191</v>
      </c>
      <c r="BH73" s="125">
        <v>-11164.8825145642</v>
      </c>
      <c r="BI73" s="125">
        <v>-1938.99373447821</v>
      </c>
      <c r="BJ73" s="125">
        <v>-940.24733008884</v>
      </c>
      <c r="BK73" s="125">
        <v>-90.2395964048022</v>
      </c>
      <c r="BL73" s="125">
        <v>-131.989918812124</v>
      </c>
      <c r="BM73" s="125">
        <v>-4526.64701258265</v>
      </c>
      <c r="BN73" s="125">
        <v>-33090.4358364143</v>
      </c>
      <c r="BO73" s="125">
        <v>-208.039813604029</v>
      </c>
      <c r="BP73" s="125">
        <v>-4685.18395478631</v>
      </c>
      <c r="BQ73" s="125">
        <v>-3391.29505404539</v>
      </c>
      <c r="BR73" s="125">
        <v>-63162.7391696703</v>
      </c>
      <c r="BS73" s="125">
        <v>-552.125161305369</v>
      </c>
      <c r="BT73" s="125">
        <v>-6271.59435100886</v>
      </c>
      <c r="BU73" s="125">
        <v>-813466.232640802</v>
      </c>
      <c r="BV73" s="125">
        <v>-23054.6746066249</v>
      </c>
      <c r="BW73" s="125">
        <v>-5954.43797740199</v>
      </c>
      <c r="BX73" s="125">
        <v>-7.45079242693127</v>
      </c>
      <c r="BY73" s="125">
        <v>-46093.3107587593</v>
      </c>
      <c r="BZ73" s="125">
        <v>-98332.0187646789</v>
      </c>
      <c r="CA73" s="125">
        <v>-2485.9650607611</v>
      </c>
      <c r="CB73" s="125">
        <v>-2874.20141431312</v>
      </c>
      <c r="CC73" s="125">
        <v>-9215.73137795728</v>
      </c>
      <c r="CD73" s="125">
        <v>-57683.3827354239</v>
      </c>
      <c r="CE73" s="125">
        <v>-74833.2764988861</v>
      </c>
      <c r="CF73" s="125">
        <v>-112092.242156999</v>
      </c>
      <c r="CG73" s="125">
        <v>-7575.60808800696</v>
      </c>
      <c r="CH73" s="125">
        <v>-34002.9976986231</v>
      </c>
      <c r="CI73" s="125">
        <v>-1927.69785834875</v>
      </c>
      <c r="CJ73" s="125">
        <v>-7025.80016176672</v>
      </c>
      <c r="CK73" s="125">
        <v>-8833.15162555529</v>
      </c>
      <c r="CL73" s="125">
        <v>-18369.9536320351</v>
      </c>
      <c r="CM73" s="125">
        <v>-23.6016834066234</v>
      </c>
      <c r="CN73" s="125">
        <v>-216.756058132421</v>
      </c>
      <c r="CO73" s="125">
        <v>-122.667623630551</v>
      </c>
      <c r="CP73" s="125">
        <v>-58.2476633009365</v>
      </c>
      <c r="CQ73" s="125">
        <v>-1205.66046404792</v>
      </c>
      <c r="CR73" s="125">
        <v>-1309.13183329861</v>
      </c>
      <c r="CS73" s="125">
        <v>-386.659798447696</v>
      </c>
      <c r="CT73" s="125">
        <v>-3770.97433259739</v>
      </c>
      <c r="CU73" s="125">
        <v>-624.547119181047</v>
      </c>
      <c r="CV73" s="125">
        <v>-4207.01651778753</v>
      </c>
      <c r="CW73" s="125">
        <v>-1679.1378508442</v>
      </c>
      <c r="CX73" s="125">
        <v>-2444.28642160063</v>
      </c>
      <c r="CY73" s="125">
        <v>-2402.56970576499</v>
      </c>
      <c r="CZ73" s="125">
        <v>-450.609433150011</v>
      </c>
      <c r="DA73" s="125">
        <v>-55.1099545769286</v>
      </c>
      <c r="DB73" s="125">
        <v>-1109.50071346232</v>
      </c>
      <c r="DC73" s="125">
        <v>-8737.43539485202</v>
      </c>
      <c r="DD73" s="125">
        <v>-1064.77532002858</v>
      </c>
      <c r="DE73" s="125">
        <v>-2397.80090846523</v>
      </c>
      <c r="DF73" s="125">
        <v>-1277.97633832478</v>
      </c>
      <c r="DG73" s="125">
        <v>-42.6041153502083</v>
      </c>
      <c r="DH73" s="125">
        <v>-319.191102039268</v>
      </c>
      <c r="DI73" s="125">
        <v>-1290.31566773729</v>
      </c>
      <c r="DJ73" s="125">
        <v>-2756.6334146727</v>
      </c>
      <c r="DK73" s="125">
        <v>-339.923568839282</v>
      </c>
      <c r="DL73" s="125">
        <v>-5723.02310612235</v>
      </c>
      <c r="DM73" s="125">
        <v>-1620.39273467807</v>
      </c>
      <c r="DN73" s="125">
        <v>-8639.14337487142</v>
      </c>
      <c r="DO73" s="125">
        <v>-28.0861388231228</v>
      </c>
      <c r="DP73" s="125">
        <v>-14742.2374700128</v>
      </c>
      <c r="DQ73" s="125">
        <v>-493.035915613069</v>
      </c>
      <c r="DR73" s="125">
        <v>-8986.18271111923</v>
      </c>
      <c r="DS73" s="125">
        <v>0</v>
      </c>
      <c r="DT73" s="125">
        <v>-10009.0909669146</v>
      </c>
      <c r="DU73" s="125">
        <v>-449130.798404911</v>
      </c>
      <c r="DV73" s="125">
        <v>-1907.96362674694</v>
      </c>
      <c r="DW73" s="125">
        <v>-742.576020013546</v>
      </c>
      <c r="DX73" s="125">
        <v>0</v>
      </c>
      <c r="DY73" s="125">
        <v>-17500.5724855099</v>
      </c>
      <c r="DZ73" s="125">
        <v>0</v>
      </c>
      <c r="EA73" s="125">
        <v>0</v>
      </c>
      <c r="EB73" s="125">
        <v>0</v>
      </c>
      <c r="EC73" s="125">
        <v>0</v>
      </c>
      <c r="ED73" s="125">
        <v>0</v>
      </c>
      <c r="EE73" s="125">
        <v>0</v>
      </c>
      <c r="EF73" s="125">
        <v>0</v>
      </c>
      <c r="EG73" s="125">
        <v>0</v>
      </c>
      <c r="EH73" s="125">
        <v>0</v>
      </c>
      <c r="EI73" s="125">
        <v>0</v>
      </c>
      <c r="EJ73" s="125">
        <v>-405.456593017452</v>
      </c>
      <c r="EK73" s="125">
        <v>0</v>
      </c>
      <c r="EL73" s="125">
        <v>-2.89852041393178</v>
      </c>
      <c r="EM73" s="125">
        <v>0</v>
      </c>
      <c r="EN73" s="125">
        <v>0</v>
      </c>
      <c r="EO73" s="125">
        <v>0</v>
      </c>
      <c r="EP73" s="125">
        <v>0</v>
      </c>
      <c r="EQ73" s="125">
        <v>-54.1969840160114</v>
      </c>
      <c r="ER73" s="125">
        <v>0</v>
      </c>
      <c r="ES73" s="125">
        <v>-6012.20414271084</v>
      </c>
      <c r="ET73" s="125">
        <v>-200.024863887333</v>
      </c>
      <c r="EU73" s="125">
        <v>0</v>
      </c>
      <c r="EV73" s="125">
        <v>0</v>
      </c>
      <c r="EW73" s="125">
        <v>-30.6363898300828</v>
      </c>
      <c r="EX73" s="125">
        <v>-26.2282453983614</v>
      </c>
      <c r="EY73" s="125">
        <v>0</v>
      </c>
      <c r="EZ73" s="125">
        <v>0</v>
      </c>
      <c r="FA73" s="125">
        <v>0</v>
      </c>
      <c r="FB73" s="125"/>
      <c r="FC73" s="125">
        <v>0</v>
      </c>
      <c r="FD73" s="125">
        <v>0</v>
      </c>
      <c r="FE73" s="125"/>
      <c r="FF73" s="125">
        <v>0</v>
      </c>
      <c r="FG73" s="125"/>
      <c r="FH73" s="125">
        <v>-3497320.54858353</v>
      </c>
      <c r="FI73" s="125">
        <v>15102.2470756655</v>
      </c>
      <c r="FJ73" s="125"/>
      <c r="FK73" s="125">
        <v>-979845.050439787</v>
      </c>
      <c r="FL73" s="125"/>
      <c r="FM73" s="125">
        <v>-6696938.82689289</v>
      </c>
      <c r="FN73" s="4">
        <v>6696938.82689289</v>
      </c>
      <c r="FO73" s="66">
        <f t="shared" si="1"/>
        <v>0</v>
      </c>
    </row>
    <row r="74" spans="2:171">
      <c r="B74" s="123" t="s">
        <v>575</v>
      </c>
      <c r="C74" s="124" t="s">
        <v>208</v>
      </c>
      <c r="D74" s="124" t="s">
        <v>209</v>
      </c>
      <c r="E74" s="125">
        <v>-3243.00356049664</v>
      </c>
      <c r="F74" s="125">
        <v>-88.0087509261928</v>
      </c>
      <c r="G74" s="125">
        <v>-1434.21900720774</v>
      </c>
      <c r="H74" s="125">
        <v>-5652.1316874189</v>
      </c>
      <c r="I74" s="125">
        <v>-398.955835969876</v>
      </c>
      <c r="J74" s="125">
        <v>-12144.0340326871</v>
      </c>
      <c r="K74" s="125">
        <v>-9548.48894147828</v>
      </c>
      <c r="L74" s="125">
        <v>-9653.02940040447</v>
      </c>
      <c r="M74" s="125">
        <v>-15435.4930912717</v>
      </c>
      <c r="N74" s="125">
        <v>-5981.02429555524</v>
      </c>
      <c r="O74" s="125">
        <v>-3773.13283931892</v>
      </c>
      <c r="P74" s="125">
        <v>-209.747491226919</v>
      </c>
      <c r="Q74" s="125">
        <v>-2536.53526601338</v>
      </c>
      <c r="R74" s="125">
        <v>-517.317033166848</v>
      </c>
      <c r="S74" s="125">
        <v>-1152.17380078026</v>
      </c>
      <c r="T74" s="125">
        <v>-1077.22847594958</v>
      </c>
      <c r="U74" s="125">
        <v>-1328.97171759979</v>
      </c>
      <c r="V74" s="125">
        <v>-3597.58625798224</v>
      </c>
      <c r="W74" s="125">
        <v>-323.62275180863</v>
      </c>
      <c r="X74" s="125">
        <v>-633.631436449869</v>
      </c>
      <c r="Y74" s="125">
        <v>-1379.19168862811</v>
      </c>
      <c r="Z74" s="125">
        <v>-3405.92680325576</v>
      </c>
      <c r="AA74" s="125">
        <v>-1611.80526176927</v>
      </c>
      <c r="AB74" s="125">
        <v>-2359.39095284171</v>
      </c>
      <c r="AC74" s="125">
        <v>-41.8177046880367</v>
      </c>
      <c r="AD74" s="125">
        <v>-444.060355397504</v>
      </c>
      <c r="AE74" s="125">
        <v>-6464.76005343723</v>
      </c>
      <c r="AF74" s="125">
        <v>-426.703826103489</v>
      </c>
      <c r="AG74" s="125">
        <v>-572.834196921173</v>
      </c>
      <c r="AH74" s="125">
        <v>-641.948872493231</v>
      </c>
      <c r="AI74" s="125">
        <v>-388.833505474606</v>
      </c>
      <c r="AJ74" s="125">
        <v>-468.081997914566</v>
      </c>
      <c r="AK74" s="125">
        <v>-17513.4133949137</v>
      </c>
      <c r="AL74" s="125">
        <v>-1192.14463887348</v>
      </c>
      <c r="AM74" s="125">
        <v>-2007.98985055377</v>
      </c>
      <c r="AN74" s="125">
        <v>-757.856170660514</v>
      </c>
      <c r="AO74" s="125">
        <v>-9822.89552776091</v>
      </c>
      <c r="AP74" s="125">
        <v>-738.097051059952</v>
      </c>
      <c r="AQ74" s="125">
        <v>-808.684888511119</v>
      </c>
      <c r="AR74" s="125">
        <v>-28562.8940429839</v>
      </c>
      <c r="AS74" s="125">
        <v>-32489.9376461482</v>
      </c>
      <c r="AT74" s="125">
        <v>-1629.75316873187</v>
      </c>
      <c r="AU74" s="125">
        <v>-24502.3655575945</v>
      </c>
      <c r="AV74" s="125">
        <v>-14974.468584726</v>
      </c>
      <c r="AW74" s="125">
        <v>-2629.23521742857</v>
      </c>
      <c r="AX74" s="125">
        <v>-9135.83160886354</v>
      </c>
      <c r="AY74" s="125">
        <v>-14612.6676851214</v>
      </c>
      <c r="AZ74" s="125">
        <v>-12463.9683504746</v>
      </c>
      <c r="BA74" s="125">
        <v>-1244.78952593606</v>
      </c>
      <c r="BB74" s="125">
        <v>-10138.8837217612</v>
      </c>
      <c r="BC74" s="125">
        <v>-2117.28484766087</v>
      </c>
      <c r="BD74" s="125">
        <v>-4980.04171048756</v>
      </c>
      <c r="BE74" s="125">
        <v>-9115.17955447805</v>
      </c>
      <c r="BF74" s="125">
        <v>-11812.8487014363</v>
      </c>
      <c r="BG74" s="125">
        <v>-4483.68180125066</v>
      </c>
      <c r="BH74" s="125">
        <v>-563.041886272934</v>
      </c>
      <c r="BI74" s="125">
        <v>-6271.65881107083</v>
      </c>
      <c r="BJ74" s="125">
        <v>-59985.0618454289</v>
      </c>
      <c r="BK74" s="125">
        <v>-383.860650629572</v>
      </c>
      <c r="BL74" s="125">
        <v>-15285.6515146935</v>
      </c>
      <c r="BM74" s="125">
        <v>-3158.11416949412</v>
      </c>
      <c r="BN74" s="125">
        <v>-31042.5093283012</v>
      </c>
      <c r="BO74" s="125">
        <v>-1985.37684587361</v>
      </c>
      <c r="BP74" s="125">
        <v>-11980.2910317097</v>
      </c>
      <c r="BQ74" s="125">
        <v>-8224.79704349781</v>
      </c>
      <c r="BR74" s="125">
        <v>-168265.980838258</v>
      </c>
      <c r="BS74" s="125">
        <v>-192380.191307534</v>
      </c>
      <c r="BT74" s="125">
        <v>-91280.1051724464</v>
      </c>
      <c r="BU74" s="125">
        <v>-180232.197557316</v>
      </c>
      <c r="BV74" s="125">
        <v>-1323894.5996554</v>
      </c>
      <c r="BW74" s="125">
        <v>-217839.029376609</v>
      </c>
      <c r="BX74" s="125">
        <v>-5815.07826207905</v>
      </c>
      <c r="BY74" s="125">
        <v>-55748.5237304023</v>
      </c>
      <c r="BZ74" s="125">
        <v>-320376.723921728</v>
      </c>
      <c r="CA74" s="125">
        <v>-119870.808589673</v>
      </c>
      <c r="CB74" s="125">
        <v>-32930.0314190573</v>
      </c>
      <c r="CC74" s="125">
        <v>-41787.3844417428</v>
      </c>
      <c r="CD74" s="125">
        <v>-99121.7006748916</v>
      </c>
      <c r="CE74" s="125">
        <v>-437449.330680376</v>
      </c>
      <c r="CF74" s="125">
        <v>-203271.851013487</v>
      </c>
      <c r="CG74" s="125">
        <v>-92535.1141838621</v>
      </c>
      <c r="CH74" s="125">
        <v>-57593.7806082004</v>
      </c>
      <c r="CI74" s="125">
        <v>-52443.2941990757</v>
      </c>
      <c r="CJ74" s="125">
        <v>-46207.1556194896</v>
      </c>
      <c r="CK74" s="125">
        <v>-62107.3348723518</v>
      </c>
      <c r="CL74" s="125">
        <v>-18413.7235318463</v>
      </c>
      <c r="CM74" s="125">
        <v>-1053.06455938305</v>
      </c>
      <c r="CN74" s="125">
        <v>-624891.435648626</v>
      </c>
      <c r="CO74" s="125">
        <v>-23850.9264904712</v>
      </c>
      <c r="CP74" s="125">
        <v>-3506.47588425035</v>
      </c>
      <c r="CQ74" s="125">
        <v>-24908.3853994884</v>
      </c>
      <c r="CR74" s="125">
        <v>-197.720466268249</v>
      </c>
      <c r="CS74" s="125">
        <v>-13694.3378697038</v>
      </c>
      <c r="CT74" s="125">
        <v>-42929.0308993758</v>
      </c>
      <c r="CU74" s="125">
        <v>-5406.65085259444</v>
      </c>
      <c r="CV74" s="125">
        <v>-70068.4057568982</v>
      </c>
      <c r="CW74" s="125">
        <v>-4443.94253931399</v>
      </c>
      <c r="CX74" s="125">
        <v>-1975.45962524848</v>
      </c>
      <c r="CY74" s="125">
        <v>-23187.5050089101</v>
      </c>
      <c r="CZ74" s="125">
        <v>-21703.3156893749</v>
      </c>
      <c r="DA74" s="125">
        <v>-3440.99050732674</v>
      </c>
      <c r="DB74" s="125">
        <v>-3522.13121720196</v>
      </c>
      <c r="DC74" s="125">
        <v>-230573.512883501</v>
      </c>
      <c r="DD74" s="125">
        <v>-29290.2597085547</v>
      </c>
      <c r="DE74" s="125">
        <v>-24072.0628524793</v>
      </c>
      <c r="DF74" s="125">
        <v>-16617.2398780276</v>
      </c>
      <c r="DG74" s="125">
        <v>-311938.907444641</v>
      </c>
      <c r="DH74" s="125">
        <v>-23494.855504393</v>
      </c>
      <c r="DI74" s="125">
        <v>-1720.62782253165</v>
      </c>
      <c r="DJ74" s="125">
        <v>-1869.76023704986</v>
      </c>
      <c r="DK74" s="125">
        <v>-319.428157989759</v>
      </c>
      <c r="DL74" s="125">
        <v>-240.594486653423</v>
      </c>
      <c r="DM74" s="125">
        <v>-1311.0694433326</v>
      </c>
      <c r="DN74" s="125">
        <v>-379.091315309152</v>
      </c>
      <c r="DO74" s="125">
        <v>-1.32586429196006</v>
      </c>
      <c r="DP74" s="125">
        <v>-101.901392764083</v>
      </c>
      <c r="DQ74" s="125">
        <v>0</v>
      </c>
      <c r="DR74" s="125">
        <v>-4815.18060400323</v>
      </c>
      <c r="DS74" s="125">
        <v>-3187.92621045282</v>
      </c>
      <c r="DT74" s="125">
        <v>0</v>
      </c>
      <c r="DU74" s="125">
        <v>-357.459272049382</v>
      </c>
      <c r="DV74" s="125">
        <v>0</v>
      </c>
      <c r="DW74" s="125">
        <v>-13331.1568855593</v>
      </c>
      <c r="DX74" s="125">
        <v>-499.861759740021</v>
      </c>
      <c r="DY74" s="125">
        <v>-426.206009772399</v>
      </c>
      <c r="DZ74" s="125">
        <v>0</v>
      </c>
      <c r="EA74" s="125">
        <v>0</v>
      </c>
      <c r="EB74" s="125">
        <v>-0.831086458547057</v>
      </c>
      <c r="EC74" s="125">
        <v>-0.465568586537336</v>
      </c>
      <c r="ED74" s="125">
        <v>-6.30844387871008</v>
      </c>
      <c r="EE74" s="125">
        <v>0</v>
      </c>
      <c r="EF74" s="125">
        <v>0</v>
      </c>
      <c r="EG74" s="125">
        <v>-369.068123429881</v>
      </c>
      <c r="EH74" s="125">
        <v>-16.1649834996135</v>
      </c>
      <c r="EI74" s="125">
        <v>0</v>
      </c>
      <c r="EJ74" s="125">
        <v>-356.033728914758</v>
      </c>
      <c r="EK74" s="125">
        <v>-34349.3583146189</v>
      </c>
      <c r="EL74" s="125">
        <v>-6.16884055627058</v>
      </c>
      <c r="EM74" s="125">
        <v>0</v>
      </c>
      <c r="EN74" s="125">
        <v>0</v>
      </c>
      <c r="EO74" s="125">
        <v>0</v>
      </c>
      <c r="EP74" s="125">
        <v>-201.228079452483</v>
      </c>
      <c r="EQ74" s="125">
        <v>-0.641271487635112</v>
      </c>
      <c r="ER74" s="125">
        <v>-881.636207781151</v>
      </c>
      <c r="ES74" s="125">
        <v>-344.937023076161</v>
      </c>
      <c r="ET74" s="125">
        <v>-54.1083162311829</v>
      </c>
      <c r="EU74" s="125">
        <v>-7.24164354740953</v>
      </c>
      <c r="EV74" s="125">
        <v>0</v>
      </c>
      <c r="EW74" s="125">
        <v>-208.544656673063</v>
      </c>
      <c r="EX74" s="125">
        <v>-19.7787282535074</v>
      </c>
      <c r="EY74" s="125">
        <v>-10.4399184026315</v>
      </c>
      <c r="EZ74" s="125">
        <v>0</v>
      </c>
      <c r="FA74" s="125">
        <v>0</v>
      </c>
      <c r="FB74" s="125"/>
      <c r="FC74" s="125">
        <v>0</v>
      </c>
      <c r="FD74" s="125">
        <v>0</v>
      </c>
      <c r="FE74" s="125"/>
      <c r="FF74" s="125">
        <v>0</v>
      </c>
      <c r="FG74" s="125"/>
      <c r="FH74" s="125">
        <v>-1008028.72227748</v>
      </c>
      <c r="FI74" s="125">
        <v>-151936.527469015</v>
      </c>
      <c r="FJ74" s="125"/>
      <c r="FK74" s="125">
        <v>-1817061.71510645</v>
      </c>
      <c r="FL74" s="125"/>
      <c r="FM74" s="125">
        <v>-8820301.03285817</v>
      </c>
      <c r="FN74" s="4">
        <v>8820301.03285817</v>
      </c>
      <c r="FO74" s="66">
        <f t="shared" si="1"/>
        <v>0</v>
      </c>
    </row>
    <row r="75" spans="2:171">
      <c r="B75" s="123" t="s">
        <v>576</v>
      </c>
      <c r="C75" s="124" t="s">
        <v>210</v>
      </c>
      <c r="D75" s="124" t="s">
        <v>211</v>
      </c>
      <c r="E75" s="125">
        <v>0</v>
      </c>
      <c r="F75" s="125">
        <v>0</v>
      </c>
      <c r="G75" s="125">
        <v>0</v>
      </c>
      <c r="H75" s="125">
        <v>0</v>
      </c>
      <c r="I75" s="125">
        <v>0</v>
      </c>
      <c r="J75" s="125">
        <v>-100510.344331947</v>
      </c>
      <c r="K75" s="125">
        <v>-20654.4759499524</v>
      </c>
      <c r="L75" s="125">
        <v>-14860.1761827897</v>
      </c>
      <c r="M75" s="125">
        <v>-32141.4052749031</v>
      </c>
      <c r="N75" s="125">
        <v>-27041.7600024836</v>
      </c>
      <c r="O75" s="125">
        <v>-572.957082140891</v>
      </c>
      <c r="P75" s="125">
        <v>-2652.08032491584</v>
      </c>
      <c r="Q75" s="125">
        <v>-2996.84111854359</v>
      </c>
      <c r="R75" s="125">
        <v>-2302.37898047673</v>
      </c>
      <c r="S75" s="125">
        <v>-1100.34961911824</v>
      </c>
      <c r="T75" s="125">
        <v>-4347.96060749634</v>
      </c>
      <c r="U75" s="125">
        <v>-1772.18160759948</v>
      </c>
      <c r="V75" s="125">
        <v>-5385.54357845553</v>
      </c>
      <c r="W75" s="125">
        <v>-911.423013291141</v>
      </c>
      <c r="X75" s="125">
        <v>-1695.06191803257</v>
      </c>
      <c r="Y75" s="125">
        <v>-1236.90859163139</v>
      </c>
      <c r="Z75" s="125">
        <v>-9308.33082680304</v>
      </c>
      <c r="AA75" s="125">
        <v>-2206.85910209443</v>
      </c>
      <c r="AB75" s="125">
        <v>-4421.17688008666</v>
      </c>
      <c r="AC75" s="125">
        <v>-1689.81750798634</v>
      </c>
      <c r="AD75" s="125">
        <v>-2283.8685890092</v>
      </c>
      <c r="AE75" s="125">
        <v>-27760.2199121425</v>
      </c>
      <c r="AF75" s="125">
        <v>-1863.10647863115</v>
      </c>
      <c r="AG75" s="125">
        <v>-4286.0495905359</v>
      </c>
      <c r="AH75" s="125">
        <v>-1356.05309124236</v>
      </c>
      <c r="AI75" s="125">
        <v>-5880.24589329681</v>
      </c>
      <c r="AJ75" s="125">
        <v>-3542.01401329409</v>
      </c>
      <c r="AK75" s="125">
        <v>-4693.96017569063</v>
      </c>
      <c r="AL75" s="125">
        <v>-2854.3612853251</v>
      </c>
      <c r="AM75" s="125">
        <v>-29119.6722901159</v>
      </c>
      <c r="AN75" s="125">
        <v>-20683.0556364845</v>
      </c>
      <c r="AO75" s="125">
        <v>-8301.89988924276</v>
      </c>
      <c r="AP75" s="125">
        <v>-5404.44671848196</v>
      </c>
      <c r="AQ75" s="125">
        <v>-1483.12389053039</v>
      </c>
      <c r="AR75" s="125">
        <v>-21418.5680435535</v>
      </c>
      <c r="AS75" s="125">
        <v>-19970.4872388796</v>
      </c>
      <c r="AT75" s="125">
        <v>-37954.1498142195</v>
      </c>
      <c r="AU75" s="125">
        <v>-59882.0091206904</v>
      </c>
      <c r="AV75" s="125">
        <v>-21950.2832262034</v>
      </c>
      <c r="AW75" s="125">
        <v>-916.524398499547</v>
      </c>
      <c r="AX75" s="125">
        <v>-4244.42514608207</v>
      </c>
      <c r="AY75" s="125">
        <v>-21830.3148932267</v>
      </c>
      <c r="AZ75" s="125">
        <v>-15880.3536700369</v>
      </c>
      <c r="BA75" s="125">
        <v>-2044.0037027239</v>
      </c>
      <c r="BB75" s="125">
        <v>-13530.174395233</v>
      </c>
      <c r="BC75" s="125">
        <v>-2191.55176462067</v>
      </c>
      <c r="BD75" s="125">
        <v>-7228.00792652715</v>
      </c>
      <c r="BE75" s="125">
        <v>-20714.3854517498</v>
      </c>
      <c r="BF75" s="125">
        <v>-136858.585558968</v>
      </c>
      <c r="BG75" s="125">
        <v>-68567.7707945752</v>
      </c>
      <c r="BH75" s="125">
        <v>-25021.6055345399</v>
      </c>
      <c r="BI75" s="125">
        <v>-15101.6819342411</v>
      </c>
      <c r="BJ75" s="125">
        <v>-62437.7301604671</v>
      </c>
      <c r="BK75" s="125">
        <v>-2068.70176873059</v>
      </c>
      <c r="BL75" s="125">
        <v>-69865.6209110786</v>
      </c>
      <c r="BM75" s="125">
        <v>-12049.8998366404</v>
      </c>
      <c r="BN75" s="125">
        <v>-231933.311900661</v>
      </c>
      <c r="BO75" s="125">
        <v>-3381.54917116764</v>
      </c>
      <c r="BP75" s="125">
        <v>-8304.67337521277</v>
      </c>
      <c r="BQ75" s="125">
        <v>-10379.9804834361</v>
      </c>
      <c r="BR75" s="125">
        <v>-148729.073695864</v>
      </c>
      <c r="BS75" s="125">
        <v>-134271.395259942</v>
      </c>
      <c r="BT75" s="125">
        <v>-290391.073342147</v>
      </c>
      <c r="BU75" s="125">
        <v>-155407.583437778</v>
      </c>
      <c r="BV75" s="125">
        <v>-180166.860663566</v>
      </c>
      <c r="BW75" s="125">
        <v>-620976.429004276</v>
      </c>
      <c r="BX75" s="125">
        <v>-27205.7325699398</v>
      </c>
      <c r="BY75" s="125">
        <v>-30442.2822083232</v>
      </c>
      <c r="BZ75" s="125">
        <v>-227521.710339249</v>
      </c>
      <c r="CA75" s="125">
        <v>-64419.1660450721</v>
      </c>
      <c r="CB75" s="125">
        <v>-54106.7406419291</v>
      </c>
      <c r="CC75" s="125">
        <v>-11709.3831565774</v>
      </c>
      <c r="CD75" s="125">
        <v>-21021.7448598953</v>
      </c>
      <c r="CE75" s="125">
        <v>-219593.354354771</v>
      </c>
      <c r="CF75" s="125">
        <v>-217780.391313483</v>
      </c>
      <c r="CG75" s="125">
        <v>-68761.8845624869</v>
      </c>
      <c r="CH75" s="125">
        <v>-52089.0612689943</v>
      </c>
      <c r="CI75" s="125">
        <v>-77794.4960666324</v>
      </c>
      <c r="CJ75" s="125">
        <v>-131647.673535059</v>
      </c>
      <c r="CK75" s="125">
        <v>-116749.244410646</v>
      </c>
      <c r="CL75" s="125">
        <v>-8921.4447609902</v>
      </c>
      <c r="CM75" s="125">
        <v>-36471.8000013397</v>
      </c>
      <c r="CN75" s="125">
        <v>-67476.6175896708</v>
      </c>
      <c r="CO75" s="125">
        <v>-24140.4387160362</v>
      </c>
      <c r="CP75" s="125">
        <v>-13212.2230966878</v>
      </c>
      <c r="CQ75" s="125">
        <v>-26129.7654333299</v>
      </c>
      <c r="CR75" s="125">
        <v>-5287.0408318905</v>
      </c>
      <c r="CS75" s="125">
        <v>-9096.5844433808</v>
      </c>
      <c r="CT75" s="125">
        <v>-52380.0110958513</v>
      </c>
      <c r="CU75" s="125">
        <v>-19017.6006454426</v>
      </c>
      <c r="CV75" s="125">
        <v>-52182.3790697505</v>
      </c>
      <c r="CW75" s="125">
        <v>-22524.311334945</v>
      </c>
      <c r="CX75" s="125">
        <v>-1540.97760220753</v>
      </c>
      <c r="CY75" s="125">
        <v>-12911.9101899075</v>
      </c>
      <c r="CZ75" s="125">
        <v>-13345.700250062</v>
      </c>
      <c r="DA75" s="125">
        <v>-405.274950426293</v>
      </c>
      <c r="DB75" s="125">
        <v>-1793.60776093886</v>
      </c>
      <c r="DC75" s="125">
        <v>-108664.922435963</v>
      </c>
      <c r="DD75" s="125">
        <v>-13242.29849308</v>
      </c>
      <c r="DE75" s="125">
        <v>-57384.7076495125</v>
      </c>
      <c r="DF75" s="125">
        <v>-30584.815569489</v>
      </c>
      <c r="DG75" s="125">
        <v>-67604.1218616638</v>
      </c>
      <c r="DH75" s="125">
        <v>-10850.9932614815</v>
      </c>
      <c r="DI75" s="125">
        <v>0</v>
      </c>
      <c r="DJ75" s="125">
        <v>0</v>
      </c>
      <c r="DK75" s="125">
        <v>0</v>
      </c>
      <c r="DL75" s="125">
        <v>0</v>
      </c>
      <c r="DM75" s="125">
        <v>0</v>
      </c>
      <c r="DN75" s="125">
        <v>0</v>
      </c>
      <c r="DO75" s="125">
        <v>0</v>
      </c>
      <c r="DP75" s="125">
        <v>0</v>
      </c>
      <c r="DQ75" s="125">
        <v>0</v>
      </c>
      <c r="DR75" s="125">
        <v>0</v>
      </c>
      <c r="DS75" s="125">
        <v>0</v>
      </c>
      <c r="DT75" s="125">
        <v>0</v>
      </c>
      <c r="DU75" s="125">
        <v>0</v>
      </c>
      <c r="DV75" s="125">
        <v>0</v>
      </c>
      <c r="DW75" s="125">
        <v>0</v>
      </c>
      <c r="DX75" s="125">
        <v>0</v>
      </c>
      <c r="DY75" s="125">
        <v>0</v>
      </c>
      <c r="DZ75" s="125">
        <v>0</v>
      </c>
      <c r="EA75" s="125">
        <v>0</v>
      </c>
      <c r="EB75" s="125">
        <v>0</v>
      </c>
      <c r="EC75" s="125">
        <v>0</v>
      </c>
      <c r="ED75" s="125">
        <v>0</v>
      </c>
      <c r="EE75" s="125">
        <v>0</v>
      </c>
      <c r="EF75" s="125">
        <v>0</v>
      </c>
      <c r="EG75" s="125">
        <v>0</v>
      </c>
      <c r="EH75" s="125">
        <v>0</v>
      </c>
      <c r="EI75" s="125">
        <v>0</v>
      </c>
      <c r="EJ75" s="125">
        <v>0</v>
      </c>
      <c r="EK75" s="125">
        <v>0</v>
      </c>
      <c r="EL75" s="125">
        <v>0</v>
      </c>
      <c r="EM75" s="125">
        <v>0</v>
      </c>
      <c r="EN75" s="125">
        <v>0</v>
      </c>
      <c r="EO75" s="125">
        <v>0</v>
      </c>
      <c r="EP75" s="125">
        <v>0</v>
      </c>
      <c r="EQ75" s="125">
        <v>0</v>
      </c>
      <c r="ER75" s="125">
        <v>0</v>
      </c>
      <c r="ES75" s="125">
        <v>0</v>
      </c>
      <c r="ET75" s="125">
        <v>0</v>
      </c>
      <c r="EU75" s="125">
        <v>0</v>
      </c>
      <c r="EV75" s="125">
        <v>0</v>
      </c>
      <c r="EW75" s="125">
        <v>0</v>
      </c>
      <c r="EX75" s="125">
        <v>0</v>
      </c>
      <c r="EY75" s="125">
        <v>0</v>
      </c>
      <c r="EZ75" s="125">
        <v>0</v>
      </c>
      <c r="FA75" s="125">
        <v>0</v>
      </c>
      <c r="FB75" s="125"/>
      <c r="FC75" s="125">
        <v>0</v>
      </c>
      <c r="FD75" s="125">
        <v>0</v>
      </c>
      <c r="FE75" s="125"/>
      <c r="FF75" s="125">
        <v>0</v>
      </c>
      <c r="FG75" s="125"/>
      <c r="FH75" s="125">
        <v>-3707361.85975247</v>
      </c>
      <c r="FI75" s="125">
        <v>-138897.538800617</v>
      </c>
      <c r="FJ75" s="125"/>
      <c r="FK75" s="125">
        <v>-1720447.36121431</v>
      </c>
      <c r="FL75" s="125"/>
      <c r="FM75" s="125">
        <v>-10325708.0477248</v>
      </c>
      <c r="FN75" s="4">
        <v>10325708.0477248</v>
      </c>
      <c r="FO75" s="66">
        <f t="shared" si="1"/>
        <v>0</v>
      </c>
    </row>
    <row r="76" spans="2:171">
      <c r="B76" s="123" t="s">
        <v>577</v>
      </c>
      <c r="C76" s="124" t="s">
        <v>212</v>
      </c>
      <c r="D76" s="124" t="s">
        <v>213</v>
      </c>
      <c r="E76" s="125">
        <v>-14352.5819796202</v>
      </c>
      <c r="F76" s="125">
        <v>-2376.54102841982</v>
      </c>
      <c r="G76" s="125">
        <v>-3368.44800401275</v>
      </c>
      <c r="H76" s="125">
        <v>-7752.26066907926</v>
      </c>
      <c r="I76" s="125">
        <v>-2209.50968361539</v>
      </c>
      <c r="J76" s="125">
        <v>-3267.64985156784</v>
      </c>
      <c r="K76" s="125">
        <v>-560.254530992476</v>
      </c>
      <c r="L76" s="125">
        <v>-1243.72071850867</v>
      </c>
      <c r="M76" s="125">
        <v>-243.791913132136</v>
      </c>
      <c r="N76" s="125">
        <v>-637.501904457267</v>
      </c>
      <c r="O76" s="125">
        <v>-160.375345605087</v>
      </c>
      <c r="P76" s="125">
        <v>-1986.14272585557</v>
      </c>
      <c r="Q76" s="125">
        <v>-153.513481460767</v>
      </c>
      <c r="R76" s="125">
        <v>-177.893252481259</v>
      </c>
      <c r="S76" s="125">
        <v>-45.4521345760982</v>
      </c>
      <c r="T76" s="125">
        <v>-2686.93330209524</v>
      </c>
      <c r="U76" s="125">
        <v>-164.801646806592</v>
      </c>
      <c r="V76" s="125">
        <v>-1084.72988958983</v>
      </c>
      <c r="W76" s="125">
        <v>-110.814395784819</v>
      </c>
      <c r="X76" s="125">
        <v>-1257.63453450584</v>
      </c>
      <c r="Y76" s="125">
        <v>-286.935630753697</v>
      </c>
      <c r="Z76" s="125">
        <v>-3633.66694447535</v>
      </c>
      <c r="AA76" s="125">
        <v>-1133.68281503606</v>
      </c>
      <c r="AB76" s="125">
        <v>-364.103037967331</v>
      </c>
      <c r="AC76" s="125">
        <v>-1612.36451883579</v>
      </c>
      <c r="AD76" s="125">
        <v>-162.19635861491</v>
      </c>
      <c r="AE76" s="125">
        <v>-1239.2165159437</v>
      </c>
      <c r="AF76" s="125">
        <v>-216.357582163672</v>
      </c>
      <c r="AG76" s="125">
        <v>-371.24157691809</v>
      </c>
      <c r="AH76" s="125">
        <v>-536.417317300423</v>
      </c>
      <c r="AI76" s="125">
        <v>-973.003468550084</v>
      </c>
      <c r="AJ76" s="125">
        <v>-3803.39807926494</v>
      </c>
      <c r="AK76" s="125">
        <v>-2295.5022288046</v>
      </c>
      <c r="AL76" s="125">
        <v>-2493.82685855908</v>
      </c>
      <c r="AM76" s="125">
        <v>-4713.52522678357</v>
      </c>
      <c r="AN76" s="125">
        <v>-1919.40241540091</v>
      </c>
      <c r="AO76" s="125">
        <v>-621.513897447294</v>
      </c>
      <c r="AP76" s="125">
        <v>-1467.90531216118</v>
      </c>
      <c r="AQ76" s="125">
        <v>-1158.43707316579</v>
      </c>
      <c r="AR76" s="125">
        <v>-1616.81999769728</v>
      </c>
      <c r="AS76" s="125">
        <v>-259.952683932548</v>
      </c>
      <c r="AT76" s="125">
        <v>-477.345787049265</v>
      </c>
      <c r="AU76" s="125">
        <v>-1658.44119097786</v>
      </c>
      <c r="AV76" s="125">
        <v>-396.872180977864</v>
      </c>
      <c r="AW76" s="125">
        <v>-376.423252743468</v>
      </c>
      <c r="AX76" s="125">
        <v>-715.6626976089</v>
      </c>
      <c r="AY76" s="125">
        <v>-436.999885985699</v>
      </c>
      <c r="AZ76" s="125">
        <v>-1474.99275440161</v>
      </c>
      <c r="BA76" s="125">
        <v>-390.417947797487</v>
      </c>
      <c r="BB76" s="125">
        <v>-10677.3221599022</v>
      </c>
      <c r="BC76" s="125">
        <v>-192.908492716101</v>
      </c>
      <c r="BD76" s="125">
        <v>-774.135012918736</v>
      </c>
      <c r="BE76" s="125">
        <v>-4598.97857906283</v>
      </c>
      <c r="BF76" s="125">
        <v>-222.617635191624</v>
      </c>
      <c r="BG76" s="125">
        <v>-6836.21180343442</v>
      </c>
      <c r="BH76" s="125">
        <v>-2184.03342589236</v>
      </c>
      <c r="BI76" s="125">
        <v>-2449.01434892196</v>
      </c>
      <c r="BJ76" s="125">
        <v>-1242.6265100426</v>
      </c>
      <c r="BK76" s="125">
        <v>-228.08996438026</v>
      </c>
      <c r="BL76" s="125">
        <v>-1748.29899934694</v>
      </c>
      <c r="BM76" s="125">
        <v>-119.038934845696</v>
      </c>
      <c r="BN76" s="125">
        <v>-1208.68410264099</v>
      </c>
      <c r="BO76" s="125">
        <v>-38.0141711162667</v>
      </c>
      <c r="BP76" s="125">
        <v>-517.55777914887</v>
      </c>
      <c r="BQ76" s="125">
        <v>-550.426430949412</v>
      </c>
      <c r="BR76" s="125">
        <v>-40535.0410624359</v>
      </c>
      <c r="BS76" s="125">
        <v>-234.719847646266</v>
      </c>
      <c r="BT76" s="125">
        <v>-1116.54195313008</v>
      </c>
      <c r="BU76" s="125">
        <v>-678.767218381218</v>
      </c>
      <c r="BV76" s="125">
        <v>-1521.03453284859</v>
      </c>
      <c r="BW76" s="125">
        <v>-738.367522643206</v>
      </c>
      <c r="BX76" s="125">
        <v>-63440.7586446708</v>
      </c>
      <c r="BY76" s="125">
        <v>-15232.4609733076</v>
      </c>
      <c r="BZ76" s="125">
        <v>-332.730766445982</v>
      </c>
      <c r="CA76" s="125">
        <v>-766.544356606458</v>
      </c>
      <c r="CB76" s="125">
        <v>-184.876045975552</v>
      </c>
      <c r="CC76" s="125">
        <v>-9339.08465478732</v>
      </c>
      <c r="CD76" s="125">
        <v>-31667.3903685659</v>
      </c>
      <c r="CE76" s="125">
        <v>-7653.00736048697</v>
      </c>
      <c r="CF76" s="125">
        <v>-1815.89116691259</v>
      </c>
      <c r="CG76" s="125">
        <v>-374.368261799021</v>
      </c>
      <c r="CH76" s="125">
        <v>-1561.34976562591</v>
      </c>
      <c r="CI76" s="125">
        <v>-769.121073374988</v>
      </c>
      <c r="CJ76" s="125">
        <v>-193.79042537506</v>
      </c>
      <c r="CK76" s="125">
        <v>-1916.47113868312</v>
      </c>
      <c r="CL76" s="125">
        <v>-3475.36426363164</v>
      </c>
      <c r="CM76" s="125">
        <v>-757.918763258554</v>
      </c>
      <c r="CN76" s="125">
        <v>-414.698574852644</v>
      </c>
      <c r="CO76" s="125">
        <v>-429.844992041563</v>
      </c>
      <c r="CP76" s="125">
        <v>-17088.4607692029</v>
      </c>
      <c r="CQ76" s="125">
        <v>-17421.6511887012</v>
      </c>
      <c r="CR76" s="125">
        <v>-229.514979717202</v>
      </c>
      <c r="CS76" s="125">
        <v>-28747.4036724204</v>
      </c>
      <c r="CT76" s="125">
        <v>-30139.592478104</v>
      </c>
      <c r="CU76" s="125">
        <v>-3911.65264086191</v>
      </c>
      <c r="CV76" s="125">
        <v>-3800.45536201663</v>
      </c>
      <c r="CW76" s="125">
        <v>-1577.92805071663</v>
      </c>
      <c r="CX76" s="125">
        <v>-470.720587280437</v>
      </c>
      <c r="CY76" s="125">
        <v>-2459.30854514999</v>
      </c>
      <c r="CZ76" s="125">
        <v>-3183.66062949086</v>
      </c>
      <c r="DA76" s="125">
        <v>-6025.90143835074</v>
      </c>
      <c r="DB76" s="125">
        <v>-368.528371360986</v>
      </c>
      <c r="DC76" s="125">
        <v>-217837.569097946</v>
      </c>
      <c r="DD76" s="125">
        <v>-26546.4700874553</v>
      </c>
      <c r="DE76" s="125">
        <v>-74373.5039850089</v>
      </c>
      <c r="DF76" s="125">
        <v>-39639.4788055956</v>
      </c>
      <c r="DG76" s="125">
        <v>-24977.5902972548</v>
      </c>
      <c r="DH76" s="125">
        <v>-4019.30961747599</v>
      </c>
      <c r="DI76" s="125">
        <v>-5600.19645029375</v>
      </c>
      <c r="DJ76" s="125">
        <v>-517.826048004713</v>
      </c>
      <c r="DK76" s="125">
        <v>-528.359371420504</v>
      </c>
      <c r="DL76" s="125">
        <v>-397.962260232289</v>
      </c>
      <c r="DM76" s="125">
        <v>-777.544681905894</v>
      </c>
      <c r="DN76" s="125">
        <v>-17733.2645899804</v>
      </c>
      <c r="DO76" s="125">
        <v>-13.1445434886807</v>
      </c>
      <c r="DP76" s="125">
        <v>-145.378755123879</v>
      </c>
      <c r="DQ76" s="125">
        <v>-95.7329844699995</v>
      </c>
      <c r="DR76" s="125">
        <v>-6243.782905747</v>
      </c>
      <c r="DS76" s="125">
        <v>-772.93187758697</v>
      </c>
      <c r="DT76" s="125">
        <v>-2164.43288719622</v>
      </c>
      <c r="DU76" s="125">
        <v>-2017.00590169359</v>
      </c>
      <c r="DV76" s="125">
        <v>-723.770817131892</v>
      </c>
      <c r="DW76" s="125">
        <v>-7992.05058531304</v>
      </c>
      <c r="DX76" s="125">
        <v>-1109.74776103886</v>
      </c>
      <c r="DY76" s="125">
        <v>-4522.16162188055</v>
      </c>
      <c r="DZ76" s="125">
        <v>-572.013154979573</v>
      </c>
      <c r="EA76" s="125">
        <v>-7611.35117662528</v>
      </c>
      <c r="EB76" s="125">
        <v>-2611.66902742718</v>
      </c>
      <c r="EC76" s="125">
        <v>-337.376107410919</v>
      </c>
      <c r="ED76" s="125">
        <v>-143137.943110306</v>
      </c>
      <c r="EE76" s="125">
        <v>-248.624818991593</v>
      </c>
      <c r="EF76" s="125">
        <v>-5264.05921564165</v>
      </c>
      <c r="EG76" s="125">
        <v>-39339.327064806</v>
      </c>
      <c r="EH76" s="125">
        <v>-1003.82702185393</v>
      </c>
      <c r="EI76" s="125">
        <v>-18286.0849499134</v>
      </c>
      <c r="EJ76" s="125">
        <v>-5420.30390026764</v>
      </c>
      <c r="EK76" s="125">
        <v>-3504.65020306562</v>
      </c>
      <c r="EL76" s="125">
        <v>-2534.37086015891</v>
      </c>
      <c r="EM76" s="125">
        <v>-1207.11452026503</v>
      </c>
      <c r="EN76" s="125">
        <v>-740.008082638754</v>
      </c>
      <c r="EO76" s="125">
        <v>-6152.56826188137</v>
      </c>
      <c r="EP76" s="125">
        <v>-6721.37575856916</v>
      </c>
      <c r="EQ76" s="125">
        <v>-6041.96005591461</v>
      </c>
      <c r="ER76" s="125">
        <v>-12792.0115326364</v>
      </c>
      <c r="ES76" s="125">
        <v>-929.258721596775</v>
      </c>
      <c r="ET76" s="125">
        <v>-233.718939447409</v>
      </c>
      <c r="EU76" s="125">
        <v>-538.759453377297</v>
      </c>
      <c r="EV76" s="125">
        <v>-895.504383273885</v>
      </c>
      <c r="EW76" s="125">
        <v>-2514.20096137587</v>
      </c>
      <c r="EX76" s="125">
        <v>-601.74293261656</v>
      </c>
      <c r="EY76" s="125">
        <v>-1013.73615005938</v>
      </c>
      <c r="EZ76" s="125">
        <v>-92.5946261628012</v>
      </c>
      <c r="FA76" s="125">
        <v>-16442.258735761</v>
      </c>
      <c r="FB76" s="125"/>
      <c r="FC76" s="125">
        <v>-54339.9677952618</v>
      </c>
      <c r="FD76" s="125">
        <v>-187286.89945048</v>
      </c>
      <c r="FE76" s="125"/>
      <c r="FF76" s="125">
        <v>0</v>
      </c>
      <c r="FG76" s="125"/>
      <c r="FH76" s="125">
        <v>-1215226.9158911</v>
      </c>
      <c r="FI76" s="125">
        <v>-105191.314384456</v>
      </c>
      <c r="FJ76" s="125"/>
      <c r="FK76" s="125">
        <v>-1603682.93510023</v>
      </c>
      <c r="FL76" s="125"/>
      <c r="FM76" s="125">
        <v>-4306075.71930866</v>
      </c>
      <c r="FN76" s="4">
        <v>4306075.71930866</v>
      </c>
      <c r="FO76" s="66">
        <f t="shared" si="1"/>
        <v>0</v>
      </c>
    </row>
    <row r="77" spans="2:171">
      <c r="B77" s="123" t="s">
        <v>578</v>
      </c>
      <c r="C77" s="124" t="s">
        <v>214</v>
      </c>
      <c r="D77" s="124" t="s">
        <v>215</v>
      </c>
      <c r="E77" s="125">
        <v>-14268.5914105237</v>
      </c>
      <c r="F77" s="125">
        <v>-2020.19611247149</v>
      </c>
      <c r="G77" s="125">
        <v>-19048.0661084921</v>
      </c>
      <c r="H77" s="125">
        <v>-15839.2584187213</v>
      </c>
      <c r="I77" s="125">
        <v>-2205.36956335299</v>
      </c>
      <c r="J77" s="125">
        <v>-223300.590272209</v>
      </c>
      <c r="K77" s="125">
        <v>-45887.3830553751</v>
      </c>
      <c r="L77" s="125">
        <v>-33014.3741444856</v>
      </c>
      <c r="M77" s="125">
        <v>-71407.5234521199</v>
      </c>
      <c r="N77" s="125">
        <v>-60077.8060277194</v>
      </c>
      <c r="O77" s="125">
        <v>-1272.92026997885</v>
      </c>
      <c r="P77" s="125">
        <v>-5892.04132111272</v>
      </c>
      <c r="Q77" s="125">
        <v>-6657.98525684557</v>
      </c>
      <c r="R77" s="125">
        <v>-5115.12112298423</v>
      </c>
      <c r="S77" s="125">
        <v>-2444.61125954792</v>
      </c>
      <c r="T77" s="125">
        <v>-9659.72384820012</v>
      </c>
      <c r="U77" s="125">
        <v>-3937.19871996061</v>
      </c>
      <c r="V77" s="125">
        <v>-11964.8884699283</v>
      </c>
      <c r="W77" s="125">
        <v>-2024.87911277682</v>
      </c>
      <c r="X77" s="125">
        <v>-3765.86439296792</v>
      </c>
      <c r="Y77" s="125">
        <v>-2747.99992438421</v>
      </c>
      <c r="Z77" s="125">
        <v>-20680.0183790968</v>
      </c>
      <c r="AA77" s="125">
        <v>-4902.90768995571</v>
      </c>
      <c r="AB77" s="125">
        <v>-9822.38607959176</v>
      </c>
      <c r="AC77" s="125">
        <v>-3754.21305631458</v>
      </c>
      <c r="AD77" s="125">
        <v>-5073.99718326962</v>
      </c>
      <c r="AE77" s="125">
        <v>-61673.9852367163</v>
      </c>
      <c r="AF77" s="125">
        <v>-4139.20357335848</v>
      </c>
      <c r="AG77" s="125">
        <v>-9522.17813861733</v>
      </c>
      <c r="AH77" s="125">
        <v>-3012.69941643826</v>
      </c>
      <c r="AI77" s="125">
        <v>-13063.9526473253</v>
      </c>
      <c r="AJ77" s="125">
        <v>-7869.17829381431</v>
      </c>
      <c r="AK77" s="125">
        <v>-10428.4199294377</v>
      </c>
      <c r="AL77" s="125">
        <v>-6341.4424067443</v>
      </c>
      <c r="AM77" s="125">
        <v>-64694.2367388769</v>
      </c>
      <c r="AN77" s="125">
        <v>-45950.8776231648</v>
      </c>
      <c r="AO77" s="125">
        <v>-18444.0632252214</v>
      </c>
      <c r="AP77" s="125">
        <v>-12006.884966447</v>
      </c>
      <c r="AQ77" s="125">
        <v>-3295.00851284182</v>
      </c>
      <c r="AR77" s="125">
        <v>-47584.9418156928</v>
      </c>
      <c r="AS77" s="125">
        <v>-44367.7873964429</v>
      </c>
      <c r="AT77" s="125">
        <v>-84321.5105184049</v>
      </c>
      <c r="AU77" s="125">
        <v>-133037.928306918</v>
      </c>
      <c r="AV77" s="125">
        <v>-48766.2362877356</v>
      </c>
      <c r="AW77" s="125">
        <v>-2036.21269575968</v>
      </c>
      <c r="AX77" s="125">
        <v>-9429.7024528766</v>
      </c>
      <c r="AY77" s="125">
        <v>-48499.7065116617</v>
      </c>
      <c r="AZ77" s="125">
        <v>-59499.8553631428</v>
      </c>
      <c r="BA77" s="125">
        <v>-4541.09710170341</v>
      </c>
      <c r="BB77" s="125">
        <v>-30059.5520692071</v>
      </c>
      <c r="BC77" s="125">
        <v>-4868.89987199413</v>
      </c>
      <c r="BD77" s="125">
        <v>-16058.2320875863</v>
      </c>
      <c r="BE77" s="125">
        <v>-46020.4820632678</v>
      </c>
      <c r="BF77" s="125">
        <v>-304054.30547733</v>
      </c>
      <c r="BG77" s="125">
        <v>-152334.804878503</v>
      </c>
      <c r="BH77" s="125">
        <v>-55589.6940017242</v>
      </c>
      <c r="BI77" s="125">
        <v>-33550.9196832723</v>
      </c>
      <c r="BJ77" s="125">
        <v>-138715.891312072</v>
      </c>
      <c r="BK77" s="125">
        <v>-4595.96799836902</v>
      </c>
      <c r="BL77" s="125">
        <v>-155218.196623167</v>
      </c>
      <c r="BM77" s="125">
        <v>-26770.8738252476</v>
      </c>
      <c r="BN77" s="125">
        <v>-515278.75857395</v>
      </c>
      <c r="BO77" s="125">
        <v>-7512.6787294885</v>
      </c>
      <c r="BP77" s="125">
        <v>-18450.224989564</v>
      </c>
      <c r="BQ77" s="125">
        <v>-23060.867857645</v>
      </c>
      <c r="BR77" s="125">
        <v>-426026.438797964</v>
      </c>
      <c r="BS77" s="125">
        <v>-298306.428233859</v>
      </c>
      <c r="BT77" s="125">
        <v>-645152.481747811</v>
      </c>
      <c r="BU77" s="125">
        <v>-345264.015809402</v>
      </c>
      <c r="BV77" s="125">
        <v>-400270.903468372</v>
      </c>
      <c r="BW77" s="125">
        <v>-531018.013849214</v>
      </c>
      <c r="BX77" s="125">
        <v>-60442.0985922792</v>
      </c>
      <c r="BY77" s="125">
        <v>-2843162.91276763</v>
      </c>
      <c r="BZ77" s="125">
        <v>-505477.645671034</v>
      </c>
      <c r="CA77" s="125">
        <v>-143117.983510241</v>
      </c>
      <c r="CB77" s="125">
        <v>-120207.200595651</v>
      </c>
      <c r="CC77" s="125">
        <v>-84924.562584252</v>
      </c>
      <c r="CD77" s="125">
        <v>-519584.561976243</v>
      </c>
      <c r="CE77" s="125">
        <v>-487863.472891171</v>
      </c>
      <c r="CF77" s="125">
        <v>-519685.616131169</v>
      </c>
      <c r="CG77" s="125">
        <v>-134841.088798068</v>
      </c>
      <c r="CH77" s="125">
        <v>-115724.58740841</v>
      </c>
      <c r="CI77" s="125">
        <v>-172833.522828623</v>
      </c>
      <c r="CJ77" s="125">
        <v>-292477.390299798</v>
      </c>
      <c r="CK77" s="125">
        <v>-259378.030828667</v>
      </c>
      <c r="CL77" s="125">
        <v>-19820.4860848009</v>
      </c>
      <c r="CM77" s="125">
        <v>-69078.2401636424</v>
      </c>
      <c r="CN77" s="125">
        <v>-149910.624995807</v>
      </c>
      <c r="CO77" s="125">
        <v>-53632.0341010686</v>
      </c>
      <c r="CP77" s="125">
        <v>-29353.1699240324</v>
      </c>
      <c r="CQ77" s="125">
        <v>-58051.6571077142</v>
      </c>
      <c r="CR77" s="125">
        <v>-11746.0480948645</v>
      </c>
      <c r="CS77" s="125">
        <v>-20209.5882684413</v>
      </c>
      <c r="CT77" s="125">
        <v>-116370.981254817</v>
      </c>
      <c r="CU77" s="125">
        <v>-42250.789984993</v>
      </c>
      <c r="CV77" s="125">
        <v>-115931.908556601</v>
      </c>
      <c r="CW77" s="125">
        <v>-50041.5360229708</v>
      </c>
      <c r="CX77" s="125">
        <v>-3423.54023813259</v>
      </c>
      <c r="CY77" s="125">
        <v>-28685.9744249396</v>
      </c>
      <c r="CZ77" s="125">
        <v>-29649.7118106831</v>
      </c>
      <c r="DA77" s="125">
        <v>-900.386286152615</v>
      </c>
      <c r="DB77" s="125">
        <v>-3984.80051378266</v>
      </c>
      <c r="DC77" s="125">
        <v>-201938.627937603</v>
      </c>
      <c r="DD77" s="125">
        <v>-24608.9679032224</v>
      </c>
      <c r="DE77" s="125">
        <v>-106641.488969654</v>
      </c>
      <c r="DF77" s="125">
        <v>-56837.6211326793</v>
      </c>
      <c r="DG77" s="125">
        <v>-125632.847340558</v>
      </c>
      <c r="DH77" s="125">
        <v>-20165.0600935649</v>
      </c>
      <c r="DI77" s="125">
        <v>-1787.57994658942</v>
      </c>
      <c r="DJ77" s="125">
        <v>-12107.531764046</v>
      </c>
      <c r="DK77" s="125">
        <v>-5737.39306687245</v>
      </c>
      <c r="DL77" s="125">
        <v>-19797.0728822638</v>
      </c>
      <c r="DM77" s="125">
        <v>-23861.4413061407</v>
      </c>
      <c r="DN77" s="125">
        <v>-7874.4650196741</v>
      </c>
      <c r="DO77" s="125">
        <v>-394.036681421749</v>
      </c>
      <c r="DP77" s="125">
        <v>-137005.045797721</v>
      </c>
      <c r="DQ77" s="125">
        <v>-44274.3837587706</v>
      </c>
      <c r="DR77" s="125">
        <v>-68356.9758279226</v>
      </c>
      <c r="DS77" s="125">
        <v>-68890.0167118351</v>
      </c>
      <c r="DT77" s="125">
        <v>-12360.3623512045</v>
      </c>
      <c r="DU77" s="125">
        <v>-143149.022994762</v>
      </c>
      <c r="DV77" s="125">
        <v>0</v>
      </c>
      <c r="DW77" s="125">
        <v>-4494.93971814276</v>
      </c>
      <c r="DX77" s="125">
        <v>-15028.5308072826</v>
      </c>
      <c r="DY77" s="125">
        <v>-8511.6549863693</v>
      </c>
      <c r="DZ77" s="125">
        <v>-113.321612992809</v>
      </c>
      <c r="EA77" s="125">
        <v>-33.1983430729139</v>
      </c>
      <c r="EB77" s="125">
        <v>-149.071184158132</v>
      </c>
      <c r="EC77" s="125">
        <v>-279.011144356255</v>
      </c>
      <c r="ED77" s="125">
        <v>-10170.4021552922</v>
      </c>
      <c r="EE77" s="125">
        <v>-9.51872510873444</v>
      </c>
      <c r="EF77" s="125">
        <v>-442.890437566554</v>
      </c>
      <c r="EG77" s="125">
        <v>-574.752766028025</v>
      </c>
      <c r="EH77" s="125">
        <v>-15073.5532821635</v>
      </c>
      <c r="EI77" s="125">
        <v>-1044.95591178804</v>
      </c>
      <c r="EJ77" s="125">
        <v>-9364.03522424381</v>
      </c>
      <c r="EK77" s="125">
        <v>-13045.0399619057</v>
      </c>
      <c r="EL77" s="125">
        <v>-1887.08075421982</v>
      </c>
      <c r="EM77" s="125">
        <v>-9854.04437438153</v>
      </c>
      <c r="EN77" s="125">
        <v>-99.2654881822459</v>
      </c>
      <c r="EO77" s="125">
        <v>-490.159783196135</v>
      </c>
      <c r="EP77" s="125">
        <v>-1559.65424093591</v>
      </c>
      <c r="EQ77" s="125">
        <v>-358.927954481605</v>
      </c>
      <c r="ER77" s="125">
        <v>-23645.2925722098</v>
      </c>
      <c r="ES77" s="125">
        <v>-1955.02989804219</v>
      </c>
      <c r="ET77" s="125">
        <v>-578.74047841674</v>
      </c>
      <c r="EU77" s="125">
        <v>-43.8865117142465</v>
      </c>
      <c r="EV77" s="125">
        <v>-33.1517016701472</v>
      </c>
      <c r="EW77" s="125">
        <v>-229.335922991921</v>
      </c>
      <c r="EX77" s="125">
        <v>-148.460867718848</v>
      </c>
      <c r="EY77" s="125">
        <v>-818.04780940331</v>
      </c>
      <c r="EZ77" s="125">
        <v>-43.473450894926</v>
      </c>
      <c r="FA77" s="125">
        <v>-1578.97895807962</v>
      </c>
      <c r="FB77" s="125"/>
      <c r="FC77" s="125">
        <v>-9576.47147555315</v>
      </c>
      <c r="FD77" s="125">
        <v>-14891.0781864368</v>
      </c>
      <c r="FE77" s="125"/>
      <c r="FF77" s="125">
        <v>0</v>
      </c>
      <c r="FG77" s="125"/>
      <c r="FH77" s="125">
        <v>-3492578.62077945</v>
      </c>
      <c r="FI77" s="125">
        <v>-131608.944566346</v>
      </c>
      <c r="FJ77" s="125"/>
      <c r="FK77" s="125">
        <v>-3127810.2475428</v>
      </c>
      <c r="FL77" s="125"/>
      <c r="FM77" s="125">
        <v>-20549797.5195415</v>
      </c>
      <c r="FN77" s="4">
        <v>20549797.5195415</v>
      </c>
      <c r="FO77" s="66">
        <f t="shared" si="1"/>
        <v>0</v>
      </c>
    </row>
    <row r="78" spans="2:171">
      <c r="B78" s="123" t="s">
        <v>579</v>
      </c>
      <c r="C78" s="124" t="s">
        <v>216</v>
      </c>
      <c r="D78" s="124" t="s">
        <v>217</v>
      </c>
      <c r="E78" s="125">
        <v>0</v>
      </c>
      <c r="F78" s="125">
        <v>0</v>
      </c>
      <c r="G78" s="125">
        <v>0</v>
      </c>
      <c r="H78" s="125">
        <v>0</v>
      </c>
      <c r="I78" s="125">
        <v>0</v>
      </c>
      <c r="J78" s="125">
        <v>-395024.565755226</v>
      </c>
      <c r="K78" s="125">
        <v>-231680.485730382</v>
      </c>
      <c r="L78" s="125">
        <v>-107965.253431777</v>
      </c>
      <c r="M78" s="125">
        <v>-140623.107413187</v>
      </c>
      <c r="N78" s="125">
        <v>-223988.931873803</v>
      </c>
      <c r="O78" s="125">
        <v>-146298.600669649</v>
      </c>
      <c r="P78" s="125">
        <v>0</v>
      </c>
      <c r="Q78" s="125">
        <v>0</v>
      </c>
      <c r="R78" s="125">
        <v>0</v>
      </c>
      <c r="S78" s="125">
        <v>0</v>
      </c>
      <c r="T78" s="125">
        <v>0</v>
      </c>
      <c r="U78" s="125">
        <v>0</v>
      </c>
      <c r="V78" s="125">
        <v>0</v>
      </c>
      <c r="W78" s="125">
        <v>0</v>
      </c>
      <c r="X78" s="125">
        <v>0</v>
      </c>
      <c r="Y78" s="125">
        <v>0</v>
      </c>
      <c r="Z78" s="125">
        <v>0</v>
      </c>
      <c r="AA78" s="125">
        <v>0</v>
      </c>
      <c r="AB78" s="125">
        <v>0</v>
      </c>
      <c r="AC78" s="125">
        <v>0</v>
      </c>
      <c r="AD78" s="125">
        <v>0</v>
      </c>
      <c r="AE78" s="125">
        <v>0</v>
      </c>
      <c r="AF78" s="125">
        <v>0</v>
      </c>
      <c r="AG78" s="125">
        <v>0</v>
      </c>
      <c r="AH78" s="125">
        <v>0</v>
      </c>
      <c r="AI78" s="125">
        <v>0</v>
      </c>
      <c r="AJ78" s="125">
        <v>0</v>
      </c>
      <c r="AK78" s="125">
        <v>0</v>
      </c>
      <c r="AL78" s="125">
        <v>0</v>
      </c>
      <c r="AM78" s="125">
        <v>0</v>
      </c>
      <c r="AN78" s="125">
        <v>0</v>
      </c>
      <c r="AO78" s="125">
        <v>0</v>
      </c>
      <c r="AP78" s="125">
        <v>0</v>
      </c>
      <c r="AQ78" s="125">
        <v>0</v>
      </c>
      <c r="AR78" s="125">
        <v>0</v>
      </c>
      <c r="AS78" s="125">
        <v>-983.906593734577</v>
      </c>
      <c r="AT78" s="125">
        <v>-1121.51028222983</v>
      </c>
      <c r="AU78" s="125">
        <v>0</v>
      </c>
      <c r="AV78" s="125">
        <v>0</v>
      </c>
      <c r="AW78" s="125">
        <v>0</v>
      </c>
      <c r="AX78" s="125">
        <v>0</v>
      </c>
      <c r="AY78" s="125">
        <v>0</v>
      </c>
      <c r="AZ78" s="125">
        <v>0</v>
      </c>
      <c r="BA78" s="125">
        <v>0</v>
      </c>
      <c r="BB78" s="125">
        <v>0</v>
      </c>
      <c r="BC78" s="125">
        <v>0</v>
      </c>
      <c r="BD78" s="125">
        <v>0</v>
      </c>
      <c r="BE78" s="125">
        <v>0</v>
      </c>
      <c r="BF78" s="125">
        <v>-164163.50506243</v>
      </c>
      <c r="BG78" s="125">
        <v>-1641.57618311412</v>
      </c>
      <c r="BH78" s="125">
        <v>-2420.56766095267</v>
      </c>
      <c r="BI78" s="125">
        <v>0</v>
      </c>
      <c r="BJ78" s="125">
        <v>0</v>
      </c>
      <c r="BK78" s="125">
        <v>0</v>
      </c>
      <c r="BL78" s="125">
        <v>0</v>
      </c>
      <c r="BM78" s="125">
        <v>-38371.1256651545</v>
      </c>
      <c r="BN78" s="125">
        <v>-403371.861503952</v>
      </c>
      <c r="BO78" s="125">
        <v>-30056.6842415475</v>
      </c>
      <c r="BP78" s="125">
        <v>-156760.193402056</v>
      </c>
      <c r="BQ78" s="125">
        <v>-139638.086179982</v>
      </c>
      <c r="BR78" s="125">
        <v>-254677.708671624</v>
      </c>
      <c r="BS78" s="125">
        <v>-17.5959727975319</v>
      </c>
      <c r="BT78" s="125">
        <v>-50.0047262960217</v>
      </c>
      <c r="BU78" s="125">
        <v>-4185.61476531489</v>
      </c>
      <c r="BV78" s="125">
        <v>-8574.89740971628</v>
      </c>
      <c r="BW78" s="125">
        <v>-2692.24890049124</v>
      </c>
      <c r="BX78" s="125">
        <v>-162.190438731737</v>
      </c>
      <c r="BY78" s="125">
        <v>-26857.8077929638</v>
      </c>
      <c r="BZ78" s="125">
        <v>-1483733.57534316</v>
      </c>
      <c r="CA78" s="125">
        <v>-12300.2712528123</v>
      </c>
      <c r="CB78" s="125">
        <v>-31.5651472167643</v>
      </c>
      <c r="CC78" s="125">
        <v>0</v>
      </c>
      <c r="CD78" s="125">
        <v>-50211.5963529502</v>
      </c>
      <c r="CE78" s="125">
        <v>-3300.29709174084</v>
      </c>
      <c r="CF78" s="125">
        <v>-3407.18059330286</v>
      </c>
      <c r="CG78" s="125">
        <v>-1516.72281157708</v>
      </c>
      <c r="CH78" s="125">
        <v>-14997.746810465</v>
      </c>
      <c r="CI78" s="125">
        <v>-1635.31737498958</v>
      </c>
      <c r="CJ78" s="125">
        <v>0</v>
      </c>
      <c r="CK78" s="125">
        <v>0</v>
      </c>
      <c r="CL78" s="125">
        <v>0</v>
      </c>
      <c r="CM78" s="125">
        <v>0</v>
      </c>
      <c r="CN78" s="125">
        <v>0</v>
      </c>
      <c r="CO78" s="125">
        <v>0</v>
      </c>
      <c r="CP78" s="125">
        <v>0</v>
      </c>
      <c r="CQ78" s="125">
        <v>0</v>
      </c>
      <c r="CR78" s="125">
        <v>0</v>
      </c>
      <c r="CS78" s="125">
        <v>0</v>
      </c>
      <c r="CT78" s="125">
        <v>0</v>
      </c>
      <c r="CU78" s="125">
        <v>0</v>
      </c>
      <c r="CV78" s="125">
        <v>0</v>
      </c>
      <c r="CW78" s="125">
        <v>0</v>
      </c>
      <c r="CX78" s="125">
        <v>0</v>
      </c>
      <c r="CY78" s="125">
        <v>-16319.8435685484</v>
      </c>
      <c r="CZ78" s="125">
        <v>-194.403541586052</v>
      </c>
      <c r="DA78" s="125">
        <v>0</v>
      </c>
      <c r="DB78" s="125">
        <v>0</v>
      </c>
      <c r="DC78" s="125">
        <v>-302624.607826916</v>
      </c>
      <c r="DD78" s="125">
        <v>-34976.376646769</v>
      </c>
      <c r="DE78" s="125">
        <v>-135513.689665852</v>
      </c>
      <c r="DF78" s="125">
        <v>-71077.9817376728</v>
      </c>
      <c r="DG78" s="125">
        <v>-40623.3806093707</v>
      </c>
      <c r="DH78" s="125">
        <v>-104011.680568351</v>
      </c>
      <c r="DI78" s="125">
        <v>0</v>
      </c>
      <c r="DJ78" s="125">
        <v>0</v>
      </c>
      <c r="DK78" s="125">
        <v>0</v>
      </c>
      <c r="DL78" s="125">
        <v>-255.543532893108</v>
      </c>
      <c r="DM78" s="125">
        <v>0</v>
      </c>
      <c r="DN78" s="125">
        <v>-442.547873044405</v>
      </c>
      <c r="DO78" s="125">
        <v>0</v>
      </c>
      <c r="DP78" s="125">
        <v>-93.1225543018583</v>
      </c>
      <c r="DQ78" s="125">
        <v>0</v>
      </c>
      <c r="DR78" s="125">
        <v>0</v>
      </c>
      <c r="DS78" s="125">
        <v>0</v>
      </c>
      <c r="DT78" s="125">
        <v>0</v>
      </c>
      <c r="DU78" s="125">
        <v>-167.492993228401</v>
      </c>
      <c r="DV78" s="125">
        <v>0</v>
      </c>
      <c r="DW78" s="125">
        <v>0</v>
      </c>
      <c r="DX78" s="125">
        <v>0</v>
      </c>
      <c r="DY78" s="125">
        <v>0</v>
      </c>
      <c r="DZ78" s="125">
        <v>0</v>
      </c>
      <c r="EA78" s="125">
        <v>0</v>
      </c>
      <c r="EB78" s="125">
        <v>0</v>
      </c>
      <c r="EC78" s="125">
        <v>0</v>
      </c>
      <c r="ED78" s="125">
        <v>0</v>
      </c>
      <c r="EE78" s="125">
        <v>0</v>
      </c>
      <c r="EF78" s="125">
        <v>0</v>
      </c>
      <c r="EG78" s="125">
        <v>0</v>
      </c>
      <c r="EH78" s="125">
        <v>-43605.0920851971</v>
      </c>
      <c r="EI78" s="125">
        <v>0</v>
      </c>
      <c r="EJ78" s="125">
        <v>-507.738851187729</v>
      </c>
      <c r="EK78" s="125">
        <v>0</v>
      </c>
      <c r="EL78" s="125">
        <v>0</v>
      </c>
      <c r="EM78" s="125">
        <v>0</v>
      </c>
      <c r="EN78" s="125">
        <v>0</v>
      </c>
      <c r="EO78" s="125">
        <v>0</v>
      </c>
      <c r="EP78" s="125">
        <v>0</v>
      </c>
      <c r="EQ78" s="125">
        <v>0</v>
      </c>
      <c r="ER78" s="125">
        <v>0</v>
      </c>
      <c r="ES78" s="125">
        <v>0</v>
      </c>
      <c r="ET78" s="125">
        <v>0</v>
      </c>
      <c r="EU78" s="125">
        <v>0</v>
      </c>
      <c r="EV78" s="125">
        <v>0</v>
      </c>
      <c r="EW78" s="125">
        <v>0</v>
      </c>
      <c r="EX78" s="125">
        <v>0</v>
      </c>
      <c r="EY78" s="125">
        <v>0</v>
      </c>
      <c r="EZ78" s="125">
        <v>0</v>
      </c>
      <c r="FA78" s="125">
        <v>0</v>
      </c>
      <c r="FB78" s="125"/>
      <c r="FC78" s="125">
        <v>0</v>
      </c>
      <c r="FD78" s="125">
        <v>0</v>
      </c>
      <c r="FE78" s="125"/>
      <c r="FF78" s="125">
        <v>0</v>
      </c>
      <c r="FG78" s="125"/>
      <c r="FH78" s="125">
        <v>-4673144.34867075</v>
      </c>
      <c r="FI78" s="125">
        <v>-54646.6774466381</v>
      </c>
      <c r="FJ78" s="125"/>
      <c r="FK78" s="125">
        <v>-1058675.73222762</v>
      </c>
      <c r="FL78" s="125"/>
      <c r="FM78" s="125">
        <v>-10589342.5635053</v>
      </c>
      <c r="FN78" s="4">
        <v>10589342.5635053</v>
      </c>
      <c r="FO78" s="66">
        <f t="shared" si="1"/>
        <v>0</v>
      </c>
    </row>
    <row r="79" spans="2:171">
      <c r="B79" s="123" t="s">
        <v>580</v>
      </c>
      <c r="C79" s="124" t="s">
        <v>218</v>
      </c>
      <c r="D79" s="124" t="s">
        <v>219</v>
      </c>
      <c r="E79" s="125">
        <v>0</v>
      </c>
      <c r="F79" s="125">
        <v>0</v>
      </c>
      <c r="G79" s="125">
        <v>0</v>
      </c>
      <c r="H79" s="125">
        <v>0</v>
      </c>
      <c r="I79" s="125">
        <v>0</v>
      </c>
      <c r="J79" s="125">
        <v>-1920.3776072878</v>
      </c>
      <c r="K79" s="125">
        <v>-2000.98054173951</v>
      </c>
      <c r="L79" s="125">
        <v>-575.038330380597</v>
      </c>
      <c r="M79" s="125">
        <v>-158.498334123032</v>
      </c>
      <c r="N79" s="125">
        <v>-1041.76550548371</v>
      </c>
      <c r="O79" s="125">
        <v>-116.733846553915</v>
      </c>
      <c r="P79" s="125">
        <v>0</v>
      </c>
      <c r="Q79" s="125">
        <v>0</v>
      </c>
      <c r="R79" s="125">
        <v>0</v>
      </c>
      <c r="S79" s="125">
        <v>0</v>
      </c>
      <c r="T79" s="125">
        <v>0</v>
      </c>
      <c r="U79" s="125">
        <v>0</v>
      </c>
      <c r="V79" s="125">
        <v>0</v>
      </c>
      <c r="W79" s="125">
        <v>0</v>
      </c>
      <c r="X79" s="125">
        <v>0</v>
      </c>
      <c r="Y79" s="125">
        <v>0</v>
      </c>
      <c r="Z79" s="125">
        <v>0</v>
      </c>
      <c r="AA79" s="125">
        <v>0</v>
      </c>
      <c r="AB79" s="125">
        <v>0</v>
      </c>
      <c r="AC79" s="125">
        <v>0</v>
      </c>
      <c r="AD79" s="125">
        <v>0</v>
      </c>
      <c r="AE79" s="125">
        <v>0</v>
      </c>
      <c r="AF79" s="125">
        <v>0</v>
      </c>
      <c r="AG79" s="125">
        <v>0</v>
      </c>
      <c r="AH79" s="125">
        <v>0</v>
      </c>
      <c r="AI79" s="125">
        <v>0</v>
      </c>
      <c r="AJ79" s="125">
        <v>0</v>
      </c>
      <c r="AK79" s="125">
        <v>0</v>
      </c>
      <c r="AL79" s="125">
        <v>0</v>
      </c>
      <c r="AM79" s="125">
        <v>-51101.8083125235</v>
      </c>
      <c r="AN79" s="125">
        <v>-24601.2702082116</v>
      </c>
      <c r="AO79" s="125">
        <v>-17794.3047872437</v>
      </c>
      <c r="AP79" s="125">
        <v>-4394.27511805006</v>
      </c>
      <c r="AQ79" s="125">
        <v>-3064.0514159261</v>
      </c>
      <c r="AR79" s="125">
        <v>-5893.18695955496</v>
      </c>
      <c r="AS79" s="125">
        <v>-41892.7751808096</v>
      </c>
      <c r="AT79" s="125">
        <v>-1743.31832855608</v>
      </c>
      <c r="AU79" s="125">
        <v>-119839.970650195</v>
      </c>
      <c r="AV79" s="125">
        <v>-38817.9008037998</v>
      </c>
      <c r="AW79" s="125">
        <v>-1165.1799626683</v>
      </c>
      <c r="AX79" s="125">
        <v>-2234.97306394986</v>
      </c>
      <c r="AY79" s="125">
        <v>-106233.614983011</v>
      </c>
      <c r="AZ79" s="125">
        <v>-19373.9948534407</v>
      </c>
      <c r="BA79" s="125">
        <v>-537.297389616603</v>
      </c>
      <c r="BB79" s="125">
        <v>-1549.75417590008</v>
      </c>
      <c r="BC79" s="125">
        <v>-133.095346084302</v>
      </c>
      <c r="BD79" s="125">
        <v>-39014.2266597877</v>
      </c>
      <c r="BE79" s="125">
        <v>-66942.5159623909</v>
      </c>
      <c r="BF79" s="125">
        <v>-24198.341445313</v>
      </c>
      <c r="BG79" s="125">
        <v>-5932.88575796626</v>
      </c>
      <c r="BH79" s="125">
        <v>-21877.1945030565</v>
      </c>
      <c r="BI79" s="125">
        <v>-8361.93451050856</v>
      </c>
      <c r="BJ79" s="125">
        <v>-10662.4108114911</v>
      </c>
      <c r="BK79" s="125">
        <v>-2777.39359939496</v>
      </c>
      <c r="BL79" s="125">
        <v>-9386.01165184752</v>
      </c>
      <c r="BM79" s="125">
        <v>0</v>
      </c>
      <c r="BN79" s="125">
        <v>0</v>
      </c>
      <c r="BO79" s="125">
        <v>0</v>
      </c>
      <c r="BP79" s="125">
        <v>0</v>
      </c>
      <c r="BQ79" s="125">
        <v>0</v>
      </c>
      <c r="BR79" s="125">
        <v>0</v>
      </c>
      <c r="BS79" s="125">
        <v>0</v>
      </c>
      <c r="BT79" s="125">
        <v>0</v>
      </c>
      <c r="BU79" s="125">
        <v>0</v>
      </c>
      <c r="BV79" s="125">
        <v>0</v>
      </c>
      <c r="BW79" s="125">
        <v>0</v>
      </c>
      <c r="BX79" s="125">
        <v>0</v>
      </c>
      <c r="BY79" s="125">
        <v>0</v>
      </c>
      <c r="BZ79" s="125">
        <v>0</v>
      </c>
      <c r="CA79" s="125">
        <v>-711179.935707553</v>
      </c>
      <c r="CB79" s="125">
        <v>0</v>
      </c>
      <c r="CC79" s="125">
        <v>0</v>
      </c>
      <c r="CD79" s="125">
        <v>0</v>
      </c>
      <c r="CE79" s="125">
        <v>-79926.7897464948</v>
      </c>
      <c r="CF79" s="125">
        <v>-36794.0547903959</v>
      </c>
      <c r="CG79" s="125">
        <v>-191.177688573888</v>
      </c>
      <c r="CH79" s="125">
        <v>-4059.87258108218</v>
      </c>
      <c r="CI79" s="125">
        <v>-4919.07612896267</v>
      </c>
      <c r="CJ79" s="125">
        <v>-4314.97860504491</v>
      </c>
      <c r="CK79" s="125">
        <v>-2371.20241405093</v>
      </c>
      <c r="CL79" s="125">
        <v>-31654.8428638197</v>
      </c>
      <c r="CM79" s="125">
        <v>-3553.36755167384</v>
      </c>
      <c r="CN79" s="125">
        <v>-17249.4272671161</v>
      </c>
      <c r="CO79" s="125">
        <v>-5201.43639862902</v>
      </c>
      <c r="CP79" s="125">
        <v>-19018.1725284337</v>
      </c>
      <c r="CQ79" s="125">
        <v>-35959.7672162142</v>
      </c>
      <c r="CR79" s="125">
        <v>-400.01850221612</v>
      </c>
      <c r="CS79" s="125">
        <v>-2908.65657800497</v>
      </c>
      <c r="CT79" s="125">
        <v>-42099.4086402169</v>
      </c>
      <c r="CU79" s="125">
        <v>-8814.93238033054</v>
      </c>
      <c r="CV79" s="125">
        <v>-27630.2631762722</v>
      </c>
      <c r="CW79" s="125">
        <v>-3794.83924468809</v>
      </c>
      <c r="CX79" s="125">
        <v>-182.258006468582</v>
      </c>
      <c r="CY79" s="125">
        <v>-7625.83052688263</v>
      </c>
      <c r="CZ79" s="125">
        <v>0</v>
      </c>
      <c r="DA79" s="125">
        <v>-441.00412377219</v>
      </c>
      <c r="DB79" s="125">
        <v>0</v>
      </c>
      <c r="DC79" s="125">
        <v>-8652.78820264093</v>
      </c>
      <c r="DD79" s="125">
        <v>-1054.45990857166</v>
      </c>
      <c r="DE79" s="125">
        <v>-715.242094221101</v>
      </c>
      <c r="DF79" s="125">
        <v>-381.208660552848</v>
      </c>
      <c r="DG79" s="125">
        <v>0</v>
      </c>
      <c r="DH79" s="125">
        <v>0</v>
      </c>
      <c r="DI79" s="125">
        <v>0</v>
      </c>
      <c r="DJ79" s="125">
        <v>0</v>
      </c>
      <c r="DK79" s="125">
        <v>0</v>
      </c>
      <c r="DL79" s="125">
        <v>0</v>
      </c>
      <c r="DM79" s="125">
        <v>0</v>
      </c>
      <c r="DN79" s="125">
        <v>0</v>
      </c>
      <c r="DO79" s="125">
        <v>0</v>
      </c>
      <c r="DP79" s="125">
        <v>0</v>
      </c>
      <c r="DQ79" s="125">
        <v>0</v>
      </c>
      <c r="DR79" s="125">
        <v>0</v>
      </c>
      <c r="DS79" s="125">
        <v>0</v>
      </c>
      <c r="DT79" s="125">
        <v>0</v>
      </c>
      <c r="DU79" s="125">
        <v>0</v>
      </c>
      <c r="DV79" s="125">
        <v>0</v>
      </c>
      <c r="DW79" s="125">
        <v>0</v>
      </c>
      <c r="DX79" s="125">
        <v>0</v>
      </c>
      <c r="DY79" s="125">
        <v>0</v>
      </c>
      <c r="DZ79" s="125">
        <v>0</v>
      </c>
      <c r="EA79" s="125">
        <v>0</v>
      </c>
      <c r="EB79" s="125">
        <v>-2.88135262119924</v>
      </c>
      <c r="EC79" s="125">
        <v>-1.61407507758963</v>
      </c>
      <c r="ED79" s="125">
        <v>0</v>
      </c>
      <c r="EE79" s="125">
        <v>0</v>
      </c>
      <c r="EF79" s="125">
        <v>0</v>
      </c>
      <c r="EG79" s="125">
        <v>0</v>
      </c>
      <c r="EH79" s="125">
        <v>0</v>
      </c>
      <c r="EI79" s="125">
        <v>0</v>
      </c>
      <c r="EJ79" s="125">
        <v>-1945.69277892012</v>
      </c>
      <c r="EK79" s="125">
        <v>0</v>
      </c>
      <c r="EL79" s="125">
        <v>0</v>
      </c>
      <c r="EM79" s="125">
        <v>0</v>
      </c>
      <c r="EN79" s="125">
        <v>0</v>
      </c>
      <c r="EO79" s="125">
        <v>0</v>
      </c>
      <c r="EP79" s="125">
        <v>0</v>
      </c>
      <c r="EQ79" s="125">
        <v>0</v>
      </c>
      <c r="ER79" s="125">
        <v>0</v>
      </c>
      <c r="ES79" s="125">
        <v>-0.00263103501050841</v>
      </c>
      <c r="ET79" s="125">
        <v>0</v>
      </c>
      <c r="EU79" s="125">
        <v>0</v>
      </c>
      <c r="EV79" s="125">
        <v>0</v>
      </c>
      <c r="EW79" s="125">
        <v>-0.0126616747540528</v>
      </c>
      <c r="EX79" s="125">
        <v>0</v>
      </c>
      <c r="EY79" s="125">
        <v>0</v>
      </c>
      <c r="EZ79" s="125">
        <v>0</v>
      </c>
      <c r="FA79" s="125">
        <v>0</v>
      </c>
      <c r="FB79" s="125"/>
      <c r="FC79" s="125">
        <v>0</v>
      </c>
      <c r="FD79" s="125">
        <v>0</v>
      </c>
      <c r="FE79" s="125"/>
      <c r="FF79" s="125">
        <v>0</v>
      </c>
      <c r="FG79" s="125"/>
      <c r="FH79" s="125">
        <v>-3336075.85631529</v>
      </c>
      <c r="FI79" s="125">
        <v>-74199.3586713594</v>
      </c>
      <c r="FJ79" s="125"/>
      <c r="FK79" s="125">
        <v>-719747.200757706</v>
      </c>
      <c r="FL79" s="125"/>
      <c r="FM79" s="125">
        <v>-5828404.71138344</v>
      </c>
      <c r="FN79" s="4">
        <v>5828404.71138344</v>
      </c>
      <c r="FO79" s="66">
        <f t="shared" si="1"/>
        <v>0</v>
      </c>
    </row>
    <row r="80" spans="2:171">
      <c r="B80" s="123" t="s">
        <v>581</v>
      </c>
      <c r="C80" s="124" t="s">
        <v>220</v>
      </c>
      <c r="D80" s="124" t="s">
        <v>221</v>
      </c>
      <c r="E80" s="125">
        <v>-610525.018895224</v>
      </c>
      <c r="F80" s="125">
        <v>-123515.498467784</v>
      </c>
      <c r="G80" s="125">
        <v>-91911.7112918784</v>
      </c>
      <c r="H80" s="125">
        <v>-115636.830516969</v>
      </c>
      <c r="I80" s="125">
        <v>-52311.8075552599</v>
      </c>
      <c r="J80" s="125">
        <v>0</v>
      </c>
      <c r="K80" s="125">
        <v>0</v>
      </c>
      <c r="L80" s="125">
        <v>0</v>
      </c>
      <c r="M80" s="125">
        <v>0</v>
      </c>
      <c r="N80" s="125">
        <v>0</v>
      </c>
      <c r="O80" s="125">
        <v>0</v>
      </c>
      <c r="P80" s="125">
        <v>0</v>
      </c>
      <c r="Q80" s="125">
        <v>0</v>
      </c>
      <c r="R80" s="125">
        <v>0</v>
      </c>
      <c r="S80" s="125">
        <v>0</v>
      </c>
      <c r="T80" s="125">
        <v>0</v>
      </c>
      <c r="U80" s="125">
        <v>0</v>
      </c>
      <c r="V80" s="125">
        <v>0</v>
      </c>
      <c r="W80" s="125">
        <v>0</v>
      </c>
      <c r="X80" s="125">
        <v>0</v>
      </c>
      <c r="Y80" s="125">
        <v>0</v>
      </c>
      <c r="Z80" s="125">
        <v>0</v>
      </c>
      <c r="AA80" s="125">
        <v>0</v>
      </c>
      <c r="AB80" s="125">
        <v>0</v>
      </c>
      <c r="AC80" s="125">
        <v>0</v>
      </c>
      <c r="AD80" s="125">
        <v>0</v>
      </c>
      <c r="AE80" s="125">
        <v>0</v>
      </c>
      <c r="AF80" s="125">
        <v>0</v>
      </c>
      <c r="AG80" s="125">
        <v>0</v>
      </c>
      <c r="AH80" s="125">
        <v>0</v>
      </c>
      <c r="AI80" s="125">
        <v>0</v>
      </c>
      <c r="AJ80" s="125">
        <v>0</v>
      </c>
      <c r="AK80" s="125">
        <v>0</v>
      </c>
      <c r="AL80" s="125">
        <v>0</v>
      </c>
      <c r="AM80" s="125">
        <v>0</v>
      </c>
      <c r="AN80" s="125">
        <v>0</v>
      </c>
      <c r="AO80" s="125">
        <v>0</v>
      </c>
      <c r="AP80" s="125">
        <v>0</v>
      </c>
      <c r="AQ80" s="125">
        <v>0</v>
      </c>
      <c r="AR80" s="125">
        <v>0</v>
      </c>
      <c r="AS80" s="125">
        <v>0</v>
      </c>
      <c r="AT80" s="125">
        <v>0</v>
      </c>
      <c r="AU80" s="125">
        <v>0</v>
      </c>
      <c r="AV80" s="125">
        <v>0</v>
      </c>
      <c r="AW80" s="125">
        <v>0</v>
      </c>
      <c r="AX80" s="125">
        <v>0</v>
      </c>
      <c r="AY80" s="125">
        <v>0</v>
      </c>
      <c r="AZ80" s="125">
        <v>0</v>
      </c>
      <c r="BA80" s="125">
        <v>0</v>
      </c>
      <c r="BB80" s="125">
        <v>0</v>
      </c>
      <c r="BC80" s="125">
        <v>0</v>
      </c>
      <c r="BD80" s="125">
        <v>0</v>
      </c>
      <c r="BE80" s="125">
        <v>0</v>
      </c>
      <c r="BF80" s="125">
        <v>0</v>
      </c>
      <c r="BG80" s="125">
        <v>0</v>
      </c>
      <c r="BH80" s="125">
        <v>0</v>
      </c>
      <c r="BI80" s="125">
        <v>0</v>
      </c>
      <c r="BJ80" s="125">
        <v>0</v>
      </c>
      <c r="BK80" s="125">
        <v>0</v>
      </c>
      <c r="BL80" s="125">
        <v>0</v>
      </c>
      <c r="BM80" s="125">
        <v>0</v>
      </c>
      <c r="BN80" s="125">
        <v>0</v>
      </c>
      <c r="BO80" s="125">
        <v>0</v>
      </c>
      <c r="BP80" s="125">
        <v>0</v>
      </c>
      <c r="BQ80" s="125">
        <v>0</v>
      </c>
      <c r="BR80" s="125">
        <v>0</v>
      </c>
      <c r="BS80" s="125">
        <v>0</v>
      </c>
      <c r="BT80" s="125">
        <v>0</v>
      </c>
      <c r="BU80" s="125">
        <v>0</v>
      </c>
      <c r="BV80" s="125">
        <v>0</v>
      </c>
      <c r="BW80" s="125">
        <v>0</v>
      </c>
      <c r="BX80" s="125">
        <v>0</v>
      </c>
      <c r="BY80" s="125">
        <v>0</v>
      </c>
      <c r="BZ80" s="125">
        <v>0</v>
      </c>
      <c r="CA80" s="125">
        <v>0</v>
      </c>
      <c r="CB80" s="125">
        <v>-337814.621554869</v>
      </c>
      <c r="CC80" s="125">
        <v>0</v>
      </c>
      <c r="CD80" s="125">
        <v>0</v>
      </c>
      <c r="CE80" s="125">
        <v>0</v>
      </c>
      <c r="CF80" s="125">
        <v>0</v>
      </c>
      <c r="CG80" s="125">
        <v>0</v>
      </c>
      <c r="CH80" s="125">
        <v>0</v>
      </c>
      <c r="CI80" s="125">
        <v>0</v>
      </c>
      <c r="CJ80" s="125">
        <v>-1079.715019047</v>
      </c>
      <c r="CK80" s="125">
        <v>-867.273765417399</v>
      </c>
      <c r="CL80" s="125">
        <v>0</v>
      </c>
      <c r="CM80" s="125">
        <v>-0.382393219322163</v>
      </c>
      <c r="CN80" s="125">
        <v>0</v>
      </c>
      <c r="CO80" s="125">
        <v>0</v>
      </c>
      <c r="CP80" s="125">
        <v>0</v>
      </c>
      <c r="CQ80" s="125">
        <v>0</v>
      </c>
      <c r="CR80" s="125">
        <v>0</v>
      </c>
      <c r="CS80" s="125">
        <v>0</v>
      </c>
      <c r="CT80" s="125">
        <v>0</v>
      </c>
      <c r="CU80" s="125">
        <v>0</v>
      </c>
      <c r="CV80" s="125">
        <v>0</v>
      </c>
      <c r="CW80" s="125">
        <v>0</v>
      </c>
      <c r="CX80" s="125">
        <v>0</v>
      </c>
      <c r="CY80" s="125">
        <v>-1848.56357554708</v>
      </c>
      <c r="CZ80" s="125">
        <v>0</v>
      </c>
      <c r="DA80" s="125">
        <v>0</v>
      </c>
      <c r="DB80" s="125">
        <v>0</v>
      </c>
      <c r="DC80" s="125">
        <v>0</v>
      </c>
      <c r="DD80" s="125">
        <v>0</v>
      </c>
      <c r="DE80" s="125">
        <v>0</v>
      </c>
      <c r="DF80" s="125">
        <v>0</v>
      </c>
      <c r="DG80" s="125">
        <v>0</v>
      </c>
      <c r="DH80" s="125">
        <v>0</v>
      </c>
      <c r="DI80" s="125">
        <v>0</v>
      </c>
      <c r="DJ80" s="125">
        <v>0</v>
      </c>
      <c r="DK80" s="125">
        <v>0</v>
      </c>
      <c r="DL80" s="125">
        <v>0</v>
      </c>
      <c r="DM80" s="125">
        <v>0</v>
      </c>
      <c r="DN80" s="125">
        <v>0</v>
      </c>
      <c r="DO80" s="125">
        <v>0</v>
      </c>
      <c r="DP80" s="125">
        <v>0</v>
      </c>
      <c r="DQ80" s="125">
        <v>0</v>
      </c>
      <c r="DR80" s="125">
        <v>0</v>
      </c>
      <c r="DS80" s="125">
        <v>0</v>
      </c>
      <c r="DT80" s="125">
        <v>0</v>
      </c>
      <c r="DU80" s="125">
        <v>0</v>
      </c>
      <c r="DV80" s="125">
        <v>0</v>
      </c>
      <c r="DW80" s="125">
        <v>0</v>
      </c>
      <c r="DX80" s="125">
        <v>0</v>
      </c>
      <c r="DY80" s="125">
        <v>0</v>
      </c>
      <c r="DZ80" s="125">
        <v>0</v>
      </c>
      <c r="EA80" s="125">
        <v>0</v>
      </c>
      <c r="EB80" s="125">
        <v>0</v>
      </c>
      <c r="EC80" s="125">
        <v>0</v>
      </c>
      <c r="ED80" s="125">
        <v>0</v>
      </c>
      <c r="EE80" s="125">
        <v>0</v>
      </c>
      <c r="EF80" s="125">
        <v>0</v>
      </c>
      <c r="EG80" s="125">
        <v>0</v>
      </c>
      <c r="EH80" s="125">
        <v>0</v>
      </c>
      <c r="EI80" s="125">
        <v>0</v>
      </c>
      <c r="EJ80" s="125">
        <v>-338.250823441467</v>
      </c>
      <c r="EK80" s="125">
        <v>0</v>
      </c>
      <c r="EL80" s="125">
        <v>0</v>
      </c>
      <c r="EM80" s="125">
        <v>0</v>
      </c>
      <c r="EN80" s="125">
        <v>-3554.00496765605</v>
      </c>
      <c r="EO80" s="125">
        <v>-11225.9702230171</v>
      </c>
      <c r="EP80" s="125">
        <v>0</v>
      </c>
      <c r="EQ80" s="125">
        <v>0</v>
      </c>
      <c r="ER80" s="125">
        <v>0</v>
      </c>
      <c r="ES80" s="125">
        <v>0</v>
      </c>
      <c r="ET80" s="125">
        <v>0</v>
      </c>
      <c r="EU80" s="125">
        <v>0</v>
      </c>
      <c r="EV80" s="125">
        <v>0</v>
      </c>
      <c r="EW80" s="125">
        <v>-0.0219026897193598</v>
      </c>
      <c r="EX80" s="125">
        <v>-50.1100649155912</v>
      </c>
      <c r="EY80" s="125">
        <v>0</v>
      </c>
      <c r="EZ80" s="125">
        <v>0</v>
      </c>
      <c r="FA80" s="125">
        <v>0</v>
      </c>
      <c r="FB80" s="125"/>
      <c r="FC80" s="125">
        <v>-2123.67847053537</v>
      </c>
      <c r="FD80" s="125">
        <v>-2972.13930565226</v>
      </c>
      <c r="FE80" s="125"/>
      <c r="FF80" s="125">
        <v>0</v>
      </c>
      <c r="FG80" s="125"/>
      <c r="FH80" s="125">
        <v>-1063062.035133</v>
      </c>
      <c r="FI80" s="125">
        <v>-94010.6696397379</v>
      </c>
      <c r="FJ80" s="125"/>
      <c r="FK80" s="125">
        <v>-355019.479195695</v>
      </c>
      <c r="FL80" s="125"/>
      <c r="FM80" s="125">
        <v>-2867867.78276155</v>
      </c>
      <c r="FN80" s="4">
        <v>2867867.78276155</v>
      </c>
      <c r="FO80" s="66">
        <f t="shared" si="1"/>
        <v>0</v>
      </c>
    </row>
    <row r="81" spans="2:171">
      <c r="B81" s="123" t="s">
        <v>582</v>
      </c>
      <c r="C81" s="124" t="s">
        <v>222</v>
      </c>
      <c r="D81" s="124" t="s">
        <v>223</v>
      </c>
      <c r="E81" s="125">
        <v>0</v>
      </c>
      <c r="F81" s="125">
        <v>0</v>
      </c>
      <c r="G81" s="125">
        <v>0</v>
      </c>
      <c r="H81" s="125">
        <v>0</v>
      </c>
      <c r="I81" s="125">
        <v>0</v>
      </c>
      <c r="J81" s="125">
        <v>0</v>
      </c>
      <c r="K81" s="125">
        <v>0</v>
      </c>
      <c r="L81" s="125">
        <v>0</v>
      </c>
      <c r="M81" s="125">
        <v>0</v>
      </c>
      <c r="N81" s="125">
        <v>0</v>
      </c>
      <c r="O81" s="125">
        <v>0</v>
      </c>
      <c r="P81" s="125">
        <v>0</v>
      </c>
      <c r="Q81" s="125">
        <v>0</v>
      </c>
      <c r="R81" s="125">
        <v>0</v>
      </c>
      <c r="S81" s="125">
        <v>0</v>
      </c>
      <c r="T81" s="125">
        <v>0</v>
      </c>
      <c r="U81" s="125">
        <v>0</v>
      </c>
      <c r="V81" s="125">
        <v>0</v>
      </c>
      <c r="W81" s="125">
        <v>0</v>
      </c>
      <c r="X81" s="125">
        <v>0</v>
      </c>
      <c r="Y81" s="125">
        <v>0</v>
      </c>
      <c r="Z81" s="125">
        <v>0</v>
      </c>
      <c r="AA81" s="125">
        <v>0</v>
      </c>
      <c r="AB81" s="125">
        <v>0</v>
      </c>
      <c r="AC81" s="125">
        <v>0</v>
      </c>
      <c r="AD81" s="125">
        <v>0</v>
      </c>
      <c r="AE81" s="125">
        <v>0</v>
      </c>
      <c r="AF81" s="125">
        <v>0</v>
      </c>
      <c r="AG81" s="125">
        <v>0</v>
      </c>
      <c r="AH81" s="125">
        <v>0</v>
      </c>
      <c r="AI81" s="125">
        <v>0</v>
      </c>
      <c r="AJ81" s="125">
        <v>0</v>
      </c>
      <c r="AK81" s="125">
        <v>0</v>
      </c>
      <c r="AL81" s="125">
        <v>0</v>
      </c>
      <c r="AM81" s="125">
        <v>0</v>
      </c>
      <c r="AN81" s="125">
        <v>0</v>
      </c>
      <c r="AO81" s="125">
        <v>0</v>
      </c>
      <c r="AP81" s="125">
        <v>0</v>
      </c>
      <c r="AQ81" s="125">
        <v>0</v>
      </c>
      <c r="AR81" s="125">
        <v>0</v>
      </c>
      <c r="AS81" s="125">
        <v>0</v>
      </c>
      <c r="AT81" s="125">
        <v>0</v>
      </c>
      <c r="AU81" s="125">
        <v>0</v>
      </c>
      <c r="AV81" s="125">
        <v>0</v>
      </c>
      <c r="AW81" s="125">
        <v>0</v>
      </c>
      <c r="AX81" s="125">
        <v>0</v>
      </c>
      <c r="AY81" s="125">
        <v>0</v>
      </c>
      <c r="AZ81" s="125">
        <v>0</v>
      </c>
      <c r="BA81" s="125">
        <v>0</v>
      </c>
      <c r="BB81" s="125">
        <v>0</v>
      </c>
      <c r="BC81" s="125">
        <v>0</v>
      </c>
      <c r="BD81" s="125">
        <v>0</v>
      </c>
      <c r="BE81" s="125">
        <v>0</v>
      </c>
      <c r="BF81" s="125">
        <v>0</v>
      </c>
      <c r="BG81" s="125">
        <v>0</v>
      </c>
      <c r="BH81" s="125">
        <v>0</v>
      </c>
      <c r="BI81" s="125">
        <v>0</v>
      </c>
      <c r="BJ81" s="125">
        <v>0</v>
      </c>
      <c r="BK81" s="125">
        <v>0</v>
      </c>
      <c r="BL81" s="125">
        <v>0</v>
      </c>
      <c r="BM81" s="125">
        <v>0</v>
      </c>
      <c r="BN81" s="125">
        <v>0</v>
      </c>
      <c r="BO81" s="125">
        <v>0</v>
      </c>
      <c r="BP81" s="125">
        <v>0</v>
      </c>
      <c r="BQ81" s="125">
        <v>0</v>
      </c>
      <c r="BR81" s="125">
        <v>0</v>
      </c>
      <c r="BS81" s="125">
        <v>0</v>
      </c>
      <c r="BT81" s="125">
        <v>0</v>
      </c>
      <c r="BU81" s="125">
        <v>0</v>
      </c>
      <c r="BV81" s="125">
        <v>0</v>
      </c>
      <c r="BW81" s="125">
        <v>0</v>
      </c>
      <c r="BX81" s="125">
        <v>0</v>
      </c>
      <c r="BY81" s="125">
        <v>0</v>
      </c>
      <c r="BZ81" s="125">
        <v>0</v>
      </c>
      <c r="CA81" s="125">
        <v>0</v>
      </c>
      <c r="CB81" s="125">
        <v>0</v>
      </c>
      <c r="CC81" s="125">
        <v>-229916.046753952</v>
      </c>
      <c r="CD81" s="125">
        <v>0</v>
      </c>
      <c r="CE81" s="125">
        <v>0</v>
      </c>
      <c r="CF81" s="125">
        <v>0</v>
      </c>
      <c r="CG81" s="125">
        <v>0</v>
      </c>
      <c r="CH81" s="125">
        <v>0</v>
      </c>
      <c r="CI81" s="125">
        <v>0</v>
      </c>
      <c r="CJ81" s="125">
        <v>0</v>
      </c>
      <c r="CK81" s="125">
        <v>0</v>
      </c>
      <c r="CL81" s="125">
        <v>0</v>
      </c>
      <c r="CM81" s="125">
        <v>0</v>
      </c>
      <c r="CN81" s="125">
        <v>0</v>
      </c>
      <c r="CO81" s="125">
        <v>0</v>
      </c>
      <c r="CP81" s="125">
        <v>0</v>
      </c>
      <c r="CQ81" s="125">
        <v>0</v>
      </c>
      <c r="CR81" s="125">
        <v>0</v>
      </c>
      <c r="CS81" s="125">
        <v>0</v>
      </c>
      <c r="CT81" s="125">
        <v>0</v>
      </c>
      <c r="CU81" s="125">
        <v>0</v>
      </c>
      <c r="CV81" s="125">
        <v>0</v>
      </c>
      <c r="CW81" s="125">
        <v>0</v>
      </c>
      <c r="CX81" s="125">
        <v>0</v>
      </c>
      <c r="CY81" s="125">
        <v>0</v>
      </c>
      <c r="CZ81" s="125">
        <v>0</v>
      </c>
      <c r="DA81" s="125">
        <v>0</v>
      </c>
      <c r="DB81" s="125">
        <v>0</v>
      </c>
      <c r="DC81" s="125">
        <v>0</v>
      </c>
      <c r="DD81" s="125">
        <v>0</v>
      </c>
      <c r="DE81" s="125">
        <v>0</v>
      </c>
      <c r="DF81" s="125">
        <v>0</v>
      </c>
      <c r="DG81" s="125">
        <v>0</v>
      </c>
      <c r="DH81" s="125">
        <v>0</v>
      </c>
      <c r="DI81" s="125">
        <v>0</v>
      </c>
      <c r="DJ81" s="125">
        <v>0</v>
      </c>
      <c r="DK81" s="125">
        <v>0</v>
      </c>
      <c r="DL81" s="125">
        <v>0</v>
      </c>
      <c r="DM81" s="125">
        <v>0</v>
      </c>
      <c r="DN81" s="125">
        <v>0</v>
      </c>
      <c r="DO81" s="125">
        <v>0</v>
      </c>
      <c r="DP81" s="125">
        <v>0</v>
      </c>
      <c r="DQ81" s="125">
        <v>0</v>
      </c>
      <c r="DR81" s="125">
        <v>0</v>
      </c>
      <c r="DS81" s="125">
        <v>0</v>
      </c>
      <c r="DT81" s="125">
        <v>0</v>
      </c>
      <c r="DU81" s="125">
        <v>0</v>
      </c>
      <c r="DV81" s="125">
        <v>0</v>
      </c>
      <c r="DW81" s="125">
        <v>0</v>
      </c>
      <c r="DX81" s="125">
        <v>0</v>
      </c>
      <c r="DY81" s="125">
        <v>0</v>
      </c>
      <c r="DZ81" s="125">
        <v>0</v>
      </c>
      <c r="EA81" s="125">
        <v>0</v>
      </c>
      <c r="EB81" s="125">
        <v>0</v>
      </c>
      <c r="EC81" s="125">
        <v>0</v>
      </c>
      <c r="ED81" s="125">
        <v>0</v>
      </c>
      <c r="EE81" s="125">
        <v>0</v>
      </c>
      <c r="EF81" s="125">
        <v>0</v>
      </c>
      <c r="EG81" s="125">
        <v>0</v>
      </c>
      <c r="EH81" s="125">
        <v>0</v>
      </c>
      <c r="EI81" s="125">
        <v>0</v>
      </c>
      <c r="EJ81" s="125">
        <v>0</v>
      </c>
      <c r="EK81" s="125">
        <v>0</v>
      </c>
      <c r="EL81" s="125">
        <v>0</v>
      </c>
      <c r="EM81" s="125">
        <v>0</v>
      </c>
      <c r="EN81" s="125">
        <v>0</v>
      </c>
      <c r="EO81" s="125">
        <v>0</v>
      </c>
      <c r="EP81" s="125">
        <v>0</v>
      </c>
      <c r="EQ81" s="125">
        <v>0</v>
      </c>
      <c r="ER81" s="125">
        <v>-2392.17018046813</v>
      </c>
      <c r="ES81" s="125">
        <v>-1286687.02672622</v>
      </c>
      <c r="ET81" s="125">
        <v>0</v>
      </c>
      <c r="EU81" s="125">
        <v>0</v>
      </c>
      <c r="EV81" s="125">
        <v>0</v>
      </c>
      <c r="EW81" s="125">
        <v>0</v>
      </c>
      <c r="EX81" s="125">
        <v>0</v>
      </c>
      <c r="EY81" s="125">
        <v>0</v>
      </c>
      <c r="EZ81" s="125">
        <v>0</v>
      </c>
      <c r="FA81" s="125">
        <v>0</v>
      </c>
      <c r="FB81" s="125"/>
      <c r="FC81" s="125">
        <v>-17119.6355366531</v>
      </c>
      <c r="FD81" s="125">
        <v>-138461.310887579</v>
      </c>
      <c r="FE81" s="125"/>
      <c r="FF81" s="125">
        <v>0</v>
      </c>
      <c r="FG81" s="125"/>
      <c r="FH81" s="125">
        <v>-1540613.30704323</v>
      </c>
      <c r="FI81" s="125">
        <v>-29059.0338075617</v>
      </c>
      <c r="FJ81" s="125"/>
      <c r="FK81" s="125">
        <v>-1071595.30935002</v>
      </c>
      <c r="FL81" s="125"/>
      <c r="FM81" s="125">
        <v>-4315843.84028568</v>
      </c>
      <c r="FN81" s="4">
        <v>4315843.84028568</v>
      </c>
      <c r="FO81" s="66">
        <f t="shared" si="1"/>
        <v>0</v>
      </c>
    </row>
    <row r="82" spans="2:171">
      <c r="B82" s="123" t="s">
        <v>583</v>
      </c>
      <c r="C82" s="124" t="s">
        <v>224</v>
      </c>
      <c r="D82" s="124" t="s">
        <v>225</v>
      </c>
      <c r="E82" s="125">
        <v>-9238.7783565307</v>
      </c>
      <c r="F82" s="125">
        <v>-215.936359890172</v>
      </c>
      <c r="G82" s="125">
        <v>-12080.6175630283</v>
      </c>
      <c r="H82" s="125">
        <v>-21284.020216761</v>
      </c>
      <c r="I82" s="125">
        <v>-1580.44495829966</v>
      </c>
      <c r="J82" s="125">
        <v>-3301.32408820797</v>
      </c>
      <c r="K82" s="125">
        <v>-36074.7591488451</v>
      </c>
      <c r="L82" s="125">
        <v>-3003.99040573699</v>
      </c>
      <c r="M82" s="125">
        <v>-5763.74547783722</v>
      </c>
      <c r="N82" s="125">
        <v>-33004.8617692846</v>
      </c>
      <c r="O82" s="125">
        <v>-4822.41256096663</v>
      </c>
      <c r="P82" s="125">
        <v>-832.9656663567</v>
      </c>
      <c r="Q82" s="125">
        <v>-1988.26736812952</v>
      </c>
      <c r="R82" s="125">
        <v>-895.467334763959</v>
      </c>
      <c r="S82" s="125">
        <v>-275.586213940154</v>
      </c>
      <c r="T82" s="125">
        <v>-3372.29450192623</v>
      </c>
      <c r="U82" s="125">
        <v>-472.996748953393</v>
      </c>
      <c r="V82" s="125">
        <v>-7255.67641808742</v>
      </c>
      <c r="W82" s="125">
        <v>-1674.42170899711</v>
      </c>
      <c r="X82" s="125">
        <v>-3330.41429475806</v>
      </c>
      <c r="Y82" s="125">
        <v>-1743.4415820099</v>
      </c>
      <c r="Z82" s="125">
        <v>-12198.5889480366</v>
      </c>
      <c r="AA82" s="125">
        <v>-5834.81551084817</v>
      </c>
      <c r="AB82" s="125">
        <v>-6700.07309866341</v>
      </c>
      <c r="AC82" s="125">
        <v>-3354.26439219399</v>
      </c>
      <c r="AD82" s="125">
        <v>-6534.43649662134</v>
      </c>
      <c r="AE82" s="125">
        <v>-38350.7931303946</v>
      </c>
      <c r="AF82" s="125">
        <v>-6049.08854396084</v>
      </c>
      <c r="AG82" s="125">
        <v>-1809.4461590712</v>
      </c>
      <c r="AH82" s="125">
        <v>-2916.53163181469</v>
      </c>
      <c r="AI82" s="125">
        <v>-10394.6621296135</v>
      </c>
      <c r="AJ82" s="125">
        <v>-19890.8608135384</v>
      </c>
      <c r="AK82" s="125">
        <v>-33881.1522390535</v>
      </c>
      <c r="AL82" s="125">
        <v>-2267.97050695459</v>
      </c>
      <c r="AM82" s="125">
        <v>-5305.52439440048</v>
      </c>
      <c r="AN82" s="125">
        <v>-1153.50792506412</v>
      </c>
      <c r="AO82" s="125">
        <v>-48708.0891015731</v>
      </c>
      <c r="AP82" s="125">
        <v>-73042.834614708</v>
      </c>
      <c r="AQ82" s="125">
        <v>-1744.4779460985</v>
      </c>
      <c r="AR82" s="125">
        <v>-21902.4556448474</v>
      </c>
      <c r="AS82" s="125">
        <v>-705.748218479425</v>
      </c>
      <c r="AT82" s="125">
        <v>-2998.66690919945</v>
      </c>
      <c r="AU82" s="125">
        <v>-2157.98512203933</v>
      </c>
      <c r="AV82" s="125">
        <v>-8319.44542050901</v>
      </c>
      <c r="AW82" s="125">
        <v>-165.952009380692</v>
      </c>
      <c r="AX82" s="125">
        <v>-957.490046052431</v>
      </c>
      <c r="AY82" s="125">
        <v>-2152.14302412814</v>
      </c>
      <c r="AZ82" s="125">
        <v>-16548.7340374981</v>
      </c>
      <c r="BA82" s="125">
        <v>-1407.79060440568</v>
      </c>
      <c r="BB82" s="125">
        <v>-18957.2527309972</v>
      </c>
      <c r="BC82" s="125">
        <v>-6695.80410754508</v>
      </c>
      <c r="BD82" s="125">
        <v>-958.129666629219</v>
      </c>
      <c r="BE82" s="125">
        <v>-12438.4868763968</v>
      </c>
      <c r="BF82" s="125">
        <v>-1303.74983924874</v>
      </c>
      <c r="BG82" s="125">
        <v>-1058.95383739448</v>
      </c>
      <c r="BH82" s="125">
        <v>-1298.60903522363</v>
      </c>
      <c r="BI82" s="125">
        <v>-23823.3060312101</v>
      </c>
      <c r="BJ82" s="125">
        <v>-30929.9142119419</v>
      </c>
      <c r="BK82" s="125">
        <v>-269.453277025246</v>
      </c>
      <c r="BL82" s="125">
        <v>-146.441246616345</v>
      </c>
      <c r="BM82" s="125">
        <v>-77.2496673365246</v>
      </c>
      <c r="BN82" s="125">
        <v>-6190.95386975728</v>
      </c>
      <c r="BO82" s="125">
        <v>-362.19288154502</v>
      </c>
      <c r="BP82" s="125">
        <v>-2085.50450563333</v>
      </c>
      <c r="BQ82" s="125">
        <v>-332.890720089027</v>
      </c>
      <c r="BR82" s="125">
        <v>-67648.2633345286</v>
      </c>
      <c r="BS82" s="125">
        <v>-1291.25640735226</v>
      </c>
      <c r="BT82" s="125">
        <v>-31121.2058572503</v>
      </c>
      <c r="BU82" s="125">
        <v>-21280.5100860706</v>
      </c>
      <c r="BV82" s="125">
        <v>-45410.726433109</v>
      </c>
      <c r="BW82" s="125">
        <v>-160575.588755124</v>
      </c>
      <c r="BX82" s="125">
        <v>-34958.3964694916</v>
      </c>
      <c r="BY82" s="125">
        <v>-41875.8668323798</v>
      </c>
      <c r="BZ82" s="125">
        <v>-41975.6312838178</v>
      </c>
      <c r="CA82" s="125">
        <v>-108098.721219921</v>
      </c>
      <c r="CB82" s="125">
        <v>-10629.9309513338</v>
      </c>
      <c r="CC82" s="125">
        <v>-49632.295507562</v>
      </c>
      <c r="CD82" s="125">
        <v>-1274622.0142761</v>
      </c>
      <c r="CE82" s="125">
        <v>-112107.07649862</v>
      </c>
      <c r="CF82" s="125">
        <v>-108425.42342956</v>
      </c>
      <c r="CG82" s="125">
        <v>-24746.0023339231</v>
      </c>
      <c r="CH82" s="125">
        <v>-23244.227955214</v>
      </c>
      <c r="CI82" s="125">
        <v>-15893.9692769238</v>
      </c>
      <c r="CJ82" s="125">
        <v>-53566.0074556572</v>
      </c>
      <c r="CK82" s="125">
        <v>-83711.1954736894</v>
      </c>
      <c r="CL82" s="125">
        <v>-10712.9059464589</v>
      </c>
      <c r="CM82" s="125">
        <v>-34805.5165728335</v>
      </c>
      <c r="CN82" s="125">
        <v>-46655.8138910916</v>
      </c>
      <c r="CO82" s="125">
        <v>-30192.828719943</v>
      </c>
      <c r="CP82" s="125">
        <v>-16248.992387159</v>
      </c>
      <c r="CQ82" s="125">
        <v>-50448.5426563656</v>
      </c>
      <c r="CR82" s="125">
        <v>-59065.9943832811</v>
      </c>
      <c r="CS82" s="125">
        <v>-35034.8780385108</v>
      </c>
      <c r="CT82" s="125">
        <v>-1359649.04520125</v>
      </c>
      <c r="CU82" s="125">
        <v>-37019.467346515</v>
      </c>
      <c r="CV82" s="125">
        <v>-78250.2843388991</v>
      </c>
      <c r="CW82" s="125">
        <v>-2101.22658843696</v>
      </c>
      <c r="CX82" s="125">
        <v>-5049.8944696313</v>
      </c>
      <c r="CY82" s="125">
        <v>-6976.46923607734</v>
      </c>
      <c r="CZ82" s="125">
        <v>-13478.1457931475</v>
      </c>
      <c r="DA82" s="125">
        <v>0</v>
      </c>
      <c r="DB82" s="125">
        <v>-7454.53061299173</v>
      </c>
      <c r="DC82" s="125">
        <v>-142481.089076512</v>
      </c>
      <c r="DD82" s="125">
        <v>-17363.2582518263</v>
      </c>
      <c r="DE82" s="125">
        <v>-105861.25532644</v>
      </c>
      <c r="DF82" s="125">
        <v>-56421.7733736465</v>
      </c>
      <c r="DG82" s="125">
        <v>-188766.149591333</v>
      </c>
      <c r="DH82" s="125">
        <v>-144132.722199013</v>
      </c>
      <c r="DI82" s="125">
        <v>-146.851774425108</v>
      </c>
      <c r="DJ82" s="125">
        <v>-2932.60181664102</v>
      </c>
      <c r="DK82" s="125">
        <v>-174.287887177191</v>
      </c>
      <c r="DL82" s="125">
        <v>-587.171732863781</v>
      </c>
      <c r="DM82" s="125">
        <v>-812.765147647812</v>
      </c>
      <c r="DN82" s="125">
        <v>-3632.18864653519</v>
      </c>
      <c r="DO82" s="125">
        <v>-0.640823733204484</v>
      </c>
      <c r="DP82" s="125">
        <v>-47.3369253465206</v>
      </c>
      <c r="DQ82" s="125">
        <v>-17803.9004360636</v>
      </c>
      <c r="DR82" s="125">
        <v>-30535.6388689237</v>
      </c>
      <c r="DS82" s="125">
        <v>-875.250449484672</v>
      </c>
      <c r="DT82" s="125">
        <v>-2332.42973805687</v>
      </c>
      <c r="DU82" s="125">
        <v>-30063.9657231943</v>
      </c>
      <c r="DV82" s="125">
        <v>-19207.6941357329</v>
      </c>
      <c r="DW82" s="125">
        <v>-3145.80616423131</v>
      </c>
      <c r="DX82" s="125">
        <v>-11953.7671626326</v>
      </c>
      <c r="DY82" s="125">
        <v>-8666.27788203208</v>
      </c>
      <c r="DZ82" s="125">
        <v>-13.7049626515337</v>
      </c>
      <c r="EA82" s="125">
        <v>-11.467574002303</v>
      </c>
      <c r="EB82" s="125">
        <v>-106.722105640368</v>
      </c>
      <c r="EC82" s="125">
        <v>-12.9750343353989</v>
      </c>
      <c r="ED82" s="125">
        <v>-123590.186232232</v>
      </c>
      <c r="EE82" s="125">
        <v>-4353.79839163908</v>
      </c>
      <c r="EF82" s="125">
        <v>-972.653523828429</v>
      </c>
      <c r="EG82" s="125">
        <v>-637.556762731478</v>
      </c>
      <c r="EH82" s="125">
        <v>-144.986118450721</v>
      </c>
      <c r="EI82" s="125">
        <v>-287.253650710042</v>
      </c>
      <c r="EJ82" s="125">
        <v>-368.63399899817</v>
      </c>
      <c r="EK82" s="125">
        <v>-9498.21864160178</v>
      </c>
      <c r="EL82" s="125">
        <v>-1819.08065187854</v>
      </c>
      <c r="EM82" s="125">
        <v>-64.5537636840016</v>
      </c>
      <c r="EN82" s="125">
        <v>-10.4812878756383</v>
      </c>
      <c r="EO82" s="125">
        <v>-735.955855191127</v>
      </c>
      <c r="EP82" s="125">
        <v>-1209.01698498007</v>
      </c>
      <c r="EQ82" s="125">
        <v>-11734.034408334</v>
      </c>
      <c r="ER82" s="125">
        <v>-8167.24982087452</v>
      </c>
      <c r="ES82" s="125">
        <v>-3837.86194342352</v>
      </c>
      <c r="ET82" s="125">
        <v>-798.435881426535</v>
      </c>
      <c r="EU82" s="125">
        <v>-53.742902677909</v>
      </c>
      <c r="EV82" s="125">
        <v>-160.102818261968</v>
      </c>
      <c r="EW82" s="125">
        <v>-107.172505349338</v>
      </c>
      <c r="EX82" s="125">
        <v>-385.659956744444</v>
      </c>
      <c r="EY82" s="125">
        <v>-366.555451066968</v>
      </c>
      <c r="EZ82" s="125">
        <v>0</v>
      </c>
      <c r="FA82" s="125">
        <v>-2543.4114287141</v>
      </c>
      <c r="FB82" s="125"/>
      <c r="FC82" s="125">
        <v>-12912.0706975232</v>
      </c>
      <c r="FD82" s="125">
        <v>-75957.6555765872</v>
      </c>
      <c r="FE82" s="125"/>
      <c r="FF82" s="125">
        <v>0</v>
      </c>
      <c r="FG82" s="125"/>
      <c r="FH82" s="125">
        <v>-7858940.79229632</v>
      </c>
      <c r="FI82" s="125">
        <v>-50818.8078972688</v>
      </c>
      <c r="FJ82" s="125"/>
      <c r="FK82" s="125">
        <v>-1701732.31016583</v>
      </c>
      <c r="FL82" s="125"/>
      <c r="FM82" s="125">
        <v>-15360851.6223116</v>
      </c>
      <c r="FN82" s="4">
        <v>15360851.6223116</v>
      </c>
      <c r="FO82" s="66">
        <f t="shared" si="1"/>
        <v>0</v>
      </c>
    </row>
    <row r="83" spans="2:171">
      <c r="B83" s="123" t="s">
        <v>584</v>
      </c>
      <c r="C83" s="124" t="s">
        <v>226</v>
      </c>
      <c r="D83" s="124" t="s">
        <v>227</v>
      </c>
      <c r="E83" s="125">
        <v>0</v>
      </c>
      <c r="F83" s="125">
        <v>0</v>
      </c>
      <c r="G83" s="125">
        <v>0</v>
      </c>
      <c r="H83" s="125">
        <v>0</v>
      </c>
      <c r="I83" s="125">
        <v>0</v>
      </c>
      <c r="J83" s="125">
        <v>-18783.3519667263</v>
      </c>
      <c r="K83" s="125">
        <v>-469.35048465706</v>
      </c>
      <c r="L83" s="125">
        <v>-7803.77775053365</v>
      </c>
      <c r="M83" s="125">
        <v>-28314.3227779426</v>
      </c>
      <c r="N83" s="125">
        <v>-41630.2669371692</v>
      </c>
      <c r="O83" s="125">
        <v>-122.317144456435</v>
      </c>
      <c r="P83" s="125">
        <v>0</v>
      </c>
      <c r="Q83" s="125">
        <v>0</v>
      </c>
      <c r="R83" s="125">
        <v>0</v>
      </c>
      <c r="S83" s="125">
        <v>0</v>
      </c>
      <c r="T83" s="125">
        <v>0</v>
      </c>
      <c r="U83" s="125">
        <v>0</v>
      </c>
      <c r="V83" s="125">
        <v>0</v>
      </c>
      <c r="W83" s="125">
        <v>0</v>
      </c>
      <c r="X83" s="125">
        <v>0</v>
      </c>
      <c r="Y83" s="125">
        <v>0</v>
      </c>
      <c r="Z83" s="125">
        <v>0</v>
      </c>
      <c r="AA83" s="125">
        <v>0</v>
      </c>
      <c r="AB83" s="125">
        <v>0</v>
      </c>
      <c r="AC83" s="125">
        <v>0</v>
      </c>
      <c r="AD83" s="125">
        <v>0</v>
      </c>
      <c r="AE83" s="125">
        <v>0</v>
      </c>
      <c r="AF83" s="125">
        <v>0</v>
      </c>
      <c r="AG83" s="125">
        <v>0</v>
      </c>
      <c r="AH83" s="125">
        <v>0</v>
      </c>
      <c r="AI83" s="125">
        <v>0</v>
      </c>
      <c r="AJ83" s="125">
        <v>0</v>
      </c>
      <c r="AK83" s="125">
        <v>0</v>
      </c>
      <c r="AL83" s="125">
        <v>0</v>
      </c>
      <c r="AM83" s="125">
        <v>0</v>
      </c>
      <c r="AN83" s="125">
        <v>0</v>
      </c>
      <c r="AO83" s="125">
        <v>0</v>
      </c>
      <c r="AP83" s="125">
        <v>0</v>
      </c>
      <c r="AQ83" s="125">
        <v>0</v>
      </c>
      <c r="AR83" s="125">
        <v>0</v>
      </c>
      <c r="AS83" s="125">
        <v>0</v>
      </c>
      <c r="AT83" s="125">
        <v>0</v>
      </c>
      <c r="AU83" s="125">
        <v>0</v>
      </c>
      <c r="AV83" s="125">
        <v>0</v>
      </c>
      <c r="AW83" s="125">
        <v>0</v>
      </c>
      <c r="AX83" s="125">
        <v>0</v>
      </c>
      <c r="AY83" s="125">
        <v>0</v>
      </c>
      <c r="AZ83" s="125">
        <v>0</v>
      </c>
      <c r="BA83" s="125">
        <v>0</v>
      </c>
      <c r="BB83" s="125">
        <v>0</v>
      </c>
      <c r="BC83" s="125">
        <v>0</v>
      </c>
      <c r="BD83" s="125">
        <v>0</v>
      </c>
      <c r="BE83" s="125">
        <v>0</v>
      </c>
      <c r="BF83" s="125">
        <v>0</v>
      </c>
      <c r="BG83" s="125">
        <v>0</v>
      </c>
      <c r="BH83" s="125">
        <v>0</v>
      </c>
      <c r="BI83" s="125">
        <v>0</v>
      </c>
      <c r="BJ83" s="125">
        <v>0</v>
      </c>
      <c r="BK83" s="125">
        <v>0</v>
      </c>
      <c r="BL83" s="125">
        <v>0</v>
      </c>
      <c r="BM83" s="125">
        <v>0</v>
      </c>
      <c r="BN83" s="125">
        <v>0</v>
      </c>
      <c r="BO83" s="125">
        <v>0</v>
      </c>
      <c r="BP83" s="125">
        <v>0</v>
      </c>
      <c r="BQ83" s="125">
        <v>0</v>
      </c>
      <c r="BR83" s="125">
        <v>0</v>
      </c>
      <c r="BS83" s="125">
        <v>0</v>
      </c>
      <c r="BT83" s="125">
        <v>0</v>
      </c>
      <c r="BU83" s="125">
        <v>-155262.699088432</v>
      </c>
      <c r="BV83" s="125">
        <v>0</v>
      </c>
      <c r="BW83" s="125">
        <v>0</v>
      </c>
      <c r="BX83" s="125">
        <v>0</v>
      </c>
      <c r="BY83" s="125">
        <v>0</v>
      </c>
      <c r="BZ83" s="125">
        <v>-593254.908008068</v>
      </c>
      <c r="CA83" s="125">
        <v>0</v>
      </c>
      <c r="CB83" s="125">
        <v>-63448.084446844</v>
      </c>
      <c r="CC83" s="125">
        <v>0</v>
      </c>
      <c r="CD83" s="125">
        <v>-33541.0048030888</v>
      </c>
      <c r="CE83" s="125">
        <v>-5889497.10714047</v>
      </c>
      <c r="CF83" s="125">
        <v>-104262.894184391</v>
      </c>
      <c r="CG83" s="125">
        <v>-25105.9676537489</v>
      </c>
      <c r="CH83" s="125">
        <v>0</v>
      </c>
      <c r="CI83" s="125">
        <v>-3029.11066353445</v>
      </c>
      <c r="CJ83" s="125">
        <v>0</v>
      </c>
      <c r="CK83" s="125">
        <v>0</v>
      </c>
      <c r="CL83" s="125">
        <v>0</v>
      </c>
      <c r="CM83" s="125">
        <v>0</v>
      </c>
      <c r="CN83" s="125">
        <v>0</v>
      </c>
      <c r="CO83" s="125">
        <v>0</v>
      </c>
      <c r="CP83" s="125">
        <v>0</v>
      </c>
      <c r="CQ83" s="125">
        <v>-16679.0296399878</v>
      </c>
      <c r="CR83" s="125">
        <v>0</v>
      </c>
      <c r="CS83" s="125">
        <v>0</v>
      </c>
      <c r="CT83" s="125">
        <v>0</v>
      </c>
      <c r="CU83" s="125">
        <v>0</v>
      </c>
      <c r="CV83" s="125">
        <v>0</v>
      </c>
      <c r="CW83" s="125">
        <v>0</v>
      </c>
      <c r="CX83" s="125">
        <v>0</v>
      </c>
      <c r="CY83" s="125">
        <v>0</v>
      </c>
      <c r="CZ83" s="125">
        <v>0</v>
      </c>
      <c r="DA83" s="125">
        <v>0</v>
      </c>
      <c r="DB83" s="125">
        <v>0</v>
      </c>
      <c r="DC83" s="125">
        <v>0</v>
      </c>
      <c r="DD83" s="125">
        <v>0</v>
      </c>
      <c r="DE83" s="125">
        <v>0</v>
      </c>
      <c r="DF83" s="125">
        <v>0</v>
      </c>
      <c r="DG83" s="125">
        <v>0</v>
      </c>
      <c r="DH83" s="125">
        <v>0</v>
      </c>
      <c r="DI83" s="125">
        <v>0</v>
      </c>
      <c r="DJ83" s="125">
        <v>0</v>
      </c>
      <c r="DK83" s="125">
        <v>0</v>
      </c>
      <c r="DL83" s="125">
        <v>0</v>
      </c>
      <c r="DM83" s="125">
        <v>-80025.0532823351</v>
      </c>
      <c r="DN83" s="125">
        <v>-476343.643509936</v>
      </c>
      <c r="DO83" s="125">
        <v>0</v>
      </c>
      <c r="DP83" s="125">
        <v>0</v>
      </c>
      <c r="DQ83" s="125">
        <v>0</v>
      </c>
      <c r="DR83" s="125">
        <v>0</v>
      </c>
      <c r="DS83" s="125">
        <v>0</v>
      </c>
      <c r="DT83" s="125">
        <v>0</v>
      </c>
      <c r="DU83" s="125">
        <v>0</v>
      </c>
      <c r="DV83" s="125">
        <v>0</v>
      </c>
      <c r="DW83" s="125">
        <v>0</v>
      </c>
      <c r="DX83" s="125">
        <v>0</v>
      </c>
      <c r="DY83" s="125">
        <v>0</v>
      </c>
      <c r="DZ83" s="125">
        <v>0</v>
      </c>
      <c r="EA83" s="125">
        <v>0</v>
      </c>
      <c r="EB83" s="125">
        <v>0</v>
      </c>
      <c r="EC83" s="125">
        <v>0</v>
      </c>
      <c r="ED83" s="125">
        <v>0</v>
      </c>
      <c r="EE83" s="125">
        <v>0</v>
      </c>
      <c r="EF83" s="125">
        <v>0</v>
      </c>
      <c r="EG83" s="125">
        <v>0</v>
      </c>
      <c r="EH83" s="125">
        <v>0</v>
      </c>
      <c r="EI83" s="125">
        <v>0</v>
      </c>
      <c r="EJ83" s="125">
        <v>-45302.6331191968</v>
      </c>
      <c r="EK83" s="125">
        <v>0</v>
      </c>
      <c r="EL83" s="125">
        <v>0</v>
      </c>
      <c r="EM83" s="125">
        <v>0</v>
      </c>
      <c r="EN83" s="125">
        <v>0</v>
      </c>
      <c r="EO83" s="125">
        <v>0</v>
      </c>
      <c r="EP83" s="125">
        <v>0</v>
      </c>
      <c r="EQ83" s="125">
        <v>0</v>
      </c>
      <c r="ER83" s="125">
        <v>0</v>
      </c>
      <c r="ES83" s="125">
        <v>0</v>
      </c>
      <c r="ET83" s="125">
        <v>0</v>
      </c>
      <c r="EU83" s="125">
        <v>0</v>
      </c>
      <c r="EV83" s="125">
        <v>0</v>
      </c>
      <c r="EW83" s="125">
        <v>0</v>
      </c>
      <c r="EX83" s="125">
        <v>0</v>
      </c>
      <c r="EY83" s="125">
        <v>0</v>
      </c>
      <c r="EZ83" s="125">
        <v>0</v>
      </c>
      <c r="FA83" s="125">
        <v>0</v>
      </c>
      <c r="FB83" s="125"/>
      <c r="FC83" s="125">
        <v>-1748431.21510715</v>
      </c>
      <c r="FD83" s="125">
        <v>-16783715.1609386</v>
      </c>
      <c r="FE83" s="125"/>
      <c r="FF83" s="125">
        <v>0</v>
      </c>
      <c r="FG83" s="125"/>
      <c r="FH83" s="125">
        <v>-51077847.92743</v>
      </c>
      <c r="FI83" s="125">
        <v>-599993.272911629</v>
      </c>
      <c r="FJ83" s="125"/>
      <c r="FK83" s="125">
        <v>-2378674.66979541</v>
      </c>
      <c r="FL83" s="125"/>
      <c r="FM83" s="125">
        <v>-80171537.7687843</v>
      </c>
      <c r="FN83" s="4">
        <v>80171537.7687843</v>
      </c>
      <c r="FO83" s="66">
        <f t="shared" si="1"/>
        <v>0</v>
      </c>
    </row>
    <row r="84" spans="2:171">
      <c r="B84" s="123" t="s">
        <v>585</v>
      </c>
      <c r="C84" s="124" t="s">
        <v>228</v>
      </c>
      <c r="D84" s="124" t="s">
        <v>229</v>
      </c>
      <c r="E84" s="125">
        <v>-82234.0595351738</v>
      </c>
      <c r="F84" s="125">
        <v>-5665.25813793191</v>
      </c>
      <c r="G84" s="125">
        <v>-23673.073286031</v>
      </c>
      <c r="H84" s="125">
        <v>-124353.697502661</v>
      </c>
      <c r="I84" s="125">
        <v>-30040.3116679925</v>
      </c>
      <c r="J84" s="125">
        <v>-20541.8345130315</v>
      </c>
      <c r="K84" s="125">
        <v>-2969.36121031394</v>
      </c>
      <c r="L84" s="125">
        <v>-24326.6857675017</v>
      </c>
      <c r="M84" s="125">
        <v>-67708.1319006474</v>
      </c>
      <c r="N84" s="125">
        <v>-91955.4212521416</v>
      </c>
      <c r="O84" s="125">
        <v>-26145.2974263751</v>
      </c>
      <c r="P84" s="125">
        <v>-4436.21177467543</v>
      </c>
      <c r="Q84" s="125">
        <v>-1913.36954900894</v>
      </c>
      <c r="R84" s="125">
        <v>-527.652778441758</v>
      </c>
      <c r="S84" s="125">
        <v>-131.847125920914</v>
      </c>
      <c r="T84" s="125">
        <v>-12583.8325734764</v>
      </c>
      <c r="U84" s="125">
        <v>-1594.42449054674</v>
      </c>
      <c r="V84" s="125">
        <v>-5751.06229836297</v>
      </c>
      <c r="W84" s="125">
        <v>-406.962444223891</v>
      </c>
      <c r="X84" s="125">
        <v>-5457.53743123862</v>
      </c>
      <c r="Y84" s="125">
        <v>-856.29772041302</v>
      </c>
      <c r="Z84" s="125">
        <v>-3791.12038613691</v>
      </c>
      <c r="AA84" s="125">
        <v>-1862.15149420893</v>
      </c>
      <c r="AB84" s="125">
        <v>-1316.12607103128</v>
      </c>
      <c r="AC84" s="125">
        <v>-1311.22865452636</v>
      </c>
      <c r="AD84" s="125">
        <v>-276.888954632948</v>
      </c>
      <c r="AE84" s="125">
        <v>-12671.0717363652</v>
      </c>
      <c r="AF84" s="125">
        <v>-205.256466339518</v>
      </c>
      <c r="AG84" s="125">
        <v>-415.5427532955</v>
      </c>
      <c r="AH84" s="125">
        <v>-1297.40251739664</v>
      </c>
      <c r="AI84" s="125">
        <v>-1439.32703293857</v>
      </c>
      <c r="AJ84" s="125">
        <v>-29458.0499465817</v>
      </c>
      <c r="AK84" s="125">
        <v>-2463.18068666038</v>
      </c>
      <c r="AL84" s="125">
        <v>-2117.55408292577</v>
      </c>
      <c r="AM84" s="125">
        <v>-5737.01223270904</v>
      </c>
      <c r="AN84" s="125">
        <v>-16610.8323238464</v>
      </c>
      <c r="AO84" s="125">
        <v>-2542.818636312</v>
      </c>
      <c r="AP84" s="125">
        <v>-1615.95444229349</v>
      </c>
      <c r="AQ84" s="125">
        <v>-22888.324498928</v>
      </c>
      <c r="AR84" s="125">
        <v>-3754.01298590923</v>
      </c>
      <c r="AS84" s="125">
        <v>-817.115323544832</v>
      </c>
      <c r="AT84" s="125">
        <v>-579.287470195873</v>
      </c>
      <c r="AU84" s="125">
        <v>-2279.50754083182</v>
      </c>
      <c r="AV84" s="125">
        <v>-1085.75858717846</v>
      </c>
      <c r="AW84" s="125">
        <v>-476.155749428868</v>
      </c>
      <c r="AX84" s="125">
        <v>-2784.00450131489</v>
      </c>
      <c r="AY84" s="125">
        <v>-48283.0773144236</v>
      </c>
      <c r="AZ84" s="125">
        <v>-3866.38405025691</v>
      </c>
      <c r="BA84" s="125">
        <v>-1009.69024406479</v>
      </c>
      <c r="BB84" s="125">
        <v>-6496.95147779305</v>
      </c>
      <c r="BC84" s="125">
        <v>-2204.30331439452</v>
      </c>
      <c r="BD84" s="125">
        <v>-6280.1839375129</v>
      </c>
      <c r="BE84" s="125">
        <v>-23143.2409942967</v>
      </c>
      <c r="BF84" s="125">
        <v>-4254.02289544863</v>
      </c>
      <c r="BG84" s="125">
        <v>-427288.094130661</v>
      </c>
      <c r="BH84" s="125">
        <v>-7734.0653178217</v>
      </c>
      <c r="BI84" s="125">
        <v>-28427.0455856133</v>
      </c>
      <c r="BJ84" s="125">
        <v>-2060.00424798302</v>
      </c>
      <c r="BK84" s="125">
        <v>-1827.84502963774</v>
      </c>
      <c r="BL84" s="125">
        <v>-1522.44814155192</v>
      </c>
      <c r="BM84" s="125">
        <v>-1106.51351177682</v>
      </c>
      <c r="BN84" s="125">
        <v>-32093.928412018</v>
      </c>
      <c r="BO84" s="125">
        <v>-2537.47436416337</v>
      </c>
      <c r="BP84" s="125">
        <v>-6454.96497270688</v>
      </c>
      <c r="BQ84" s="125">
        <v>-4387.51755816343</v>
      </c>
      <c r="BR84" s="125">
        <v>-106310.992236798</v>
      </c>
      <c r="BS84" s="125">
        <v>-46715.4832217457</v>
      </c>
      <c r="BT84" s="125">
        <v>-261234.844355986</v>
      </c>
      <c r="BU84" s="125">
        <v>-710230.819647227</v>
      </c>
      <c r="BV84" s="125">
        <v>-3813.79841400068</v>
      </c>
      <c r="BW84" s="125">
        <v>-58849.6339601177</v>
      </c>
      <c r="BX84" s="125">
        <v>-227.191985000808</v>
      </c>
      <c r="BY84" s="125">
        <v>-54853.2309819079</v>
      </c>
      <c r="BZ84" s="125">
        <v>-546682.453721888</v>
      </c>
      <c r="CA84" s="125">
        <v>-1738.68135657241</v>
      </c>
      <c r="CB84" s="125">
        <v>-289756.794869346</v>
      </c>
      <c r="CC84" s="125">
        <v>0</v>
      </c>
      <c r="CD84" s="125">
        <v>-58829.1658961839</v>
      </c>
      <c r="CE84" s="125">
        <v>-22442456.1524158</v>
      </c>
      <c r="CF84" s="125">
        <v>-20740176.1755334</v>
      </c>
      <c r="CG84" s="125">
        <v>-75482.4445487011</v>
      </c>
      <c r="CH84" s="125">
        <v>-1018.39895701774</v>
      </c>
      <c r="CI84" s="125">
        <v>-69034.0363874183</v>
      </c>
      <c r="CJ84" s="125">
        <v>-2978.94409158731</v>
      </c>
      <c r="CK84" s="125">
        <v>-15925.3623471395</v>
      </c>
      <c r="CL84" s="125">
        <v>-66666.1267190306</v>
      </c>
      <c r="CM84" s="125">
        <v>-101636.283041578</v>
      </c>
      <c r="CN84" s="125">
        <v>-1699.15134811118</v>
      </c>
      <c r="CO84" s="125">
        <v>-49419.3406104286</v>
      </c>
      <c r="CP84" s="125">
        <v>-11073.3241278826</v>
      </c>
      <c r="CQ84" s="125">
        <v>-3443.17038976247</v>
      </c>
      <c r="CR84" s="125">
        <v>-847.406174490837</v>
      </c>
      <c r="CS84" s="125">
        <v>-241.651341505342</v>
      </c>
      <c r="CT84" s="125">
        <v>-10969.73206482</v>
      </c>
      <c r="CU84" s="125">
        <v>-9789.92158892961</v>
      </c>
      <c r="CV84" s="125">
        <v>-57611.1801842881</v>
      </c>
      <c r="CW84" s="125">
        <v>-1032.63853952801</v>
      </c>
      <c r="CX84" s="125">
        <v>-10119.4847721938</v>
      </c>
      <c r="CY84" s="125">
        <v>-26850.8643357099</v>
      </c>
      <c r="CZ84" s="125">
        <v>-9523.24513538757</v>
      </c>
      <c r="DA84" s="125">
        <v>-1075.03339516585</v>
      </c>
      <c r="DB84" s="125">
        <v>-1280.57196465365</v>
      </c>
      <c r="DC84" s="125">
        <v>-81312.8608262343</v>
      </c>
      <c r="DD84" s="125">
        <v>-9909.07783532277</v>
      </c>
      <c r="DE84" s="125">
        <v>-38598.5088442025</v>
      </c>
      <c r="DF84" s="125">
        <v>-20572.1754560033</v>
      </c>
      <c r="DG84" s="125">
        <v>-11550.5988982657</v>
      </c>
      <c r="DH84" s="125">
        <v>-25204.534367233</v>
      </c>
      <c r="DI84" s="125">
        <v>-2637.03875174262</v>
      </c>
      <c r="DJ84" s="125">
        <v>-19464.8530053492</v>
      </c>
      <c r="DK84" s="125">
        <v>0</v>
      </c>
      <c r="DL84" s="125">
        <v>0</v>
      </c>
      <c r="DM84" s="125">
        <v>-1830026.40255492</v>
      </c>
      <c r="DN84" s="125">
        <v>-7858013.99420025</v>
      </c>
      <c r="DO84" s="125">
        <v>-338.281078680863</v>
      </c>
      <c r="DP84" s="125">
        <v>-10349.1110422937</v>
      </c>
      <c r="DQ84" s="125">
        <v>-3157.5201184652</v>
      </c>
      <c r="DR84" s="125">
        <v>-19025.820917946</v>
      </c>
      <c r="DS84" s="125">
        <v>-37831.3391773868</v>
      </c>
      <c r="DT84" s="125">
        <v>-714887.563874531</v>
      </c>
      <c r="DU84" s="125">
        <v>-26827.2264604169</v>
      </c>
      <c r="DV84" s="125">
        <v>-294583.643319633</v>
      </c>
      <c r="DW84" s="125">
        <v>-19860.9143400076</v>
      </c>
      <c r="DX84" s="125">
        <v>-85761.4415217497</v>
      </c>
      <c r="DY84" s="125">
        <v>-20583.3213584385</v>
      </c>
      <c r="DZ84" s="125">
        <v>-1418.44399025857</v>
      </c>
      <c r="EA84" s="125">
        <v>-9901.91980376212</v>
      </c>
      <c r="EB84" s="125">
        <v>-4386.10916974817</v>
      </c>
      <c r="EC84" s="125">
        <v>-2207.20608024827</v>
      </c>
      <c r="ED84" s="125">
        <v>-71899.593592321</v>
      </c>
      <c r="EE84" s="125">
        <v>-4192.42979044308</v>
      </c>
      <c r="EF84" s="125">
        <v>-5055.79032535227</v>
      </c>
      <c r="EG84" s="125">
        <v>-4628.15582845898</v>
      </c>
      <c r="EH84" s="125">
        <v>-393222.232342963</v>
      </c>
      <c r="EI84" s="125">
        <v>-5056487.19484986</v>
      </c>
      <c r="EJ84" s="125">
        <v>-11060.98332997</v>
      </c>
      <c r="EK84" s="125">
        <v>-483122.113464219</v>
      </c>
      <c r="EL84" s="125">
        <v>-8906.06654938718</v>
      </c>
      <c r="EM84" s="125">
        <v>-33627.0186541579</v>
      </c>
      <c r="EN84" s="125">
        <v>-42193.7733266576</v>
      </c>
      <c r="EO84" s="125">
        <v>-198560.931225364</v>
      </c>
      <c r="EP84" s="125">
        <v>-27763.8622136255</v>
      </c>
      <c r="EQ84" s="125">
        <v>-1344486.51307819</v>
      </c>
      <c r="ER84" s="125">
        <v>-19359.3073745346</v>
      </c>
      <c r="ES84" s="125">
        <v>-8035.1270590356</v>
      </c>
      <c r="ET84" s="125">
        <v>-448.423744753966</v>
      </c>
      <c r="EU84" s="125">
        <v>-986.834959395171</v>
      </c>
      <c r="EV84" s="125">
        <v>-6513.65997937362</v>
      </c>
      <c r="EW84" s="125">
        <v>-6958.18630903175</v>
      </c>
      <c r="EX84" s="125">
        <v>-2697.26050231795</v>
      </c>
      <c r="EY84" s="125">
        <v>-569.662376250463</v>
      </c>
      <c r="EZ84" s="125">
        <v>-507.738041480321</v>
      </c>
      <c r="FA84" s="125">
        <v>-432654.266678649</v>
      </c>
      <c r="FB84" s="125"/>
      <c r="FC84" s="125">
        <v>-124645.655486484</v>
      </c>
      <c r="FD84" s="125">
        <v>-490805.68059703</v>
      </c>
      <c r="FE84" s="125"/>
      <c r="FF84" s="125">
        <v>0</v>
      </c>
      <c r="FG84" s="125"/>
      <c r="FH84" s="125">
        <v>0</v>
      </c>
      <c r="FI84" s="125">
        <v>-707304.920464593</v>
      </c>
      <c r="FJ84" s="125"/>
      <c r="FK84" s="125">
        <v>-3603308.29166617</v>
      </c>
      <c r="FL84" s="125"/>
      <c r="FM84" s="125">
        <v>-71352051.0824264</v>
      </c>
      <c r="FN84" s="4">
        <v>71352051.0824263</v>
      </c>
      <c r="FO84" s="66">
        <f t="shared" si="1"/>
        <v>0</v>
      </c>
    </row>
    <row r="85" spans="2:171">
      <c r="B85" s="123" t="s">
        <v>586</v>
      </c>
      <c r="C85" s="124" t="s">
        <v>230</v>
      </c>
      <c r="D85" s="124" t="s">
        <v>231</v>
      </c>
      <c r="E85" s="125">
        <v>0</v>
      </c>
      <c r="F85" s="125">
        <v>0</v>
      </c>
      <c r="G85" s="125">
        <v>0</v>
      </c>
      <c r="H85" s="125">
        <v>0</v>
      </c>
      <c r="I85" s="125">
        <v>0</v>
      </c>
      <c r="J85" s="125">
        <v>-1549.39441688302</v>
      </c>
      <c r="K85" s="125">
        <v>-53.5749952354788</v>
      </c>
      <c r="L85" s="125">
        <v>-1965.44473172438</v>
      </c>
      <c r="M85" s="125">
        <v>-1555.1279844737</v>
      </c>
      <c r="N85" s="125">
        <v>-139.71620940313</v>
      </c>
      <c r="O85" s="125">
        <v>-0.156888869719939</v>
      </c>
      <c r="P85" s="125">
        <v>0</v>
      </c>
      <c r="Q85" s="125">
        <v>0</v>
      </c>
      <c r="R85" s="125">
        <v>0</v>
      </c>
      <c r="S85" s="125">
        <v>0</v>
      </c>
      <c r="T85" s="125">
        <v>0</v>
      </c>
      <c r="U85" s="125">
        <v>0</v>
      </c>
      <c r="V85" s="125">
        <v>0</v>
      </c>
      <c r="W85" s="125">
        <v>0</v>
      </c>
      <c r="X85" s="125">
        <v>0</v>
      </c>
      <c r="Y85" s="125">
        <v>0</v>
      </c>
      <c r="Z85" s="125">
        <v>0</v>
      </c>
      <c r="AA85" s="125">
        <v>0</v>
      </c>
      <c r="AB85" s="125">
        <v>0</v>
      </c>
      <c r="AC85" s="125">
        <v>0</v>
      </c>
      <c r="AD85" s="125">
        <v>0</v>
      </c>
      <c r="AE85" s="125">
        <v>0</v>
      </c>
      <c r="AF85" s="125">
        <v>0</v>
      </c>
      <c r="AG85" s="125">
        <v>0</v>
      </c>
      <c r="AH85" s="125">
        <v>0</v>
      </c>
      <c r="AI85" s="125">
        <v>0</v>
      </c>
      <c r="AJ85" s="125">
        <v>0</v>
      </c>
      <c r="AK85" s="125">
        <v>0</v>
      </c>
      <c r="AL85" s="125">
        <v>0</v>
      </c>
      <c r="AM85" s="125">
        <v>0</v>
      </c>
      <c r="AN85" s="125">
        <v>0</v>
      </c>
      <c r="AO85" s="125">
        <v>0</v>
      </c>
      <c r="AP85" s="125">
        <v>0</v>
      </c>
      <c r="AQ85" s="125">
        <v>0</v>
      </c>
      <c r="AR85" s="125">
        <v>0</v>
      </c>
      <c r="AS85" s="125">
        <v>-102.625294426463</v>
      </c>
      <c r="AT85" s="125">
        <v>0</v>
      </c>
      <c r="AU85" s="125">
        <v>0</v>
      </c>
      <c r="AV85" s="125">
        <v>0</v>
      </c>
      <c r="AW85" s="125">
        <v>0</v>
      </c>
      <c r="AX85" s="125">
        <v>0</v>
      </c>
      <c r="AY85" s="125">
        <v>0</v>
      </c>
      <c r="AZ85" s="125">
        <v>0</v>
      </c>
      <c r="BA85" s="125">
        <v>0</v>
      </c>
      <c r="BB85" s="125">
        <v>0</v>
      </c>
      <c r="BC85" s="125">
        <v>0</v>
      </c>
      <c r="BD85" s="125">
        <v>0</v>
      </c>
      <c r="BE85" s="125">
        <v>0</v>
      </c>
      <c r="BF85" s="125">
        <v>0</v>
      </c>
      <c r="BG85" s="125">
        <v>0</v>
      </c>
      <c r="BH85" s="125">
        <v>0</v>
      </c>
      <c r="BI85" s="125">
        <v>0</v>
      </c>
      <c r="BJ85" s="125">
        <v>0</v>
      </c>
      <c r="BK85" s="125">
        <v>0</v>
      </c>
      <c r="BL85" s="125">
        <v>0</v>
      </c>
      <c r="BM85" s="125">
        <v>-132.044135664116</v>
      </c>
      <c r="BN85" s="125">
        <v>-5381.31236821054</v>
      </c>
      <c r="BO85" s="125">
        <v>-615.119708987633</v>
      </c>
      <c r="BP85" s="125">
        <v>-166.349231761445</v>
      </c>
      <c r="BQ85" s="125">
        <v>-17.6160004045933</v>
      </c>
      <c r="BR85" s="125">
        <v>-4963.69255151814</v>
      </c>
      <c r="BS85" s="125">
        <v>-13.3765860126696</v>
      </c>
      <c r="BT85" s="125">
        <v>-167.663848825911</v>
      </c>
      <c r="BU85" s="125">
        <v>-20857.1252695032</v>
      </c>
      <c r="BV85" s="125">
        <v>-26.4581238345543</v>
      </c>
      <c r="BW85" s="125">
        <v>-17.5984095547537</v>
      </c>
      <c r="BX85" s="125">
        <v>0</v>
      </c>
      <c r="BY85" s="125">
        <v>-87070.5552604788</v>
      </c>
      <c r="BZ85" s="125">
        <v>-3272.08348533893</v>
      </c>
      <c r="CA85" s="125">
        <v>-553.263209245153</v>
      </c>
      <c r="CB85" s="125">
        <v>-25.2519808457424</v>
      </c>
      <c r="CC85" s="125">
        <v>0</v>
      </c>
      <c r="CD85" s="125">
        <v>-9750.68786073252</v>
      </c>
      <c r="CE85" s="125">
        <v>-11892.1872027319</v>
      </c>
      <c r="CF85" s="125">
        <v>-15198.5918026301</v>
      </c>
      <c r="CG85" s="125">
        <v>-1098001.3999895</v>
      </c>
      <c r="CH85" s="125">
        <v>-7314.92834662306</v>
      </c>
      <c r="CI85" s="125">
        <v>0</v>
      </c>
      <c r="CJ85" s="125">
        <v>0</v>
      </c>
      <c r="CK85" s="125">
        <v>0</v>
      </c>
      <c r="CL85" s="125">
        <v>0</v>
      </c>
      <c r="CM85" s="125">
        <v>0</v>
      </c>
      <c r="CN85" s="125">
        <v>0</v>
      </c>
      <c r="CO85" s="125">
        <v>0</v>
      </c>
      <c r="CP85" s="125">
        <v>0</v>
      </c>
      <c r="CQ85" s="125">
        <v>0</v>
      </c>
      <c r="CR85" s="125">
        <v>0</v>
      </c>
      <c r="CS85" s="125">
        <v>0</v>
      </c>
      <c r="CT85" s="125">
        <v>0</v>
      </c>
      <c r="CU85" s="125">
        <v>0</v>
      </c>
      <c r="CV85" s="125">
        <v>0</v>
      </c>
      <c r="CW85" s="125">
        <v>0</v>
      </c>
      <c r="CX85" s="125">
        <v>0</v>
      </c>
      <c r="CY85" s="125">
        <v>-116817.962170931</v>
      </c>
      <c r="CZ85" s="125">
        <v>-30.9914344241036</v>
      </c>
      <c r="DA85" s="125">
        <v>0</v>
      </c>
      <c r="DB85" s="125">
        <v>0</v>
      </c>
      <c r="DC85" s="125">
        <v>0</v>
      </c>
      <c r="DD85" s="125">
        <v>0</v>
      </c>
      <c r="DE85" s="125">
        <v>-16244.9545545674</v>
      </c>
      <c r="DF85" s="125">
        <v>-8658.21155735027</v>
      </c>
      <c r="DG85" s="125">
        <v>0</v>
      </c>
      <c r="DH85" s="125">
        <v>0</v>
      </c>
      <c r="DI85" s="125">
        <v>0</v>
      </c>
      <c r="DJ85" s="125">
        <v>0</v>
      </c>
      <c r="DK85" s="125">
        <v>-366059.770803661</v>
      </c>
      <c r="DL85" s="125">
        <v>-289754.278746478</v>
      </c>
      <c r="DM85" s="125">
        <v>-259091.581899094</v>
      </c>
      <c r="DN85" s="125">
        <v>0</v>
      </c>
      <c r="DO85" s="125">
        <v>0</v>
      </c>
      <c r="DP85" s="125">
        <v>-136.905832825648</v>
      </c>
      <c r="DQ85" s="125">
        <v>0</v>
      </c>
      <c r="DR85" s="125">
        <v>0</v>
      </c>
      <c r="DS85" s="125">
        <v>0</v>
      </c>
      <c r="DT85" s="125">
        <v>-3558.42383847183</v>
      </c>
      <c r="DU85" s="125">
        <v>0</v>
      </c>
      <c r="DV85" s="125">
        <v>0</v>
      </c>
      <c r="DW85" s="125">
        <v>0</v>
      </c>
      <c r="DX85" s="125">
        <v>0</v>
      </c>
      <c r="DY85" s="125">
        <v>0</v>
      </c>
      <c r="DZ85" s="125">
        <v>0</v>
      </c>
      <c r="EA85" s="125">
        <v>0</v>
      </c>
      <c r="EB85" s="125">
        <v>0</v>
      </c>
      <c r="EC85" s="125">
        <v>0</v>
      </c>
      <c r="ED85" s="125">
        <v>0</v>
      </c>
      <c r="EE85" s="125">
        <v>0</v>
      </c>
      <c r="EF85" s="125">
        <v>0</v>
      </c>
      <c r="EG85" s="125">
        <v>0</v>
      </c>
      <c r="EH85" s="125">
        <v>0</v>
      </c>
      <c r="EI85" s="125">
        <v>0</v>
      </c>
      <c r="EJ85" s="125">
        <v>-4005.19801229385</v>
      </c>
      <c r="EK85" s="125">
        <v>0</v>
      </c>
      <c r="EL85" s="125">
        <v>0</v>
      </c>
      <c r="EM85" s="125">
        <v>0</v>
      </c>
      <c r="EN85" s="125">
        <v>0</v>
      </c>
      <c r="EO85" s="125">
        <v>0</v>
      </c>
      <c r="EP85" s="125">
        <v>0</v>
      </c>
      <c r="EQ85" s="125">
        <v>0</v>
      </c>
      <c r="ER85" s="125">
        <v>0</v>
      </c>
      <c r="ES85" s="125">
        <v>0</v>
      </c>
      <c r="ET85" s="125">
        <v>0</v>
      </c>
      <c r="EU85" s="125">
        <v>0</v>
      </c>
      <c r="EV85" s="125">
        <v>0</v>
      </c>
      <c r="EW85" s="125">
        <v>0</v>
      </c>
      <c r="EX85" s="125">
        <v>0</v>
      </c>
      <c r="EY85" s="125">
        <v>0</v>
      </c>
      <c r="EZ85" s="125">
        <v>0</v>
      </c>
      <c r="FA85" s="125">
        <v>0</v>
      </c>
      <c r="FB85" s="125"/>
      <c r="FC85" s="125">
        <v>0</v>
      </c>
      <c r="FD85" s="125">
        <v>0</v>
      </c>
      <c r="FE85" s="125"/>
      <c r="FF85" s="125">
        <v>0</v>
      </c>
      <c r="FG85" s="125"/>
      <c r="FH85" s="125">
        <v>-5011996.63366463</v>
      </c>
      <c r="FI85" s="125">
        <v>-99450.0456582447</v>
      </c>
      <c r="FJ85" s="125"/>
      <c r="FK85" s="125">
        <v>-266673.053618273</v>
      </c>
      <c r="FL85" s="125"/>
      <c r="FM85" s="125">
        <v>-7713281.35768467</v>
      </c>
      <c r="FN85" s="4">
        <v>7713281.35768467</v>
      </c>
      <c r="FO85" s="66">
        <f t="shared" si="1"/>
        <v>0</v>
      </c>
    </row>
    <row r="86" spans="2:171">
      <c r="B86" s="123" t="s">
        <v>587</v>
      </c>
      <c r="C86" s="124" t="s">
        <v>232</v>
      </c>
      <c r="D86" s="124" t="s">
        <v>233</v>
      </c>
      <c r="E86" s="125">
        <v>0</v>
      </c>
      <c r="F86" s="125">
        <v>0</v>
      </c>
      <c r="G86" s="125">
        <v>0</v>
      </c>
      <c r="H86" s="125">
        <v>-83556.3007589074</v>
      </c>
      <c r="I86" s="125">
        <v>-7987.35743718856</v>
      </c>
      <c r="J86" s="125">
        <v>0</v>
      </c>
      <c r="K86" s="125">
        <v>-86.41328482581</v>
      </c>
      <c r="L86" s="125">
        <v>0</v>
      </c>
      <c r="M86" s="125">
        <v>0</v>
      </c>
      <c r="N86" s="125">
        <v>-141.139131440726</v>
      </c>
      <c r="O86" s="125">
        <v>-0.0547815114633973</v>
      </c>
      <c r="P86" s="125">
        <v>0</v>
      </c>
      <c r="Q86" s="125">
        <v>0</v>
      </c>
      <c r="R86" s="125">
        <v>0</v>
      </c>
      <c r="S86" s="125">
        <v>0</v>
      </c>
      <c r="T86" s="125">
        <v>0</v>
      </c>
      <c r="U86" s="125">
        <v>0</v>
      </c>
      <c r="V86" s="125">
        <v>0</v>
      </c>
      <c r="W86" s="125">
        <v>0</v>
      </c>
      <c r="X86" s="125">
        <v>0</v>
      </c>
      <c r="Y86" s="125">
        <v>0</v>
      </c>
      <c r="Z86" s="125">
        <v>0</v>
      </c>
      <c r="AA86" s="125">
        <v>0</v>
      </c>
      <c r="AB86" s="125">
        <v>0</v>
      </c>
      <c r="AC86" s="125">
        <v>0</v>
      </c>
      <c r="AD86" s="125">
        <v>0</v>
      </c>
      <c r="AE86" s="125">
        <v>0</v>
      </c>
      <c r="AF86" s="125">
        <v>0</v>
      </c>
      <c r="AG86" s="125">
        <v>0</v>
      </c>
      <c r="AH86" s="125">
        <v>0</v>
      </c>
      <c r="AI86" s="125">
        <v>0</v>
      </c>
      <c r="AJ86" s="125">
        <v>0</v>
      </c>
      <c r="AK86" s="125">
        <v>0</v>
      </c>
      <c r="AL86" s="125">
        <v>0</v>
      </c>
      <c r="AM86" s="125">
        <v>0</v>
      </c>
      <c r="AN86" s="125">
        <v>0</v>
      </c>
      <c r="AO86" s="125">
        <v>0</v>
      </c>
      <c r="AP86" s="125">
        <v>0</v>
      </c>
      <c r="AQ86" s="125">
        <v>0</v>
      </c>
      <c r="AR86" s="125">
        <v>0</v>
      </c>
      <c r="AS86" s="125">
        <v>0</v>
      </c>
      <c r="AT86" s="125">
        <v>0</v>
      </c>
      <c r="AU86" s="125">
        <v>0</v>
      </c>
      <c r="AV86" s="125">
        <v>0</v>
      </c>
      <c r="AW86" s="125">
        <v>0</v>
      </c>
      <c r="AX86" s="125">
        <v>0</v>
      </c>
      <c r="AY86" s="125">
        <v>0</v>
      </c>
      <c r="AZ86" s="125">
        <v>0</v>
      </c>
      <c r="BA86" s="125">
        <v>0</v>
      </c>
      <c r="BB86" s="125">
        <v>0</v>
      </c>
      <c r="BC86" s="125">
        <v>0</v>
      </c>
      <c r="BD86" s="125">
        <v>0</v>
      </c>
      <c r="BE86" s="125">
        <v>0</v>
      </c>
      <c r="BF86" s="125">
        <v>0</v>
      </c>
      <c r="BG86" s="125">
        <v>0</v>
      </c>
      <c r="BH86" s="125">
        <v>0</v>
      </c>
      <c r="BI86" s="125">
        <v>0</v>
      </c>
      <c r="BJ86" s="125">
        <v>0</v>
      </c>
      <c r="BK86" s="125">
        <v>0</v>
      </c>
      <c r="BL86" s="125">
        <v>0</v>
      </c>
      <c r="BM86" s="125">
        <v>0</v>
      </c>
      <c r="BN86" s="125">
        <v>0</v>
      </c>
      <c r="BO86" s="125">
        <v>0</v>
      </c>
      <c r="BP86" s="125">
        <v>0</v>
      </c>
      <c r="BQ86" s="125">
        <v>0</v>
      </c>
      <c r="BR86" s="125">
        <v>0</v>
      </c>
      <c r="BS86" s="125">
        <v>0</v>
      </c>
      <c r="BT86" s="125">
        <v>0</v>
      </c>
      <c r="BU86" s="125">
        <v>-1229.16012983868</v>
      </c>
      <c r="BV86" s="125">
        <v>0</v>
      </c>
      <c r="BW86" s="125">
        <v>0</v>
      </c>
      <c r="BX86" s="125">
        <v>0</v>
      </c>
      <c r="BY86" s="125">
        <v>0</v>
      </c>
      <c r="BZ86" s="125">
        <v>-177471.231320313</v>
      </c>
      <c r="CA86" s="125">
        <v>0</v>
      </c>
      <c r="CB86" s="125">
        <v>-3301.34685797024</v>
      </c>
      <c r="CC86" s="125">
        <v>0</v>
      </c>
      <c r="CD86" s="125">
        <v>-710.741886658586</v>
      </c>
      <c r="CE86" s="125">
        <v>0</v>
      </c>
      <c r="CF86" s="125">
        <v>0</v>
      </c>
      <c r="CG86" s="125">
        <v>0</v>
      </c>
      <c r="CH86" s="125">
        <v>-668539.748190384</v>
      </c>
      <c r="CI86" s="125">
        <v>-964.807431804604</v>
      </c>
      <c r="CJ86" s="125">
        <v>0</v>
      </c>
      <c r="CK86" s="125">
        <v>0</v>
      </c>
      <c r="CL86" s="125">
        <v>0</v>
      </c>
      <c r="CM86" s="125">
        <v>0</v>
      </c>
      <c r="CN86" s="125">
        <v>0</v>
      </c>
      <c r="CO86" s="125">
        <v>0</v>
      </c>
      <c r="CP86" s="125">
        <v>0</v>
      </c>
      <c r="CQ86" s="125">
        <v>0</v>
      </c>
      <c r="CR86" s="125">
        <v>0</v>
      </c>
      <c r="CS86" s="125">
        <v>0</v>
      </c>
      <c r="CT86" s="125">
        <v>0</v>
      </c>
      <c r="CU86" s="125">
        <v>0</v>
      </c>
      <c r="CV86" s="125">
        <v>0</v>
      </c>
      <c r="CW86" s="125">
        <v>0</v>
      </c>
      <c r="CX86" s="125">
        <v>0</v>
      </c>
      <c r="CY86" s="125">
        <v>-71343.0712874764</v>
      </c>
      <c r="CZ86" s="125">
        <v>0</v>
      </c>
      <c r="DA86" s="125">
        <v>0</v>
      </c>
      <c r="DB86" s="125">
        <v>0</v>
      </c>
      <c r="DC86" s="125">
        <v>0</v>
      </c>
      <c r="DD86" s="125">
        <v>0</v>
      </c>
      <c r="DE86" s="125">
        <v>-29298.1510603507</v>
      </c>
      <c r="DF86" s="125">
        <v>-15615.2846884019</v>
      </c>
      <c r="DG86" s="125">
        <v>0</v>
      </c>
      <c r="DH86" s="125">
        <v>0</v>
      </c>
      <c r="DI86" s="125">
        <v>0</v>
      </c>
      <c r="DJ86" s="125">
        <v>0</v>
      </c>
      <c r="DK86" s="125">
        <v>0</v>
      </c>
      <c r="DL86" s="125">
        <v>0</v>
      </c>
      <c r="DM86" s="125">
        <v>0</v>
      </c>
      <c r="DN86" s="125">
        <v>0</v>
      </c>
      <c r="DO86" s="125">
        <v>-7687.16876652362</v>
      </c>
      <c r="DP86" s="125">
        <v>-487492.283264988</v>
      </c>
      <c r="DQ86" s="125">
        <v>0</v>
      </c>
      <c r="DR86" s="125">
        <v>0</v>
      </c>
      <c r="DS86" s="125">
        <v>0</v>
      </c>
      <c r="DT86" s="125">
        <v>-333.178642062737</v>
      </c>
      <c r="DU86" s="125">
        <v>0</v>
      </c>
      <c r="DV86" s="125">
        <v>0</v>
      </c>
      <c r="DW86" s="125">
        <v>0</v>
      </c>
      <c r="DX86" s="125">
        <v>0</v>
      </c>
      <c r="DY86" s="125">
        <v>0</v>
      </c>
      <c r="DZ86" s="125">
        <v>0</v>
      </c>
      <c r="EA86" s="125">
        <v>0</v>
      </c>
      <c r="EB86" s="125">
        <v>0</v>
      </c>
      <c r="EC86" s="125">
        <v>0</v>
      </c>
      <c r="ED86" s="125">
        <v>0</v>
      </c>
      <c r="EE86" s="125">
        <v>0</v>
      </c>
      <c r="EF86" s="125">
        <v>0</v>
      </c>
      <c r="EG86" s="125">
        <v>0</v>
      </c>
      <c r="EH86" s="125">
        <v>0</v>
      </c>
      <c r="EI86" s="125">
        <v>0</v>
      </c>
      <c r="EJ86" s="125">
        <v>-6270.33208619889</v>
      </c>
      <c r="EK86" s="125">
        <v>0</v>
      </c>
      <c r="EL86" s="125">
        <v>0</v>
      </c>
      <c r="EM86" s="125">
        <v>-11087.2704511784</v>
      </c>
      <c r="EN86" s="125">
        <v>-910.895978923199</v>
      </c>
      <c r="EO86" s="125">
        <v>0</v>
      </c>
      <c r="EP86" s="125">
        <v>0</v>
      </c>
      <c r="EQ86" s="125">
        <v>0</v>
      </c>
      <c r="ER86" s="125">
        <v>-649.896593989113</v>
      </c>
      <c r="ES86" s="125">
        <v>0</v>
      </c>
      <c r="ET86" s="125">
        <v>0</v>
      </c>
      <c r="EU86" s="125">
        <v>0</v>
      </c>
      <c r="EV86" s="125">
        <v>0</v>
      </c>
      <c r="EW86" s="125">
        <v>0</v>
      </c>
      <c r="EX86" s="125">
        <v>0</v>
      </c>
      <c r="EY86" s="125">
        <v>0</v>
      </c>
      <c r="EZ86" s="125">
        <v>0</v>
      </c>
      <c r="FA86" s="125">
        <v>0</v>
      </c>
      <c r="FB86" s="125"/>
      <c r="FC86" s="125">
        <v>0</v>
      </c>
      <c r="FD86" s="125">
        <v>-21364.2812904678</v>
      </c>
      <c r="FE86" s="125"/>
      <c r="FF86" s="125">
        <v>0</v>
      </c>
      <c r="FG86" s="125"/>
      <c r="FH86" s="125">
        <v>-2160037.20702179</v>
      </c>
      <c r="FI86" s="125">
        <v>53961.1564270377</v>
      </c>
      <c r="FJ86" s="125"/>
      <c r="FK86" s="125">
        <v>-1909178.13789507</v>
      </c>
      <c r="FL86" s="125"/>
      <c r="FM86" s="125">
        <v>-5611294.30381123</v>
      </c>
      <c r="FN86" s="4">
        <v>5611294.30381123</v>
      </c>
      <c r="FO86" s="66">
        <f t="shared" si="1"/>
        <v>0</v>
      </c>
    </row>
    <row r="87" spans="2:171">
      <c r="B87" s="123" t="s">
        <v>588</v>
      </c>
      <c r="C87" s="124" t="s">
        <v>234</v>
      </c>
      <c r="D87" s="124" t="s">
        <v>235</v>
      </c>
      <c r="E87" s="125">
        <v>-50873.9033514408</v>
      </c>
      <c r="F87" s="125">
        <v>-20603.9272864584</v>
      </c>
      <c r="G87" s="125">
        <v>-15615.4339365561</v>
      </c>
      <c r="H87" s="125">
        <v>-20719.8291712697</v>
      </c>
      <c r="I87" s="125">
        <v>-46853.8031860328</v>
      </c>
      <c r="J87" s="125">
        <v>-23238.3921958081</v>
      </c>
      <c r="K87" s="125">
        <v>-407.789131833701</v>
      </c>
      <c r="L87" s="125">
        <v>-25.4353788094314</v>
      </c>
      <c r="M87" s="125">
        <v>-525.620874901447</v>
      </c>
      <c r="N87" s="125">
        <v>-10903.0746676046</v>
      </c>
      <c r="O87" s="125">
        <v>-772.445246395664</v>
      </c>
      <c r="P87" s="125">
        <v>-635.081051012028</v>
      </c>
      <c r="Q87" s="125">
        <v>-21.0172109872412</v>
      </c>
      <c r="R87" s="125">
        <v>-283.300364524537</v>
      </c>
      <c r="S87" s="125">
        <v>-362.038131543133</v>
      </c>
      <c r="T87" s="125">
        <v>-1386.5312362819</v>
      </c>
      <c r="U87" s="125">
        <v>-80.5328112705622</v>
      </c>
      <c r="V87" s="125">
        <v>-2566.06115480227</v>
      </c>
      <c r="W87" s="125">
        <v>-925.725229505309</v>
      </c>
      <c r="X87" s="125">
        <v>-99.2168602233979</v>
      </c>
      <c r="Y87" s="125">
        <v>-6.3181527138247</v>
      </c>
      <c r="Z87" s="125">
        <v>-3902.99505591031</v>
      </c>
      <c r="AA87" s="125">
        <v>-765.300743305533</v>
      </c>
      <c r="AB87" s="125">
        <v>-2563.56381574576</v>
      </c>
      <c r="AC87" s="125">
        <v>-93.6114432941302</v>
      </c>
      <c r="AD87" s="125">
        <v>-16.728537975068</v>
      </c>
      <c r="AE87" s="125">
        <v>-2754.49517166053</v>
      </c>
      <c r="AF87" s="125">
        <v>-113.430781929529</v>
      </c>
      <c r="AG87" s="125">
        <v>-2610.99272943399</v>
      </c>
      <c r="AH87" s="125">
        <v>-3617.1521538664</v>
      </c>
      <c r="AI87" s="125">
        <v>-309.215863748172</v>
      </c>
      <c r="AJ87" s="125">
        <v>-3781.4133025493</v>
      </c>
      <c r="AK87" s="125">
        <v>-321.114002365111</v>
      </c>
      <c r="AL87" s="125">
        <v>-212.144572379858</v>
      </c>
      <c r="AM87" s="125">
        <v>-12911.6392925178</v>
      </c>
      <c r="AN87" s="125">
        <v>-570.613052217214</v>
      </c>
      <c r="AO87" s="125">
        <v>-749.891857986039</v>
      </c>
      <c r="AP87" s="125">
        <v>-140.50200694971</v>
      </c>
      <c r="AQ87" s="125">
        <v>-795.722415006038</v>
      </c>
      <c r="AR87" s="125">
        <v>-8517.49910335676</v>
      </c>
      <c r="AS87" s="125">
        <v>-4383.19148068918</v>
      </c>
      <c r="AT87" s="125">
        <v>-22.1558064961825</v>
      </c>
      <c r="AU87" s="125">
        <v>-16642.8667587912</v>
      </c>
      <c r="AV87" s="125">
        <v>-818.72265462935</v>
      </c>
      <c r="AW87" s="125">
        <v>-97.4263122894817</v>
      </c>
      <c r="AX87" s="125">
        <v>-708.833867089433</v>
      </c>
      <c r="AY87" s="125">
        <v>-519.483412912097</v>
      </c>
      <c r="AZ87" s="125">
        <v>-7819.42159359116</v>
      </c>
      <c r="BA87" s="125">
        <v>-358.742557146579</v>
      </c>
      <c r="BB87" s="125">
        <v>-7162.49920502118</v>
      </c>
      <c r="BC87" s="125">
        <v>-32.6360467252427</v>
      </c>
      <c r="BD87" s="125">
        <v>-2166.66565171642</v>
      </c>
      <c r="BE87" s="125">
        <v>-2067.26364634205</v>
      </c>
      <c r="BF87" s="125">
        <v>-1177.9187846145</v>
      </c>
      <c r="BG87" s="125">
        <v>-48.6745262544898</v>
      </c>
      <c r="BH87" s="125">
        <v>-6467.11672189964</v>
      </c>
      <c r="BI87" s="125">
        <v>-450.012375677981</v>
      </c>
      <c r="BJ87" s="125">
        <v>-3031.45754832335</v>
      </c>
      <c r="BK87" s="125">
        <v>-70.4006015982481</v>
      </c>
      <c r="BL87" s="125">
        <v>-1124.81464436877</v>
      </c>
      <c r="BM87" s="125">
        <v>-20.7079761603403</v>
      </c>
      <c r="BN87" s="125">
        <v>-36.7159720892278</v>
      </c>
      <c r="BO87" s="125">
        <v>-37.1587835611754</v>
      </c>
      <c r="BP87" s="125">
        <v>-26.0061294407223</v>
      </c>
      <c r="BQ87" s="125">
        <v>-63.0481470343824</v>
      </c>
      <c r="BR87" s="125">
        <v>-5597.78236688799</v>
      </c>
      <c r="BS87" s="125">
        <v>-202.85167963179</v>
      </c>
      <c r="BT87" s="125">
        <v>-8.62996688965125</v>
      </c>
      <c r="BU87" s="125">
        <v>-174958.513290551</v>
      </c>
      <c r="BV87" s="125">
        <v>-85.7310346709388</v>
      </c>
      <c r="BW87" s="125">
        <v>-53.0760246617277</v>
      </c>
      <c r="BX87" s="125">
        <v>-145.29679860141</v>
      </c>
      <c r="BY87" s="125">
        <v>-6914.88514329788</v>
      </c>
      <c r="BZ87" s="125">
        <v>-70.7440450763663</v>
      </c>
      <c r="CA87" s="125">
        <v>-34.5105881787375</v>
      </c>
      <c r="CB87" s="125">
        <v>-20.932797498619</v>
      </c>
      <c r="CC87" s="125">
        <v>0</v>
      </c>
      <c r="CD87" s="125">
        <v>-1309.03414680497</v>
      </c>
      <c r="CE87" s="125">
        <v>-56034.9866813852</v>
      </c>
      <c r="CF87" s="125">
        <v>-359.389518541245</v>
      </c>
      <c r="CG87" s="125">
        <v>-34327.2558496179</v>
      </c>
      <c r="CH87" s="125">
        <v>-13666.2744701653</v>
      </c>
      <c r="CI87" s="125">
        <v>-2275152.52507894</v>
      </c>
      <c r="CJ87" s="125">
        <v>-20040.9862592487</v>
      </c>
      <c r="CK87" s="125">
        <v>-11074.8865332105</v>
      </c>
      <c r="CL87" s="125">
        <v>-339.64564078566</v>
      </c>
      <c r="CM87" s="125">
        <v>-1091.97854073229</v>
      </c>
      <c r="CN87" s="125">
        <v>-20283.446070228</v>
      </c>
      <c r="CO87" s="125">
        <v>-2278.57489888435</v>
      </c>
      <c r="CP87" s="125">
        <v>-1094.99223240695</v>
      </c>
      <c r="CQ87" s="125">
        <v>-4932.73973794123</v>
      </c>
      <c r="CR87" s="125">
        <v>-220.114685557687</v>
      </c>
      <c r="CS87" s="125">
        <v>-1032.11447507259</v>
      </c>
      <c r="CT87" s="125">
        <v>-305.701840818774</v>
      </c>
      <c r="CU87" s="125">
        <v>-12563.4643117315</v>
      </c>
      <c r="CV87" s="125">
        <v>-16265.8010300431</v>
      </c>
      <c r="CW87" s="125">
        <v>-248.981180457907</v>
      </c>
      <c r="CX87" s="125">
        <v>-151.56355945631</v>
      </c>
      <c r="CY87" s="125">
        <v>-194423.028572809</v>
      </c>
      <c r="CZ87" s="125">
        <v>-288.706373163369</v>
      </c>
      <c r="DA87" s="125">
        <v>-274.106309388843</v>
      </c>
      <c r="DB87" s="125">
        <v>-387.416969457794</v>
      </c>
      <c r="DC87" s="125">
        <v>-76206.5167819015</v>
      </c>
      <c r="DD87" s="125">
        <v>-9286.80037422886</v>
      </c>
      <c r="DE87" s="125">
        <v>-1893.33831131173</v>
      </c>
      <c r="DF87" s="125">
        <v>-1009.10861855038</v>
      </c>
      <c r="DG87" s="125">
        <v>-14382.6177077641</v>
      </c>
      <c r="DH87" s="125">
        <v>-17349.8717711005</v>
      </c>
      <c r="DI87" s="125">
        <v>-2785.20788090806</v>
      </c>
      <c r="DJ87" s="125">
        <v>-2814.94983346914</v>
      </c>
      <c r="DK87" s="125">
        <v>-1250.0465660532</v>
      </c>
      <c r="DL87" s="125">
        <v>-941.539762008347</v>
      </c>
      <c r="DM87" s="125">
        <v>-6373.53012985037</v>
      </c>
      <c r="DN87" s="125">
        <v>-81987.8543817665</v>
      </c>
      <c r="DO87" s="125">
        <v>-124.56228252111</v>
      </c>
      <c r="DP87" s="125">
        <v>-950.435165227596</v>
      </c>
      <c r="DQ87" s="125">
        <v>-355880.722955482</v>
      </c>
      <c r="DR87" s="125">
        <v>-143836.625747726</v>
      </c>
      <c r="DS87" s="125">
        <v>-6943.00526104877</v>
      </c>
      <c r="DT87" s="125">
        <v>-29166.7911607981</v>
      </c>
      <c r="DU87" s="125">
        <v>-66888.6738836114</v>
      </c>
      <c r="DV87" s="125">
        <v>-344004.469686038</v>
      </c>
      <c r="DW87" s="125">
        <v>-1135.17013636557</v>
      </c>
      <c r="DX87" s="125">
        <v>-266.059700668413</v>
      </c>
      <c r="DY87" s="125">
        <v>0</v>
      </c>
      <c r="DZ87" s="125">
        <v>-131.119274425146</v>
      </c>
      <c r="EA87" s="125">
        <v>-2.0065223890464</v>
      </c>
      <c r="EB87" s="125">
        <v>-962.735931498004</v>
      </c>
      <c r="EC87" s="125">
        <v>0</v>
      </c>
      <c r="ED87" s="125">
        <v>-269.768050510268</v>
      </c>
      <c r="EE87" s="125">
        <v>-2692.66756220749</v>
      </c>
      <c r="EF87" s="125">
        <v>-2192.6283308894</v>
      </c>
      <c r="EG87" s="125">
        <v>-324.024427054295</v>
      </c>
      <c r="EH87" s="125">
        <v>-248.210648657874</v>
      </c>
      <c r="EI87" s="125">
        <v>-4319.94382669684</v>
      </c>
      <c r="EJ87" s="125">
        <v>-753.078315432118</v>
      </c>
      <c r="EK87" s="125">
        <v>-22240.8923291281</v>
      </c>
      <c r="EL87" s="125">
        <v>0</v>
      </c>
      <c r="EM87" s="125">
        <v>0</v>
      </c>
      <c r="EN87" s="125">
        <v>-59.5030616383445</v>
      </c>
      <c r="EO87" s="125">
        <v>-3572.44431659161</v>
      </c>
      <c r="EP87" s="125">
        <v>-10100.3674653765</v>
      </c>
      <c r="EQ87" s="125">
        <v>-707510.140855142</v>
      </c>
      <c r="ER87" s="125">
        <v>-1910.73922819204</v>
      </c>
      <c r="ES87" s="125">
        <v>-37600.626448785</v>
      </c>
      <c r="ET87" s="125">
        <v>0</v>
      </c>
      <c r="EU87" s="125">
        <v>-54.2277342218976</v>
      </c>
      <c r="EV87" s="125">
        <v>-1.08660057680169</v>
      </c>
      <c r="EW87" s="125">
        <v>-145.190889318525</v>
      </c>
      <c r="EX87" s="125">
        <v>-3076.56546661196</v>
      </c>
      <c r="EY87" s="125">
        <v>-800.35545822566</v>
      </c>
      <c r="EZ87" s="125">
        <v>0</v>
      </c>
      <c r="FA87" s="125">
        <v>-84013.9319065658</v>
      </c>
      <c r="FB87" s="125"/>
      <c r="FC87" s="125">
        <v>-971659.745519854</v>
      </c>
      <c r="FD87" s="125">
        <v>-1503554.08187259</v>
      </c>
      <c r="FE87" s="125"/>
      <c r="FF87" s="125">
        <v>0</v>
      </c>
      <c r="FG87" s="125"/>
      <c r="FH87" s="125">
        <v>-4503323.67634049</v>
      </c>
      <c r="FI87" s="125">
        <v>-120870.018479006</v>
      </c>
      <c r="FJ87" s="125"/>
      <c r="FK87" s="125">
        <v>-2434640.43450301</v>
      </c>
      <c r="FL87" s="125"/>
      <c r="FM87" s="125">
        <v>-14735756.2219029</v>
      </c>
      <c r="FN87" s="4">
        <v>14735756.2219029</v>
      </c>
      <c r="FO87" s="66">
        <f t="shared" si="1"/>
        <v>0</v>
      </c>
    </row>
    <row r="88" spans="2:171">
      <c r="B88" s="123" t="s">
        <v>589</v>
      </c>
      <c r="C88" s="124" t="s">
        <v>236</v>
      </c>
      <c r="D88" s="124" t="s">
        <v>237</v>
      </c>
      <c r="E88" s="125">
        <v>-3705.43661234249</v>
      </c>
      <c r="F88" s="125">
        <v>-191.127183436013</v>
      </c>
      <c r="G88" s="125">
        <v>-373.095079810394</v>
      </c>
      <c r="H88" s="125">
        <v>-726.972429102059</v>
      </c>
      <c r="I88" s="125">
        <v>-184.2147139249</v>
      </c>
      <c r="J88" s="125">
        <v>-3292.84756021782</v>
      </c>
      <c r="K88" s="125">
        <v>-503.038195507949</v>
      </c>
      <c r="L88" s="125">
        <v>-571.820084014606</v>
      </c>
      <c r="M88" s="125">
        <v>-7164.44775050271</v>
      </c>
      <c r="N88" s="125">
        <v>-48702.6044668809</v>
      </c>
      <c r="O88" s="125">
        <v>-915.55480406174</v>
      </c>
      <c r="P88" s="125">
        <v>-1777.98325978438</v>
      </c>
      <c r="Q88" s="125">
        <v>-397.607995645995</v>
      </c>
      <c r="R88" s="125">
        <v>-8.09831809576769</v>
      </c>
      <c r="S88" s="125">
        <v>-225.740952736476</v>
      </c>
      <c r="T88" s="125">
        <v>-430.390527547459</v>
      </c>
      <c r="U88" s="125">
        <v>-56.3113526852133</v>
      </c>
      <c r="V88" s="125">
        <v>-2268.55535519707</v>
      </c>
      <c r="W88" s="125">
        <v>-111.217365221854</v>
      </c>
      <c r="X88" s="125">
        <v>-153.926416276928</v>
      </c>
      <c r="Y88" s="125">
        <v>-132.40075652877</v>
      </c>
      <c r="Z88" s="125">
        <v>-2014.39331466152</v>
      </c>
      <c r="AA88" s="125">
        <v>-639.247597452477</v>
      </c>
      <c r="AB88" s="125">
        <v>-589.673476594635</v>
      </c>
      <c r="AC88" s="125">
        <v>-130.703567082796</v>
      </c>
      <c r="AD88" s="125">
        <v>-294.017848152874</v>
      </c>
      <c r="AE88" s="125">
        <v>-1343.58342580575</v>
      </c>
      <c r="AF88" s="125">
        <v>-385.660885609197</v>
      </c>
      <c r="AG88" s="125">
        <v>-596.081466820806</v>
      </c>
      <c r="AH88" s="125">
        <v>-781.438939122905</v>
      </c>
      <c r="AI88" s="125">
        <v>-971.290724534082</v>
      </c>
      <c r="AJ88" s="125">
        <v>-2616.8350886929</v>
      </c>
      <c r="AK88" s="125">
        <v>-186.840264614178</v>
      </c>
      <c r="AL88" s="125">
        <v>-379.852704199953</v>
      </c>
      <c r="AM88" s="125">
        <v>-3135.98483744337</v>
      </c>
      <c r="AN88" s="125">
        <v>-6107.97537980265</v>
      </c>
      <c r="AO88" s="125">
        <v>-4073.08716670923</v>
      </c>
      <c r="AP88" s="125">
        <v>-709.369477235991</v>
      </c>
      <c r="AQ88" s="125">
        <v>-270.816997253569</v>
      </c>
      <c r="AR88" s="125">
        <v>-61142.0186938328</v>
      </c>
      <c r="AS88" s="125">
        <v>-1253.619117861</v>
      </c>
      <c r="AT88" s="125">
        <v>-722.093391000628</v>
      </c>
      <c r="AU88" s="125">
        <v>-4258.70027289654</v>
      </c>
      <c r="AV88" s="125">
        <v>-1898.27670480104</v>
      </c>
      <c r="AW88" s="125">
        <v>-45.1006666992121</v>
      </c>
      <c r="AX88" s="125">
        <v>-6938.79972270139</v>
      </c>
      <c r="AY88" s="125">
        <v>-3444.42178528582</v>
      </c>
      <c r="AZ88" s="125">
        <v>-3571.34298724915</v>
      </c>
      <c r="BA88" s="125">
        <v>-229.873356153776</v>
      </c>
      <c r="BB88" s="125">
        <v>-2718.12877127497</v>
      </c>
      <c r="BC88" s="125">
        <v>-181.414684572257</v>
      </c>
      <c r="BD88" s="125">
        <v>-1739.32866719297</v>
      </c>
      <c r="BE88" s="125">
        <v>-8475.42284230895</v>
      </c>
      <c r="BF88" s="125">
        <v>-40616.2807180776</v>
      </c>
      <c r="BG88" s="125">
        <v>-1428.53032816461</v>
      </c>
      <c r="BH88" s="125">
        <v>-657.125005545755</v>
      </c>
      <c r="BI88" s="125">
        <v>-11629.2974978196</v>
      </c>
      <c r="BJ88" s="125">
        <v>-2491.81985403627</v>
      </c>
      <c r="BK88" s="125">
        <v>-802.327978631857</v>
      </c>
      <c r="BL88" s="125">
        <v>-5202.23795649393</v>
      </c>
      <c r="BM88" s="125">
        <v>-415.158947091076</v>
      </c>
      <c r="BN88" s="125">
        <v>-13673.225924634</v>
      </c>
      <c r="BO88" s="125">
        <v>-1989.08144917754</v>
      </c>
      <c r="BP88" s="125">
        <v>-1791.72403768333</v>
      </c>
      <c r="BQ88" s="125">
        <v>-1647.51403548295</v>
      </c>
      <c r="BR88" s="125">
        <v>-30438.8815584222</v>
      </c>
      <c r="BS88" s="125">
        <v>-177652.290678878</v>
      </c>
      <c r="BT88" s="125">
        <v>-107138.264812785</v>
      </c>
      <c r="BU88" s="125">
        <v>-420600.277100473</v>
      </c>
      <c r="BV88" s="125">
        <v>-650927.157882461</v>
      </c>
      <c r="BW88" s="125">
        <v>-492789.558442179</v>
      </c>
      <c r="BX88" s="125">
        <v>-23133.4094109265</v>
      </c>
      <c r="BY88" s="125">
        <v>-238313.968629564</v>
      </c>
      <c r="BZ88" s="125">
        <v>-444175.239680337</v>
      </c>
      <c r="CA88" s="125">
        <v>-138579.516814832</v>
      </c>
      <c r="CB88" s="125">
        <v>-19899.9074474698</v>
      </c>
      <c r="CC88" s="125">
        <v>-82375.6680242224</v>
      </c>
      <c r="CD88" s="125">
        <v>-398747.663262886</v>
      </c>
      <c r="CE88" s="125">
        <v>-173476.875284486</v>
      </c>
      <c r="CF88" s="125">
        <v>-235387.016137622</v>
      </c>
      <c r="CG88" s="125">
        <v>-188517.845834588</v>
      </c>
      <c r="CH88" s="125">
        <v>-249214.497768328</v>
      </c>
      <c r="CI88" s="125">
        <v>-129677.208100599</v>
      </c>
      <c r="CJ88" s="125">
        <v>-729739.159614098</v>
      </c>
      <c r="CK88" s="125">
        <v>-139904.978183962</v>
      </c>
      <c r="CL88" s="125">
        <v>-2602.73586249799</v>
      </c>
      <c r="CM88" s="125">
        <v>-528.471073776607</v>
      </c>
      <c r="CN88" s="125">
        <v>-1099011.66968497</v>
      </c>
      <c r="CO88" s="125">
        <v>-29131.1410615832</v>
      </c>
      <c r="CP88" s="125">
        <v>-13449.1895409104</v>
      </c>
      <c r="CQ88" s="125">
        <v>-70350.9625172376</v>
      </c>
      <c r="CR88" s="125">
        <v>-3925.25545243103</v>
      </c>
      <c r="CS88" s="125">
        <v>-1865.00289506827</v>
      </c>
      <c r="CT88" s="125">
        <v>-18394.3888811745</v>
      </c>
      <c r="CU88" s="125">
        <v>-1159.55528924426</v>
      </c>
      <c r="CV88" s="125">
        <v>-84805.3208455671</v>
      </c>
      <c r="CW88" s="125">
        <v>-9806.02308029295</v>
      </c>
      <c r="CX88" s="125">
        <v>-3101.77174561384</v>
      </c>
      <c r="CY88" s="125">
        <v>-60128.9814864907</v>
      </c>
      <c r="CZ88" s="125">
        <v>-78075.7110147241</v>
      </c>
      <c r="DA88" s="125">
        <v>-976.093660567358</v>
      </c>
      <c r="DB88" s="125">
        <v>-2841.01713750737</v>
      </c>
      <c r="DC88" s="125">
        <v>-12291.0160187006</v>
      </c>
      <c r="DD88" s="125">
        <v>-1497.82744287862</v>
      </c>
      <c r="DE88" s="125">
        <v>-1105.02522684003</v>
      </c>
      <c r="DF88" s="125">
        <v>-588.954691012042</v>
      </c>
      <c r="DG88" s="125">
        <v>-103.105593971801</v>
      </c>
      <c r="DH88" s="125">
        <v>-44.7493743783397</v>
      </c>
      <c r="DI88" s="125">
        <v>-3.0061258691428</v>
      </c>
      <c r="DJ88" s="125">
        <v>-56.5646055166993</v>
      </c>
      <c r="DK88" s="125">
        <v>-246.300551225312</v>
      </c>
      <c r="DL88" s="125">
        <v>-185.514498964142</v>
      </c>
      <c r="DM88" s="125">
        <v>-1192.11205275891</v>
      </c>
      <c r="DN88" s="125">
        <v>-324.921162794085</v>
      </c>
      <c r="DO88" s="125">
        <v>-2.89341140882771</v>
      </c>
      <c r="DP88" s="125">
        <v>-226.305415512362</v>
      </c>
      <c r="DQ88" s="125">
        <v>-139.090286861663</v>
      </c>
      <c r="DR88" s="125">
        <v>-96014.4568822334</v>
      </c>
      <c r="DS88" s="125">
        <v>0</v>
      </c>
      <c r="DT88" s="125">
        <v>-3.11637544436892</v>
      </c>
      <c r="DU88" s="125">
        <v>-20520.7344856985</v>
      </c>
      <c r="DV88" s="125">
        <v>0</v>
      </c>
      <c r="DW88" s="125">
        <v>-1934.93046127876</v>
      </c>
      <c r="DX88" s="125">
        <v>-279.535987645835</v>
      </c>
      <c r="DY88" s="125">
        <v>-786.126796065095</v>
      </c>
      <c r="DZ88" s="125">
        <v>-80.1878266185672</v>
      </c>
      <c r="EA88" s="125">
        <v>-1352.54649535642</v>
      </c>
      <c r="EB88" s="125">
        <v>-77.0115902855617</v>
      </c>
      <c r="EC88" s="125">
        <v>-742.207045745435</v>
      </c>
      <c r="ED88" s="125">
        <v>-85.4267842414006</v>
      </c>
      <c r="EE88" s="125">
        <v>-20.8929243339588</v>
      </c>
      <c r="EF88" s="125">
        <v>-84.3469796903096</v>
      </c>
      <c r="EG88" s="125">
        <v>-398.67198627753</v>
      </c>
      <c r="EH88" s="125">
        <v>-18.5427728735347</v>
      </c>
      <c r="EI88" s="125">
        <v>-764.451768014471</v>
      </c>
      <c r="EJ88" s="125">
        <v>-7395.46848744277</v>
      </c>
      <c r="EK88" s="125">
        <v>-870.677965426769</v>
      </c>
      <c r="EL88" s="125">
        <v>-975.746371866782</v>
      </c>
      <c r="EM88" s="125">
        <v>-558.710023485591</v>
      </c>
      <c r="EN88" s="125">
        <v>-80.010105381821</v>
      </c>
      <c r="EO88" s="125">
        <v>-105.188522427365</v>
      </c>
      <c r="EP88" s="125">
        <v>-166.410426943649</v>
      </c>
      <c r="EQ88" s="125">
        <v>-167.32407830796</v>
      </c>
      <c r="ER88" s="125">
        <v>-165.064936972699</v>
      </c>
      <c r="ES88" s="125">
        <v>-66774.0847167892</v>
      </c>
      <c r="ET88" s="125">
        <v>-497.556813005798</v>
      </c>
      <c r="EU88" s="125">
        <v>-23.2511581467459</v>
      </c>
      <c r="EV88" s="125">
        <v>-35.9262349794909</v>
      </c>
      <c r="EW88" s="125">
        <v>-34.8354109423916</v>
      </c>
      <c r="EX88" s="125">
        <v>-67.4208179369961</v>
      </c>
      <c r="EY88" s="125">
        <v>-156.330007333445</v>
      </c>
      <c r="EZ88" s="125">
        <v>-24.726378789337</v>
      </c>
      <c r="FA88" s="125">
        <v>-61967.5281400683</v>
      </c>
      <c r="FB88" s="125"/>
      <c r="FC88" s="125">
        <v>0</v>
      </c>
      <c r="FD88" s="125">
        <v>0</v>
      </c>
      <c r="FE88" s="125"/>
      <c r="FF88" s="125">
        <v>0</v>
      </c>
      <c r="FG88" s="125"/>
      <c r="FH88" s="125">
        <v>-3370929.38614395</v>
      </c>
      <c r="FI88" s="125">
        <v>-89578.8496677384</v>
      </c>
      <c r="FJ88" s="125"/>
      <c r="FK88" s="125">
        <v>-1992925.9561189</v>
      </c>
      <c r="FL88" s="125"/>
      <c r="FM88" s="125">
        <v>-12561596.8117841</v>
      </c>
      <c r="FN88" s="4">
        <v>12561596.8117841</v>
      </c>
      <c r="FO88" s="66">
        <f t="shared" si="1"/>
        <v>0</v>
      </c>
    </row>
    <row r="89" spans="2:171">
      <c r="B89" s="123" t="s">
        <v>590</v>
      </c>
      <c r="C89" s="124" t="s">
        <v>238</v>
      </c>
      <c r="D89" s="124" t="s">
        <v>239</v>
      </c>
      <c r="E89" s="125">
        <v>-4404.88209808831</v>
      </c>
      <c r="F89" s="125">
        <v>-175.679154389172</v>
      </c>
      <c r="G89" s="125">
        <v>-1488.41320709487</v>
      </c>
      <c r="H89" s="125">
        <v>-2882.47878106868</v>
      </c>
      <c r="I89" s="125">
        <v>-324.266087732766</v>
      </c>
      <c r="J89" s="125">
        <v>-40026.1277056923</v>
      </c>
      <c r="K89" s="125">
        <v>-4466.57678460934</v>
      </c>
      <c r="L89" s="125">
        <v>-4313.63584546295</v>
      </c>
      <c r="M89" s="125">
        <v>-61169.6470200362</v>
      </c>
      <c r="N89" s="125">
        <v>-59191.6846467104</v>
      </c>
      <c r="O89" s="125">
        <v>-2462.28972495484</v>
      </c>
      <c r="P89" s="125">
        <v>-1134.16038005137</v>
      </c>
      <c r="Q89" s="125">
        <v>-910.649766411645</v>
      </c>
      <c r="R89" s="125">
        <v>-1732.78822220009</v>
      </c>
      <c r="S89" s="125">
        <v>-420.562472595099</v>
      </c>
      <c r="T89" s="125">
        <v>-1998.61236920126</v>
      </c>
      <c r="U89" s="125">
        <v>-848.919901415975</v>
      </c>
      <c r="V89" s="125">
        <v>-9365.43878744591</v>
      </c>
      <c r="W89" s="125">
        <v>-281.077776975143</v>
      </c>
      <c r="X89" s="125">
        <v>-451.051430924445</v>
      </c>
      <c r="Y89" s="125">
        <v>-146.484775505166</v>
      </c>
      <c r="Z89" s="125">
        <v>-1825.64763554692</v>
      </c>
      <c r="AA89" s="125">
        <v>-485.77741085436</v>
      </c>
      <c r="AB89" s="125">
        <v>-1130.95641467643</v>
      </c>
      <c r="AC89" s="125">
        <v>-81.1656548252616</v>
      </c>
      <c r="AD89" s="125">
        <v>-1022.70930071492</v>
      </c>
      <c r="AE89" s="125">
        <v>-7595.65247760011</v>
      </c>
      <c r="AF89" s="125">
        <v>-924.716921189073</v>
      </c>
      <c r="AG89" s="125">
        <v>-180.96443532954</v>
      </c>
      <c r="AH89" s="125">
        <v>-144.989678883677</v>
      </c>
      <c r="AI89" s="125">
        <v>-3035.68601820188</v>
      </c>
      <c r="AJ89" s="125">
        <v>-1263.08737367873</v>
      </c>
      <c r="AK89" s="125">
        <v>-385.170791364959</v>
      </c>
      <c r="AL89" s="125">
        <v>-345.916859789737</v>
      </c>
      <c r="AM89" s="125">
        <v>-3044.27694860868</v>
      </c>
      <c r="AN89" s="125">
        <v>-1825.69110886943</v>
      </c>
      <c r="AO89" s="125">
        <v>-6601.61829133884</v>
      </c>
      <c r="AP89" s="125">
        <v>-491.92043377605</v>
      </c>
      <c r="AQ89" s="125">
        <v>-220.414194495782</v>
      </c>
      <c r="AR89" s="125">
        <v>-48316.8148002603</v>
      </c>
      <c r="AS89" s="125">
        <v>-4115.10708916</v>
      </c>
      <c r="AT89" s="125">
        <v>-1396.84536692245</v>
      </c>
      <c r="AU89" s="125">
        <v>-6099.36662802946</v>
      </c>
      <c r="AV89" s="125">
        <v>-1991.87779501673</v>
      </c>
      <c r="AW89" s="125">
        <v>-43.4986032837104</v>
      </c>
      <c r="AX89" s="125">
        <v>-3097.85566207564</v>
      </c>
      <c r="AY89" s="125">
        <v>-5261.2135155468</v>
      </c>
      <c r="AZ89" s="125">
        <v>-17558.3563655184</v>
      </c>
      <c r="BA89" s="125">
        <v>-436.518441849702</v>
      </c>
      <c r="BB89" s="125">
        <v>-2578.9837083128</v>
      </c>
      <c r="BC89" s="125">
        <v>-1969.75201161981</v>
      </c>
      <c r="BD89" s="125">
        <v>-2271.44011838141</v>
      </c>
      <c r="BE89" s="125">
        <v>-67033.1033050858</v>
      </c>
      <c r="BF89" s="125">
        <v>-11962.4395072499</v>
      </c>
      <c r="BG89" s="125">
        <v>-36099.6531751672</v>
      </c>
      <c r="BH89" s="125">
        <v>-1571.57091410278</v>
      </c>
      <c r="BI89" s="125">
        <v>-25795.7900495792</v>
      </c>
      <c r="BJ89" s="125">
        <v>-7449.06039981046</v>
      </c>
      <c r="BK89" s="125">
        <v>-271.768999186967</v>
      </c>
      <c r="BL89" s="125">
        <v>-5241.12100433994</v>
      </c>
      <c r="BM89" s="125">
        <v>-3635.98346293405</v>
      </c>
      <c r="BN89" s="125">
        <v>-18809.9537313475</v>
      </c>
      <c r="BO89" s="125">
        <v>-6143.95913433261</v>
      </c>
      <c r="BP89" s="125">
        <v>-6325.43278519025</v>
      </c>
      <c r="BQ89" s="125">
        <v>-3350.67816986636</v>
      </c>
      <c r="BR89" s="125">
        <v>-79819.4277240407</v>
      </c>
      <c r="BS89" s="125">
        <v>-28840.245512002</v>
      </c>
      <c r="BT89" s="125">
        <v>-373679.148227654</v>
      </c>
      <c r="BU89" s="125">
        <v>-310665.290548275</v>
      </c>
      <c r="BV89" s="125">
        <v>-70766.0116812546</v>
      </c>
      <c r="BW89" s="125">
        <v>-449967.621883226</v>
      </c>
      <c r="BX89" s="125">
        <v>-60577.6050364133</v>
      </c>
      <c r="BY89" s="125">
        <v>-508505.033426772</v>
      </c>
      <c r="BZ89" s="125">
        <v>-303519.1923603</v>
      </c>
      <c r="CA89" s="125">
        <v>-102187.223726705</v>
      </c>
      <c r="CB89" s="125">
        <v>-10395.1519151116</v>
      </c>
      <c r="CC89" s="125">
        <v>-69351.0800227101</v>
      </c>
      <c r="CD89" s="125">
        <v>-225459.457151186</v>
      </c>
      <c r="CE89" s="125">
        <v>-153377.832823256</v>
      </c>
      <c r="CF89" s="125">
        <v>-222668.532024026</v>
      </c>
      <c r="CG89" s="125">
        <v>-341094.574219164</v>
      </c>
      <c r="CH89" s="125">
        <v>-173271.405911228</v>
      </c>
      <c r="CI89" s="125">
        <v>-119101.474808457</v>
      </c>
      <c r="CJ89" s="125">
        <v>-436762.361453565</v>
      </c>
      <c r="CK89" s="125">
        <v>-5145029.76271243</v>
      </c>
      <c r="CL89" s="125">
        <v>-119792.549821723</v>
      </c>
      <c r="CM89" s="125">
        <v>-59746.4013132135</v>
      </c>
      <c r="CN89" s="125">
        <v>-453644.55794306</v>
      </c>
      <c r="CO89" s="125">
        <v>-321077.371368392</v>
      </c>
      <c r="CP89" s="125">
        <v>-686638.573502221</v>
      </c>
      <c r="CQ89" s="125">
        <v>-436875.531732487</v>
      </c>
      <c r="CR89" s="125">
        <v>-313743.39666673</v>
      </c>
      <c r="CS89" s="125">
        <v>-106600.383123245</v>
      </c>
      <c r="CT89" s="125">
        <v>-806400.167128083</v>
      </c>
      <c r="CU89" s="125">
        <v>-114171.565631766</v>
      </c>
      <c r="CV89" s="125">
        <v>-522432.940392889</v>
      </c>
      <c r="CW89" s="125">
        <v>-27798.0309296788</v>
      </c>
      <c r="CX89" s="125">
        <v>-1044.92315937891</v>
      </c>
      <c r="CY89" s="125">
        <v>-39690.2576025912</v>
      </c>
      <c r="CZ89" s="125">
        <v>-5891761.80186398</v>
      </c>
      <c r="DA89" s="125">
        <v>-780.788175353789</v>
      </c>
      <c r="DB89" s="125">
        <v>-3845.65682212211</v>
      </c>
      <c r="DC89" s="125">
        <v>-1736756.12407644</v>
      </c>
      <c r="DD89" s="125">
        <v>-169289.614803361</v>
      </c>
      <c r="DE89" s="125">
        <v>-293886.406291437</v>
      </c>
      <c r="DF89" s="125">
        <v>-169823.119152884</v>
      </c>
      <c r="DG89" s="125">
        <v>-1310207.08431924</v>
      </c>
      <c r="DH89" s="125">
        <v>-1145927.57338555</v>
      </c>
      <c r="DI89" s="125">
        <v>0</v>
      </c>
      <c r="DJ89" s="125">
        <v>-937.551829573177</v>
      </c>
      <c r="DK89" s="125">
        <v>-5390.41713617364</v>
      </c>
      <c r="DL89" s="125">
        <v>-1839.21732919516</v>
      </c>
      <c r="DM89" s="125">
        <v>-9125.8466629972</v>
      </c>
      <c r="DN89" s="125">
        <v>-2638.70778468221</v>
      </c>
      <c r="DO89" s="125">
        <v>-36.1457456337826</v>
      </c>
      <c r="DP89" s="125">
        <v>-220.197769125373</v>
      </c>
      <c r="DQ89" s="125">
        <v>-245.172487958637</v>
      </c>
      <c r="DR89" s="125">
        <v>-11234.8907526687</v>
      </c>
      <c r="DS89" s="125">
        <v>0</v>
      </c>
      <c r="DT89" s="125">
        <v>0</v>
      </c>
      <c r="DU89" s="125">
        <v>-2782.62492906022</v>
      </c>
      <c r="DV89" s="125">
        <v>0</v>
      </c>
      <c r="DW89" s="125">
        <v>-14699.6310200576</v>
      </c>
      <c r="DX89" s="125">
        <v>-135.362242327296</v>
      </c>
      <c r="DY89" s="125">
        <v>-3138.34513087467</v>
      </c>
      <c r="DZ89" s="125">
        <v>-41.3578489239838</v>
      </c>
      <c r="EA89" s="125">
        <v>0</v>
      </c>
      <c r="EB89" s="125">
        <v>-20.2367907118973</v>
      </c>
      <c r="EC89" s="125">
        <v>-11.3363106480992</v>
      </c>
      <c r="ED89" s="125">
        <v>-17.6500551157713</v>
      </c>
      <c r="EE89" s="125">
        <v>0</v>
      </c>
      <c r="EF89" s="125">
        <v>-10.3617719327302</v>
      </c>
      <c r="EG89" s="125">
        <v>-403.088855285702</v>
      </c>
      <c r="EH89" s="125">
        <v>-20.2694156870131</v>
      </c>
      <c r="EI89" s="125">
        <v>0</v>
      </c>
      <c r="EJ89" s="125">
        <v>-11718.5132731495</v>
      </c>
      <c r="EK89" s="125">
        <v>-140.203326703031</v>
      </c>
      <c r="EL89" s="125">
        <v>-33.8268831706633</v>
      </c>
      <c r="EM89" s="125">
        <v>0</v>
      </c>
      <c r="EN89" s="125">
        <v>-38.563538476969</v>
      </c>
      <c r="EO89" s="125">
        <v>-2789.14279369218</v>
      </c>
      <c r="EP89" s="125">
        <v>-72.0240794834579</v>
      </c>
      <c r="EQ89" s="125">
        <v>-65.7586539765641</v>
      </c>
      <c r="ER89" s="125">
        <v>-503.217063398013</v>
      </c>
      <c r="ES89" s="125">
        <v>-6426.85981401325</v>
      </c>
      <c r="ET89" s="125">
        <v>-124.431353474708</v>
      </c>
      <c r="EU89" s="125">
        <v>-45.8915061132638</v>
      </c>
      <c r="EV89" s="125">
        <v>-43.5254870016264</v>
      </c>
      <c r="EW89" s="125">
        <v>-20.0261002907686</v>
      </c>
      <c r="EX89" s="125">
        <v>-28.5501196978697</v>
      </c>
      <c r="EY89" s="125">
        <v>-106.729752013748</v>
      </c>
      <c r="EZ89" s="125">
        <v>0</v>
      </c>
      <c r="FA89" s="125">
        <v>0</v>
      </c>
      <c r="FB89" s="125"/>
      <c r="FC89" s="125">
        <v>0</v>
      </c>
      <c r="FD89" s="125">
        <v>0</v>
      </c>
      <c r="FE89" s="125"/>
      <c r="FF89" s="125">
        <v>0</v>
      </c>
      <c r="FG89" s="125"/>
      <c r="FH89" s="125">
        <v>-2932028.90574861</v>
      </c>
      <c r="FI89" s="125">
        <v>-192301.174816934</v>
      </c>
      <c r="FJ89" s="125"/>
      <c r="FK89" s="125">
        <v>-6407632.20754101</v>
      </c>
      <c r="FL89" s="125"/>
      <c r="FM89" s="125">
        <v>-34041671.1497259</v>
      </c>
      <c r="FN89" s="4">
        <v>34041671.1497259</v>
      </c>
      <c r="FO89" s="66">
        <f t="shared" si="1"/>
        <v>0</v>
      </c>
    </row>
    <row r="90" spans="2:171">
      <c r="B90" s="123" t="s">
        <v>591</v>
      </c>
      <c r="C90" s="124" t="s">
        <v>240</v>
      </c>
      <c r="D90" s="124" t="s">
        <v>241</v>
      </c>
      <c r="E90" s="125">
        <v>-2582.03061451565</v>
      </c>
      <c r="F90" s="125">
        <v>-151.441930417777</v>
      </c>
      <c r="G90" s="125">
        <v>-6254.19824743419</v>
      </c>
      <c r="H90" s="125">
        <v>-391.475027236051</v>
      </c>
      <c r="I90" s="125">
        <v>-289.033644685929</v>
      </c>
      <c r="J90" s="125">
        <v>-65712.8908476954</v>
      </c>
      <c r="K90" s="125">
        <v>-5498.34698370102</v>
      </c>
      <c r="L90" s="125">
        <v>-8417.20360665861</v>
      </c>
      <c r="M90" s="125">
        <v>-11191.4524144758</v>
      </c>
      <c r="N90" s="125">
        <v>-17334.2080059517</v>
      </c>
      <c r="O90" s="125">
        <v>-8380.77391432858</v>
      </c>
      <c r="P90" s="125">
        <v>-867.627519787485</v>
      </c>
      <c r="Q90" s="125">
        <v>-1996.68664603249</v>
      </c>
      <c r="R90" s="125">
        <v>-422.56464170255</v>
      </c>
      <c r="S90" s="125">
        <v>-372.064668390518</v>
      </c>
      <c r="T90" s="125">
        <v>-4508.04484383793</v>
      </c>
      <c r="U90" s="125">
        <v>-139.646917670669</v>
      </c>
      <c r="V90" s="125">
        <v>-651.205288121005</v>
      </c>
      <c r="W90" s="125">
        <v>-316.550490584039</v>
      </c>
      <c r="X90" s="125">
        <v>-377.502520458899</v>
      </c>
      <c r="Y90" s="125">
        <v>-1180.04002299744</v>
      </c>
      <c r="Z90" s="125">
        <v>-1427.43754045507</v>
      </c>
      <c r="AA90" s="125">
        <v>-1683.85407453284</v>
      </c>
      <c r="AB90" s="125">
        <v>-692.714518861297</v>
      </c>
      <c r="AC90" s="125">
        <v>-740.103479551545</v>
      </c>
      <c r="AD90" s="125">
        <v>-10.2135981954608</v>
      </c>
      <c r="AE90" s="125">
        <v>-9991.03018104977</v>
      </c>
      <c r="AF90" s="125">
        <v>-60.7424116836628</v>
      </c>
      <c r="AG90" s="125">
        <v>-85.0795094615509</v>
      </c>
      <c r="AH90" s="125">
        <v>-1364.176696894</v>
      </c>
      <c r="AI90" s="125">
        <v>-1081.02525797819</v>
      </c>
      <c r="AJ90" s="125">
        <v>-1491.13844144796</v>
      </c>
      <c r="AK90" s="125">
        <v>-6436.10902881092</v>
      </c>
      <c r="AL90" s="125">
        <v>-309.775655005188</v>
      </c>
      <c r="AM90" s="125">
        <v>-3847.56170954379</v>
      </c>
      <c r="AN90" s="125">
        <v>-1588.95293364034</v>
      </c>
      <c r="AO90" s="125">
        <v>-6870.96194516274</v>
      </c>
      <c r="AP90" s="125">
        <v>-617.071577252506</v>
      </c>
      <c r="AQ90" s="125">
        <v>-500.129910887119</v>
      </c>
      <c r="AR90" s="125">
        <v>-15747.980873372</v>
      </c>
      <c r="AS90" s="125">
        <v>-6466.46188850005</v>
      </c>
      <c r="AT90" s="125">
        <v>-1616.70013290546</v>
      </c>
      <c r="AU90" s="125">
        <v>-4382.65185149914</v>
      </c>
      <c r="AV90" s="125">
        <v>-2585.54497337707</v>
      </c>
      <c r="AW90" s="125">
        <v>-842.700201322477</v>
      </c>
      <c r="AX90" s="125">
        <v>-780.827077574688</v>
      </c>
      <c r="AY90" s="125">
        <v>-20336.5893375103</v>
      </c>
      <c r="AZ90" s="125">
        <v>-8521.44757662002</v>
      </c>
      <c r="BA90" s="125">
        <v>-1104.95456774268</v>
      </c>
      <c r="BB90" s="125">
        <v>-1959.39191277826</v>
      </c>
      <c r="BC90" s="125">
        <v>-1307.709578677</v>
      </c>
      <c r="BD90" s="125">
        <v>-1246.49124595986</v>
      </c>
      <c r="BE90" s="125">
        <v>-11550.1676769443</v>
      </c>
      <c r="BF90" s="125">
        <v>-12009.6515196252</v>
      </c>
      <c r="BG90" s="125">
        <v>-2108.07005318927</v>
      </c>
      <c r="BH90" s="125">
        <v>-2581.05171377437</v>
      </c>
      <c r="BI90" s="125">
        <v>-8129.01934351839</v>
      </c>
      <c r="BJ90" s="125">
        <v>-12369.7552246029</v>
      </c>
      <c r="BK90" s="125">
        <v>-1189.65836833005</v>
      </c>
      <c r="BL90" s="125">
        <v>-4895.65785808189</v>
      </c>
      <c r="BM90" s="125">
        <v>-980.379054528587</v>
      </c>
      <c r="BN90" s="125">
        <v>-25848.2876553525</v>
      </c>
      <c r="BO90" s="125">
        <v>-1658.78375001558</v>
      </c>
      <c r="BP90" s="125">
        <v>-6568.68843597238</v>
      </c>
      <c r="BQ90" s="125">
        <v>-21630.3787017586</v>
      </c>
      <c r="BR90" s="125">
        <v>-28745.0878946355</v>
      </c>
      <c r="BS90" s="125">
        <v>-7427.96809291967</v>
      </c>
      <c r="BT90" s="125">
        <v>-39232.2993832664</v>
      </c>
      <c r="BU90" s="125">
        <v>-66692.9858068098</v>
      </c>
      <c r="BV90" s="125">
        <v>-144200.205497239</v>
      </c>
      <c r="BW90" s="125">
        <v>-31695.07162723</v>
      </c>
      <c r="BX90" s="125">
        <v>-12590.090432728</v>
      </c>
      <c r="BY90" s="125">
        <v>-60155.0267412077</v>
      </c>
      <c r="BZ90" s="125">
        <v>-57811.6918433193</v>
      </c>
      <c r="CA90" s="125">
        <v>-52395.7143440527</v>
      </c>
      <c r="CB90" s="125">
        <v>-8898.10417896329</v>
      </c>
      <c r="CC90" s="125">
        <v>-107685.330437024</v>
      </c>
      <c r="CD90" s="125">
        <v>-432697.571448478</v>
      </c>
      <c r="CE90" s="125">
        <v>-99158.3257277183</v>
      </c>
      <c r="CF90" s="125">
        <v>-255799.2977243</v>
      </c>
      <c r="CG90" s="125">
        <v>-262001.014004279</v>
      </c>
      <c r="CH90" s="125">
        <v>-108814.01422083</v>
      </c>
      <c r="CI90" s="125">
        <v>-90801.4027475496</v>
      </c>
      <c r="CJ90" s="125">
        <v>-852962.363934856</v>
      </c>
      <c r="CK90" s="125">
        <v>-1083457.06250363</v>
      </c>
      <c r="CL90" s="125">
        <v>-1101823.18227859</v>
      </c>
      <c r="CM90" s="125">
        <v>-42039.1358728413</v>
      </c>
      <c r="CN90" s="125">
        <v>-234831.332306548</v>
      </c>
      <c r="CO90" s="125">
        <v>-149687.706440971</v>
      </c>
      <c r="CP90" s="125">
        <v>-129585.520198565</v>
      </c>
      <c r="CQ90" s="125">
        <v>-1100210.54877094</v>
      </c>
      <c r="CR90" s="125">
        <v>-108961.955252844</v>
      </c>
      <c r="CS90" s="125">
        <v>-30786.8669235596</v>
      </c>
      <c r="CT90" s="125">
        <v>-627189.289556127</v>
      </c>
      <c r="CU90" s="125">
        <v>-134620.646525003</v>
      </c>
      <c r="CV90" s="125">
        <v>-147624.386884472</v>
      </c>
      <c r="CW90" s="125">
        <v>-29067.1831492599</v>
      </c>
      <c r="CX90" s="125">
        <v>-5045.07513122412</v>
      </c>
      <c r="CY90" s="125">
        <v>-51374.0371550301</v>
      </c>
      <c r="CZ90" s="125">
        <v>-429422.223315621</v>
      </c>
      <c r="DA90" s="125">
        <v>-139.779744826393</v>
      </c>
      <c r="DB90" s="125">
        <v>-517.764052092304</v>
      </c>
      <c r="DC90" s="125">
        <v>-6362653.6982479</v>
      </c>
      <c r="DD90" s="125">
        <v>-675995.29768392</v>
      </c>
      <c r="DE90" s="125">
        <v>-226061.899329908</v>
      </c>
      <c r="DF90" s="125">
        <v>-202379.748716514</v>
      </c>
      <c r="DG90" s="125">
        <v>-1490961.13888975</v>
      </c>
      <c r="DH90" s="125">
        <v>-734443.299151959</v>
      </c>
      <c r="DI90" s="125">
        <v>-552.07326094333</v>
      </c>
      <c r="DJ90" s="125">
        <v>-894.313027246687</v>
      </c>
      <c r="DK90" s="125">
        <v>-7256.65698229337</v>
      </c>
      <c r="DL90" s="125">
        <v>-2475.98078899939</v>
      </c>
      <c r="DM90" s="125">
        <v>-2035.23276804116</v>
      </c>
      <c r="DN90" s="125">
        <v>-698.872456466675</v>
      </c>
      <c r="DO90" s="125">
        <v>-1.90008593066672</v>
      </c>
      <c r="DP90" s="125">
        <v>-146.034298457805</v>
      </c>
      <c r="DQ90" s="125">
        <v>-108.453075866302</v>
      </c>
      <c r="DR90" s="125">
        <v>-2297.84313583057</v>
      </c>
      <c r="DS90" s="125">
        <v>-1174.09974860719</v>
      </c>
      <c r="DT90" s="125">
        <v>-7848.047046771</v>
      </c>
      <c r="DU90" s="125">
        <v>-5709.3820906204</v>
      </c>
      <c r="DV90" s="125">
        <v>-1926.67046121781</v>
      </c>
      <c r="DW90" s="125">
        <v>-6074.91891347909</v>
      </c>
      <c r="DX90" s="125">
        <v>-95.4864892875074</v>
      </c>
      <c r="DY90" s="125">
        <v>-545293.10463121</v>
      </c>
      <c r="DZ90" s="125">
        <v>-54771.5553407283</v>
      </c>
      <c r="EA90" s="125">
        <v>-391160.074884076</v>
      </c>
      <c r="EB90" s="125">
        <v>-51556.9151526401</v>
      </c>
      <c r="EC90" s="125">
        <v>-111253.649080917</v>
      </c>
      <c r="ED90" s="125">
        <v>-24.7971778861968</v>
      </c>
      <c r="EE90" s="125">
        <v>-8.12531456129362</v>
      </c>
      <c r="EF90" s="125">
        <v>-17.2362908874136</v>
      </c>
      <c r="EG90" s="125">
        <v>-5706.67805731647</v>
      </c>
      <c r="EH90" s="125">
        <v>-41550.537586817</v>
      </c>
      <c r="EI90" s="125">
        <v>-2079853.3431357</v>
      </c>
      <c r="EJ90" s="125">
        <v>-510470.852992207</v>
      </c>
      <c r="EK90" s="125">
        <v>-1238519.06904502</v>
      </c>
      <c r="EL90" s="125">
        <v>-58909.3465032609</v>
      </c>
      <c r="EM90" s="125">
        <v>-4068.40722077126</v>
      </c>
      <c r="EN90" s="125">
        <v>-11852.67261376</v>
      </c>
      <c r="EO90" s="125">
        <v>-197426.358293133</v>
      </c>
      <c r="EP90" s="125">
        <v>-11842.7504277802</v>
      </c>
      <c r="EQ90" s="125">
        <v>-298293.281598155</v>
      </c>
      <c r="ER90" s="125">
        <v>-6798.15911363181</v>
      </c>
      <c r="ES90" s="125">
        <v>-1557.9534957008</v>
      </c>
      <c r="ET90" s="125">
        <v>-205.757673946527</v>
      </c>
      <c r="EU90" s="125">
        <v>-180.208227211274</v>
      </c>
      <c r="EV90" s="125">
        <v>-2883.83183240437</v>
      </c>
      <c r="EW90" s="125">
        <v>-5239.062631397</v>
      </c>
      <c r="EX90" s="125">
        <v>-692.385100707572</v>
      </c>
      <c r="EY90" s="125">
        <v>-159.523091054341</v>
      </c>
      <c r="EZ90" s="125">
        <v>0</v>
      </c>
      <c r="FA90" s="125">
        <v>0</v>
      </c>
      <c r="FB90" s="125"/>
      <c r="FC90" s="125">
        <v>0</v>
      </c>
      <c r="FD90" s="125">
        <v>0</v>
      </c>
      <c r="FE90" s="125"/>
      <c r="FF90" s="125">
        <v>0</v>
      </c>
      <c r="FG90" s="125"/>
      <c r="FH90" s="125">
        <v>-847419.208492747</v>
      </c>
      <c r="FI90" s="125">
        <v>-106840.260066182</v>
      </c>
      <c r="FJ90" s="125"/>
      <c r="FK90" s="125">
        <v>-2562823.71200822</v>
      </c>
      <c r="FL90" s="125"/>
      <c r="FM90" s="125">
        <v>-27359569.1937202</v>
      </c>
      <c r="FN90" s="4">
        <v>27359569.1937202</v>
      </c>
      <c r="FO90" s="66">
        <f t="shared" si="1"/>
        <v>0</v>
      </c>
    </row>
    <row r="91" spans="2:171">
      <c r="B91" s="123" t="s">
        <v>592</v>
      </c>
      <c r="C91" s="124" t="s">
        <v>242</v>
      </c>
      <c r="D91" s="124" t="s">
        <v>243</v>
      </c>
      <c r="E91" s="125">
        <v>-485.800811303694</v>
      </c>
      <c r="F91" s="125">
        <v>-40.876465252327</v>
      </c>
      <c r="G91" s="125">
        <v>-284.300762320744</v>
      </c>
      <c r="H91" s="125">
        <v>-9.83692109314603</v>
      </c>
      <c r="I91" s="125">
        <v>-31.5923392662619</v>
      </c>
      <c r="J91" s="125">
        <v>-25474.3016960589</v>
      </c>
      <c r="K91" s="125">
        <v>-4160.7530629095</v>
      </c>
      <c r="L91" s="125">
        <v>-462.911739874505</v>
      </c>
      <c r="M91" s="125">
        <v>-455.300639322835</v>
      </c>
      <c r="N91" s="125">
        <v>-275.597193889445</v>
      </c>
      <c r="O91" s="125">
        <v>-674.884399688557</v>
      </c>
      <c r="P91" s="125">
        <v>-759.581125876054</v>
      </c>
      <c r="Q91" s="125">
        <v>-1352.2924921624</v>
      </c>
      <c r="R91" s="125">
        <v>-2.34677864506662</v>
      </c>
      <c r="S91" s="125">
        <v>-34.5009736547928</v>
      </c>
      <c r="T91" s="125">
        <v>-106.450257533528</v>
      </c>
      <c r="U91" s="125">
        <v>-5.49516773253712</v>
      </c>
      <c r="V91" s="125">
        <v>-1407.81184089225</v>
      </c>
      <c r="W91" s="125">
        <v>-157.022141274375</v>
      </c>
      <c r="X91" s="125">
        <v>-232.512359633177</v>
      </c>
      <c r="Y91" s="125">
        <v>-54.3155187929952</v>
      </c>
      <c r="Z91" s="125">
        <v>-372.672459599309</v>
      </c>
      <c r="AA91" s="125">
        <v>-319.873835463199</v>
      </c>
      <c r="AB91" s="125">
        <v>-347.918193631251</v>
      </c>
      <c r="AC91" s="125">
        <v>-10.2278984768771</v>
      </c>
      <c r="AD91" s="125">
        <v>-88.838528112835</v>
      </c>
      <c r="AE91" s="125">
        <v>-54.7731606646546</v>
      </c>
      <c r="AF91" s="125">
        <v>-838.388267326559</v>
      </c>
      <c r="AG91" s="125">
        <v>-414.925510484947</v>
      </c>
      <c r="AH91" s="125">
        <v>0</v>
      </c>
      <c r="AI91" s="125">
        <v>-14.4667544287082</v>
      </c>
      <c r="AJ91" s="125">
        <v>-206.641656396886</v>
      </c>
      <c r="AK91" s="125">
        <v>-258.755497758748</v>
      </c>
      <c r="AL91" s="125">
        <v>0</v>
      </c>
      <c r="AM91" s="125">
        <v>-3987.30554189404</v>
      </c>
      <c r="AN91" s="125">
        <v>-12.2464701790693</v>
      </c>
      <c r="AO91" s="125">
        <v>-908.743576147424</v>
      </c>
      <c r="AP91" s="125">
        <v>-128.223117326661</v>
      </c>
      <c r="AQ91" s="125">
        <v>-149.643151844191</v>
      </c>
      <c r="AR91" s="125">
        <v>-84191.6349843503</v>
      </c>
      <c r="AS91" s="125">
        <v>-658.79829291128</v>
      </c>
      <c r="AT91" s="125">
        <v>-1114.33613140194</v>
      </c>
      <c r="AU91" s="125">
        <v>-1994.08343859642</v>
      </c>
      <c r="AV91" s="125">
        <v>-57.9049888199828</v>
      </c>
      <c r="AW91" s="125">
        <v>-5508.32312675077</v>
      </c>
      <c r="AX91" s="125">
        <v>-506.468419445338</v>
      </c>
      <c r="AY91" s="125">
        <v>-600.363236307227</v>
      </c>
      <c r="AZ91" s="125">
        <v>-9980.84006166754</v>
      </c>
      <c r="BA91" s="125">
        <v>-80.8820820965558</v>
      </c>
      <c r="BB91" s="125">
        <v>-5149.88952888865</v>
      </c>
      <c r="BC91" s="125">
        <v>-82.6250836207465</v>
      </c>
      <c r="BD91" s="125">
        <v>-1319.73310460202</v>
      </c>
      <c r="BE91" s="125">
        <v>-34214.0240587484</v>
      </c>
      <c r="BF91" s="125">
        <v>-38.5654096375666</v>
      </c>
      <c r="BG91" s="125">
        <v>-906.114668967769</v>
      </c>
      <c r="BH91" s="125">
        <v>-385.496169165833</v>
      </c>
      <c r="BI91" s="125">
        <v>-21650.2952116877</v>
      </c>
      <c r="BJ91" s="125">
        <v>-68.0643540371445</v>
      </c>
      <c r="BK91" s="125">
        <v>-74.5689216030528</v>
      </c>
      <c r="BL91" s="125">
        <v>-0.863572965072917</v>
      </c>
      <c r="BM91" s="125">
        <v>-28.6249434783922</v>
      </c>
      <c r="BN91" s="125">
        <v>-4549.79883450314</v>
      </c>
      <c r="BO91" s="125">
        <v>-8526.99493691377</v>
      </c>
      <c r="BP91" s="125">
        <v>-553.550080798876</v>
      </c>
      <c r="BQ91" s="125">
        <v>-447.895401058405</v>
      </c>
      <c r="BR91" s="125">
        <v>-14716.0176064867</v>
      </c>
      <c r="BS91" s="125">
        <v>-17123.8811048991</v>
      </c>
      <c r="BT91" s="125">
        <v>-4720.96591411731</v>
      </c>
      <c r="BU91" s="125">
        <v>-37521.4074326824</v>
      </c>
      <c r="BV91" s="125">
        <v>-2104.61766613801</v>
      </c>
      <c r="BW91" s="125">
        <v>-16046.7777534768</v>
      </c>
      <c r="BX91" s="125">
        <v>-34212.2852652062</v>
      </c>
      <c r="BY91" s="125">
        <v>-29108.2193056313</v>
      </c>
      <c r="BZ91" s="125">
        <v>-28268.3810629904</v>
      </c>
      <c r="CA91" s="125">
        <v>-851.637957763262</v>
      </c>
      <c r="CB91" s="125">
        <v>-60409.3727762572</v>
      </c>
      <c r="CC91" s="125">
        <v>-6086.07928615789</v>
      </c>
      <c r="CD91" s="125">
        <v>-11851.7938688877</v>
      </c>
      <c r="CE91" s="125">
        <v>-642686.289589642</v>
      </c>
      <c r="CF91" s="125">
        <v>-212117.936587655</v>
      </c>
      <c r="CG91" s="125">
        <v>-14652.3100074969</v>
      </c>
      <c r="CH91" s="125">
        <v>-14019.9850321729</v>
      </c>
      <c r="CI91" s="125">
        <v>-349057.113803518</v>
      </c>
      <c r="CJ91" s="125">
        <v>-10415.7308991779</v>
      </c>
      <c r="CK91" s="125">
        <v>-182504.625603103</v>
      </c>
      <c r="CL91" s="125">
        <v>-101.012531909678</v>
      </c>
      <c r="CM91" s="125">
        <v>-1015011.83708162</v>
      </c>
      <c r="CN91" s="125">
        <v>-92021.2800630886</v>
      </c>
      <c r="CO91" s="125">
        <v>-24787.3652829743</v>
      </c>
      <c r="CP91" s="125">
        <v>-610816.268572593</v>
      </c>
      <c r="CQ91" s="125">
        <v>-1462476.57646001</v>
      </c>
      <c r="CR91" s="125">
        <v>-4112.4518062857</v>
      </c>
      <c r="CS91" s="125">
        <v>-46883.7851376791</v>
      </c>
      <c r="CT91" s="125">
        <v>-33142.8448389446</v>
      </c>
      <c r="CU91" s="125">
        <v>-66378.3079362918</v>
      </c>
      <c r="CV91" s="125">
        <v>-46785.9061150628</v>
      </c>
      <c r="CW91" s="125">
        <v>-9130.98847729173</v>
      </c>
      <c r="CX91" s="125">
        <v>-88.3759085390453</v>
      </c>
      <c r="CY91" s="125">
        <v>-30299.3582337703</v>
      </c>
      <c r="CZ91" s="125">
        <v>-6106.93623592753</v>
      </c>
      <c r="DA91" s="125">
        <v>-2330.44074444912</v>
      </c>
      <c r="DB91" s="125">
        <v>-378.688577438175</v>
      </c>
      <c r="DC91" s="125">
        <v>-3759.74075459346</v>
      </c>
      <c r="DD91" s="125">
        <v>-458.175538276988</v>
      </c>
      <c r="DE91" s="125">
        <v>-19794.5675856554</v>
      </c>
      <c r="DF91" s="125">
        <v>-10550.0789963544</v>
      </c>
      <c r="DG91" s="125">
        <v>-4753.36681327578</v>
      </c>
      <c r="DH91" s="125">
        <v>-84759.8888832404</v>
      </c>
      <c r="DI91" s="125">
        <v>-26144.1821535331</v>
      </c>
      <c r="DJ91" s="125">
        <v>-20845.7786512278</v>
      </c>
      <c r="DK91" s="125">
        <v>-33128.9719320057</v>
      </c>
      <c r="DL91" s="125">
        <v>-11303.6482588464</v>
      </c>
      <c r="DM91" s="125">
        <v>-45998.9057386118</v>
      </c>
      <c r="DN91" s="125">
        <v>-13300.428493397</v>
      </c>
      <c r="DO91" s="125">
        <v>0</v>
      </c>
      <c r="DP91" s="125">
        <v>-0.000980662066884437</v>
      </c>
      <c r="DQ91" s="125">
        <v>-52.6913463383518</v>
      </c>
      <c r="DR91" s="125">
        <v>-60043.1298504632</v>
      </c>
      <c r="DS91" s="125">
        <v>-4809.31294675987</v>
      </c>
      <c r="DT91" s="125">
        <v>-38482.1670669619</v>
      </c>
      <c r="DU91" s="125">
        <v>-73767.3761565236</v>
      </c>
      <c r="DV91" s="125">
        <v>-13778.8381088574</v>
      </c>
      <c r="DW91" s="125">
        <v>-2597.8471271907</v>
      </c>
      <c r="DX91" s="125">
        <v>0</v>
      </c>
      <c r="DY91" s="125">
        <v>-94449.8464963518</v>
      </c>
      <c r="DZ91" s="125">
        <v>-12330.8952927082</v>
      </c>
      <c r="EA91" s="125">
        <v>-86072.3943200176</v>
      </c>
      <c r="EB91" s="125">
        <v>0</v>
      </c>
      <c r="EC91" s="125">
        <v>0</v>
      </c>
      <c r="ED91" s="125">
        <v>-99.5906719105674</v>
      </c>
      <c r="EE91" s="125">
        <v>-99.1622619637869</v>
      </c>
      <c r="EF91" s="125">
        <v>-3.8954112197954</v>
      </c>
      <c r="EG91" s="125">
        <v>-395.047245598477</v>
      </c>
      <c r="EH91" s="125">
        <v>0</v>
      </c>
      <c r="EI91" s="125">
        <v>-5917.00927687324</v>
      </c>
      <c r="EJ91" s="125">
        <v>-85577.3838352352</v>
      </c>
      <c r="EK91" s="125">
        <v>-23512.4955138393</v>
      </c>
      <c r="EL91" s="125">
        <v>0</v>
      </c>
      <c r="EM91" s="125">
        <v>0</v>
      </c>
      <c r="EN91" s="125">
        <v>0</v>
      </c>
      <c r="EO91" s="125">
        <v>-174.070652700857</v>
      </c>
      <c r="EP91" s="125">
        <v>-13875.1554110803</v>
      </c>
      <c r="EQ91" s="125">
        <v>-43675.9479580503</v>
      </c>
      <c r="ER91" s="125">
        <v>-3091.98397510018</v>
      </c>
      <c r="ES91" s="125">
        <v>-1820.74298854114</v>
      </c>
      <c r="ET91" s="125">
        <v>-26.9306303086325</v>
      </c>
      <c r="EU91" s="125">
        <v>-55.7224004059968</v>
      </c>
      <c r="EV91" s="125">
        <v>-229.455721805555</v>
      </c>
      <c r="EW91" s="125">
        <v>-17.8645710582353</v>
      </c>
      <c r="EX91" s="125">
        <v>-10.601556181118</v>
      </c>
      <c r="EY91" s="125">
        <v>-190.872600099098</v>
      </c>
      <c r="EZ91" s="125">
        <v>0</v>
      </c>
      <c r="FA91" s="125">
        <v>-41937.3193988922</v>
      </c>
      <c r="FB91" s="125"/>
      <c r="FC91" s="125">
        <v>-27598.5253887046</v>
      </c>
      <c r="FD91" s="125">
        <v>-169076.306583887</v>
      </c>
      <c r="FE91" s="125"/>
      <c r="FF91" s="125">
        <v>0</v>
      </c>
      <c r="FG91" s="125"/>
      <c r="FH91" s="125">
        <v>0</v>
      </c>
      <c r="FI91" s="125">
        <v>-105246.241104291</v>
      </c>
      <c r="FJ91" s="125"/>
      <c r="FK91" s="125">
        <v>-1086565.39057072</v>
      </c>
      <c r="FL91" s="125"/>
      <c r="FM91" s="125">
        <v>-7636980.66909759</v>
      </c>
      <c r="FN91" s="4">
        <v>7636980.66909759</v>
      </c>
      <c r="FO91" s="66">
        <f t="shared" si="1"/>
        <v>0</v>
      </c>
    </row>
    <row r="92" spans="2:171">
      <c r="B92" s="123" t="s">
        <v>593</v>
      </c>
      <c r="C92" s="124" t="s">
        <v>244</v>
      </c>
      <c r="D92" s="124" t="s">
        <v>245</v>
      </c>
      <c r="E92" s="125">
        <v>-23.6207301641208</v>
      </c>
      <c r="F92" s="125">
        <v>-6219.78976161774</v>
      </c>
      <c r="G92" s="125">
        <v>-41.0698948136499</v>
      </c>
      <c r="H92" s="125">
        <v>-4.85972961234816</v>
      </c>
      <c r="I92" s="125">
        <v>-0.72523416007701</v>
      </c>
      <c r="J92" s="125">
        <v>-5884.18168258344</v>
      </c>
      <c r="K92" s="125">
        <v>-370.567915859542</v>
      </c>
      <c r="L92" s="125">
        <v>-30.5093525243764</v>
      </c>
      <c r="M92" s="125">
        <v>-53.1716327024797</v>
      </c>
      <c r="N92" s="125">
        <v>-77.1081842180409</v>
      </c>
      <c r="O92" s="125">
        <v>-4748.91200935337</v>
      </c>
      <c r="P92" s="125">
        <v>-46.145391759839</v>
      </c>
      <c r="Q92" s="125">
        <v>-522.285370188867</v>
      </c>
      <c r="R92" s="125">
        <v>-4.43669768423066</v>
      </c>
      <c r="S92" s="125">
        <v>-19.9095814306759</v>
      </c>
      <c r="T92" s="125">
        <v>-494.806242969455</v>
      </c>
      <c r="U92" s="125">
        <v>-38.006854077304</v>
      </c>
      <c r="V92" s="125">
        <v>-553.591033522745</v>
      </c>
      <c r="W92" s="125">
        <v>-61.2287540116785</v>
      </c>
      <c r="X92" s="125">
        <v>-1130.3672195046</v>
      </c>
      <c r="Y92" s="125">
        <v>-23.5473415099505</v>
      </c>
      <c r="Z92" s="125">
        <v>-40022.8609600861</v>
      </c>
      <c r="AA92" s="125">
        <v>-1952.73993195731</v>
      </c>
      <c r="AB92" s="125">
        <v>-2846.70996516316</v>
      </c>
      <c r="AC92" s="125">
        <v>-31.9093851128893</v>
      </c>
      <c r="AD92" s="125">
        <v>-59.6192283512522</v>
      </c>
      <c r="AE92" s="125">
        <v>-129.333317137785</v>
      </c>
      <c r="AF92" s="125">
        <v>-0.793489970218952</v>
      </c>
      <c r="AG92" s="125">
        <v>-87.0260983074632</v>
      </c>
      <c r="AH92" s="125">
        <v>-22127.7888636052</v>
      </c>
      <c r="AI92" s="125">
        <v>-186.736023184948</v>
      </c>
      <c r="AJ92" s="125">
        <v>-3752.95999161647</v>
      </c>
      <c r="AK92" s="125">
        <v>-60.9343103029062</v>
      </c>
      <c r="AL92" s="125">
        <v>-2342.20055654964</v>
      </c>
      <c r="AM92" s="125">
        <v>-484.648124585524</v>
      </c>
      <c r="AN92" s="125">
        <v>-11464.7368383872</v>
      </c>
      <c r="AO92" s="125">
        <v>-81.5389948217666</v>
      </c>
      <c r="AP92" s="125">
        <v>-42.9373939928421</v>
      </c>
      <c r="AQ92" s="125">
        <v>-10343.0029048644</v>
      </c>
      <c r="AR92" s="125">
        <v>-5868.26046303605</v>
      </c>
      <c r="AS92" s="125">
        <v>-178.939316762431</v>
      </c>
      <c r="AT92" s="125">
        <v>-31.156005009398</v>
      </c>
      <c r="AU92" s="125">
        <v>-1075.92507861017</v>
      </c>
      <c r="AV92" s="125">
        <v>-76.4359013795983</v>
      </c>
      <c r="AW92" s="125">
        <v>-1.35787776908983</v>
      </c>
      <c r="AX92" s="125">
        <v>-240.055274829244</v>
      </c>
      <c r="AY92" s="125">
        <v>-256.28382552596</v>
      </c>
      <c r="AZ92" s="125">
        <v>-237.564466674275</v>
      </c>
      <c r="BA92" s="125">
        <v>-814.57512634327</v>
      </c>
      <c r="BB92" s="125">
        <v>-890.935212945325</v>
      </c>
      <c r="BC92" s="125">
        <v>-168.743788610377</v>
      </c>
      <c r="BD92" s="125">
        <v>-18.0741443796846</v>
      </c>
      <c r="BE92" s="125">
        <v>-411.741633377502</v>
      </c>
      <c r="BF92" s="125">
        <v>-10.1888433195239</v>
      </c>
      <c r="BG92" s="125">
        <v>-2388.9402130569</v>
      </c>
      <c r="BH92" s="125">
        <v>-1050.16701635449</v>
      </c>
      <c r="BI92" s="125">
        <v>-661.665884848449</v>
      </c>
      <c r="BJ92" s="125">
        <v>-1843.86063831143</v>
      </c>
      <c r="BK92" s="125">
        <v>-352.873242321976</v>
      </c>
      <c r="BL92" s="125">
        <v>-84.1735089351609</v>
      </c>
      <c r="BM92" s="125">
        <v>-2.42189839374981</v>
      </c>
      <c r="BN92" s="125">
        <v>-1.74263472544906</v>
      </c>
      <c r="BO92" s="125">
        <v>-0.956412594535858</v>
      </c>
      <c r="BP92" s="125">
        <v>-211.682135659174</v>
      </c>
      <c r="BQ92" s="125">
        <v>-145.175965106511</v>
      </c>
      <c r="BR92" s="125">
        <v>-1853.81377283421</v>
      </c>
      <c r="BS92" s="125">
        <v>-51071.0508690164</v>
      </c>
      <c r="BT92" s="125">
        <v>-23.5827166940426</v>
      </c>
      <c r="BU92" s="125">
        <v>-895.434491682862</v>
      </c>
      <c r="BV92" s="125">
        <v>-1537.92368303346</v>
      </c>
      <c r="BW92" s="125">
        <v>-25144.9470338067</v>
      </c>
      <c r="BX92" s="125">
        <v>-356.073515599177</v>
      </c>
      <c r="BY92" s="125">
        <v>-18.8457649150843</v>
      </c>
      <c r="BZ92" s="125">
        <v>-824.987040903831</v>
      </c>
      <c r="CA92" s="125">
        <v>-117.814098219841</v>
      </c>
      <c r="CB92" s="125">
        <v>-12.3795940940336</v>
      </c>
      <c r="CC92" s="125">
        <v>-1902.11409253871</v>
      </c>
      <c r="CD92" s="125">
        <v>-6166.30952344515</v>
      </c>
      <c r="CE92" s="125">
        <v>-4509.07505778273</v>
      </c>
      <c r="CF92" s="125">
        <v>0</v>
      </c>
      <c r="CG92" s="125">
        <v>-83202.8700226664</v>
      </c>
      <c r="CH92" s="125">
        <v>-55298.0857912079</v>
      </c>
      <c r="CI92" s="125">
        <v>-20608.0074166961</v>
      </c>
      <c r="CJ92" s="125">
        <v>-5674.04851822544</v>
      </c>
      <c r="CK92" s="125">
        <v>0</v>
      </c>
      <c r="CL92" s="125">
        <v>-6813.24689156969</v>
      </c>
      <c r="CM92" s="125">
        <v>-62.9245576832204</v>
      </c>
      <c r="CN92" s="125">
        <v>-3885988.11468438</v>
      </c>
      <c r="CO92" s="125">
        <v>-584.47624325581</v>
      </c>
      <c r="CP92" s="125">
        <v>-994.950119312006</v>
      </c>
      <c r="CQ92" s="125">
        <v>-280.693020973542</v>
      </c>
      <c r="CR92" s="125">
        <v>-208.987329360855</v>
      </c>
      <c r="CS92" s="125">
        <v>-4146.40827655127</v>
      </c>
      <c r="CT92" s="125">
        <v>-20491.9785774614</v>
      </c>
      <c r="CU92" s="125">
        <v>-3765.31291481213</v>
      </c>
      <c r="CV92" s="125">
        <v>-43190.4486050348</v>
      </c>
      <c r="CW92" s="125">
        <v>-409.512668814453</v>
      </c>
      <c r="CX92" s="125">
        <v>-47.2044962546648</v>
      </c>
      <c r="CY92" s="125">
        <v>-10524.6659952098</v>
      </c>
      <c r="CZ92" s="125">
        <v>-535.720052292467</v>
      </c>
      <c r="DA92" s="125">
        <v>-329.10804359958</v>
      </c>
      <c r="DB92" s="125">
        <v>-272.776779312814</v>
      </c>
      <c r="DC92" s="125">
        <v>-19788.8912898996</v>
      </c>
      <c r="DD92" s="125">
        <v>-2411.54550551849</v>
      </c>
      <c r="DE92" s="125">
        <v>-4130.11767785598</v>
      </c>
      <c r="DF92" s="125">
        <v>-2201.26393653561</v>
      </c>
      <c r="DG92" s="125">
        <v>-678.941064596219</v>
      </c>
      <c r="DH92" s="125">
        <v>-2449.30870528403</v>
      </c>
      <c r="DI92" s="125">
        <v>-1567000.75214021</v>
      </c>
      <c r="DJ92" s="125">
        <v>-827358.275465157</v>
      </c>
      <c r="DK92" s="125">
        <v>-1787.18580974462</v>
      </c>
      <c r="DL92" s="125">
        <v>-609.790119899194</v>
      </c>
      <c r="DM92" s="125">
        <v>-2132.95097549229</v>
      </c>
      <c r="DN92" s="125">
        <v>-6912.16346738931</v>
      </c>
      <c r="DO92" s="125">
        <v>-308.879404343484</v>
      </c>
      <c r="DP92" s="125">
        <v>-2159.88400996626</v>
      </c>
      <c r="DQ92" s="125">
        <v>-369.837681778749</v>
      </c>
      <c r="DR92" s="125">
        <v>-2073.18382565783</v>
      </c>
      <c r="DS92" s="125">
        <v>-496.483993231909</v>
      </c>
      <c r="DT92" s="125">
        <v>-8339.84746626658</v>
      </c>
      <c r="DU92" s="125">
        <v>-11774.2069339063</v>
      </c>
      <c r="DV92" s="125">
        <v>0</v>
      </c>
      <c r="DW92" s="125">
        <v>-27472.6751168772</v>
      </c>
      <c r="DX92" s="125">
        <v>-23988.9950696536</v>
      </c>
      <c r="DY92" s="125">
        <v>-5624.67441244217</v>
      </c>
      <c r="DZ92" s="125">
        <v>-11.4804525681237</v>
      </c>
      <c r="EA92" s="125">
        <v>-54.3464438156587</v>
      </c>
      <c r="EB92" s="125">
        <v>-394.659087798658</v>
      </c>
      <c r="EC92" s="125">
        <v>-102.728714641024</v>
      </c>
      <c r="ED92" s="125">
        <v>-14049.6003997035</v>
      </c>
      <c r="EE92" s="125">
        <v>-1343.26650965107</v>
      </c>
      <c r="EF92" s="125">
        <v>-192.132739066433</v>
      </c>
      <c r="EG92" s="125">
        <v>-1764.43160646923</v>
      </c>
      <c r="EH92" s="125">
        <v>-73.7278270065784</v>
      </c>
      <c r="EI92" s="125">
        <v>-7216.18255225013</v>
      </c>
      <c r="EJ92" s="125">
        <v>-528795.568796993</v>
      </c>
      <c r="EK92" s="125">
        <v>-928.515336020721</v>
      </c>
      <c r="EL92" s="125">
        <v>-1783.96473339499</v>
      </c>
      <c r="EM92" s="125">
        <v>-138.030126062752</v>
      </c>
      <c r="EN92" s="125">
        <v>-43.3626487958431</v>
      </c>
      <c r="EO92" s="125">
        <v>-1710.52213919981</v>
      </c>
      <c r="EP92" s="125">
        <v>-8366.7943215872</v>
      </c>
      <c r="EQ92" s="125">
        <v>-131736.554411574</v>
      </c>
      <c r="ER92" s="125">
        <v>-1793.82316771146</v>
      </c>
      <c r="ES92" s="125">
        <v>-243.614556022428</v>
      </c>
      <c r="ET92" s="125">
        <v>-111.783496971575</v>
      </c>
      <c r="EU92" s="125">
        <v>-19.370272144922</v>
      </c>
      <c r="EV92" s="125">
        <v>-14.5671406134663</v>
      </c>
      <c r="EW92" s="125">
        <v>-43.5362777410978</v>
      </c>
      <c r="EX92" s="125">
        <v>-770.834865154323</v>
      </c>
      <c r="EY92" s="125">
        <v>-6578.05948012397</v>
      </c>
      <c r="EZ92" s="125">
        <v>0</v>
      </c>
      <c r="FA92" s="125">
        <v>-165186.420210345</v>
      </c>
      <c r="FB92" s="125"/>
      <c r="FC92" s="125">
        <v>-2313278.69848443</v>
      </c>
      <c r="FD92" s="125">
        <v>-6542938.81351965</v>
      </c>
      <c r="FE92" s="125"/>
      <c r="FF92" s="125">
        <v>0</v>
      </c>
      <c r="FG92" s="125"/>
      <c r="FH92" s="125">
        <v>-4543501.72231765</v>
      </c>
      <c r="FI92" s="125">
        <v>-219934.928375125</v>
      </c>
      <c r="FJ92" s="125"/>
      <c r="FK92" s="125">
        <v>-7788226.69047485</v>
      </c>
      <c r="FL92" s="125"/>
      <c r="FM92" s="125">
        <v>-29172673.6913172</v>
      </c>
      <c r="FN92" s="4">
        <v>29172673.6913172</v>
      </c>
      <c r="FO92" s="66">
        <f t="shared" si="1"/>
        <v>0</v>
      </c>
    </row>
    <row r="93" spans="2:171">
      <c r="B93" s="123" t="s">
        <v>594</v>
      </c>
      <c r="C93" s="124" t="s">
        <v>246</v>
      </c>
      <c r="D93" s="124" t="s">
        <v>247</v>
      </c>
      <c r="E93" s="125">
        <v>-263.320519186085</v>
      </c>
      <c r="F93" s="125">
        <v>-34.0335124210911</v>
      </c>
      <c r="G93" s="125">
        <v>-1245.72515249153</v>
      </c>
      <c r="H93" s="125">
        <v>-1800.52792055801</v>
      </c>
      <c r="I93" s="125">
        <v>-133.862189268131</v>
      </c>
      <c r="J93" s="125">
        <v>-8413.59873453284</v>
      </c>
      <c r="K93" s="125">
        <v>-1147.97462768277</v>
      </c>
      <c r="L93" s="125">
        <v>-533.135556249594</v>
      </c>
      <c r="M93" s="125">
        <v>-1129.0097163775</v>
      </c>
      <c r="N93" s="125">
        <v>-1147.35895411159</v>
      </c>
      <c r="O93" s="125">
        <v>-481.592853471635</v>
      </c>
      <c r="P93" s="125">
        <v>-2077.80927512912</v>
      </c>
      <c r="Q93" s="125">
        <v>-987.906088926333</v>
      </c>
      <c r="R93" s="125">
        <v>-254.752274539236</v>
      </c>
      <c r="S93" s="125">
        <v>-49.8744181546211</v>
      </c>
      <c r="T93" s="125">
        <v>-1356.65656623761</v>
      </c>
      <c r="U93" s="125">
        <v>-162.090773780892</v>
      </c>
      <c r="V93" s="125">
        <v>-1750.65342421824</v>
      </c>
      <c r="W93" s="125">
        <v>-706.241931092309</v>
      </c>
      <c r="X93" s="125">
        <v>-677.396483227724</v>
      </c>
      <c r="Y93" s="125">
        <v>-273.852414113001</v>
      </c>
      <c r="Z93" s="125">
        <v>-3840.03890975752</v>
      </c>
      <c r="AA93" s="125">
        <v>-1861.74300514743</v>
      </c>
      <c r="AB93" s="125">
        <v>-2953.65468239074</v>
      </c>
      <c r="AC93" s="125">
        <v>-433.123229803499</v>
      </c>
      <c r="AD93" s="125">
        <v>-5834.90943703626</v>
      </c>
      <c r="AE93" s="125">
        <v>-2275.22910988484</v>
      </c>
      <c r="AF93" s="125">
        <v>-238.217912999399</v>
      </c>
      <c r="AG93" s="125">
        <v>-108.536551529672</v>
      </c>
      <c r="AH93" s="125">
        <v>-265.733289559178</v>
      </c>
      <c r="AI93" s="125">
        <v>-623.728480392567</v>
      </c>
      <c r="AJ93" s="125">
        <v>-8557.49626658925</v>
      </c>
      <c r="AK93" s="125">
        <v>-1396.38833339898</v>
      </c>
      <c r="AL93" s="125">
        <v>-803.349478443852</v>
      </c>
      <c r="AM93" s="125">
        <v>-4215.39590531578</v>
      </c>
      <c r="AN93" s="125">
        <v>-6271.81709431015</v>
      </c>
      <c r="AO93" s="125">
        <v>-1857.00793122042</v>
      </c>
      <c r="AP93" s="125">
        <v>-695.492538266795</v>
      </c>
      <c r="AQ93" s="125">
        <v>-1325.59582766706</v>
      </c>
      <c r="AR93" s="125">
        <v>-3085.3059069424</v>
      </c>
      <c r="AS93" s="125">
        <v>-1286.60341520883</v>
      </c>
      <c r="AT93" s="125">
        <v>-571.32825293709</v>
      </c>
      <c r="AU93" s="125">
        <v>-2304.85841142387</v>
      </c>
      <c r="AV93" s="125">
        <v>-3971.77053297256</v>
      </c>
      <c r="AW93" s="125">
        <v>-235.414431467871</v>
      </c>
      <c r="AX93" s="125">
        <v>-703.291258199376</v>
      </c>
      <c r="AY93" s="125">
        <v>-4774.45651325828</v>
      </c>
      <c r="AZ93" s="125">
        <v>-3891.45855671352</v>
      </c>
      <c r="BA93" s="125">
        <v>-1448.02821237018</v>
      </c>
      <c r="BB93" s="125">
        <v>-4042.30542664765</v>
      </c>
      <c r="BC93" s="125">
        <v>-632.993414107861</v>
      </c>
      <c r="BD93" s="125">
        <v>-2531.32566052722</v>
      </c>
      <c r="BE93" s="125">
        <v>-28573.1499583263</v>
      </c>
      <c r="BF93" s="125">
        <v>-374.048490515648</v>
      </c>
      <c r="BG93" s="125">
        <v>-1617.60995794002</v>
      </c>
      <c r="BH93" s="125">
        <v>-4613.90720012657</v>
      </c>
      <c r="BI93" s="125">
        <v>-4244.17847174925</v>
      </c>
      <c r="BJ93" s="125">
        <v>-9549.37431002379</v>
      </c>
      <c r="BK93" s="125">
        <v>-284.593688364911</v>
      </c>
      <c r="BL93" s="125">
        <v>-489.26967310085</v>
      </c>
      <c r="BM93" s="125">
        <v>-1065.45056336171</v>
      </c>
      <c r="BN93" s="125">
        <v>-5229.54768002378</v>
      </c>
      <c r="BO93" s="125">
        <v>-173.971227994499</v>
      </c>
      <c r="BP93" s="125">
        <v>-1842.31618971254</v>
      </c>
      <c r="BQ93" s="125">
        <v>-1231.5620837326</v>
      </c>
      <c r="BR93" s="125">
        <v>-27437.6889399883</v>
      </c>
      <c r="BS93" s="125">
        <v>-462.807263830416</v>
      </c>
      <c r="BT93" s="125">
        <v>-2360.09735444685</v>
      </c>
      <c r="BU93" s="125">
        <v>-21241.7439233853</v>
      </c>
      <c r="BV93" s="125">
        <v>-1591.0136305452</v>
      </c>
      <c r="BW93" s="125">
        <v>-91054.7738307364</v>
      </c>
      <c r="BX93" s="125">
        <v>-12768.3064772877</v>
      </c>
      <c r="BY93" s="125">
        <v>-17481.0835014366</v>
      </c>
      <c r="BZ93" s="125">
        <v>-9758.72379402936</v>
      </c>
      <c r="CA93" s="125">
        <v>-3422.41947481792</v>
      </c>
      <c r="CB93" s="125">
        <v>-3923.78503152646</v>
      </c>
      <c r="CC93" s="125">
        <v>-18582.95241488</v>
      </c>
      <c r="CD93" s="125">
        <v>-27983.0509970917</v>
      </c>
      <c r="CE93" s="125">
        <v>-176714.316327701</v>
      </c>
      <c r="CF93" s="125">
        <v>-90400.6872175597</v>
      </c>
      <c r="CG93" s="125">
        <v>-138124.193609977</v>
      </c>
      <c r="CH93" s="125">
        <v>-49647.4506300283</v>
      </c>
      <c r="CI93" s="125">
        <v>-69307.4382050811</v>
      </c>
      <c r="CJ93" s="125">
        <v>-34089.5105832722</v>
      </c>
      <c r="CK93" s="125">
        <v>-49701.741153288</v>
      </c>
      <c r="CL93" s="125">
        <v>-7769.56262910084</v>
      </c>
      <c r="CM93" s="125">
        <v>-3257.03681042802</v>
      </c>
      <c r="CN93" s="125">
        <v>-16469.8184340076</v>
      </c>
      <c r="CO93" s="125">
        <v>-500518.036158513</v>
      </c>
      <c r="CP93" s="125">
        <v>-23397.2110197175</v>
      </c>
      <c r="CQ93" s="125">
        <v>-6863.70330533814</v>
      </c>
      <c r="CR93" s="125">
        <v>-16189.7013250404</v>
      </c>
      <c r="CS93" s="125">
        <v>-8677.24080417701</v>
      </c>
      <c r="CT93" s="125">
        <v>-217882.132121074</v>
      </c>
      <c r="CU93" s="125">
        <v>-8703.44269138509</v>
      </c>
      <c r="CV93" s="125">
        <v>-43819.8337246082</v>
      </c>
      <c r="CW93" s="125">
        <v>-5433.46354758342</v>
      </c>
      <c r="CX93" s="125">
        <v>-279.288452982625</v>
      </c>
      <c r="CY93" s="125">
        <v>-34788.3414822953</v>
      </c>
      <c r="CZ93" s="125">
        <v>-2840.28884837197</v>
      </c>
      <c r="DA93" s="125">
        <v>-1182.29216844468</v>
      </c>
      <c r="DB93" s="125">
        <v>-784.678215027586</v>
      </c>
      <c r="DC93" s="125">
        <v>-150768.687048992</v>
      </c>
      <c r="DD93" s="125">
        <v>-23947.1173225047</v>
      </c>
      <c r="DE93" s="125">
        <v>-42326.4488297715</v>
      </c>
      <c r="DF93" s="125">
        <v>-22559.0873282243</v>
      </c>
      <c r="DG93" s="125">
        <v>-53427.2896357004</v>
      </c>
      <c r="DH93" s="125">
        <v>-159812.865865072</v>
      </c>
      <c r="DI93" s="125">
        <v>-15429.9298694897</v>
      </c>
      <c r="DJ93" s="125">
        <v>-45522.9606639765</v>
      </c>
      <c r="DK93" s="125">
        <v>-6660.91155190143</v>
      </c>
      <c r="DL93" s="125">
        <v>-1472.91748169563</v>
      </c>
      <c r="DM93" s="125">
        <v>-4185.36140510046</v>
      </c>
      <c r="DN93" s="125">
        <v>-1483.65612228828</v>
      </c>
      <c r="DO93" s="125">
        <v>-132.473321439359</v>
      </c>
      <c r="DP93" s="125">
        <v>-1040.23560543526</v>
      </c>
      <c r="DQ93" s="125">
        <v>-170.378947554997</v>
      </c>
      <c r="DR93" s="125">
        <v>-12022.1320556575</v>
      </c>
      <c r="DS93" s="125">
        <v>-257.331343889944</v>
      </c>
      <c r="DT93" s="125">
        <v>-9017.92684537604</v>
      </c>
      <c r="DU93" s="125">
        <v>-540.146385677002</v>
      </c>
      <c r="DV93" s="125">
        <v>-12317.5975817829</v>
      </c>
      <c r="DW93" s="125">
        <v>-6951.31972616413</v>
      </c>
      <c r="DX93" s="125">
        <v>-23133.7843027642</v>
      </c>
      <c r="DY93" s="125">
        <v>-117150.484999879</v>
      </c>
      <c r="DZ93" s="125">
        <v>-180.285147882425</v>
      </c>
      <c r="EA93" s="125">
        <v>-24001.9042950621</v>
      </c>
      <c r="EB93" s="125">
        <v>-4.68675137612437</v>
      </c>
      <c r="EC93" s="125">
        <v>-1.66828337055806</v>
      </c>
      <c r="ED93" s="125">
        <v>-10268.591589246</v>
      </c>
      <c r="EE93" s="125">
        <v>-14.9742178883394</v>
      </c>
      <c r="EF93" s="125">
        <v>-283.954572417832</v>
      </c>
      <c r="EG93" s="125">
        <v>-464.227139907992</v>
      </c>
      <c r="EH93" s="125">
        <v>-501.053388419655</v>
      </c>
      <c r="EI93" s="125">
        <v>-773.231993169768</v>
      </c>
      <c r="EJ93" s="125">
        <v>-1041.85327532828</v>
      </c>
      <c r="EK93" s="125">
        <v>-1165.78987387621</v>
      </c>
      <c r="EL93" s="125">
        <v>-149.615024338006</v>
      </c>
      <c r="EM93" s="125">
        <v>-3714.77274054285</v>
      </c>
      <c r="EN93" s="125">
        <v>-260.931387179071</v>
      </c>
      <c r="EO93" s="125">
        <v>-210.662050224411</v>
      </c>
      <c r="EP93" s="125">
        <v>-1238.91073723866</v>
      </c>
      <c r="EQ93" s="125">
        <v>-280.74168084864</v>
      </c>
      <c r="ER93" s="125">
        <v>-1134.43171860339</v>
      </c>
      <c r="ES93" s="125">
        <v>-783.252896583112</v>
      </c>
      <c r="ET93" s="125">
        <v>-87.5700311482211</v>
      </c>
      <c r="EU93" s="125">
        <v>-53.411465994081</v>
      </c>
      <c r="EV93" s="125">
        <v>-62.3216569022975</v>
      </c>
      <c r="EW93" s="125">
        <v>-688.387590832222</v>
      </c>
      <c r="EX93" s="125">
        <v>-80.2374346591736</v>
      </c>
      <c r="EY93" s="125">
        <v>-405.587453553329</v>
      </c>
      <c r="EZ93" s="125">
        <v>-40.8283180061606</v>
      </c>
      <c r="FA93" s="125">
        <v>-17640.0456838694</v>
      </c>
      <c r="FB93" s="125"/>
      <c r="FC93" s="125">
        <v>-26448.690184361</v>
      </c>
      <c r="FD93" s="125">
        <v>-59841.64032098</v>
      </c>
      <c r="FE93" s="125"/>
      <c r="FF93" s="125">
        <v>0</v>
      </c>
      <c r="FG93" s="125"/>
      <c r="FH93" s="125">
        <v>-320899.207362642</v>
      </c>
      <c r="FI93" s="125">
        <v>44380.2744052409</v>
      </c>
      <c r="FJ93" s="125"/>
      <c r="FK93" s="125">
        <v>-4496267.96500578</v>
      </c>
      <c r="FL93" s="125"/>
      <c r="FM93" s="125">
        <v>-7536805.00806357</v>
      </c>
      <c r="FN93" s="4">
        <v>7536805.00806357</v>
      </c>
      <c r="FO93" s="66">
        <f t="shared" si="1"/>
        <v>0</v>
      </c>
    </row>
    <row r="94" spans="2:171">
      <c r="B94" s="123" t="s">
        <v>595</v>
      </c>
      <c r="C94" s="124" t="s">
        <v>248</v>
      </c>
      <c r="D94" s="124" t="s">
        <v>249</v>
      </c>
      <c r="E94" s="125">
        <v>-10593.3047870825</v>
      </c>
      <c r="F94" s="125">
        <v>-1733.17566362935</v>
      </c>
      <c r="G94" s="125">
        <v>-9.28161256094399</v>
      </c>
      <c r="H94" s="125">
        <v>-5668.42805205423</v>
      </c>
      <c r="I94" s="125">
        <v>-1549.00180681055</v>
      </c>
      <c r="J94" s="125">
        <v>-1391.57981956256</v>
      </c>
      <c r="K94" s="125">
        <v>-1304.97709599424</v>
      </c>
      <c r="L94" s="125">
        <v>-541.597039819389</v>
      </c>
      <c r="M94" s="125">
        <v>-350.877256850433</v>
      </c>
      <c r="N94" s="125">
        <v>-951.986256643393</v>
      </c>
      <c r="O94" s="125">
        <v>-986.910362140425</v>
      </c>
      <c r="P94" s="125">
        <v>-526.028627132103</v>
      </c>
      <c r="Q94" s="125">
        <v>-288.537557506284</v>
      </c>
      <c r="R94" s="125">
        <v>-515.944016387332</v>
      </c>
      <c r="S94" s="125">
        <v>-107.401504202983</v>
      </c>
      <c r="T94" s="125">
        <v>-437.00663302181</v>
      </c>
      <c r="U94" s="125">
        <v>-271.89141834885</v>
      </c>
      <c r="V94" s="125">
        <v>-678.063338245895</v>
      </c>
      <c r="W94" s="125">
        <v>-455.889054842672</v>
      </c>
      <c r="X94" s="125">
        <v>-155.312657310191</v>
      </c>
      <c r="Y94" s="125">
        <v>-350.031465885251</v>
      </c>
      <c r="Z94" s="125">
        <v>-2845.04182875608</v>
      </c>
      <c r="AA94" s="125">
        <v>-974.043219427595</v>
      </c>
      <c r="AB94" s="125">
        <v>-949.987333936868</v>
      </c>
      <c r="AC94" s="125">
        <v>-476.187960910785</v>
      </c>
      <c r="AD94" s="125">
        <v>-179.417697034076</v>
      </c>
      <c r="AE94" s="125">
        <v>-1865.9810544758</v>
      </c>
      <c r="AF94" s="125">
        <v>-124.78651151393</v>
      </c>
      <c r="AG94" s="125">
        <v>-254.773680650024</v>
      </c>
      <c r="AH94" s="125">
        <v>-315.721862618192</v>
      </c>
      <c r="AI94" s="125">
        <v>-710.166000393678</v>
      </c>
      <c r="AJ94" s="125">
        <v>-3391.65008256438</v>
      </c>
      <c r="AK94" s="125">
        <v>-1046.68789801814</v>
      </c>
      <c r="AL94" s="125">
        <v>-1405.5332779442</v>
      </c>
      <c r="AM94" s="125">
        <v>-3970.60313047783</v>
      </c>
      <c r="AN94" s="125">
        <v>-2589.75961528665</v>
      </c>
      <c r="AO94" s="125">
        <v>-2130.96993391581</v>
      </c>
      <c r="AP94" s="125">
        <v>-5420.9195683739</v>
      </c>
      <c r="AQ94" s="125">
        <v>-267.653927129728</v>
      </c>
      <c r="AR94" s="125">
        <v>-5197.55665279077</v>
      </c>
      <c r="AS94" s="125">
        <v>-620.885566577753</v>
      </c>
      <c r="AT94" s="125">
        <v>-287.38604456623</v>
      </c>
      <c r="AU94" s="125">
        <v>-840.202850647856</v>
      </c>
      <c r="AV94" s="125">
        <v>-473.139071058001</v>
      </c>
      <c r="AW94" s="125">
        <v>-128.198663174819</v>
      </c>
      <c r="AX94" s="125">
        <v>-410.668674306493</v>
      </c>
      <c r="AY94" s="125">
        <v>-1154.98478207149</v>
      </c>
      <c r="AZ94" s="125">
        <v>-1854.12799173518</v>
      </c>
      <c r="BA94" s="125">
        <v>-585.887475914663</v>
      </c>
      <c r="BB94" s="125">
        <v>-11860.4014326991</v>
      </c>
      <c r="BC94" s="125">
        <v>-3842.32172246626</v>
      </c>
      <c r="BD94" s="125">
        <v>-1896.13458851337</v>
      </c>
      <c r="BE94" s="125">
        <v>-37031.6911425509</v>
      </c>
      <c r="BF94" s="125">
        <v>-892.064305968241</v>
      </c>
      <c r="BG94" s="125">
        <v>-5354.52511898403</v>
      </c>
      <c r="BH94" s="125">
        <v>-1919.23763478679</v>
      </c>
      <c r="BI94" s="125">
        <v>-1567.06007541763</v>
      </c>
      <c r="BJ94" s="125">
        <v>-5563.17557692767</v>
      </c>
      <c r="BK94" s="125">
        <v>-252.393359540525</v>
      </c>
      <c r="BL94" s="125">
        <v>-774.696413839691</v>
      </c>
      <c r="BM94" s="125">
        <v>-168.411333786126</v>
      </c>
      <c r="BN94" s="125">
        <v>-3253.06933696129</v>
      </c>
      <c r="BO94" s="125">
        <v>-88.8278016046401</v>
      </c>
      <c r="BP94" s="125">
        <v>-1044.26682142001</v>
      </c>
      <c r="BQ94" s="125">
        <v>-583.606626675703</v>
      </c>
      <c r="BR94" s="125">
        <v>-5630.28790351107</v>
      </c>
      <c r="BS94" s="125">
        <v>-451.015334985945</v>
      </c>
      <c r="BT94" s="125">
        <v>-33350.5023542656</v>
      </c>
      <c r="BU94" s="125">
        <v>-1794.99491408444</v>
      </c>
      <c r="BV94" s="125">
        <v>-1564.16339504847</v>
      </c>
      <c r="BW94" s="125">
        <v>-2573.41666951814</v>
      </c>
      <c r="BX94" s="125">
        <v>-27629.3011708258</v>
      </c>
      <c r="BY94" s="125">
        <v>-29927.7080662327</v>
      </c>
      <c r="BZ94" s="125">
        <v>-1491.66117527685</v>
      </c>
      <c r="CA94" s="125">
        <v>-43229.9988385333</v>
      </c>
      <c r="CB94" s="125">
        <v>-643.881467774686</v>
      </c>
      <c r="CC94" s="125">
        <v>-57126.0871527724</v>
      </c>
      <c r="CD94" s="125">
        <v>-108565.47930461</v>
      </c>
      <c r="CE94" s="125">
        <v>-9760.78365848505</v>
      </c>
      <c r="CF94" s="125">
        <v>-8920.44288764408</v>
      </c>
      <c r="CG94" s="125">
        <v>-12428.0468281981</v>
      </c>
      <c r="CH94" s="125">
        <v>-4700.43643866453</v>
      </c>
      <c r="CI94" s="125">
        <v>-996.008489642089</v>
      </c>
      <c r="CJ94" s="125">
        <v>-1319.84909515672</v>
      </c>
      <c r="CK94" s="125">
        <v>-25003.9800732758</v>
      </c>
      <c r="CL94" s="125">
        <v>-2274.97663352494</v>
      </c>
      <c r="CM94" s="125">
        <v>-685.409615216234</v>
      </c>
      <c r="CN94" s="125">
        <v>-1449.27871858763</v>
      </c>
      <c r="CO94" s="125">
        <v>-33765.5831060428</v>
      </c>
      <c r="CP94" s="125">
        <v>-2355039.23828093</v>
      </c>
      <c r="CQ94" s="125">
        <v>-430921.419000411</v>
      </c>
      <c r="CR94" s="125">
        <v>-52548.0611292791</v>
      </c>
      <c r="CS94" s="125">
        <v>-29333.6186052906</v>
      </c>
      <c r="CT94" s="125">
        <v>-185212.126972181</v>
      </c>
      <c r="CU94" s="125">
        <v>-32563.4390063978</v>
      </c>
      <c r="CV94" s="125">
        <v>-42841.8385850722</v>
      </c>
      <c r="CW94" s="125">
        <v>-12824.8892522056</v>
      </c>
      <c r="CX94" s="125">
        <v>-818.533748618298</v>
      </c>
      <c r="CY94" s="125">
        <v>-981.195991257677</v>
      </c>
      <c r="CZ94" s="125">
        <v>-5243.03854064782</v>
      </c>
      <c r="DA94" s="125">
        <v>-269.787674742388</v>
      </c>
      <c r="DB94" s="125">
        <v>-592.237836813101</v>
      </c>
      <c r="DC94" s="125">
        <v>-86897.3398977315</v>
      </c>
      <c r="DD94" s="125">
        <v>-10589.6225514588</v>
      </c>
      <c r="DE94" s="125">
        <v>-27166.6619661351</v>
      </c>
      <c r="DF94" s="125">
        <v>-14479.246822127</v>
      </c>
      <c r="DG94" s="125">
        <v>-5339.3094425646</v>
      </c>
      <c r="DH94" s="125">
        <v>-13454.3074596381</v>
      </c>
      <c r="DI94" s="125">
        <v>-46536.1413206735</v>
      </c>
      <c r="DJ94" s="125">
        <v>-10014.0937537982</v>
      </c>
      <c r="DK94" s="125">
        <v>-4596.92303321238</v>
      </c>
      <c r="DL94" s="125">
        <v>-1016.51076506113</v>
      </c>
      <c r="DM94" s="125">
        <v>-5635.16702370088</v>
      </c>
      <c r="DN94" s="125">
        <v>-5187.17444898211</v>
      </c>
      <c r="DO94" s="125">
        <v>-9.14077513126353</v>
      </c>
      <c r="DP94" s="125">
        <v>-181.055307074352</v>
      </c>
      <c r="DQ94" s="125">
        <v>-362.980351759982</v>
      </c>
      <c r="DR94" s="125">
        <v>-3414.46440744669</v>
      </c>
      <c r="DS94" s="125">
        <v>-4890.10921509411</v>
      </c>
      <c r="DT94" s="125">
        <v>-9122.82235394167</v>
      </c>
      <c r="DU94" s="125">
        <v>-5864.49975611612</v>
      </c>
      <c r="DV94" s="125">
        <v>-9898.9913355311</v>
      </c>
      <c r="DW94" s="125">
        <v>-10380.8810716756</v>
      </c>
      <c r="DX94" s="125">
        <v>-15255.3733411051</v>
      </c>
      <c r="DY94" s="125">
        <v>-27559.25787564</v>
      </c>
      <c r="DZ94" s="125">
        <v>-8401.92914701152</v>
      </c>
      <c r="EA94" s="125">
        <v>-177071.5943409</v>
      </c>
      <c r="EB94" s="125">
        <v>-749396.749300017</v>
      </c>
      <c r="EC94" s="125">
        <v>-432331.07996374</v>
      </c>
      <c r="ED94" s="125">
        <v>-131773.893488981</v>
      </c>
      <c r="EE94" s="125">
        <v>-6503.19455993859</v>
      </c>
      <c r="EF94" s="125">
        <v>-4377.90576261788</v>
      </c>
      <c r="EG94" s="125">
        <v>-39724.678252449</v>
      </c>
      <c r="EH94" s="125">
        <v>-78634.57960966</v>
      </c>
      <c r="EI94" s="125">
        <v>-2199096.51210051</v>
      </c>
      <c r="EJ94" s="125">
        <v>-494312.406500049</v>
      </c>
      <c r="EK94" s="125">
        <v>-1677354.24183789</v>
      </c>
      <c r="EL94" s="125">
        <v>-315637.018923939</v>
      </c>
      <c r="EM94" s="125">
        <v>-2741.5227115373</v>
      </c>
      <c r="EN94" s="125">
        <v>-14559.8823883426</v>
      </c>
      <c r="EO94" s="125">
        <v>-43265.9229276769</v>
      </c>
      <c r="EP94" s="125">
        <v>-20864.985572708</v>
      </c>
      <c r="EQ94" s="125">
        <v>-79326.9955074395</v>
      </c>
      <c r="ER94" s="125">
        <v>-33054.7066216675</v>
      </c>
      <c r="ES94" s="125">
        <v>-85288.3766692678</v>
      </c>
      <c r="ET94" s="125">
        <v>-307.618952353984</v>
      </c>
      <c r="EU94" s="125">
        <v>-5542.13011610063</v>
      </c>
      <c r="EV94" s="125">
        <v>-10712.4703615462</v>
      </c>
      <c r="EW94" s="125">
        <v>-11152.7542339378</v>
      </c>
      <c r="EX94" s="125">
        <v>-4492.53616448364</v>
      </c>
      <c r="EY94" s="125">
        <v>-5749.22025492629</v>
      </c>
      <c r="EZ94" s="125">
        <v>-1082.1957670563</v>
      </c>
      <c r="FA94" s="125">
        <v>-242022.837655783</v>
      </c>
      <c r="FB94" s="125"/>
      <c r="FC94" s="125">
        <v>-264414.088729329</v>
      </c>
      <c r="FD94" s="125">
        <v>-1027239.83322987</v>
      </c>
      <c r="FE94" s="125"/>
      <c r="FF94" s="125">
        <v>0</v>
      </c>
      <c r="FG94" s="125"/>
      <c r="FH94" s="125">
        <v>-2238551.75348663</v>
      </c>
      <c r="FI94" s="125">
        <v>-98327.8136050394</v>
      </c>
      <c r="FJ94" s="125"/>
      <c r="FK94" s="125">
        <v>-13070351.2583407</v>
      </c>
      <c r="FL94" s="125"/>
      <c r="FM94" s="125">
        <v>-27601421.5109499</v>
      </c>
      <c r="FN94" s="4">
        <v>27601421.5109499</v>
      </c>
      <c r="FO94" s="66">
        <f t="shared" si="1"/>
        <v>0</v>
      </c>
    </row>
    <row r="95" spans="2:171">
      <c r="B95" s="123" t="s">
        <v>596</v>
      </c>
      <c r="C95" s="124" t="s">
        <v>250</v>
      </c>
      <c r="D95" s="124" t="s">
        <v>251</v>
      </c>
      <c r="E95" s="125">
        <v>-34.2253122650165</v>
      </c>
      <c r="F95" s="125">
        <v>0</v>
      </c>
      <c r="G95" s="125">
        <v>-67.8067760505205</v>
      </c>
      <c r="H95" s="125">
        <v>0</v>
      </c>
      <c r="I95" s="125">
        <v>-12.5475931299853</v>
      </c>
      <c r="J95" s="125">
        <v>-1269.65092237</v>
      </c>
      <c r="K95" s="125">
        <v>-83.5052921107722</v>
      </c>
      <c r="L95" s="125">
        <v>-133.890858687357</v>
      </c>
      <c r="M95" s="125">
        <v>-72.8111863280289</v>
      </c>
      <c r="N95" s="125">
        <v>-63.5413322835551</v>
      </c>
      <c r="O95" s="125">
        <v>-525.977864227426</v>
      </c>
      <c r="P95" s="125">
        <v>-29.1118056222101</v>
      </c>
      <c r="Q95" s="125">
        <v>-5.00100595052122</v>
      </c>
      <c r="R95" s="125">
        <v>-16.0094215297738</v>
      </c>
      <c r="S95" s="125">
        <v>-8.61241346536425</v>
      </c>
      <c r="T95" s="125">
        <v>-19.8830778547881</v>
      </c>
      <c r="U95" s="125">
        <v>-7.50000139008911</v>
      </c>
      <c r="V95" s="125">
        <v>-66.0793943336803</v>
      </c>
      <c r="W95" s="125">
        <v>-26.7127356273092</v>
      </c>
      <c r="X95" s="125">
        <v>-196.129452727645</v>
      </c>
      <c r="Y95" s="125">
        <v>-10.5791008263239</v>
      </c>
      <c r="Z95" s="125">
        <v>-529.172168717974</v>
      </c>
      <c r="AA95" s="125">
        <v>-110.187269091716</v>
      </c>
      <c r="AB95" s="125">
        <v>-350.247170945895</v>
      </c>
      <c r="AC95" s="125">
        <v>-90.1332514774229</v>
      </c>
      <c r="AD95" s="125">
        <v>-110.680929677773</v>
      </c>
      <c r="AE95" s="125">
        <v>-656.559905714066</v>
      </c>
      <c r="AF95" s="125">
        <v>-51.904972773737</v>
      </c>
      <c r="AG95" s="125">
        <v>-8.90230957050805</v>
      </c>
      <c r="AH95" s="125">
        <v>-66.9749773546899</v>
      </c>
      <c r="AI95" s="125">
        <v>-633.921090773841</v>
      </c>
      <c r="AJ95" s="125">
        <v>-310.49608453537</v>
      </c>
      <c r="AK95" s="125">
        <v>-51.9559280892725</v>
      </c>
      <c r="AL95" s="125">
        <v>-29.9442928109649</v>
      </c>
      <c r="AM95" s="125">
        <v>-102.325495961707</v>
      </c>
      <c r="AN95" s="125">
        <v>-44.3111833552087</v>
      </c>
      <c r="AO95" s="125">
        <v>-22.064204229817</v>
      </c>
      <c r="AP95" s="125">
        <v>-49.7144708559117</v>
      </c>
      <c r="AQ95" s="125">
        <v>-254.149056160593</v>
      </c>
      <c r="AR95" s="125">
        <v>-486.91994622853</v>
      </c>
      <c r="AS95" s="125">
        <v>-302.340163449231</v>
      </c>
      <c r="AT95" s="125">
        <v>-30.3876488042866</v>
      </c>
      <c r="AU95" s="125">
        <v>-214.76801720994</v>
      </c>
      <c r="AV95" s="125">
        <v>-50.891692558468</v>
      </c>
      <c r="AW95" s="125">
        <v>-10.9096365113774</v>
      </c>
      <c r="AX95" s="125">
        <v>-122.665396734595</v>
      </c>
      <c r="AY95" s="125">
        <v>-138.501406121633</v>
      </c>
      <c r="AZ95" s="125">
        <v>-457.520358824936</v>
      </c>
      <c r="BA95" s="125">
        <v>-14.9397880711233</v>
      </c>
      <c r="BB95" s="125">
        <v>-625.647845590247</v>
      </c>
      <c r="BC95" s="125">
        <v>-57.4535669536933</v>
      </c>
      <c r="BD95" s="125">
        <v>-333.605473747978</v>
      </c>
      <c r="BE95" s="125">
        <v>-1270.34519550249</v>
      </c>
      <c r="BF95" s="125">
        <v>-715.678027295197</v>
      </c>
      <c r="BG95" s="125">
        <v>-92.2734012997192</v>
      </c>
      <c r="BH95" s="125">
        <v>-352.584039028927</v>
      </c>
      <c r="BI95" s="125">
        <v>-719.039881223757</v>
      </c>
      <c r="BJ95" s="125">
        <v>-79.3814875942292</v>
      </c>
      <c r="BK95" s="125">
        <v>-10.1442659406032</v>
      </c>
      <c r="BL95" s="125">
        <v>-135.263578511679</v>
      </c>
      <c r="BM95" s="125">
        <v>-15.4287836627275</v>
      </c>
      <c r="BN95" s="125">
        <v>-1056.24519234389</v>
      </c>
      <c r="BO95" s="125">
        <v>-12.7436393347045</v>
      </c>
      <c r="BP95" s="125">
        <v>-322.157573863688</v>
      </c>
      <c r="BQ95" s="125">
        <v>-129.446887740271</v>
      </c>
      <c r="BR95" s="125">
        <v>-4329.63625078223</v>
      </c>
      <c r="BS95" s="125">
        <v>-2.18042746956664</v>
      </c>
      <c r="BT95" s="125">
        <v>-2278.9957905233</v>
      </c>
      <c r="BU95" s="125">
        <v>-8979.35639244398</v>
      </c>
      <c r="BV95" s="125">
        <v>-1147.20921104863</v>
      </c>
      <c r="BW95" s="125">
        <v>-584.731624107363</v>
      </c>
      <c r="BX95" s="125">
        <v>-178.357084339547</v>
      </c>
      <c r="BY95" s="125">
        <v>-4455.2370336363</v>
      </c>
      <c r="BZ95" s="125">
        <v>-805.873791316256</v>
      </c>
      <c r="CA95" s="125">
        <v>-1103.10086568417</v>
      </c>
      <c r="CB95" s="125">
        <v>-3.80050060279809</v>
      </c>
      <c r="CC95" s="125">
        <v>-15355.9796482754</v>
      </c>
      <c r="CD95" s="125">
        <v>-42366.6991244841</v>
      </c>
      <c r="CE95" s="125">
        <v>-15680.2539727063</v>
      </c>
      <c r="CF95" s="125">
        <v>-6133.07220541767</v>
      </c>
      <c r="CG95" s="125">
        <v>-7589.57239613992</v>
      </c>
      <c r="CH95" s="125">
        <v>-70089.2841760269</v>
      </c>
      <c r="CI95" s="125">
        <v>-87596.8062374015</v>
      </c>
      <c r="CJ95" s="125">
        <v>-10194.592930281</v>
      </c>
      <c r="CK95" s="125">
        <v>-6387.91145741689</v>
      </c>
      <c r="CL95" s="125">
        <v>-6184.89318178486</v>
      </c>
      <c r="CM95" s="125">
        <v>-645.69052857271</v>
      </c>
      <c r="CN95" s="125">
        <v>-5639.43172248576</v>
      </c>
      <c r="CO95" s="125">
        <v>-16309.5364457354</v>
      </c>
      <c r="CP95" s="125">
        <v>-130768.050435895</v>
      </c>
      <c r="CQ95" s="125">
        <v>-4646978.40297947</v>
      </c>
      <c r="CR95" s="125">
        <v>-124611.15889409</v>
      </c>
      <c r="CS95" s="125">
        <v>-65348.0628790129</v>
      </c>
      <c r="CT95" s="125">
        <v>-6498.34976664223</v>
      </c>
      <c r="CU95" s="125">
        <v>-2251.75997467504</v>
      </c>
      <c r="CV95" s="125">
        <v>-61896.0632818446</v>
      </c>
      <c r="CW95" s="125">
        <v>-1951.05392972585</v>
      </c>
      <c r="CX95" s="125">
        <v>-14.6369146933783</v>
      </c>
      <c r="CY95" s="125">
        <v>-48379.3827254069</v>
      </c>
      <c r="CZ95" s="125">
        <v>-3027.40147239778</v>
      </c>
      <c r="DA95" s="125">
        <v>-88.1197941818557</v>
      </c>
      <c r="DB95" s="125">
        <v>-63.0421647063939</v>
      </c>
      <c r="DC95" s="125">
        <v>-59293.4736903914</v>
      </c>
      <c r="DD95" s="125">
        <v>-7225.71607928458</v>
      </c>
      <c r="DE95" s="125">
        <v>-8592.75145283652</v>
      </c>
      <c r="DF95" s="125">
        <v>-4579.75180469001</v>
      </c>
      <c r="DG95" s="125">
        <v>-279698.415261941</v>
      </c>
      <c r="DH95" s="125">
        <v>-33491.735579664</v>
      </c>
      <c r="DI95" s="125">
        <v>-319.273004426255</v>
      </c>
      <c r="DJ95" s="125">
        <v>-1562.99681285728</v>
      </c>
      <c r="DK95" s="125">
        <v>-12395.9874008617</v>
      </c>
      <c r="DL95" s="125">
        <v>-2741.10628903277</v>
      </c>
      <c r="DM95" s="125">
        <v>-2006.16891370698</v>
      </c>
      <c r="DN95" s="125">
        <v>-9123.61097487834</v>
      </c>
      <c r="DO95" s="125">
        <v>-2.51697849593932</v>
      </c>
      <c r="DP95" s="125">
        <v>-17694.865949485</v>
      </c>
      <c r="DQ95" s="125">
        <v>-1033.98741903247</v>
      </c>
      <c r="DR95" s="125">
        <v>-16729.6042266538</v>
      </c>
      <c r="DS95" s="125">
        <v>-2699.96731092129</v>
      </c>
      <c r="DT95" s="125">
        <v>-7656.53630283288</v>
      </c>
      <c r="DU95" s="125">
        <v>-15386.0663074986</v>
      </c>
      <c r="DV95" s="125">
        <v>-5964.11387592969</v>
      </c>
      <c r="DW95" s="125">
        <v>-5994.64114857782</v>
      </c>
      <c r="DX95" s="125">
        <v>-944.540812886231</v>
      </c>
      <c r="DY95" s="125">
        <v>-1039526.28957168</v>
      </c>
      <c r="DZ95" s="125">
        <v>-64578.8614871664</v>
      </c>
      <c r="EA95" s="125">
        <v>-589674.130455542</v>
      </c>
      <c r="EB95" s="125">
        <v>-348961.050115286</v>
      </c>
      <c r="EC95" s="125">
        <v>-692000.69759977</v>
      </c>
      <c r="ED95" s="125">
        <v>-3345.46411264614</v>
      </c>
      <c r="EE95" s="125">
        <v>-15.9369846485119</v>
      </c>
      <c r="EF95" s="125">
        <v>-1190.97090638955</v>
      </c>
      <c r="EG95" s="125">
        <v>-130.765590491882</v>
      </c>
      <c r="EH95" s="125">
        <v>-12.7664857058979</v>
      </c>
      <c r="EI95" s="125">
        <v>-6422.00474086568</v>
      </c>
      <c r="EJ95" s="125">
        <v>-1358.41081912657</v>
      </c>
      <c r="EK95" s="125">
        <v>-43560.3236264799</v>
      </c>
      <c r="EL95" s="125">
        <v>-171.104049511409</v>
      </c>
      <c r="EM95" s="125">
        <v>-86.5416769537233</v>
      </c>
      <c r="EN95" s="125">
        <v>-1603.4986842158</v>
      </c>
      <c r="EO95" s="125">
        <v>-227.927243949069</v>
      </c>
      <c r="EP95" s="125">
        <v>-883.640872323755</v>
      </c>
      <c r="EQ95" s="125">
        <v>-132374.325113473</v>
      </c>
      <c r="ER95" s="125">
        <v>-6537.70165460223</v>
      </c>
      <c r="ES95" s="125">
        <v>-2294.36065594963</v>
      </c>
      <c r="ET95" s="125">
        <v>-26.9789202763078</v>
      </c>
      <c r="EU95" s="125">
        <v>-41.1482774888188</v>
      </c>
      <c r="EV95" s="125">
        <v>-58.7342793005055</v>
      </c>
      <c r="EW95" s="125">
        <v>-23.1786676503043</v>
      </c>
      <c r="EX95" s="125">
        <v>-82.1583580831875</v>
      </c>
      <c r="EY95" s="125">
        <v>-38.7644861192442</v>
      </c>
      <c r="EZ95" s="125">
        <v>0</v>
      </c>
      <c r="FA95" s="125">
        <v>-115540.325629845</v>
      </c>
      <c r="FB95" s="125"/>
      <c r="FC95" s="125">
        <v>-893854.611947624</v>
      </c>
      <c r="FD95" s="125">
        <v>-2928768.68633006</v>
      </c>
      <c r="FE95" s="125"/>
      <c r="FF95" s="125">
        <v>0</v>
      </c>
      <c r="FG95" s="125"/>
      <c r="FH95" s="125">
        <v>-6105379.42338738</v>
      </c>
      <c r="FI95" s="125">
        <v>-187259.017893031</v>
      </c>
      <c r="FJ95" s="125"/>
      <c r="FK95" s="125">
        <v>-15119152.0391755</v>
      </c>
      <c r="FL95" s="125"/>
      <c r="FM95" s="125">
        <v>-34200117.8588105</v>
      </c>
      <c r="FN95" s="4">
        <v>34200117.8588105</v>
      </c>
      <c r="FO95" s="66">
        <f t="shared" si="1"/>
        <v>0</v>
      </c>
    </row>
    <row r="96" spans="2:171">
      <c r="B96" s="123" t="s">
        <v>597</v>
      </c>
      <c r="C96" s="124" t="s">
        <v>252</v>
      </c>
      <c r="D96" s="124" t="s">
        <v>253</v>
      </c>
      <c r="E96" s="125">
        <v>0</v>
      </c>
      <c r="F96" s="125">
        <v>0</v>
      </c>
      <c r="G96" s="125">
        <v>0</v>
      </c>
      <c r="H96" s="125">
        <v>-37.3626447743522</v>
      </c>
      <c r="I96" s="125">
        <v>-1.74266907511492</v>
      </c>
      <c r="J96" s="125">
        <v>-99.6202368011916</v>
      </c>
      <c r="K96" s="125">
        <v>-22.9985412961989</v>
      </c>
      <c r="L96" s="125">
        <v>-2.62941937420351</v>
      </c>
      <c r="M96" s="125">
        <v>-10.5334346169734</v>
      </c>
      <c r="N96" s="125">
        <v>0</v>
      </c>
      <c r="O96" s="125">
        <v>-10.0097078710037</v>
      </c>
      <c r="P96" s="125">
        <v>0</v>
      </c>
      <c r="Q96" s="125">
        <v>-0.0674913526689087</v>
      </c>
      <c r="R96" s="125">
        <v>0</v>
      </c>
      <c r="S96" s="125">
        <v>0</v>
      </c>
      <c r="T96" s="125">
        <v>-1.05333834556357</v>
      </c>
      <c r="U96" s="125">
        <v>-13.1463704628655</v>
      </c>
      <c r="V96" s="125">
        <v>0</v>
      </c>
      <c r="W96" s="125">
        <v>0</v>
      </c>
      <c r="X96" s="125">
        <v>0</v>
      </c>
      <c r="Y96" s="125">
        <v>0</v>
      </c>
      <c r="Z96" s="125">
        <v>-0.451898382025038</v>
      </c>
      <c r="AA96" s="125">
        <v>-1.45803532227882</v>
      </c>
      <c r="AB96" s="125">
        <v>-228.802472995767</v>
      </c>
      <c r="AC96" s="125">
        <v>0</v>
      </c>
      <c r="AD96" s="125">
        <v>0</v>
      </c>
      <c r="AE96" s="125">
        <v>0</v>
      </c>
      <c r="AF96" s="125">
        <v>0</v>
      </c>
      <c r="AG96" s="125">
        <v>0</v>
      </c>
      <c r="AH96" s="125">
        <v>0</v>
      </c>
      <c r="AI96" s="125">
        <v>0</v>
      </c>
      <c r="AJ96" s="125">
        <v>0</v>
      </c>
      <c r="AK96" s="125">
        <v>0</v>
      </c>
      <c r="AL96" s="125">
        <v>0</v>
      </c>
      <c r="AM96" s="125">
        <v>0</v>
      </c>
      <c r="AN96" s="125">
        <v>0</v>
      </c>
      <c r="AO96" s="125">
        <v>-3.50163215576982</v>
      </c>
      <c r="AP96" s="125">
        <v>0</v>
      </c>
      <c r="AQ96" s="125">
        <v>0</v>
      </c>
      <c r="AR96" s="125">
        <v>-628.09854778409</v>
      </c>
      <c r="AS96" s="125">
        <v>-11.8733899720077</v>
      </c>
      <c r="AT96" s="125">
        <v>-1.04337766764917</v>
      </c>
      <c r="AU96" s="125">
        <v>-417.804741955806</v>
      </c>
      <c r="AV96" s="125">
        <v>-5.58548606672783</v>
      </c>
      <c r="AW96" s="125">
        <v>-0.141135836991763</v>
      </c>
      <c r="AX96" s="125">
        <v>-0.510962624158092</v>
      </c>
      <c r="AY96" s="125">
        <v>-6.1583863119267</v>
      </c>
      <c r="AZ96" s="125">
        <v>-7.98733247967189</v>
      </c>
      <c r="BA96" s="125">
        <v>0</v>
      </c>
      <c r="BB96" s="125">
        <v>-638.365361252152</v>
      </c>
      <c r="BC96" s="125">
        <v>-2.5997202658216</v>
      </c>
      <c r="BD96" s="125">
        <v>0</v>
      </c>
      <c r="BE96" s="125">
        <v>-6342.55480688568</v>
      </c>
      <c r="BF96" s="125">
        <v>-1603.34569625295</v>
      </c>
      <c r="BG96" s="125">
        <v>0</v>
      </c>
      <c r="BH96" s="125">
        <v>0</v>
      </c>
      <c r="BI96" s="125">
        <v>-5.71969977274339</v>
      </c>
      <c r="BJ96" s="125">
        <v>0</v>
      </c>
      <c r="BK96" s="125">
        <v>0</v>
      </c>
      <c r="BL96" s="125">
        <v>0</v>
      </c>
      <c r="BM96" s="125">
        <v>0</v>
      </c>
      <c r="BN96" s="125">
        <v>0</v>
      </c>
      <c r="BO96" s="125">
        <v>-0.0290990018569429</v>
      </c>
      <c r="BP96" s="125">
        <v>-276.017716776398</v>
      </c>
      <c r="BQ96" s="125">
        <v>-8.2985741384315</v>
      </c>
      <c r="BR96" s="125">
        <v>-290.553251201453</v>
      </c>
      <c r="BS96" s="125">
        <v>-6.26792246242033</v>
      </c>
      <c r="BT96" s="125">
        <v>-0.573098728781683</v>
      </c>
      <c r="BU96" s="125">
        <v>-84.1997339951341</v>
      </c>
      <c r="BV96" s="125">
        <v>-1.03616712504143</v>
      </c>
      <c r="BW96" s="125">
        <v>-2.28222331828523</v>
      </c>
      <c r="BX96" s="125">
        <v>-628.591150331659</v>
      </c>
      <c r="BY96" s="125">
        <v>0</v>
      </c>
      <c r="BZ96" s="125">
        <v>-11.5344539793005</v>
      </c>
      <c r="CA96" s="125">
        <v>-0.00208128559685555</v>
      </c>
      <c r="CB96" s="125">
        <v>0</v>
      </c>
      <c r="CC96" s="125">
        <v>-9084.74929079595</v>
      </c>
      <c r="CD96" s="125">
        <v>-20592.7592080817</v>
      </c>
      <c r="CE96" s="125">
        <v>-54985.8326818991</v>
      </c>
      <c r="CF96" s="125">
        <v>-8995.3368705443</v>
      </c>
      <c r="CG96" s="125">
        <v>-2162.51100123147</v>
      </c>
      <c r="CH96" s="125">
        <v>-46606.9014646004</v>
      </c>
      <c r="CI96" s="125">
        <v>-111.726489041657</v>
      </c>
      <c r="CJ96" s="125">
        <v>-912.110001586753</v>
      </c>
      <c r="CK96" s="125">
        <v>-308.085991959178</v>
      </c>
      <c r="CL96" s="125">
        <v>0</v>
      </c>
      <c r="CM96" s="125">
        <v>-1.9329707278067</v>
      </c>
      <c r="CN96" s="125">
        <v>-1075.8149609874</v>
      </c>
      <c r="CO96" s="125">
        <v>-26685.9845851127</v>
      </c>
      <c r="CP96" s="125">
        <v>-1955.35388610812</v>
      </c>
      <c r="CQ96" s="125">
        <v>-54307.7211972203</v>
      </c>
      <c r="CR96" s="125">
        <v>-77357.3235301025</v>
      </c>
      <c r="CS96" s="125">
        <v>-30556.5824047573</v>
      </c>
      <c r="CT96" s="125">
        <v>-13063.9339148623</v>
      </c>
      <c r="CU96" s="125">
        <v>-18714.4986984265</v>
      </c>
      <c r="CV96" s="125">
        <v>-7860.58845372916</v>
      </c>
      <c r="CW96" s="125">
        <v>-4234.53373105645</v>
      </c>
      <c r="CX96" s="125">
        <v>0</v>
      </c>
      <c r="CY96" s="125">
        <v>-263.575281767709</v>
      </c>
      <c r="CZ96" s="125">
        <v>-105.694449304803</v>
      </c>
      <c r="DA96" s="125">
        <v>-1.47618627599269</v>
      </c>
      <c r="DB96" s="125">
        <v>-27.2543524920851</v>
      </c>
      <c r="DC96" s="125">
        <v>0</v>
      </c>
      <c r="DD96" s="125">
        <v>0</v>
      </c>
      <c r="DE96" s="125">
        <v>0</v>
      </c>
      <c r="DF96" s="125">
        <v>0</v>
      </c>
      <c r="DG96" s="125">
        <v>0</v>
      </c>
      <c r="DH96" s="125">
        <v>0</v>
      </c>
      <c r="DI96" s="125">
        <v>-26898.1860658024</v>
      </c>
      <c r="DJ96" s="125">
        <v>-4425.60089107441</v>
      </c>
      <c r="DK96" s="125">
        <v>-70.3984219314323</v>
      </c>
      <c r="DL96" s="125">
        <v>-15.5670985177685</v>
      </c>
      <c r="DM96" s="125">
        <v>-273.067880607725</v>
      </c>
      <c r="DN96" s="125">
        <v>-78.956657446343</v>
      </c>
      <c r="DO96" s="125">
        <v>0</v>
      </c>
      <c r="DP96" s="125">
        <v>0</v>
      </c>
      <c r="DQ96" s="125">
        <v>-11.9945092957653</v>
      </c>
      <c r="DR96" s="125">
        <v>-2712.94511451016</v>
      </c>
      <c r="DS96" s="125">
        <v>0</v>
      </c>
      <c r="DT96" s="125">
        <v>0</v>
      </c>
      <c r="DU96" s="125">
        <v>0</v>
      </c>
      <c r="DV96" s="125">
        <v>0</v>
      </c>
      <c r="DW96" s="125">
        <v>-423.198879117122</v>
      </c>
      <c r="DX96" s="125">
        <v>-98.8367232443635</v>
      </c>
      <c r="DY96" s="125">
        <v>-1374.58097389653</v>
      </c>
      <c r="DZ96" s="125">
        <v>-2898.41338087052</v>
      </c>
      <c r="EA96" s="125">
        <v>0</v>
      </c>
      <c r="EB96" s="125">
        <v>0</v>
      </c>
      <c r="EC96" s="125">
        <v>0</v>
      </c>
      <c r="ED96" s="125">
        <v>0</v>
      </c>
      <c r="EE96" s="125">
        <v>0</v>
      </c>
      <c r="EF96" s="125">
        <v>0</v>
      </c>
      <c r="EG96" s="125">
        <v>-12.5773080706201</v>
      </c>
      <c r="EH96" s="125">
        <v>0</v>
      </c>
      <c r="EI96" s="125">
        <v>0</v>
      </c>
      <c r="EJ96" s="125">
        <v>-781.86251423464</v>
      </c>
      <c r="EK96" s="125">
        <v>0</v>
      </c>
      <c r="EL96" s="125">
        <v>0</v>
      </c>
      <c r="EM96" s="125">
        <v>0</v>
      </c>
      <c r="EN96" s="125">
        <v>0</v>
      </c>
      <c r="EO96" s="125">
        <v>0</v>
      </c>
      <c r="EP96" s="125">
        <v>0</v>
      </c>
      <c r="EQ96" s="125">
        <v>0</v>
      </c>
      <c r="ER96" s="125">
        <v>-14.4488057529722</v>
      </c>
      <c r="ES96" s="125">
        <v>-2195.43969825706</v>
      </c>
      <c r="ET96" s="125">
        <v>0</v>
      </c>
      <c r="EU96" s="125">
        <v>-99.1295306456457</v>
      </c>
      <c r="EV96" s="125">
        <v>-455.441416934395</v>
      </c>
      <c r="EW96" s="125">
        <v>0</v>
      </c>
      <c r="EX96" s="125">
        <v>0</v>
      </c>
      <c r="EY96" s="125">
        <v>0</v>
      </c>
      <c r="EZ96" s="125">
        <v>0</v>
      </c>
      <c r="FA96" s="125">
        <v>0</v>
      </c>
      <c r="FB96" s="125"/>
      <c r="FC96" s="125">
        <v>-4791.34534573681</v>
      </c>
      <c r="FD96" s="125">
        <v>-36290.06084399</v>
      </c>
      <c r="FE96" s="125"/>
      <c r="FF96" s="125">
        <v>0</v>
      </c>
      <c r="FG96" s="125"/>
      <c r="FH96" s="125">
        <v>-929537.616097096</v>
      </c>
      <c r="FI96" s="125">
        <v>-65552.0215981621</v>
      </c>
      <c r="FJ96" s="125"/>
      <c r="FK96" s="125">
        <v>-2621176.62875919</v>
      </c>
      <c r="FL96" s="125"/>
      <c r="FM96" s="125">
        <v>-4091575.15212735</v>
      </c>
      <c r="FN96" s="4">
        <v>4091575.15212735</v>
      </c>
      <c r="FO96" s="66">
        <f t="shared" si="1"/>
        <v>0</v>
      </c>
    </row>
    <row r="97" spans="2:171">
      <c r="B97" s="123" t="s">
        <v>598</v>
      </c>
      <c r="C97" s="124" t="s">
        <v>254</v>
      </c>
      <c r="D97" s="124" t="s">
        <v>255</v>
      </c>
      <c r="E97" s="125">
        <v>0</v>
      </c>
      <c r="F97" s="125">
        <v>-0.272453842601244</v>
      </c>
      <c r="G97" s="125">
        <v>-58.6520730710742</v>
      </c>
      <c r="H97" s="125">
        <v>0</v>
      </c>
      <c r="I97" s="125">
        <v>-1.65485560879652</v>
      </c>
      <c r="J97" s="125">
        <v>-79.1683869954277</v>
      </c>
      <c r="K97" s="125">
        <v>-31.4728937056606</v>
      </c>
      <c r="L97" s="125">
        <v>-8.66859419778532</v>
      </c>
      <c r="M97" s="125">
        <v>-5.20585482585226</v>
      </c>
      <c r="N97" s="125">
        <v>-16.6000428103024</v>
      </c>
      <c r="O97" s="125">
        <v>-84.1040648561257</v>
      </c>
      <c r="P97" s="125">
        <v>-0.32849111065789</v>
      </c>
      <c r="Q97" s="125">
        <v>-76.670761466518</v>
      </c>
      <c r="R97" s="125">
        <v>-0.00214425315227473</v>
      </c>
      <c r="S97" s="125">
        <v>-6.51859756444079</v>
      </c>
      <c r="T97" s="125">
        <v>-13.6867695895714</v>
      </c>
      <c r="U97" s="125">
        <v>-6.20623702454451</v>
      </c>
      <c r="V97" s="125">
        <v>-21.1887367518417</v>
      </c>
      <c r="W97" s="125">
        <v>-6.08460988595151</v>
      </c>
      <c r="X97" s="125">
        <v>-9.14666130451339</v>
      </c>
      <c r="Y97" s="125">
        <v>-7.14819391814665</v>
      </c>
      <c r="Z97" s="125">
        <v>-12.647763714871</v>
      </c>
      <c r="AA97" s="125">
        <v>-129.435322872937</v>
      </c>
      <c r="AB97" s="125">
        <v>-272.972104191107</v>
      </c>
      <c r="AC97" s="125">
        <v>-5.07329249264394</v>
      </c>
      <c r="AD97" s="125">
        <v>-0.257500816102565</v>
      </c>
      <c r="AE97" s="125">
        <v>-45.4779918882443</v>
      </c>
      <c r="AF97" s="125">
        <v>-1.42684095293774</v>
      </c>
      <c r="AG97" s="125">
        <v>0</v>
      </c>
      <c r="AH97" s="125">
        <v>0</v>
      </c>
      <c r="AI97" s="125">
        <v>0</v>
      </c>
      <c r="AJ97" s="125">
        <v>-236.368506710613</v>
      </c>
      <c r="AK97" s="125">
        <v>-7.50592667220193</v>
      </c>
      <c r="AL97" s="125">
        <v>-38.1709631437504</v>
      </c>
      <c r="AM97" s="125">
        <v>-20.9257108161611</v>
      </c>
      <c r="AN97" s="125">
        <v>-27.1140855654754</v>
      </c>
      <c r="AO97" s="125">
        <v>-5.21573667676885</v>
      </c>
      <c r="AP97" s="125">
        <v>-28.393249708054</v>
      </c>
      <c r="AQ97" s="125">
        <v>-52.6110812537848</v>
      </c>
      <c r="AR97" s="125">
        <v>-2609.28974634159</v>
      </c>
      <c r="AS97" s="125">
        <v>-10.8028544118201</v>
      </c>
      <c r="AT97" s="125">
        <v>-20.653776141334</v>
      </c>
      <c r="AU97" s="125">
        <v>-5.68408063293296</v>
      </c>
      <c r="AV97" s="125">
        <v>-19.2797583927543</v>
      </c>
      <c r="AW97" s="125">
        <v>-0.0309550591066077</v>
      </c>
      <c r="AX97" s="125">
        <v>-2.29065045749941</v>
      </c>
      <c r="AY97" s="125">
        <v>-373.084099022529</v>
      </c>
      <c r="AZ97" s="125">
        <v>-33.7297938301168</v>
      </c>
      <c r="BA97" s="125">
        <v>-1.12971452708957</v>
      </c>
      <c r="BB97" s="125">
        <v>-178.353101140293</v>
      </c>
      <c r="BC97" s="125">
        <v>-118.816689368681</v>
      </c>
      <c r="BD97" s="125">
        <v>-0.340035031253207</v>
      </c>
      <c r="BE97" s="125">
        <v>-417.425679275024</v>
      </c>
      <c r="BF97" s="125">
        <v>-6.93149543816241</v>
      </c>
      <c r="BG97" s="125">
        <v>-212.721996050225</v>
      </c>
      <c r="BH97" s="125">
        <v>-20.7535775502797</v>
      </c>
      <c r="BI97" s="125">
        <v>-19.9458266449478</v>
      </c>
      <c r="BJ97" s="125">
        <v>-69.73249896527</v>
      </c>
      <c r="BK97" s="125">
        <v>-8.40493056282241</v>
      </c>
      <c r="BL97" s="125">
        <v>-1.61364614152726</v>
      </c>
      <c r="BM97" s="125">
        <v>-8.01597652881903</v>
      </c>
      <c r="BN97" s="125">
        <v>-85.6460188223445</v>
      </c>
      <c r="BO97" s="125">
        <v>-6.89656460430857</v>
      </c>
      <c r="BP97" s="125">
        <v>-23.0487585701922</v>
      </c>
      <c r="BQ97" s="125">
        <v>-42.4861511966372</v>
      </c>
      <c r="BR97" s="125">
        <v>-172.909541778068</v>
      </c>
      <c r="BS97" s="125">
        <v>-0.777681626469126</v>
      </c>
      <c r="BT97" s="125">
        <v>-1.42109520436558</v>
      </c>
      <c r="BU97" s="125">
        <v>-7.52373143860235</v>
      </c>
      <c r="BV97" s="125">
        <v>-9.1238360068415</v>
      </c>
      <c r="BW97" s="125">
        <v>-11.1548284710334</v>
      </c>
      <c r="BX97" s="125">
        <v>-924.076126964079</v>
      </c>
      <c r="BY97" s="125">
        <v>-9.66728169177108</v>
      </c>
      <c r="BZ97" s="125">
        <v>-357.513515555374</v>
      </c>
      <c r="CA97" s="125">
        <v>-12.5109863733251</v>
      </c>
      <c r="CB97" s="125">
        <v>-1073.83140047299</v>
      </c>
      <c r="CC97" s="125">
        <v>-460.097619898853</v>
      </c>
      <c r="CD97" s="125">
        <v>-1255.31313370167</v>
      </c>
      <c r="CE97" s="125">
        <v>-129084.010321157</v>
      </c>
      <c r="CF97" s="125">
        <v>-123.662745648151</v>
      </c>
      <c r="CG97" s="125">
        <v>-311.051751177786</v>
      </c>
      <c r="CH97" s="125">
        <v>-955.712285189055</v>
      </c>
      <c r="CI97" s="125">
        <v>-26.2634307860703</v>
      </c>
      <c r="CJ97" s="125">
        <v>-1.9948097328678</v>
      </c>
      <c r="CK97" s="125">
        <v>-2.92969078328642</v>
      </c>
      <c r="CL97" s="125">
        <v>-11.5042806524992</v>
      </c>
      <c r="CM97" s="125">
        <v>-8.11038774332631</v>
      </c>
      <c r="CN97" s="125">
        <v>-7.7780269983817</v>
      </c>
      <c r="CO97" s="125">
        <v>-679.998118993224</v>
      </c>
      <c r="CP97" s="125">
        <v>-21360.2972878436</v>
      </c>
      <c r="CQ97" s="125">
        <v>-20755.1900582088</v>
      </c>
      <c r="CR97" s="125">
        <v>-60113.5710951106</v>
      </c>
      <c r="CS97" s="125">
        <v>-875364.133603859</v>
      </c>
      <c r="CT97" s="125">
        <v>-44604.2896847613</v>
      </c>
      <c r="CU97" s="125">
        <v>-2407.27537752083</v>
      </c>
      <c r="CV97" s="125">
        <v>-722.114389856837</v>
      </c>
      <c r="CW97" s="125">
        <v>-157.255173979408</v>
      </c>
      <c r="CX97" s="125">
        <v>-239.024790664867</v>
      </c>
      <c r="CY97" s="125">
        <v>-26.5932153807908</v>
      </c>
      <c r="CZ97" s="125">
        <v>-145.65684822232</v>
      </c>
      <c r="DA97" s="125">
        <v>-10.5213545905547</v>
      </c>
      <c r="DB97" s="125">
        <v>-11.4456721964843</v>
      </c>
      <c r="DC97" s="125">
        <v>-1907.82086665759</v>
      </c>
      <c r="DD97" s="125">
        <v>-232.493916355526</v>
      </c>
      <c r="DE97" s="125">
        <v>-392.293312188492</v>
      </c>
      <c r="DF97" s="125">
        <v>-209.083902208064</v>
      </c>
      <c r="DG97" s="125">
        <v>-62.9296692262557</v>
      </c>
      <c r="DH97" s="125">
        <v>-297.978745806003</v>
      </c>
      <c r="DI97" s="125">
        <v>-1134096.2253564</v>
      </c>
      <c r="DJ97" s="125">
        <v>-38109.3579795563</v>
      </c>
      <c r="DK97" s="125">
        <v>-537.816219360568</v>
      </c>
      <c r="DL97" s="125">
        <v>-118.926502065547</v>
      </c>
      <c r="DM97" s="125">
        <v>-336.059385339773</v>
      </c>
      <c r="DN97" s="125">
        <v>-84.2940703156413</v>
      </c>
      <c r="DO97" s="125">
        <v>-0.209106968530156</v>
      </c>
      <c r="DP97" s="125">
        <v>-18.6503319578563</v>
      </c>
      <c r="DQ97" s="125">
        <v>-78.9966407365227</v>
      </c>
      <c r="DR97" s="125">
        <v>-6378.40048647713</v>
      </c>
      <c r="DS97" s="125">
        <v>-4.87472889975987</v>
      </c>
      <c r="DT97" s="125">
        <v>-1545.68566436521</v>
      </c>
      <c r="DU97" s="125">
        <v>-1140.32451500281</v>
      </c>
      <c r="DV97" s="125">
        <v>0</v>
      </c>
      <c r="DW97" s="125">
        <v>-6159.15007122312</v>
      </c>
      <c r="DX97" s="125">
        <v>-2373.19860791638</v>
      </c>
      <c r="DY97" s="125">
        <v>-56511.8614534566</v>
      </c>
      <c r="DZ97" s="125">
        <v>-23601.9435122165</v>
      </c>
      <c r="EA97" s="125">
        <v>-26726.4817324302</v>
      </c>
      <c r="EB97" s="125">
        <v>-58120.8388224116</v>
      </c>
      <c r="EC97" s="125">
        <v>-64180.5222838629</v>
      </c>
      <c r="ED97" s="125">
        <v>-1406.48944327255</v>
      </c>
      <c r="EE97" s="125">
        <v>-706.419888369003</v>
      </c>
      <c r="EF97" s="125">
        <v>-31.4137720098212</v>
      </c>
      <c r="EG97" s="125">
        <v>-86.5071526995963</v>
      </c>
      <c r="EH97" s="125">
        <v>-4073.46718626613</v>
      </c>
      <c r="EI97" s="125">
        <v>-90468.3211989866</v>
      </c>
      <c r="EJ97" s="125">
        <v>-4462.42665540865</v>
      </c>
      <c r="EK97" s="125">
        <v>-464081.751161783</v>
      </c>
      <c r="EL97" s="125">
        <v>-449.496492012163</v>
      </c>
      <c r="EM97" s="125">
        <v>-156.241844346516</v>
      </c>
      <c r="EN97" s="125">
        <v>-24.9247297472463</v>
      </c>
      <c r="EO97" s="125">
        <v>-82091.9100455617</v>
      </c>
      <c r="EP97" s="125">
        <v>-3272.2691995982</v>
      </c>
      <c r="EQ97" s="125">
        <v>-146073.596755055</v>
      </c>
      <c r="ER97" s="125">
        <v>-72004.9548463145</v>
      </c>
      <c r="ES97" s="125">
        <v>-3432.89791073003</v>
      </c>
      <c r="ET97" s="125">
        <v>-24.176998190932</v>
      </c>
      <c r="EU97" s="125">
        <v>-20.9437089618677</v>
      </c>
      <c r="EV97" s="125">
        <v>-37747.3346274237</v>
      </c>
      <c r="EW97" s="125">
        <v>-18790.2888132448</v>
      </c>
      <c r="EX97" s="125">
        <v>-1380.50599879901</v>
      </c>
      <c r="EY97" s="125">
        <v>-3526.86152464544</v>
      </c>
      <c r="EZ97" s="125">
        <v>0</v>
      </c>
      <c r="FA97" s="125">
        <v>-176850.235623125</v>
      </c>
      <c r="FB97" s="125"/>
      <c r="FC97" s="125">
        <v>-740484.521529064</v>
      </c>
      <c r="FD97" s="125">
        <v>-2316720.88360434</v>
      </c>
      <c r="FE97" s="125"/>
      <c r="FF97" s="125">
        <v>0</v>
      </c>
      <c r="FG97" s="125"/>
      <c r="FH97" s="125">
        <v>-949031.491123548</v>
      </c>
      <c r="FI97" s="125">
        <v>-111051.611169798</v>
      </c>
      <c r="FJ97" s="125"/>
      <c r="FK97" s="125">
        <v>-3797811.03066797</v>
      </c>
      <c r="FL97" s="125"/>
      <c r="FM97" s="125">
        <v>-11616529.1816099</v>
      </c>
      <c r="FN97" s="4">
        <v>11616529.1816099</v>
      </c>
      <c r="FO97" s="66">
        <f t="shared" si="1"/>
        <v>0</v>
      </c>
    </row>
    <row r="98" spans="2:171">
      <c r="B98" s="123" t="s">
        <v>599</v>
      </c>
      <c r="C98" s="124" t="s">
        <v>256</v>
      </c>
      <c r="D98" s="124" t="s">
        <v>257</v>
      </c>
      <c r="E98" s="125">
        <v>0</v>
      </c>
      <c r="F98" s="125">
        <v>-0.736438277853377</v>
      </c>
      <c r="G98" s="125">
        <v>-113.171995592571</v>
      </c>
      <c r="H98" s="125">
        <v>-0.57391932271991</v>
      </c>
      <c r="I98" s="125">
        <v>-3.48136285961467</v>
      </c>
      <c r="J98" s="125">
        <v>-1002.78606350216</v>
      </c>
      <c r="K98" s="125">
        <v>-14.8468765941842</v>
      </c>
      <c r="L98" s="125">
        <v>-201.150079497925</v>
      </c>
      <c r="M98" s="125">
        <v>-66.1150115191693</v>
      </c>
      <c r="N98" s="125">
        <v>-544.263753403325</v>
      </c>
      <c r="O98" s="125">
        <v>-305.307363450644</v>
      </c>
      <c r="P98" s="125">
        <v>-24.0128611829831</v>
      </c>
      <c r="Q98" s="125">
        <v>-50.7400519822803</v>
      </c>
      <c r="R98" s="125">
        <v>-69.7639994429043</v>
      </c>
      <c r="S98" s="125">
        <v>-13.482054431561</v>
      </c>
      <c r="T98" s="125">
        <v>-245.130275686817</v>
      </c>
      <c r="U98" s="125">
        <v>-25.1980852158906</v>
      </c>
      <c r="V98" s="125">
        <v>-145.84514349927</v>
      </c>
      <c r="W98" s="125">
        <v>-19.7862610042062</v>
      </c>
      <c r="X98" s="125">
        <v>-91.079224102165</v>
      </c>
      <c r="Y98" s="125">
        <v>-208.222142647552</v>
      </c>
      <c r="Z98" s="125">
        <v>-542.469622923815</v>
      </c>
      <c r="AA98" s="125">
        <v>-119.765605918671</v>
      </c>
      <c r="AB98" s="125">
        <v>-150.351373200948</v>
      </c>
      <c r="AC98" s="125">
        <v>-206.436209354668</v>
      </c>
      <c r="AD98" s="125">
        <v>-70.0567753536387</v>
      </c>
      <c r="AE98" s="125">
        <v>-171.612194195045</v>
      </c>
      <c r="AF98" s="125">
        <v>-132.266067311254</v>
      </c>
      <c r="AG98" s="125">
        <v>-63.2052254002194</v>
      </c>
      <c r="AH98" s="125">
        <v>-194.679804181164</v>
      </c>
      <c r="AI98" s="125">
        <v>-126.092484115747</v>
      </c>
      <c r="AJ98" s="125">
        <v>-879.477771967733</v>
      </c>
      <c r="AK98" s="125">
        <v>-1052.17942862738</v>
      </c>
      <c r="AL98" s="125">
        <v>-122.269648189405</v>
      </c>
      <c r="AM98" s="125">
        <v>-660.353803407655</v>
      </c>
      <c r="AN98" s="125">
        <v>-740.557631282037</v>
      </c>
      <c r="AO98" s="125">
        <v>-12864.9558942144</v>
      </c>
      <c r="AP98" s="125">
        <v>-1589.51675596388</v>
      </c>
      <c r="AQ98" s="125">
        <v>-97.2241006185337</v>
      </c>
      <c r="AR98" s="125">
        <v>-99298.9524025879</v>
      </c>
      <c r="AS98" s="125">
        <v>-148.580046560757</v>
      </c>
      <c r="AT98" s="125">
        <v>-27.1543206804671</v>
      </c>
      <c r="AU98" s="125">
        <v>-463.379061771197</v>
      </c>
      <c r="AV98" s="125">
        <v>-177.475001531506</v>
      </c>
      <c r="AW98" s="125">
        <v>-56.8976326566336</v>
      </c>
      <c r="AX98" s="125">
        <v>-190.704138228302</v>
      </c>
      <c r="AY98" s="125">
        <v>-181.843820953436</v>
      </c>
      <c r="AZ98" s="125">
        <v>-19511.1334105424</v>
      </c>
      <c r="BA98" s="125">
        <v>-282.401094090346</v>
      </c>
      <c r="BB98" s="125">
        <v>-3319.6716639018</v>
      </c>
      <c r="BC98" s="125">
        <v>-19.9661668122931</v>
      </c>
      <c r="BD98" s="125">
        <v>-246.392064978474</v>
      </c>
      <c r="BE98" s="125">
        <v>-4896.19225964552</v>
      </c>
      <c r="BF98" s="125">
        <v>-256.664454012312</v>
      </c>
      <c r="BG98" s="125">
        <v>-188.790862041046</v>
      </c>
      <c r="BH98" s="125">
        <v>-217.574666406503</v>
      </c>
      <c r="BI98" s="125">
        <v>-4813.21721747376</v>
      </c>
      <c r="BJ98" s="125">
        <v>-456.863765661236</v>
      </c>
      <c r="BK98" s="125">
        <v>-309.712442276135</v>
      </c>
      <c r="BL98" s="125">
        <v>-175.856463594789</v>
      </c>
      <c r="BM98" s="125">
        <v>-118.754256362719</v>
      </c>
      <c r="BN98" s="125">
        <v>-1509.13705684716</v>
      </c>
      <c r="BO98" s="125">
        <v>-365.537654782672</v>
      </c>
      <c r="BP98" s="125">
        <v>-613.713662709992</v>
      </c>
      <c r="BQ98" s="125">
        <v>-493.714517702138</v>
      </c>
      <c r="BR98" s="125">
        <v>-9128.61067185113</v>
      </c>
      <c r="BS98" s="125">
        <v>-27801.6841781782</v>
      </c>
      <c r="BT98" s="125">
        <v>-153762.681122428</v>
      </c>
      <c r="BU98" s="125">
        <v>-25935.83903993</v>
      </c>
      <c r="BV98" s="125">
        <v>-38119.3374948244</v>
      </c>
      <c r="BW98" s="125">
        <v>-173388.304695965</v>
      </c>
      <c r="BX98" s="125">
        <v>-286901.850028053</v>
      </c>
      <c r="BY98" s="125">
        <v>-341519.487041042</v>
      </c>
      <c r="BZ98" s="125">
        <v>-140491.647558204</v>
      </c>
      <c r="CA98" s="125">
        <v>-31994.8870708627</v>
      </c>
      <c r="CB98" s="125">
        <v>-2355.84583124001</v>
      </c>
      <c r="CC98" s="125">
        <v>-152545.805656878</v>
      </c>
      <c r="CD98" s="125">
        <v>-516131.262292873</v>
      </c>
      <c r="CE98" s="125">
        <v>-74847.1242294633</v>
      </c>
      <c r="CF98" s="125">
        <v>-387572.89689151</v>
      </c>
      <c r="CG98" s="125">
        <v>-74615.2245798793</v>
      </c>
      <c r="CH98" s="125">
        <v>-7116.46019331593</v>
      </c>
      <c r="CI98" s="125">
        <v>-41182.1716075437</v>
      </c>
      <c r="CJ98" s="125">
        <v>-230436.674705594</v>
      </c>
      <c r="CK98" s="125">
        <v>-843493.810130061</v>
      </c>
      <c r="CL98" s="125">
        <v>-111024.898768165</v>
      </c>
      <c r="CM98" s="125">
        <v>-169817.97920041</v>
      </c>
      <c r="CN98" s="125">
        <v>-414819.159665326</v>
      </c>
      <c r="CO98" s="125">
        <v>-315285.459014508</v>
      </c>
      <c r="CP98" s="125">
        <v>-5502410.54166067</v>
      </c>
      <c r="CQ98" s="125">
        <v>-5825774.4758435</v>
      </c>
      <c r="CR98" s="125">
        <v>-610427.251249846</v>
      </c>
      <c r="CS98" s="125">
        <v>-1327737.23391598</v>
      </c>
      <c r="CT98" s="125">
        <v>-9925201.81186228</v>
      </c>
      <c r="CU98" s="125">
        <v>-708515.14638854</v>
      </c>
      <c r="CV98" s="125">
        <v>-861424.282958754</v>
      </c>
      <c r="CW98" s="125">
        <v>-23230.2459713278</v>
      </c>
      <c r="CX98" s="125">
        <v>-656.885545580565</v>
      </c>
      <c r="CY98" s="125">
        <v>-10428.9209461616</v>
      </c>
      <c r="CZ98" s="125">
        <v>-4065.36847586466</v>
      </c>
      <c r="DA98" s="125">
        <v>-531.666046346123</v>
      </c>
      <c r="DB98" s="125">
        <v>-127.660915294688</v>
      </c>
      <c r="DC98" s="125">
        <v>-19122.4131721866</v>
      </c>
      <c r="DD98" s="125">
        <v>-2330.3260836847</v>
      </c>
      <c r="DE98" s="125">
        <v>-2095.81507489683</v>
      </c>
      <c r="DF98" s="125">
        <v>-1117.02438086776</v>
      </c>
      <c r="DG98" s="125">
        <v>-1091.5762023016</v>
      </c>
      <c r="DH98" s="125">
        <v>-2485.08747272632</v>
      </c>
      <c r="DI98" s="125">
        <v>-298.580485494115</v>
      </c>
      <c r="DJ98" s="125">
        <v>-398.086168280923</v>
      </c>
      <c r="DK98" s="125">
        <v>-261.426654082316</v>
      </c>
      <c r="DL98" s="125">
        <v>-57.8088878644726</v>
      </c>
      <c r="DM98" s="125">
        <v>-2836.64360039593</v>
      </c>
      <c r="DN98" s="125">
        <v>-1565.5412994691</v>
      </c>
      <c r="DO98" s="125">
        <v>-0.59345548440989</v>
      </c>
      <c r="DP98" s="125">
        <v>-9.25873569637504</v>
      </c>
      <c r="DQ98" s="125">
        <v>-26.43506799241</v>
      </c>
      <c r="DR98" s="125">
        <v>-1635.89321685165</v>
      </c>
      <c r="DS98" s="125">
        <v>-69.8249352941059</v>
      </c>
      <c r="DT98" s="125">
        <v>-920.086706720973</v>
      </c>
      <c r="DU98" s="125">
        <v>-16842.6492449754</v>
      </c>
      <c r="DV98" s="125">
        <v>0</v>
      </c>
      <c r="DW98" s="125">
        <v>-1318.2361202965</v>
      </c>
      <c r="DX98" s="125">
        <v>-631.317241008127</v>
      </c>
      <c r="DY98" s="125">
        <v>-754.11929366254</v>
      </c>
      <c r="DZ98" s="125">
        <v>-30.3657648931949</v>
      </c>
      <c r="EA98" s="125">
        <v>-312.739682817557</v>
      </c>
      <c r="EB98" s="125">
        <v>-17399.2137594117</v>
      </c>
      <c r="EC98" s="125">
        <v>-54912.5696725372</v>
      </c>
      <c r="ED98" s="125">
        <v>-1244.79069216213</v>
      </c>
      <c r="EE98" s="125">
        <v>-99.8860226714044</v>
      </c>
      <c r="EF98" s="125">
        <v>-17.2307207268351</v>
      </c>
      <c r="EG98" s="125">
        <v>-802.184577870302</v>
      </c>
      <c r="EH98" s="125">
        <v>-1011.63888443247</v>
      </c>
      <c r="EI98" s="125">
        <v>0</v>
      </c>
      <c r="EJ98" s="125">
        <v>-85507.9862700449</v>
      </c>
      <c r="EK98" s="125">
        <v>-6084.18019100241</v>
      </c>
      <c r="EL98" s="125">
        <v>-127.517950308355</v>
      </c>
      <c r="EM98" s="125">
        <v>-8.05357558063113</v>
      </c>
      <c r="EN98" s="125">
        <v>-33.7946658255623</v>
      </c>
      <c r="EO98" s="125">
        <v>-606.719681984988</v>
      </c>
      <c r="EP98" s="125">
        <v>-264.236984417779</v>
      </c>
      <c r="EQ98" s="125">
        <v>-359986.0184672</v>
      </c>
      <c r="ER98" s="125">
        <v>-1043.99013749233</v>
      </c>
      <c r="ES98" s="125">
        <v>-217.066517094864</v>
      </c>
      <c r="ET98" s="125">
        <v>-12.9598278002299</v>
      </c>
      <c r="EU98" s="125">
        <v>-96.4669698129469</v>
      </c>
      <c r="EV98" s="125">
        <v>-19.0494648485246</v>
      </c>
      <c r="EW98" s="125">
        <v>-277.497919049047</v>
      </c>
      <c r="EX98" s="125">
        <v>-65.3500137186479</v>
      </c>
      <c r="EY98" s="125">
        <v>-387.810009361853</v>
      </c>
      <c r="EZ98" s="125">
        <v>-52.5234433302022</v>
      </c>
      <c r="FA98" s="125">
        <v>-2997.54016476667</v>
      </c>
      <c r="FB98" s="125"/>
      <c r="FC98" s="125">
        <v>0</v>
      </c>
      <c r="FD98" s="125">
        <v>0</v>
      </c>
      <c r="FE98" s="125"/>
      <c r="FF98" s="125">
        <v>0</v>
      </c>
      <c r="FG98" s="125"/>
      <c r="FH98" s="125">
        <v>-212894.263122303</v>
      </c>
      <c r="FI98" s="125">
        <v>-143901.159941274</v>
      </c>
      <c r="FJ98" s="125"/>
      <c r="FK98" s="125">
        <v>-4780552.54805185</v>
      </c>
      <c r="FL98" s="125"/>
      <c r="FM98" s="125">
        <v>-35258926.1335593</v>
      </c>
      <c r="FN98" s="4">
        <v>35258926.1335593</v>
      </c>
      <c r="FO98" s="66">
        <f t="shared" si="1"/>
        <v>0</v>
      </c>
    </row>
    <row r="99" spans="2:171">
      <c r="B99" s="123" t="s">
        <v>600</v>
      </c>
      <c r="C99" s="124" t="s">
        <v>258</v>
      </c>
      <c r="D99" s="124" t="s">
        <v>259</v>
      </c>
      <c r="E99" s="125">
        <v>0</v>
      </c>
      <c r="F99" s="125">
        <v>0</v>
      </c>
      <c r="G99" s="125">
        <v>-4972.07859036634</v>
      </c>
      <c r="H99" s="125">
        <v>0</v>
      </c>
      <c r="I99" s="125">
        <v>-3913.38597363435</v>
      </c>
      <c r="J99" s="125">
        <v>-17558.6841943208</v>
      </c>
      <c r="K99" s="125">
        <v>-279.680066293049</v>
      </c>
      <c r="L99" s="125">
        <v>-177.549559856181</v>
      </c>
      <c r="M99" s="125">
        <v>-194.798858002876</v>
      </c>
      <c r="N99" s="125">
        <v>-1711.95930894844</v>
      </c>
      <c r="O99" s="125">
        <v>-14.1948731303617</v>
      </c>
      <c r="P99" s="125">
        <v>-1685.22352177987</v>
      </c>
      <c r="Q99" s="125">
        <v>-149.611835320778</v>
      </c>
      <c r="R99" s="125">
        <v>-551.609506673826</v>
      </c>
      <c r="S99" s="125">
        <v>-14.6519623392284</v>
      </c>
      <c r="T99" s="125">
        <v>-15036.9274583012</v>
      </c>
      <c r="U99" s="125">
        <v>-1060.20630758288</v>
      </c>
      <c r="V99" s="125">
        <v>-1608.06916902815</v>
      </c>
      <c r="W99" s="125">
        <v>-549.452945421088</v>
      </c>
      <c r="X99" s="125">
        <v>-3650.67843091156</v>
      </c>
      <c r="Y99" s="125">
        <v>-2629.51789439119</v>
      </c>
      <c r="Z99" s="125">
        <v>-7553.83856881267</v>
      </c>
      <c r="AA99" s="125">
        <v>-1059.88595055499</v>
      </c>
      <c r="AB99" s="125">
        <v>-2711.50201559532</v>
      </c>
      <c r="AC99" s="125">
        <v>-380.846000647695</v>
      </c>
      <c r="AD99" s="125">
        <v>-1043.92914147289</v>
      </c>
      <c r="AE99" s="125">
        <v>-2118.55028257034</v>
      </c>
      <c r="AF99" s="125">
        <v>-5.07568888200652</v>
      </c>
      <c r="AG99" s="125">
        <v>-297.343430239478</v>
      </c>
      <c r="AH99" s="125">
        <v>-706.070920705896</v>
      </c>
      <c r="AI99" s="125">
        <v>-500.444099355056</v>
      </c>
      <c r="AJ99" s="125">
        <v>-180.594969587518</v>
      </c>
      <c r="AK99" s="125">
        <v>-1115.44865752521</v>
      </c>
      <c r="AL99" s="125">
        <v>-241.180883488886</v>
      </c>
      <c r="AM99" s="125">
        <v>-16.4771132236437</v>
      </c>
      <c r="AN99" s="125">
        <v>-1343.72667593562</v>
      </c>
      <c r="AO99" s="125">
        <v>-249.567341911122</v>
      </c>
      <c r="AP99" s="125">
        <v>-5066.83452597014</v>
      </c>
      <c r="AQ99" s="125">
        <v>-2597.27360240972</v>
      </c>
      <c r="AR99" s="125">
        <v>-644.157633969588</v>
      </c>
      <c r="AS99" s="125">
        <v>-3341.20971912649</v>
      </c>
      <c r="AT99" s="125">
        <v>-801.1262529204</v>
      </c>
      <c r="AU99" s="125">
        <v>-541.087989158481</v>
      </c>
      <c r="AV99" s="125">
        <v>-2418.67489794556</v>
      </c>
      <c r="AW99" s="125">
        <v>-34.2250537953226</v>
      </c>
      <c r="AX99" s="125">
        <v>-386.792266012881</v>
      </c>
      <c r="AY99" s="125">
        <v>-307.556820169483</v>
      </c>
      <c r="AZ99" s="125">
        <v>-6939.13071684492</v>
      </c>
      <c r="BA99" s="125">
        <v>-3751.27340998241</v>
      </c>
      <c r="BB99" s="125">
        <v>-17104.7181342776</v>
      </c>
      <c r="BC99" s="125">
        <v>-120.764151738203</v>
      </c>
      <c r="BD99" s="125">
        <v>-889.79268830586</v>
      </c>
      <c r="BE99" s="125">
        <v>-31001.2579996231</v>
      </c>
      <c r="BF99" s="125">
        <v>-1238.11635244407</v>
      </c>
      <c r="BG99" s="125">
        <v>-1430.14425485641</v>
      </c>
      <c r="BH99" s="125">
        <v>-6518.99387078869</v>
      </c>
      <c r="BI99" s="125">
        <v>-4222.55498968915</v>
      </c>
      <c r="BJ99" s="125">
        <v>-8012.82590250756</v>
      </c>
      <c r="BK99" s="125">
        <v>-139.455703765571</v>
      </c>
      <c r="BL99" s="125">
        <v>-557.276407299429</v>
      </c>
      <c r="BM99" s="125">
        <v>-95.0407165116838</v>
      </c>
      <c r="BN99" s="125">
        <v>-36910.6208689318</v>
      </c>
      <c r="BO99" s="125">
        <v>-26.2400469152511</v>
      </c>
      <c r="BP99" s="125">
        <v>-1932.08549373218</v>
      </c>
      <c r="BQ99" s="125">
        <v>-1339.44017928511</v>
      </c>
      <c r="BR99" s="125">
        <v>-32387.9284909983</v>
      </c>
      <c r="BS99" s="125">
        <v>-696.202860566295</v>
      </c>
      <c r="BT99" s="125">
        <v>-13089.9040823376</v>
      </c>
      <c r="BU99" s="125">
        <v>-15221.9680984653</v>
      </c>
      <c r="BV99" s="125">
        <v>-2240.4169902085</v>
      </c>
      <c r="BW99" s="125">
        <v>-8625.59750881463</v>
      </c>
      <c r="BX99" s="125">
        <v>-13323.0084662127</v>
      </c>
      <c r="BY99" s="125">
        <v>-9198.56059638004</v>
      </c>
      <c r="BZ99" s="125">
        <v>-4043.60223069785</v>
      </c>
      <c r="CA99" s="125">
        <v>-727.501776217692</v>
      </c>
      <c r="CB99" s="125">
        <v>-4278.38791145733</v>
      </c>
      <c r="CC99" s="125">
        <v>-10621.2028342181</v>
      </c>
      <c r="CD99" s="125">
        <v>-38114.7260373792</v>
      </c>
      <c r="CE99" s="125">
        <v>-75660.0690273627</v>
      </c>
      <c r="CF99" s="125">
        <v>-96269.3194910771</v>
      </c>
      <c r="CG99" s="125">
        <v>-14525.4946574473</v>
      </c>
      <c r="CH99" s="125">
        <v>-353.26736012954</v>
      </c>
      <c r="CI99" s="125">
        <v>-19090.9984133838</v>
      </c>
      <c r="CJ99" s="125">
        <v>-8843.1400886085</v>
      </c>
      <c r="CK99" s="125">
        <v>-36850.2555638264</v>
      </c>
      <c r="CL99" s="125">
        <v>-1656.52091200444</v>
      </c>
      <c r="CM99" s="125">
        <v>-12542.5652901686</v>
      </c>
      <c r="CN99" s="125">
        <v>-11234.9632664106</v>
      </c>
      <c r="CO99" s="125">
        <v>-8588.0950795987</v>
      </c>
      <c r="CP99" s="125">
        <v>-100903.889586485</v>
      </c>
      <c r="CQ99" s="125">
        <v>-94049.9690281163</v>
      </c>
      <c r="CR99" s="125">
        <v>-26114.417131681</v>
      </c>
      <c r="CS99" s="125">
        <v>-57508.5307502757</v>
      </c>
      <c r="CT99" s="125">
        <v>-221681.547106044</v>
      </c>
      <c r="CU99" s="125">
        <v>-185815.934982357</v>
      </c>
      <c r="CV99" s="125">
        <v>-14556.4641337108</v>
      </c>
      <c r="CW99" s="125">
        <v>-14092.5243341068</v>
      </c>
      <c r="CX99" s="125">
        <v>-224.125197041944</v>
      </c>
      <c r="CY99" s="125">
        <v>-6231.22502244759</v>
      </c>
      <c r="CZ99" s="125">
        <v>-76983.9410660539</v>
      </c>
      <c r="DA99" s="125">
        <v>-897.437923646312</v>
      </c>
      <c r="DB99" s="125">
        <v>-1433.96808091458</v>
      </c>
      <c r="DC99" s="125">
        <v>-89032.7310340008</v>
      </c>
      <c r="DD99" s="125">
        <v>-11521.7768220796</v>
      </c>
      <c r="DE99" s="125">
        <v>-26130.9067339749</v>
      </c>
      <c r="DF99" s="125">
        <v>-13927.2115491719</v>
      </c>
      <c r="DG99" s="125">
        <v>-9985.93093728758</v>
      </c>
      <c r="DH99" s="125">
        <v>-8670.66902755838</v>
      </c>
      <c r="DI99" s="125">
        <v>-46776.7111620003</v>
      </c>
      <c r="DJ99" s="125">
        <v>-23981.3814072772</v>
      </c>
      <c r="DK99" s="125">
        <v>-16302.9663305092</v>
      </c>
      <c r="DL99" s="125">
        <v>-3605.05073886584</v>
      </c>
      <c r="DM99" s="125">
        <v>-9231.84690714961</v>
      </c>
      <c r="DN99" s="125">
        <v>-47896.6036561572</v>
      </c>
      <c r="DO99" s="125">
        <v>-77.6696692589064</v>
      </c>
      <c r="DP99" s="125">
        <v>-493.911367002742</v>
      </c>
      <c r="DQ99" s="125">
        <v>-3198.41550945478</v>
      </c>
      <c r="DR99" s="125">
        <v>-51766.2479301979</v>
      </c>
      <c r="DS99" s="125">
        <v>-1267.48363256419</v>
      </c>
      <c r="DT99" s="125">
        <v>-15032.252486434</v>
      </c>
      <c r="DU99" s="125">
        <v>-124698.012067791</v>
      </c>
      <c r="DV99" s="125">
        <v>0</v>
      </c>
      <c r="DW99" s="125">
        <v>-32351.2795121593</v>
      </c>
      <c r="DX99" s="125">
        <v>-40462.0487169931</v>
      </c>
      <c r="DY99" s="125">
        <v>-5762.03714719582</v>
      </c>
      <c r="DZ99" s="125">
        <v>-404.858890611255</v>
      </c>
      <c r="EA99" s="125">
        <v>-26139.8164880826</v>
      </c>
      <c r="EB99" s="125">
        <v>-9522.32804704956</v>
      </c>
      <c r="EC99" s="125">
        <v>-2154.28192703407</v>
      </c>
      <c r="ED99" s="125">
        <v>-21878.498511033</v>
      </c>
      <c r="EE99" s="125">
        <v>-1697.34996769793</v>
      </c>
      <c r="EF99" s="125">
        <v>-5838.65150567807</v>
      </c>
      <c r="EG99" s="125">
        <v>-1853.2171893386</v>
      </c>
      <c r="EH99" s="125">
        <v>-1653.81260799913</v>
      </c>
      <c r="EI99" s="125">
        <v>0</v>
      </c>
      <c r="EJ99" s="125">
        <v>-6549.51985003233</v>
      </c>
      <c r="EK99" s="125">
        <v>-12234.3557745978</v>
      </c>
      <c r="EL99" s="125">
        <v>-1405.37387755425</v>
      </c>
      <c r="EM99" s="125">
        <v>-39.5914316465665</v>
      </c>
      <c r="EN99" s="125">
        <v>-737.391206318525</v>
      </c>
      <c r="EO99" s="125">
        <v>-2947.34800483521</v>
      </c>
      <c r="EP99" s="125">
        <v>-14573.4046393999</v>
      </c>
      <c r="EQ99" s="125">
        <v>-3615.49678327916</v>
      </c>
      <c r="ER99" s="125">
        <v>-4377.03071806863</v>
      </c>
      <c r="ES99" s="125">
        <v>-75.3036805048283</v>
      </c>
      <c r="ET99" s="125">
        <v>-28.5223881060423</v>
      </c>
      <c r="EU99" s="125">
        <v>-919.992257255707</v>
      </c>
      <c r="EV99" s="125">
        <v>-504.742775376801</v>
      </c>
      <c r="EW99" s="125">
        <v>-3942.76799576458</v>
      </c>
      <c r="EX99" s="125">
        <v>-2939.77434923054</v>
      </c>
      <c r="EY99" s="125">
        <v>-4472.9062237808</v>
      </c>
      <c r="EZ99" s="125">
        <v>0</v>
      </c>
      <c r="FA99" s="125">
        <v>-12807.8137912853</v>
      </c>
      <c r="FB99" s="125"/>
      <c r="FC99" s="125">
        <v>-8755.3426371507</v>
      </c>
      <c r="FD99" s="125">
        <v>-67526.5937971137</v>
      </c>
      <c r="FE99" s="125"/>
      <c r="FF99" s="125">
        <v>0</v>
      </c>
      <c r="FG99" s="125"/>
      <c r="FH99" s="125">
        <v>-721390.481752653</v>
      </c>
      <c r="FI99" s="125">
        <v>-214703.708646931</v>
      </c>
      <c r="FJ99" s="125"/>
      <c r="FK99" s="125">
        <v>0</v>
      </c>
      <c r="FL99" s="125"/>
      <c r="FM99" s="125">
        <v>-3190192.52628313</v>
      </c>
      <c r="FN99" s="4">
        <v>3190192.52628313</v>
      </c>
      <c r="FO99" s="66">
        <f t="shared" si="1"/>
        <v>0</v>
      </c>
    </row>
    <row r="100" spans="2:171">
      <c r="B100" s="123" t="s">
        <v>601</v>
      </c>
      <c r="C100" s="124" t="s">
        <v>260</v>
      </c>
      <c r="D100" s="124" t="s">
        <v>261</v>
      </c>
      <c r="E100" s="125">
        <v>-419.215126430699</v>
      </c>
      <c r="F100" s="125">
        <v>-5.29700163889916</v>
      </c>
      <c r="G100" s="125">
        <v>-201.201382726913</v>
      </c>
      <c r="H100" s="125">
        <v>-2233.716191964</v>
      </c>
      <c r="I100" s="125">
        <v>-120.11364787086</v>
      </c>
      <c r="J100" s="125">
        <v>-4737.27620624189</v>
      </c>
      <c r="K100" s="125">
        <v>-65238.2375941593</v>
      </c>
      <c r="L100" s="125">
        <v>-7575.77817883148</v>
      </c>
      <c r="M100" s="125">
        <v>-1466.20798481123</v>
      </c>
      <c r="N100" s="125">
        <v>-629.509203442315</v>
      </c>
      <c r="O100" s="125">
        <v>-22600.8723899601</v>
      </c>
      <c r="P100" s="125">
        <v>-306.287288949452</v>
      </c>
      <c r="Q100" s="125">
        <v>-8.65084825985995</v>
      </c>
      <c r="R100" s="125">
        <v>-514.444776744618</v>
      </c>
      <c r="S100" s="125">
        <v>-351.719964356521</v>
      </c>
      <c r="T100" s="125">
        <v>-1727.64941402274</v>
      </c>
      <c r="U100" s="125">
        <v>-14067.3715526293</v>
      </c>
      <c r="V100" s="125">
        <v>-253.212367381822</v>
      </c>
      <c r="W100" s="125">
        <v>-142.153822891761</v>
      </c>
      <c r="X100" s="125">
        <v>-74.6645945519994</v>
      </c>
      <c r="Y100" s="125">
        <v>-134.155300269855</v>
      </c>
      <c r="Z100" s="125">
        <v>-1699.58899140318</v>
      </c>
      <c r="AA100" s="125">
        <v>-1236.07595694359</v>
      </c>
      <c r="AB100" s="125">
        <v>-735.968308313907</v>
      </c>
      <c r="AC100" s="125">
        <v>-10.056644120829</v>
      </c>
      <c r="AD100" s="125">
        <v>-342.799472839987</v>
      </c>
      <c r="AE100" s="125">
        <v>-925.780110947678</v>
      </c>
      <c r="AF100" s="125">
        <v>-68.3651886220333</v>
      </c>
      <c r="AG100" s="125">
        <v>-136.051234213322</v>
      </c>
      <c r="AH100" s="125">
        <v>-445.083297325802</v>
      </c>
      <c r="AI100" s="125">
        <v>-229.27926173545</v>
      </c>
      <c r="AJ100" s="125">
        <v>-13057.6776075447</v>
      </c>
      <c r="AK100" s="125">
        <v>-63.7158384737142</v>
      </c>
      <c r="AL100" s="125">
        <v>-44.1314295451851</v>
      </c>
      <c r="AM100" s="125">
        <v>-1028.66310215117</v>
      </c>
      <c r="AN100" s="125">
        <v>-81.290958302261</v>
      </c>
      <c r="AO100" s="125">
        <v>-3317.75304782494</v>
      </c>
      <c r="AP100" s="125">
        <v>-83.366194943875</v>
      </c>
      <c r="AQ100" s="125">
        <v>-120.943909185081</v>
      </c>
      <c r="AR100" s="125">
        <v>-6406.32503295585</v>
      </c>
      <c r="AS100" s="125">
        <v>-44345.8713831207</v>
      </c>
      <c r="AT100" s="125">
        <v>-827.725425433467</v>
      </c>
      <c r="AU100" s="125">
        <v>-7836.8753713162</v>
      </c>
      <c r="AV100" s="125">
        <v>-7565.05758624738</v>
      </c>
      <c r="AW100" s="125">
        <v>-1569.69689478667</v>
      </c>
      <c r="AX100" s="125">
        <v>-2617.10190343805</v>
      </c>
      <c r="AY100" s="125">
        <v>-7419.22421587183</v>
      </c>
      <c r="AZ100" s="125">
        <v>-8402.80546208852</v>
      </c>
      <c r="BA100" s="125">
        <v>-850.883411552134</v>
      </c>
      <c r="BB100" s="125">
        <v>-2643.42637815372</v>
      </c>
      <c r="BC100" s="125">
        <v>-1078.01097510302</v>
      </c>
      <c r="BD100" s="125">
        <v>-2033.70006128057</v>
      </c>
      <c r="BE100" s="125">
        <v>-9798.2338377748</v>
      </c>
      <c r="BF100" s="125">
        <v>-20952.2432855139</v>
      </c>
      <c r="BG100" s="125">
        <v>-8555.47877747957</v>
      </c>
      <c r="BH100" s="125">
        <v>-1029.45014863683</v>
      </c>
      <c r="BI100" s="125">
        <v>-18611.0903599822</v>
      </c>
      <c r="BJ100" s="125">
        <v>-662.904797188888</v>
      </c>
      <c r="BK100" s="125">
        <v>-93.3023197670773</v>
      </c>
      <c r="BL100" s="125">
        <v>-756.955925604423</v>
      </c>
      <c r="BM100" s="125">
        <v>-2461.06148795965</v>
      </c>
      <c r="BN100" s="125">
        <v>-19180.9350111869</v>
      </c>
      <c r="BO100" s="125">
        <v>-887.784009895826</v>
      </c>
      <c r="BP100" s="125">
        <v>-2844.39844623516</v>
      </c>
      <c r="BQ100" s="125">
        <v>-1502.23540678635</v>
      </c>
      <c r="BR100" s="125">
        <v>-11837.4671519342</v>
      </c>
      <c r="BS100" s="125">
        <v>-16077.2865366272</v>
      </c>
      <c r="BT100" s="125">
        <v>-41011.8022683022</v>
      </c>
      <c r="BU100" s="125">
        <v>-18136.1901995966</v>
      </c>
      <c r="BV100" s="125">
        <v>-61368.1343990659</v>
      </c>
      <c r="BW100" s="125">
        <v>-19812.6271935937</v>
      </c>
      <c r="BX100" s="125">
        <v>-15657.3892215621</v>
      </c>
      <c r="BY100" s="125">
        <v>-36959.5891633171</v>
      </c>
      <c r="BZ100" s="125">
        <v>-62478.1281369753</v>
      </c>
      <c r="CA100" s="125">
        <v>-55216.932826623</v>
      </c>
      <c r="CB100" s="125">
        <v>-2247.14126833674</v>
      </c>
      <c r="CC100" s="125">
        <v>-74405.2523793599</v>
      </c>
      <c r="CD100" s="125">
        <v>-101694.851823219</v>
      </c>
      <c r="CE100" s="125">
        <v>-157189.279309963</v>
      </c>
      <c r="CF100" s="125">
        <v>-49377.7565272089</v>
      </c>
      <c r="CG100" s="125">
        <v>-9620.59931177217</v>
      </c>
      <c r="CH100" s="125">
        <v>-151063.03599206</v>
      </c>
      <c r="CI100" s="125">
        <v>-87365.5459230264</v>
      </c>
      <c r="CJ100" s="125">
        <v>-57949.3680198181</v>
      </c>
      <c r="CK100" s="125">
        <v>-209851.270601754</v>
      </c>
      <c r="CL100" s="125">
        <v>-22035.9597655206</v>
      </c>
      <c r="CM100" s="125">
        <v>-526.452029090232</v>
      </c>
      <c r="CN100" s="125">
        <v>-15821.6977289373</v>
      </c>
      <c r="CO100" s="125">
        <v>-34152.7345972635</v>
      </c>
      <c r="CP100" s="125">
        <v>-28055.4138041402</v>
      </c>
      <c r="CQ100" s="125">
        <v>-43348.8226752318</v>
      </c>
      <c r="CR100" s="125">
        <v>-142148.210715171</v>
      </c>
      <c r="CS100" s="125">
        <v>-13667.7293794465</v>
      </c>
      <c r="CT100" s="125">
        <v>-173406.040295292</v>
      </c>
      <c r="CU100" s="125">
        <v>-27558.5007405723</v>
      </c>
      <c r="CV100" s="125">
        <v>-1091934.03060136</v>
      </c>
      <c r="CW100" s="125">
        <v>-13909.8204963614</v>
      </c>
      <c r="CX100" s="125">
        <v>-5710.60623151204</v>
      </c>
      <c r="CY100" s="125">
        <v>-17165.0446058502</v>
      </c>
      <c r="CZ100" s="125">
        <v>-1115095.58414056</v>
      </c>
      <c r="DA100" s="125">
        <v>-6414.03233321621</v>
      </c>
      <c r="DB100" s="125">
        <v>-5156.55599307065</v>
      </c>
      <c r="DC100" s="125">
        <v>-68486.3317962045</v>
      </c>
      <c r="DD100" s="125">
        <v>-7365.30751156741</v>
      </c>
      <c r="DE100" s="125">
        <v>-4975.40646703171</v>
      </c>
      <c r="DF100" s="125">
        <v>-2606.78072557929</v>
      </c>
      <c r="DG100" s="125">
        <v>-88377.7618641474</v>
      </c>
      <c r="DH100" s="125">
        <v>-7616.8696439127</v>
      </c>
      <c r="DI100" s="125">
        <v>-3.69056690089624</v>
      </c>
      <c r="DJ100" s="125">
        <v>-724.795742443339</v>
      </c>
      <c r="DK100" s="125">
        <v>-1710.43898927926</v>
      </c>
      <c r="DL100" s="125">
        <v>-378.226834128138</v>
      </c>
      <c r="DM100" s="125">
        <v>-1896.19009420508</v>
      </c>
      <c r="DN100" s="125">
        <v>-564.27484219331</v>
      </c>
      <c r="DO100" s="125">
        <v>-112.820746352557</v>
      </c>
      <c r="DP100" s="125">
        <v>-782.999513585027</v>
      </c>
      <c r="DQ100" s="125">
        <v>-63.404317899396</v>
      </c>
      <c r="DR100" s="125">
        <v>-1023.78917722986</v>
      </c>
      <c r="DS100" s="125">
        <v>-250.662655159501</v>
      </c>
      <c r="DT100" s="125">
        <v>-795.201315649843</v>
      </c>
      <c r="DU100" s="125">
        <v>-529.116490886724</v>
      </c>
      <c r="DV100" s="125">
        <v>-1040.49877119013</v>
      </c>
      <c r="DW100" s="125">
        <v>-696.330901790297</v>
      </c>
      <c r="DX100" s="125">
        <v>-41.3908396383374</v>
      </c>
      <c r="DY100" s="125">
        <v>-44541.4564645497</v>
      </c>
      <c r="DZ100" s="125">
        <v>-12929.0646045426</v>
      </c>
      <c r="EA100" s="125">
        <v>-16085.5545649497</v>
      </c>
      <c r="EB100" s="125">
        <v>-134.455711737851</v>
      </c>
      <c r="EC100" s="125">
        <v>-8.73687211852579</v>
      </c>
      <c r="ED100" s="125">
        <v>-1586.25017913986</v>
      </c>
      <c r="EE100" s="125">
        <v>0</v>
      </c>
      <c r="EF100" s="125">
        <v>0</v>
      </c>
      <c r="EG100" s="125">
        <v>-943.12166063507</v>
      </c>
      <c r="EH100" s="125">
        <v>-2552.95275200482</v>
      </c>
      <c r="EI100" s="125">
        <v>-8813.90860082226</v>
      </c>
      <c r="EJ100" s="125">
        <v>-543761.574810955</v>
      </c>
      <c r="EK100" s="125">
        <v>-1214541.36837465</v>
      </c>
      <c r="EL100" s="125">
        <v>-93649.7087479995</v>
      </c>
      <c r="EM100" s="125">
        <v>-6545.43548066843</v>
      </c>
      <c r="EN100" s="125">
        <v>-15370.691062669</v>
      </c>
      <c r="EO100" s="125">
        <v>-6978.2556427942</v>
      </c>
      <c r="EP100" s="125">
        <v>-18533.094456369</v>
      </c>
      <c r="EQ100" s="125">
        <v>-55534.8028128555</v>
      </c>
      <c r="ER100" s="125">
        <v>-304173.974121115</v>
      </c>
      <c r="ES100" s="125">
        <v>-23453.6633994351</v>
      </c>
      <c r="ET100" s="125">
        <v>-37.981232651543</v>
      </c>
      <c r="EU100" s="125">
        <v>-7.07927649213159</v>
      </c>
      <c r="EV100" s="125">
        <v>-1253.37967551629</v>
      </c>
      <c r="EW100" s="125">
        <v>-18856.0909347409</v>
      </c>
      <c r="EX100" s="125">
        <v>-1432.17513307353</v>
      </c>
      <c r="EY100" s="125">
        <v>-408.394923012597</v>
      </c>
      <c r="EZ100" s="125">
        <v>-34.6872424645176</v>
      </c>
      <c r="FA100" s="125">
        <v>-17407.3666074561</v>
      </c>
      <c r="FB100" s="125"/>
      <c r="FC100" s="125">
        <v>-63246.9972136115</v>
      </c>
      <c r="FD100" s="125">
        <v>-206552.46201781</v>
      </c>
      <c r="FE100" s="125"/>
      <c r="FF100" s="125">
        <v>0</v>
      </c>
      <c r="FG100" s="125"/>
      <c r="FH100" s="125">
        <v>-1003983.83481605</v>
      </c>
      <c r="FI100" s="125">
        <v>-62031.7764829411</v>
      </c>
      <c r="FJ100" s="125"/>
      <c r="FK100" s="125">
        <v>-1730494.11108491</v>
      </c>
      <c r="FL100" s="125"/>
      <c r="FM100" s="125">
        <v>-9988720.68446235</v>
      </c>
      <c r="FN100" s="4">
        <v>9988720.68446235</v>
      </c>
      <c r="FO100" s="66">
        <f t="shared" si="1"/>
        <v>0</v>
      </c>
    </row>
    <row r="101" spans="2:171">
      <c r="B101" s="123" t="s">
        <v>602</v>
      </c>
      <c r="C101" s="124" t="s">
        <v>262</v>
      </c>
      <c r="D101" s="124" t="s">
        <v>263</v>
      </c>
      <c r="E101" s="125">
        <v>-1809.45832071175</v>
      </c>
      <c r="F101" s="125">
        <v>-526.851886028986</v>
      </c>
      <c r="G101" s="125">
        <v>-1366.16271969412</v>
      </c>
      <c r="H101" s="125">
        <v>-1025.49669466144</v>
      </c>
      <c r="I101" s="125">
        <v>-1389.21035360101</v>
      </c>
      <c r="J101" s="125">
        <v>-30888.5040988726</v>
      </c>
      <c r="K101" s="125">
        <v>-7733.10488704204</v>
      </c>
      <c r="L101" s="125">
        <v>-4116.49025850759</v>
      </c>
      <c r="M101" s="125">
        <v>-4867.95239862827</v>
      </c>
      <c r="N101" s="125">
        <v>-3801.90715905185</v>
      </c>
      <c r="O101" s="125">
        <v>-8749.24220068737</v>
      </c>
      <c r="P101" s="125">
        <v>-7224.72219086565</v>
      </c>
      <c r="Q101" s="125">
        <v>-6047.0099668086</v>
      </c>
      <c r="R101" s="125">
        <v>-4208.79131696892</v>
      </c>
      <c r="S101" s="125">
        <v>-2989.04052294126</v>
      </c>
      <c r="T101" s="125">
        <v>-910.539364764028</v>
      </c>
      <c r="U101" s="125">
        <v>-382.374347612805</v>
      </c>
      <c r="V101" s="125">
        <v>-11684.6865998681</v>
      </c>
      <c r="W101" s="125">
        <v>-1580.94667435791</v>
      </c>
      <c r="X101" s="125">
        <v>-1542.52808543863</v>
      </c>
      <c r="Y101" s="125">
        <v>-2242.34122538839</v>
      </c>
      <c r="Z101" s="125">
        <v>-4439.38744925029</v>
      </c>
      <c r="AA101" s="125">
        <v>-1152.88913985614</v>
      </c>
      <c r="AB101" s="125">
        <v>-1318.09767502379</v>
      </c>
      <c r="AC101" s="125">
        <v>-442.298171488094</v>
      </c>
      <c r="AD101" s="125">
        <v>-4016.43388041075</v>
      </c>
      <c r="AE101" s="125">
        <v>-7952.94084079004</v>
      </c>
      <c r="AF101" s="125">
        <v>-3460.31143080552</v>
      </c>
      <c r="AG101" s="125">
        <v>-3046.37433482673</v>
      </c>
      <c r="AH101" s="125">
        <v>-1932.78752516154</v>
      </c>
      <c r="AI101" s="125">
        <v>-1839.59518304855</v>
      </c>
      <c r="AJ101" s="125">
        <v>-106273.283982018</v>
      </c>
      <c r="AK101" s="125">
        <v>-3514.29249023248</v>
      </c>
      <c r="AL101" s="125">
        <v>-2037.89731690077</v>
      </c>
      <c r="AM101" s="125">
        <v>-4707.35869689618</v>
      </c>
      <c r="AN101" s="125">
        <v>-5042.71630475215</v>
      </c>
      <c r="AO101" s="125">
        <v>-14341.0247604016</v>
      </c>
      <c r="AP101" s="125">
        <v>-923.820473800474</v>
      </c>
      <c r="AQ101" s="125">
        <v>-2068.5587821455</v>
      </c>
      <c r="AR101" s="125">
        <v>-9437.30110691346</v>
      </c>
      <c r="AS101" s="125">
        <v>-14678.3976679217</v>
      </c>
      <c r="AT101" s="125">
        <v>-2263.49113954374</v>
      </c>
      <c r="AU101" s="125">
        <v>-2618.29916827001</v>
      </c>
      <c r="AV101" s="125">
        <v>-520.05108949923</v>
      </c>
      <c r="AW101" s="125">
        <v>-559.048367672968</v>
      </c>
      <c r="AX101" s="125">
        <v>-875.186529047043</v>
      </c>
      <c r="AY101" s="125">
        <v>-8725.25273137144</v>
      </c>
      <c r="AZ101" s="125">
        <v>-10457.7641785549</v>
      </c>
      <c r="BA101" s="125">
        <v>-4126.09038521819</v>
      </c>
      <c r="BB101" s="125">
        <v>-1983.64952436636</v>
      </c>
      <c r="BC101" s="125">
        <v>-1054.1472050187</v>
      </c>
      <c r="BD101" s="125">
        <v>-1256.70990251997</v>
      </c>
      <c r="BE101" s="125">
        <v>-12303.1256288697</v>
      </c>
      <c r="BF101" s="125">
        <v>-14494.5348584545</v>
      </c>
      <c r="BG101" s="125">
        <v>-5947.59617150829</v>
      </c>
      <c r="BH101" s="125">
        <v>-1389.37195192353</v>
      </c>
      <c r="BI101" s="125">
        <v>-4217.87681029143</v>
      </c>
      <c r="BJ101" s="125">
        <v>-1400.60695222616</v>
      </c>
      <c r="BK101" s="125">
        <v>-1117.78224487738</v>
      </c>
      <c r="BL101" s="125">
        <v>-2201.02792539859</v>
      </c>
      <c r="BM101" s="125">
        <v>-16553.542968106</v>
      </c>
      <c r="BN101" s="125">
        <v>-39621.1041001268</v>
      </c>
      <c r="BO101" s="125">
        <v>-359.934470067367</v>
      </c>
      <c r="BP101" s="125">
        <v>-1826.3640330556</v>
      </c>
      <c r="BQ101" s="125">
        <v>-7261.30910145214</v>
      </c>
      <c r="BR101" s="125">
        <v>-62583.2912202512</v>
      </c>
      <c r="BS101" s="125">
        <v>-1161.82458019284</v>
      </c>
      <c r="BT101" s="125">
        <v>-696.305089948615</v>
      </c>
      <c r="BU101" s="125">
        <v>-6430.6857901057</v>
      </c>
      <c r="BV101" s="125">
        <v>-9905.74560346344</v>
      </c>
      <c r="BW101" s="125">
        <v>-93.4566682398198</v>
      </c>
      <c r="BX101" s="125">
        <v>-20228.0243572299</v>
      </c>
      <c r="BY101" s="125">
        <v>-890.783609448262</v>
      </c>
      <c r="BZ101" s="125">
        <v>-6975.2964690867</v>
      </c>
      <c r="CA101" s="125">
        <v>-2789.01247181346</v>
      </c>
      <c r="CB101" s="125">
        <v>-1343.60017250554</v>
      </c>
      <c r="CC101" s="125">
        <v>-762.9779748731</v>
      </c>
      <c r="CD101" s="125">
        <v>-2719.59184973674</v>
      </c>
      <c r="CE101" s="125">
        <v>-13631.3668289907</v>
      </c>
      <c r="CF101" s="125">
        <v>-15347.8610187185</v>
      </c>
      <c r="CG101" s="125">
        <v>-29652.1474678942</v>
      </c>
      <c r="CH101" s="125">
        <v>-8881.44348729</v>
      </c>
      <c r="CI101" s="125">
        <v>-12213.1641953051</v>
      </c>
      <c r="CJ101" s="125">
        <v>-6645.87726213535</v>
      </c>
      <c r="CK101" s="125">
        <v>-11588.4312161519</v>
      </c>
      <c r="CL101" s="125">
        <v>-7503.43128850762</v>
      </c>
      <c r="CM101" s="125">
        <v>-2746.7891703997</v>
      </c>
      <c r="CN101" s="125">
        <v>-7019.78405855524</v>
      </c>
      <c r="CO101" s="125">
        <v>-26153.3238014222</v>
      </c>
      <c r="CP101" s="125">
        <v>-25147.803154402</v>
      </c>
      <c r="CQ101" s="125">
        <v>-25243.2975697855</v>
      </c>
      <c r="CR101" s="125">
        <v>-8086.00294806865</v>
      </c>
      <c r="CS101" s="125">
        <v>-4582.69501757284</v>
      </c>
      <c r="CT101" s="125">
        <v>-12201.8441217759</v>
      </c>
      <c r="CU101" s="125">
        <v>-9288.98335673075</v>
      </c>
      <c r="CV101" s="125">
        <v>-11222.0462541765</v>
      </c>
      <c r="CW101" s="125">
        <v>-120362.907403811</v>
      </c>
      <c r="CX101" s="125">
        <v>-1904.1314228488</v>
      </c>
      <c r="CY101" s="125">
        <v>-3632.8742422757</v>
      </c>
      <c r="CZ101" s="125">
        <v>-60701.5495083786</v>
      </c>
      <c r="DA101" s="125">
        <v>-2197.65211007472</v>
      </c>
      <c r="DB101" s="125">
        <v>-1195.41845219416</v>
      </c>
      <c r="DC101" s="125">
        <v>-118603.779538086</v>
      </c>
      <c r="DD101" s="125">
        <v>-17762.0802726639</v>
      </c>
      <c r="DE101" s="125">
        <v>-5934.11014649658</v>
      </c>
      <c r="DF101" s="125">
        <v>-3162.75314162331</v>
      </c>
      <c r="DG101" s="125">
        <v>-1161.88712083303</v>
      </c>
      <c r="DH101" s="125">
        <v>-2695.22179387941</v>
      </c>
      <c r="DI101" s="125">
        <v>-4246.88604244736</v>
      </c>
      <c r="DJ101" s="125">
        <v>-2853.58202951466</v>
      </c>
      <c r="DK101" s="125">
        <v>-3527.23743045353</v>
      </c>
      <c r="DL101" s="125">
        <v>-2656.72846196581</v>
      </c>
      <c r="DM101" s="125">
        <v>-1892.29952785347</v>
      </c>
      <c r="DN101" s="125">
        <v>-1361.08374262046</v>
      </c>
      <c r="DO101" s="125">
        <v>-2.92541396145148</v>
      </c>
      <c r="DP101" s="125">
        <v>-1060.24713326487</v>
      </c>
      <c r="DQ101" s="125">
        <v>-1476.25984003739</v>
      </c>
      <c r="DR101" s="125">
        <v>-532.410881545044</v>
      </c>
      <c r="DS101" s="125">
        <v>-3440.32514557097</v>
      </c>
      <c r="DT101" s="125">
        <v>-4255.16097423596</v>
      </c>
      <c r="DU101" s="125">
        <v>-6035.61420938772</v>
      </c>
      <c r="DV101" s="125">
        <v>0</v>
      </c>
      <c r="DW101" s="125">
        <v>-22792.111321736</v>
      </c>
      <c r="DX101" s="125">
        <v>-3742.70329497819</v>
      </c>
      <c r="DY101" s="125">
        <v>-9698.06113252236</v>
      </c>
      <c r="DZ101" s="125">
        <v>-1511.06658647717</v>
      </c>
      <c r="EA101" s="125">
        <v>-5673.69024055165</v>
      </c>
      <c r="EB101" s="125">
        <v>0</v>
      </c>
      <c r="EC101" s="125">
        <v>0</v>
      </c>
      <c r="ED101" s="125">
        <v>-7305.72545620707</v>
      </c>
      <c r="EE101" s="125">
        <v>-299.030919390259</v>
      </c>
      <c r="EF101" s="125">
        <v>-129.884595307667</v>
      </c>
      <c r="EG101" s="125">
        <v>-108108.72210776</v>
      </c>
      <c r="EH101" s="125">
        <v>-23478.1953987788</v>
      </c>
      <c r="EI101" s="125">
        <v>-697796.969166733</v>
      </c>
      <c r="EJ101" s="125">
        <v>-136737.907910915</v>
      </c>
      <c r="EK101" s="125">
        <v>-284101.471046096</v>
      </c>
      <c r="EL101" s="125">
        <v>-148995.530096301</v>
      </c>
      <c r="EM101" s="125">
        <v>-2455.02854997279</v>
      </c>
      <c r="EN101" s="125">
        <v>-1441.30059184189</v>
      </c>
      <c r="EO101" s="125">
        <v>-55890.5590854545</v>
      </c>
      <c r="EP101" s="125">
        <v>-97180.4180775065</v>
      </c>
      <c r="EQ101" s="125">
        <v>-112152.590210586</v>
      </c>
      <c r="ER101" s="125">
        <v>-19648.1189779521</v>
      </c>
      <c r="ES101" s="125">
        <v>-10500.0470731468</v>
      </c>
      <c r="ET101" s="125">
        <v>-7609.19635138749</v>
      </c>
      <c r="EU101" s="125">
        <v>-14947.214582873</v>
      </c>
      <c r="EV101" s="125">
        <v>-9015.32480670825</v>
      </c>
      <c r="EW101" s="125">
        <v>-14757.748354924</v>
      </c>
      <c r="EX101" s="125">
        <v>-7818.59458630235</v>
      </c>
      <c r="EY101" s="125">
        <v>-16715.503143616</v>
      </c>
      <c r="EZ101" s="125">
        <v>0</v>
      </c>
      <c r="FA101" s="125">
        <v>-16711.07209753</v>
      </c>
      <c r="FB101" s="125"/>
      <c r="FC101" s="125">
        <v>-109362.161760911</v>
      </c>
      <c r="FD101" s="125">
        <v>-332703.066520388</v>
      </c>
      <c r="FE101" s="125"/>
      <c r="FF101" s="125">
        <v>0</v>
      </c>
      <c r="FG101" s="125"/>
      <c r="FH101" s="125">
        <v>0</v>
      </c>
      <c r="FI101" s="125">
        <v>-168056.163389556</v>
      </c>
      <c r="FJ101" s="125"/>
      <c r="FK101" s="125">
        <v>-774755.180170364</v>
      </c>
      <c r="FL101" s="125"/>
      <c r="FM101" s="125">
        <v>-4389329.36758816</v>
      </c>
      <c r="FN101" s="4">
        <v>4389329.36758816</v>
      </c>
      <c r="FO101" s="66">
        <f t="shared" si="1"/>
        <v>0</v>
      </c>
    </row>
    <row r="102" spans="2:171">
      <c r="B102" s="123" t="s">
        <v>603</v>
      </c>
      <c r="C102" s="124" t="s">
        <v>264</v>
      </c>
      <c r="D102" s="124" t="s">
        <v>265</v>
      </c>
      <c r="E102" s="125">
        <v>0</v>
      </c>
      <c r="F102" s="125">
        <v>0</v>
      </c>
      <c r="G102" s="125">
        <v>0</v>
      </c>
      <c r="H102" s="125">
        <v>0</v>
      </c>
      <c r="I102" s="125">
        <v>0</v>
      </c>
      <c r="J102" s="125">
        <v>0</v>
      </c>
      <c r="K102" s="125">
        <v>0</v>
      </c>
      <c r="L102" s="125">
        <v>0</v>
      </c>
      <c r="M102" s="125">
        <v>0</v>
      </c>
      <c r="N102" s="125">
        <v>0</v>
      </c>
      <c r="O102" s="125">
        <v>0</v>
      </c>
      <c r="P102" s="125">
        <v>0</v>
      </c>
      <c r="Q102" s="125">
        <v>0</v>
      </c>
      <c r="R102" s="125">
        <v>0</v>
      </c>
      <c r="S102" s="125">
        <v>0</v>
      </c>
      <c r="T102" s="125">
        <v>0</v>
      </c>
      <c r="U102" s="125">
        <v>0</v>
      </c>
      <c r="V102" s="125">
        <v>0</v>
      </c>
      <c r="W102" s="125">
        <v>0</v>
      </c>
      <c r="X102" s="125">
        <v>0</v>
      </c>
      <c r="Y102" s="125">
        <v>0</v>
      </c>
      <c r="Z102" s="125">
        <v>0</v>
      </c>
      <c r="AA102" s="125">
        <v>0</v>
      </c>
      <c r="AB102" s="125">
        <v>0</v>
      </c>
      <c r="AC102" s="125">
        <v>0</v>
      </c>
      <c r="AD102" s="125">
        <v>0</v>
      </c>
      <c r="AE102" s="125">
        <v>-204.317789015756</v>
      </c>
      <c r="AF102" s="125">
        <v>-27.2235070632208</v>
      </c>
      <c r="AG102" s="125">
        <v>-33.0068614199896</v>
      </c>
      <c r="AH102" s="125">
        <v>-44.838805932473</v>
      </c>
      <c r="AI102" s="125">
        <v>-54.4022756398095</v>
      </c>
      <c r="AJ102" s="125">
        <v>-22.4351042225855</v>
      </c>
      <c r="AK102" s="125">
        <v>-449.320735213201</v>
      </c>
      <c r="AL102" s="125">
        <v>-46.6075751185622</v>
      </c>
      <c r="AM102" s="125">
        <v>-1164.19658994602</v>
      </c>
      <c r="AN102" s="125">
        <v>-221.439022710633</v>
      </c>
      <c r="AO102" s="125">
        <v>-222171.732745698</v>
      </c>
      <c r="AP102" s="125">
        <v>-48.2805268641273</v>
      </c>
      <c r="AQ102" s="125">
        <v>-1416.41065261191</v>
      </c>
      <c r="AR102" s="125">
        <v>-364.559547490552</v>
      </c>
      <c r="AS102" s="125">
        <v>-484.612997737399</v>
      </c>
      <c r="AT102" s="125">
        <v>-202.369933963026</v>
      </c>
      <c r="AU102" s="125">
        <v>-2448.42947270757</v>
      </c>
      <c r="AV102" s="125">
        <v>-141.165412541745</v>
      </c>
      <c r="AW102" s="125">
        <v>0</v>
      </c>
      <c r="AX102" s="125">
        <v>-2921.69959315981</v>
      </c>
      <c r="AY102" s="125">
        <v>-5068.63395866383</v>
      </c>
      <c r="AZ102" s="125">
        <v>-3179.03495161607</v>
      </c>
      <c r="BA102" s="125">
        <v>0</v>
      </c>
      <c r="BB102" s="125">
        <v>0</v>
      </c>
      <c r="BC102" s="125">
        <v>-6260.96455395605</v>
      </c>
      <c r="BD102" s="125">
        <v>-11221.843724735</v>
      </c>
      <c r="BE102" s="125">
        <v>-30672.0921075237</v>
      </c>
      <c r="BF102" s="125">
        <v>0</v>
      </c>
      <c r="BG102" s="125">
        <v>-7438.80870291335</v>
      </c>
      <c r="BH102" s="125">
        <v>-7407.94448439685</v>
      </c>
      <c r="BI102" s="125">
        <v>-16615.1130430664</v>
      </c>
      <c r="BJ102" s="125">
        <v>0</v>
      </c>
      <c r="BK102" s="125">
        <v>0</v>
      </c>
      <c r="BL102" s="125">
        <v>0</v>
      </c>
      <c r="BM102" s="125">
        <v>-137891.377729644</v>
      </c>
      <c r="BN102" s="125">
        <v>-644408.027511231</v>
      </c>
      <c r="BO102" s="125">
        <v>-80040.5746636527</v>
      </c>
      <c r="BP102" s="125">
        <v>-193536.402638326</v>
      </c>
      <c r="BQ102" s="125">
        <v>-8710.09828754013</v>
      </c>
      <c r="BR102" s="125">
        <v>-119480.399805854</v>
      </c>
      <c r="BS102" s="125">
        <v>0</v>
      </c>
      <c r="BT102" s="125">
        <v>0</v>
      </c>
      <c r="BU102" s="125">
        <v>0</v>
      </c>
      <c r="BV102" s="125">
        <v>0</v>
      </c>
      <c r="BW102" s="125">
        <v>0</v>
      </c>
      <c r="BX102" s="125">
        <v>0</v>
      </c>
      <c r="BY102" s="125">
        <v>0</v>
      </c>
      <c r="BZ102" s="125">
        <v>0</v>
      </c>
      <c r="CA102" s="125">
        <v>0</v>
      </c>
      <c r="CB102" s="125">
        <v>0</v>
      </c>
      <c r="CC102" s="125">
        <v>-0.0031554034195289</v>
      </c>
      <c r="CD102" s="125">
        <v>0</v>
      </c>
      <c r="CE102" s="125">
        <v>0</v>
      </c>
      <c r="CF102" s="125">
        <v>0</v>
      </c>
      <c r="CG102" s="125">
        <v>0</v>
      </c>
      <c r="CH102" s="125">
        <v>0</v>
      </c>
      <c r="CI102" s="125">
        <v>0</v>
      </c>
      <c r="CJ102" s="125">
        <v>0</v>
      </c>
      <c r="CK102" s="125">
        <v>0</v>
      </c>
      <c r="CL102" s="125">
        <v>0</v>
      </c>
      <c r="CM102" s="125">
        <v>0</v>
      </c>
      <c r="CN102" s="125">
        <v>0</v>
      </c>
      <c r="CO102" s="125">
        <v>0</v>
      </c>
      <c r="CP102" s="125">
        <v>0</v>
      </c>
      <c r="CQ102" s="125">
        <v>0</v>
      </c>
      <c r="CR102" s="125">
        <v>0</v>
      </c>
      <c r="CS102" s="125">
        <v>0</v>
      </c>
      <c r="CT102" s="125">
        <v>0</v>
      </c>
      <c r="CU102" s="125">
        <v>0</v>
      </c>
      <c r="CV102" s="125">
        <v>0</v>
      </c>
      <c r="CW102" s="125">
        <v>0</v>
      </c>
      <c r="CX102" s="125">
        <v>-159640.332047708</v>
      </c>
      <c r="CY102" s="125">
        <v>0</v>
      </c>
      <c r="CZ102" s="125">
        <v>0</v>
      </c>
      <c r="DA102" s="125">
        <v>0</v>
      </c>
      <c r="DB102" s="125">
        <v>0</v>
      </c>
      <c r="DC102" s="125">
        <v>0</v>
      </c>
      <c r="DD102" s="125">
        <v>0</v>
      </c>
      <c r="DE102" s="125">
        <v>0</v>
      </c>
      <c r="DF102" s="125">
        <v>0</v>
      </c>
      <c r="DG102" s="125">
        <v>0</v>
      </c>
      <c r="DH102" s="125">
        <v>0</v>
      </c>
      <c r="DI102" s="125">
        <v>0</v>
      </c>
      <c r="DJ102" s="125">
        <v>0</v>
      </c>
      <c r="DK102" s="125">
        <v>0</v>
      </c>
      <c r="DL102" s="125">
        <v>0</v>
      </c>
      <c r="DM102" s="125">
        <v>0</v>
      </c>
      <c r="DN102" s="125">
        <v>0</v>
      </c>
      <c r="DO102" s="125">
        <v>0</v>
      </c>
      <c r="DP102" s="125">
        <v>0</v>
      </c>
      <c r="DQ102" s="125">
        <v>0</v>
      </c>
      <c r="DR102" s="125">
        <v>0</v>
      </c>
      <c r="DS102" s="125">
        <v>0</v>
      </c>
      <c r="DT102" s="125">
        <v>0</v>
      </c>
      <c r="DU102" s="125">
        <v>0</v>
      </c>
      <c r="DV102" s="125">
        <v>0</v>
      </c>
      <c r="DW102" s="125">
        <v>0</v>
      </c>
      <c r="DX102" s="125">
        <v>0</v>
      </c>
      <c r="DY102" s="125">
        <v>0</v>
      </c>
      <c r="DZ102" s="125">
        <v>0</v>
      </c>
      <c r="EA102" s="125">
        <v>0</v>
      </c>
      <c r="EB102" s="125">
        <v>0</v>
      </c>
      <c r="EC102" s="125">
        <v>0</v>
      </c>
      <c r="ED102" s="125">
        <v>0</v>
      </c>
      <c r="EE102" s="125">
        <v>0</v>
      </c>
      <c r="EF102" s="125">
        <v>0</v>
      </c>
      <c r="EG102" s="125">
        <v>0</v>
      </c>
      <c r="EH102" s="125">
        <v>0</v>
      </c>
      <c r="EI102" s="125">
        <v>0</v>
      </c>
      <c r="EJ102" s="125">
        <v>0</v>
      </c>
      <c r="EK102" s="125">
        <v>0</v>
      </c>
      <c r="EL102" s="125">
        <v>0</v>
      </c>
      <c r="EM102" s="125">
        <v>0</v>
      </c>
      <c r="EN102" s="125">
        <v>0</v>
      </c>
      <c r="EO102" s="125">
        <v>0</v>
      </c>
      <c r="EP102" s="125">
        <v>0</v>
      </c>
      <c r="EQ102" s="125">
        <v>0</v>
      </c>
      <c r="ER102" s="125">
        <v>0</v>
      </c>
      <c r="ES102" s="125">
        <v>0</v>
      </c>
      <c r="ET102" s="125">
        <v>0</v>
      </c>
      <c r="EU102" s="125">
        <v>0</v>
      </c>
      <c r="EV102" s="125">
        <v>0</v>
      </c>
      <c r="EW102" s="125">
        <v>0</v>
      </c>
      <c r="EX102" s="125">
        <v>0</v>
      </c>
      <c r="EY102" s="125">
        <v>0</v>
      </c>
      <c r="EZ102" s="125">
        <v>0</v>
      </c>
      <c r="FA102" s="125">
        <v>0</v>
      </c>
      <c r="FB102" s="125"/>
      <c r="FC102" s="125">
        <v>0</v>
      </c>
      <c r="FD102" s="125">
        <v>0</v>
      </c>
      <c r="FE102" s="125"/>
      <c r="FF102" s="125">
        <v>0</v>
      </c>
      <c r="FG102" s="125"/>
      <c r="FH102" s="125">
        <v>0</v>
      </c>
      <c r="FI102" s="125">
        <v>10487.8142247984</v>
      </c>
      <c r="FJ102" s="125"/>
      <c r="FK102" s="125">
        <v>-20227.2154071782</v>
      </c>
      <c r="FL102" s="125"/>
      <c r="FM102" s="125">
        <v>-1673778.10169767</v>
      </c>
      <c r="FN102" s="4">
        <v>1673778.10169767</v>
      </c>
      <c r="FO102" s="66">
        <f t="shared" si="1"/>
        <v>0</v>
      </c>
    </row>
    <row r="103" spans="2:171">
      <c r="B103" s="123" t="s">
        <v>604</v>
      </c>
      <c r="C103" s="124" t="s">
        <v>266</v>
      </c>
      <c r="D103" s="124" t="s">
        <v>267</v>
      </c>
      <c r="E103" s="125">
        <v>0</v>
      </c>
      <c r="F103" s="125">
        <v>0</v>
      </c>
      <c r="G103" s="125">
        <v>0</v>
      </c>
      <c r="H103" s="125">
        <v>0</v>
      </c>
      <c r="I103" s="125">
        <v>0</v>
      </c>
      <c r="J103" s="125">
        <v>0</v>
      </c>
      <c r="K103" s="125">
        <v>0</v>
      </c>
      <c r="L103" s="125">
        <v>0</v>
      </c>
      <c r="M103" s="125">
        <v>0</v>
      </c>
      <c r="N103" s="125">
        <v>0</v>
      </c>
      <c r="O103" s="125">
        <v>0</v>
      </c>
      <c r="P103" s="125">
        <v>0</v>
      </c>
      <c r="Q103" s="125">
        <v>0</v>
      </c>
      <c r="R103" s="125">
        <v>0</v>
      </c>
      <c r="S103" s="125">
        <v>0</v>
      </c>
      <c r="T103" s="125">
        <v>0</v>
      </c>
      <c r="U103" s="125">
        <v>0</v>
      </c>
      <c r="V103" s="125">
        <v>0</v>
      </c>
      <c r="W103" s="125">
        <v>0</v>
      </c>
      <c r="X103" s="125">
        <v>0</v>
      </c>
      <c r="Y103" s="125">
        <v>0</v>
      </c>
      <c r="Z103" s="125">
        <v>0</v>
      </c>
      <c r="AA103" s="125">
        <v>0</v>
      </c>
      <c r="AB103" s="125">
        <v>0</v>
      </c>
      <c r="AC103" s="125">
        <v>0</v>
      </c>
      <c r="AD103" s="125">
        <v>0</v>
      </c>
      <c r="AE103" s="125">
        <v>0</v>
      </c>
      <c r="AF103" s="125">
        <v>0</v>
      </c>
      <c r="AG103" s="125">
        <v>0</v>
      </c>
      <c r="AH103" s="125">
        <v>0</v>
      </c>
      <c r="AI103" s="125">
        <v>0</v>
      </c>
      <c r="AJ103" s="125">
        <v>0</v>
      </c>
      <c r="AK103" s="125">
        <v>0</v>
      </c>
      <c r="AL103" s="125">
        <v>0</v>
      </c>
      <c r="AM103" s="125">
        <v>0</v>
      </c>
      <c r="AN103" s="125">
        <v>0</v>
      </c>
      <c r="AO103" s="125">
        <v>0</v>
      </c>
      <c r="AP103" s="125">
        <v>0</v>
      </c>
      <c r="AQ103" s="125">
        <v>0</v>
      </c>
      <c r="AR103" s="125">
        <v>0</v>
      </c>
      <c r="AS103" s="125">
        <v>0</v>
      </c>
      <c r="AT103" s="125">
        <v>0</v>
      </c>
      <c r="AU103" s="125">
        <v>0</v>
      </c>
      <c r="AV103" s="125">
        <v>0</v>
      </c>
      <c r="AW103" s="125">
        <v>0</v>
      </c>
      <c r="AX103" s="125">
        <v>0</v>
      </c>
      <c r="AY103" s="125">
        <v>0</v>
      </c>
      <c r="AZ103" s="125">
        <v>0</v>
      </c>
      <c r="BA103" s="125">
        <v>0</v>
      </c>
      <c r="BB103" s="125">
        <v>0</v>
      </c>
      <c r="BC103" s="125">
        <v>0</v>
      </c>
      <c r="BD103" s="125">
        <v>0</v>
      </c>
      <c r="BE103" s="125">
        <v>0</v>
      </c>
      <c r="BF103" s="125">
        <v>0</v>
      </c>
      <c r="BG103" s="125">
        <v>0</v>
      </c>
      <c r="BH103" s="125">
        <v>0</v>
      </c>
      <c r="BI103" s="125">
        <v>0</v>
      </c>
      <c r="BJ103" s="125">
        <v>0</v>
      </c>
      <c r="BK103" s="125">
        <v>0</v>
      </c>
      <c r="BL103" s="125">
        <v>0</v>
      </c>
      <c r="BM103" s="125">
        <v>0</v>
      </c>
      <c r="BN103" s="125">
        <v>0</v>
      </c>
      <c r="BO103" s="125">
        <v>0</v>
      </c>
      <c r="BP103" s="125">
        <v>0</v>
      </c>
      <c r="BQ103" s="125">
        <v>0</v>
      </c>
      <c r="BR103" s="125">
        <v>0</v>
      </c>
      <c r="BS103" s="125">
        <v>0</v>
      </c>
      <c r="BT103" s="125">
        <v>0</v>
      </c>
      <c r="BU103" s="125">
        <v>0</v>
      </c>
      <c r="BV103" s="125">
        <v>0</v>
      </c>
      <c r="BW103" s="125">
        <v>0</v>
      </c>
      <c r="BX103" s="125">
        <v>0</v>
      </c>
      <c r="BY103" s="125">
        <v>0</v>
      </c>
      <c r="BZ103" s="125">
        <v>0</v>
      </c>
      <c r="CA103" s="125">
        <v>0</v>
      </c>
      <c r="CB103" s="125">
        <v>0</v>
      </c>
      <c r="CC103" s="125">
        <v>0</v>
      </c>
      <c r="CD103" s="125">
        <v>0</v>
      </c>
      <c r="CE103" s="125">
        <v>0</v>
      </c>
      <c r="CF103" s="125">
        <v>0</v>
      </c>
      <c r="CG103" s="125">
        <v>0</v>
      </c>
      <c r="CH103" s="125">
        <v>0</v>
      </c>
      <c r="CI103" s="125">
        <v>0</v>
      </c>
      <c r="CJ103" s="125">
        <v>0</v>
      </c>
      <c r="CK103" s="125">
        <v>0</v>
      </c>
      <c r="CL103" s="125">
        <v>0</v>
      </c>
      <c r="CM103" s="125">
        <v>0</v>
      </c>
      <c r="CN103" s="125">
        <v>0</v>
      </c>
      <c r="CO103" s="125">
        <v>0</v>
      </c>
      <c r="CP103" s="125">
        <v>0</v>
      </c>
      <c r="CQ103" s="125">
        <v>0</v>
      </c>
      <c r="CR103" s="125">
        <v>0</v>
      </c>
      <c r="CS103" s="125">
        <v>0</v>
      </c>
      <c r="CT103" s="125">
        <v>0</v>
      </c>
      <c r="CU103" s="125">
        <v>0</v>
      </c>
      <c r="CV103" s="125">
        <v>0</v>
      </c>
      <c r="CW103" s="125">
        <v>0</v>
      </c>
      <c r="CX103" s="125">
        <v>0</v>
      </c>
      <c r="CY103" s="125">
        <v>0</v>
      </c>
      <c r="CZ103" s="125">
        <v>0</v>
      </c>
      <c r="DA103" s="125">
        <v>0</v>
      </c>
      <c r="DB103" s="125">
        <v>0</v>
      </c>
      <c r="DC103" s="125">
        <v>0</v>
      </c>
      <c r="DD103" s="125">
        <v>0</v>
      </c>
      <c r="DE103" s="125">
        <v>0</v>
      </c>
      <c r="DF103" s="125">
        <v>0</v>
      </c>
      <c r="DG103" s="125">
        <v>0</v>
      </c>
      <c r="DH103" s="125">
        <v>0</v>
      </c>
      <c r="DI103" s="125">
        <v>0</v>
      </c>
      <c r="DJ103" s="125">
        <v>0</v>
      </c>
      <c r="DK103" s="125">
        <v>0</v>
      </c>
      <c r="DL103" s="125">
        <v>0</v>
      </c>
      <c r="DM103" s="125">
        <v>0</v>
      </c>
      <c r="DN103" s="125">
        <v>0</v>
      </c>
      <c r="DO103" s="125">
        <v>0</v>
      </c>
      <c r="DP103" s="125">
        <v>0</v>
      </c>
      <c r="DQ103" s="125">
        <v>0</v>
      </c>
      <c r="DR103" s="125">
        <v>0</v>
      </c>
      <c r="DS103" s="125">
        <v>0</v>
      </c>
      <c r="DT103" s="125">
        <v>0</v>
      </c>
      <c r="DU103" s="125">
        <v>0</v>
      </c>
      <c r="DV103" s="125">
        <v>0</v>
      </c>
      <c r="DW103" s="125">
        <v>0</v>
      </c>
      <c r="DX103" s="125">
        <v>0</v>
      </c>
      <c r="DY103" s="125">
        <v>0</v>
      </c>
      <c r="DZ103" s="125">
        <v>0</v>
      </c>
      <c r="EA103" s="125">
        <v>0</v>
      </c>
      <c r="EB103" s="125">
        <v>0</v>
      </c>
      <c r="EC103" s="125">
        <v>0</v>
      </c>
      <c r="ED103" s="125">
        <v>0</v>
      </c>
      <c r="EE103" s="125">
        <v>0</v>
      </c>
      <c r="EF103" s="125">
        <v>0</v>
      </c>
      <c r="EG103" s="125">
        <v>0</v>
      </c>
      <c r="EH103" s="125">
        <v>0</v>
      </c>
      <c r="EI103" s="125">
        <v>0</v>
      </c>
      <c r="EJ103" s="125">
        <v>0</v>
      </c>
      <c r="EK103" s="125">
        <v>0</v>
      </c>
      <c r="EL103" s="125">
        <v>0</v>
      </c>
      <c r="EM103" s="125">
        <v>0</v>
      </c>
      <c r="EN103" s="125">
        <v>0</v>
      </c>
      <c r="EO103" s="125">
        <v>0</v>
      </c>
      <c r="EP103" s="125">
        <v>0</v>
      </c>
      <c r="EQ103" s="125">
        <v>0</v>
      </c>
      <c r="ER103" s="125">
        <v>0</v>
      </c>
      <c r="ES103" s="125">
        <v>0</v>
      </c>
      <c r="ET103" s="125">
        <v>0</v>
      </c>
      <c r="EU103" s="125">
        <v>0</v>
      </c>
      <c r="EV103" s="125">
        <v>0</v>
      </c>
      <c r="EW103" s="125">
        <v>0</v>
      </c>
      <c r="EX103" s="125">
        <v>0</v>
      </c>
      <c r="EY103" s="125">
        <v>0</v>
      </c>
      <c r="EZ103" s="125">
        <v>0</v>
      </c>
      <c r="FA103" s="125">
        <v>0</v>
      </c>
      <c r="FB103" s="125"/>
      <c r="FC103" s="125">
        <v>0</v>
      </c>
      <c r="FD103" s="125">
        <v>0</v>
      </c>
      <c r="FE103" s="125"/>
      <c r="FF103" s="125">
        <v>0</v>
      </c>
      <c r="FG103" s="125"/>
      <c r="FH103" s="125">
        <v>0</v>
      </c>
      <c r="FI103" s="125">
        <v>0</v>
      </c>
      <c r="FJ103" s="125"/>
      <c r="FK103" s="125">
        <v>0</v>
      </c>
      <c r="FL103" s="125"/>
      <c r="FM103" s="125">
        <v>0</v>
      </c>
      <c r="FN103" s="4">
        <v>0</v>
      </c>
      <c r="FO103" s="66">
        <f t="shared" si="1"/>
        <v>0</v>
      </c>
    </row>
    <row r="104" spans="2:171">
      <c r="B104" s="123" t="s">
        <v>605</v>
      </c>
      <c r="C104" s="124" t="s">
        <v>268</v>
      </c>
      <c r="D104" s="124" t="s">
        <v>269</v>
      </c>
      <c r="E104" s="125">
        <v>0</v>
      </c>
      <c r="F104" s="125">
        <v>0</v>
      </c>
      <c r="G104" s="125">
        <v>0</v>
      </c>
      <c r="H104" s="125">
        <v>0</v>
      </c>
      <c r="I104" s="125">
        <v>0</v>
      </c>
      <c r="J104" s="125">
        <v>0</v>
      </c>
      <c r="K104" s="125">
        <v>0</v>
      </c>
      <c r="L104" s="125">
        <v>0</v>
      </c>
      <c r="M104" s="125">
        <v>0</v>
      </c>
      <c r="N104" s="125">
        <v>0</v>
      </c>
      <c r="O104" s="125">
        <v>0</v>
      </c>
      <c r="P104" s="125">
        <v>0</v>
      </c>
      <c r="Q104" s="125">
        <v>0</v>
      </c>
      <c r="R104" s="125">
        <v>0</v>
      </c>
      <c r="S104" s="125">
        <v>0</v>
      </c>
      <c r="T104" s="125">
        <v>0</v>
      </c>
      <c r="U104" s="125">
        <v>0</v>
      </c>
      <c r="V104" s="125">
        <v>0</v>
      </c>
      <c r="W104" s="125">
        <v>0</v>
      </c>
      <c r="X104" s="125">
        <v>0</v>
      </c>
      <c r="Y104" s="125">
        <v>0</v>
      </c>
      <c r="Z104" s="125">
        <v>0</v>
      </c>
      <c r="AA104" s="125">
        <v>0</v>
      </c>
      <c r="AB104" s="125">
        <v>0</v>
      </c>
      <c r="AC104" s="125">
        <v>0</v>
      </c>
      <c r="AD104" s="125">
        <v>0</v>
      </c>
      <c r="AE104" s="125">
        <v>0</v>
      </c>
      <c r="AF104" s="125">
        <v>0</v>
      </c>
      <c r="AG104" s="125">
        <v>0</v>
      </c>
      <c r="AH104" s="125">
        <v>0</v>
      </c>
      <c r="AI104" s="125">
        <v>0</v>
      </c>
      <c r="AJ104" s="125">
        <v>0</v>
      </c>
      <c r="AK104" s="125">
        <v>0</v>
      </c>
      <c r="AL104" s="125">
        <v>0</v>
      </c>
      <c r="AM104" s="125">
        <v>0</v>
      </c>
      <c r="AN104" s="125">
        <v>0</v>
      </c>
      <c r="AO104" s="125">
        <v>0</v>
      </c>
      <c r="AP104" s="125">
        <v>0</v>
      </c>
      <c r="AQ104" s="125">
        <v>0</v>
      </c>
      <c r="AR104" s="125">
        <v>0</v>
      </c>
      <c r="AS104" s="125">
        <v>0</v>
      </c>
      <c r="AT104" s="125">
        <v>0</v>
      </c>
      <c r="AU104" s="125">
        <v>0</v>
      </c>
      <c r="AV104" s="125">
        <v>0</v>
      </c>
      <c r="AW104" s="125">
        <v>0</v>
      </c>
      <c r="AX104" s="125">
        <v>0</v>
      </c>
      <c r="AY104" s="125">
        <v>0</v>
      </c>
      <c r="AZ104" s="125">
        <v>0</v>
      </c>
      <c r="BA104" s="125">
        <v>0</v>
      </c>
      <c r="BB104" s="125">
        <v>0</v>
      </c>
      <c r="BC104" s="125">
        <v>0</v>
      </c>
      <c r="BD104" s="125">
        <v>0</v>
      </c>
      <c r="BE104" s="125">
        <v>0</v>
      </c>
      <c r="BF104" s="125">
        <v>0</v>
      </c>
      <c r="BG104" s="125">
        <v>0</v>
      </c>
      <c r="BH104" s="125">
        <v>0</v>
      </c>
      <c r="BI104" s="125">
        <v>0</v>
      </c>
      <c r="BJ104" s="125">
        <v>0</v>
      </c>
      <c r="BK104" s="125">
        <v>0</v>
      </c>
      <c r="BL104" s="125">
        <v>0</v>
      </c>
      <c r="BM104" s="125">
        <v>0</v>
      </c>
      <c r="BN104" s="125">
        <v>0</v>
      </c>
      <c r="BO104" s="125">
        <v>0</v>
      </c>
      <c r="BP104" s="125">
        <v>0</v>
      </c>
      <c r="BQ104" s="125">
        <v>0</v>
      </c>
      <c r="BR104" s="125">
        <v>0</v>
      </c>
      <c r="BS104" s="125">
        <v>0</v>
      </c>
      <c r="BT104" s="125">
        <v>0</v>
      </c>
      <c r="BU104" s="125">
        <v>0</v>
      </c>
      <c r="BV104" s="125">
        <v>0</v>
      </c>
      <c r="BW104" s="125">
        <v>0</v>
      </c>
      <c r="BX104" s="125">
        <v>0</v>
      </c>
      <c r="BY104" s="125">
        <v>0</v>
      </c>
      <c r="BZ104" s="125">
        <v>0</v>
      </c>
      <c r="CA104" s="125">
        <v>0</v>
      </c>
      <c r="CB104" s="125">
        <v>0</v>
      </c>
      <c r="CC104" s="125">
        <v>0</v>
      </c>
      <c r="CD104" s="125">
        <v>0</v>
      </c>
      <c r="CE104" s="125">
        <v>0</v>
      </c>
      <c r="CF104" s="125">
        <v>0</v>
      </c>
      <c r="CG104" s="125">
        <v>0</v>
      </c>
      <c r="CH104" s="125">
        <v>0</v>
      </c>
      <c r="CI104" s="125">
        <v>0</v>
      </c>
      <c r="CJ104" s="125">
        <v>0</v>
      </c>
      <c r="CK104" s="125">
        <v>0</v>
      </c>
      <c r="CL104" s="125">
        <v>0</v>
      </c>
      <c r="CM104" s="125">
        <v>0</v>
      </c>
      <c r="CN104" s="125">
        <v>0</v>
      </c>
      <c r="CO104" s="125">
        <v>0</v>
      </c>
      <c r="CP104" s="125">
        <v>0</v>
      </c>
      <c r="CQ104" s="125">
        <v>0</v>
      </c>
      <c r="CR104" s="125">
        <v>0</v>
      </c>
      <c r="CS104" s="125">
        <v>0</v>
      </c>
      <c r="CT104" s="125">
        <v>0</v>
      </c>
      <c r="CU104" s="125">
        <v>0</v>
      </c>
      <c r="CV104" s="125">
        <v>0</v>
      </c>
      <c r="CW104" s="125">
        <v>0</v>
      </c>
      <c r="CX104" s="125">
        <v>0</v>
      </c>
      <c r="CY104" s="125">
        <v>0</v>
      </c>
      <c r="CZ104" s="125">
        <v>0</v>
      </c>
      <c r="DA104" s="125">
        <v>0</v>
      </c>
      <c r="DB104" s="125">
        <v>0</v>
      </c>
      <c r="DC104" s="125">
        <v>0</v>
      </c>
      <c r="DD104" s="125">
        <v>0</v>
      </c>
      <c r="DE104" s="125">
        <v>0</v>
      </c>
      <c r="DF104" s="125">
        <v>0</v>
      </c>
      <c r="DG104" s="125">
        <v>0</v>
      </c>
      <c r="DH104" s="125">
        <v>0</v>
      </c>
      <c r="DI104" s="125">
        <v>0</v>
      </c>
      <c r="DJ104" s="125">
        <v>0</v>
      </c>
      <c r="DK104" s="125">
        <v>0</v>
      </c>
      <c r="DL104" s="125">
        <v>0</v>
      </c>
      <c r="DM104" s="125">
        <v>0</v>
      </c>
      <c r="DN104" s="125">
        <v>0</v>
      </c>
      <c r="DO104" s="125">
        <v>0</v>
      </c>
      <c r="DP104" s="125">
        <v>0</v>
      </c>
      <c r="DQ104" s="125">
        <v>0</v>
      </c>
      <c r="DR104" s="125">
        <v>0</v>
      </c>
      <c r="DS104" s="125">
        <v>0</v>
      </c>
      <c r="DT104" s="125">
        <v>0</v>
      </c>
      <c r="DU104" s="125">
        <v>0</v>
      </c>
      <c r="DV104" s="125">
        <v>0</v>
      </c>
      <c r="DW104" s="125">
        <v>0</v>
      </c>
      <c r="DX104" s="125">
        <v>0</v>
      </c>
      <c r="DY104" s="125">
        <v>0</v>
      </c>
      <c r="DZ104" s="125">
        <v>0</v>
      </c>
      <c r="EA104" s="125">
        <v>0</v>
      </c>
      <c r="EB104" s="125">
        <v>0</v>
      </c>
      <c r="EC104" s="125">
        <v>0</v>
      </c>
      <c r="ED104" s="125">
        <v>0</v>
      </c>
      <c r="EE104" s="125">
        <v>0</v>
      </c>
      <c r="EF104" s="125">
        <v>0</v>
      </c>
      <c r="EG104" s="125">
        <v>0</v>
      </c>
      <c r="EH104" s="125">
        <v>0</v>
      </c>
      <c r="EI104" s="125">
        <v>0</v>
      </c>
      <c r="EJ104" s="125">
        <v>0</v>
      </c>
      <c r="EK104" s="125">
        <v>0</v>
      </c>
      <c r="EL104" s="125">
        <v>0</v>
      </c>
      <c r="EM104" s="125">
        <v>0</v>
      </c>
      <c r="EN104" s="125">
        <v>0</v>
      </c>
      <c r="EO104" s="125">
        <v>0</v>
      </c>
      <c r="EP104" s="125">
        <v>0</v>
      </c>
      <c r="EQ104" s="125">
        <v>0</v>
      </c>
      <c r="ER104" s="125">
        <v>0</v>
      </c>
      <c r="ES104" s="125">
        <v>0</v>
      </c>
      <c r="ET104" s="125">
        <v>0</v>
      </c>
      <c r="EU104" s="125">
        <v>0</v>
      </c>
      <c r="EV104" s="125">
        <v>0</v>
      </c>
      <c r="EW104" s="125">
        <v>0</v>
      </c>
      <c r="EX104" s="125">
        <v>0</v>
      </c>
      <c r="EY104" s="125">
        <v>0</v>
      </c>
      <c r="EZ104" s="125">
        <v>0</v>
      </c>
      <c r="FA104" s="125">
        <v>0</v>
      </c>
      <c r="FB104" s="125"/>
      <c r="FC104" s="125">
        <v>0</v>
      </c>
      <c r="FD104" s="125">
        <v>0</v>
      </c>
      <c r="FE104" s="125"/>
      <c r="FF104" s="125">
        <v>0</v>
      </c>
      <c r="FG104" s="125"/>
      <c r="FH104" s="125">
        <v>0</v>
      </c>
      <c r="FI104" s="125">
        <v>0</v>
      </c>
      <c r="FJ104" s="125"/>
      <c r="FK104" s="125">
        <v>0</v>
      </c>
      <c r="FL104" s="125"/>
      <c r="FM104" s="125">
        <v>0</v>
      </c>
      <c r="FN104" s="4">
        <v>0</v>
      </c>
      <c r="FO104" s="66">
        <f t="shared" si="1"/>
        <v>0</v>
      </c>
    </row>
    <row r="105" spans="2:171">
      <c r="B105" s="123" t="s">
        <v>606</v>
      </c>
      <c r="C105" s="124" t="s">
        <v>270</v>
      </c>
      <c r="D105" s="124" t="s">
        <v>271</v>
      </c>
      <c r="E105" s="125">
        <v>-9035.07371066148</v>
      </c>
      <c r="F105" s="125">
        <v>-978.644053737968</v>
      </c>
      <c r="G105" s="125">
        <v>-2815.33586624343</v>
      </c>
      <c r="H105" s="125">
        <v>-1455.03426910249</v>
      </c>
      <c r="I105" s="125">
        <v>-2628.4855045236</v>
      </c>
      <c r="J105" s="125">
        <v>-3255.74287042034</v>
      </c>
      <c r="K105" s="125">
        <v>-2381.39562704991</v>
      </c>
      <c r="L105" s="125">
        <v>-476.432381565455</v>
      </c>
      <c r="M105" s="125">
        <v>-104.512997610855</v>
      </c>
      <c r="N105" s="125">
        <v>-2697.50449945739</v>
      </c>
      <c r="O105" s="125">
        <v>-6671.45998226163</v>
      </c>
      <c r="P105" s="125">
        <v>-4155.24755916011</v>
      </c>
      <c r="Q105" s="125">
        <v>-293.047036919329</v>
      </c>
      <c r="R105" s="125">
        <v>-713.185716801009</v>
      </c>
      <c r="S105" s="125">
        <v>-1234.32193804454</v>
      </c>
      <c r="T105" s="125">
        <v>-545.997558488922</v>
      </c>
      <c r="U105" s="125">
        <v>-222.283149645949</v>
      </c>
      <c r="V105" s="125">
        <v>-4905.3696543358</v>
      </c>
      <c r="W105" s="125">
        <v>-6802.77288636133</v>
      </c>
      <c r="X105" s="125">
        <v>-126.189735124665</v>
      </c>
      <c r="Y105" s="125">
        <v>-4715.47435588764</v>
      </c>
      <c r="Z105" s="125">
        <v>-20438.21816821</v>
      </c>
      <c r="AA105" s="125">
        <v>-3242.38244666297</v>
      </c>
      <c r="AB105" s="125">
        <v>-2478.16238812081</v>
      </c>
      <c r="AC105" s="125">
        <v>-2126.59407154873</v>
      </c>
      <c r="AD105" s="125">
        <v>-1794.17659549763</v>
      </c>
      <c r="AE105" s="125">
        <v>-4081.12420950833</v>
      </c>
      <c r="AF105" s="125">
        <v>-1481.56874102904</v>
      </c>
      <c r="AG105" s="125">
        <v>-1736.73523197842</v>
      </c>
      <c r="AH105" s="125">
        <v>-1617.79728519261</v>
      </c>
      <c r="AI105" s="125">
        <v>-1385.82677158483</v>
      </c>
      <c r="AJ105" s="125">
        <v>-3202.44794702007</v>
      </c>
      <c r="AK105" s="125">
        <v>-3379.32082988709</v>
      </c>
      <c r="AL105" s="125">
        <v>-5017.39955978466</v>
      </c>
      <c r="AM105" s="125">
        <v>-1160.41102082366</v>
      </c>
      <c r="AN105" s="125">
        <v>-1737.32479922121</v>
      </c>
      <c r="AO105" s="125">
        <v>-38702.8357082897</v>
      </c>
      <c r="AP105" s="125">
        <v>-1644.81434258401</v>
      </c>
      <c r="AQ105" s="125">
        <v>-1415.55967966893</v>
      </c>
      <c r="AR105" s="125">
        <v>-6051.5658449573</v>
      </c>
      <c r="AS105" s="125">
        <v>-45930.8152930518</v>
      </c>
      <c r="AT105" s="125">
        <v>-15113.1592933562</v>
      </c>
      <c r="AU105" s="125">
        <v>-123668.681962904</v>
      </c>
      <c r="AV105" s="125">
        <v>-15594.8012045431</v>
      </c>
      <c r="AW105" s="125">
        <v>-253.255147059313</v>
      </c>
      <c r="AX105" s="125">
        <v>-1236.33268758653</v>
      </c>
      <c r="AY105" s="125">
        <v>-1152.85595131703</v>
      </c>
      <c r="AZ105" s="125">
        <v>-109069.989124327</v>
      </c>
      <c r="BA105" s="125">
        <v>-915.349727980225</v>
      </c>
      <c r="BB105" s="125">
        <v>-343.086468410845</v>
      </c>
      <c r="BC105" s="125">
        <v>0</v>
      </c>
      <c r="BD105" s="125">
        <v>-155.02022642022</v>
      </c>
      <c r="BE105" s="125">
        <v>-378.081215401415</v>
      </c>
      <c r="BF105" s="125">
        <v>0</v>
      </c>
      <c r="BG105" s="125">
        <v>0</v>
      </c>
      <c r="BH105" s="125">
        <v>0</v>
      </c>
      <c r="BI105" s="125">
        <v>-188.282878887498</v>
      </c>
      <c r="BJ105" s="125">
        <v>-23862.0578280514</v>
      </c>
      <c r="BK105" s="125">
        <v>-1873.9947842402</v>
      </c>
      <c r="BL105" s="125">
        <v>-52.5193446054318</v>
      </c>
      <c r="BM105" s="125">
        <v>-724.594374258135</v>
      </c>
      <c r="BN105" s="125">
        <v>-24399.1675111614</v>
      </c>
      <c r="BO105" s="125">
        <v>-536.103247915789</v>
      </c>
      <c r="BP105" s="125">
        <v>-6494.04893077157</v>
      </c>
      <c r="BQ105" s="125">
        <v>-723.839868070706</v>
      </c>
      <c r="BR105" s="125">
        <v>-45463.8765516444</v>
      </c>
      <c r="BS105" s="125">
        <v>-911.13160013614</v>
      </c>
      <c r="BT105" s="125">
        <v>-2324.87039768908</v>
      </c>
      <c r="BU105" s="125">
        <v>-7455.69190756097</v>
      </c>
      <c r="BV105" s="125">
        <v>-2769.39701669191</v>
      </c>
      <c r="BW105" s="125">
        <v>-74.3789475881745</v>
      </c>
      <c r="BX105" s="125">
        <v>-3966.48319419332</v>
      </c>
      <c r="BY105" s="125">
        <v>-16.0466496369228</v>
      </c>
      <c r="BZ105" s="125">
        <v>-7006.81875571024</v>
      </c>
      <c r="CA105" s="125">
        <v>-6095.3806787845</v>
      </c>
      <c r="CB105" s="125">
        <v>-3208.45408523214</v>
      </c>
      <c r="CC105" s="125">
        <v>-2927.47065002525</v>
      </c>
      <c r="CD105" s="125">
        <v>-9108.27461602296</v>
      </c>
      <c r="CE105" s="125">
        <v>-3396.34897960797</v>
      </c>
      <c r="CF105" s="125">
        <v>-6434.63276751709</v>
      </c>
      <c r="CG105" s="125">
        <v>-3847.1539932579</v>
      </c>
      <c r="CH105" s="125">
        <v>-3978.08658917471</v>
      </c>
      <c r="CI105" s="125">
        <v>-6083.88877530544</v>
      </c>
      <c r="CJ105" s="125">
        <v>-1341.15526496199</v>
      </c>
      <c r="CK105" s="125">
        <v>-4075.48841354361</v>
      </c>
      <c r="CL105" s="125">
        <v>-9905.19107509601</v>
      </c>
      <c r="CM105" s="125">
        <v>-3259.41272290212</v>
      </c>
      <c r="CN105" s="125">
        <v>-3878.24433470722</v>
      </c>
      <c r="CO105" s="125">
        <v>-1129.45485603066</v>
      </c>
      <c r="CP105" s="125">
        <v>-2847.49707266478</v>
      </c>
      <c r="CQ105" s="125">
        <v>-1075.04479889084</v>
      </c>
      <c r="CR105" s="125">
        <v>-1783.03955047461</v>
      </c>
      <c r="CS105" s="125">
        <v>-1166.37885653489</v>
      </c>
      <c r="CT105" s="125">
        <v>-5693.71037334857</v>
      </c>
      <c r="CU105" s="125">
        <v>-533.021300574324</v>
      </c>
      <c r="CV105" s="125">
        <v>-1241.63098727964</v>
      </c>
      <c r="CW105" s="125">
        <v>-18264.6365074493</v>
      </c>
      <c r="CX105" s="125">
        <v>-8563.28467748233</v>
      </c>
      <c r="CY105" s="125">
        <v>-10372.2918292067</v>
      </c>
      <c r="CZ105" s="125">
        <v>-200415.759042922</v>
      </c>
      <c r="DA105" s="125">
        <v>-693761.746669515</v>
      </c>
      <c r="DB105" s="125">
        <v>-41.4739110189941</v>
      </c>
      <c r="DC105" s="125">
        <v>-3765.91221467815</v>
      </c>
      <c r="DD105" s="125">
        <v>-458.92761461172</v>
      </c>
      <c r="DE105" s="125">
        <v>0</v>
      </c>
      <c r="DF105" s="125">
        <v>0</v>
      </c>
      <c r="DG105" s="125">
        <v>0</v>
      </c>
      <c r="DH105" s="125">
        <v>0</v>
      </c>
      <c r="DI105" s="125">
        <v>-1919.8733511898</v>
      </c>
      <c r="DJ105" s="125">
        <v>-9686.83843693834</v>
      </c>
      <c r="DK105" s="125">
        <v>0</v>
      </c>
      <c r="DL105" s="125">
        <v>0</v>
      </c>
      <c r="DM105" s="125">
        <v>-1504408.91363908</v>
      </c>
      <c r="DN105" s="125">
        <v>-48478.079314869</v>
      </c>
      <c r="DO105" s="125">
        <v>-75.7276457856001</v>
      </c>
      <c r="DP105" s="125">
        <v>-704.568997112108</v>
      </c>
      <c r="DQ105" s="125">
        <v>-80.9273468174232</v>
      </c>
      <c r="DR105" s="125">
        <v>-2817.98892382409</v>
      </c>
      <c r="DS105" s="125">
        <v>-3208.67546337842</v>
      </c>
      <c r="DT105" s="125">
        <v>-1025.79901276461</v>
      </c>
      <c r="DU105" s="125">
        <v>-15757.4845373264</v>
      </c>
      <c r="DV105" s="125">
        <v>-2299.04291859441</v>
      </c>
      <c r="DW105" s="125">
        <v>-84101.0589162385</v>
      </c>
      <c r="DX105" s="125">
        <v>-227857.512757203</v>
      </c>
      <c r="DY105" s="125">
        <v>-2761.56692333482</v>
      </c>
      <c r="DZ105" s="125">
        <v>-1479.58924481448</v>
      </c>
      <c r="EA105" s="125">
        <v>-2695.88842988458</v>
      </c>
      <c r="EB105" s="125">
        <v>0</v>
      </c>
      <c r="EC105" s="125">
        <v>0</v>
      </c>
      <c r="ED105" s="125">
        <v>-2698.44638854529</v>
      </c>
      <c r="EE105" s="125">
        <v>-353.100991222846</v>
      </c>
      <c r="EF105" s="125">
        <v>-1173.4270026661</v>
      </c>
      <c r="EG105" s="125">
        <v>-188835.099967821</v>
      </c>
      <c r="EH105" s="125">
        <v>-10599.8139291521</v>
      </c>
      <c r="EI105" s="125">
        <v>-31832.6381418808</v>
      </c>
      <c r="EJ105" s="125">
        <v>-16225.5701288419</v>
      </c>
      <c r="EK105" s="125">
        <v>-8165.08159867108</v>
      </c>
      <c r="EL105" s="125">
        <v>-9980.84347579784</v>
      </c>
      <c r="EM105" s="125">
        <v>-5784.41278138543</v>
      </c>
      <c r="EN105" s="125">
        <v>-570.315247019957</v>
      </c>
      <c r="EO105" s="125">
        <v>-4009.62573470807</v>
      </c>
      <c r="EP105" s="125">
        <v>-110904.299033234</v>
      </c>
      <c r="EQ105" s="125">
        <v>-10431.283054263</v>
      </c>
      <c r="ER105" s="125">
        <v>-51825.2307093519</v>
      </c>
      <c r="ES105" s="125">
        <v>-27044.5860520488</v>
      </c>
      <c r="ET105" s="125">
        <v>-898.898848782463</v>
      </c>
      <c r="EU105" s="125">
        <v>-6983.64440959631</v>
      </c>
      <c r="EV105" s="125">
        <v>-3411.82375304139</v>
      </c>
      <c r="EW105" s="125">
        <v>-6123.81263082472</v>
      </c>
      <c r="EX105" s="125">
        <v>-6176.62168038787</v>
      </c>
      <c r="EY105" s="125">
        <v>-9383.58867097579</v>
      </c>
      <c r="EZ105" s="125">
        <v>0</v>
      </c>
      <c r="FA105" s="125">
        <v>-23088.3953676791</v>
      </c>
      <c r="FB105" s="125"/>
      <c r="FC105" s="125">
        <v>-102484.732682675</v>
      </c>
      <c r="FD105" s="125">
        <v>-2101667.15748848</v>
      </c>
      <c r="FE105" s="125"/>
      <c r="FF105" s="125">
        <v>0</v>
      </c>
      <c r="FG105" s="125"/>
      <c r="FH105" s="125">
        <v>0</v>
      </c>
      <c r="FI105" s="125">
        <v>-100515.660969201</v>
      </c>
      <c r="FJ105" s="125"/>
      <c r="FK105" s="125">
        <v>-0.524567788372581</v>
      </c>
      <c r="FL105" s="125"/>
      <c r="FM105" s="125">
        <v>-6370743.67346016</v>
      </c>
      <c r="FN105" s="4">
        <v>6370743.67346016</v>
      </c>
      <c r="FO105" s="66">
        <f t="shared" si="1"/>
        <v>0</v>
      </c>
    </row>
    <row r="106" spans="2:171">
      <c r="B106" s="123" t="s">
        <v>607</v>
      </c>
      <c r="C106" s="124" t="s">
        <v>272</v>
      </c>
      <c r="D106" s="124" t="s">
        <v>273</v>
      </c>
      <c r="E106" s="125">
        <v>0</v>
      </c>
      <c r="F106" s="125">
        <v>0</v>
      </c>
      <c r="G106" s="125">
        <v>0</v>
      </c>
      <c r="H106" s="125">
        <v>0</v>
      </c>
      <c r="I106" s="125">
        <v>0</v>
      </c>
      <c r="J106" s="125">
        <v>0</v>
      </c>
      <c r="K106" s="125">
        <v>0</v>
      </c>
      <c r="L106" s="125">
        <v>0</v>
      </c>
      <c r="M106" s="125">
        <v>0</v>
      </c>
      <c r="N106" s="125">
        <v>0</v>
      </c>
      <c r="O106" s="125">
        <v>0</v>
      </c>
      <c r="P106" s="125">
        <v>0</v>
      </c>
      <c r="Q106" s="125">
        <v>0</v>
      </c>
      <c r="R106" s="125">
        <v>0</v>
      </c>
      <c r="S106" s="125">
        <v>0</v>
      </c>
      <c r="T106" s="125">
        <v>0</v>
      </c>
      <c r="U106" s="125">
        <v>0</v>
      </c>
      <c r="V106" s="125">
        <v>0</v>
      </c>
      <c r="W106" s="125">
        <v>0</v>
      </c>
      <c r="X106" s="125">
        <v>0</v>
      </c>
      <c r="Y106" s="125">
        <v>0</v>
      </c>
      <c r="Z106" s="125">
        <v>0</v>
      </c>
      <c r="AA106" s="125">
        <v>0</v>
      </c>
      <c r="AB106" s="125">
        <v>0</v>
      </c>
      <c r="AC106" s="125">
        <v>0</v>
      </c>
      <c r="AD106" s="125">
        <v>0</v>
      </c>
      <c r="AE106" s="125">
        <v>0</v>
      </c>
      <c r="AF106" s="125">
        <v>0</v>
      </c>
      <c r="AG106" s="125">
        <v>0</v>
      </c>
      <c r="AH106" s="125">
        <v>0</v>
      </c>
      <c r="AI106" s="125">
        <v>0</v>
      </c>
      <c r="AJ106" s="125">
        <v>0</v>
      </c>
      <c r="AK106" s="125">
        <v>0</v>
      </c>
      <c r="AL106" s="125">
        <v>0</v>
      </c>
      <c r="AM106" s="125">
        <v>0</v>
      </c>
      <c r="AN106" s="125">
        <v>0</v>
      </c>
      <c r="AO106" s="125">
        <v>0</v>
      </c>
      <c r="AP106" s="125">
        <v>0</v>
      </c>
      <c r="AQ106" s="125">
        <v>0</v>
      </c>
      <c r="AR106" s="125">
        <v>0</v>
      </c>
      <c r="AS106" s="125">
        <v>0</v>
      </c>
      <c r="AT106" s="125">
        <v>0</v>
      </c>
      <c r="AU106" s="125">
        <v>0</v>
      </c>
      <c r="AV106" s="125">
        <v>0</v>
      </c>
      <c r="AW106" s="125">
        <v>0</v>
      </c>
      <c r="AX106" s="125">
        <v>0</v>
      </c>
      <c r="AY106" s="125">
        <v>0</v>
      </c>
      <c r="AZ106" s="125">
        <v>0</v>
      </c>
      <c r="BA106" s="125">
        <v>0</v>
      </c>
      <c r="BB106" s="125">
        <v>0</v>
      </c>
      <c r="BC106" s="125">
        <v>0</v>
      </c>
      <c r="BD106" s="125">
        <v>0</v>
      </c>
      <c r="BE106" s="125">
        <v>0</v>
      </c>
      <c r="BF106" s="125">
        <v>0</v>
      </c>
      <c r="BG106" s="125">
        <v>0</v>
      </c>
      <c r="BH106" s="125">
        <v>0</v>
      </c>
      <c r="BI106" s="125">
        <v>0</v>
      </c>
      <c r="BJ106" s="125">
        <v>0</v>
      </c>
      <c r="BK106" s="125">
        <v>0</v>
      </c>
      <c r="BL106" s="125">
        <v>0</v>
      </c>
      <c r="BM106" s="125">
        <v>0</v>
      </c>
      <c r="BN106" s="125">
        <v>0</v>
      </c>
      <c r="BO106" s="125">
        <v>0</v>
      </c>
      <c r="BP106" s="125">
        <v>0</v>
      </c>
      <c r="BQ106" s="125">
        <v>0</v>
      </c>
      <c r="BR106" s="125">
        <v>0</v>
      </c>
      <c r="BS106" s="125">
        <v>0</v>
      </c>
      <c r="BT106" s="125">
        <v>0</v>
      </c>
      <c r="BU106" s="125">
        <v>0</v>
      </c>
      <c r="BV106" s="125">
        <v>0</v>
      </c>
      <c r="BW106" s="125">
        <v>0</v>
      </c>
      <c r="BX106" s="125">
        <v>0</v>
      </c>
      <c r="BY106" s="125">
        <v>0</v>
      </c>
      <c r="BZ106" s="125">
        <v>0</v>
      </c>
      <c r="CA106" s="125">
        <v>0</v>
      </c>
      <c r="CB106" s="125">
        <v>0</v>
      </c>
      <c r="CC106" s="125">
        <v>0</v>
      </c>
      <c r="CD106" s="125">
        <v>0</v>
      </c>
      <c r="CE106" s="125">
        <v>0</v>
      </c>
      <c r="CF106" s="125">
        <v>0</v>
      </c>
      <c r="CG106" s="125">
        <v>0</v>
      </c>
      <c r="CH106" s="125">
        <v>0</v>
      </c>
      <c r="CI106" s="125">
        <v>0</v>
      </c>
      <c r="CJ106" s="125">
        <v>0</v>
      </c>
      <c r="CK106" s="125">
        <v>0</v>
      </c>
      <c r="CL106" s="125">
        <v>0</v>
      </c>
      <c r="CM106" s="125">
        <v>0</v>
      </c>
      <c r="CN106" s="125">
        <v>0</v>
      </c>
      <c r="CO106" s="125">
        <v>0</v>
      </c>
      <c r="CP106" s="125">
        <v>0</v>
      </c>
      <c r="CQ106" s="125">
        <v>0</v>
      </c>
      <c r="CR106" s="125">
        <v>0</v>
      </c>
      <c r="CS106" s="125">
        <v>0</v>
      </c>
      <c r="CT106" s="125">
        <v>0</v>
      </c>
      <c r="CU106" s="125">
        <v>0</v>
      </c>
      <c r="CV106" s="125">
        <v>0</v>
      </c>
      <c r="CW106" s="125">
        <v>0</v>
      </c>
      <c r="CX106" s="125">
        <v>0</v>
      </c>
      <c r="CY106" s="125">
        <v>0</v>
      </c>
      <c r="CZ106" s="125">
        <v>0</v>
      </c>
      <c r="DA106" s="125">
        <v>0</v>
      </c>
      <c r="DB106" s="125">
        <v>0</v>
      </c>
      <c r="DC106" s="125">
        <v>0</v>
      </c>
      <c r="DD106" s="125">
        <v>0</v>
      </c>
      <c r="DE106" s="125">
        <v>0</v>
      </c>
      <c r="DF106" s="125">
        <v>0</v>
      </c>
      <c r="DG106" s="125">
        <v>0</v>
      </c>
      <c r="DH106" s="125">
        <v>0</v>
      </c>
      <c r="DI106" s="125">
        <v>0</v>
      </c>
      <c r="DJ106" s="125">
        <v>0</v>
      </c>
      <c r="DK106" s="125">
        <v>0</v>
      </c>
      <c r="DL106" s="125">
        <v>0</v>
      </c>
      <c r="DM106" s="125">
        <v>0</v>
      </c>
      <c r="DN106" s="125">
        <v>0</v>
      </c>
      <c r="DO106" s="125">
        <v>0</v>
      </c>
      <c r="DP106" s="125">
        <v>0</v>
      </c>
      <c r="DQ106" s="125">
        <v>0</v>
      </c>
      <c r="DR106" s="125">
        <v>0</v>
      </c>
      <c r="DS106" s="125">
        <v>0</v>
      </c>
      <c r="DT106" s="125">
        <v>0</v>
      </c>
      <c r="DU106" s="125">
        <v>0</v>
      </c>
      <c r="DV106" s="125">
        <v>0</v>
      </c>
      <c r="DW106" s="125">
        <v>0</v>
      </c>
      <c r="DX106" s="125">
        <v>0</v>
      </c>
      <c r="DY106" s="125">
        <v>0</v>
      </c>
      <c r="DZ106" s="125">
        <v>0</v>
      </c>
      <c r="EA106" s="125">
        <v>0</v>
      </c>
      <c r="EB106" s="125">
        <v>0</v>
      </c>
      <c r="EC106" s="125">
        <v>0</v>
      </c>
      <c r="ED106" s="125">
        <v>0</v>
      </c>
      <c r="EE106" s="125">
        <v>0</v>
      </c>
      <c r="EF106" s="125">
        <v>0</v>
      </c>
      <c r="EG106" s="125">
        <v>0</v>
      </c>
      <c r="EH106" s="125">
        <v>0</v>
      </c>
      <c r="EI106" s="125">
        <v>0</v>
      </c>
      <c r="EJ106" s="125">
        <v>0</v>
      </c>
      <c r="EK106" s="125">
        <v>0</v>
      </c>
      <c r="EL106" s="125">
        <v>0</v>
      </c>
      <c r="EM106" s="125">
        <v>0</v>
      </c>
      <c r="EN106" s="125">
        <v>0</v>
      </c>
      <c r="EO106" s="125">
        <v>0</v>
      </c>
      <c r="EP106" s="125">
        <v>0</v>
      </c>
      <c r="EQ106" s="125">
        <v>0</v>
      </c>
      <c r="ER106" s="125">
        <v>0</v>
      </c>
      <c r="ES106" s="125">
        <v>0</v>
      </c>
      <c r="ET106" s="125">
        <v>0</v>
      </c>
      <c r="EU106" s="125">
        <v>0</v>
      </c>
      <c r="EV106" s="125">
        <v>0</v>
      </c>
      <c r="EW106" s="125">
        <v>0</v>
      </c>
      <c r="EX106" s="125">
        <v>0</v>
      </c>
      <c r="EY106" s="125">
        <v>0</v>
      </c>
      <c r="EZ106" s="125">
        <v>0</v>
      </c>
      <c r="FA106" s="125">
        <v>0</v>
      </c>
      <c r="FB106" s="125"/>
      <c r="FC106" s="125">
        <v>0</v>
      </c>
      <c r="FD106" s="125">
        <v>0</v>
      </c>
      <c r="FE106" s="125"/>
      <c r="FF106" s="125">
        <v>0</v>
      </c>
      <c r="FG106" s="125"/>
      <c r="FH106" s="125">
        <v>0</v>
      </c>
      <c r="FI106" s="125">
        <v>0</v>
      </c>
      <c r="FJ106" s="125"/>
      <c r="FK106" s="125">
        <v>0</v>
      </c>
      <c r="FL106" s="125"/>
      <c r="FM106" s="125">
        <v>0</v>
      </c>
      <c r="FN106" s="4">
        <v>0</v>
      </c>
      <c r="FO106" s="66">
        <f t="shared" si="1"/>
        <v>0</v>
      </c>
    </row>
    <row r="107" spans="2:171">
      <c r="B107" s="123" t="s">
        <v>608</v>
      </c>
      <c r="C107" s="124" t="s">
        <v>354</v>
      </c>
      <c r="D107" s="124" t="s">
        <v>355</v>
      </c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  <c r="AA107" s="125"/>
      <c r="AB107" s="125"/>
      <c r="AC107" s="125"/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125"/>
      <c r="AT107" s="125"/>
      <c r="AU107" s="125"/>
      <c r="AV107" s="125"/>
      <c r="AW107" s="125"/>
      <c r="AX107" s="125"/>
      <c r="AY107" s="125"/>
      <c r="AZ107" s="125"/>
      <c r="BA107" s="125"/>
      <c r="BB107" s="125"/>
      <c r="BC107" s="125"/>
      <c r="BD107" s="125"/>
      <c r="BE107" s="125"/>
      <c r="BF107" s="125"/>
      <c r="BG107" s="125"/>
      <c r="BH107" s="125"/>
      <c r="BI107" s="125"/>
      <c r="BJ107" s="125"/>
      <c r="BK107" s="125"/>
      <c r="BL107" s="125"/>
      <c r="BM107" s="125"/>
      <c r="BN107" s="125"/>
      <c r="BO107" s="125"/>
      <c r="BP107" s="125"/>
      <c r="BQ107" s="125"/>
      <c r="BR107" s="125"/>
      <c r="BS107" s="125"/>
      <c r="BT107" s="125"/>
      <c r="BU107" s="125"/>
      <c r="BV107" s="125"/>
      <c r="BW107" s="125"/>
      <c r="BX107" s="125"/>
      <c r="BY107" s="125"/>
      <c r="BZ107" s="125"/>
      <c r="CA107" s="125"/>
      <c r="CB107" s="125"/>
      <c r="CC107" s="125"/>
      <c r="CD107" s="125"/>
      <c r="CE107" s="125"/>
      <c r="CF107" s="125"/>
      <c r="CG107" s="125"/>
      <c r="CH107" s="125"/>
      <c r="CI107" s="125"/>
      <c r="CJ107" s="125"/>
      <c r="CK107" s="125"/>
      <c r="CL107" s="125"/>
      <c r="CM107" s="125"/>
      <c r="CN107" s="125"/>
      <c r="CO107" s="125"/>
      <c r="CP107" s="125"/>
      <c r="CQ107" s="125"/>
      <c r="CR107" s="125"/>
      <c r="CS107" s="125"/>
      <c r="CT107" s="125"/>
      <c r="CU107" s="125"/>
      <c r="CV107" s="125"/>
      <c r="CW107" s="125"/>
      <c r="CX107" s="125"/>
      <c r="CY107" s="125"/>
      <c r="CZ107" s="125"/>
      <c r="DA107" s="125"/>
      <c r="DB107" s="125"/>
      <c r="DC107" s="125"/>
      <c r="DD107" s="125"/>
      <c r="DE107" s="125"/>
      <c r="DF107" s="125"/>
      <c r="DG107" s="125"/>
      <c r="DH107" s="125"/>
      <c r="DI107" s="125"/>
      <c r="DJ107" s="125"/>
      <c r="DK107" s="125"/>
      <c r="DL107" s="125"/>
      <c r="DM107" s="125"/>
      <c r="DN107" s="125"/>
      <c r="DO107" s="125"/>
      <c r="DP107" s="125"/>
      <c r="DQ107" s="125"/>
      <c r="DR107" s="125"/>
      <c r="DS107" s="125"/>
      <c r="DT107" s="125"/>
      <c r="DU107" s="125"/>
      <c r="DV107" s="125"/>
      <c r="DW107" s="125"/>
      <c r="DX107" s="125"/>
      <c r="DY107" s="125"/>
      <c r="DZ107" s="125"/>
      <c r="EA107" s="125"/>
      <c r="EB107" s="125"/>
      <c r="EC107" s="125"/>
      <c r="ED107" s="125"/>
      <c r="EE107" s="125"/>
      <c r="EF107" s="125"/>
      <c r="EG107" s="125"/>
      <c r="EH107" s="125"/>
      <c r="EI107" s="125"/>
      <c r="EJ107" s="125"/>
      <c r="EK107" s="125"/>
      <c r="EL107" s="125"/>
      <c r="EM107" s="125"/>
      <c r="EN107" s="125"/>
      <c r="EO107" s="125"/>
      <c r="EP107" s="125"/>
      <c r="EQ107" s="125"/>
      <c r="ER107" s="125"/>
      <c r="ES107" s="125"/>
      <c r="ET107" s="125"/>
      <c r="EU107" s="125"/>
      <c r="EV107" s="125"/>
      <c r="EW107" s="125"/>
      <c r="EX107" s="125"/>
      <c r="EY107" s="125"/>
      <c r="EZ107" s="125"/>
      <c r="FA107" s="125"/>
      <c r="FB107" s="125"/>
      <c r="FC107" s="125"/>
      <c r="FD107" s="125"/>
      <c r="FE107" s="125"/>
      <c r="FF107" s="125"/>
      <c r="FG107" s="125"/>
      <c r="FH107" s="125"/>
      <c r="FI107" s="125"/>
      <c r="FJ107" s="125"/>
      <c r="FK107" s="125"/>
      <c r="FL107" s="125"/>
      <c r="FM107" s="125"/>
      <c r="FN107" s="4">
        <v>0</v>
      </c>
      <c r="FO107" s="66">
        <f t="shared" si="1"/>
        <v>0</v>
      </c>
    </row>
    <row r="108" spans="2:171">
      <c r="B108" s="123" t="s">
        <v>609</v>
      </c>
      <c r="C108" s="124" t="s">
        <v>356</v>
      </c>
      <c r="D108" s="124" t="s">
        <v>357</v>
      </c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125"/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125"/>
      <c r="AX108" s="125"/>
      <c r="AY108" s="125"/>
      <c r="AZ108" s="125"/>
      <c r="BA108" s="125"/>
      <c r="BB108" s="125"/>
      <c r="BC108" s="125"/>
      <c r="BD108" s="125"/>
      <c r="BE108" s="125"/>
      <c r="BF108" s="125"/>
      <c r="BG108" s="125"/>
      <c r="BH108" s="125"/>
      <c r="BI108" s="125"/>
      <c r="BJ108" s="125"/>
      <c r="BK108" s="125"/>
      <c r="BL108" s="125"/>
      <c r="BM108" s="125"/>
      <c r="BN108" s="125"/>
      <c r="BO108" s="125"/>
      <c r="BP108" s="125"/>
      <c r="BQ108" s="125"/>
      <c r="BR108" s="125"/>
      <c r="BS108" s="125"/>
      <c r="BT108" s="125"/>
      <c r="BU108" s="125"/>
      <c r="BV108" s="125"/>
      <c r="BW108" s="125"/>
      <c r="BX108" s="125"/>
      <c r="BY108" s="125"/>
      <c r="BZ108" s="125"/>
      <c r="CA108" s="125"/>
      <c r="CB108" s="125"/>
      <c r="CC108" s="125"/>
      <c r="CD108" s="125"/>
      <c r="CE108" s="125"/>
      <c r="CF108" s="125"/>
      <c r="CG108" s="125"/>
      <c r="CH108" s="125"/>
      <c r="CI108" s="125"/>
      <c r="CJ108" s="125"/>
      <c r="CK108" s="125"/>
      <c r="CL108" s="125"/>
      <c r="CM108" s="125"/>
      <c r="CN108" s="125"/>
      <c r="CO108" s="125"/>
      <c r="CP108" s="125"/>
      <c r="CQ108" s="125"/>
      <c r="CR108" s="125"/>
      <c r="CS108" s="125"/>
      <c r="CT108" s="125"/>
      <c r="CU108" s="125"/>
      <c r="CV108" s="125"/>
      <c r="CW108" s="125"/>
      <c r="CX108" s="125"/>
      <c r="CY108" s="125"/>
      <c r="CZ108" s="125"/>
      <c r="DA108" s="125"/>
      <c r="DB108" s="125"/>
      <c r="DC108" s="125"/>
      <c r="DD108" s="125"/>
      <c r="DE108" s="125"/>
      <c r="DF108" s="125"/>
      <c r="DG108" s="125"/>
      <c r="DH108" s="125"/>
      <c r="DI108" s="125"/>
      <c r="DJ108" s="125"/>
      <c r="DK108" s="125"/>
      <c r="DL108" s="125"/>
      <c r="DM108" s="125"/>
      <c r="DN108" s="125"/>
      <c r="DO108" s="125"/>
      <c r="DP108" s="125"/>
      <c r="DQ108" s="125"/>
      <c r="DR108" s="125"/>
      <c r="DS108" s="125"/>
      <c r="DT108" s="125"/>
      <c r="DU108" s="125"/>
      <c r="DV108" s="125"/>
      <c r="DW108" s="125"/>
      <c r="DX108" s="125"/>
      <c r="DY108" s="125"/>
      <c r="DZ108" s="125"/>
      <c r="EA108" s="125"/>
      <c r="EB108" s="125"/>
      <c r="EC108" s="125"/>
      <c r="ED108" s="125"/>
      <c r="EE108" s="125"/>
      <c r="EF108" s="125"/>
      <c r="EG108" s="125"/>
      <c r="EH108" s="125"/>
      <c r="EI108" s="125"/>
      <c r="EJ108" s="125"/>
      <c r="EK108" s="125"/>
      <c r="EL108" s="125"/>
      <c r="EM108" s="125"/>
      <c r="EN108" s="125"/>
      <c r="EO108" s="125"/>
      <c r="EP108" s="125"/>
      <c r="EQ108" s="125"/>
      <c r="ER108" s="125"/>
      <c r="ES108" s="125"/>
      <c r="ET108" s="125"/>
      <c r="EU108" s="125"/>
      <c r="EV108" s="125"/>
      <c r="EW108" s="125"/>
      <c r="EX108" s="125"/>
      <c r="EY108" s="125"/>
      <c r="EZ108" s="125"/>
      <c r="FA108" s="125"/>
      <c r="FB108" s="125"/>
      <c r="FC108" s="125"/>
      <c r="FD108" s="125"/>
      <c r="FE108" s="125"/>
      <c r="FF108" s="125"/>
      <c r="FG108" s="125"/>
      <c r="FH108" s="125"/>
      <c r="FI108" s="125"/>
      <c r="FJ108" s="125"/>
      <c r="FK108" s="125"/>
      <c r="FL108" s="125"/>
      <c r="FM108" s="125"/>
      <c r="FN108" s="4">
        <v>0</v>
      </c>
      <c r="FO108" s="66">
        <f t="shared" si="1"/>
        <v>0</v>
      </c>
    </row>
    <row r="109" spans="2:171">
      <c r="B109" s="123" t="s">
        <v>610</v>
      </c>
      <c r="C109" s="124" t="s">
        <v>358</v>
      </c>
      <c r="D109" s="124" t="s">
        <v>359</v>
      </c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  <c r="AA109" s="125"/>
      <c r="AB109" s="125"/>
      <c r="AC109" s="125"/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125"/>
      <c r="AT109" s="125"/>
      <c r="AU109" s="125"/>
      <c r="AV109" s="125"/>
      <c r="AW109" s="125"/>
      <c r="AX109" s="125"/>
      <c r="AY109" s="125"/>
      <c r="AZ109" s="125"/>
      <c r="BA109" s="125"/>
      <c r="BB109" s="125"/>
      <c r="BC109" s="125"/>
      <c r="BD109" s="125"/>
      <c r="BE109" s="125"/>
      <c r="BF109" s="125"/>
      <c r="BG109" s="125"/>
      <c r="BH109" s="125"/>
      <c r="BI109" s="125"/>
      <c r="BJ109" s="125"/>
      <c r="BK109" s="125"/>
      <c r="BL109" s="125"/>
      <c r="BM109" s="125"/>
      <c r="BN109" s="125"/>
      <c r="BO109" s="125"/>
      <c r="BP109" s="125"/>
      <c r="BQ109" s="125"/>
      <c r="BR109" s="125"/>
      <c r="BS109" s="125"/>
      <c r="BT109" s="125"/>
      <c r="BU109" s="125"/>
      <c r="BV109" s="125"/>
      <c r="BW109" s="125"/>
      <c r="BX109" s="125"/>
      <c r="BY109" s="125"/>
      <c r="BZ109" s="125"/>
      <c r="CA109" s="125"/>
      <c r="CB109" s="125"/>
      <c r="CC109" s="125"/>
      <c r="CD109" s="125"/>
      <c r="CE109" s="125"/>
      <c r="CF109" s="125"/>
      <c r="CG109" s="125"/>
      <c r="CH109" s="125"/>
      <c r="CI109" s="125"/>
      <c r="CJ109" s="125"/>
      <c r="CK109" s="125"/>
      <c r="CL109" s="125"/>
      <c r="CM109" s="125"/>
      <c r="CN109" s="125"/>
      <c r="CO109" s="125"/>
      <c r="CP109" s="125"/>
      <c r="CQ109" s="125"/>
      <c r="CR109" s="125"/>
      <c r="CS109" s="125"/>
      <c r="CT109" s="125"/>
      <c r="CU109" s="125"/>
      <c r="CV109" s="125"/>
      <c r="CW109" s="125"/>
      <c r="CX109" s="125"/>
      <c r="CY109" s="125"/>
      <c r="CZ109" s="125"/>
      <c r="DA109" s="125"/>
      <c r="DB109" s="125"/>
      <c r="DC109" s="125"/>
      <c r="DD109" s="125"/>
      <c r="DE109" s="125"/>
      <c r="DF109" s="125"/>
      <c r="DG109" s="125"/>
      <c r="DH109" s="125"/>
      <c r="DI109" s="125"/>
      <c r="DJ109" s="125"/>
      <c r="DK109" s="125"/>
      <c r="DL109" s="125"/>
      <c r="DM109" s="125"/>
      <c r="DN109" s="125"/>
      <c r="DO109" s="125"/>
      <c r="DP109" s="125"/>
      <c r="DQ109" s="125"/>
      <c r="DR109" s="125"/>
      <c r="DS109" s="125"/>
      <c r="DT109" s="125"/>
      <c r="DU109" s="125"/>
      <c r="DV109" s="125"/>
      <c r="DW109" s="125"/>
      <c r="DX109" s="125"/>
      <c r="DY109" s="125"/>
      <c r="DZ109" s="125"/>
      <c r="EA109" s="125"/>
      <c r="EB109" s="125"/>
      <c r="EC109" s="125"/>
      <c r="ED109" s="125"/>
      <c r="EE109" s="125"/>
      <c r="EF109" s="125"/>
      <c r="EG109" s="125"/>
      <c r="EH109" s="125"/>
      <c r="EI109" s="125"/>
      <c r="EJ109" s="125"/>
      <c r="EK109" s="125"/>
      <c r="EL109" s="125"/>
      <c r="EM109" s="125"/>
      <c r="EN109" s="125"/>
      <c r="EO109" s="125"/>
      <c r="EP109" s="125"/>
      <c r="EQ109" s="125"/>
      <c r="ER109" s="125"/>
      <c r="ES109" s="125"/>
      <c r="ET109" s="125"/>
      <c r="EU109" s="125"/>
      <c r="EV109" s="125"/>
      <c r="EW109" s="125"/>
      <c r="EX109" s="125"/>
      <c r="EY109" s="125"/>
      <c r="EZ109" s="125"/>
      <c r="FA109" s="125"/>
      <c r="FB109" s="125"/>
      <c r="FC109" s="125"/>
      <c r="FD109" s="125"/>
      <c r="FE109" s="125"/>
      <c r="FF109" s="125"/>
      <c r="FG109" s="125"/>
      <c r="FH109" s="125"/>
      <c r="FI109" s="125"/>
      <c r="FJ109" s="125"/>
      <c r="FK109" s="125"/>
      <c r="FL109" s="125"/>
      <c r="FM109" s="125"/>
      <c r="FN109" s="4">
        <v>0</v>
      </c>
      <c r="FO109" s="66">
        <f t="shared" si="1"/>
        <v>0</v>
      </c>
    </row>
    <row r="110" spans="2:171">
      <c r="B110" s="123" t="s">
        <v>611</v>
      </c>
      <c r="C110" s="124" t="s">
        <v>360</v>
      </c>
      <c r="D110" s="124" t="s">
        <v>361</v>
      </c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  <c r="AA110" s="125"/>
      <c r="AB110" s="125"/>
      <c r="AC110" s="125"/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125"/>
      <c r="AT110" s="125"/>
      <c r="AU110" s="125"/>
      <c r="AV110" s="125"/>
      <c r="AW110" s="125"/>
      <c r="AX110" s="125"/>
      <c r="AY110" s="125"/>
      <c r="AZ110" s="125"/>
      <c r="BA110" s="125"/>
      <c r="BB110" s="125"/>
      <c r="BC110" s="125"/>
      <c r="BD110" s="125"/>
      <c r="BE110" s="125"/>
      <c r="BF110" s="125"/>
      <c r="BG110" s="125"/>
      <c r="BH110" s="125"/>
      <c r="BI110" s="125"/>
      <c r="BJ110" s="125"/>
      <c r="BK110" s="125"/>
      <c r="BL110" s="125"/>
      <c r="BM110" s="125"/>
      <c r="BN110" s="125"/>
      <c r="BO110" s="125"/>
      <c r="BP110" s="125"/>
      <c r="BQ110" s="125"/>
      <c r="BR110" s="125"/>
      <c r="BS110" s="125"/>
      <c r="BT110" s="125"/>
      <c r="BU110" s="125"/>
      <c r="BV110" s="125"/>
      <c r="BW110" s="125"/>
      <c r="BX110" s="125"/>
      <c r="BY110" s="125"/>
      <c r="BZ110" s="125"/>
      <c r="CA110" s="125"/>
      <c r="CB110" s="125"/>
      <c r="CC110" s="125"/>
      <c r="CD110" s="125"/>
      <c r="CE110" s="125"/>
      <c r="CF110" s="125"/>
      <c r="CG110" s="125"/>
      <c r="CH110" s="125"/>
      <c r="CI110" s="125"/>
      <c r="CJ110" s="125"/>
      <c r="CK110" s="125"/>
      <c r="CL110" s="125"/>
      <c r="CM110" s="125"/>
      <c r="CN110" s="125"/>
      <c r="CO110" s="125"/>
      <c r="CP110" s="125"/>
      <c r="CQ110" s="125"/>
      <c r="CR110" s="125"/>
      <c r="CS110" s="125"/>
      <c r="CT110" s="125"/>
      <c r="CU110" s="125"/>
      <c r="CV110" s="125"/>
      <c r="CW110" s="125"/>
      <c r="CX110" s="125"/>
      <c r="CY110" s="125"/>
      <c r="CZ110" s="125"/>
      <c r="DA110" s="125"/>
      <c r="DB110" s="125"/>
      <c r="DC110" s="125"/>
      <c r="DD110" s="125"/>
      <c r="DE110" s="125"/>
      <c r="DF110" s="125"/>
      <c r="DG110" s="125"/>
      <c r="DH110" s="125"/>
      <c r="DI110" s="125"/>
      <c r="DJ110" s="125"/>
      <c r="DK110" s="125"/>
      <c r="DL110" s="125"/>
      <c r="DM110" s="125"/>
      <c r="DN110" s="125"/>
      <c r="DO110" s="125"/>
      <c r="DP110" s="125"/>
      <c r="DQ110" s="125"/>
      <c r="DR110" s="125"/>
      <c r="DS110" s="125"/>
      <c r="DT110" s="125"/>
      <c r="DU110" s="125"/>
      <c r="DV110" s="125"/>
      <c r="DW110" s="125"/>
      <c r="DX110" s="125"/>
      <c r="DY110" s="125"/>
      <c r="DZ110" s="125"/>
      <c r="EA110" s="125"/>
      <c r="EB110" s="125"/>
      <c r="EC110" s="125"/>
      <c r="ED110" s="125"/>
      <c r="EE110" s="125"/>
      <c r="EF110" s="125"/>
      <c r="EG110" s="125"/>
      <c r="EH110" s="125"/>
      <c r="EI110" s="125"/>
      <c r="EJ110" s="125"/>
      <c r="EK110" s="125"/>
      <c r="EL110" s="125"/>
      <c r="EM110" s="125"/>
      <c r="EN110" s="125"/>
      <c r="EO110" s="125"/>
      <c r="EP110" s="125"/>
      <c r="EQ110" s="125"/>
      <c r="ER110" s="125"/>
      <c r="ES110" s="125"/>
      <c r="ET110" s="125"/>
      <c r="EU110" s="125"/>
      <c r="EV110" s="125"/>
      <c r="EW110" s="125"/>
      <c r="EX110" s="125"/>
      <c r="EY110" s="125"/>
      <c r="EZ110" s="125"/>
      <c r="FA110" s="125"/>
      <c r="FB110" s="125"/>
      <c r="FC110" s="125"/>
      <c r="FD110" s="125"/>
      <c r="FE110" s="125"/>
      <c r="FF110" s="125"/>
      <c r="FG110" s="125"/>
      <c r="FH110" s="125"/>
      <c r="FI110" s="125"/>
      <c r="FJ110" s="125"/>
      <c r="FK110" s="125"/>
      <c r="FL110" s="125"/>
      <c r="FM110" s="125"/>
      <c r="FN110" s="4">
        <v>0</v>
      </c>
      <c r="FO110" s="66">
        <f t="shared" si="1"/>
        <v>0</v>
      </c>
    </row>
    <row r="111" spans="2:171">
      <c r="B111" s="123" t="s">
        <v>612</v>
      </c>
      <c r="C111" s="124" t="s">
        <v>362</v>
      </c>
      <c r="D111" s="124" t="s">
        <v>363</v>
      </c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  <c r="AA111" s="125"/>
      <c r="AB111" s="125"/>
      <c r="AC111" s="125"/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125"/>
      <c r="AT111" s="125"/>
      <c r="AU111" s="125"/>
      <c r="AV111" s="125"/>
      <c r="AW111" s="125"/>
      <c r="AX111" s="125"/>
      <c r="AY111" s="125"/>
      <c r="AZ111" s="125"/>
      <c r="BA111" s="125"/>
      <c r="BB111" s="125"/>
      <c r="BC111" s="125"/>
      <c r="BD111" s="125"/>
      <c r="BE111" s="125"/>
      <c r="BF111" s="125"/>
      <c r="BG111" s="125"/>
      <c r="BH111" s="125"/>
      <c r="BI111" s="125"/>
      <c r="BJ111" s="125"/>
      <c r="BK111" s="125"/>
      <c r="BL111" s="125"/>
      <c r="BM111" s="125"/>
      <c r="BN111" s="125"/>
      <c r="BO111" s="125"/>
      <c r="BP111" s="125"/>
      <c r="BQ111" s="125"/>
      <c r="BR111" s="125"/>
      <c r="BS111" s="125"/>
      <c r="BT111" s="125"/>
      <c r="BU111" s="125"/>
      <c r="BV111" s="125"/>
      <c r="BW111" s="125"/>
      <c r="BX111" s="125"/>
      <c r="BY111" s="125"/>
      <c r="BZ111" s="125"/>
      <c r="CA111" s="125"/>
      <c r="CB111" s="125"/>
      <c r="CC111" s="125"/>
      <c r="CD111" s="125"/>
      <c r="CE111" s="125"/>
      <c r="CF111" s="125"/>
      <c r="CG111" s="125"/>
      <c r="CH111" s="125"/>
      <c r="CI111" s="125"/>
      <c r="CJ111" s="125"/>
      <c r="CK111" s="125"/>
      <c r="CL111" s="125"/>
      <c r="CM111" s="125"/>
      <c r="CN111" s="125"/>
      <c r="CO111" s="125"/>
      <c r="CP111" s="125"/>
      <c r="CQ111" s="125"/>
      <c r="CR111" s="125"/>
      <c r="CS111" s="125"/>
      <c r="CT111" s="125"/>
      <c r="CU111" s="125"/>
      <c r="CV111" s="125"/>
      <c r="CW111" s="125"/>
      <c r="CX111" s="125"/>
      <c r="CY111" s="125"/>
      <c r="CZ111" s="125"/>
      <c r="DA111" s="125"/>
      <c r="DB111" s="125"/>
      <c r="DC111" s="125"/>
      <c r="DD111" s="125"/>
      <c r="DE111" s="125"/>
      <c r="DF111" s="125"/>
      <c r="DG111" s="125"/>
      <c r="DH111" s="125"/>
      <c r="DI111" s="125"/>
      <c r="DJ111" s="125"/>
      <c r="DK111" s="125"/>
      <c r="DL111" s="125"/>
      <c r="DM111" s="125"/>
      <c r="DN111" s="125"/>
      <c r="DO111" s="125"/>
      <c r="DP111" s="125"/>
      <c r="DQ111" s="125"/>
      <c r="DR111" s="125"/>
      <c r="DS111" s="125"/>
      <c r="DT111" s="125"/>
      <c r="DU111" s="125"/>
      <c r="DV111" s="125"/>
      <c r="DW111" s="125"/>
      <c r="DX111" s="125"/>
      <c r="DY111" s="125"/>
      <c r="DZ111" s="125"/>
      <c r="EA111" s="125"/>
      <c r="EB111" s="125"/>
      <c r="EC111" s="125"/>
      <c r="ED111" s="125"/>
      <c r="EE111" s="125"/>
      <c r="EF111" s="125"/>
      <c r="EG111" s="125"/>
      <c r="EH111" s="125"/>
      <c r="EI111" s="125"/>
      <c r="EJ111" s="125"/>
      <c r="EK111" s="125"/>
      <c r="EL111" s="125"/>
      <c r="EM111" s="125"/>
      <c r="EN111" s="125"/>
      <c r="EO111" s="125"/>
      <c r="EP111" s="125"/>
      <c r="EQ111" s="125"/>
      <c r="ER111" s="125"/>
      <c r="ES111" s="125"/>
      <c r="ET111" s="125"/>
      <c r="EU111" s="125"/>
      <c r="EV111" s="125"/>
      <c r="EW111" s="125"/>
      <c r="EX111" s="125"/>
      <c r="EY111" s="125"/>
      <c r="EZ111" s="125"/>
      <c r="FA111" s="125"/>
      <c r="FB111" s="125"/>
      <c r="FC111" s="125"/>
      <c r="FD111" s="125"/>
      <c r="FE111" s="125"/>
      <c r="FF111" s="125"/>
      <c r="FG111" s="125"/>
      <c r="FH111" s="125"/>
      <c r="FI111" s="125"/>
      <c r="FJ111" s="125"/>
      <c r="FK111" s="125"/>
      <c r="FL111" s="125"/>
      <c r="FM111" s="125"/>
      <c r="FN111" s="4">
        <v>0</v>
      </c>
      <c r="FO111" s="66">
        <f t="shared" si="1"/>
        <v>0</v>
      </c>
    </row>
    <row r="112" spans="2:171">
      <c r="B112" s="123" t="s">
        <v>613</v>
      </c>
      <c r="C112" s="124" t="s">
        <v>364</v>
      </c>
      <c r="D112" s="124" t="s">
        <v>365</v>
      </c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  <c r="AA112" s="125"/>
      <c r="AB112" s="125"/>
      <c r="AC112" s="125"/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125"/>
      <c r="AT112" s="125"/>
      <c r="AU112" s="125"/>
      <c r="AV112" s="125"/>
      <c r="AW112" s="125"/>
      <c r="AX112" s="125"/>
      <c r="AY112" s="125"/>
      <c r="AZ112" s="125"/>
      <c r="BA112" s="125"/>
      <c r="BB112" s="125"/>
      <c r="BC112" s="125"/>
      <c r="BD112" s="125"/>
      <c r="BE112" s="125"/>
      <c r="BF112" s="125"/>
      <c r="BG112" s="125"/>
      <c r="BH112" s="125"/>
      <c r="BI112" s="125"/>
      <c r="BJ112" s="125"/>
      <c r="BK112" s="125"/>
      <c r="BL112" s="125"/>
      <c r="BM112" s="125"/>
      <c r="BN112" s="125"/>
      <c r="BO112" s="125"/>
      <c r="BP112" s="125"/>
      <c r="BQ112" s="125"/>
      <c r="BR112" s="125"/>
      <c r="BS112" s="125"/>
      <c r="BT112" s="125"/>
      <c r="BU112" s="125"/>
      <c r="BV112" s="125"/>
      <c r="BW112" s="125"/>
      <c r="BX112" s="125"/>
      <c r="BY112" s="125"/>
      <c r="BZ112" s="125"/>
      <c r="CA112" s="125"/>
      <c r="CB112" s="125"/>
      <c r="CC112" s="125"/>
      <c r="CD112" s="125"/>
      <c r="CE112" s="125"/>
      <c r="CF112" s="125"/>
      <c r="CG112" s="125"/>
      <c r="CH112" s="125"/>
      <c r="CI112" s="125"/>
      <c r="CJ112" s="125"/>
      <c r="CK112" s="125"/>
      <c r="CL112" s="125"/>
      <c r="CM112" s="125"/>
      <c r="CN112" s="125"/>
      <c r="CO112" s="125"/>
      <c r="CP112" s="125"/>
      <c r="CQ112" s="125"/>
      <c r="CR112" s="125"/>
      <c r="CS112" s="125"/>
      <c r="CT112" s="125"/>
      <c r="CU112" s="125"/>
      <c r="CV112" s="125"/>
      <c r="CW112" s="125"/>
      <c r="CX112" s="125"/>
      <c r="CY112" s="125"/>
      <c r="CZ112" s="125"/>
      <c r="DA112" s="125"/>
      <c r="DB112" s="125"/>
      <c r="DC112" s="125"/>
      <c r="DD112" s="125"/>
      <c r="DE112" s="125"/>
      <c r="DF112" s="125"/>
      <c r="DG112" s="125"/>
      <c r="DH112" s="125"/>
      <c r="DI112" s="125"/>
      <c r="DJ112" s="125"/>
      <c r="DK112" s="125"/>
      <c r="DL112" s="125"/>
      <c r="DM112" s="125"/>
      <c r="DN112" s="125"/>
      <c r="DO112" s="125"/>
      <c r="DP112" s="125"/>
      <c r="DQ112" s="125"/>
      <c r="DR112" s="125"/>
      <c r="DS112" s="125"/>
      <c r="DT112" s="125"/>
      <c r="DU112" s="125"/>
      <c r="DV112" s="125"/>
      <c r="DW112" s="125"/>
      <c r="DX112" s="125"/>
      <c r="DY112" s="125"/>
      <c r="DZ112" s="125"/>
      <c r="EA112" s="125"/>
      <c r="EB112" s="125"/>
      <c r="EC112" s="125"/>
      <c r="ED112" s="125"/>
      <c r="EE112" s="125"/>
      <c r="EF112" s="125"/>
      <c r="EG112" s="125"/>
      <c r="EH112" s="125"/>
      <c r="EI112" s="125"/>
      <c r="EJ112" s="125"/>
      <c r="EK112" s="125"/>
      <c r="EL112" s="125"/>
      <c r="EM112" s="125"/>
      <c r="EN112" s="125"/>
      <c r="EO112" s="125"/>
      <c r="EP112" s="125"/>
      <c r="EQ112" s="125"/>
      <c r="ER112" s="125"/>
      <c r="ES112" s="125"/>
      <c r="ET112" s="125"/>
      <c r="EU112" s="125"/>
      <c r="EV112" s="125"/>
      <c r="EW112" s="125"/>
      <c r="EX112" s="125"/>
      <c r="EY112" s="125"/>
      <c r="EZ112" s="125"/>
      <c r="FA112" s="125"/>
      <c r="FB112" s="125"/>
      <c r="FC112" s="125"/>
      <c r="FD112" s="125"/>
      <c r="FE112" s="125"/>
      <c r="FF112" s="125"/>
      <c r="FG112" s="125"/>
      <c r="FH112" s="125"/>
      <c r="FI112" s="125"/>
      <c r="FJ112" s="125"/>
      <c r="FK112" s="125"/>
      <c r="FL112" s="125"/>
      <c r="FM112" s="125"/>
      <c r="FN112" s="4">
        <v>0</v>
      </c>
      <c r="FO112" s="66">
        <f t="shared" si="1"/>
        <v>0</v>
      </c>
    </row>
    <row r="113" spans="2:171">
      <c r="B113" s="123" t="s">
        <v>614</v>
      </c>
      <c r="C113" s="124" t="s">
        <v>366</v>
      </c>
      <c r="D113" s="124" t="s">
        <v>367</v>
      </c>
      <c r="E113" s="125">
        <v>5142017.60052219</v>
      </c>
      <c r="F113" s="125">
        <v>393743.071857432</v>
      </c>
      <c r="G113" s="125">
        <v>4564724.84731364</v>
      </c>
      <c r="H113" s="125">
        <v>1448317.48085075</v>
      </c>
      <c r="I113" s="125">
        <v>838625.931136625</v>
      </c>
      <c r="J113" s="125">
        <v>3131747.32079685</v>
      </c>
      <c r="K113" s="125">
        <v>550667.089118972</v>
      </c>
      <c r="L113" s="125">
        <v>725283.684603406</v>
      </c>
      <c r="M113" s="125">
        <v>728304.643242299</v>
      </c>
      <c r="N113" s="125">
        <v>1193831.71120825</v>
      </c>
      <c r="O113" s="125">
        <v>421814.013328139</v>
      </c>
      <c r="P113" s="125">
        <v>2595251.83268199</v>
      </c>
      <c r="Q113" s="125">
        <v>2291096.81756463</v>
      </c>
      <c r="R113" s="125">
        <v>2009170.04907649</v>
      </c>
      <c r="S113" s="125">
        <v>231418.81071166</v>
      </c>
      <c r="T113" s="125">
        <v>6990077.63371685</v>
      </c>
      <c r="U113" s="125">
        <v>3509795.9904955</v>
      </c>
      <c r="V113" s="125">
        <v>2419835.6879543</v>
      </c>
      <c r="W113" s="125">
        <v>816722.705765655</v>
      </c>
      <c r="X113" s="125">
        <v>1813878.89925716</v>
      </c>
      <c r="Y113" s="125">
        <v>824131.603097837</v>
      </c>
      <c r="Z113" s="125">
        <v>3849470.05982601</v>
      </c>
      <c r="AA113" s="125">
        <v>2445825.42753932</v>
      </c>
      <c r="AB113" s="125">
        <v>1764511.53530454</v>
      </c>
      <c r="AC113" s="125">
        <v>401541.67311379</v>
      </c>
      <c r="AD113" s="125">
        <v>1988425.145473</v>
      </c>
      <c r="AE113" s="125">
        <v>7717671.00101584</v>
      </c>
      <c r="AF113" s="125">
        <v>1059171.55744746</v>
      </c>
      <c r="AG113" s="125">
        <v>765042.194469245</v>
      </c>
      <c r="AH113" s="125">
        <v>1352252.14221512</v>
      </c>
      <c r="AI113" s="125">
        <v>1983596.26524623</v>
      </c>
      <c r="AJ113" s="125">
        <v>9280061.97657887</v>
      </c>
      <c r="AK113" s="125">
        <v>3754907.34159586</v>
      </c>
      <c r="AL113" s="125">
        <v>3178838.99706905</v>
      </c>
      <c r="AM113" s="125">
        <v>4565185.00983467</v>
      </c>
      <c r="AN113" s="125">
        <v>3110922.58314233</v>
      </c>
      <c r="AO113" s="125">
        <v>3725108.22346273</v>
      </c>
      <c r="AP113" s="125">
        <v>1913445.60203136</v>
      </c>
      <c r="AQ113" s="125">
        <v>1155907.63570401</v>
      </c>
      <c r="AR113" s="125">
        <v>2659244.10825071</v>
      </c>
      <c r="AS113" s="125">
        <v>3840949.50196359</v>
      </c>
      <c r="AT113" s="125">
        <v>1221111.25926354</v>
      </c>
      <c r="AU113" s="125">
        <v>5312804.37630244</v>
      </c>
      <c r="AV113" s="125">
        <v>1601330.33844878</v>
      </c>
      <c r="AW113" s="125">
        <v>663339.866247707</v>
      </c>
      <c r="AX113" s="125">
        <v>1846819.39215105</v>
      </c>
      <c r="AY113" s="125">
        <v>4324201.56958431</v>
      </c>
      <c r="AZ113" s="125">
        <v>5150320.23222348</v>
      </c>
      <c r="BA113" s="125">
        <v>972770.668706459</v>
      </c>
      <c r="BB113" s="125">
        <v>8671995.3129178</v>
      </c>
      <c r="BC113" s="125">
        <v>2039258.5052112</v>
      </c>
      <c r="BD113" s="125">
        <v>1895068.86966885</v>
      </c>
      <c r="BE113" s="125">
        <v>6736352.11829796</v>
      </c>
      <c r="BF113" s="125">
        <v>3244454.68036988</v>
      </c>
      <c r="BG113" s="125">
        <v>9843139.52936397</v>
      </c>
      <c r="BH113" s="125">
        <v>4319925.26192182</v>
      </c>
      <c r="BI113" s="125">
        <v>2556733.16450325</v>
      </c>
      <c r="BJ113" s="125">
        <v>1720342.15532324</v>
      </c>
      <c r="BK113" s="125">
        <v>616316.506263174</v>
      </c>
      <c r="BL113" s="125">
        <v>1567615.39756455</v>
      </c>
      <c r="BM113" s="125">
        <v>1127499.15784645</v>
      </c>
      <c r="BN113" s="125">
        <v>12570388.6085403</v>
      </c>
      <c r="BO113" s="125">
        <v>929967.043585065</v>
      </c>
      <c r="BP113" s="125">
        <v>5043832.1421245</v>
      </c>
      <c r="BQ113" s="125">
        <v>6336804.26163438</v>
      </c>
      <c r="BR113" s="125">
        <v>13758712.3162189</v>
      </c>
      <c r="BS113" s="125">
        <v>1620288.41460214</v>
      </c>
      <c r="BT113" s="125">
        <v>2236175.99222971</v>
      </c>
      <c r="BU113" s="125">
        <v>2535729.30506025</v>
      </c>
      <c r="BV113" s="125">
        <v>3124402.53013895</v>
      </c>
      <c r="BW113" s="125">
        <v>2695961.27994094</v>
      </c>
      <c r="BX113" s="125">
        <v>630033.803515389</v>
      </c>
      <c r="BY113" s="125">
        <v>4673700.77483564</v>
      </c>
      <c r="BZ113" s="125">
        <v>4025952.47558292</v>
      </c>
      <c r="CA113" s="125">
        <v>1844870.74233894</v>
      </c>
      <c r="CB113" s="125">
        <v>850120.207141124</v>
      </c>
      <c r="CC113" s="125">
        <v>912617.803905186</v>
      </c>
      <c r="CD113" s="125">
        <v>3876228.85953349</v>
      </c>
      <c r="CE113" s="125">
        <v>13513455.4837407</v>
      </c>
      <c r="CF113" s="125">
        <v>12866209.6533168</v>
      </c>
      <c r="CG113" s="125">
        <v>2322390.38596214</v>
      </c>
      <c r="CH113" s="125">
        <v>1789212.91977496</v>
      </c>
      <c r="CI113" s="125">
        <v>2806493.86449436</v>
      </c>
      <c r="CJ113" s="125">
        <v>2991035.19088583</v>
      </c>
      <c r="CK113" s="125">
        <v>8415644.84337767</v>
      </c>
      <c r="CL113" s="125">
        <v>4579233.15945899</v>
      </c>
      <c r="CM113" s="125">
        <v>2140102.87971709</v>
      </c>
      <c r="CN113" s="125">
        <v>5313949.33677496</v>
      </c>
      <c r="CO113" s="125">
        <v>1938756.18939247</v>
      </c>
      <c r="CP113" s="125">
        <v>7273946.11028799</v>
      </c>
      <c r="CQ113" s="125">
        <v>10146558.1697396</v>
      </c>
      <c r="CR113" s="125">
        <v>1319797.31658409</v>
      </c>
      <c r="CS113" s="125">
        <v>1993733.18978603</v>
      </c>
      <c r="CT113" s="125">
        <v>13416700.9035145</v>
      </c>
      <c r="CU113" s="125">
        <v>1291955.764693</v>
      </c>
      <c r="CV113" s="125">
        <v>2789374.37478696</v>
      </c>
      <c r="CW113" s="125">
        <v>1247151.84958564</v>
      </c>
      <c r="CX113" s="125">
        <v>108289.361078465</v>
      </c>
      <c r="CY113" s="125">
        <v>728790.395250314</v>
      </c>
      <c r="CZ113" s="125">
        <v>9772540.3119025</v>
      </c>
      <c r="DA113" s="125">
        <v>738015.279633189</v>
      </c>
      <c r="DB113" s="125">
        <v>237614.912301265</v>
      </c>
      <c r="DC113" s="125">
        <v>54254649.0078854</v>
      </c>
      <c r="DD113" s="125">
        <v>6490838.15807271</v>
      </c>
      <c r="DE113" s="125">
        <v>14093025.1258167</v>
      </c>
      <c r="DF113" s="125">
        <v>8034565.57174653</v>
      </c>
      <c r="DG113" s="125">
        <v>5289627.43047782</v>
      </c>
      <c r="DH113" s="125">
        <v>7500993.86637137</v>
      </c>
      <c r="DI113" s="125">
        <v>2060271.93949333</v>
      </c>
      <c r="DJ113" s="125">
        <v>995923.741892639</v>
      </c>
      <c r="DK113" s="125">
        <v>422721.483211745</v>
      </c>
      <c r="DL113" s="125">
        <v>315698.185490357</v>
      </c>
      <c r="DM113" s="125">
        <v>1763538.89169626</v>
      </c>
      <c r="DN113" s="125">
        <v>4034848.61996616</v>
      </c>
      <c r="DO113" s="125">
        <v>23347.7998262176</v>
      </c>
      <c r="DP113" s="125">
        <v>769853.792660472</v>
      </c>
      <c r="DQ113" s="125">
        <v>683505.038329066</v>
      </c>
      <c r="DR113" s="125">
        <v>586145.019826081</v>
      </c>
      <c r="DS113" s="125">
        <v>184862.664119291</v>
      </c>
      <c r="DT113" s="125">
        <v>813007.789905192</v>
      </c>
      <c r="DU113" s="125">
        <v>1008622.68829693</v>
      </c>
      <c r="DV113" s="125">
        <v>808536.877737698</v>
      </c>
      <c r="DW113" s="125">
        <v>1896030.58597651</v>
      </c>
      <c r="DX113" s="125">
        <v>11823795.883412</v>
      </c>
      <c r="DY113" s="125">
        <v>1455919.25138826</v>
      </c>
      <c r="DZ113" s="125">
        <v>121649.576733364</v>
      </c>
      <c r="EA113" s="125">
        <v>1003938.7523411</v>
      </c>
      <c r="EB113" s="125">
        <v>1391833.06876391</v>
      </c>
      <c r="EC113" s="125">
        <v>1275418.36377569</v>
      </c>
      <c r="ED113" s="125">
        <v>2230337.69432242</v>
      </c>
      <c r="EE113" s="125">
        <v>146738.360201181</v>
      </c>
      <c r="EF113" s="125">
        <v>352581.367286334</v>
      </c>
      <c r="EG113" s="125">
        <v>1130224.86349343</v>
      </c>
      <c r="EH113" s="125">
        <v>654126.356637894</v>
      </c>
      <c r="EI113" s="125">
        <v>12159388.6315113</v>
      </c>
      <c r="EJ113" s="125">
        <v>2960501.23854934</v>
      </c>
      <c r="EK113" s="125">
        <v>4181030.01401849</v>
      </c>
      <c r="EL113" s="125">
        <v>1045338.99641192</v>
      </c>
      <c r="EM113" s="125">
        <v>123841.930163822</v>
      </c>
      <c r="EN113" s="125">
        <v>162920.945706704</v>
      </c>
      <c r="EO113" s="125">
        <v>850970.689861656</v>
      </c>
      <c r="EP113" s="125">
        <v>1145849.70369812</v>
      </c>
      <c r="EQ113" s="125">
        <v>2482324.2385798</v>
      </c>
      <c r="ER113" s="125">
        <v>2000368.1570088</v>
      </c>
      <c r="ES113" s="125">
        <v>13756543.6920322</v>
      </c>
      <c r="ET113" s="125">
        <v>85115.7600070779</v>
      </c>
      <c r="EU113" s="125">
        <v>483376.850787671</v>
      </c>
      <c r="EV113" s="125">
        <v>329220.907363898</v>
      </c>
      <c r="EW113" s="125">
        <v>238585.857902805</v>
      </c>
      <c r="EX113" s="125">
        <v>101848.844929853</v>
      </c>
      <c r="EY113" s="125">
        <v>1005870.5943178</v>
      </c>
      <c r="EZ113" s="125">
        <v>28233.1164143765</v>
      </c>
      <c r="FA113" s="125">
        <v>3833651.3371903</v>
      </c>
      <c r="FB113" s="125"/>
      <c r="FC113" s="125">
        <v>20044814.699989</v>
      </c>
      <c r="FD113" s="125">
        <v>64472765.7354338</v>
      </c>
      <c r="FE113" s="125"/>
      <c r="FF113" s="125">
        <v>0</v>
      </c>
      <c r="FG113" s="125"/>
      <c r="FH113" s="125">
        <v>57284801.7609695</v>
      </c>
      <c r="FI113" s="125">
        <v>5184368.80353419</v>
      </c>
      <c r="FJ113" s="125"/>
      <c r="FK113" s="125">
        <v>81151992.5964707</v>
      </c>
      <c r="FL113" s="125"/>
      <c r="FM113" s="125">
        <v>754721575.094739</v>
      </c>
      <c r="FN113" s="126">
        <v>-754721575.09471</v>
      </c>
      <c r="FO113" s="66">
        <f t="shared" si="1"/>
        <v>2.93254852294922e-5</v>
      </c>
    </row>
    <row r="114" spans="2:171">
      <c r="B114" s="123" t="s">
        <v>615</v>
      </c>
      <c r="C114" s="124" t="s">
        <v>368</v>
      </c>
      <c r="D114" s="124" t="s">
        <v>369</v>
      </c>
      <c r="E114" s="125">
        <v>3625857.08675631</v>
      </c>
      <c r="F114" s="125">
        <v>178633.250944062</v>
      </c>
      <c r="G114" s="125">
        <v>6237587.22530228</v>
      </c>
      <c r="H114" s="125">
        <v>1781079.03355396</v>
      </c>
      <c r="I114" s="125">
        <v>957881.706456878</v>
      </c>
      <c r="J114" s="125">
        <v>2066613.37631723</v>
      </c>
      <c r="K114" s="125">
        <v>171600.795597394</v>
      </c>
      <c r="L114" s="125">
        <v>491434.173160955</v>
      </c>
      <c r="M114" s="125">
        <v>503328.80768205</v>
      </c>
      <c r="N114" s="125">
        <v>761140.999860549</v>
      </c>
      <c r="O114" s="125">
        <v>276129.949371</v>
      </c>
      <c r="P114" s="125">
        <v>3741653.36598221</v>
      </c>
      <c r="Q114" s="125">
        <v>2813056.19499354</v>
      </c>
      <c r="R114" s="125">
        <v>2892901.73429791</v>
      </c>
      <c r="S114" s="125">
        <v>294881.314317376</v>
      </c>
      <c r="T114" s="125">
        <v>5040948.2890456</v>
      </c>
      <c r="U114" s="125">
        <v>1098177.71303218</v>
      </c>
      <c r="V114" s="125">
        <v>3350321.8574592</v>
      </c>
      <c r="W114" s="125">
        <v>1072511.05002255</v>
      </c>
      <c r="X114" s="125">
        <v>1638400.45217746</v>
      </c>
      <c r="Y114" s="125">
        <v>1195096.16629266</v>
      </c>
      <c r="Z114" s="125">
        <v>4827296.71819101</v>
      </c>
      <c r="AA114" s="125">
        <v>3094558.45707618</v>
      </c>
      <c r="AB114" s="125">
        <v>2363660.25427353</v>
      </c>
      <c r="AC114" s="125">
        <v>573184.465497411</v>
      </c>
      <c r="AD114" s="125">
        <v>2561534.47966543</v>
      </c>
      <c r="AE114" s="125">
        <v>1996191.50671192</v>
      </c>
      <c r="AF114" s="125">
        <v>439436.872029087</v>
      </c>
      <c r="AG114" s="125">
        <v>280133.126976879</v>
      </c>
      <c r="AH114" s="125">
        <v>917714.393181539</v>
      </c>
      <c r="AI114" s="125">
        <v>815399.817672921</v>
      </c>
      <c r="AJ114" s="125">
        <v>5901930.61484031</v>
      </c>
      <c r="AK114" s="125">
        <v>4076705.34874742</v>
      </c>
      <c r="AL114" s="125">
        <v>4304603.03284645</v>
      </c>
      <c r="AM114" s="125">
        <v>8965632.50056156</v>
      </c>
      <c r="AN114" s="125">
        <v>6307504.27779363</v>
      </c>
      <c r="AO114" s="125">
        <v>7242660.33189999</v>
      </c>
      <c r="AP114" s="125">
        <v>4305908.66022187</v>
      </c>
      <c r="AQ114" s="125">
        <v>721782.048146124</v>
      </c>
      <c r="AR114" s="125">
        <v>3591226.41999104</v>
      </c>
      <c r="AS114" s="125">
        <v>2070096.29525224</v>
      </c>
      <c r="AT114" s="125">
        <v>646594.556565411</v>
      </c>
      <c r="AU114" s="125">
        <v>3250496.4622895</v>
      </c>
      <c r="AV114" s="125">
        <v>729010.035764214</v>
      </c>
      <c r="AW114" s="125">
        <v>232776.249994132</v>
      </c>
      <c r="AX114" s="125">
        <v>1076803.95394878</v>
      </c>
      <c r="AY114" s="125">
        <v>2415617.37563286</v>
      </c>
      <c r="AZ114" s="125">
        <v>3369491.57081176</v>
      </c>
      <c r="BA114" s="125">
        <v>1368338.23072765</v>
      </c>
      <c r="BB114" s="125">
        <v>8710532.87120125</v>
      </c>
      <c r="BC114" s="125">
        <v>774191.551316191</v>
      </c>
      <c r="BD114" s="125">
        <v>2344628.36608184</v>
      </c>
      <c r="BE114" s="125">
        <v>7785469.62880432</v>
      </c>
      <c r="BF114" s="125">
        <v>1383833.51953277</v>
      </c>
      <c r="BG114" s="125">
        <v>1118785.44850719</v>
      </c>
      <c r="BH114" s="125">
        <v>1785582.99850182</v>
      </c>
      <c r="BI114" s="125">
        <v>3805477.07434371</v>
      </c>
      <c r="BJ114" s="125">
        <v>1464771.45493928</v>
      </c>
      <c r="BK114" s="125">
        <v>259880.153998483</v>
      </c>
      <c r="BL114" s="125">
        <v>1056242.47101094</v>
      </c>
      <c r="BM114" s="125">
        <v>205118.752748593</v>
      </c>
      <c r="BN114" s="125">
        <v>1716352.40892792</v>
      </c>
      <c r="BO114" s="125">
        <v>123380.484454987</v>
      </c>
      <c r="BP114" s="125">
        <v>1057076.87020338</v>
      </c>
      <c r="BQ114" s="125">
        <v>435884.798834871</v>
      </c>
      <c r="BR114" s="125">
        <v>5604734.18085397</v>
      </c>
      <c r="BS114" s="125">
        <v>427221.098113403</v>
      </c>
      <c r="BT114" s="125">
        <v>637253.781480722</v>
      </c>
      <c r="BU114" s="125">
        <v>963920.080558575</v>
      </c>
      <c r="BV114" s="125">
        <v>843629.111087157</v>
      </c>
      <c r="BW114" s="125">
        <v>882805.044077705</v>
      </c>
      <c r="BX114" s="125">
        <v>451651.48964453</v>
      </c>
      <c r="BY114" s="125">
        <v>1708848.24010528</v>
      </c>
      <c r="BZ114" s="125">
        <v>1291763.59648549</v>
      </c>
      <c r="CA114" s="125">
        <v>621631.517457509</v>
      </c>
      <c r="CB114" s="125">
        <v>515243.329673457</v>
      </c>
      <c r="CC114" s="125">
        <v>483966.917394434</v>
      </c>
      <c r="CD114" s="125">
        <v>1662956.4768568</v>
      </c>
      <c r="CE114" s="125">
        <v>15061855.6708513</v>
      </c>
      <c r="CF114" s="125">
        <v>13251085.6294979</v>
      </c>
      <c r="CG114" s="125">
        <v>512555.323704862</v>
      </c>
      <c r="CH114" s="125">
        <v>426812.535536047</v>
      </c>
      <c r="CI114" s="125">
        <v>1602063.15560047</v>
      </c>
      <c r="CJ114" s="125">
        <v>561752.92265344</v>
      </c>
      <c r="CK114" s="125">
        <v>1989880.49377136</v>
      </c>
      <c r="CL114" s="125">
        <v>2217920.52991371</v>
      </c>
      <c r="CM114" s="125">
        <v>1078492.22209978</v>
      </c>
      <c r="CN114" s="125">
        <v>3969559.46994898</v>
      </c>
      <c r="CO114" s="125">
        <v>1065217.69700609</v>
      </c>
      <c r="CP114" s="125">
        <v>2507504.8730501</v>
      </c>
      <c r="CQ114" s="125">
        <v>5266971.26204626</v>
      </c>
      <c r="CR114" s="125">
        <v>451331.329999493</v>
      </c>
      <c r="CS114" s="125">
        <v>1050157.31251323</v>
      </c>
      <c r="CT114" s="125">
        <v>3832104.61890587</v>
      </c>
      <c r="CU114" s="125">
        <v>612322.356920745</v>
      </c>
      <c r="CV114" s="125">
        <v>1659479.75214795</v>
      </c>
      <c r="CW114" s="125">
        <v>1033646.9303198</v>
      </c>
      <c r="CX114" s="125">
        <v>134216.556795351</v>
      </c>
      <c r="CY114" s="125">
        <v>252681.050609527</v>
      </c>
      <c r="CZ114" s="125">
        <v>3983331.76500973</v>
      </c>
      <c r="DA114" s="125">
        <v>465345.14625851</v>
      </c>
      <c r="DB114" s="125">
        <v>206140.983763228</v>
      </c>
      <c r="DC114" s="125">
        <v>17597637.204489</v>
      </c>
      <c r="DD114" s="125">
        <v>2269459.16870023</v>
      </c>
      <c r="DE114" s="125">
        <v>4036679.17196208</v>
      </c>
      <c r="DF114" s="125">
        <v>2099233.54633281</v>
      </c>
      <c r="DG114" s="125">
        <v>1458235.77817856</v>
      </c>
      <c r="DH114" s="125">
        <v>7595661.02745946</v>
      </c>
      <c r="DI114" s="125">
        <v>2634395.71744869</v>
      </c>
      <c r="DJ114" s="125">
        <v>1324480.34587046</v>
      </c>
      <c r="DK114" s="125">
        <v>169055.332328593</v>
      </c>
      <c r="DL114" s="125">
        <v>111949.203380382</v>
      </c>
      <c r="DM114" s="125">
        <v>2217652.80609278</v>
      </c>
      <c r="DN114" s="125">
        <v>6748644.25055023</v>
      </c>
      <c r="DO114" s="125">
        <v>43875.5477700756</v>
      </c>
      <c r="DP114" s="125">
        <v>877758.998328119</v>
      </c>
      <c r="DQ114" s="125">
        <v>866246.602062416</v>
      </c>
      <c r="DR114" s="125">
        <v>620122.423947358</v>
      </c>
      <c r="DS114" s="125">
        <v>220443.199906688</v>
      </c>
      <c r="DT114" s="125">
        <v>1584996.92216174</v>
      </c>
      <c r="DU114" s="125">
        <v>1223146.1077783</v>
      </c>
      <c r="DV114" s="125">
        <v>958185.5474862</v>
      </c>
      <c r="DW114" s="125">
        <v>2205484.69486619</v>
      </c>
      <c r="DX114" s="125">
        <v>10571516.3742522</v>
      </c>
      <c r="DY114" s="125">
        <v>1178167.34381791</v>
      </c>
      <c r="DZ114" s="125">
        <v>91508.9677184716</v>
      </c>
      <c r="EA114" s="125">
        <v>847992.567817029</v>
      </c>
      <c r="EB114" s="125">
        <v>1690480.87141332</v>
      </c>
      <c r="EC114" s="125">
        <v>1396632.46859546</v>
      </c>
      <c r="ED114" s="125">
        <v>3406392.60193109</v>
      </c>
      <c r="EE114" s="125">
        <v>230709.877267923</v>
      </c>
      <c r="EF114" s="125">
        <v>481325.229860337</v>
      </c>
      <c r="EG114" s="125">
        <v>1457511.80187484</v>
      </c>
      <c r="EH114" s="125">
        <v>839652.796895494</v>
      </c>
      <c r="EI114" s="125">
        <v>15450532.1658518</v>
      </c>
      <c r="EJ114" s="125">
        <v>2573625.46449873</v>
      </c>
      <c r="EK114" s="125">
        <v>3662769.75775473</v>
      </c>
      <c r="EL114" s="125">
        <v>1213381.82882738</v>
      </c>
      <c r="EM114" s="125">
        <v>126226.814801429</v>
      </c>
      <c r="EN114" s="125">
        <v>163567.406566174</v>
      </c>
      <c r="EO114" s="125">
        <v>898135.469638896</v>
      </c>
      <c r="EP114" s="125">
        <v>1701882.5556032</v>
      </c>
      <c r="EQ114" s="125">
        <v>2021860.7663389</v>
      </c>
      <c r="ER114" s="125">
        <v>2844943.46707671</v>
      </c>
      <c r="ES114" s="125">
        <v>14474309.3816934</v>
      </c>
      <c r="ET114" s="125">
        <v>110662.625786504</v>
      </c>
      <c r="EU114" s="125">
        <v>747312.547538031</v>
      </c>
      <c r="EV114" s="125">
        <v>440563.845127603</v>
      </c>
      <c r="EW114" s="125">
        <v>335492.650604088</v>
      </c>
      <c r="EX114" s="125">
        <v>166817.440473451</v>
      </c>
      <c r="EY114" s="125">
        <v>942150.470951592</v>
      </c>
      <c r="EZ114" s="125">
        <v>34698.6279762153</v>
      </c>
      <c r="FA114" s="125">
        <v>5785548.48206595</v>
      </c>
      <c r="FB114" s="125"/>
      <c r="FC114" s="125">
        <v>22239278.237466</v>
      </c>
      <c r="FD114" s="125">
        <v>76466677.8218415</v>
      </c>
      <c r="FE114" s="125"/>
      <c r="FF114" s="125">
        <v>0</v>
      </c>
      <c r="FG114" s="125"/>
      <c r="FH114" s="125">
        <v>35813398.0251904</v>
      </c>
      <c r="FI114" s="125">
        <v>4859066.24094609</v>
      </c>
      <c r="FJ114" s="125"/>
      <c r="FK114" s="125">
        <v>74538068.0517421</v>
      </c>
      <c r="FL114" s="125"/>
      <c r="FM114" s="125">
        <v>578616990.55096</v>
      </c>
      <c r="FN114" s="126">
        <v>-578616990.550972</v>
      </c>
      <c r="FO114" s="66">
        <f t="shared" si="1"/>
        <v>-1.21593475341797e-5</v>
      </c>
    </row>
    <row r="115" spans="2:171">
      <c r="B115" s="123" t="s">
        <v>616</v>
      </c>
      <c r="C115" s="124" t="s">
        <v>370</v>
      </c>
      <c r="D115" s="124" t="s">
        <v>371</v>
      </c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125"/>
      <c r="AB115" s="125"/>
      <c r="AC115" s="125"/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125"/>
      <c r="AT115" s="125"/>
      <c r="AU115" s="125"/>
      <c r="AV115" s="125"/>
      <c r="AW115" s="125"/>
      <c r="AX115" s="125"/>
      <c r="AY115" s="125"/>
      <c r="AZ115" s="125"/>
      <c r="BA115" s="125"/>
      <c r="BB115" s="125"/>
      <c r="BC115" s="125"/>
      <c r="BD115" s="125"/>
      <c r="BE115" s="125"/>
      <c r="BF115" s="125"/>
      <c r="BG115" s="125"/>
      <c r="BH115" s="125"/>
      <c r="BI115" s="125"/>
      <c r="BJ115" s="125"/>
      <c r="BK115" s="125"/>
      <c r="BL115" s="125"/>
      <c r="BM115" s="125"/>
      <c r="BN115" s="125"/>
      <c r="BO115" s="125"/>
      <c r="BP115" s="125"/>
      <c r="BQ115" s="125"/>
      <c r="BR115" s="125"/>
      <c r="BS115" s="125"/>
      <c r="BT115" s="125"/>
      <c r="BU115" s="125"/>
      <c r="BV115" s="125"/>
      <c r="BW115" s="125"/>
      <c r="BX115" s="125"/>
      <c r="BY115" s="125"/>
      <c r="BZ115" s="125"/>
      <c r="CA115" s="125"/>
      <c r="CB115" s="125"/>
      <c r="CC115" s="125"/>
      <c r="CD115" s="125"/>
      <c r="CE115" s="125"/>
      <c r="CF115" s="125"/>
      <c r="CG115" s="125"/>
      <c r="CH115" s="125"/>
      <c r="CI115" s="125"/>
      <c r="CJ115" s="125"/>
      <c r="CK115" s="125"/>
      <c r="CL115" s="125"/>
      <c r="CM115" s="125"/>
      <c r="CN115" s="125"/>
      <c r="CO115" s="125"/>
      <c r="CP115" s="125"/>
      <c r="CQ115" s="125"/>
      <c r="CR115" s="125"/>
      <c r="CS115" s="125"/>
      <c r="CT115" s="125"/>
      <c r="CU115" s="125"/>
      <c r="CV115" s="125"/>
      <c r="CW115" s="125"/>
      <c r="CX115" s="125"/>
      <c r="CY115" s="125"/>
      <c r="CZ115" s="125"/>
      <c r="DA115" s="125"/>
      <c r="DB115" s="125"/>
      <c r="DC115" s="125"/>
      <c r="DD115" s="125"/>
      <c r="DE115" s="125"/>
      <c r="DF115" s="125"/>
      <c r="DG115" s="125"/>
      <c r="DH115" s="125"/>
      <c r="DI115" s="125"/>
      <c r="DJ115" s="125"/>
      <c r="DK115" s="125"/>
      <c r="DL115" s="125"/>
      <c r="DM115" s="125"/>
      <c r="DN115" s="125"/>
      <c r="DO115" s="125"/>
      <c r="DP115" s="125"/>
      <c r="DQ115" s="125"/>
      <c r="DR115" s="125"/>
      <c r="DS115" s="125"/>
      <c r="DT115" s="125"/>
      <c r="DU115" s="125"/>
      <c r="DV115" s="125"/>
      <c r="DW115" s="125"/>
      <c r="DX115" s="125"/>
      <c r="DY115" s="125"/>
      <c r="DZ115" s="125"/>
      <c r="EA115" s="125"/>
      <c r="EB115" s="125"/>
      <c r="EC115" s="125"/>
      <c r="ED115" s="125"/>
      <c r="EE115" s="125"/>
      <c r="EF115" s="125"/>
      <c r="EG115" s="125"/>
      <c r="EH115" s="125"/>
      <c r="EI115" s="125"/>
      <c r="EJ115" s="125"/>
      <c r="EK115" s="125"/>
      <c r="EL115" s="125"/>
      <c r="EM115" s="125"/>
      <c r="EN115" s="125"/>
      <c r="EO115" s="125"/>
      <c r="EP115" s="125"/>
      <c r="EQ115" s="125"/>
      <c r="ER115" s="125"/>
      <c r="ES115" s="125"/>
      <c r="ET115" s="125"/>
      <c r="EU115" s="125"/>
      <c r="EV115" s="125"/>
      <c r="EW115" s="125"/>
      <c r="EX115" s="125"/>
      <c r="EY115" s="125"/>
      <c r="EZ115" s="125"/>
      <c r="FA115" s="125"/>
      <c r="FB115" s="125"/>
      <c r="FC115" s="125"/>
      <c r="FD115" s="125"/>
      <c r="FE115" s="125"/>
      <c r="FF115" s="125"/>
      <c r="FG115" s="125"/>
      <c r="FH115" s="125"/>
      <c r="FI115" s="125"/>
      <c r="FJ115" s="125"/>
      <c r="FK115" s="125"/>
      <c r="FL115" s="125"/>
      <c r="FM115" s="125"/>
      <c r="FN115" s="126">
        <v>0</v>
      </c>
      <c r="FO115" s="66">
        <f t="shared" si="1"/>
        <v>0</v>
      </c>
    </row>
    <row r="116" spans="2:171">
      <c r="B116" s="123" t="s">
        <v>617</v>
      </c>
      <c r="C116" s="124" t="s">
        <v>372</v>
      </c>
      <c r="D116" s="124" t="s">
        <v>373</v>
      </c>
      <c r="E116" s="125">
        <v>1285765.53921909</v>
      </c>
      <c r="F116" s="125">
        <v>43729.1231484915</v>
      </c>
      <c r="G116" s="125">
        <v>186343.38090474</v>
      </c>
      <c r="H116" s="125">
        <v>57854.947351302</v>
      </c>
      <c r="I116" s="125">
        <v>24721.639489033</v>
      </c>
      <c r="J116" s="125">
        <v>790488.535995718</v>
      </c>
      <c r="K116" s="125">
        <v>19498.6602139343</v>
      </c>
      <c r="L116" s="125">
        <v>104347.274183104</v>
      </c>
      <c r="M116" s="125">
        <v>47719.093009302</v>
      </c>
      <c r="N116" s="125">
        <v>59942.6787713815</v>
      </c>
      <c r="O116" s="125">
        <v>12420.9538049153</v>
      </c>
      <c r="P116" s="125">
        <v>63792.2875165403</v>
      </c>
      <c r="Q116" s="125">
        <v>64248.0217585227</v>
      </c>
      <c r="R116" s="125">
        <v>44619.9790096578</v>
      </c>
      <c r="S116" s="125">
        <v>7128.73100892677</v>
      </c>
      <c r="T116" s="125">
        <v>52186.2491382962</v>
      </c>
      <c r="U116" s="125">
        <v>16719.1179913392</v>
      </c>
      <c r="V116" s="125">
        <v>76613.6706382167</v>
      </c>
      <c r="W116" s="125">
        <v>37455.1213466905</v>
      </c>
      <c r="X116" s="125">
        <v>34821.0348640458</v>
      </c>
      <c r="Y116" s="125">
        <v>26585.7439006872</v>
      </c>
      <c r="Z116" s="125">
        <v>133499.80629809</v>
      </c>
      <c r="AA116" s="125">
        <v>59598.8602956886</v>
      </c>
      <c r="AB116" s="125">
        <v>42582.7551324366</v>
      </c>
      <c r="AC116" s="125">
        <v>5566.91349724046</v>
      </c>
      <c r="AD116" s="125">
        <v>18962.7124292699</v>
      </c>
      <c r="AE116" s="125">
        <v>90149.4207378759</v>
      </c>
      <c r="AF116" s="125">
        <v>9310.54477253714</v>
      </c>
      <c r="AG116" s="125">
        <v>13428.2651625286</v>
      </c>
      <c r="AH116" s="125">
        <v>14050.8693553582</v>
      </c>
      <c r="AI116" s="125">
        <v>17950.5813164816</v>
      </c>
      <c r="AJ116" s="125">
        <v>70890.5004298668</v>
      </c>
      <c r="AK116" s="125">
        <v>30591.8365201787</v>
      </c>
      <c r="AL116" s="125">
        <v>33102.0754079251</v>
      </c>
      <c r="AM116" s="125">
        <v>97736.4158277714</v>
      </c>
      <c r="AN116" s="125">
        <v>42698.2062385639</v>
      </c>
      <c r="AO116" s="125">
        <v>165485.83740668</v>
      </c>
      <c r="AP116" s="125">
        <v>35604.8233906334</v>
      </c>
      <c r="AQ116" s="125">
        <v>54884.2096271305</v>
      </c>
      <c r="AR116" s="125">
        <v>60820.9846357412</v>
      </c>
      <c r="AS116" s="125">
        <v>144896.173360546</v>
      </c>
      <c r="AT116" s="125">
        <v>519236.450213585</v>
      </c>
      <c r="AU116" s="125">
        <v>572443.966205252</v>
      </c>
      <c r="AV116" s="125">
        <v>345572.172030045</v>
      </c>
      <c r="AW116" s="125">
        <v>44982.3379376246</v>
      </c>
      <c r="AX116" s="125">
        <v>107235.118258397</v>
      </c>
      <c r="AY116" s="125">
        <v>284147.137110622</v>
      </c>
      <c r="AZ116" s="125">
        <v>320144.553972511</v>
      </c>
      <c r="BA116" s="125">
        <v>24235.6314460988</v>
      </c>
      <c r="BB116" s="125">
        <v>198806.72179031</v>
      </c>
      <c r="BC116" s="125">
        <v>114812.778206138</v>
      </c>
      <c r="BD116" s="125">
        <v>76850.9081839662</v>
      </c>
      <c r="BE116" s="125">
        <v>296638.50452239</v>
      </c>
      <c r="BF116" s="125">
        <v>344979.715341375</v>
      </c>
      <c r="BG116" s="125">
        <v>260512.134589345</v>
      </c>
      <c r="BH116" s="125">
        <v>435441.06443548</v>
      </c>
      <c r="BI116" s="125">
        <v>138129.647873514</v>
      </c>
      <c r="BJ116" s="125">
        <v>177851.608139641</v>
      </c>
      <c r="BK116" s="125">
        <v>78747.2247815702</v>
      </c>
      <c r="BL116" s="125">
        <v>156427.900389408</v>
      </c>
      <c r="BM116" s="125">
        <v>224198.082570832</v>
      </c>
      <c r="BN116" s="125">
        <v>1609579.26227756</v>
      </c>
      <c r="BO116" s="125">
        <v>187049.978685295</v>
      </c>
      <c r="BP116" s="125">
        <v>854819.451018923</v>
      </c>
      <c r="BQ116" s="125">
        <v>692658.506939848</v>
      </c>
      <c r="BR116" s="125">
        <v>492485.453818675</v>
      </c>
      <c r="BS116" s="125">
        <v>22437.9349660542</v>
      </c>
      <c r="BT116" s="125">
        <v>37148.3220297723</v>
      </c>
      <c r="BU116" s="125">
        <v>32851.8655594518</v>
      </c>
      <c r="BV116" s="125">
        <v>62558.6004436832</v>
      </c>
      <c r="BW116" s="125">
        <v>44251.6922628376</v>
      </c>
      <c r="BX116" s="125">
        <v>4830.68882114712</v>
      </c>
      <c r="BY116" s="125">
        <v>92932.3005287893</v>
      </c>
      <c r="BZ116" s="125">
        <v>66798.0685645992</v>
      </c>
      <c r="CA116" s="125">
        <v>30293.939940527</v>
      </c>
      <c r="CB116" s="125">
        <v>11081.1694185654</v>
      </c>
      <c r="CC116" s="125">
        <v>10138.3617053287</v>
      </c>
      <c r="CD116" s="125">
        <v>49679.5106491008</v>
      </c>
      <c r="CE116" s="125">
        <v>189248.379068013</v>
      </c>
      <c r="CF116" s="125">
        <v>252258.112617273</v>
      </c>
      <c r="CG116" s="125">
        <v>63435.5801913647</v>
      </c>
      <c r="CH116" s="125">
        <v>17404.6368998711</v>
      </c>
      <c r="CI116" s="125">
        <v>34507.244097522</v>
      </c>
      <c r="CJ116" s="125">
        <v>41206.9323608454</v>
      </c>
      <c r="CK116" s="125">
        <v>134604.70903839</v>
      </c>
      <c r="CL116" s="125">
        <v>168840.935592532</v>
      </c>
      <c r="CM116" s="125">
        <v>85772.2722317536</v>
      </c>
      <c r="CN116" s="125">
        <v>50402.304396346</v>
      </c>
      <c r="CO116" s="125">
        <v>41956.3056715695</v>
      </c>
      <c r="CP116" s="125">
        <v>34204.5220889752</v>
      </c>
      <c r="CQ116" s="125">
        <v>37469.2281143323</v>
      </c>
      <c r="CR116" s="125">
        <v>11090.8020688299</v>
      </c>
      <c r="CS116" s="125">
        <v>11900.8762702356</v>
      </c>
      <c r="CT116" s="125">
        <v>137402.945510476</v>
      </c>
      <c r="CU116" s="125">
        <v>9955.73787390455</v>
      </c>
      <c r="CV116" s="125">
        <v>33941.4040224063</v>
      </c>
      <c r="CW116" s="125">
        <v>33553.1362137094</v>
      </c>
      <c r="CX116" s="125">
        <v>5395.59428097058</v>
      </c>
      <c r="CY116" s="125">
        <v>16195.1635865522</v>
      </c>
      <c r="CZ116" s="125">
        <v>1887175.98582138</v>
      </c>
      <c r="DA116" s="125">
        <v>49385.7143883997</v>
      </c>
      <c r="DB116" s="125">
        <v>6417.88881730229</v>
      </c>
      <c r="DC116" s="125">
        <v>935056.992387922</v>
      </c>
      <c r="DD116" s="125">
        <v>122169.247206696</v>
      </c>
      <c r="DE116" s="125">
        <v>342940.655520168</v>
      </c>
      <c r="DF116" s="125">
        <v>192685.757252211</v>
      </c>
      <c r="DG116" s="125">
        <v>83130.6292030108</v>
      </c>
      <c r="DH116" s="125">
        <v>118844.296695963</v>
      </c>
      <c r="DI116" s="125">
        <v>17000.2531167632</v>
      </c>
      <c r="DJ116" s="125">
        <v>8465.50929679385</v>
      </c>
      <c r="DK116" s="125">
        <v>17100.7793206617</v>
      </c>
      <c r="DL116" s="125">
        <v>15007.9921746448</v>
      </c>
      <c r="DM116" s="125">
        <v>24473.9672102672</v>
      </c>
      <c r="DN116" s="125">
        <v>81002.272591449</v>
      </c>
      <c r="DO116" s="125">
        <v>842.688520524752</v>
      </c>
      <c r="DP116" s="125">
        <v>17374.272048275</v>
      </c>
      <c r="DQ116" s="125">
        <v>14947.5417832343</v>
      </c>
      <c r="DR116" s="125">
        <v>10423.1820788888</v>
      </c>
      <c r="DS116" s="125">
        <v>3871.24604921781</v>
      </c>
      <c r="DT116" s="125">
        <v>22855.4135140439</v>
      </c>
      <c r="DU116" s="125">
        <v>20670.8251982144</v>
      </c>
      <c r="DV116" s="125">
        <v>7357.26963396602</v>
      </c>
      <c r="DW116" s="125">
        <v>25154.9409909883</v>
      </c>
      <c r="DX116" s="125">
        <v>152854.2849424</v>
      </c>
      <c r="DY116" s="125">
        <v>9078.33219358042</v>
      </c>
      <c r="DZ116" s="125">
        <v>801.239999952096</v>
      </c>
      <c r="EA116" s="125">
        <v>6421.33593997041</v>
      </c>
      <c r="EB116" s="125">
        <v>4847.11391501549</v>
      </c>
      <c r="EC116" s="125">
        <v>3957.87829619929</v>
      </c>
      <c r="ED116" s="125">
        <v>26433.3417162602</v>
      </c>
      <c r="EE116" s="125">
        <v>1697.89692138331</v>
      </c>
      <c r="EF116" s="125">
        <v>2833.35620684197</v>
      </c>
      <c r="EG116" s="125">
        <v>14662.0153062437</v>
      </c>
      <c r="EH116" s="125">
        <v>9782.19022379733</v>
      </c>
      <c r="EI116" s="125">
        <v>143774.049563728</v>
      </c>
      <c r="EJ116" s="125">
        <v>54061.9507892831</v>
      </c>
      <c r="EK116" s="125">
        <v>67623.872337786</v>
      </c>
      <c r="EL116" s="125">
        <v>15721.1899360618</v>
      </c>
      <c r="EM116" s="125">
        <v>1968.2447740719</v>
      </c>
      <c r="EN116" s="125">
        <v>4393.01335170181</v>
      </c>
      <c r="EO116" s="125">
        <v>14670.2319272813</v>
      </c>
      <c r="EP116" s="125">
        <v>25405.0454471623</v>
      </c>
      <c r="EQ116" s="125">
        <v>25316.9310186762</v>
      </c>
      <c r="ER116" s="125">
        <v>55566.6839719945</v>
      </c>
      <c r="ES116" s="125">
        <v>330431.743477227</v>
      </c>
      <c r="ET116" s="125">
        <v>3198.47986787865</v>
      </c>
      <c r="EU116" s="125">
        <v>4532.33792598114</v>
      </c>
      <c r="EV116" s="125">
        <v>7303.30228411952</v>
      </c>
      <c r="EW116" s="125">
        <v>4795.69350382168</v>
      </c>
      <c r="EX116" s="125">
        <v>2461.08519733965</v>
      </c>
      <c r="EY116" s="125">
        <v>12150.437776806</v>
      </c>
      <c r="EZ116" s="125">
        <v>382.796807069631</v>
      </c>
      <c r="FA116" s="125">
        <v>62231.6278716002</v>
      </c>
      <c r="FB116" s="125"/>
      <c r="FC116" s="125">
        <v>352825.080158866</v>
      </c>
      <c r="FD116" s="125">
        <v>1124731.79970686</v>
      </c>
      <c r="FE116" s="125"/>
      <c r="FF116" s="125">
        <v>8.88948593604002</v>
      </c>
      <c r="FG116" s="125"/>
      <c r="FH116" s="125">
        <v>974981.9304772</v>
      </c>
      <c r="FI116" s="125">
        <v>146046.311533958</v>
      </c>
      <c r="FJ116" s="125"/>
      <c r="FK116" s="125">
        <v>1039701.94921602</v>
      </c>
      <c r="FL116" s="125"/>
      <c r="FM116" s="125">
        <v>23364558.1478217</v>
      </c>
      <c r="FN116" s="126">
        <v>-23364558.1478208</v>
      </c>
      <c r="FO116" s="66">
        <f t="shared" si="1"/>
        <v>8.67992639541626e-7</v>
      </c>
    </row>
    <row r="117" spans="2:171">
      <c r="B117" s="123" t="s">
        <v>618</v>
      </c>
      <c r="C117" s="124" t="s">
        <v>374</v>
      </c>
      <c r="D117" s="124" t="s">
        <v>375</v>
      </c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  <c r="AB117" s="125"/>
      <c r="AC117" s="125"/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125"/>
      <c r="AT117" s="125"/>
      <c r="AU117" s="125"/>
      <c r="AV117" s="125"/>
      <c r="AW117" s="125"/>
      <c r="AX117" s="125"/>
      <c r="AY117" s="125"/>
      <c r="AZ117" s="125"/>
      <c r="BA117" s="125"/>
      <c r="BB117" s="125"/>
      <c r="BC117" s="125"/>
      <c r="BD117" s="125"/>
      <c r="BE117" s="125"/>
      <c r="BF117" s="125"/>
      <c r="BG117" s="125"/>
      <c r="BH117" s="125"/>
      <c r="BI117" s="125"/>
      <c r="BJ117" s="125"/>
      <c r="BK117" s="125"/>
      <c r="BL117" s="125"/>
      <c r="BM117" s="125"/>
      <c r="BN117" s="125"/>
      <c r="BO117" s="125"/>
      <c r="BP117" s="125"/>
      <c r="BQ117" s="125"/>
      <c r="BR117" s="125"/>
      <c r="BS117" s="125"/>
      <c r="BT117" s="125"/>
      <c r="BU117" s="125"/>
      <c r="BV117" s="125"/>
      <c r="BW117" s="125"/>
      <c r="BX117" s="125"/>
      <c r="BY117" s="125"/>
      <c r="BZ117" s="125"/>
      <c r="CA117" s="125"/>
      <c r="CB117" s="125"/>
      <c r="CC117" s="125"/>
      <c r="CD117" s="125"/>
      <c r="CE117" s="125"/>
      <c r="CF117" s="125"/>
      <c r="CG117" s="125"/>
      <c r="CH117" s="125"/>
      <c r="CI117" s="125"/>
      <c r="CJ117" s="125"/>
      <c r="CK117" s="125"/>
      <c r="CL117" s="125"/>
      <c r="CM117" s="125"/>
      <c r="CN117" s="125"/>
      <c r="CO117" s="125"/>
      <c r="CP117" s="125"/>
      <c r="CQ117" s="125"/>
      <c r="CR117" s="125"/>
      <c r="CS117" s="125"/>
      <c r="CT117" s="125"/>
      <c r="CU117" s="125"/>
      <c r="CV117" s="125"/>
      <c r="CW117" s="125"/>
      <c r="CX117" s="125"/>
      <c r="CY117" s="125"/>
      <c r="CZ117" s="125"/>
      <c r="DA117" s="125"/>
      <c r="DB117" s="125"/>
      <c r="DC117" s="125"/>
      <c r="DD117" s="125"/>
      <c r="DE117" s="125"/>
      <c r="DF117" s="125"/>
      <c r="DG117" s="125"/>
      <c r="DH117" s="125"/>
      <c r="DI117" s="125"/>
      <c r="DJ117" s="125"/>
      <c r="DK117" s="125"/>
      <c r="DL117" s="125"/>
      <c r="DM117" s="125"/>
      <c r="DN117" s="125"/>
      <c r="DO117" s="125"/>
      <c r="DP117" s="125"/>
      <c r="DQ117" s="125"/>
      <c r="DR117" s="125"/>
      <c r="DS117" s="125"/>
      <c r="DT117" s="125"/>
      <c r="DU117" s="125"/>
      <c r="DV117" s="125"/>
      <c r="DW117" s="125"/>
      <c r="DX117" s="125"/>
      <c r="DY117" s="125"/>
      <c r="DZ117" s="125"/>
      <c r="EA117" s="125"/>
      <c r="EB117" s="125"/>
      <c r="EC117" s="125"/>
      <c r="ED117" s="125"/>
      <c r="EE117" s="125"/>
      <c r="EF117" s="125"/>
      <c r="EG117" s="125"/>
      <c r="EH117" s="125"/>
      <c r="EI117" s="125"/>
      <c r="EJ117" s="125"/>
      <c r="EK117" s="125"/>
      <c r="EL117" s="125"/>
      <c r="EM117" s="125"/>
      <c r="EN117" s="125"/>
      <c r="EO117" s="125"/>
      <c r="EP117" s="125"/>
      <c r="EQ117" s="125"/>
      <c r="ER117" s="125"/>
      <c r="ES117" s="125"/>
      <c r="ET117" s="125"/>
      <c r="EU117" s="125"/>
      <c r="EV117" s="125"/>
      <c r="EW117" s="125"/>
      <c r="EX117" s="125"/>
      <c r="EY117" s="125"/>
      <c r="EZ117" s="125"/>
      <c r="FA117" s="125"/>
      <c r="FB117" s="125"/>
      <c r="FC117" s="125"/>
      <c r="FD117" s="125"/>
      <c r="FE117" s="125"/>
      <c r="FF117" s="125"/>
      <c r="FG117" s="125"/>
      <c r="FH117" s="125"/>
      <c r="FI117" s="125"/>
      <c r="FJ117" s="125"/>
      <c r="FK117" s="125"/>
      <c r="FL117" s="125"/>
      <c r="FM117" s="125"/>
      <c r="FN117" s="126">
        <v>0</v>
      </c>
      <c r="FO117" s="66">
        <f t="shared" si="1"/>
        <v>0</v>
      </c>
    </row>
    <row r="118" spans="2:171">
      <c r="B118" s="123" t="s">
        <v>619</v>
      </c>
      <c r="C118" s="124" t="s">
        <v>376</v>
      </c>
      <c r="D118" s="124" t="s">
        <v>377</v>
      </c>
      <c r="E118" s="125">
        <v>3527525.02772165</v>
      </c>
      <c r="F118" s="125">
        <v>242229.447665674</v>
      </c>
      <c r="G118" s="125">
        <v>2492450.86182425</v>
      </c>
      <c r="H118" s="125">
        <v>750695.906615471</v>
      </c>
      <c r="I118" s="125">
        <v>433399.259258009</v>
      </c>
      <c r="J118" s="125">
        <v>1572346.42281131</v>
      </c>
      <c r="K118" s="125">
        <v>252167.768829842</v>
      </c>
      <c r="L118" s="125">
        <v>400669.284448201</v>
      </c>
      <c r="M118" s="125">
        <v>286460.111144584</v>
      </c>
      <c r="N118" s="125">
        <v>523550.934654244</v>
      </c>
      <c r="O118" s="125">
        <v>167358.637830176</v>
      </c>
      <c r="P118" s="125">
        <v>2289439.0547613</v>
      </c>
      <c r="Q118" s="125">
        <v>1538815.44981635</v>
      </c>
      <c r="R118" s="125">
        <v>1463303.57990026</v>
      </c>
      <c r="S118" s="125">
        <v>206211.968366262</v>
      </c>
      <c r="T118" s="125">
        <v>2789729.40649986</v>
      </c>
      <c r="U118" s="125">
        <v>1503140.83489988</v>
      </c>
      <c r="V118" s="125">
        <v>1721283.26167022</v>
      </c>
      <c r="W118" s="125">
        <v>357377.611984733</v>
      </c>
      <c r="X118" s="125">
        <v>762756.308201619</v>
      </c>
      <c r="Y118" s="125">
        <v>441289.201190734</v>
      </c>
      <c r="Z118" s="125">
        <v>1945913.54483554</v>
      </c>
      <c r="AA118" s="125">
        <v>966760.119206763</v>
      </c>
      <c r="AB118" s="125">
        <v>841871.333196347</v>
      </c>
      <c r="AC118" s="125">
        <v>275456.586018138</v>
      </c>
      <c r="AD118" s="125">
        <v>885356.379041978</v>
      </c>
      <c r="AE118" s="125">
        <v>3591896.33756935</v>
      </c>
      <c r="AF118" s="125">
        <v>422966.587480088</v>
      </c>
      <c r="AG118" s="125">
        <v>346305.681002115</v>
      </c>
      <c r="AH118" s="125">
        <v>495509.584771046</v>
      </c>
      <c r="AI118" s="125">
        <v>745098.51617934</v>
      </c>
      <c r="AJ118" s="125">
        <v>3419120.80071716</v>
      </c>
      <c r="AK118" s="125">
        <v>1664691.8090876</v>
      </c>
      <c r="AL118" s="125">
        <v>1287051.32704945</v>
      </c>
      <c r="AM118" s="125">
        <v>2383421.44567376</v>
      </c>
      <c r="AN118" s="125">
        <v>1450114.63734607</v>
      </c>
      <c r="AO118" s="125">
        <v>2220076.91162129</v>
      </c>
      <c r="AP118" s="125">
        <v>825112.566460956</v>
      </c>
      <c r="AQ118" s="125">
        <v>415983.510565854</v>
      </c>
      <c r="AR118" s="125">
        <v>1006291.92055671</v>
      </c>
      <c r="AS118" s="125">
        <v>641978.222121208</v>
      </c>
      <c r="AT118" s="125">
        <v>702994.035074749</v>
      </c>
      <c r="AU118" s="125">
        <v>2640783.78744179</v>
      </c>
      <c r="AV118" s="125">
        <v>892565.594573058</v>
      </c>
      <c r="AW118" s="125">
        <v>417464.553768233</v>
      </c>
      <c r="AX118" s="125">
        <v>848725.781429865</v>
      </c>
      <c r="AY118" s="125">
        <v>1998669.45223125</v>
      </c>
      <c r="AZ118" s="125">
        <v>2513540.76262884</v>
      </c>
      <c r="BA118" s="125">
        <v>452432.77757134</v>
      </c>
      <c r="BB118" s="125">
        <v>3088627.06163929</v>
      </c>
      <c r="BC118" s="125">
        <v>734659.934045928</v>
      </c>
      <c r="BD118" s="125">
        <v>841114.539343855</v>
      </c>
      <c r="BE118" s="125">
        <v>2234731.25114592</v>
      </c>
      <c r="BF118" s="125">
        <v>1648460.78228981</v>
      </c>
      <c r="BG118" s="125">
        <v>4033763.50248917</v>
      </c>
      <c r="BH118" s="125">
        <v>1770475.92167981</v>
      </c>
      <c r="BI118" s="125">
        <v>1135311.34594099</v>
      </c>
      <c r="BJ118" s="125">
        <v>818869.810662808</v>
      </c>
      <c r="BK118" s="125">
        <v>293437.695627567</v>
      </c>
      <c r="BL118" s="125">
        <v>631608.512992622</v>
      </c>
      <c r="BM118" s="125">
        <v>687012.215819202</v>
      </c>
      <c r="BN118" s="125">
        <v>5682464.36962392</v>
      </c>
      <c r="BO118" s="125">
        <v>530709.270530778</v>
      </c>
      <c r="BP118" s="125">
        <v>1590223.3605792</v>
      </c>
      <c r="BQ118" s="125">
        <v>1649155.77861394</v>
      </c>
      <c r="BR118" s="125">
        <v>5285287.8721412</v>
      </c>
      <c r="BS118" s="125">
        <v>625968.015732816</v>
      </c>
      <c r="BT118" s="125">
        <v>692252.519110559</v>
      </c>
      <c r="BU118" s="125">
        <v>821260.537238568</v>
      </c>
      <c r="BV118" s="125">
        <v>1026558.62760333</v>
      </c>
      <c r="BW118" s="125">
        <v>837309.199948523</v>
      </c>
      <c r="BX118" s="125">
        <v>138632.590237333</v>
      </c>
      <c r="BY118" s="125">
        <v>1520347.67766007</v>
      </c>
      <c r="BZ118" s="125">
        <v>1418803.41176557</v>
      </c>
      <c r="CA118" s="125">
        <v>644981.074754595</v>
      </c>
      <c r="CB118" s="125">
        <v>319910.344535239</v>
      </c>
      <c r="CC118" s="125">
        <v>242851.625985116</v>
      </c>
      <c r="CD118" s="125">
        <v>1120864.80637568</v>
      </c>
      <c r="CE118" s="125">
        <v>4330772.63210428</v>
      </c>
      <c r="CF118" s="125">
        <v>3429720.39310497</v>
      </c>
      <c r="CG118" s="125">
        <v>480518.887877526</v>
      </c>
      <c r="CH118" s="125">
        <v>408512.293390655</v>
      </c>
      <c r="CI118" s="125">
        <v>781218.578329709</v>
      </c>
      <c r="CJ118" s="125">
        <v>752794.872533477</v>
      </c>
      <c r="CK118" s="125">
        <v>1887899.037254</v>
      </c>
      <c r="CL118" s="125">
        <v>1348130.14443387</v>
      </c>
      <c r="CM118" s="125">
        <v>692581.708017769</v>
      </c>
      <c r="CN118" s="125">
        <v>1491560.21469504</v>
      </c>
      <c r="CO118" s="125">
        <v>431079.533176803</v>
      </c>
      <c r="CP118" s="125">
        <v>782157.912210209</v>
      </c>
      <c r="CQ118" s="125">
        <v>1171491.40034788</v>
      </c>
      <c r="CR118" s="125">
        <v>216817.734266982</v>
      </c>
      <c r="CS118" s="125">
        <v>221870.998633633</v>
      </c>
      <c r="CT118" s="125">
        <v>2072762.30027222</v>
      </c>
      <c r="CU118" s="125">
        <v>217823.988268813</v>
      </c>
      <c r="CV118" s="125">
        <v>627363.284616249</v>
      </c>
      <c r="CW118" s="125">
        <v>461335.085483511</v>
      </c>
      <c r="CX118" s="125">
        <v>127343.339473995</v>
      </c>
      <c r="CY118" s="125">
        <v>180545.984562318</v>
      </c>
      <c r="CZ118" s="125">
        <v>3261717.60916078</v>
      </c>
      <c r="DA118" s="125">
        <v>103573.423877535</v>
      </c>
      <c r="DB118" s="125">
        <v>118596.665877234</v>
      </c>
      <c r="DC118" s="125">
        <v>16925123.8092864</v>
      </c>
      <c r="DD118" s="125">
        <v>2109720.44092958</v>
      </c>
      <c r="DE118" s="125">
        <v>4768488.86122949</v>
      </c>
      <c r="DF118" s="125">
        <v>2609409.12951731</v>
      </c>
      <c r="DG118" s="125">
        <v>1470963.63718635</v>
      </c>
      <c r="DH118" s="125">
        <v>2690926.70040024</v>
      </c>
      <c r="DI118" s="125">
        <v>404074.860075073</v>
      </c>
      <c r="DJ118" s="125">
        <v>259978.969743668</v>
      </c>
      <c r="DK118" s="125">
        <v>72748.9165119363</v>
      </c>
      <c r="DL118" s="125">
        <v>53114.3857537788</v>
      </c>
      <c r="DM118" s="125">
        <v>304194.977365372</v>
      </c>
      <c r="DN118" s="125">
        <v>930820.318189259</v>
      </c>
      <c r="DO118" s="125">
        <v>3864.1408138642</v>
      </c>
      <c r="DP118" s="125">
        <v>103008.798195519</v>
      </c>
      <c r="DQ118" s="125">
        <v>179148.878961113</v>
      </c>
      <c r="DR118" s="125">
        <v>146957.046213749</v>
      </c>
      <c r="DS118" s="125">
        <v>69994.7000941975</v>
      </c>
      <c r="DT118" s="125">
        <v>196226.689775586</v>
      </c>
      <c r="DU118" s="125">
        <v>308821.446013481</v>
      </c>
      <c r="DV118" s="125">
        <v>190032.959002908</v>
      </c>
      <c r="DW118" s="125">
        <v>586723.172985237</v>
      </c>
      <c r="DX118" s="125">
        <v>5106202.50433907</v>
      </c>
      <c r="DY118" s="125">
        <v>260476.82480525</v>
      </c>
      <c r="DZ118" s="125">
        <v>18780.1265627842</v>
      </c>
      <c r="EA118" s="125">
        <v>180877.411699919</v>
      </c>
      <c r="EB118" s="125">
        <v>196667.155652993</v>
      </c>
      <c r="EC118" s="125">
        <v>156722.373372604</v>
      </c>
      <c r="ED118" s="125">
        <v>634916.559997043</v>
      </c>
      <c r="EE118" s="125">
        <v>40400.1498624856</v>
      </c>
      <c r="EF118" s="125">
        <v>86327.3969237343</v>
      </c>
      <c r="EG118" s="125">
        <v>372248.580723903</v>
      </c>
      <c r="EH118" s="125">
        <v>182785.307466234</v>
      </c>
      <c r="EI118" s="125">
        <v>3567487.84363379</v>
      </c>
      <c r="EJ118" s="125">
        <v>1012057.41758874</v>
      </c>
      <c r="EK118" s="125">
        <v>1150545.0810241</v>
      </c>
      <c r="EL118" s="125">
        <v>343226.72759122</v>
      </c>
      <c r="EM118" s="125">
        <v>39317.4201040306</v>
      </c>
      <c r="EN118" s="125">
        <v>71889.352393531</v>
      </c>
      <c r="EO118" s="125">
        <v>393588.047683446</v>
      </c>
      <c r="EP118" s="125">
        <v>479425.42800245</v>
      </c>
      <c r="EQ118" s="125">
        <v>619521.597444691</v>
      </c>
      <c r="ER118" s="125">
        <v>747396.100603139</v>
      </c>
      <c r="ES118" s="125">
        <v>3877440.31405441</v>
      </c>
      <c r="ET118" s="125">
        <v>36757.1827317238</v>
      </c>
      <c r="EU118" s="125">
        <v>135105.133009278</v>
      </c>
      <c r="EV118" s="125">
        <v>126518.435261657</v>
      </c>
      <c r="EW118" s="125">
        <v>88578.6027361448</v>
      </c>
      <c r="EX118" s="125">
        <v>40973.2291061489</v>
      </c>
      <c r="EY118" s="125">
        <v>329110.742417412</v>
      </c>
      <c r="EZ118" s="125">
        <v>7785.58059853262</v>
      </c>
      <c r="FA118" s="125">
        <v>1337793.36066209</v>
      </c>
      <c r="FB118" s="125"/>
      <c r="FC118" s="125">
        <v>8343904.85355229</v>
      </c>
      <c r="FD118" s="125">
        <v>27368698.0355173</v>
      </c>
      <c r="FE118" s="125"/>
      <c r="FF118" s="125">
        <v>133849.210247813</v>
      </c>
      <c r="FG118" s="125"/>
      <c r="FH118" s="125">
        <v>22040633.7356903</v>
      </c>
      <c r="FI118" s="125">
        <v>1746212.56941577</v>
      </c>
      <c r="FJ118" s="125"/>
      <c r="FK118" s="125">
        <v>22259667.0569327</v>
      </c>
      <c r="FL118" s="125"/>
      <c r="FM118" s="125">
        <v>265602426.87105</v>
      </c>
      <c r="FN118" s="126">
        <v>-265602426.871036</v>
      </c>
      <c r="FO118" s="66">
        <f t="shared" si="1"/>
        <v>1.42753124237061e-5</v>
      </c>
    </row>
    <row r="119" spans="2:171">
      <c r="B119" s="123" t="s">
        <v>620</v>
      </c>
      <c r="C119" s="124" t="s">
        <v>378</v>
      </c>
      <c r="D119" s="124" t="s">
        <v>379</v>
      </c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  <c r="AB119" s="125"/>
      <c r="AC119" s="125"/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125"/>
      <c r="AT119" s="125"/>
      <c r="AU119" s="125"/>
      <c r="AV119" s="125"/>
      <c r="AW119" s="125"/>
      <c r="AX119" s="125"/>
      <c r="AY119" s="125"/>
      <c r="AZ119" s="125"/>
      <c r="BA119" s="125"/>
      <c r="BB119" s="125"/>
      <c r="BC119" s="125"/>
      <c r="BD119" s="125"/>
      <c r="BE119" s="125"/>
      <c r="BF119" s="125"/>
      <c r="BG119" s="125"/>
      <c r="BH119" s="125"/>
      <c r="BI119" s="125"/>
      <c r="BJ119" s="125"/>
      <c r="BK119" s="125"/>
      <c r="BL119" s="125"/>
      <c r="BM119" s="125"/>
      <c r="BN119" s="125"/>
      <c r="BO119" s="125"/>
      <c r="BP119" s="125"/>
      <c r="BQ119" s="125"/>
      <c r="BR119" s="125"/>
      <c r="BS119" s="125"/>
      <c r="BT119" s="125"/>
      <c r="BU119" s="125"/>
      <c r="BV119" s="125"/>
      <c r="BW119" s="125"/>
      <c r="BX119" s="125"/>
      <c r="BY119" s="125"/>
      <c r="BZ119" s="125"/>
      <c r="CA119" s="125"/>
      <c r="CB119" s="125"/>
      <c r="CC119" s="125"/>
      <c r="CD119" s="125"/>
      <c r="CE119" s="125"/>
      <c r="CF119" s="125"/>
      <c r="CG119" s="125"/>
      <c r="CH119" s="125"/>
      <c r="CI119" s="125"/>
      <c r="CJ119" s="125"/>
      <c r="CK119" s="125"/>
      <c r="CL119" s="125"/>
      <c r="CM119" s="125"/>
      <c r="CN119" s="125"/>
      <c r="CO119" s="125"/>
      <c r="CP119" s="125"/>
      <c r="CQ119" s="125"/>
      <c r="CR119" s="125"/>
      <c r="CS119" s="125"/>
      <c r="CT119" s="125"/>
      <c r="CU119" s="125"/>
      <c r="CV119" s="125"/>
      <c r="CW119" s="125"/>
      <c r="CX119" s="125"/>
      <c r="CY119" s="125"/>
      <c r="CZ119" s="125"/>
      <c r="DA119" s="125"/>
      <c r="DB119" s="125"/>
      <c r="DC119" s="125"/>
      <c r="DD119" s="125"/>
      <c r="DE119" s="125"/>
      <c r="DF119" s="125"/>
      <c r="DG119" s="125"/>
      <c r="DH119" s="125"/>
      <c r="DI119" s="125"/>
      <c r="DJ119" s="125"/>
      <c r="DK119" s="125"/>
      <c r="DL119" s="125"/>
      <c r="DM119" s="125"/>
      <c r="DN119" s="125"/>
      <c r="DO119" s="125"/>
      <c r="DP119" s="125"/>
      <c r="DQ119" s="125"/>
      <c r="DR119" s="125"/>
      <c r="DS119" s="125"/>
      <c r="DT119" s="125"/>
      <c r="DU119" s="125"/>
      <c r="DV119" s="125"/>
      <c r="DW119" s="125"/>
      <c r="DX119" s="125"/>
      <c r="DY119" s="125"/>
      <c r="DZ119" s="125"/>
      <c r="EA119" s="125"/>
      <c r="EB119" s="125"/>
      <c r="EC119" s="125"/>
      <c r="ED119" s="125"/>
      <c r="EE119" s="125"/>
      <c r="EF119" s="125"/>
      <c r="EG119" s="125"/>
      <c r="EH119" s="125"/>
      <c r="EI119" s="125"/>
      <c r="EJ119" s="125"/>
      <c r="EK119" s="125"/>
      <c r="EL119" s="125"/>
      <c r="EM119" s="125"/>
      <c r="EN119" s="125"/>
      <c r="EO119" s="125"/>
      <c r="EP119" s="125"/>
      <c r="EQ119" s="125"/>
      <c r="ER119" s="125"/>
      <c r="ES119" s="125"/>
      <c r="ET119" s="125"/>
      <c r="EU119" s="125"/>
      <c r="EV119" s="125"/>
      <c r="EW119" s="125"/>
      <c r="EX119" s="125"/>
      <c r="EY119" s="125"/>
      <c r="EZ119" s="125"/>
      <c r="FA119" s="125"/>
      <c r="FB119" s="125"/>
      <c r="FC119" s="125"/>
      <c r="FD119" s="125"/>
      <c r="FE119" s="125"/>
      <c r="FF119" s="125"/>
      <c r="FG119" s="125"/>
      <c r="FH119" s="125"/>
      <c r="FI119" s="125"/>
      <c r="FJ119" s="125"/>
      <c r="FK119" s="125"/>
      <c r="FL119" s="125"/>
      <c r="FM119" s="125"/>
      <c r="FN119" s="126">
        <v>0</v>
      </c>
      <c r="FO119" s="66">
        <f t="shared" si="1"/>
        <v>0</v>
      </c>
    </row>
    <row r="120" spans="2:171">
      <c r="B120" s="123" t="s">
        <v>621</v>
      </c>
      <c r="C120" s="124" t="s">
        <v>380</v>
      </c>
      <c r="D120" s="124" t="s">
        <v>381</v>
      </c>
      <c r="E120" s="125">
        <v>895004.080687075</v>
      </c>
      <c r="F120" s="125">
        <v>31869.3070915549</v>
      </c>
      <c r="G120" s="125">
        <v>43011.1786610816</v>
      </c>
      <c r="H120" s="125">
        <v>40648.6054357048</v>
      </c>
      <c r="I120" s="125">
        <v>14208.6877418577</v>
      </c>
      <c r="J120" s="125">
        <v>312503.376007723</v>
      </c>
      <c r="K120" s="125">
        <v>24630.3964666205</v>
      </c>
      <c r="L120" s="125">
        <v>56816.5018603244</v>
      </c>
      <c r="M120" s="125">
        <v>26319.9073388436</v>
      </c>
      <c r="N120" s="125">
        <v>54167.8053669606</v>
      </c>
      <c r="O120" s="125">
        <v>16752.4285088303</v>
      </c>
      <c r="P120" s="125">
        <v>37327.8178390803</v>
      </c>
      <c r="Q120" s="125">
        <v>58427.0846630321</v>
      </c>
      <c r="R120" s="125">
        <v>69223.1911690087</v>
      </c>
      <c r="S120" s="125">
        <v>3558.8259191014</v>
      </c>
      <c r="T120" s="125">
        <v>23918.3045238376</v>
      </c>
      <c r="U120" s="125">
        <v>166872.159345445</v>
      </c>
      <c r="V120" s="125">
        <v>63674.3085346355</v>
      </c>
      <c r="W120" s="125">
        <v>25187.7422550032</v>
      </c>
      <c r="X120" s="125">
        <v>6970.3256709997</v>
      </c>
      <c r="Y120" s="125">
        <v>24064.9253715652</v>
      </c>
      <c r="Z120" s="125">
        <v>98554.0810680162</v>
      </c>
      <c r="AA120" s="125">
        <v>39763.9229721748</v>
      </c>
      <c r="AB120" s="125">
        <v>38563.4789456738</v>
      </c>
      <c r="AC120" s="125">
        <v>6240.49469801159</v>
      </c>
      <c r="AD120" s="125">
        <v>16819.5230743659</v>
      </c>
      <c r="AE120" s="125">
        <v>259509.637142593</v>
      </c>
      <c r="AF120" s="125">
        <v>10943.3539581861</v>
      </c>
      <c r="AG120" s="125">
        <v>17323.2828532261</v>
      </c>
      <c r="AH120" s="125">
        <v>42460.3466675683</v>
      </c>
      <c r="AI120" s="125">
        <v>64468.3376126798</v>
      </c>
      <c r="AJ120" s="125">
        <v>275140.50473662</v>
      </c>
      <c r="AK120" s="125">
        <v>60219.7706189924</v>
      </c>
      <c r="AL120" s="125">
        <v>120500.611585088</v>
      </c>
      <c r="AM120" s="125">
        <v>113271.070053871</v>
      </c>
      <c r="AN120" s="125">
        <v>77950.0782720326</v>
      </c>
      <c r="AO120" s="125">
        <v>220087.052342881</v>
      </c>
      <c r="AP120" s="125">
        <v>77467.2226113262</v>
      </c>
      <c r="AQ120" s="125">
        <v>30920.9574052757</v>
      </c>
      <c r="AR120" s="125">
        <v>90659.6966741956</v>
      </c>
      <c r="AS120" s="125">
        <v>158412.187290311</v>
      </c>
      <c r="AT120" s="125">
        <v>171895.189531488</v>
      </c>
      <c r="AU120" s="125">
        <v>412340.025450679</v>
      </c>
      <c r="AV120" s="125">
        <v>235147.290975582</v>
      </c>
      <c r="AW120" s="125">
        <v>45709.4413348999</v>
      </c>
      <c r="AX120" s="125">
        <v>104652.617276126</v>
      </c>
      <c r="AY120" s="125">
        <v>350562.359210168</v>
      </c>
      <c r="AZ120" s="125">
        <v>300860.786136881</v>
      </c>
      <c r="BA120" s="125">
        <v>39713.5372953823</v>
      </c>
      <c r="BB120" s="125">
        <v>117735.810146879</v>
      </c>
      <c r="BC120" s="125">
        <v>130468.926087747</v>
      </c>
      <c r="BD120" s="125">
        <v>120789.605067847</v>
      </c>
      <c r="BE120" s="125">
        <v>434709.397084933</v>
      </c>
      <c r="BF120" s="125">
        <v>213120.621693217</v>
      </c>
      <c r="BG120" s="125">
        <v>388611.789620812</v>
      </c>
      <c r="BH120" s="125">
        <v>272593.395600585</v>
      </c>
      <c r="BI120" s="125">
        <v>124250.242837037</v>
      </c>
      <c r="BJ120" s="125">
        <v>100314.193752012</v>
      </c>
      <c r="BK120" s="125">
        <v>34843.6055693533</v>
      </c>
      <c r="BL120" s="125">
        <v>76231.768494788</v>
      </c>
      <c r="BM120" s="125">
        <v>86689.525232069</v>
      </c>
      <c r="BN120" s="125">
        <v>820278.599766928</v>
      </c>
      <c r="BO120" s="125">
        <v>69652.8469236243</v>
      </c>
      <c r="BP120" s="125">
        <v>116870.137116328</v>
      </c>
      <c r="BQ120" s="125">
        <v>70156.0043538044</v>
      </c>
      <c r="BR120" s="125">
        <v>569771.274284549</v>
      </c>
      <c r="BS120" s="125">
        <v>37654.1235850877</v>
      </c>
      <c r="BT120" s="125">
        <v>39087.3590773401</v>
      </c>
      <c r="BU120" s="125">
        <v>76397.9624533537</v>
      </c>
      <c r="BV120" s="125">
        <v>70072.3716091307</v>
      </c>
      <c r="BW120" s="125">
        <v>56954.794115158</v>
      </c>
      <c r="BX120" s="125">
        <v>11565.719092825</v>
      </c>
      <c r="BY120" s="125">
        <v>115899.377346676</v>
      </c>
      <c r="BZ120" s="125">
        <v>113298.401582422</v>
      </c>
      <c r="CA120" s="125">
        <v>49396.3572181849</v>
      </c>
      <c r="CB120" s="125">
        <v>19114.6878435686</v>
      </c>
      <c r="CC120" s="125">
        <v>17021.8802405467</v>
      </c>
      <c r="CD120" s="125">
        <v>79099.8812944889</v>
      </c>
      <c r="CE120" s="125">
        <v>249330.142269883</v>
      </c>
      <c r="CF120" s="125">
        <v>266222.505820975</v>
      </c>
      <c r="CG120" s="125">
        <v>31024.3841290678</v>
      </c>
      <c r="CH120" s="125">
        <v>84257.0815092536</v>
      </c>
      <c r="CI120" s="125">
        <v>44875.7964343726</v>
      </c>
      <c r="CJ120" s="125">
        <v>45588.5955424875</v>
      </c>
      <c r="CK120" s="125">
        <v>134868.077012018</v>
      </c>
      <c r="CL120" s="125">
        <v>99778.1855429986</v>
      </c>
      <c r="CM120" s="125">
        <v>53105.0526978844</v>
      </c>
      <c r="CN120" s="125">
        <v>90982.0457745901</v>
      </c>
      <c r="CO120" s="125">
        <v>29777.4587600348</v>
      </c>
      <c r="CP120" s="125">
        <v>75744.0070973335</v>
      </c>
      <c r="CQ120" s="125">
        <v>80900.444315579</v>
      </c>
      <c r="CR120" s="125">
        <v>16268.4813089497</v>
      </c>
      <c r="CS120" s="125">
        <v>18860.0258703331</v>
      </c>
      <c r="CT120" s="125">
        <v>170564.695897179</v>
      </c>
      <c r="CU120" s="125">
        <v>16913.3354108474</v>
      </c>
      <c r="CV120" s="125">
        <v>46664.7376362933</v>
      </c>
      <c r="CW120" s="125">
        <v>37794.8423002866</v>
      </c>
      <c r="CX120" s="125">
        <v>7303.65611296195</v>
      </c>
      <c r="CY120" s="125">
        <v>18840.1242473878</v>
      </c>
      <c r="CZ120" s="125">
        <v>682374.112741153</v>
      </c>
      <c r="DA120" s="125">
        <v>113401.114963667</v>
      </c>
      <c r="DB120" s="125">
        <v>10447.6964316938</v>
      </c>
      <c r="DC120" s="125">
        <v>1584726.54013982</v>
      </c>
      <c r="DD120" s="125">
        <v>190664.069289675</v>
      </c>
      <c r="DE120" s="125">
        <v>514106.145298656</v>
      </c>
      <c r="DF120" s="125">
        <v>291285.685069574</v>
      </c>
      <c r="DG120" s="125">
        <v>137590.706306408</v>
      </c>
      <c r="DH120" s="125">
        <v>191755.101326647</v>
      </c>
      <c r="DI120" s="125">
        <v>22515.1669037458</v>
      </c>
      <c r="DJ120" s="125">
        <v>17445.3089596759</v>
      </c>
      <c r="DK120" s="125">
        <v>3787.64573363313</v>
      </c>
      <c r="DL120" s="125">
        <v>4129.74951027062</v>
      </c>
      <c r="DM120" s="125">
        <v>214565.574436516</v>
      </c>
      <c r="DN120" s="125">
        <v>90832.6998234959</v>
      </c>
      <c r="DO120" s="125">
        <v>1257.94233786739</v>
      </c>
      <c r="DP120" s="125">
        <v>54240.1314569158</v>
      </c>
      <c r="DQ120" s="125">
        <v>11214.3713961716</v>
      </c>
      <c r="DR120" s="125">
        <v>9426.99465544338</v>
      </c>
      <c r="DS120" s="125">
        <v>5809.66076877234</v>
      </c>
      <c r="DT120" s="125">
        <v>22018.2985843759</v>
      </c>
      <c r="DU120" s="125">
        <v>40895.9905499686</v>
      </c>
      <c r="DV120" s="125">
        <v>10819.3823520181</v>
      </c>
      <c r="DW120" s="125">
        <v>38065.5648090689</v>
      </c>
      <c r="DX120" s="125">
        <v>306443.171126187</v>
      </c>
      <c r="DY120" s="125">
        <v>12412.2013971506</v>
      </c>
      <c r="DZ120" s="125">
        <v>831.940939493049</v>
      </c>
      <c r="EA120" s="125">
        <v>7789.1889330761</v>
      </c>
      <c r="EB120" s="125">
        <v>11768.310475076</v>
      </c>
      <c r="EC120" s="125">
        <v>8453.07576232566</v>
      </c>
      <c r="ED120" s="125">
        <v>44739.4606338977</v>
      </c>
      <c r="EE120" s="125">
        <v>2734.85324185756</v>
      </c>
      <c r="EF120" s="125">
        <v>3660.02792283899</v>
      </c>
      <c r="EG120" s="125">
        <v>44101.1664664806</v>
      </c>
      <c r="EH120" s="125">
        <v>16447.3855390809</v>
      </c>
      <c r="EI120" s="125">
        <v>270916.446975612</v>
      </c>
      <c r="EJ120" s="125">
        <v>75370.4292091431</v>
      </c>
      <c r="EK120" s="125">
        <v>92868.1262790567</v>
      </c>
      <c r="EL120" s="125">
        <v>27827.8903146921</v>
      </c>
      <c r="EM120" s="125">
        <v>4702.90846972624</v>
      </c>
      <c r="EN120" s="125">
        <v>5381.62031151425</v>
      </c>
      <c r="EO120" s="125">
        <v>16308.1149055984</v>
      </c>
      <c r="EP120" s="125">
        <v>41887.2930916201</v>
      </c>
      <c r="EQ120" s="125">
        <v>41497.1942029705</v>
      </c>
      <c r="ER120" s="125">
        <v>61925.9069711925</v>
      </c>
      <c r="ES120" s="125">
        <v>106780.924972527</v>
      </c>
      <c r="ET120" s="125">
        <v>2425.13796503091</v>
      </c>
      <c r="EU120" s="125">
        <v>10764.3023482707</v>
      </c>
      <c r="EV120" s="125">
        <v>10827.9698009229</v>
      </c>
      <c r="EW120" s="125">
        <v>6725.97725945777</v>
      </c>
      <c r="EX120" s="125">
        <v>4043.13256352249</v>
      </c>
      <c r="EY120" s="125">
        <v>8927.64030778096</v>
      </c>
      <c r="EZ120" s="125">
        <v>343.279847693171</v>
      </c>
      <c r="FA120" s="125">
        <v>118115.884300823</v>
      </c>
      <c r="FB120" s="125"/>
      <c r="FC120" s="125">
        <v>337290.372689826</v>
      </c>
      <c r="FD120" s="125">
        <v>1478740.62883645</v>
      </c>
      <c r="FE120" s="125"/>
      <c r="FF120" s="125">
        <v>0</v>
      </c>
      <c r="FG120" s="125"/>
      <c r="FH120" s="125">
        <v>1065024.97857839</v>
      </c>
      <c r="FI120" s="125">
        <v>144044.0529979</v>
      </c>
      <c r="FJ120" s="125"/>
      <c r="FK120" s="125">
        <v>1975350.37980368</v>
      </c>
      <c r="FL120" s="125"/>
      <c r="FM120" s="125">
        <v>22158475.1823207</v>
      </c>
      <c r="FN120" s="126">
        <v>-22158475.1823198</v>
      </c>
      <c r="FO120" s="66">
        <f t="shared" si="1"/>
        <v>8.67992639541626e-7</v>
      </c>
    </row>
    <row r="121" spans="2:171">
      <c r="B121" s="123" t="s">
        <v>622</v>
      </c>
      <c r="C121" s="124" t="s">
        <v>382</v>
      </c>
      <c r="D121" s="124" t="s">
        <v>383</v>
      </c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125"/>
      <c r="AT121" s="125"/>
      <c r="AU121" s="125"/>
      <c r="AV121" s="125"/>
      <c r="AW121" s="125"/>
      <c r="AX121" s="125"/>
      <c r="AY121" s="125"/>
      <c r="AZ121" s="125"/>
      <c r="BA121" s="125"/>
      <c r="BB121" s="125"/>
      <c r="BC121" s="125"/>
      <c r="BD121" s="125"/>
      <c r="BE121" s="125"/>
      <c r="BF121" s="125"/>
      <c r="BG121" s="125"/>
      <c r="BH121" s="125"/>
      <c r="BI121" s="125"/>
      <c r="BJ121" s="125"/>
      <c r="BK121" s="125"/>
      <c r="BL121" s="125"/>
      <c r="BM121" s="125"/>
      <c r="BN121" s="125"/>
      <c r="BO121" s="125"/>
      <c r="BP121" s="125"/>
      <c r="BQ121" s="125"/>
      <c r="BR121" s="125"/>
      <c r="BS121" s="125"/>
      <c r="BT121" s="125"/>
      <c r="BU121" s="125"/>
      <c r="BV121" s="125"/>
      <c r="BW121" s="125"/>
      <c r="BX121" s="125"/>
      <c r="BY121" s="125"/>
      <c r="BZ121" s="125"/>
      <c r="CA121" s="125"/>
      <c r="CB121" s="125"/>
      <c r="CC121" s="125"/>
      <c r="CD121" s="125"/>
      <c r="CE121" s="125"/>
      <c r="CF121" s="125"/>
      <c r="CG121" s="125"/>
      <c r="CH121" s="125"/>
      <c r="CI121" s="125"/>
      <c r="CJ121" s="125"/>
      <c r="CK121" s="125"/>
      <c r="CL121" s="125"/>
      <c r="CM121" s="125"/>
      <c r="CN121" s="125"/>
      <c r="CO121" s="125"/>
      <c r="CP121" s="125"/>
      <c r="CQ121" s="125"/>
      <c r="CR121" s="125"/>
      <c r="CS121" s="125"/>
      <c r="CT121" s="125"/>
      <c r="CU121" s="125"/>
      <c r="CV121" s="125"/>
      <c r="CW121" s="125"/>
      <c r="CX121" s="125"/>
      <c r="CY121" s="125"/>
      <c r="CZ121" s="125"/>
      <c r="DA121" s="125"/>
      <c r="DB121" s="125"/>
      <c r="DC121" s="125"/>
      <c r="DD121" s="125"/>
      <c r="DE121" s="125"/>
      <c r="DF121" s="125"/>
      <c r="DG121" s="125"/>
      <c r="DH121" s="125"/>
      <c r="DI121" s="125"/>
      <c r="DJ121" s="125"/>
      <c r="DK121" s="125"/>
      <c r="DL121" s="125"/>
      <c r="DM121" s="125"/>
      <c r="DN121" s="125"/>
      <c r="DO121" s="125"/>
      <c r="DP121" s="125"/>
      <c r="DQ121" s="125"/>
      <c r="DR121" s="125"/>
      <c r="DS121" s="125"/>
      <c r="DT121" s="125"/>
      <c r="DU121" s="125"/>
      <c r="DV121" s="125"/>
      <c r="DW121" s="125"/>
      <c r="DX121" s="125"/>
      <c r="DY121" s="125"/>
      <c r="DZ121" s="125"/>
      <c r="EA121" s="125"/>
      <c r="EB121" s="125"/>
      <c r="EC121" s="125"/>
      <c r="ED121" s="125"/>
      <c r="EE121" s="125"/>
      <c r="EF121" s="125"/>
      <c r="EG121" s="125"/>
      <c r="EH121" s="125"/>
      <c r="EI121" s="125"/>
      <c r="EJ121" s="125"/>
      <c r="EK121" s="125"/>
      <c r="EL121" s="125"/>
      <c r="EM121" s="125"/>
      <c r="EN121" s="125"/>
      <c r="EO121" s="125"/>
      <c r="EP121" s="125"/>
      <c r="EQ121" s="125"/>
      <c r="ER121" s="125"/>
      <c r="ES121" s="125"/>
      <c r="ET121" s="125"/>
      <c r="EU121" s="125"/>
      <c r="EV121" s="125"/>
      <c r="EW121" s="125"/>
      <c r="EX121" s="125"/>
      <c r="EY121" s="125"/>
      <c r="EZ121" s="125"/>
      <c r="FA121" s="125"/>
      <c r="FB121" s="125"/>
      <c r="FC121" s="125"/>
      <c r="FD121" s="125"/>
      <c r="FE121" s="125"/>
      <c r="FF121" s="125"/>
      <c r="FG121" s="125"/>
      <c r="FH121" s="125"/>
      <c r="FI121" s="125"/>
      <c r="FJ121" s="125"/>
      <c r="FK121" s="125"/>
      <c r="FL121" s="125"/>
      <c r="FM121" s="125"/>
      <c r="FN121" s="126">
        <v>0</v>
      </c>
      <c r="FO121" s="66">
        <f t="shared" si="1"/>
        <v>0</v>
      </c>
    </row>
    <row r="122" spans="2:171">
      <c r="B122" s="123" t="s">
        <v>623</v>
      </c>
      <c r="C122" s="124" t="s">
        <v>384</v>
      </c>
      <c r="D122" s="124" t="s">
        <v>385</v>
      </c>
      <c r="E122" s="125">
        <v>18222.3949238839</v>
      </c>
      <c r="F122" s="125">
        <v>2222.70032533144</v>
      </c>
      <c r="G122" s="125">
        <v>12249.3302935926</v>
      </c>
      <c r="H122" s="125">
        <v>8372.43427060273</v>
      </c>
      <c r="I122" s="125">
        <v>7765.95042395942</v>
      </c>
      <c r="J122" s="125">
        <v>30491.1631299601</v>
      </c>
      <c r="K122" s="125">
        <v>10815.9434000272</v>
      </c>
      <c r="L122" s="125">
        <v>6577.38575819438</v>
      </c>
      <c r="M122" s="125">
        <v>10096.6629091827</v>
      </c>
      <c r="N122" s="125">
        <v>15361.7966283011</v>
      </c>
      <c r="O122" s="125">
        <v>5528.10516859283</v>
      </c>
      <c r="P122" s="125">
        <v>5000.11959756701</v>
      </c>
      <c r="Q122" s="125">
        <v>4686.89512600254</v>
      </c>
      <c r="R122" s="125">
        <v>2679.73310104912</v>
      </c>
      <c r="S122" s="125">
        <v>572.936042429962</v>
      </c>
      <c r="T122" s="125">
        <v>7087.04140667883</v>
      </c>
      <c r="U122" s="125">
        <v>20232.3773962243</v>
      </c>
      <c r="V122" s="125">
        <v>8500.95959048811</v>
      </c>
      <c r="W122" s="125">
        <v>2345.11439449041</v>
      </c>
      <c r="X122" s="125">
        <v>3073.96253575162</v>
      </c>
      <c r="Y122" s="125">
        <v>3633.40700353971</v>
      </c>
      <c r="Z122" s="125">
        <v>14698.4066952392</v>
      </c>
      <c r="AA122" s="125">
        <v>7410.34221217305</v>
      </c>
      <c r="AB122" s="125">
        <v>10118.9922028908</v>
      </c>
      <c r="AC122" s="125">
        <v>2358.11822742248</v>
      </c>
      <c r="AD122" s="125">
        <v>19571.0639924328</v>
      </c>
      <c r="AE122" s="125">
        <v>464128.213297553</v>
      </c>
      <c r="AF122" s="125">
        <v>20896.6862523569</v>
      </c>
      <c r="AG122" s="125">
        <v>7073.64853228226</v>
      </c>
      <c r="AH122" s="125">
        <v>93094.1175541708</v>
      </c>
      <c r="AI122" s="125">
        <v>127072.251754734</v>
      </c>
      <c r="AJ122" s="125">
        <v>593026.637230002</v>
      </c>
      <c r="AK122" s="125">
        <v>72162.4542496637</v>
      </c>
      <c r="AL122" s="125">
        <v>192635.32394763</v>
      </c>
      <c r="AM122" s="125">
        <v>26656.0543479152</v>
      </c>
      <c r="AN122" s="125">
        <v>42756.3082190523</v>
      </c>
      <c r="AO122" s="125">
        <v>22437.3990447498</v>
      </c>
      <c r="AP122" s="125">
        <v>17653.4577541887</v>
      </c>
      <c r="AQ122" s="125">
        <v>26024.4361016361</v>
      </c>
      <c r="AR122" s="125">
        <v>61298.8722594449</v>
      </c>
      <c r="AS122" s="125">
        <v>14258.201541834</v>
      </c>
      <c r="AT122" s="125">
        <v>4489.28916731651</v>
      </c>
      <c r="AU122" s="125">
        <v>28871.8984687256</v>
      </c>
      <c r="AV122" s="125">
        <v>10769.6820853357</v>
      </c>
      <c r="AW122" s="125">
        <v>5527.70823361562</v>
      </c>
      <c r="AX122" s="125">
        <v>13435.8542144979</v>
      </c>
      <c r="AY122" s="125">
        <v>26036.1447071505</v>
      </c>
      <c r="AZ122" s="125">
        <v>43767.2739381404</v>
      </c>
      <c r="BA122" s="125">
        <v>9877.01191874714</v>
      </c>
      <c r="BB122" s="125">
        <v>199387.29159746</v>
      </c>
      <c r="BC122" s="125">
        <v>8527.93595124584</v>
      </c>
      <c r="BD122" s="125">
        <v>26134.2604568709</v>
      </c>
      <c r="BE122" s="125">
        <v>80285.262565187</v>
      </c>
      <c r="BF122" s="125">
        <v>24187.9571963914</v>
      </c>
      <c r="BG122" s="125">
        <v>27537.3167005961</v>
      </c>
      <c r="BH122" s="125">
        <v>23371.4825712203</v>
      </c>
      <c r="BI122" s="125">
        <v>33498.8234835011</v>
      </c>
      <c r="BJ122" s="125">
        <v>19846.8930846777</v>
      </c>
      <c r="BK122" s="125">
        <v>4653.5666935737</v>
      </c>
      <c r="BL122" s="125">
        <v>17697.196895988</v>
      </c>
      <c r="BM122" s="125">
        <v>5217.45345043561</v>
      </c>
      <c r="BN122" s="125">
        <v>53666.5023522385</v>
      </c>
      <c r="BO122" s="125">
        <v>4047.92760562075</v>
      </c>
      <c r="BP122" s="125">
        <v>23646.1616307474</v>
      </c>
      <c r="BQ122" s="125">
        <v>60988.2377049773</v>
      </c>
      <c r="BR122" s="125">
        <v>159922.667263078</v>
      </c>
      <c r="BS122" s="125">
        <v>33193.271236671</v>
      </c>
      <c r="BT122" s="125">
        <v>58422.2885386852</v>
      </c>
      <c r="BU122" s="125">
        <v>51778.3545994408</v>
      </c>
      <c r="BV122" s="125">
        <v>81720.8215213219</v>
      </c>
      <c r="BW122" s="125">
        <v>68950.1132671352</v>
      </c>
      <c r="BX122" s="125">
        <v>22585.1543613951</v>
      </c>
      <c r="BY122" s="125">
        <v>118840.025754979</v>
      </c>
      <c r="BZ122" s="125">
        <v>73152.1952321652</v>
      </c>
      <c r="CA122" s="125">
        <v>52199.0844075302</v>
      </c>
      <c r="CB122" s="125">
        <v>16735.4725155479</v>
      </c>
      <c r="CC122" s="125">
        <v>36790.4354969467</v>
      </c>
      <c r="CD122" s="125">
        <v>151534.965456798</v>
      </c>
      <c r="CE122" s="125">
        <v>473070.408910827</v>
      </c>
      <c r="CF122" s="125">
        <v>448818.43361311</v>
      </c>
      <c r="CG122" s="125">
        <v>34832.1962874112</v>
      </c>
      <c r="CH122" s="125">
        <v>24780.9049794111</v>
      </c>
      <c r="CI122" s="125">
        <v>76214.8432387781</v>
      </c>
      <c r="CJ122" s="125">
        <v>58692.0996887304</v>
      </c>
      <c r="CK122" s="125">
        <v>149912.296458363</v>
      </c>
      <c r="CL122" s="125">
        <v>93961.665629915</v>
      </c>
      <c r="CM122" s="125">
        <v>36535.4399971141</v>
      </c>
      <c r="CN122" s="125">
        <v>80659.4377157029</v>
      </c>
      <c r="CO122" s="125">
        <v>39025.1395667817</v>
      </c>
      <c r="CP122" s="125">
        <v>255340.539054578</v>
      </c>
      <c r="CQ122" s="125">
        <v>422989.817559639</v>
      </c>
      <c r="CR122" s="125">
        <v>43442.0651456562</v>
      </c>
      <c r="CS122" s="125">
        <v>68315.1631052756</v>
      </c>
      <c r="CT122" s="125">
        <v>533993.245936807</v>
      </c>
      <c r="CU122" s="125">
        <v>41313.3988007709</v>
      </c>
      <c r="CV122" s="125">
        <v>90125.8096718567</v>
      </c>
      <c r="CW122" s="125">
        <v>31677.7992020536</v>
      </c>
      <c r="CX122" s="125">
        <v>2513.50003592422</v>
      </c>
      <c r="CY122" s="125">
        <v>14173.3199289626</v>
      </c>
      <c r="CZ122" s="125">
        <v>91679.7027637312</v>
      </c>
      <c r="DA122" s="125">
        <v>1844.97153237539</v>
      </c>
      <c r="DB122" s="125">
        <v>4677.14170184155</v>
      </c>
      <c r="DC122" s="125">
        <v>301037.326932092</v>
      </c>
      <c r="DD122" s="125">
        <v>35572.8101381701</v>
      </c>
      <c r="DE122" s="125">
        <v>69869.2395209721</v>
      </c>
      <c r="DF122" s="125">
        <v>37900.655149856</v>
      </c>
      <c r="DG122" s="125">
        <v>84567.4650995079</v>
      </c>
      <c r="DH122" s="125">
        <v>71421.6295701761</v>
      </c>
      <c r="DI122" s="125">
        <v>19065.8381992175</v>
      </c>
      <c r="DJ122" s="125">
        <v>13201.0136382185</v>
      </c>
      <c r="DK122" s="125">
        <v>4699.67137894954</v>
      </c>
      <c r="DL122" s="125">
        <v>2740.05184895439</v>
      </c>
      <c r="DM122" s="125">
        <v>37099.9515964591</v>
      </c>
      <c r="DN122" s="125">
        <v>137286.262497807</v>
      </c>
      <c r="DO122" s="125">
        <v>93.8457100520792</v>
      </c>
      <c r="DP122" s="125">
        <v>5275.33347796594</v>
      </c>
      <c r="DQ122" s="125">
        <v>10777.5976471303</v>
      </c>
      <c r="DR122" s="125">
        <v>9836.41843518794</v>
      </c>
      <c r="DS122" s="125">
        <v>5709.64345594642</v>
      </c>
      <c r="DT122" s="125">
        <v>17245.6627330154</v>
      </c>
      <c r="DU122" s="125">
        <v>15461.5795055612</v>
      </c>
      <c r="DV122" s="125">
        <v>18141.5778002996</v>
      </c>
      <c r="DW122" s="125">
        <v>17978.5755141233</v>
      </c>
      <c r="DX122" s="125">
        <v>45819.034366233</v>
      </c>
      <c r="DY122" s="125">
        <v>48405.9057150101</v>
      </c>
      <c r="DZ122" s="125">
        <v>3656.80535156791</v>
      </c>
      <c r="EA122" s="125">
        <v>29595.2054253474</v>
      </c>
      <c r="EB122" s="125">
        <v>25716.8407070298</v>
      </c>
      <c r="EC122" s="125">
        <v>34088.1572720153</v>
      </c>
      <c r="ED122" s="125">
        <v>57313.9251220911</v>
      </c>
      <c r="EE122" s="125">
        <v>2496.06904783472</v>
      </c>
      <c r="EF122" s="125">
        <v>4457.1733362924</v>
      </c>
      <c r="EG122" s="125">
        <v>22344.4597625979</v>
      </c>
      <c r="EH122" s="125">
        <v>13400.0353231989</v>
      </c>
      <c r="EI122" s="125">
        <v>256820.063417463</v>
      </c>
      <c r="EJ122" s="125">
        <v>55025.1615302254</v>
      </c>
      <c r="EK122" s="125">
        <v>101637.56448067</v>
      </c>
      <c r="EL122" s="125">
        <v>17940.4831029019</v>
      </c>
      <c r="EM122" s="125">
        <v>2005.37144328877</v>
      </c>
      <c r="EN122" s="125">
        <v>3803.88422507063</v>
      </c>
      <c r="EO122" s="125">
        <v>15101.0231175863</v>
      </c>
      <c r="EP122" s="125">
        <v>21259.3297183286</v>
      </c>
      <c r="EQ122" s="125">
        <v>75175.4768517721</v>
      </c>
      <c r="ER122" s="125">
        <v>31685.0942982744</v>
      </c>
      <c r="ES122" s="125">
        <v>510203.034849911</v>
      </c>
      <c r="ET122" s="125">
        <v>927.295620167193</v>
      </c>
      <c r="EU122" s="125">
        <v>4063.13022019912</v>
      </c>
      <c r="EV122" s="125">
        <v>11383.5917818132</v>
      </c>
      <c r="EW122" s="125">
        <v>8026.22491961105</v>
      </c>
      <c r="EX122" s="125">
        <v>3212.8367308735</v>
      </c>
      <c r="EY122" s="125">
        <v>6157.15891660154</v>
      </c>
      <c r="EZ122" s="125">
        <v>362.848965205539</v>
      </c>
      <c r="FA122" s="125">
        <v>155668.857822337</v>
      </c>
      <c r="FB122" s="125"/>
      <c r="FC122" s="125">
        <v>262913.959905653</v>
      </c>
      <c r="FD122" s="125">
        <v>1068639.51409934</v>
      </c>
      <c r="FE122" s="125"/>
      <c r="FF122" s="125">
        <v>0</v>
      </c>
      <c r="FG122" s="125"/>
      <c r="FH122" s="125">
        <v>1512676.10918795</v>
      </c>
      <c r="FI122" s="125">
        <v>110894.441002525</v>
      </c>
      <c r="FJ122" s="125"/>
      <c r="FK122" s="125">
        <v>2656867.06983993</v>
      </c>
      <c r="FL122" s="125"/>
      <c r="FM122" s="125">
        <v>14915456.0090214</v>
      </c>
      <c r="FN122" s="126">
        <v>-14915456.0090205</v>
      </c>
      <c r="FO122" s="66">
        <f t="shared" si="1"/>
        <v>8.67992639541626e-7</v>
      </c>
    </row>
    <row r="123" spans="2:171">
      <c r="B123" s="123" t="s">
        <v>624</v>
      </c>
      <c r="C123" s="124" t="s">
        <v>386</v>
      </c>
      <c r="D123" s="124" t="s">
        <v>387</v>
      </c>
      <c r="E123" s="125">
        <v>116135.002485094</v>
      </c>
      <c r="F123" s="125">
        <v>12991.3560134312</v>
      </c>
      <c r="G123" s="125">
        <v>36894.1399803583</v>
      </c>
      <c r="H123" s="125">
        <v>47090.0703608722</v>
      </c>
      <c r="I123" s="125">
        <v>66654.038270115</v>
      </c>
      <c r="J123" s="125">
        <v>42503.6680983491</v>
      </c>
      <c r="K123" s="125">
        <v>48085.5190575977</v>
      </c>
      <c r="L123" s="125">
        <v>135539.345380655</v>
      </c>
      <c r="M123" s="125">
        <v>154116.756940656</v>
      </c>
      <c r="N123" s="125">
        <v>222601.305357155</v>
      </c>
      <c r="O123" s="125">
        <v>44251.4146641432</v>
      </c>
      <c r="P123" s="125">
        <v>5397.27390886265</v>
      </c>
      <c r="Q123" s="125">
        <v>6330.46609995265</v>
      </c>
      <c r="R123" s="125">
        <v>4051.39198696268</v>
      </c>
      <c r="S123" s="125">
        <v>757.513426702543</v>
      </c>
      <c r="T123" s="125">
        <v>5192.04079631539</v>
      </c>
      <c r="U123" s="125">
        <v>6633.34180304576</v>
      </c>
      <c r="V123" s="125">
        <v>8876.86418152024</v>
      </c>
      <c r="W123" s="125">
        <v>1889.28968534342</v>
      </c>
      <c r="X123" s="125">
        <v>3803.35886668634</v>
      </c>
      <c r="Y123" s="125">
        <v>1754.78948995133</v>
      </c>
      <c r="Z123" s="125">
        <v>10093.5765534123</v>
      </c>
      <c r="AA123" s="125">
        <v>4277.10839119989</v>
      </c>
      <c r="AB123" s="125">
        <v>8112.71220859941</v>
      </c>
      <c r="AC123" s="125">
        <v>1604.1071071276</v>
      </c>
      <c r="AD123" s="125">
        <v>1003.95703309771</v>
      </c>
      <c r="AE123" s="125">
        <v>13289.8886821858</v>
      </c>
      <c r="AF123" s="125">
        <v>4163.14019441037</v>
      </c>
      <c r="AG123" s="125">
        <v>4021.50927057718</v>
      </c>
      <c r="AH123" s="125">
        <v>2254.70912996148</v>
      </c>
      <c r="AI123" s="125">
        <v>7450.59465897764</v>
      </c>
      <c r="AJ123" s="125">
        <v>25309.8949446623</v>
      </c>
      <c r="AK123" s="125">
        <v>5475.85920786832</v>
      </c>
      <c r="AL123" s="125">
        <v>6075.46251606433</v>
      </c>
      <c r="AM123" s="125">
        <v>43959.9338526497</v>
      </c>
      <c r="AN123" s="125">
        <v>18896.7230984956</v>
      </c>
      <c r="AO123" s="125">
        <v>21945.5323672449</v>
      </c>
      <c r="AP123" s="125">
        <v>6840.97319176079</v>
      </c>
      <c r="AQ123" s="125">
        <v>10249.5366100552</v>
      </c>
      <c r="AR123" s="125">
        <v>18853.5456755328</v>
      </c>
      <c r="AS123" s="125">
        <v>9003824.24314206</v>
      </c>
      <c r="AT123" s="125">
        <v>12342.114948519</v>
      </c>
      <c r="AU123" s="125">
        <v>1598649.95252304</v>
      </c>
      <c r="AV123" s="125">
        <v>138982.473382314</v>
      </c>
      <c r="AW123" s="125">
        <v>41462.5189850586</v>
      </c>
      <c r="AX123" s="125">
        <v>114537.315216623</v>
      </c>
      <c r="AY123" s="125">
        <v>1242380.11326993</v>
      </c>
      <c r="AZ123" s="125">
        <v>448830.020141191</v>
      </c>
      <c r="BA123" s="125">
        <v>11771.711770207</v>
      </c>
      <c r="BB123" s="125">
        <v>28661.030970178</v>
      </c>
      <c r="BC123" s="125">
        <v>241042.014994966</v>
      </c>
      <c r="BD123" s="125">
        <v>16300.1291860357</v>
      </c>
      <c r="BE123" s="125">
        <v>125725.785246887</v>
      </c>
      <c r="BF123" s="125">
        <v>118481.833590234</v>
      </c>
      <c r="BG123" s="125">
        <v>67530.9092466689</v>
      </c>
      <c r="BH123" s="125">
        <v>251428.597723519</v>
      </c>
      <c r="BI123" s="125">
        <v>235243.127352161</v>
      </c>
      <c r="BJ123" s="125">
        <v>145685.280253033</v>
      </c>
      <c r="BK123" s="125">
        <v>37934.6687016287</v>
      </c>
      <c r="BL123" s="125">
        <v>190001.47386608</v>
      </c>
      <c r="BM123" s="125">
        <v>6329.1149345523</v>
      </c>
      <c r="BN123" s="125">
        <v>59556.2445096494</v>
      </c>
      <c r="BO123" s="125">
        <v>5332.11416965066</v>
      </c>
      <c r="BP123" s="125">
        <v>315526.632708254</v>
      </c>
      <c r="BQ123" s="125">
        <v>28670.8895153185</v>
      </c>
      <c r="BR123" s="125">
        <v>172360.053656981</v>
      </c>
      <c r="BS123" s="125">
        <v>11209.0863836975</v>
      </c>
      <c r="BT123" s="125">
        <v>11979.5572099894</v>
      </c>
      <c r="BU123" s="125">
        <v>18530.2696523276</v>
      </c>
      <c r="BV123" s="125">
        <v>22913.9595401421</v>
      </c>
      <c r="BW123" s="125">
        <v>7930.35066403913</v>
      </c>
      <c r="BX123" s="125">
        <v>1062.13913906897</v>
      </c>
      <c r="BY123" s="125">
        <v>56322.7605618032</v>
      </c>
      <c r="BZ123" s="125">
        <v>26459.1551981196</v>
      </c>
      <c r="CA123" s="125">
        <v>18506.8888583985</v>
      </c>
      <c r="CB123" s="125">
        <v>4955.28479850321</v>
      </c>
      <c r="CC123" s="125">
        <v>5888.83914887656</v>
      </c>
      <c r="CD123" s="125">
        <v>12635.1753334145</v>
      </c>
      <c r="CE123" s="125">
        <v>38926.1143348217</v>
      </c>
      <c r="CF123" s="125">
        <v>36461.1090632107</v>
      </c>
      <c r="CG123" s="125">
        <v>4953.545237627</v>
      </c>
      <c r="CH123" s="125">
        <v>14090.5389844734</v>
      </c>
      <c r="CI123" s="125">
        <v>14632.3810793891</v>
      </c>
      <c r="CJ123" s="125">
        <v>6677.91702798772</v>
      </c>
      <c r="CK123" s="125">
        <v>27650.1194083827</v>
      </c>
      <c r="CL123" s="125">
        <v>6940.43464772985</v>
      </c>
      <c r="CM123" s="125">
        <v>1742.56111320876</v>
      </c>
      <c r="CN123" s="125">
        <v>7909.68521477518</v>
      </c>
      <c r="CO123" s="125">
        <v>6032.83489411113</v>
      </c>
      <c r="CP123" s="125">
        <v>19374.114346569</v>
      </c>
      <c r="CQ123" s="125">
        <v>5268.67686669042</v>
      </c>
      <c r="CR123" s="125">
        <v>1479.2924973505</v>
      </c>
      <c r="CS123" s="125">
        <v>1177.1878023448</v>
      </c>
      <c r="CT123" s="125">
        <v>11849.2830017661</v>
      </c>
      <c r="CU123" s="125">
        <v>1443.55590055688</v>
      </c>
      <c r="CV123" s="125">
        <v>16116.78241357</v>
      </c>
      <c r="CW123" s="125">
        <v>11655.8719170078</v>
      </c>
      <c r="CX123" s="125">
        <v>8293.89699381674</v>
      </c>
      <c r="CY123" s="125">
        <v>10381.0830264706</v>
      </c>
      <c r="CZ123" s="125">
        <v>798209.835273147</v>
      </c>
      <c r="DA123" s="125">
        <v>964860.523579578</v>
      </c>
      <c r="DB123" s="125">
        <v>1498.3251016736</v>
      </c>
      <c r="DC123" s="125">
        <v>425086.037590629</v>
      </c>
      <c r="DD123" s="125">
        <v>61435.1299795002</v>
      </c>
      <c r="DE123" s="125">
        <v>671397.597092066</v>
      </c>
      <c r="DF123" s="125">
        <v>344646.870498159</v>
      </c>
      <c r="DG123" s="125">
        <v>54390.6596242275</v>
      </c>
      <c r="DH123" s="125">
        <v>77612.4709933395</v>
      </c>
      <c r="DI123" s="125">
        <v>118139.857959675</v>
      </c>
      <c r="DJ123" s="125">
        <v>62422.2279050321</v>
      </c>
      <c r="DK123" s="125">
        <v>20148.2238007812</v>
      </c>
      <c r="DL123" s="125">
        <v>40594.0303113442</v>
      </c>
      <c r="DM123" s="125">
        <v>179112.795344939</v>
      </c>
      <c r="DN123" s="125">
        <v>1724907.28438657</v>
      </c>
      <c r="DO123" s="125">
        <v>26880.5902494208</v>
      </c>
      <c r="DP123" s="125">
        <v>536659.89456182</v>
      </c>
      <c r="DQ123" s="125">
        <v>340597.727215162</v>
      </c>
      <c r="DR123" s="125">
        <v>228110.925531908</v>
      </c>
      <c r="DS123" s="125">
        <v>29158.7747417197</v>
      </c>
      <c r="DT123" s="125">
        <v>603852.374248604</v>
      </c>
      <c r="DU123" s="125">
        <v>504684.380959819</v>
      </c>
      <c r="DV123" s="125">
        <v>72630.7919737986</v>
      </c>
      <c r="DW123" s="125">
        <v>38230.753027426</v>
      </c>
      <c r="DX123" s="125">
        <v>19995.2879835052</v>
      </c>
      <c r="DY123" s="125">
        <v>24770.6033097832</v>
      </c>
      <c r="DZ123" s="125">
        <v>2655.68058344921</v>
      </c>
      <c r="EA123" s="125">
        <v>14672.5636035207</v>
      </c>
      <c r="EB123" s="125">
        <v>3093.39148049971</v>
      </c>
      <c r="EC123" s="125">
        <v>2087.40489151032</v>
      </c>
      <c r="ED123" s="125">
        <v>148915.710290872</v>
      </c>
      <c r="EE123" s="125">
        <v>14631.0130933587</v>
      </c>
      <c r="EF123" s="125">
        <v>24920.4614765227</v>
      </c>
      <c r="EG123" s="125">
        <v>78060.6293296454</v>
      </c>
      <c r="EH123" s="125">
        <v>184690.023267945</v>
      </c>
      <c r="EI123" s="125">
        <v>775954.782342016</v>
      </c>
      <c r="EJ123" s="125">
        <v>62561.4265145717</v>
      </c>
      <c r="EK123" s="125">
        <v>381098.70916971</v>
      </c>
      <c r="EL123" s="125">
        <v>93538.6416530391</v>
      </c>
      <c r="EM123" s="125">
        <v>12015.3227514398</v>
      </c>
      <c r="EN123" s="125">
        <v>7075.09547798756</v>
      </c>
      <c r="EO123" s="125">
        <v>31428.0836240684</v>
      </c>
      <c r="EP123" s="125">
        <v>42594.6600984919</v>
      </c>
      <c r="EQ123" s="125">
        <v>27030.030393451</v>
      </c>
      <c r="ER123" s="125">
        <v>107098.821244596</v>
      </c>
      <c r="ES123" s="125">
        <v>11274.2078632624</v>
      </c>
      <c r="ET123" s="125">
        <v>3799.18589700773</v>
      </c>
      <c r="EU123" s="125">
        <v>3787.51937951398</v>
      </c>
      <c r="EV123" s="125">
        <v>8464.38827985807</v>
      </c>
      <c r="EW123" s="125">
        <v>6007.20061602934</v>
      </c>
      <c r="EX123" s="125">
        <v>9207.40180137476</v>
      </c>
      <c r="EY123" s="125">
        <v>2991.7240578064</v>
      </c>
      <c r="EZ123" s="125">
        <v>758.898430814379</v>
      </c>
      <c r="FA123" s="125">
        <v>181399.719223337</v>
      </c>
      <c r="FB123" s="125"/>
      <c r="FC123" s="125">
        <v>217023.328726576</v>
      </c>
      <c r="FD123" s="125">
        <v>1463050.87385046</v>
      </c>
      <c r="FE123" s="125"/>
      <c r="FF123" s="125">
        <v>0</v>
      </c>
      <c r="FG123" s="125"/>
      <c r="FH123" s="125">
        <v>0</v>
      </c>
      <c r="FI123" s="125">
        <v>527351.534312851</v>
      </c>
      <c r="FJ123" s="125"/>
      <c r="FK123" s="125">
        <v>1047339.70011338</v>
      </c>
      <c r="FL123" s="125"/>
      <c r="FM123" s="125">
        <v>29762080.6348952</v>
      </c>
      <c r="FN123" s="126">
        <v>-29762080.634938</v>
      </c>
      <c r="FO123" s="66">
        <f t="shared" si="1"/>
        <v>-4.27737832069397e-5</v>
      </c>
    </row>
    <row r="124" spans="2:171">
      <c r="B124" s="123" t="s">
        <v>625</v>
      </c>
      <c r="C124" s="124" t="s">
        <v>388</v>
      </c>
      <c r="D124" s="124" t="s">
        <v>389</v>
      </c>
      <c r="E124" s="125">
        <v>374264.000244122</v>
      </c>
      <c r="F124" s="125">
        <v>61045.11540073</v>
      </c>
      <c r="G124" s="125">
        <v>128396.563772875</v>
      </c>
      <c r="H124" s="125">
        <v>67450.8826027476</v>
      </c>
      <c r="I124" s="125">
        <v>72398.9898932176</v>
      </c>
      <c r="J124" s="125">
        <v>540013.046274824</v>
      </c>
      <c r="K124" s="125">
        <v>74649.5048365728</v>
      </c>
      <c r="L124" s="125">
        <v>179612.134602327</v>
      </c>
      <c r="M124" s="125">
        <v>104191.917083632</v>
      </c>
      <c r="N124" s="125">
        <v>140393.224478814</v>
      </c>
      <c r="O124" s="125">
        <v>59888.3946017324</v>
      </c>
      <c r="P124" s="125">
        <v>186257.61200021</v>
      </c>
      <c r="Q124" s="125">
        <v>129324.270652726</v>
      </c>
      <c r="R124" s="125">
        <v>110508.898266233</v>
      </c>
      <c r="S124" s="125">
        <v>35358.9103366929</v>
      </c>
      <c r="T124" s="125">
        <v>144871.348498856</v>
      </c>
      <c r="U124" s="125">
        <v>146726.7535634</v>
      </c>
      <c r="V124" s="125">
        <v>232854.601019311</v>
      </c>
      <c r="W124" s="125">
        <v>89638.0600163038</v>
      </c>
      <c r="X124" s="125">
        <v>72519.920311134</v>
      </c>
      <c r="Y124" s="125">
        <v>104845.071749772</v>
      </c>
      <c r="Z124" s="125">
        <v>420894.279585796</v>
      </c>
      <c r="AA124" s="125">
        <v>190116.492302162</v>
      </c>
      <c r="AB124" s="125">
        <v>367668.814758022</v>
      </c>
      <c r="AC124" s="125">
        <v>42165.4284369801</v>
      </c>
      <c r="AD124" s="125">
        <v>337554.054190463</v>
      </c>
      <c r="AE124" s="125">
        <v>2802888.32351441</v>
      </c>
      <c r="AF124" s="125">
        <v>163384.338276296</v>
      </c>
      <c r="AG124" s="125">
        <v>124271.398849219</v>
      </c>
      <c r="AH124" s="125">
        <v>519822.63174382</v>
      </c>
      <c r="AI124" s="125">
        <v>761476.9569721</v>
      </c>
      <c r="AJ124" s="125">
        <v>3797711.48885452</v>
      </c>
      <c r="AK124" s="125">
        <v>945940.760807172</v>
      </c>
      <c r="AL124" s="125">
        <v>1006137.49791683</v>
      </c>
      <c r="AM124" s="125">
        <v>850105.579819635</v>
      </c>
      <c r="AN124" s="125">
        <v>805446.525620638</v>
      </c>
      <c r="AO124" s="125">
        <v>626240.529136149</v>
      </c>
      <c r="AP124" s="125">
        <v>323030.108347396</v>
      </c>
      <c r="AQ124" s="125">
        <v>338718.49457824</v>
      </c>
      <c r="AR124" s="125">
        <v>912195.528693029</v>
      </c>
      <c r="AS124" s="125">
        <v>520092.972214232</v>
      </c>
      <c r="AT124" s="125">
        <v>146004.772516867</v>
      </c>
      <c r="AU124" s="125">
        <v>1107887.67673135</v>
      </c>
      <c r="AV124" s="125">
        <v>289989.859199713</v>
      </c>
      <c r="AW124" s="125">
        <v>129820.705373986</v>
      </c>
      <c r="AX124" s="125">
        <v>565310.13516154</v>
      </c>
      <c r="AY124" s="125">
        <v>1699258.03301019</v>
      </c>
      <c r="AZ124" s="125">
        <v>926745.006161251</v>
      </c>
      <c r="BA124" s="125">
        <v>137573.291640779</v>
      </c>
      <c r="BB124" s="125">
        <v>1035036.40352155</v>
      </c>
      <c r="BC124" s="125">
        <v>733960.125659461</v>
      </c>
      <c r="BD124" s="125">
        <v>774411.281906866</v>
      </c>
      <c r="BE124" s="125">
        <v>4026316.60123668</v>
      </c>
      <c r="BF124" s="125">
        <v>311626.199172012</v>
      </c>
      <c r="BG124" s="125">
        <v>444282.618905711</v>
      </c>
      <c r="BH124" s="125">
        <v>582565.970340695</v>
      </c>
      <c r="BI124" s="125">
        <v>492205.095460522</v>
      </c>
      <c r="BJ124" s="125">
        <v>320402.645663115</v>
      </c>
      <c r="BK124" s="125">
        <v>115716.054159334</v>
      </c>
      <c r="BL124" s="125">
        <v>176666.720219205</v>
      </c>
      <c r="BM124" s="125">
        <v>261568.483834957</v>
      </c>
      <c r="BN124" s="125">
        <v>2431595.92530985</v>
      </c>
      <c r="BO124" s="125">
        <v>240281.146626559</v>
      </c>
      <c r="BP124" s="125">
        <v>1268029.04015567</v>
      </c>
      <c r="BQ124" s="125">
        <v>1602931.16578981</v>
      </c>
      <c r="BR124" s="125">
        <v>2828801.26772423</v>
      </c>
      <c r="BS124" s="125">
        <v>396997.320186672</v>
      </c>
      <c r="BT124" s="125">
        <v>288256.919929663</v>
      </c>
      <c r="BU124" s="125">
        <v>447834.084639998</v>
      </c>
      <c r="BV124" s="125">
        <v>419133.729135698</v>
      </c>
      <c r="BW124" s="125">
        <v>382246.096476977</v>
      </c>
      <c r="BX124" s="125">
        <v>100556.370470105</v>
      </c>
      <c r="BY124" s="125">
        <v>693066.964081933</v>
      </c>
      <c r="BZ124" s="125">
        <v>584105.043611847</v>
      </c>
      <c r="CA124" s="125">
        <v>306604.166935356</v>
      </c>
      <c r="CB124" s="125">
        <v>150320.590376348</v>
      </c>
      <c r="CC124" s="125">
        <v>141892.041903344</v>
      </c>
      <c r="CD124" s="125">
        <v>598728.154779719</v>
      </c>
      <c r="CE124" s="125">
        <v>2665987.41235397</v>
      </c>
      <c r="CF124" s="125">
        <v>2153556.68345402</v>
      </c>
      <c r="CG124" s="125">
        <v>377076.408038459</v>
      </c>
      <c r="CH124" s="125">
        <v>276357.406428575</v>
      </c>
      <c r="CI124" s="125">
        <v>440722.079726617</v>
      </c>
      <c r="CJ124" s="125">
        <v>423400.91142352</v>
      </c>
      <c r="CK124" s="125">
        <v>1133754.80393984</v>
      </c>
      <c r="CL124" s="125">
        <v>885642.804879715</v>
      </c>
      <c r="CM124" s="125">
        <v>346163.380935986</v>
      </c>
      <c r="CN124" s="125">
        <v>615113.225234149</v>
      </c>
      <c r="CO124" s="125">
        <v>338348.314960841</v>
      </c>
      <c r="CP124" s="125">
        <v>687253.488128089</v>
      </c>
      <c r="CQ124" s="125">
        <v>848532.066830077</v>
      </c>
      <c r="CR124" s="125">
        <v>155308.088009877</v>
      </c>
      <c r="CS124" s="125">
        <v>183328.421223361</v>
      </c>
      <c r="CT124" s="125">
        <v>1676251.87134171</v>
      </c>
      <c r="CU124" s="125">
        <v>163316.249434412</v>
      </c>
      <c r="CV124" s="125">
        <v>400086.075529714</v>
      </c>
      <c r="CW124" s="125">
        <v>307782.839298535</v>
      </c>
      <c r="CX124" s="125">
        <v>80622.7984046706</v>
      </c>
      <c r="CY124" s="125">
        <v>108857.465268867</v>
      </c>
      <c r="CZ124" s="125">
        <v>1180802.23815758</v>
      </c>
      <c r="DA124" s="125">
        <v>69425.4669769974</v>
      </c>
      <c r="DB124" s="125">
        <v>62355.2054455971</v>
      </c>
      <c r="DC124" s="125">
        <v>6221014.10990997</v>
      </c>
      <c r="DD124" s="125">
        <v>757142.833216169</v>
      </c>
      <c r="DE124" s="125">
        <v>1871759.19941049</v>
      </c>
      <c r="DF124" s="125">
        <v>1015992.6688525</v>
      </c>
      <c r="DG124" s="125">
        <v>859866.543659592</v>
      </c>
      <c r="DH124" s="125">
        <v>1022650.64643811</v>
      </c>
      <c r="DI124" s="125">
        <v>162753.81764327</v>
      </c>
      <c r="DJ124" s="125">
        <v>182552.650140674</v>
      </c>
      <c r="DK124" s="125">
        <v>74674.2763825673</v>
      </c>
      <c r="DL124" s="125">
        <v>50932.9637882562</v>
      </c>
      <c r="DM124" s="125">
        <v>196151.557084461</v>
      </c>
      <c r="DN124" s="125">
        <v>558844.583524326</v>
      </c>
      <c r="DO124" s="125">
        <v>2540.98205300348</v>
      </c>
      <c r="DP124" s="125">
        <v>70713.9482370752</v>
      </c>
      <c r="DQ124" s="125">
        <v>91861.4669494809</v>
      </c>
      <c r="DR124" s="125">
        <v>62181.3134004285</v>
      </c>
      <c r="DS124" s="125">
        <v>57285.7915139015</v>
      </c>
      <c r="DT124" s="125">
        <v>114420.927430902</v>
      </c>
      <c r="DU124" s="125">
        <v>160432.945939787</v>
      </c>
      <c r="DV124" s="125">
        <v>113627.434459929</v>
      </c>
      <c r="DW124" s="125">
        <v>282485.553425658</v>
      </c>
      <c r="DX124" s="125">
        <v>1133048.88997845</v>
      </c>
      <c r="DY124" s="125">
        <v>158449.480765206</v>
      </c>
      <c r="DZ124" s="125">
        <v>11956.176680517</v>
      </c>
      <c r="EA124" s="125">
        <v>102210.984125871</v>
      </c>
      <c r="EB124" s="125">
        <v>102173.087069138</v>
      </c>
      <c r="EC124" s="125">
        <v>78644.2799687502</v>
      </c>
      <c r="ED124" s="125">
        <v>754552.103704253</v>
      </c>
      <c r="EE124" s="125">
        <v>39427.2999585579</v>
      </c>
      <c r="EF124" s="125">
        <v>73864.0356641966</v>
      </c>
      <c r="EG124" s="125">
        <v>252155.524194755</v>
      </c>
      <c r="EH124" s="125">
        <v>82000.0367852342</v>
      </c>
      <c r="EI124" s="125">
        <v>2191710.99119053</v>
      </c>
      <c r="EJ124" s="125">
        <v>396163.067480554</v>
      </c>
      <c r="EK124" s="125">
        <v>487368.070761043</v>
      </c>
      <c r="EL124" s="125">
        <v>129141.933315832</v>
      </c>
      <c r="EM124" s="125">
        <v>21126.153439107</v>
      </c>
      <c r="EN124" s="125">
        <v>32440.6524689562</v>
      </c>
      <c r="EO124" s="125">
        <v>121225.359061259</v>
      </c>
      <c r="EP124" s="125">
        <v>206543.532309684</v>
      </c>
      <c r="EQ124" s="125">
        <v>304161.265602296</v>
      </c>
      <c r="ER124" s="125">
        <v>390254.51952356</v>
      </c>
      <c r="ES124" s="125">
        <v>1925807.05344318</v>
      </c>
      <c r="ET124" s="125">
        <v>10743.0235777351</v>
      </c>
      <c r="EU124" s="125">
        <v>49002.6593587582</v>
      </c>
      <c r="EV124" s="125">
        <v>168810.211184993</v>
      </c>
      <c r="EW124" s="125">
        <v>115033.337912304</v>
      </c>
      <c r="EX124" s="125">
        <v>41689.5175062991</v>
      </c>
      <c r="EY124" s="125">
        <v>142942.016514196</v>
      </c>
      <c r="EZ124" s="125">
        <v>5064.29031554847</v>
      </c>
      <c r="FA124" s="125">
        <v>1201932.88794066</v>
      </c>
      <c r="FB124" s="125"/>
      <c r="FC124" s="125">
        <v>2657777.74566952</v>
      </c>
      <c r="FD124" s="125">
        <v>11774752.3033208</v>
      </c>
      <c r="FE124" s="125"/>
      <c r="FF124" s="125">
        <v>38811.5577454298</v>
      </c>
      <c r="FG124" s="125"/>
      <c r="FH124" s="125">
        <v>11971596.0843374</v>
      </c>
      <c r="FI124" s="125">
        <v>963013.419534256</v>
      </c>
      <c r="FJ124" s="125"/>
      <c r="FK124" s="125">
        <v>16403864.6719264</v>
      </c>
      <c r="FL124" s="125"/>
      <c r="FM124" s="125">
        <v>130119189.276054</v>
      </c>
      <c r="FN124" s="126">
        <v>-130119189.276047</v>
      </c>
      <c r="FO124" s="66">
        <f t="shared" si="1"/>
        <v>6.61611557006836e-6</v>
      </c>
    </row>
    <row r="125" spans="2:171">
      <c r="B125" s="123" t="s">
        <v>626</v>
      </c>
      <c r="C125" s="124" t="s">
        <v>390</v>
      </c>
      <c r="D125" s="124" t="s">
        <v>391</v>
      </c>
      <c r="E125" s="125">
        <v>1155199.39784072</v>
      </c>
      <c r="F125" s="125">
        <v>42978.471325668</v>
      </c>
      <c r="G125" s="125">
        <v>511702.79407301</v>
      </c>
      <c r="H125" s="125">
        <v>231513.939155156</v>
      </c>
      <c r="I125" s="125">
        <v>66932.300354151</v>
      </c>
      <c r="J125" s="125">
        <v>253562.145797137</v>
      </c>
      <c r="K125" s="125">
        <v>55355.0176695839</v>
      </c>
      <c r="L125" s="125">
        <v>117601.26089924</v>
      </c>
      <c r="M125" s="125">
        <v>61127.9378534385</v>
      </c>
      <c r="N125" s="125">
        <v>104083.451139401</v>
      </c>
      <c r="O125" s="125">
        <v>27277.7787382932</v>
      </c>
      <c r="P125" s="125">
        <v>108820.945662329</v>
      </c>
      <c r="Q125" s="125">
        <v>208389.762715637</v>
      </c>
      <c r="R125" s="125">
        <v>200160.982758812</v>
      </c>
      <c r="S125" s="125">
        <v>11770.5827904151</v>
      </c>
      <c r="T125" s="125">
        <v>103135.566527067</v>
      </c>
      <c r="U125" s="125">
        <v>399532.940544213</v>
      </c>
      <c r="V125" s="125">
        <v>135386.676932217</v>
      </c>
      <c r="W125" s="125">
        <v>45234.4967627198</v>
      </c>
      <c r="X125" s="125">
        <v>50047.7816725936</v>
      </c>
      <c r="Y125" s="125">
        <v>50427.0210977156</v>
      </c>
      <c r="Z125" s="125">
        <v>229515.798097723</v>
      </c>
      <c r="AA125" s="125">
        <v>139206.482254959</v>
      </c>
      <c r="AB125" s="125">
        <v>122287.263921255</v>
      </c>
      <c r="AC125" s="125">
        <v>16417.2161329789</v>
      </c>
      <c r="AD125" s="125">
        <v>114507.86840259</v>
      </c>
      <c r="AE125" s="125">
        <v>260369.338502556</v>
      </c>
      <c r="AF125" s="125">
        <v>17337.1445406698</v>
      </c>
      <c r="AG125" s="125">
        <v>17100.3777553508</v>
      </c>
      <c r="AH125" s="125">
        <v>41793.1787410726</v>
      </c>
      <c r="AI125" s="125">
        <v>60976.1538092937</v>
      </c>
      <c r="AJ125" s="125">
        <v>330600.970682324</v>
      </c>
      <c r="AK125" s="125">
        <v>244138.096775024</v>
      </c>
      <c r="AL125" s="125">
        <v>265318.977406829</v>
      </c>
      <c r="AM125" s="125">
        <v>235193.816241329</v>
      </c>
      <c r="AN125" s="125">
        <v>159772.644236351</v>
      </c>
      <c r="AO125" s="125">
        <v>322080.911343325</v>
      </c>
      <c r="AP125" s="125">
        <v>98786.9064396924</v>
      </c>
      <c r="AQ125" s="125">
        <v>52029.6371213973</v>
      </c>
      <c r="AR125" s="125">
        <v>166330.393440269</v>
      </c>
      <c r="AS125" s="125">
        <v>796996.616278411</v>
      </c>
      <c r="AT125" s="125">
        <v>119515.373522538</v>
      </c>
      <c r="AU125" s="125">
        <v>891541.569427747</v>
      </c>
      <c r="AV125" s="125">
        <v>359270.965175994</v>
      </c>
      <c r="AW125" s="125">
        <v>108584.56385124</v>
      </c>
      <c r="AX125" s="125">
        <v>289667.052006511</v>
      </c>
      <c r="AY125" s="125">
        <v>923307.896885639</v>
      </c>
      <c r="AZ125" s="125">
        <v>745667.87806859</v>
      </c>
      <c r="BA125" s="125">
        <v>115238.459536163</v>
      </c>
      <c r="BB125" s="125">
        <v>382920.027396975</v>
      </c>
      <c r="BC125" s="125">
        <v>272722.256877659</v>
      </c>
      <c r="BD125" s="125">
        <v>252246.960448091</v>
      </c>
      <c r="BE125" s="125">
        <v>1070447.00901944</v>
      </c>
      <c r="BF125" s="125">
        <v>199208.793381591</v>
      </c>
      <c r="BG125" s="125">
        <v>381486.05811418</v>
      </c>
      <c r="BH125" s="125">
        <v>362649.322875575</v>
      </c>
      <c r="BI125" s="125">
        <v>241042.932710294</v>
      </c>
      <c r="BJ125" s="125">
        <v>131840.448563757</v>
      </c>
      <c r="BK125" s="125">
        <v>41807.6355631707</v>
      </c>
      <c r="BL125" s="125">
        <v>100757.404937645</v>
      </c>
      <c r="BM125" s="125">
        <v>145886.486550881</v>
      </c>
      <c r="BN125" s="125">
        <v>1183949.07000005</v>
      </c>
      <c r="BO125" s="125">
        <v>125527.421228636</v>
      </c>
      <c r="BP125" s="125">
        <v>264789.989514053</v>
      </c>
      <c r="BQ125" s="125">
        <v>151368.230515022</v>
      </c>
      <c r="BR125" s="125">
        <v>531500.742295105</v>
      </c>
      <c r="BS125" s="125">
        <v>63140.7886990771</v>
      </c>
      <c r="BT125" s="125">
        <v>106534.237898133</v>
      </c>
      <c r="BU125" s="125">
        <v>146976.794827858</v>
      </c>
      <c r="BV125" s="125">
        <v>118229.406223987</v>
      </c>
      <c r="BW125" s="125">
        <v>113811.680809014</v>
      </c>
      <c r="BX125" s="125">
        <v>22707.3823865615</v>
      </c>
      <c r="BY125" s="125">
        <v>234933.567345097</v>
      </c>
      <c r="BZ125" s="125">
        <v>183803.3675268</v>
      </c>
      <c r="CA125" s="125">
        <v>53398.7312343975</v>
      </c>
      <c r="CB125" s="125">
        <v>57731.6733013287</v>
      </c>
      <c r="CC125" s="125">
        <v>27676.4044833222</v>
      </c>
      <c r="CD125" s="125">
        <v>117591.465284505</v>
      </c>
      <c r="CE125" s="125">
        <v>2414698.12521568</v>
      </c>
      <c r="CF125" s="125">
        <v>2144800.54545696</v>
      </c>
      <c r="CG125" s="125">
        <v>64290.3152634727</v>
      </c>
      <c r="CH125" s="125">
        <v>45868.240119919</v>
      </c>
      <c r="CI125" s="125">
        <v>134015.277552902</v>
      </c>
      <c r="CJ125" s="125">
        <v>76454.4996461699</v>
      </c>
      <c r="CK125" s="125">
        <v>196026.394593592</v>
      </c>
      <c r="CL125" s="125">
        <v>162597.159634761</v>
      </c>
      <c r="CM125" s="125">
        <v>125657.399043598</v>
      </c>
      <c r="CN125" s="125">
        <v>178464.791256418</v>
      </c>
      <c r="CO125" s="125">
        <v>72437.9195595396</v>
      </c>
      <c r="CP125" s="125">
        <v>102924.958436327</v>
      </c>
      <c r="CQ125" s="125">
        <v>149067.346839451</v>
      </c>
      <c r="CR125" s="125">
        <v>27396.0347561285</v>
      </c>
      <c r="CS125" s="125">
        <v>33952.4840697475</v>
      </c>
      <c r="CT125" s="125">
        <v>294713.718638529</v>
      </c>
      <c r="CU125" s="125">
        <v>29486.1993561693</v>
      </c>
      <c r="CV125" s="125">
        <v>96522.0061109355</v>
      </c>
      <c r="CW125" s="125">
        <v>63487.5553441449</v>
      </c>
      <c r="CX125" s="125">
        <v>19536.3644771866</v>
      </c>
      <c r="CY125" s="125">
        <v>23650.8025334894</v>
      </c>
      <c r="CZ125" s="125">
        <v>546017.245586415</v>
      </c>
      <c r="DA125" s="125">
        <v>90213.9505570364</v>
      </c>
      <c r="DB125" s="125">
        <v>26434.3668890525</v>
      </c>
      <c r="DC125" s="125">
        <v>2176671.36627631</v>
      </c>
      <c r="DD125" s="125">
        <v>257682.433743389</v>
      </c>
      <c r="DE125" s="125">
        <v>601388.611049994</v>
      </c>
      <c r="DF125" s="125">
        <v>374484.833675587</v>
      </c>
      <c r="DG125" s="125">
        <v>197158.343351901</v>
      </c>
      <c r="DH125" s="125">
        <v>329979.735892779</v>
      </c>
      <c r="DI125" s="125">
        <v>65543.6289663898</v>
      </c>
      <c r="DJ125" s="125">
        <v>48055.2164814151</v>
      </c>
      <c r="DK125" s="125">
        <v>11333.5387035546</v>
      </c>
      <c r="DL125" s="125">
        <v>9692.48181299392</v>
      </c>
      <c r="DM125" s="125">
        <v>211009.562454193</v>
      </c>
      <c r="DN125" s="125">
        <v>874406.733989092</v>
      </c>
      <c r="DO125" s="125">
        <v>2094.23553719935</v>
      </c>
      <c r="DP125" s="125">
        <v>46421.7858861189</v>
      </c>
      <c r="DQ125" s="125">
        <v>51073.6472036506</v>
      </c>
      <c r="DR125" s="125">
        <v>37237.0505282459</v>
      </c>
      <c r="DS125" s="125">
        <v>18389.1478293556</v>
      </c>
      <c r="DT125" s="125">
        <v>123184.824521957</v>
      </c>
      <c r="DU125" s="125">
        <v>63332.1184319818</v>
      </c>
      <c r="DV125" s="125">
        <v>54578.0735258312</v>
      </c>
      <c r="DW125" s="125">
        <v>114020.871988687</v>
      </c>
      <c r="DX125" s="125">
        <v>835196.147491314</v>
      </c>
      <c r="DY125" s="125">
        <v>42579.4839108448</v>
      </c>
      <c r="DZ125" s="125">
        <v>2581.39504792429</v>
      </c>
      <c r="EA125" s="125">
        <v>25851.818640711</v>
      </c>
      <c r="EB125" s="125">
        <v>19267.0959245851</v>
      </c>
      <c r="EC125" s="125">
        <v>16188.7944806006</v>
      </c>
      <c r="ED125" s="125">
        <v>126112.37555954</v>
      </c>
      <c r="EE125" s="125">
        <v>7363.55826015515</v>
      </c>
      <c r="EF125" s="125">
        <v>16562.3212543725</v>
      </c>
      <c r="EG125" s="125">
        <v>57784.1046620244</v>
      </c>
      <c r="EH125" s="125">
        <v>59274.3548398711</v>
      </c>
      <c r="EI125" s="125">
        <v>874017.071991104</v>
      </c>
      <c r="EJ125" s="125">
        <v>178983.758317736</v>
      </c>
      <c r="EK125" s="125">
        <v>259733.357252234</v>
      </c>
      <c r="EL125" s="125">
        <v>45118.9097249931</v>
      </c>
      <c r="EM125" s="125">
        <v>9898.23493314914</v>
      </c>
      <c r="EN125" s="125">
        <v>18628.1427988296</v>
      </c>
      <c r="EO125" s="125">
        <v>58388.7303513328</v>
      </c>
      <c r="EP125" s="125">
        <v>92764.6391112662</v>
      </c>
      <c r="EQ125" s="125">
        <v>216991.145032744</v>
      </c>
      <c r="ER125" s="125">
        <v>145621.037707917</v>
      </c>
      <c r="ES125" s="125">
        <v>450619.134926282</v>
      </c>
      <c r="ET125" s="125">
        <v>6169.45798124686</v>
      </c>
      <c r="EU125" s="125">
        <v>14369.7020145098</v>
      </c>
      <c r="EV125" s="125">
        <v>34172.5661418198</v>
      </c>
      <c r="EW125" s="125">
        <v>19524.0636480956</v>
      </c>
      <c r="EX125" s="125">
        <v>8947.63543485893</v>
      </c>
      <c r="EY125" s="125">
        <v>56449.4883434205</v>
      </c>
      <c r="EZ125" s="125">
        <v>1188.75122964851</v>
      </c>
      <c r="FA125" s="125">
        <v>297287.324262117</v>
      </c>
      <c r="FB125" s="125"/>
      <c r="FC125" s="125">
        <v>1128838.8503465</v>
      </c>
      <c r="FD125" s="125">
        <v>4219486.18791193</v>
      </c>
      <c r="FE125" s="125"/>
      <c r="FF125" s="125">
        <v>6769.67279482188</v>
      </c>
      <c r="FG125" s="125"/>
      <c r="FH125" s="125">
        <v>2484310.57797105</v>
      </c>
      <c r="FI125" s="125">
        <v>363487.809372428</v>
      </c>
      <c r="FJ125" s="125"/>
      <c r="FK125" s="125">
        <v>4075052.54237299</v>
      </c>
      <c r="FL125" s="125"/>
      <c r="FM125" s="125">
        <v>47332513.2777528</v>
      </c>
      <c r="FN125" s="126">
        <v>-47332513.2777532</v>
      </c>
      <c r="FO125" s="66">
        <f t="shared" si="1"/>
        <v>-4.69386577606201e-7</v>
      </c>
    </row>
    <row r="126" spans="2:171">
      <c r="B126" s="123" t="s">
        <v>627</v>
      </c>
      <c r="C126" s="124" t="s">
        <v>392</v>
      </c>
      <c r="D126" s="124" t="s">
        <v>393</v>
      </c>
      <c r="E126" s="125">
        <v>496906.316662676</v>
      </c>
      <c r="F126" s="125">
        <v>46763.5655432947</v>
      </c>
      <c r="G126" s="125">
        <v>923315.797484053</v>
      </c>
      <c r="H126" s="125">
        <v>212147.865446222</v>
      </c>
      <c r="I126" s="125">
        <v>97077.1214492543</v>
      </c>
      <c r="J126" s="125">
        <v>424884.550296281</v>
      </c>
      <c r="K126" s="125">
        <v>21088.6148235615</v>
      </c>
      <c r="L126" s="125">
        <v>22544.2609169398</v>
      </c>
      <c r="M126" s="125">
        <v>33327.9620709991</v>
      </c>
      <c r="N126" s="125">
        <v>45175.7599960399</v>
      </c>
      <c r="O126" s="125">
        <v>14082.9287481479</v>
      </c>
      <c r="P126" s="125">
        <v>222109.222589266</v>
      </c>
      <c r="Q126" s="125">
        <v>170137.526735177</v>
      </c>
      <c r="R126" s="125">
        <v>105277.188645034</v>
      </c>
      <c r="S126" s="125">
        <v>17814.9307097597</v>
      </c>
      <c r="T126" s="125">
        <v>1187359.84034127</v>
      </c>
      <c r="U126" s="125">
        <v>11344.1593686752</v>
      </c>
      <c r="V126" s="125">
        <v>150399.361140061</v>
      </c>
      <c r="W126" s="125">
        <v>14976.2115431378</v>
      </c>
      <c r="X126" s="125">
        <v>203885.874092768</v>
      </c>
      <c r="Y126" s="125">
        <v>26730.0031883193</v>
      </c>
      <c r="Z126" s="125">
        <v>176774.588461627</v>
      </c>
      <c r="AA126" s="125">
        <v>62565.8735389389</v>
      </c>
      <c r="AB126" s="125">
        <v>73845.7142436811</v>
      </c>
      <c r="AC126" s="125">
        <v>26157.3085145048</v>
      </c>
      <c r="AD126" s="125">
        <v>31783.5449020515</v>
      </c>
      <c r="AE126" s="125">
        <v>171963.734203596</v>
      </c>
      <c r="AF126" s="125">
        <v>124001.277005297</v>
      </c>
      <c r="AG126" s="125">
        <v>45861.5126286967</v>
      </c>
      <c r="AH126" s="125">
        <v>15322.4980305692</v>
      </c>
      <c r="AI126" s="125">
        <v>27940.8396962747</v>
      </c>
      <c r="AJ126" s="125">
        <v>115972.926386717</v>
      </c>
      <c r="AK126" s="125">
        <v>135607.713946455</v>
      </c>
      <c r="AL126" s="125">
        <v>149967.682250913</v>
      </c>
      <c r="AM126" s="125">
        <v>384407.950086945</v>
      </c>
      <c r="AN126" s="125">
        <v>169947.567555816</v>
      </c>
      <c r="AO126" s="125">
        <v>181917.234516378</v>
      </c>
      <c r="AP126" s="125">
        <v>46558.6868833206</v>
      </c>
      <c r="AQ126" s="125">
        <v>98776.2889065939</v>
      </c>
      <c r="AR126" s="125">
        <v>190898.087339982</v>
      </c>
      <c r="AS126" s="125">
        <v>70635.1210028031</v>
      </c>
      <c r="AT126" s="125">
        <v>254356.620582684</v>
      </c>
      <c r="AU126" s="125">
        <v>288714.659829753</v>
      </c>
      <c r="AV126" s="125">
        <v>112808.488241451</v>
      </c>
      <c r="AW126" s="125">
        <v>69163.9057161831</v>
      </c>
      <c r="AX126" s="125">
        <v>66101.7188806783</v>
      </c>
      <c r="AY126" s="125">
        <v>181864.715311157</v>
      </c>
      <c r="AZ126" s="125">
        <v>280778.765110101</v>
      </c>
      <c r="BA126" s="125">
        <v>40962.8925744406</v>
      </c>
      <c r="BB126" s="125">
        <v>943208.342641785</v>
      </c>
      <c r="BC126" s="125">
        <v>84897.6638302053</v>
      </c>
      <c r="BD126" s="125">
        <v>122361.97616089</v>
      </c>
      <c r="BE126" s="125">
        <v>316065.416607011</v>
      </c>
      <c r="BF126" s="125">
        <v>201214.79162055</v>
      </c>
      <c r="BG126" s="125">
        <v>307993.386422036</v>
      </c>
      <c r="BH126" s="125">
        <v>291605.647724326</v>
      </c>
      <c r="BI126" s="125">
        <v>128579.654389073</v>
      </c>
      <c r="BJ126" s="125">
        <v>104380.67375846</v>
      </c>
      <c r="BK126" s="125">
        <v>45863.4427307996</v>
      </c>
      <c r="BL126" s="125">
        <v>75513.9113771979</v>
      </c>
      <c r="BM126" s="125">
        <v>49189.325089835</v>
      </c>
      <c r="BN126" s="125">
        <v>429526.336069788</v>
      </c>
      <c r="BO126" s="125">
        <v>43581.2175269899</v>
      </c>
      <c r="BP126" s="125">
        <v>495498.152620691</v>
      </c>
      <c r="BQ126" s="125">
        <v>889975.232054486</v>
      </c>
      <c r="BR126" s="125">
        <v>840846.532854708</v>
      </c>
      <c r="BS126" s="125">
        <v>113986.824859264</v>
      </c>
      <c r="BT126" s="125">
        <v>97446.6602984693</v>
      </c>
      <c r="BU126" s="125">
        <v>91535.028297706</v>
      </c>
      <c r="BV126" s="125">
        <v>215713.637592536</v>
      </c>
      <c r="BW126" s="125">
        <v>100799.599053559</v>
      </c>
      <c r="BX126" s="125">
        <v>13050.9728332654</v>
      </c>
      <c r="BY126" s="125">
        <v>239203.031157581</v>
      </c>
      <c r="BZ126" s="125">
        <v>102689.131178055</v>
      </c>
      <c r="CA126" s="125">
        <v>102262.489941446</v>
      </c>
      <c r="CB126" s="125">
        <v>35564.6718458367</v>
      </c>
      <c r="CC126" s="125">
        <v>41855.6377479035</v>
      </c>
      <c r="CD126" s="125">
        <v>161017.809407723</v>
      </c>
      <c r="CE126" s="125">
        <v>868990.235577967</v>
      </c>
      <c r="CF126" s="125">
        <v>947064.381121873</v>
      </c>
      <c r="CG126" s="125">
        <v>63718.8587402309</v>
      </c>
      <c r="CH126" s="125">
        <v>59702.7809838124</v>
      </c>
      <c r="CI126" s="125">
        <v>100211.511959274</v>
      </c>
      <c r="CJ126" s="125">
        <v>255379.104942308</v>
      </c>
      <c r="CK126" s="125">
        <v>496387.99290559</v>
      </c>
      <c r="CL126" s="125">
        <v>1033260.74767966</v>
      </c>
      <c r="CM126" s="125">
        <v>128997.039184781</v>
      </c>
      <c r="CN126" s="125">
        <v>184736.373050436</v>
      </c>
      <c r="CO126" s="125">
        <v>111225.623105231</v>
      </c>
      <c r="CP126" s="125">
        <v>84436.6986258769</v>
      </c>
      <c r="CQ126" s="125">
        <v>111568.532293206</v>
      </c>
      <c r="CR126" s="125">
        <v>49750.1397163555</v>
      </c>
      <c r="CS126" s="125">
        <v>36184.0026237466</v>
      </c>
      <c r="CT126" s="125">
        <v>412881.600981625</v>
      </c>
      <c r="CU126" s="125">
        <v>39158.1511641315</v>
      </c>
      <c r="CV126" s="125">
        <v>191192.490677638</v>
      </c>
      <c r="CW126" s="125">
        <v>84868.0415042828</v>
      </c>
      <c r="CX126" s="125">
        <v>6528.47344441152</v>
      </c>
      <c r="CY126" s="125">
        <v>27105.6861203663</v>
      </c>
      <c r="CZ126" s="125">
        <v>1121750.94627592</v>
      </c>
      <c r="DA126" s="125">
        <v>22917.5395693093</v>
      </c>
      <c r="DB126" s="125">
        <v>7465.04861078895</v>
      </c>
      <c r="DC126" s="125">
        <v>2374519.82009739</v>
      </c>
      <c r="DD126" s="125">
        <v>299813.897547356</v>
      </c>
      <c r="DE126" s="125">
        <v>637926.160712938</v>
      </c>
      <c r="DF126" s="125">
        <v>351129.289057927</v>
      </c>
      <c r="DG126" s="125">
        <v>121677.086963557</v>
      </c>
      <c r="DH126" s="125">
        <v>291544.598051229</v>
      </c>
      <c r="DI126" s="125">
        <v>26364.0613060607</v>
      </c>
      <c r="DJ126" s="125">
        <v>14134.9533191674</v>
      </c>
      <c r="DK126" s="125">
        <v>7028.37385764034</v>
      </c>
      <c r="DL126" s="125">
        <v>3414.35028826332</v>
      </c>
      <c r="DM126" s="125">
        <v>59762.5907930899</v>
      </c>
      <c r="DN126" s="125">
        <v>244674.177514984</v>
      </c>
      <c r="DO126" s="125">
        <v>239.847878007053</v>
      </c>
      <c r="DP126" s="125">
        <v>5039.64535603526</v>
      </c>
      <c r="DQ126" s="125">
        <v>15525.3827289415</v>
      </c>
      <c r="DR126" s="125">
        <v>17471.2837187459</v>
      </c>
      <c r="DS126" s="125">
        <v>6108.60051556015</v>
      </c>
      <c r="DT126" s="125">
        <v>30177.4752934791</v>
      </c>
      <c r="DU126" s="125">
        <v>18205.0316852367</v>
      </c>
      <c r="DV126" s="125">
        <v>21176.3563409283</v>
      </c>
      <c r="DW126" s="125">
        <v>66391.5166624249</v>
      </c>
      <c r="DX126" s="125">
        <v>300687.193734104</v>
      </c>
      <c r="DY126" s="125">
        <v>26070.0465459671</v>
      </c>
      <c r="DZ126" s="125">
        <v>3078.94699329818</v>
      </c>
      <c r="EA126" s="125">
        <v>19570.1002824586</v>
      </c>
      <c r="EB126" s="125">
        <v>14498.3032036238</v>
      </c>
      <c r="EC126" s="125">
        <v>11827.49961593</v>
      </c>
      <c r="ED126" s="125">
        <v>34025.8324525103</v>
      </c>
      <c r="EE126" s="125">
        <v>1996.28749782808</v>
      </c>
      <c r="EF126" s="125">
        <v>3939.47888525996</v>
      </c>
      <c r="EG126" s="125">
        <v>29207.3399080752</v>
      </c>
      <c r="EH126" s="125">
        <v>18547.4847962839</v>
      </c>
      <c r="EI126" s="125">
        <v>313774.228451413</v>
      </c>
      <c r="EJ126" s="125">
        <v>157899.385075324</v>
      </c>
      <c r="EK126" s="125">
        <v>262632.399642892</v>
      </c>
      <c r="EL126" s="125">
        <v>33655.4646880235</v>
      </c>
      <c r="EM126" s="125">
        <v>4873.84020381639</v>
      </c>
      <c r="EN126" s="125">
        <v>9982.50668568677</v>
      </c>
      <c r="EO126" s="125">
        <v>44375.1227580709</v>
      </c>
      <c r="EP126" s="125">
        <v>70203.6929963911</v>
      </c>
      <c r="EQ126" s="125">
        <v>78949.5683397661</v>
      </c>
      <c r="ER126" s="125">
        <v>89391.4435384896</v>
      </c>
      <c r="ES126" s="125">
        <v>1508148.35841575</v>
      </c>
      <c r="ET126" s="125">
        <v>3119.62894858981</v>
      </c>
      <c r="EU126" s="125">
        <v>4320.21139286621</v>
      </c>
      <c r="EV126" s="125">
        <v>8475.82229191745</v>
      </c>
      <c r="EW126" s="125">
        <v>10657.9475771362</v>
      </c>
      <c r="EX126" s="125">
        <v>3905.55710902429</v>
      </c>
      <c r="EY126" s="125">
        <v>29947.6262808123</v>
      </c>
      <c r="EZ126" s="125">
        <v>884.14516438713</v>
      </c>
      <c r="FA126" s="125">
        <v>171756.266445384</v>
      </c>
      <c r="FB126" s="125"/>
      <c r="FC126" s="125">
        <v>1137446.77853175</v>
      </c>
      <c r="FD126" s="125">
        <v>2758022.15365714</v>
      </c>
      <c r="FE126" s="125"/>
      <c r="FF126" s="125">
        <v>5917.97069799815</v>
      </c>
      <c r="FG126" s="125"/>
      <c r="FH126" s="125">
        <v>1086633.50921625</v>
      </c>
      <c r="FI126" s="125">
        <v>255779.560588317</v>
      </c>
      <c r="FJ126" s="125"/>
      <c r="FK126" s="125">
        <v>2576205.23973649</v>
      </c>
      <c r="FL126" s="125"/>
      <c r="FM126" s="125">
        <v>36876647.6187275</v>
      </c>
      <c r="FN126" s="126">
        <v>-36876647.6187253</v>
      </c>
      <c r="FO126" s="66">
        <f t="shared" si="1"/>
        <v>2.27987766265869e-6</v>
      </c>
    </row>
    <row r="127" spans="2:171">
      <c r="B127" s="123" t="s">
        <v>628</v>
      </c>
      <c r="C127" s="124" t="s">
        <v>394</v>
      </c>
      <c r="D127" s="124" t="s">
        <v>395</v>
      </c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  <c r="AA127" s="125"/>
      <c r="AB127" s="125"/>
      <c r="AC127" s="125"/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125"/>
      <c r="AT127" s="125"/>
      <c r="AU127" s="125"/>
      <c r="AV127" s="125"/>
      <c r="AW127" s="125"/>
      <c r="AX127" s="125"/>
      <c r="AY127" s="125"/>
      <c r="AZ127" s="125"/>
      <c r="BA127" s="125"/>
      <c r="BB127" s="125"/>
      <c r="BC127" s="125"/>
      <c r="BD127" s="125"/>
      <c r="BE127" s="125"/>
      <c r="BF127" s="125"/>
      <c r="BG127" s="125"/>
      <c r="BH127" s="125"/>
      <c r="BI127" s="125"/>
      <c r="BJ127" s="125"/>
      <c r="BK127" s="125"/>
      <c r="BL127" s="125"/>
      <c r="BM127" s="125"/>
      <c r="BN127" s="125"/>
      <c r="BO127" s="125"/>
      <c r="BP127" s="125"/>
      <c r="BQ127" s="125"/>
      <c r="BR127" s="125"/>
      <c r="BS127" s="125"/>
      <c r="BT127" s="125"/>
      <c r="BU127" s="125"/>
      <c r="BV127" s="125"/>
      <c r="BW127" s="125"/>
      <c r="BX127" s="125"/>
      <c r="BY127" s="125"/>
      <c r="BZ127" s="125"/>
      <c r="CA127" s="125"/>
      <c r="CB127" s="125"/>
      <c r="CC127" s="125"/>
      <c r="CD127" s="125"/>
      <c r="CE127" s="125"/>
      <c r="CF127" s="125"/>
      <c r="CG127" s="125"/>
      <c r="CH127" s="125"/>
      <c r="CI127" s="125"/>
      <c r="CJ127" s="125"/>
      <c r="CK127" s="125"/>
      <c r="CL127" s="125"/>
      <c r="CM127" s="125"/>
      <c r="CN127" s="125"/>
      <c r="CO127" s="125"/>
      <c r="CP127" s="125"/>
      <c r="CQ127" s="125"/>
      <c r="CR127" s="125"/>
      <c r="CS127" s="125"/>
      <c r="CT127" s="125"/>
      <c r="CU127" s="125"/>
      <c r="CV127" s="125"/>
      <c r="CW127" s="125"/>
      <c r="CX127" s="125"/>
      <c r="CY127" s="125"/>
      <c r="CZ127" s="125"/>
      <c r="DA127" s="125"/>
      <c r="DB127" s="125"/>
      <c r="DC127" s="125"/>
      <c r="DD127" s="125"/>
      <c r="DE127" s="125"/>
      <c r="DF127" s="125"/>
      <c r="DG127" s="125"/>
      <c r="DH127" s="125"/>
      <c r="DI127" s="125"/>
      <c r="DJ127" s="125"/>
      <c r="DK127" s="125"/>
      <c r="DL127" s="125"/>
      <c r="DM127" s="125"/>
      <c r="DN127" s="125"/>
      <c r="DO127" s="125"/>
      <c r="DP127" s="125"/>
      <c r="DQ127" s="125"/>
      <c r="DR127" s="125"/>
      <c r="DS127" s="125"/>
      <c r="DT127" s="125"/>
      <c r="DU127" s="125"/>
      <c r="DV127" s="125"/>
      <c r="DW127" s="125"/>
      <c r="DX127" s="125"/>
      <c r="DY127" s="125"/>
      <c r="DZ127" s="125"/>
      <c r="EA127" s="125"/>
      <c r="EB127" s="125"/>
      <c r="EC127" s="125"/>
      <c r="ED127" s="125"/>
      <c r="EE127" s="125"/>
      <c r="EF127" s="125"/>
      <c r="EG127" s="125"/>
      <c r="EH127" s="125"/>
      <c r="EI127" s="125"/>
      <c r="EJ127" s="125"/>
      <c r="EK127" s="125"/>
      <c r="EL127" s="125"/>
      <c r="EM127" s="125"/>
      <c r="EN127" s="125"/>
      <c r="EO127" s="125"/>
      <c r="EP127" s="125"/>
      <c r="EQ127" s="125"/>
      <c r="ER127" s="125"/>
      <c r="ES127" s="125"/>
      <c r="ET127" s="125"/>
      <c r="EU127" s="125"/>
      <c r="EV127" s="125"/>
      <c r="EW127" s="125"/>
      <c r="EX127" s="125"/>
      <c r="EY127" s="125"/>
      <c r="EZ127" s="125"/>
      <c r="FA127" s="125"/>
      <c r="FB127" s="125"/>
      <c r="FC127" s="125"/>
      <c r="FD127" s="125"/>
      <c r="FE127" s="125"/>
      <c r="FF127" s="125"/>
      <c r="FG127" s="125"/>
      <c r="FH127" s="125"/>
      <c r="FI127" s="125"/>
      <c r="FJ127" s="125"/>
      <c r="FK127" s="125"/>
      <c r="FL127" s="125"/>
      <c r="FM127" s="125"/>
      <c r="FN127" s="4">
        <v>0</v>
      </c>
      <c r="FO127" s="127"/>
    </row>
    <row r="128" spans="2:171">
      <c r="B128" s="123" t="s">
        <v>629</v>
      </c>
      <c r="C128" s="124" t="s">
        <v>396</v>
      </c>
      <c r="D128" s="124" t="s">
        <v>397</v>
      </c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5"/>
      <c r="U128" s="125"/>
      <c r="V128" s="125"/>
      <c r="W128" s="125"/>
      <c r="X128" s="125"/>
      <c r="Y128" s="125"/>
      <c r="Z128" s="125"/>
      <c r="AA128" s="125"/>
      <c r="AB128" s="125"/>
      <c r="AC128" s="125"/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125"/>
      <c r="AT128" s="125"/>
      <c r="AU128" s="125"/>
      <c r="AV128" s="125"/>
      <c r="AW128" s="125"/>
      <c r="AX128" s="125"/>
      <c r="AY128" s="125"/>
      <c r="AZ128" s="125"/>
      <c r="BA128" s="125"/>
      <c r="BB128" s="125"/>
      <c r="BC128" s="125"/>
      <c r="BD128" s="125"/>
      <c r="BE128" s="125"/>
      <c r="BF128" s="125"/>
      <c r="BG128" s="125"/>
      <c r="BH128" s="125"/>
      <c r="BI128" s="125"/>
      <c r="BJ128" s="125"/>
      <c r="BK128" s="125"/>
      <c r="BL128" s="125"/>
      <c r="BM128" s="125"/>
      <c r="BN128" s="125"/>
      <c r="BO128" s="125"/>
      <c r="BP128" s="125"/>
      <c r="BQ128" s="125"/>
      <c r="BR128" s="125"/>
      <c r="BS128" s="125"/>
      <c r="BT128" s="125"/>
      <c r="BU128" s="125"/>
      <c r="BV128" s="125"/>
      <c r="BW128" s="125"/>
      <c r="BX128" s="125"/>
      <c r="BY128" s="125"/>
      <c r="BZ128" s="125"/>
      <c r="CA128" s="125"/>
      <c r="CB128" s="125"/>
      <c r="CC128" s="125"/>
      <c r="CD128" s="125"/>
      <c r="CE128" s="125"/>
      <c r="CF128" s="125"/>
      <c r="CG128" s="125"/>
      <c r="CH128" s="125"/>
      <c r="CI128" s="125"/>
      <c r="CJ128" s="125"/>
      <c r="CK128" s="125"/>
      <c r="CL128" s="125"/>
      <c r="CM128" s="125"/>
      <c r="CN128" s="125"/>
      <c r="CO128" s="125"/>
      <c r="CP128" s="125"/>
      <c r="CQ128" s="125"/>
      <c r="CR128" s="125"/>
      <c r="CS128" s="125"/>
      <c r="CT128" s="125"/>
      <c r="CU128" s="125"/>
      <c r="CV128" s="125"/>
      <c r="CW128" s="125"/>
      <c r="CX128" s="125"/>
      <c r="CY128" s="125"/>
      <c r="CZ128" s="125"/>
      <c r="DA128" s="125"/>
      <c r="DB128" s="125"/>
      <c r="DC128" s="125"/>
      <c r="DD128" s="125"/>
      <c r="DE128" s="125"/>
      <c r="DF128" s="125"/>
      <c r="DG128" s="125"/>
      <c r="DH128" s="125"/>
      <c r="DI128" s="125"/>
      <c r="DJ128" s="125"/>
      <c r="DK128" s="125"/>
      <c r="DL128" s="125"/>
      <c r="DM128" s="125"/>
      <c r="DN128" s="125"/>
      <c r="DO128" s="125"/>
      <c r="DP128" s="125"/>
      <c r="DQ128" s="125"/>
      <c r="DR128" s="125"/>
      <c r="DS128" s="125"/>
      <c r="DT128" s="125"/>
      <c r="DU128" s="125"/>
      <c r="DV128" s="125"/>
      <c r="DW128" s="125"/>
      <c r="DX128" s="125"/>
      <c r="DY128" s="125"/>
      <c r="DZ128" s="125"/>
      <c r="EA128" s="125"/>
      <c r="EB128" s="125"/>
      <c r="EC128" s="125"/>
      <c r="ED128" s="125"/>
      <c r="EE128" s="125"/>
      <c r="EF128" s="125"/>
      <c r="EG128" s="125"/>
      <c r="EH128" s="125"/>
      <c r="EI128" s="125"/>
      <c r="EJ128" s="125"/>
      <c r="EK128" s="125"/>
      <c r="EL128" s="125"/>
      <c r="EM128" s="125"/>
      <c r="EN128" s="125"/>
      <c r="EO128" s="125"/>
      <c r="EP128" s="125"/>
      <c r="EQ128" s="125"/>
      <c r="ER128" s="125"/>
      <c r="ES128" s="125"/>
      <c r="ET128" s="125"/>
      <c r="EU128" s="125"/>
      <c r="EV128" s="125"/>
      <c r="EW128" s="125"/>
      <c r="EX128" s="125"/>
      <c r="EY128" s="125"/>
      <c r="EZ128" s="125"/>
      <c r="FA128" s="125"/>
      <c r="FB128" s="125"/>
      <c r="FC128" s="125"/>
      <c r="FD128" s="125"/>
      <c r="FE128" s="125"/>
      <c r="FF128" s="125"/>
      <c r="FG128" s="125"/>
      <c r="FH128" s="125"/>
      <c r="FI128" s="125"/>
      <c r="FJ128" s="125"/>
      <c r="FK128" s="125"/>
      <c r="FL128" s="125"/>
      <c r="FM128" s="125"/>
      <c r="FN128" s="4">
        <v>0</v>
      </c>
    </row>
    <row r="129" spans="2:170">
      <c r="B129" s="123" t="s">
        <v>630</v>
      </c>
      <c r="C129" s="124" t="s">
        <v>398</v>
      </c>
      <c r="D129" s="124" t="s">
        <v>399</v>
      </c>
      <c r="E129" s="125"/>
      <c r="F129" s="125"/>
      <c r="G129" s="125"/>
      <c r="H129" s="125"/>
      <c r="I129" s="125"/>
      <c r="J129" s="125"/>
      <c r="K129" s="125"/>
      <c r="L129" s="125"/>
      <c r="M129" s="125"/>
      <c r="N129" s="125"/>
      <c r="O129" s="125"/>
      <c r="P129" s="125"/>
      <c r="Q129" s="125"/>
      <c r="R129" s="125"/>
      <c r="S129" s="125"/>
      <c r="T129" s="125"/>
      <c r="U129" s="125"/>
      <c r="V129" s="125"/>
      <c r="W129" s="125"/>
      <c r="X129" s="125"/>
      <c r="Y129" s="125"/>
      <c r="Z129" s="125"/>
      <c r="AA129" s="125"/>
      <c r="AB129" s="125"/>
      <c r="AC129" s="125"/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125"/>
      <c r="AT129" s="125"/>
      <c r="AU129" s="125"/>
      <c r="AV129" s="125"/>
      <c r="AW129" s="125"/>
      <c r="AX129" s="125"/>
      <c r="AY129" s="125"/>
      <c r="AZ129" s="125"/>
      <c r="BA129" s="125"/>
      <c r="BB129" s="125"/>
      <c r="BC129" s="125"/>
      <c r="BD129" s="125"/>
      <c r="BE129" s="125"/>
      <c r="BF129" s="125"/>
      <c r="BG129" s="125"/>
      <c r="BH129" s="125"/>
      <c r="BI129" s="125"/>
      <c r="BJ129" s="125"/>
      <c r="BK129" s="125"/>
      <c r="BL129" s="125"/>
      <c r="BM129" s="125"/>
      <c r="BN129" s="125"/>
      <c r="BO129" s="125"/>
      <c r="BP129" s="125"/>
      <c r="BQ129" s="125"/>
      <c r="BR129" s="125"/>
      <c r="BS129" s="125"/>
      <c r="BT129" s="125"/>
      <c r="BU129" s="125"/>
      <c r="BV129" s="125"/>
      <c r="BW129" s="125"/>
      <c r="BX129" s="125"/>
      <c r="BY129" s="125"/>
      <c r="BZ129" s="125"/>
      <c r="CA129" s="125"/>
      <c r="CB129" s="125"/>
      <c r="CC129" s="125"/>
      <c r="CD129" s="125"/>
      <c r="CE129" s="125"/>
      <c r="CF129" s="125"/>
      <c r="CG129" s="125"/>
      <c r="CH129" s="125"/>
      <c r="CI129" s="125"/>
      <c r="CJ129" s="125"/>
      <c r="CK129" s="125"/>
      <c r="CL129" s="125"/>
      <c r="CM129" s="125"/>
      <c r="CN129" s="125"/>
      <c r="CO129" s="125"/>
      <c r="CP129" s="125"/>
      <c r="CQ129" s="125"/>
      <c r="CR129" s="125"/>
      <c r="CS129" s="125"/>
      <c r="CT129" s="125"/>
      <c r="CU129" s="125"/>
      <c r="CV129" s="125"/>
      <c r="CW129" s="125"/>
      <c r="CX129" s="125"/>
      <c r="CY129" s="125"/>
      <c r="CZ129" s="125"/>
      <c r="DA129" s="125"/>
      <c r="DB129" s="125"/>
      <c r="DC129" s="125"/>
      <c r="DD129" s="125"/>
      <c r="DE129" s="125"/>
      <c r="DF129" s="125"/>
      <c r="DG129" s="125"/>
      <c r="DH129" s="125"/>
      <c r="DI129" s="125"/>
      <c r="DJ129" s="125"/>
      <c r="DK129" s="125"/>
      <c r="DL129" s="125"/>
      <c r="DM129" s="125"/>
      <c r="DN129" s="125"/>
      <c r="DO129" s="125"/>
      <c r="DP129" s="125"/>
      <c r="DQ129" s="125"/>
      <c r="DR129" s="125"/>
      <c r="DS129" s="125"/>
      <c r="DT129" s="125"/>
      <c r="DU129" s="125"/>
      <c r="DV129" s="125"/>
      <c r="DW129" s="125"/>
      <c r="DX129" s="125"/>
      <c r="DY129" s="125"/>
      <c r="DZ129" s="125"/>
      <c r="EA129" s="125"/>
      <c r="EB129" s="125"/>
      <c r="EC129" s="125"/>
      <c r="ED129" s="125"/>
      <c r="EE129" s="125"/>
      <c r="EF129" s="125"/>
      <c r="EG129" s="125"/>
      <c r="EH129" s="125"/>
      <c r="EI129" s="125"/>
      <c r="EJ129" s="125"/>
      <c r="EK129" s="125"/>
      <c r="EL129" s="125"/>
      <c r="EM129" s="125"/>
      <c r="EN129" s="125"/>
      <c r="EO129" s="125"/>
      <c r="EP129" s="125"/>
      <c r="EQ129" s="125"/>
      <c r="ER129" s="125"/>
      <c r="ES129" s="125"/>
      <c r="ET129" s="125"/>
      <c r="EU129" s="125"/>
      <c r="EV129" s="125"/>
      <c r="EW129" s="125"/>
      <c r="EX129" s="125"/>
      <c r="EY129" s="125"/>
      <c r="EZ129" s="125"/>
      <c r="FA129" s="125"/>
      <c r="FB129" s="125"/>
      <c r="FC129" s="125"/>
      <c r="FD129" s="125"/>
      <c r="FE129" s="125"/>
      <c r="FF129" s="125"/>
      <c r="FG129" s="125"/>
      <c r="FH129" s="125"/>
      <c r="FI129" s="125"/>
      <c r="FJ129" s="125"/>
      <c r="FK129" s="125"/>
      <c r="FL129" s="125"/>
      <c r="FM129" s="125"/>
      <c r="FN129" s="4">
        <v>0</v>
      </c>
    </row>
    <row r="130" spans="2:170">
      <c r="B130" s="123" t="s">
        <v>631</v>
      </c>
      <c r="C130" s="124" t="s">
        <v>400</v>
      </c>
      <c r="D130" s="124" t="s">
        <v>401</v>
      </c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5"/>
      <c r="AA130" s="125"/>
      <c r="AB130" s="125"/>
      <c r="AC130" s="125"/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125"/>
      <c r="AT130" s="125"/>
      <c r="AU130" s="125"/>
      <c r="AV130" s="125"/>
      <c r="AW130" s="125"/>
      <c r="AX130" s="125"/>
      <c r="AY130" s="125"/>
      <c r="AZ130" s="125"/>
      <c r="BA130" s="125"/>
      <c r="BB130" s="125"/>
      <c r="BC130" s="125"/>
      <c r="BD130" s="125"/>
      <c r="BE130" s="125"/>
      <c r="BF130" s="125"/>
      <c r="BG130" s="125"/>
      <c r="BH130" s="125"/>
      <c r="BI130" s="125"/>
      <c r="BJ130" s="125"/>
      <c r="BK130" s="125"/>
      <c r="BL130" s="125"/>
      <c r="BM130" s="125"/>
      <c r="BN130" s="125"/>
      <c r="BO130" s="125"/>
      <c r="BP130" s="125"/>
      <c r="BQ130" s="125"/>
      <c r="BR130" s="125"/>
      <c r="BS130" s="125"/>
      <c r="BT130" s="125"/>
      <c r="BU130" s="125"/>
      <c r="BV130" s="125"/>
      <c r="BW130" s="125"/>
      <c r="BX130" s="125"/>
      <c r="BY130" s="125"/>
      <c r="BZ130" s="125"/>
      <c r="CA130" s="125"/>
      <c r="CB130" s="125"/>
      <c r="CC130" s="125"/>
      <c r="CD130" s="125"/>
      <c r="CE130" s="125"/>
      <c r="CF130" s="125"/>
      <c r="CG130" s="125"/>
      <c r="CH130" s="125"/>
      <c r="CI130" s="125"/>
      <c r="CJ130" s="125"/>
      <c r="CK130" s="125"/>
      <c r="CL130" s="125"/>
      <c r="CM130" s="125"/>
      <c r="CN130" s="125"/>
      <c r="CO130" s="125"/>
      <c r="CP130" s="125"/>
      <c r="CQ130" s="125"/>
      <c r="CR130" s="125"/>
      <c r="CS130" s="125"/>
      <c r="CT130" s="125"/>
      <c r="CU130" s="125"/>
      <c r="CV130" s="125"/>
      <c r="CW130" s="125"/>
      <c r="CX130" s="125"/>
      <c r="CY130" s="125"/>
      <c r="CZ130" s="125"/>
      <c r="DA130" s="125"/>
      <c r="DB130" s="125"/>
      <c r="DC130" s="125"/>
      <c r="DD130" s="125"/>
      <c r="DE130" s="125"/>
      <c r="DF130" s="125"/>
      <c r="DG130" s="125"/>
      <c r="DH130" s="125"/>
      <c r="DI130" s="125"/>
      <c r="DJ130" s="125"/>
      <c r="DK130" s="125"/>
      <c r="DL130" s="125"/>
      <c r="DM130" s="125"/>
      <c r="DN130" s="125"/>
      <c r="DO130" s="125"/>
      <c r="DP130" s="125"/>
      <c r="DQ130" s="125"/>
      <c r="DR130" s="125"/>
      <c r="DS130" s="125"/>
      <c r="DT130" s="125"/>
      <c r="DU130" s="125"/>
      <c r="DV130" s="125"/>
      <c r="DW130" s="125"/>
      <c r="DX130" s="125"/>
      <c r="DY130" s="125"/>
      <c r="DZ130" s="125"/>
      <c r="EA130" s="125"/>
      <c r="EB130" s="125"/>
      <c r="EC130" s="125"/>
      <c r="ED130" s="125"/>
      <c r="EE130" s="125"/>
      <c r="EF130" s="125"/>
      <c r="EG130" s="125"/>
      <c r="EH130" s="125"/>
      <c r="EI130" s="125"/>
      <c r="EJ130" s="125"/>
      <c r="EK130" s="125"/>
      <c r="EL130" s="125"/>
      <c r="EM130" s="125"/>
      <c r="EN130" s="125"/>
      <c r="EO130" s="125"/>
      <c r="EP130" s="125"/>
      <c r="EQ130" s="125"/>
      <c r="ER130" s="125"/>
      <c r="ES130" s="125"/>
      <c r="ET130" s="125"/>
      <c r="EU130" s="125"/>
      <c r="EV130" s="125"/>
      <c r="EW130" s="125"/>
      <c r="EX130" s="125"/>
      <c r="EY130" s="125"/>
      <c r="EZ130" s="125"/>
      <c r="FA130" s="125"/>
      <c r="FB130" s="125"/>
      <c r="FC130" s="125"/>
      <c r="FD130" s="125"/>
      <c r="FE130" s="125"/>
      <c r="FF130" s="125"/>
      <c r="FG130" s="125"/>
      <c r="FH130" s="125"/>
      <c r="FI130" s="125"/>
      <c r="FJ130" s="125"/>
      <c r="FK130" s="125"/>
      <c r="FL130" s="125"/>
      <c r="FM130" s="125"/>
      <c r="FN130" s="4">
        <v>0</v>
      </c>
    </row>
    <row r="131" spans="2:170">
      <c r="B131" s="123" t="s">
        <v>632</v>
      </c>
      <c r="C131" s="124" t="s">
        <v>304</v>
      </c>
      <c r="D131" s="124" t="s">
        <v>402</v>
      </c>
      <c r="E131" s="125"/>
      <c r="F131" s="125"/>
      <c r="G131" s="125"/>
      <c r="H131" s="125"/>
      <c r="I131" s="125"/>
      <c r="J131" s="125"/>
      <c r="K131" s="125"/>
      <c r="L131" s="125"/>
      <c r="M131" s="125"/>
      <c r="N131" s="125"/>
      <c r="O131" s="125"/>
      <c r="P131" s="125"/>
      <c r="Q131" s="125"/>
      <c r="R131" s="125"/>
      <c r="S131" s="125"/>
      <c r="T131" s="125"/>
      <c r="U131" s="125"/>
      <c r="V131" s="125"/>
      <c r="W131" s="125"/>
      <c r="X131" s="125"/>
      <c r="Y131" s="125"/>
      <c r="Z131" s="125"/>
      <c r="AA131" s="125"/>
      <c r="AB131" s="125"/>
      <c r="AC131" s="125"/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125"/>
      <c r="AT131" s="125"/>
      <c r="AU131" s="125"/>
      <c r="AV131" s="125"/>
      <c r="AW131" s="125"/>
      <c r="AX131" s="125"/>
      <c r="AY131" s="125"/>
      <c r="AZ131" s="125"/>
      <c r="BA131" s="125"/>
      <c r="BB131" s="125"/>
      <c r="BC131" s="125"/>
      <c r="BD131" s="125"/>
      <c r="BE131" s="125"/>
      <c r="BF131" s="125"/>
      <c r="BG131" s="125"/>
      <c r="BH131" s="125"/>
      <c r="BI131" s="125"/>
      <c r="BJ131" s="125"/>
      <c r="BK131" s="125"/>
      <c r="BL131" s="125"/>
      <c r="BM131" s="125"/>
      <c r="BN131" s="125"/>
      <c r="BO131" s="125"/>
      <c r="BP131" s="125"/>
      <c r="BQ131" s="125"/>
      <c r="BR131" s="125"/>
      <c r="BS131" s="125"/>
      <c r="BT131" s="125"/>
      <c r="BU131" s="125"/>
      <c r="BV131" s="125"/>
      <c r="BW131" s="125"/>
      <c r="BX131" s="125"/>
      <c r="BY131" s="125"/>
      <c r="BZ131" s="125"/>
      <c r="CA131" s="125"/>
      <c r="CB131" s="125"/>
      <c r="CC131" s="125"/>
      <c r="CD131" s="125"/>
      <c r="CE131" s="125"/>
      <c r="CF131" s="125"/>
      <c r="CG131" s="125"/>
      <c r="CH131" s="125"/>
      <c r="CI131" s="125"/>
      <c r="CJ131" s="125"/>
      <c r="CK131" s="125"/>
      <c r="CL131" s="125"/>
      <c r="CM131" s="125"/>
      <c r="CN131" s="125"/>
      <c r="CO131" s="125"/>
      <c r="CP131" s="125"/>
      <c r="CQ131" s="125"/>
      <c r="CR131" s="125"/>
      <c r="CS131" s="125"/>
      <c r="CT131" s="125"/>
      <c r="CU131" s="125"/>
      <c r="CV131" s="125"/>
      <c r="CW131" s="125"/>
      <c r="CX131" s="125"/>
      <c r="CY131" s="125"/>
      <c r="CZ131" s="125"/>
      <c r="DA131" s="125"/>
      <c r="DB131" s="125"/>
      <c r="DC131" s="125"/>
      <c r="DD131" s="125"/>
      <c r="DE131" s="125"/>
      <c r="DF131" s="125"/>
      <c r="DG131" s="125"/>
      <c r="DH131" s="125"/>
      <c r="DI131" s="125"/>
      <c r="DJ131" s="125"/>
      <c r="DK131" s="125"/>
      <c r="DL131" s="125"/>
      <c r="DM131" s="125"/>
      <c r="DN131" s="125"/>
      <c r="DO131" s="125"/>
      <c r="DP131" s="125"/>
      <c r="DQ131" s="125"/>
      <c r="DR131" s="125"/>
      <c r="DS131" s="125"/>
      <c r="DT131" s="125"/>
      <c r="DU131" s="125"/>
      <c r="DV131" s="125"/>
      <c r="DW131" s="125"/>
      <c r="DX131" s="125"/>
      <c r="DY131" s="125"/>
      <c r="DZ131" s="125"/>
      <c r="EA131" s="125"/>
      <c r="EB131" s="125"/>
      <c r="EC131" s="125"/>
      <c r="ED131" s="125"/>
      <c r="EE131" s="125"/>
      <c r="EF131" s="125"/>
      <c r="EG131" s="125"/>
      <c r="EH131" s="125"/>
      <c r="EI131" s="125"/>
      <c r="EJ131" s="125"/>
      <c r="EK131" s="125"/>
      <c r="EL131" s="125"/>
      <c r="EM131" s="125"/>
      <c r="EN131" s="125"/>
      <c r="EO131" s="125"/>
      <c r="EP131" s="125"/>
      <c r="EQ131" s="125"/>
      <c r="ER131" s="125"/>
      <c r="ES131" s="125"/>
      <c r="ET131" s="125"/>
      <c r="EU131" s="125"/>
      <c r="EV131" s="125"/>
      <c r="EW131" s="125"/>
      <c r="EX131" s="125"/>
      <c r="EY131" s="125"/>
      <c r="EZ131" s="125"/>
      <c r="FA131" s="125"/>
      <c r="FB131" s="125"/>
      <c r="FC131" s="125"/>
      <c r="FD131" s="125"/>
      <c r="FE131" s="125"/>
      <c r="FF131" s="125"/>
      <c r="FG131" s="125"/>
      <c r="FH131" s="125"/>
      <c r="FI131" s="125"/>
      <c r="FJ131" s="125"/>
      <c r="FK131" s="125"/>
      <c r="FL131" s="125"/>
      <c r="FM131" s="125"/>
      <c r="FN131" s="4">
        <v>0</v>
      </c>
    </row>
    <row r="132" spans="2:170">
      <c r="B132" s="123" t="s">
        <v>633</v>
      </c>
      <c r="C132" s="124" t="s">
        <v>403</v>
      </c>
      <c r="D132" s="124" t="s">
        <v>404</v>
      </c>
      <c r="E132" s="125"/>
      <c r="F132" s="125"/>
      <c r="G132" s="125"/>
      <c r="H132" s="125"/>
      <c r="I132" s="125"/>
      <c r="J132" s="125"/>
      <c r="K132" s="125"/>
      <c r="L132" s="125"/>
      <c r="M132" s="125"/>
      <c r="N132" s="125"/>
      <c r="O132" s="125"/>
      <c r="P132" s="125"/>
      <c r="Q132" s="125"/>
      <c r="R132" s="125"/>
      <c r="S132" s="125"/>
      <c r="T132" s="125"/>
      <c r="U132" s="125"/>
      <c r="V132" s="125"/>
      <c r="W132" s="125"/>
      <c r="X132" s="125"/>
      <c r="Y132" s="125"/>
      <c r="Z132" s="125"/>
      <c r="AA132" s="125"/>
      <c r="AB132" s="125"/>
      <c r="AC132" s="125"/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125"/>
      <c r="AT132" s="125"/>
      <c r="AU132" s="125"/>
      <c r="AV132" s="125"/>
      <c r="AW132" s="125"/>
      <c r="AX132" s="125"/>
      <c r="AY132" s="125"/>
      <c r="AZ132" s="125"/>
      <c r="BA132" s="125"/>
      <c r="BB132" s="125"/>
      <c r="BC132" s="125"/>
      <c r="BD132" s="125"/>
      <c r="BE132" s="125"/>
      <c r="BF132" s="125"/>
      <c r="BG132" s="125"/>
      <c r="BH132" s="125"/>
      <c r="BI132" s="125"/>
      <c r="BJ132" s="125"/>
      <c r="BK132" s="125"/>
      <c r="BL132" s="125"/>
      <c r="BM132" s="125"/>
      <c r="BN132" s="125"/>
      <c r="BO132" s="125"/>
      <c r="BP132" s="125"/>
      <c r="BQ132" s="125"/>
      <c r="BR132" s="125"/>
      <c r="BS132" s="125"/>
      <c r="BT132" s="125"/>
      <c r="BU132" s="125"/>
      <c r="BV132" s="125"/>
      <c r="BW132" s="125"/>
      <c r="BX132" s="125"/>
      <c r="BY132" s="125"/>
      <c r="BZ132" s="125"/>
      <c r="CA132" s="125"/>
      <c r="CB132" s="125"/>
      <c r="CC132" s="125"/>
      <c r="CD132" s="125"/>
      <c r="CE132" s="125"/>
      <c r="CF132" s="125"/>
      <c r="CG132" s="125"/>
      <c r="CH132" s="125"/>
      <c r="CI132" s="125"/>
      <c r="CJ132" s="125"/>
      <c r="CK132" s="125"/>
      <c r="CL132" s="125"/>
      <c r="CM132" s="125"/>
      <c r="CN132" s="125"/>
      <c r="CO132" s="125"/>
      <c r="CP132" s="125"/>
      <c r="CQ132" s="125"/>
      <c r="CR132" s="125"/>
      <c r="CS132" s="125"/>
      <c r="CT132" s="125"/>
      <c r="CU132" s="125"/>
      <c r="CV132" s="125"/>
      <c r="CW132" s="125"/>
      <c r="CX132" s="125"/>
      <c r="CY132" s="125"/>
      <c r="CZ132" s="125"/>
      <c r="DA132" s="125"/>
      <c r="DB132" s="125"/>
      <c r="DC132" s="125"/>
      <c r="DD132" s="125"/>
      <c r="DE132" s="125"/>
      <c r="DF132" s="125"/>
      <c r="DG132" s="125"/>
      <c r="DH132" s="125"/>
      <c r="DI132" s="125"/>
      <c r="DJ132" s="125"/>
      <c r="DK132" s="125"/>
      <c r="DL132" s="125"/>
      <c r="DM132" s="125"/>
      <c r="DN132" s="125"/>
      <c r="DO132" s="125"/>
      <c r="DP132" s="125"/>
      <c r="DQ132" s="125"/>
      <c r="DR132" s="125"/>
      <c r="DS132" s="125"/>
      <c r="DT132" s="125"/>
      <c r="DU132" s="125"/>
      <c r="DV132" s="125"/>
      <c r="DW132" s="125"/>
      <c r="DX132" s="125"/>
      <c r="DY132" s="125"/>
      <c r="DZ132" s="125"/>
      <c r="EA132" s="125"/>
      <c r="EB132" s="125"/>
      <c r="EC132" s="125"/>
      <c r="ED132" s="125"/>
      <c r="EE132" s="125"/>
      <c r="EF132" s="125"/>
      <c r="EG132" s="125"/>
      <c r="EH132" s="125"/>
      <c r="EI132" s="125"/>
      <c r="EJ132" s="125"/>
      <c r="EK132" s="125"/>
      <c r="EL132" s="125"/>
      <c r="EM132" s="125"/>
      <c r="EN132" s="125"/>
      <c r="EO132" s="125"/>
      <c r="EP132" s="125"/>
      <c r="EQ132" s="125"/>
      <c r="ER132" s="125"/>
      <c r="ES132" s="125"/>
      <c r="ET132" s="125"/>
      <c r="EU132" s="125"/>
      <c r="EV132" s="125"/>
      <c r="EW132" s="125"/>
      <c r="EX132" s="125"/>
      <c r="EY132" s="125"/>
      <c r="EZ132" s="125"/>
      <c r="FA132" s="125"/>
      <c r="FB132" s="125"/>
      <c r="FC132" s="125"/>
      <c r="FD132" s="125"/>
      <c r="FE132" s="125"/>
      <c r="FF132" s="125"/>
      <c r="FG132" s="125"/>
      <c r="FH132" s="125"/>
      <c r="FI132" s="125"/>
      <c r="FJ132" s="125"/>
      <c r="FK132" s="125"/>
      <c r="FL132" s="125"/>
      <c r="FM132" s="125"/>
      <c r="FN132" s="4">
        <v>0</v>
      </c>
    </row>
    <row r="133" spans="2:170">
      <c r="B133" s="123" t="s">
        <v>634</v>
      </c>
      <c r="C133" s="124" t="s">
        <v>405</v>
      </c>
      <c r="D133" s="124" t="s">
        <v>406</v>
      </c>
      <c r="E133" s="125"/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  <c r="P133" s="125"/>
      <c r="Q133" s="125"/>
      <c r="R133" s="125"/>
      <c r="S133" s="125"/>
      <c r="T133" s="125"/>
      <c r="U133" s="125"/>
      <c r="V133" s="125"/>
      <c r="W133" s="125"/>
      <c r="X133" s="125"/>
      <c r="Y133" s="125"/>
      <c r="Z133" s="125"/>
      <c r="AA133" s="125"/>
      <c r="AB133" s="125"/>
      <c r="AC133" s="125"/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125"/>
      <c r="AT133" s="125"/>
      <c r="AU133" s="125"/>
      <c r="AV133" s="125"/>
      <c r="AW133" s="125"/>
      <c r="AX133" s="125"/>
      <c r="AY133" s="125"/>
      <c r="AZ133" s="125"/>
      <c r="BA133" s="125"/>
      <c r="BB133" s="125"/>
      <c r="BC133" s="125"/>
      <c r="BD133" s="125"/>
      <c r="BE133" s="125"/>
      <c r="BF133" s="125"/>
      <c r="BG133" s="125"/>
      <c r="BH133" s="125"/>
      <c r="BI133" s="125"/>
      <c r="BJ133" s="125"/>
      <c r="BK133" s="125"/>
      <c r="BL133" s="125"/>
      <c r="BM133" s="125"/>
      <c r="BN133" s="125"/>
      <c r="BO133" s="125"/>
      <c r="BP133" s="125"/>
      <c r="BQ133" s="125"/>
      <c r="BR133" s="125"/>
      <c r="BS133" s="125"/>
      <c r="BT133" s="125"/>
      <c r="BU133" s="125"/>
      <c r="BV133" s="125"/>
      <c r="BW133" s="125"/>
      <c r="BX133" s="125"/>
      <c r="BY133" s="125"/>
      <c r="BZ133" s="125"/>
      <c r="CA133" s="125"/>
      <c r="CB133" s="125"/>
      <c r="CC133" s="125"/>
      <c r="CD133" s="125"/>
      <c r="CE133" s="125"/>
      <c r="CF133" s="125"/>
      <c r="CG133" s="125"/>
      <c r="CH133" s="125"/>
      <c r="CI133" s="125"/>
      <c r="CJ133" s="125"/>
      <c r="CK133" s="125"/>
      <c r="CL133" s="125"/>
      <c r="CM133" s="125"/>
      <c r="CN133" s="125"/>
      <c r="CO133" s="125"/>
      <c r="CP133" s="125"/>
      <c r="CQ133" s="125"/>
      <c r="CR133" s="125"/>
      <c r="CS133" s="125"/>
      <c r="CT133" s="125"/>
      <c r="CU133" s="125"/>
      <c r="CV133" s="125"/>
      <c r="CW133" s="125"/>
      <c r="CX133" s="125"/>
      <c r="CY133" s="125"/>
      <c r="CZ133" s="125"/>
      <c r="DA133" s="125"/>
      <c r="DB133" s="125"/>
      <c r="DC133" s="125"/>
      <c r="DD133" s="125"/>
      <c r="DE133" s="125"/>
      <c r="DF133" s="125"/>
      <c r="DG133" s="125"/>
      <c r="DH133" s="125"/>
      <c r="DI133" s="125"/>
      <c r="DJ133" s="125"/>
      <c r="DK133" s="125"/>
      <c r="DL133" s="125"/>
      <c r="DM133" s="125"/>
      <c r="DN133" s="125"/>
      <c r="DO133" s="125"/>
      <c r="DP133" s="125"/>
      <c r="DQ133" s="125"/>
      <c r="DR133" s="125"/>
      <c r="DS133" s="125"/>
      <c r="DT133" s="125"/>
      <c r="DU133" s="125"/>
      <c r="DV133" s="125"/>
      <c r="DW133" s="125"/>
      <c r="DX133" s="125"/>
      <c r="DY133" s="125"/>
      <c r="DZ133" s="125"/>
      <c r="EA133" s="125"/>
      <c r="EB133" s="125"/>
      <c r="EC133" s="125"/>
      <c r="ED133" s="125"/>
      <c r="EE133" s="125"/>
      <c r="EF133" s="125"/>
      <c r="EG133" s="125"/>
      <c r="EH133" s="125"/>
      <c r="EI133" s="125"/>
      <c r="EJ133" s="125"/>
      <c r="EK133" s="125"/>
      <c r="EL133" s="125"/>
      <c r="EM133" s="125"/>
      <c r="EN133" s="125"/>
      <c r="EO133" s="125"/>
      <c r="EP133" s="125"/>
      <c r="EQ133" s="125"/>
      <c r="ER133" s="125"/>
      <c r="ES133" s="125"/>
      <c r="ET133" s="125"/>
      <c r="EU133" s="125"/>
      <c r="EV133" s="125"/>
      <c r="EW133" s="125"/>
      <c r="EX133" s="125"/>
      <c r="EY133" s="125"/>
      <c r="EZ133" s="125"/>
      <c r="FA133" s="125"/>
      <c r="FB133" s="125"/>
      <c r="FC133" s="125"/>
      <c r="FD133" s="125"/>
      <c r="FE133" s="125"/>
      <c r="FF133" s="125"/>
      <c r="FG133" s="125"/>
      <c r="FH133" s="125"/>
      <c r="FI133" s="125"/>
      <c r="FJ133" s="125"/>
      <c r="FK133" s="125"/>
      <c r="FL133" s="125"/>
      <c r="FM133" s="125"/>
      <c r="FN133" s="4">
        <v>0</v>
      </c>
    </row>
    <row r="134" spans="2:170">
      <c r="B134" s="123" t="s">
        <v>635</v>
      </c>
      <c r="C134" s="124" t="s">
        <v>407</v>
      </c>
      <c r="D134" s="124" t="s">
        <v>408</v>
      </c>
      <c r="E134" s="125"/>
      <c r="F134" s="125"/>
      <c r="G134" s="125"/>
      <c r="H134" s="125"/>
      <c r="I134" s="125"/>
      <c r="J134" s="125"/>
      <c r="K134" s="125"/>
      <c r="L134" s="125"/>
      <c r="M134" s="125"/>
      <c r="N134" s="125"/>
      <c r="O134" s="125"/>
      <c r="P134" s="125"/>
      <c r="Q134" s="125"/>
      <c r="R134" s="125"/>
      <c r="S134" s="125"/>
      <c r="T134" s="125"/>
      <c r="U134" s="125"/>
      <c r="V134" s="125"/>
      <c r="W134" s="125"/>
      <c r="X134" s="125"/>
      <c r="Y134" s="125"/>
      <c r="Z134" s="125"/>
      <c r="AA134" s="125"/>
      <c r="AB134" s="125"/>
      <c r="AC134" s="125"/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125"/>
      <c r="AT134" s="125"/>
      <c r="AU134" s="125"/>
      <c r="AV134" s="125"/>
      <c r="AW134" s="125"/>
      <c r="AX134" s="125"/>
      <c r="AY134" s="125"/>
      <c r="AZ134" s="125"/>
      <c r="BA134" s="125"/>
      <c r="BB134" s="125"/>
      <c r="BC134" s="125"/>
      <c r="BD134" s="125"/>
      <c r="BE134" s="125"/>
      <c r="BF134" s="125"/>
      <c r="BG134" s="125"/>
      <c r="BH134" s="125"/>
      <c r="BI134" s="125"/>
      <c r="BJ134" s="125"/>
      <c r="BK134" s="125"/>
      <c r="BL134" s="125"/>
      <c r="BM134" s="125"/>
      <c r="BN134" s="125"/>
      <c r="BO134" s="125"/>
      <c r="BP134" s="125"/>
      <c r="BQ134" s="125"/>
      <c r="BR134" s="125"/>
      <c r="BS134" s="125"/>
      <c r="BT134" s="125"/>
      <c r="BU134" s="125"/>
      <c r="BV134" s="125"/>
      <c r="BW134" s="125"/>
      <c r="BX134" s="125"/>
      <c r="BY134" s="125"/>
      <c r="BZ134" s="125"/>
      <c r="CA134" s="125"/>
      <c r="CB134" s="125"/>
      <c r="CC134" s="125"/>
      <c r="CD134" s="125"/>
      <c r="CE134" s="125"/>
      <c r="CF134" s="125"/>
      <c r="CG134" s="125"/>
      <c r="CH134" s="125"/>
      <c r="CI134" s="125"/>
      <c r="CJ134" s="125"/>
      <c r="CK134" s="125"/>
      <c r="CL134" s="125"/>
      <c r="CM134" s="125"/>
      <c r="CN134" s="125"/>
      <c r="CO134" s="125"/>
      <c r="CP134" s="125"/>
      <c r="CQ134" s="125"/>
      <c r="CR134" s="125"/>
      <c r="CS134" s="125"/>
      <c r="CT134" s="125"/>
      <c r="CU134" s="125"/>
      <c r="CV134" s="125"/>
      <c r="CW134" s="125"/>
      <c r="CX134" s="125"/>
      <c r="CY134" s="125"/>
      <c r="CZ134" s="125"/>
      <c r="DA134" s="125"/>
      <c r="DB134" s="125"/>
      <c r="DC134" s="125"/>
      <c r="DD134" s="125"/>
      <c r="DE134" s="125"/>
      <c r="DF134" s="125"/>
      <c r="DG134" s="125"/>
      <c r="DH134" s="125"/>
      <c r="DI134" s="125"/>
      <c r="DJ134" s="125"/>
      <c r="DK134" s="125"/>
      <c r="DL134" s="125"/>
      <c r="DM134" s="125"/>
      <c r="DN134" s="125"/>
      <c r="DO134" s="125"/>
      <c r="DP134" s="125"/>
      <c r="DQ134" s="125"/>
      <c r="DR134" s="125"/>
      <c r="DS134" s="125"/>
      <c r="DT134" s="125"/>
      <c r="DU134" s="125"/>
      <c r="DV134" s="125"/>
      <c r="DW134" s="125"/>
      <c r="DX134" s="125"/>
      <c r="DY134" s="125"/>
      <c r="DZ134" s="125"/>
      <c r="EA134" s="125"/>
      <c r="EB134" s="125"/>
      <c r="EC134" s="125"/>
      <c r="ED134" s="125"/>
      <c r="EE134" s="125"/>
      <c r="EF134" s="125"/>
      <c r="EG134" s="125"/>
      <c r="EH134" s="125"/>
      <c r="EI134" s="125"/>
      <c r="EJ134" s="125"/>
      <c r="EK134" s="125"/>
      <c r="EL134" s="125"/>
      <c r="EM134" s="125"/>
      <c r="EN134" s="125"/>
      <c r="EO134" s="125"/>
      <c r="EP134" s="125"/>
      <c r="EQ134" s="125"/>
      <c r="ER134" s="125"/>
      <c r="ES134" s="125"/>
      <c r="ET134" s="125"/>
      <c r="EU134" s="125"/>
      <c r="EV134" s="125"/>
      <c r="EW134" s="125"/>
      <c r="EX134" s="125"/>
      <c r="EY134" s="125"/>
      <c r="EZ134" s="125"/>
      <c r="FA134" s="125"/>
      <c r="FB134" s="125"/>
      <c r="FC134" s="125"/>
      <c r="FD134" s="125"/>
      <c r="FE134" s="125"/>
      <c r="FF134" s="125"/>
      <c r="FG134" s="125"/>
      <c r="FH134" s="125"/>
      <c r="FI134" s="125"/>
      <c r="FJ134" s="125"/>
      <c r="FK134" s="125"/>
      <c r="FL134" s="125"/>
      <c r="FM134" s="125"/>
      <c r="FN134" s="4">
        <v>0</v>
      </c>
    </row>
    <row r="135" spans="2:170">
      <c r="B135" s="123" t="s">
        <v>636</v>
      </c>
      <c r="C135" s="124" t="s">
        <v>307</v>
      </c>
      <c r="D135" s="124" t="s">
        <v>409</v>
      </c>
      <c r="E135" s="125"/>
      <c r="F135" s="125"/>
      <c r="G135" s="125"/>
      <c r="H135" s="125"/>
      <c r="I135" s="125"/>
      <c r="J135" s="125"/>
      <c r="K135" s="125"/>
      <c r="L135" s="125"/>
      <c r="M135" s="125"/>
      <c r="N135" s="125"/>
      <c r="O135" s="125"/>
      <c r="P135" s="125"/>
      <c r="Q135" s="125"/>
      <c r="R135" s="125"/>
      <c r="S135" s="125"/>
      <c r="T135" s="125"/>
      <c r="U135" s="125"/>
      <c r="V135" s="125"/>
      <c r="W135" s="125"/>
      <c r="X135" s="125"/>
      <c r="Y135" s="125"/>
      <c r="Z135" s="125"/>
      <c r="AA135" s="125"/>
      <c r="AB135" s="125"/>
      <c r="AC135" s="125"/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125"/>
      <c r="AT135" s="125"/>
      <c r="AU135" s="125"/>
      <c r="AV135" s="125"/>
      <c r="AW135" s="125"/>
      <c r="AX135" s="125"/>
      <c r="AY135" s="125"/>
      <c r="AZ135" s="125"/>
      <c r="BA135" s="125"/>
      <c r="BB135" s="125"/>
      <c r="BC135" s="125"/>
      <c r="BD135" s="125"/>
      <c r="BE135" s="125"/>
      <c r="BF135" s="125"/>
      <c r="BG135" s="125"/>
      <c r="BH135" s="125"/>
      <c r="BI135" s="125"/>
      <c r="BJ135" s="125"/>
      <c r="BK135" s="125"/>
      <c r="BL135" s="125"/>
      <c r="BM135" s="125"/>
      <c r="BN135" s="125"/>
      <c r="BO135" s="125"/>
      <c r="BP135" s="125"/>
      <c r="BQ135" s="125"/>
      <c r="BR135" s="125"/>
      <c r="BS135" s="125"/>
      <c r="BT135" s="125"/>
      <c r="BU135" s="125"/>
      <c r="BV135" s="125"/>
      <c r="BW135" s="125"/>
      <c r="BX135" s="125"/>
      <c r="BY135" s="125"/>
      <c r="BZ135" s="125"/>
      <c r="CA135" s="125"/>
      <c r="CB135" s="125"/>
      <c r="CC135" s="125"/>
      <c r="CD135" s="125"/>
      <c r="CE135" s="125"/>
      <c r="CF135" s="125"/>
      <c r="CG135" s="125"/>
      <c r="CH135" s="125"/>
      <c r="CI135" s="125"/>
      <c r="CJ135" s="125"/>
      <c r="CK135" s="125"/>
      <c r="CL135" s="125"/>
      <c r="CM135" s="125"/>
      <c r="CN135" s="125"/>
      <c r="CO135" s="125"/>
      <c r="CP135" s="125"/>
      <c r="CQ135" s="125"/>
      <c r="CR135" s="125"/>
      <c r="CS135" s="125"/>
      <c r="CT135" s="125"/>
      <c r="CU135" s="125"/>
      <c r="CV135" s="125"/>
      <c r="CW135" s="125"/>
      <c r="CX135" s="125"/>
      <c r="CY135" s="125"/>
      <c r="CZ135" s="125"/>
      <c r="DA135" s="125"/>
      <c r="DB135" s="125"/>
      <c r="DC135" s="125"/>
      <c r="DD135" s="125"/>
      <c r="DE135" s="125"/>
      <c r="DF135" s="125"/>
      <c r="DG135" s="125"/>
      <c r="DH135" s="125"/>
      <c r="DI135" s="125"/>
      <c r="DJ135" s="125"/>
      <c r="DK135" s="125"/>
      <c r="DL135" s="125"/>
      <c r="DM135" s="125"/>
      <c r="DN135" s="125"/>
      <c r="DO135" s="125"/>
      <c r="DP135" s="125"/>
      <c r="DQ135" s="125"/>
      <c r="DR135" s="125"/>
      <c r="DS135" s="125"/>
      <c r="DT135" s="125"/>
      <c r="DU135" s="125"/>
      <c r="DV135" s="125"/>
      <c r="DW135" s="125"/>
      <c r="DX135" s="125"/>
      <c r="DY135" s="125"/>
      <c r="DZ135" s="125"/>
      <c r="EA135" s="125"/>
      <c r="EB135" s="125"/>
      <c r="EC135" s="125"/>
      <c r="ED135" s="125"/>
      <c r="EE135" s="125"/>
      <c r="EF135" s="125"/>
      <c r="EG135" s="125"/>
      <c r="EH135" s="125"/>
      <c r="EI135" s="125"/>
      <c r="EJ135" s="125"/>
      <c r="EK135" s="125"/>
      <c r="EL135" s="125"/>
      <c r="EM135" s="125"/>
      <c r="EN135" s="125"/>
      <c r="EO135" s="125"/>
      <c r="EP135" s="125"/>
      <c r="EQ135" s="125"/>
      <c r="ER135" s="125"/>
      <c r="ES135" s="125"/>
      <c r="ET135" s="125"/>
      <c r="EU135" s="125"/>
      <c r="EV135" s="125"/>
      <c r="EW135" s="125"/>
      <c r="EX135" s="125"/>
      <c r="EY135" s="125"/>
      <c r="EZ135" s="125"/>
      <c r="FA135" s="125"/>
      <c r="FB135" s="125"/>
      <c r="FC135" s="125"/>
      <c r="FD135" s="125"/>
      <c r="FE135" s="125"/>
      <c r="FF135" s="125"/>
      <c r="FG135" s="125"/>
      <c r="FH135" s="125"/>
      <c r="FI135" s="125"/>
      <c r="FJ135" s="125"/>
      <c r="FK135" s="125"/>
      <c r="FL135" s="125"/>
      <c r="FM135" s="125"/>
      <c r="FN135" s="4">
        <v>0</v>
      </c>
    </row>
    <row r="136" spans="2:170">
      <c r="B136" s="123" t="s">
        <v>637</v>
      </c>
      <c r="C136" s="124" t="s">
        <v>410</v>
      </c>
      <c r="D136" s="124" t="s">
        <v>411</v>
      </c>
      <c r="E136" s="125"/>
      <c r="F136" s="125"/>
      <c r="G136" s="125"/>
      <c r="H136" s="125"/>
      <c r="I136" s="125"/>
      <c r="J136" s="125"/>
      <c r="K136" s="125"/>
      <c r="L136" s="125"/>
      <c r="M136" s="125"/>
      <c r="N136" s="125"/>
      <c r="O136" s="125"/>
      <c r="P136" s="125"/>
      <c r="Q136" s="125"/>
      <c r="R136" s="125"/>
      <c r="S136" s="125"/>
      <c r="T136" s="125"/>
      <c r="U136" s="125"/>
      <c r="V136" s="125"/>
      <c r="W136" s="125"/>
      <c r="X136" s="125"/>
      <c r="Y136" s="125"/>
      <c r="Z136" s="125"/>
      <c r="AA136" s="125"/>
      <c r="AB136" s="125"/>
      <c r="AC136" s="125"/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125"/>
      <c r="AT136" s="125"/>
      <c r="AU136" s="125"/>
      <c r="AV136" s="125"/>
      <c r="AW136" s="125"/>
      <c r="AX136" s="125"/>
      <c r="AY136" s="125"/>
      <c r="AZ136" s="125"/>
      <c r="BA136" s="125"/>
      <c r="BB136" s="125"/>
      <c r="BC136" s="125"/>
      <c r="BD136" s="125"/>
      <c r="BE136" s="125"/>
      <c r="BF136" s="125"/>
      <c r="BG136" s="125"/>
      <c r="BH136" s="125"/>
      <c r="BI136" s="125"/>
      <c r="BJ136" s="125"/>
      <c r="BK136" s="125"/>
      <c r="BL136" s="125"/>
      <c r="BM136" s="125"/>
      <c r="BN136" s="125"/>
      <c r="BO136" s="125"/>
      <c r="BP136" s="125"/>
      <c r="BQ136" s="125"/>
      <c r="BR136" s="125"/>
      <c r="BS136" s="125"/>
      <c r="BT136" s="125"/>
      <c r="BU136" s="125"/>
      <c r="BV136" s="125"/>
      <c r="BW136" s="125"/>
      <c r="BX136" s="125"/>
      <c r="BY136" s="125"/>
      <c r="BZ136" s="125"/>
      <c r="CA136" s="125"/>
      <c r="CB136" s="125"/>
      <c r="CC136" s="125"/>
      <c r="CD136" s="125"/>
      <c r="CE136" s="125"/>
      <c r="CF136" s="125"/>
      <c r="CG136" s="125"/>
      <c r="CH136" s="125"/>
      <c r="CI136" s="125"/>
      <c r="CJ136" s="125"/>
      <c r="CK136" s="125"/>
      <c r="CL136" s="125"/>
      <c r="CM136" s="125"/>
      <c r="CN136" s="125"/>
      <c r="CO136" s="125"/>
      <c r="CP136" s="125"/>
      <c r="CQ136" s="125"/>
      <c r="CR136" s="125"/>
      <c r="CS136" s="125"/>
      <c r="CT136" s="125"/>
      <c r="CU136" s="125"/>
      <c r="CV136" s="125"/>
      <c r="CW136" s="125"/>
      <c r="CX136" s="125"/>
      <c r="CY136" s="125"/>
      <c r="CZ136" s="125"/>
      <c r="DA136" s="125"/>
      <c r="DB136" s="125"/>
      <c r="DC136" s="125"/>
      <c r="DD136" s="125"/>
      <c r="DE136" s="125"/>
      <c r="DF136" s="125"/>
      <c r="DG136" s="125"/>
      <c r="DH136" s="125"/>
      <c r="DI136" s="125"/>
      <c r="DJ136" s="125"/>
      <c r="DK136" s="125"/>
      <c r="DL136" s="125"/>
      <c r="DM136" s="125"/>
      <c r="DN136" s="125"/>
      <c r="DO136" s="125"/>
      <c r="DP136" s="125"/>
      <c r="DQ136" s="125"/>
      <c r="DR136" s="125"/>
      <c r="DS136" s="125"/>
      <c r="DT136" s="125"/>
      <c r="DU136" s="125"/>
      <c r="DV136" s="125"/>
      <c r="DW136" s="125"/>
      <c r="DX136" s="125"/>
      <c r="DY136" s="125"/>
      <c r="DZ136" s="125"/>
      <c r="EA136" s="125"/>
      <c r="EB136" s="125"/>
      <c r="EC136" s="125"/>
      <c r="ED136" s="125"/>
      <c r="EE136" s="125"/>
      <c r="EF136" s="125"/>
      <c r="EG136" s="125"/>
      <c r="EH136" s="125"/>
      <c r="EI136" s="125"/>
      <c r="EJ136" s="125"/>
      <c r="EK136" s="125"/>
      <c r="EL136" s="125"/>
      <c r="EM136" s="125"/>
      <c r="EN136" s="125"/>
      <c r="EO136" s="125"/>
      <c r="EP136" s="125"/>
      <c r="EQ136" s="125"/>
      <c r="ER136" s="125"/>
      <c r="ES136" s="125"/>
      <c r="ET136" s="125"/>
      <c r="EU136" s="125"/>
      <c r="EV136" s="125"/>
      <c r="EW136" s="125"/>
      <c r="EX136" s="125"/>
      <c r="EY136" s="125"/>
      <c r="EZ136" s="125"/>
      <c r="FA136" s="125"/>
      <c r="FB136" s="125"/>
      <c r="FC136" s="125"/>
      <c r="FD136" s="125"/>
      <c r="FE136" s="125"/>
      <c r="FF136" s="125"/>
      <c r="FG136" s="125"/>
      <c r="FH136" s="125"/>
      <c r="FI136" s="125"/>
      <c r="FJ136" s="125"/>
      <c r="FK136" s="125"/>
      <c r="FL136" s="125"/>
      <c r="FM136" s="125"/>
      <c r="FN136" s="4">
        <v>0</v>
      </c>
    </row>
    <row r="137" spans="2:170">
      <c r="B137" s="123" t="s">
        <v>638</v>
      </c>
      <c r="C137" s="124" t="s">
        <v>412</v>
      </c>
      <c r="D137" s="124" t="s">
        <v>413</v>
      </c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  <c r="AA137" s="125"/>
      <c r="AB137" s="125"/>
      <c r="AC137" s="125"/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125"/>
      <c r="AT137" s="125"/>
      <c r="AU137" s="125"/>
      <c r="AV137" s="125"/>
      <c r="AW137" s="125"/>
      <c r="AX137" s="125"/>
      <c r="AY137" s="125"/>
      <c r="AZ137" s="125"/>
      <c r="BA137" s="125"/>
      <c r="BB137" s="125"/>
      <c r="BC137" s="125"/>
      <c r="BD137" s="125"/>
      <c r="BE137" s="125"/>
      <c r="BF137" s="125"/>
      <c r="BG137" s="125"/>
      <c r="BH137" s="125"/>
      <c r="BI137" s="125"/>
      <c r="BJ137" s="125"/>
      <c r="BK137" s="125"/>
      <c r="BL137" s="125"/>
      <c r="BM137" s="125"/>
      <c r="BN137" s="125"/>
      <c r="BO137" s="125"/>
      <c r="BP137" s="125"/>
      <c r="BQ137" s="125"/>
      <c r="BR137" s="125"/>
      <c r="BS137" s="125"/>
      <c r="BT137" s="125"/>
      <c r="BU137" s="125"/>
      <c r="BV137" s="125"/>
      <c r="BW137" s="125"/>
      <c r="BX137" s="125"/>
      <c r="BY137" s="125"/>
      <c r="BZ137" s="125"/>
      <c r="CA137" s="125"/>
      <c r="CB137" s="125"/>
      <c r="CC137" s="125"/>
      <c r="CD137" s="125"/>
      <c r="CE137" s="125"/>
      <c r="CF137" s="125"/>
      <c r="CG137" s="125"/>
      <c r="CH137" s="125"/>
      <c r="CI137" s="125"/>
      <c r="CJ137" s="125"/>
      <c r="CK137" s="125"/>
      <c r="CL137" s="125"/>
      <c r="CM137" s="125"/>
      <c r="CN137" s="125"/>
      <c r="CO137" s="125"/>
      <c r="CP137" s="125"/>
      <c r="CQ137" s="125"/>
      <c r="CR137" s="125"/>
      <c r="CS137" s="125"/>
      <c r="CT137" s="125"/>
      <c r="CU137" s="125"/>
      <c r="CV137" s="125"/>
      <c r="CW137" s="125"/>
      <c r="CX137" s="125"/>
      <c r="CY137" s="125"/>
      <c r="CZ137" s="125"/>
      <c r="DA137" s="125"/>
      <c r="DB137" s="125"/>
      <c r="DC137" s="125"/>
      <c r="DD137" s="125"/>
      <c r="DE137" s="125"/>
      <c r="DF137" s="125"/>
      <c r="DG137" s="125"/>
      <c r="DH137" s="125"/>
      <c r="DI137" s="125"/>
      <c r="DJ137" s="125"/>
      <c r="DK137" s="125"/>
      <c r="DL137" s="125"/>
      <c r="DM137" s="125"/>
      <c r="DN137" s="125"/>
      <c r="DO137" s="125"/>
      <c r="DP137" s="125"/>
      <c r="DQ137" s="125"/>
      <c r="DR137" s="125"/>
      <c r="DS137" s="125"/>
      <c r="DT137" s="125"/>
      <c r="DU137" s="125"/>
      <c r="DV137" s="125"/>
      <c r="DW137" s="125"/>
      <c r="DX137" s="125"/>
      <c r="DY137" s="125"/>
      <c r="DZ137" s="125"/>
      <c r="EA137" s="125"/>
      <c r="EB137" s="125"/>
      <c r="EC137" s="125"/>
      <c r="ED137" s="125"/>
      <c r="EE137" s="125"/>
      <c r="EF137" s="125"/>
      <c r="EG137" s="125"/>
      <c r="EH137" s="125"/>
      <c r="EI137" s="125"/>
      <c r="EJ137" s="125"/>
      <c r="EK137" s="125"/>
      <c r="EL137" s="125"/>
      <c r="EM137" s="125"/>
      <c r="EN137" s="125"/>
      <c r="EO137" s="125"/>
      <c r="EP137" s="125"/>
      <c r="EQ137" s="125"/>
      <c r="ER137" s="125"/>
      <c r="ES137" s="125"/>
      <c r="ET137" s="125"/>
      <c r="EU137" s="125"/>
      <c r="EV137" s="125"/>
      <c r="EW137" s="125"/>
      <c r="EX137" s="125"/>
      <c r="EY137" s="125"/>
      <c r="EZ137" s="125"/>
      <c r="FA137" s="125"/>
      <c r="FB137" s="125"/>
      <c r="FC137" s="125"/>
      <c r="FD137" s="125"/>
      <c r="FE137" s="125"/>
      <c r="FF137" s="125"/>
      <c r="FG137" s="125"/>
      <c r="FH137" s="125"/>
      <c r="FI137" s="125"/>
      <c r="FJ137" s="125"/>
      <c r="FK137" s="125"/>
      <c r="FL137" s="125"/>
      <c r="FM137" s="125"/>
      <c r="FN137" s="4">
        <v>0</v>
      </c>
    </row>
    <row r="138" spans="2:170">
      <c r="B138" s="123" t="s">
        <v>639</v>
      </c>
      <c r="C138" s="124" t="s">
        <v>414</v>
      </c>
      <c r="D138" s="124" t="s">
        <v>415</v>
      </c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125"/>
      <c r="Q138" s="125"/>
      <c r="R138" s="125"/>
      <c r="S138" s="125"/>
      <c r="T138" s="125"/>
      <c r="U138" s="125"/>
      <c r="V138" s="125"/>
      <c r="W138" s="125"/>
      <c r="X138" s="125"/>
      <c r="Y138" s="125"/>
      <c r="Z138" s="125"/>
      <c r="AA138" s="125"/>
      <c r="AB138" s="125"/>
      <c r="AC138" s="125"/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125"/>
      <c r="AT138" s="125"/>
      <c r="AU138" s="125"/>
      <c r="AV138" s="125"/>
      <c r="AW138" s="125"/>
      <c r="AX138" s="125"/>
      <c r="AY138" s="125"/>
      <c r="AZ138" s="125"/>
      <c r="BA138" s="125"/>
      <c r="BB138" s="125"/>
      <c r="BC138" s="125"/>
      <c r="BD138" s="125"/>
      <c r="BE138" s="125"/>
      <c r="BF138" s="125"/>
      <c r="BG138" s="125"/>
      <c r="BH138" s="125"/>
      <c r="BI138" s="125"/>
      <c r="BJ138" s="125"/>
      <c r="BK138" s="125"/>
      <c r="BL138" s="125"/>
      <c r="BM138" s="125"/>
      <c r="BN138" s="125"/>
      <c r="BO138" s="125"/>
      <c r="BP138" s="125"/>
      <c r="BQ138" s="125"/>
      <c r="BR138" s="125"/>
      <c r="BS138" s="125"/>
      <c r="BT138" s="125"/>
      <c r="BU138" s="125"/>
      <c r="BV138" s="125"/>
      <c r="BW138" s="125"/>
      <c r="BX138" s="125"/>
      <c r="BY138" s="125"/>
      <c r="BZ138" s="125"/>
      <c r="CA138" s="125"/>
      <c r="CB138" s="125"/>
      <c r="CC138" s="125"/>
      <c r="CD138" s="125"/>
      <c r="CE138" s="125"/>
      <c r="CF138" s="125"/>
      <c r="CG138" s="125"/>
      <c r="CH138" s="125"/>
      <c r="CI138" s="125"/>
      <c r="CJ138" s="125"/>
      <c r="CK138" s="125"/>
      <c r="CL138" s="125"/>
      <c r="CM138" s="125"/>
      <c r="CN138" s="125"/>
      <c r="CO138" s="125"/>
      <c r="CP138" s="125"/>
      <c r="CQ138" s="125"/>
      <c r="CR138" s="125"/>
      <c r="CS138" s="125"/>
      <c r="CT138" s="125"/>
      <c r="CU138" s="125"/>
      <c r="CV138" s="125"/>
      <c r="CW138" s="125"/>
      <c r="CX138" s="125"/>
      <c r="CY138" s="125"/>
      <c r="CZ138" s="125"/>
      <c r="DA138" s="125"/>
      <c r="DB138" s="125"/>
      <c r="DC138" s="125"/>
      <c r="DD138" s="125"/>
      <c r="DE138" s="125"/>
      <c r="DF138" s="125"/>
      <c r="DG138" s="125"/>
      <c r="DH138" s="125"/>
      <c r="DI138" s="125"/>
      <c r="DJ138" s="125"/>
      <c r="DK138" s="125"/>
      <c r="DL138" s="125"/>
      <c r="DM138" s="125"/>
      <c r="DN138" s="125"/>
      <c r="DO138" s="125"/>
      <c r="DP138" s="125"/>
      <c r="DQ138" s="125"/>
      <c r="DR138" s="125"/>
      <c r="DS138" s="125"/>
      <c r="DT138" s="125"/>
      <c r="DU138" s="125"/>
      <c r="DV138" s="125"/>
      <c r="DW138" s="125"/>
      <c r="DX138" s="125"/>
      <c r="DY138" s="125"/>
      <c r="DZ138" s="125"/>
      <c r="EA138" s="125"/>
      <c r="EB138" s="125"/>
      <c r="EC138" s="125"/>
      <c r="ED138" s="125"/>
      <c r="EE138" s="125"/>
      <c r="EF138" s="125"/>
      <c r="EG138" s="125"/>
      <c r="EH138" s="125"/>
      <c r="EI138" s="125"/>
      <c r="EJ138" s="125"/>
      <c r="EK138" s="125"/>
      <c r="EL138" s="125"/>
      <c r="EM138" s="125"/>
      <c r="EN138" s="125"/>
      <c r="EO138" s="125"/>
      <c r="EP138" s="125"/>
      <c r="EQ138" s="125"/>
      <c r="ER138" s="125"/>
      <c r="ES138" s="125"/>
      <c r="ET138" s="125"/>
      <c r="EU138" s="125"/>
      <c r="EV138" s="125"/>
      <c r="EW138" s="125"/>
      <c r="EX138" s="125"/>
      <c r="EY138" s="125"/>
      <c r="EZ138" s="125"/>
      <c r="FA138" s="125"/>
      <c r="FB138" s="125"/>
      <c r="FC138" s="125"/>
      <c r="FD138" s="125"/>
      <c r="FE138" s="125"/>
      <c r="FF138" s="125"/>
      <c r="FG138" s="125"/>
      <c r="FH138" s="125"/>
      <c r="FI138" s="125"/>
      <c r="FJ138" s="125"/>
      <c r="FK138" s="125"/>
      <c r="FL138" s="125"/>
      <c r="FM138" s="125"/>
      <c r="FN138" s="4">
        <v>0</v>
      </c>
    </row>
    <row r="139" spans="2:170">
      <c r="B139" s="123" t="s">
        <v>640</v>
      </c>
      <c r="C139" s="124" t="s">
        <v>416</v>
      </c>
      <c r="D139" s="124" t="s">
        <v>417</v>
      </c>
      <c r="E139" s="125"/>
      <c r="F139" s="125"/>
      <c r="G139" s="125"/>
      <c r="H139" s="125"/>
      <c r="I139" s="125"/>
      <c r="J139" s="125"/>
      <c r="K139" s="125"/>
      <c r="L139" s="125"/>
      <c r="M139" s="125"/>
      <c r="N139" s="125"/>
      <c r="O139" s="125"/>
      <c r="P139" s="125"/>
      <c r="Q139" s="125"/>
      <c r="R139" s="125"/>
      <c r="S139" s="125"/>
      <c r="T139" s="125"/>
      <c r="U139" s="125"/>
      <c r="V139" s="125"/>
      <c r="W139" s="125"/>
      <c r="X139" s="125"/>
      <c r="Y139" s="125"/>
      <c r="Z139" s="125"/>
      <c r="AA139" s="125"/>
      <c r="AB139" s="125"/>
      <c r="AC139" s="125"/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125"/>
      <c r="AT139" s="125"/>
      <c r="AU139" s="125"/>
      <c r="AV139" s="125"/>
      <c r="AW139" s="125"/>
      <c r="AX139" s="125"/>
      <c r="AY139" s="125"/>
      <c r="AZ139" s="125"/>
      <c r="BA139" s="125"/>
      <c r="BB139" s="125"/>
      <c r="BC139" s="125"/>
      <c r="BD139" s="125"/>
      <c r="BE139" s="125"/>
      <c r="BF139" s="125"/>
      <c r="BG139" s="125"/>
      <c r="BH139" s="125"/>
      <c r="BI139" s="125"/>
      <c r="BJ139" s="125"/>
      <c r="BK139" s="125"/>
      <c r="BL139" s="125"/>
      <c r="BM139" s="125"/>
      <c r="BN139" s="125"/>
      <c r="BO139" s="125"/>
      <c r="BP139" s="125"/>
      <c r="BQ139" s="125"/>
      <c r="BR139" s="125"/>
      <c r="BS139" s="125"/>
      <c r="BT139" s="125"/>
      <c r="BU139" s="125"/>
      <c r="BV139" s="125"/>
      <c r="BW139" s="125"/>
      <c r="BX139" s="125"/>
      <c r="BY139" s="125"/>
      <c r="BZ139" s="125"/>
      <c r="CA139" s="125"/>
      <c r="CB139" s="125"/>
      <c r="CC139" s="125"/>
      <c r="CD139" s="125"/>
      <c r="CE139" s="125"/>
      <c r="CF139" s="125"/>
      <c r="CG139" s="125"/>
      <c r="CH139" s="125"/>
      <c r="CI139" s="125"/>
      <c r="CJ139" s="125"/>
      <c r="CK139" s="125"/>
      <c r="CL139" s="125"/>
      <c r="CM139" s="125"/>
      <c r="CN139" s="125"/>
      <c r="CO139" s="125"/>
      <c r="CP139" s="125"/>
      <c r="CQ139" s="125"/>
      <c r="CR139" s="125"/>
      <c r="CS139" s="125"/>
      <c r="CT139" s="125"/>
      <c r="CU139" s="125"/>
      <c r="CV139" s="125"/>
      <c r="CW139" s="125"/>
      <c r="CX139" s="125"/>
      <c r="CY139" s="125"/>
      <c r="CZ139" s="125"/>
      <c r="DA139" s="125"/>
      <c r="DB139" s="125"/>
      <c r="DC139" s="125"/>
      <c r="DD139" s="125"/>
      <c r="DE139" s="125"/>
      <c r="DF139" s="125"/>
      <c r="DG139" s="125"/>
      <c r="DH139" s="125"/>
      <c r="DI139" s="125"/>
      <c r="DJ139" s="125"/>
      <c r="DK139" s="125"/>
      <c r="DL139" s="125"/>
      <c r="DM139" s="125"/>
      <c r="DN139" s="125"/>
      <c r="DO139" s="125"/>
      <c r="DP139" s="125"/>
      <c r="DQ139" s="125"/>
      <c r="DR139" s="125"/>
      <c r="DS139" s="125"/>
      <c r="DT139" s="125"/>
      <c r="DU139" s="125"/>
      <c r="DV139" s="125"/>
      <c r="DW139" s="125"/>
      <c r="DX139" s="125"/>
      <c r="DY139" s="125"/>
      <c r="DZ139" s="125"/>
      <c r="EA139" s="125"/>
      <c r="EB139" s="125"/>
      <c r="EC139" s="125"/>
      <c r="ED139" s="125"/>
      <c r="EE139" s="125"/>
      <c r="EF139" s="125"/>
      <c r="EG139" s="125"/>
      <c r="EH139" s="125"/>
      <c r="EI139" s="125"/>
      <c r="EJ139" s="125"/>
      <c r="EK139" s="125"/>
      <c r="EL139" s="125"/>
      <c r="EM139" s="125"/>
      <c r="EN139" s="125"/>
      <c r="EO139" s="125"/>
      <c r="EP139" s="125"/>
      <c r="EQ139" s="125"/>
      <c r="ER139" s="125"/>
      <c r="ES139" s="125"/>
      <c r="ET139" s="125"/>
      <c r="EU139" s="125"/>
      <c r="EV139" s="125"/>
      <c r="EW139" s="125"/>
      <c r="EX139" s="125"/>
      <c r="EY139" s="125"/>
      <c r="EZ139" s="125"/>
      <c r="FA139" s="125"/>
      <c r="FB139" s="125"/>
      <c r="FC139" s="125"/>
      <c r="FD139" s="125"/>
      <c r="FE139" s="125"/>
      <c r="FF139" s="125"/>
      <c r="FG139" s="125"/>
      <c r="FH139" s="125"/>
      <c r="FI139" s="125"/>
      <c r="FJ139" s="125"/>
      <c r="FK139" s="125"/>
      <c r="FL139" s="125"/>
      <c r="FM139" s="125"/>
      <c r="FN139" s="4">
        <v>0</v>
      </c>
    </row>
    <row r="140" spans="2:170">
      <c r="B140" s="123" t="s">
        <v>641</v>
      </c>
      <c r="C140" s="124" t="s">
        <v>313</v>
      </c>
      <c r="D140" s="124" t="s">
        <v>418</v>
      </c>
      <c r="E140" s="125"/>
      <c r="F140" s="125"/>
      <c r="G140" s="125"/>
      <c r="H140" s="125"/>
      <c r="I140" s="125"/>
      <c r="J140" s="125"/>
      <c r="K140" s="125"/>
      <c r="L140" s="125"/>
      <c r="M140" s="125"/>
      <c r="N140" s="125"/>
      <c r="O140" s="125"/>
      <c r="P140" s="125"/>
      <c r="Q140" s="125"/>
      <c r="R140" s="125"/>
      <c r="S140" s="125"/>
      <c r="T140" s="125"/>
      <c r="U140" s="125"/>
      <c r="V140" s="125"/>
      <c r="W140" s="125"/>
      <c r="X140" s="125"/>
      <c r="Y140" s="125"/>
      <c r="Z140" s="125"/>
      <c r="AA140" s="125"/>
      <c r="AB140" s="125"/>
      <c r="AC140" s="125"/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125"/>
      <c r="AT140" s="125"/>
      <c r="AU140" s="125"/>
      <c r="AV140" s="125"/>
      <c r="AW140" s="125"/>
      <c r="AX140" s="125"/>
      <c r="AY140" s="125"/>
      <c r="AZ140" s="125"/>
      <c r="BA140" s="125"/>
      <c r="BB140" s="125"/>
      <c r="BC140" s="125"/>
      <c r="BD140" s="125"/>
      <c r="BE140" s="125"/>
      <c r="BF140" s="125"/>
      <c r="BG140" s="125"/>
      <c r="BH140" s="125"/>
      <c r="BI140" s="125"/>
      <c r="BJ140" s="125"/>
      <c r="BK140" s="125"/>
      <c r="BL140" s="125"/>
      <c r="BM140" s="125"/>
      <c r="BN140" s="125"/>
      <c r="BO140" s="125"/>
      <c r="BP140" s="125"/>
      <c r="BQ140" s="125"/>
      <c r="BR140" s="125"/>
      <c r="BS140" s="125"/>
      <c r="BT140" s="125"/>
      <c r="BU140" s="125"/>
      <c r="BV140" s="125"/>
      <c r="BW140" s="125"/>
      <c r="BX140" s="125"/>
      <c r="BY140" s="125"/>
      <c r="BZ140" s="125"/>
      <c r="CA140" s="125"/>
      <c r="CB140" s="125"/>
      <c r="CC140" s="125"/>
      <c r="CD140" s="125"/>
      <c r="CE140" s="125"/>
      <c r="CF140" s="125"/>
      <c r="CG140" s="125"/>
      <c r="CH140" s="125"/>
      <c r="CI140" s="125"/>
      <c r="CJ140" s="125"/>
      <c r="CK140" s="125"/>
      <c r="CL140" s="125"/>
      <c r="CM140" s="125"/>
      <c r="CN140" s="125"/>
      <c r="CO140" s="125"/>
      <c r="CP140" s="125"/>
      <c r="CQ140" s="125"/>
      <c r="CR140" s="125"/>
      <c r="CS140" s="125"/>
      <c r="CT140" s="125"/>
      <c r="CU140" s="125"/>
      <c r="CV140" s="125"/>
      <c r="CW140" s="125"/>
      <c r="CX140" s="125"/>
      <c r="CY140" s="125"/>
      <c r="CZ140" s="125"/>
      <c r="DA140" s="125"/>
      <c r="DB140" s="125"/>
      <c r="DC140" s="125"/>
      <c r="DD140" s="125"/>
      <c r="DE140" s="125"/>
      <c r="DF140" s="125"/>
      <c r="DG140" s="125"/>
      <c r="DH140" s="125"/>
      <c r="DI140" s="125"/>
      <c r="DJ140" s="125"/>
      <c r="DK140" s="125"/>
      <c r="DL140" s="125"/>
      <c r="DM140" s="125"/>
      <c r="DN140" s="125"/>
      <c r="DO140" s="125"/>
      <c r="DP140" s="125"/>
      <c r="DQ140" s="125"/>
      <c r="DR140" s="125"/>
      <c r="DS140" s="125"/>
      <c r="DT140" s="125"/>
      <c r="DU140" s="125"/>
      <c r="DV140" s="125"/>
      <c r="DW140" s="125"/>
      <c r="DX140" s="125"/>
      <c r="DY140" s="125"/>
      <c r="DZ140" s="125"/>
      <c r="EA140" s="125"/>
      <c r="EB140" s="125"/>
      <c r="EC140" s="125"/>
      <c r="ED140" s="125"/>
      <c r="EE140" s="125"/>
      <c r="EF140" s="125"/>
      <c r="EG140" s="125"/>
      <c r="EH140" s="125"/>
      <c r="EI140" s="125"/>
      <c r="EJ140" s="125"/>
      <c r="EK140" s="125"/>
      <c r="EL140" s="125"/>
      <c r="EM140" s="125"/>
      <c r="EN140" s="125"/>
      <c r="EO140" s="125"/>
      <c r="EP140" s="125"/>
      <c r="EQ140" s="125"/>
      <c r="ER140" s="125"/>
      <c r="ES140" s="125"/>
      <c r="ET140" s="125"/>
      <c r="EU140" s="125"/>
      <c r="EV140" s="125"/>
      <c r="EW140" s="125"/>
      <c r="EX140" s="125"/>
      <c r="EY140" s="125"/>
      <c r="EZ140" s="125"/>
      <c r="FA140" s="125"/>
      <c r="FB140" s="125"/>
      <c r="FC140" s="125"/>
      <c r="FD140" s="125"/>
      <c r="FE140" s="125"/>
      <c r="FF140" s="125"/>
      <c r="FG140" s="125"/>
      <c r="FH140" s="125"/>
      <c r="FI140" s="125"/>
      <c r="FJ140" s="125"/>
      <c r="FK140" s="125"/>
      <c r="FL140" s="125"/>
      <c r="FM140" s="125"/>
      <c r="FN140" s="4">
        <v>0</v>
      </c>
    </row>
    <row r="141" spans="2:170">
      <c r="B141" s="123" t="s">
        <v>642</v>
      </c>
      <c r="C141" s="124" t="s">
        <v>419</v>
      </c>
      <c r="D141" s="124" t="s">
        <v>420</v>
      </c>
      <c r="E141" s="125"/>
      <c r="F141" s="125"/>
      <c r="G141" s="125"/>
      <c r="H141" s="125"/>
      <c r="I141" s="125"/>
      <c r="J141" s="125"/>
      <c r="K141" s="125"/>
      <c r="L141" s="125"/>
      <c r="M141" s="125"/>
      <c r="N141" s="125"/>
      <c r="O141" s="125"/>
      <c r="P141" s="125"/>
      <c r="Q141" s="125"/>
      <c r="R141" s="125"/>
      <c r="S141" s="125"/>
      <c r="T141" s="125"/>
      <c r="U141" s="125"/>
      <c r="V141" s="125"/>
      <c r="W141" s="125"/>
      <c r="X141" s="125"/>
      <c r="Y141" s="125"/>
      <c r="Z141" s="125"/>
      <c r="AA141" s="125"/>
      <c r="AB141" s="125"/>
      <c r="AC141" s="125"/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125"/>
      <c r="AT141" s="125"/>
      <c r="AU141" s="125"/>
      <c r="AV141" s="125"/>
      <c r="AW141" s="125"/>
      <c r="AX141" s="125"/>
      <c r="AY141" s="125"/>
      <c r="AZ141" s="125"/>
      <c r="BA141" s="125"/>
      <c r="BB141" s="125"/>
      <c r="BC141" s="125"/>
      <c r="BD141" s="125"/>
      <c r="BE141" s="125"/>
      <c r="BF141" s="125"/>
      <c r="BG141" s="125"/>
      <c r="BH141" s="125"/>
      <c r="BI141" s="125"/>
      <c r="BJ141" s="125"/>
      <c r="BK141" s="125"/>
      <c r="BL141" s="125"/>
      <c r="BM141" s="125"/>
      <c r="BN141" s="125"/>
      <c r="BO141" s="125"/>
      <c r="BP141" s="125"/>
      <c r="BQ141" s="125"/>
      <c r="BR141" s="125"/>
      <c r="BS141" s="125"/>
      <c r="BT141" s="125"/>
      <c r="BU141" s="125"/>
      <c r="BV141" s="125"/>
      <c r="BW141" s="125"/>
      <c r="BX141" s="125"/>
      <c r="BY141" s="125"/>
      <c r="BZ141" s="125"/>
      <c r="CA141" s="125"/>
      <c r="CB141" s="125"/>
      <c r="CC141" s="125"/>
      <c r="CD141" s="125"/>
      <c r="CE141" s="125"/>
      <c r="CF141" s="125"/>
      <c r="CG141" s="125"/>
      <c r="CH141" s="125"/>
      <c r="CI141" s="125"/>
      <c r="CJ141" s="125"/>
      <c r="CK141" s="125"/>
      <c r="CL141" s="125"/>
      <c r="CM141" s="125"/>
      <c r="CN141" s="125"/>
      <c r="CO141" s="125"/>
      <c r="CP141" s="125"/>
      <c r="CQ141" s="125"/>
      <c r="CR141" s="125"/>
      <c r="CS141" s="125"/>
      <c r="CT141" s="125"/>
      <c r="CU141" s="125"/>
      <c r="CV141" s="125"/>
      <c r="CW141" s="125"/>
      <c r="CX141" s="125"/>
      <c r="CY141" s="125"/>
      <c r="CZ141" s="125"/>
      <c r="DA141" s="125"/>
      <c r="DB141" s="125"/>
      <c r="DC141" s="125"/>
      <c r="DD141" s="125"/>
      <c r="DE141" s="125"/>
      <c r="DF141" s="125"/>
      <c r="DG141" s="125"/>
      <c r="DH141" s="125"/>
      <c r="DI141" s="125"/>
      <c r="DJ141" s="125"/>
      <c r="DK141" s="125"/>
      <c r="DL141" s="125"/>
      <c r="DM141" s="125"/>
      <c r="DN141" s="125"/>
      <c r="DO141" s="125"/>
      <c r="DP141" s="125"/>
      <c r="DQ141" s="125"/>
      <c r="DR141" s="125"/>
      <c r="DS141" s="125"/>
      <c r="DT141" s="125"/>
      <c r="DU141" s="125"/>
      <c r="DV141" s="125"/>
      <c r="DW141" s="125"/>
      <c r="DX141" s="125"/>
      <c r="DY141" s="125"/>
      <c r="DZ141" s="125"/>
      <c r="EA141" s="125"/>
      <c r="EB141" s="125"/>
      <c r="EC141" s="125"/>
      <c r="ED141" s="125"/>
      <c r="EE141" s="125"/>
      <c r="EF141" s="125"/>
      <c r="EG141" s="125"/>
      <c r="EH141" s="125"/>
      <c r="EI141" s="125"/>
      <c r="EJ141" s="125"/>
      <c r="EK141" s="125"/>
      <c r="EL141" s="125"/>
      <c r="EM141" s="125"/>
      <c r="EN141" s="125"/>
      <c r="EO141" s="125"/>
      <c r="EP141" s="125"/>
      <c r="EQ141" s="125"/>
      <c r="ER141" s="125"/>
      <c r="ES141" s="125"/>
      <c r="ET141" s="125"/>
      <c r="EU141" s="125"/>
      <c r="EV141" s="125"/>
      <c r="EW141" s="125"/>
      <c r="EX141" s="125"/>
      <c r="EY141" s="125"/>
      <c r="EZ141" s="125"/>
      <c r="FA141" s="125"/>
      <c r="FB141" s="125"/>
      <c r="FC141" s="125"/>
      <c r="FD141" s="125"/>
      <c r="FE141" s="125"/>
      <c r="FF141" s="125"/>
      <c r="FG141" s="125"/>
      <c r="FH141" s="125"/>
      <c r="FI141" s="125"/>
      <c r="FJ141" s="125"/>
      <c r="FK141" s="125"/>
      <c r="FL141" s="125"/>
      <c r="FM141" s="125"/>
      <c r="FN141" s="4">
        <v>0</v>
      </c>
    </row>
    <row r="142" spans="2:170">
      <c r="B142" s="123" t="s">
        <v>643</v>
      </c>
      <c r="C142" s="124" t="s">
        <v>421</v>
      </c>
      <c r="D142" s="124" t="s">
        <v>422</v>
      </c>
      <c r="E142" s="125"/>
      <c r="F142" s="125"/>
      <c r="G142" s="125"/>
      <c r="H142" s="125"/>
      <c r="I142" s="125"/>
      <c r="J142" s="125"/>
      <c r="K142" s="125"/>
      <c r="L142" s="125"/>
      <c r="M142" s="125"/>
      <c r="N142" s="125"/>
      <c r="O142" s="125"/>
      <c r="P142" s="125"/>
      <c r="Q142" s="125"/>
      <c r="R142" s="125"/>
      <c r="S142" s="125"/>
      <c r="T142" s="125"/>
      <c r="U142" s="125"/>
      <c r="V142" s="125"/>
      <c r="W142" s="125"/>
      <c r="X142" s="125"/>
      <c r="Y142" s="125"/>
      <c r="Z142" s="125"/>
      <c r="AA142" s="125"/>
      <c r="AB142" s="125"/>
      <c r="AC142" s="125"/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125"/>
      <c r="AT142" s="125"/>
      <c r="AU142" s="125"/>
      <c r="AV142" s="125"/>
      <c r="AW142" s="125"/>
      <c r="AX142" s="125"/>
      <c r="AY142" s="125"/>
      <c r="AZ142" s="125"/>
      <c r="BA142" s="125"/>
      <c r="BB142" s="125"/>
      <c r="BC142" s="125"/>
      <c r="BD142" s="125"/>
      <c r="BE142" s="125"/>
      <c r="BF142" s="125"/>
      <c r="BG142" s="125"/>
      <c r="BH142" s="125"/>
      <c r="BI142" s="125"/>
      <c r="BJ142" s="125"/>
      <c r="BK142" s="125"/>
      <c r="BL142" s="125"/>
      <c r="BM142" s="125"/>
      <c r="BN142" s="125"/>
      <c r="BO142" s="125"/>
      <c r="BP142" s="125"/>
      <c r="BQ142" s="125"/>
      <c r="BR142" s="125"/>
      <c r="BS142" s="125"/>
      <c r="BT142" s="125"/>
      <c r="BU142" s="125"/>
      <c r="BV142" s="125"/>
      <c r="BW142" s="125"/>
      <c r="BX142" s="125"/>
      <c r="BY142" s="125"/>
      <c r="BZ142" s="125"/>
      <c r="CA142" s="125"/>
      <c r="CB142" s="125"/>
      <c r="CC142" s="125"/>
      <c r="CD142" s="125"/>
      <c r="CE142" s="125"/>
      <c r="CF142" s="125"/>
      <c r="CG142" s="125"/>
      <c r="CH142" s="125"/>
      <c r="CI142" s="125"/>
      <c r="CJ142" s="125"/>
      <c r="CK142" s="125"/>
      <c r="CL142" s="125"/>
      <c r="CM142" s="125"/>
      <c r="CN142" s="125"/>
      <c r="CO142" s="125"/>
      <c r="CP142" s="125"/>
      <c r="CQ142" s="125"/>
      <c r="CR142" s="125"/>
      <c r="CS142" s="125"/>
      <c r="CT142" s="125"/>
      <c r="CU142" s="125"/>
      <c r="CV142" s="125"/>
      <c r="CW142" s="125"/>
      <c r="CX142" s="125"/>
      <c r="CY142" s="125"/>
      <c r="CZ142" s="125"/>
      <c r="DA142" s="125"/>
      <c r="DB142" s="125"/>
      <c r="DC142" s="125"/>
      <c r="DD142" s="125"/>
      <c r="DE142" s="125"/>
      <c r="DF142" s="125"/>
      <c r="DG142" s="125"/>
      <c r="DH142" s="125"/>
      <c r="DI142" s="125"/>
      <c r="DJ142" s="125"/>
      <c r="DK142" s="125"/>
      <c r="DL142" s="125"/>
      <c r="DM142" s="125"/>
      <c r="DN142" s="125"/>
      <c r="DO142" s="125"/>
      <c r="DP142" s="125"/>
      <c r="DQ142" s="125"/>
      <c r="DR142" s="125"/>
      <c r="DS142" s="125"/>
      <c r="DT142" s="125"/>
      <c r="DU142" s="125"/>
      <c r="DV142" s="125"/>
      <c r="DW142" s="125"/>
      <c r="DX142" s="125"/>
      <c r="DY142" s="125"/>
      <c r="DZ142" s="125"/>
      <c r="EA142" s="125"/>
      <c r="EB142" s="125"/>
      <c r="EC142" s="125"/>
      <c r="ED142" s="125"/>
      <c r="EE142" s="125"/>
      <c r="EF142" s="125"/>
      <c r="EG142" s="125"/>
      <c r="EH142" s="125"/>
      <c r="EI142" s="125"/>
      <c r="EJ142" s="125"/>
      <c r="EK142" s="125"/>
      <c r="EL142" s="125"/>
      <c r="EM142" s="125"/>
      <c r="EN142" s="125"/>
      <c r="EO142" s="125"/>
      <c r="EP142" s="125"/>
      <c r="EQ142" s="125"/>
      <c r="ER142" s="125"/>
      <c r="ES142" s="125"/>
      <c r="ET142" s="125"/>
      <c r="EU142" s="125"/>
      <c r="EV142" s="125"/>
      <c r="EW142" s="125"/>
      <c r="EX142" s="125"/>
      <c r="EY142" s="125"/>
      <c r="EZ142" s="125"/>
      <c r="FA142" s="125"/>
      <c r="FB142" s="125"/>
      <c r="FC142" s="125"/>
      <c r="FD142" s="125"/>
      <c r="FE142" s="125"/>
      <c r="FF142" s="125"/>
      <c r="FG142" s="125"/>
      <c r="FH142" s="125"/>
      <c r="FI142" s="125"/>
      <c r="FJ142" s="125"/>
      <c r="FK142" s="125"/>
      <c r="FL142" s="125"/>
      <c r="FM142" s="125"/>
      <c r="FN142" s="4">
        <v>0</v>
      </c>
    </row>
    <row r="143" spans="2:170">
      <c r="B143" s="123" t="s">
        <v>644</v>
      </c>
      <c r="C143" s="124" t="s">
        <v>423</v>
      </c>
      <c r="D143" s="124" t="s">
        <v>424</v>
      </c>
      <c r="E143" s="125"/>
      <c r="F143" s="125"/>
      <c r="G143" s="125"/>
      <c r="H143" s="125"/>
      <c r="I143" s="125"/>
      <c r="J143" s="125"/>
      <c r="K143" s="125"/>
      <c r="L143" s="125"/>
      <c r="M143" s="125"/>
      <c r="N143" s="125"/>
      <c r="O143" s="125"/>
      <c r="P143" s="125"/>
      <c r="Q143" s="125"/>
      <c r="R143" s="125"/>
      <c r="S143" s="125"/>
      <c r="T143" s="125"/>
      <c r="U143" s="125"/>
      <c r="V143" s="125"/>
      <c r="W143" s="125"/>
      <c r="X143" s="125"/>
      <c r="Y143" s="125"/>
      <c r="Z143" s="125"/>
      <c r="AA143" s="125"/>
      <c r="AB143" s="125"/>
      <c r="AC143" s="125"/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125"/>
      <c r="AT143" s="125"/>
      <c r="AU143" s="125"/>
      <c r="AV143" s="125"/>
      <c r="AW143" s="125"/>
      <c r="AX143" s="125"/>
      <c r="AY143" s="125"/>
      <c r="AZ143" s="125"/>
      <c r="BA143" s="125"/>
      <c r="BB143" s="125"/>
      <c r="BC143" s="125"/>
      <c r="BD143" s="125"/>
      <c r="BE143" s="125"/>
      <c r="BF143" s="125"/>
      <c r="BG143" s="125"/>
      <c r="BH143" s="125"/>
      <c r="BI143" s="125"/>
      <c r="BJ143" s="125"/>
      <c r="BK143" s="125"/>
      <c r="BL143" s="125"/>
      <c r="BM143" s="125"/>
      <c r="BN143" s="125"/>
      <c r="BO143" s="125"/>
      <c r="BP143" s="125"/>
      <c r="BQ143" s="125"/>
      <c r="BR143" s="125"/>
      <c r="BS143" s="125"/>
      <c r="BT143" s="125"/>
      <c r="BU143" s="125"/>
      <c r="BV143" s="125"/>
      <c r="BW143" s="125"/>
      <c r="BX143" s="125"/>
      <c r="BY143" s="125"/>
      <c r="BZ143" s="125"/>
      <c r="CA143" s="125"/>
      <c r="CB143" s="125"/>
      <c r="CC143" s="125"/>
      <c r="CD143" s="125"/>
      <c r="CE143" s="125"/>
      <c r="CF143" s="125"/>
      <c r="CG143" s="125"/>
      <c r="CH143" s="125"/>
      <c r="CI143" s="125"/>
      <c r="CJ143" s="125"/>
      <c r="CK143" s="125"/>
      <c r="CL143" s="125"/>
      <c r="CM143" s="125"/>
      <c r="CN143" s="125"/>
      <c r="CO143" s="125"/>
      <c r="CP143" s="125"/>
      <c r="CQ143" s="125"/>
      <c r="CR143" s="125"/>
      <c r="CS143" s="125"/>
      <c r="CT143" s="125"/>
      <c r="CU143" s="125"/>
      <c r="CV143" s="125"/>
      <c r="CW143" s="125"/>
      <c r="CX143" s="125"/>
      <c r="CY143" s="125"/>
      <c r="CZ143" s="125"/>
      <c r="DA143" s="125"/>
      <c r="DB143" s="125"/>
      <c r="DC143" s="125"/>
      <c r="DD143" s="125"/>
      <c r="DE143" s="125"/>
      <c r="DF143" s="125"/>
      <c r="DG143" s="125"/>
      <c r="DH143" s="125"/>
      <c r="DI143" s="125"/>
      <c r="DJ143" s="125"/>
      <c r="DK143" s="125"/>
      <c r="DL143" s="125"/>
      <c r="DM143" s="125"/>
      <c r="DN143" s="125"/>
      <c r="DO143" s="125"/>
      <c r="DP143" s="125"/>
      <c r="DQ143" s="125"/>
      <c r="DR143" s="125"/>
      <c r="DS143" s="125"/>
      <c r="DT143" s="125"/>
      <c r="DU143" s="125"/>
      <c r="DV143" s="125"/>
      <c r="DW143" s="125"/>
      <c r="DX143" s="125"/>
      <c r="DY143" s="125"/>
      <c r="DZ143" s="125"/>
      <c r="EA143" s="125"/>
      <c r="EB143" s="125"/>
      <c r="EC143" s="125"/>
      <c r="ED143" s="125"/>
      <c r="EE143" s="125"/>
      <c r="EF143" s="125"/>
      <c r="EG143" s="125"/>
      <c r="EH143" s="125"/>
      <c r="EI143" s="125"/>
      <c r="EJ143" s="125"/>
      <c r="EK143" s="125"/>
      <c r="EL143" s="125"/>
      <c r="EM143" s="125"/>
      <c r="EN143" s="125"/>
      <c r="EO143" s="125"/>
      <c r="EP143" s="125"/>
      <c r="EQ143" s="125"/>
      <c r="ER143" s="125"/>
      <c r="ES143" s="125"/>
      <c r="ET143" s="125"/>
      <c r="EU143" s="125"/>
      <c r="EV143" s="125"/>
      <c r="EW143" s="125"/>
      <c r="EX143" s="125"/>
      <c r="EY143" s="125"/>
      <c r="EZ143" s="125"/>
      <c r="FA143" s="125"/>
      <c r="FB143" s="125"/>
      <c r="FC143" s="125"/>
      <c r="FD143" s="125"/>
      <c r="FE143" s="125"/>
      <c r="FF143" s="125"/>
      <c r="FG143" s="125"/>
      <c r="FH143" s="125"/>
      <c r="FI143" s="125"/>
      <c r="FJ143" s="125"/>
      <c r="FK143" s="125"/>
      <c r="FL143" s="125"/>
      <c r="FM143" s="125"/>
      <c r="FN143" s="4">
        <v>0</v>
      </c>
    </row>
    <row r="144" spans="2:170">
      <c r="B144" s="123" t="s">
        <v>645</v>
      </c>
      <c r="C144" s="124" t="s">
        <v>425</v>
      </c>
      <c r="D144" s="124" t="s">
        <v>426</v>
      </c>
      <c r="E144" s="125"/>
      <c r="F144" s="125"/>
      <c r="G144" s="125"/>
      <c r="H144" s="125"/>
      <c r="I144" s="125"/>
      <c r="J144" s="125"/>
      <c r="K144" s="125"/>
      <c r="L144" s="125"/>
      <c r="M144" s="125"/>
      <c r="N144" s="125"/>
      <c r="O144" s="125"/>
      <c r="P144" s="125"/>
      <c r="Q144" s="125"/>
      <c r="R144" s="125"/>
      <c r="S144" s="125"/>
      <c r="T144" s="125"/>
      <c r="U144" s="125"/>
      <c r="V144" s="125"/>
      <c r="W144" s="125"/>
      <c r="X144" s="125"/>
      <c r="Y144" s="125"/>
      <c r="Z144" s="125"/>
      <c r="AA144" s="125"/>
      <c r="AB144" s="125"/>
      <c r="AC144" s="125"/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125"/>
      <c r="AT144" s="125"/>
      <c r="AU144" s="125"/>
      <c r="AV144" s="125"/>
      <c r="AW144" s="125"/>
      <c r="AX144" s="125"/>
      <c r="AY144" s="125"/>
      <c r="AZ144" s="125"/>
      <c r="BA144" s="125"/>
      <c r="BB144" s="125"/>
      <c r="BC144" s="125"/>
      <c r="BD144" s="125"/>
      <c r="BE144" s="125"/>
      <c r="BF144" s="125"/>
      <c r="BG144" s="125"/>
      <c r="BH144" s="125"/>
      <c r="BI144" s="125"/>
      <c r="BJ144" s="125"/>
      <c r="BK144" s="125"/>
      <c r="BL144" s="125"/>
      <c r="BM144" s="125"/>
      <c r="BN144" s="125"/>
      <c r="BO144" s="125"/>
      <c r="BP144" s="125"/>
      <c r="BQ144" s="125"/>
      <c r="BR144" s="125"/>
      <c r="BS144" s="125"/>
      <c r="BT144" s="125"/>
      <c r="BU144" s="125"/>
      <c r="BV144" s="125"/>
      <c r="BW144" s="125"/>
      <c r="BX144" s="125"/>
      <c r="BY144" s="125"/>
      <c r="BZ144" s="125"/>
      <c r="CA144" s="125"/>
      <c r="CB144" s="125"/>
      <c r="CC144" s="125"/>
      <c r="CD144" s="125"/>
      <c r="CE144" s="125"/>
      <c r="CF144" s="125"/>
      <c r="CG144" s="125"/>
      <c r="CH144" s="125"/>
      <c r="CI144" s="125"/>
      <c r="CJ144" s="125"/>
      <c r="CK144" s="125"/>
      <c r="CL144" s="125"/>
      <c r="CM144" s="125"/>
      <c r="CN144" s="125"/>
      <c r="CO144" s="125"/>
      <c r="CP144" s="125"/>
      <c r="CQ144" s="125"/>
      <c r="CR144" s="125"/>
      <c r="CS144" s="125"/>
      <c r="CT144" s="125"/>
      <c r="CU144" s="125"/>
      <c r="CV144" s="125"/>
      <c r="CW144" s="125"/>
      <c r="CX144" s="125"/>
      <c r="CY144" s="125"/>
      <c r="CZ144" s="125"/>
      <c r="DA144" s="125"/>
      <c r="DB144" s="125"/>
      <c r="DC144" s="125"/>
      <c r="DD144" s="125"/>
      <c r="DE144" s="125"/>
      <c r="DF144" s="125"/>
      <c r="DG144" s="125"/>
      <c r="DH144" s="125"/>
      <c r="DI144" s="125"/>
      <c r="DJ144" s="125"/>
      <c r="DK144" s="125"/>
      <c r="DL144" s="125"/>
      <c r="DM144" s="125"/>
      <c r="DN144" s="125"/>
      <c r="DO144" s="125"/>
      <c r="DP144" s="125"/>
      <c r="DQ144" s="125"/>
      <c r="DR144" s="125"/>
      <c r="DS144" s="125"/>
      <c r="DT144" s="125"/>
      <c r="DU144" s="125"/>
      <c r="DV144" s="125"/>
      <c r="DW144" s="125"/>
      <c r="DX144" s="125"/>
      <c r="DY144" s="125"/>
      <c r="DZ144" s="125"/>
      <c r="EA144" s="125"/>
      <c r="EB144" s="125"/>
      <c r="EC144" s="125"/>
      <c r="ED144" s="125"/>
      <c r="EE144" s="125"/>
      <c r="EF144" s="125"/>
      <c r="EG144" s="125"/>
      <c r="EH144" s="125"/>
      <c r="EI144" s="125"/>
      <c r="EJ144" s="125"/>
      <c r="EK144" s="125"/>
      <c r="EL144" s="125"/>
      <c r="EM144" s="125"/>
      <c r="EN144" s="125"/>
      <c r="EO144" s="125"/>
      <c r="EP144" s="125"/>
      <c r="EQ144" s="125"/>
      <c r="ER144" s="125"/>
      <c r="ES144" s="125"/>
      <c r="ET144" s="125"/>
      <c r="EU144" s="125"/>
      <c r="EV144" s="125"/>
      <c r="EW144" s="125"/>
      <c r="EX144" s="125"/>
      <c r="EY144" s="125"/>
      <c r="EZ144" s="125"/>
      <c r="FA144" s="125"/>
      <c r="FB144" s="125"/>
      <c r="FC144" s="125"/>
      <c r="FD144" s="125"/>
      <c r="FE144" s="125"/>
      <c r="FF144" s="125"/>
      <c r="FG144" s="125"/>
      <c r="FH144" s="125"/>
      <c r="FI144" s="125"/>
      <c r="FJ144" s="125"/>
      <c r="FK144" s="125"/>
      <c r="FL144" s="125"/>
      <c r="FM144" s="125"/>
      <c r="FN144" s="4">
        <v>0</v>
      </c>
    </row>
    <row r="145" spans="2:170">
      <c r="B145" s="123" t="s">
        <v>646</v>
      </c>
      <c r="C145" s="124" t="s">
        <v>427</v>
      </c>
      <c r="D145" s="124" t="s">
        <v>428</v>
      </c>
      <c r="E145" s="125"/>
      <c r="F145" s="125"/>
      <c r="G145" s="125"/>
      <c r="H145" s="125"/>
      <c r="I145" s="125"/>
      <c r="J145" s="125"/>
      <c r="K145" s="125"/>
      <c r="L145" s="125"/>
      <c r="M145" s="125"/>
      <c r="N145" s="125"/>
      <c r="O145" s="125"/>
      <c r="P145" s="125"/>
      <c r="Q145" s="125"/>
      <c r="R145" s="125"/>
      <c r="S145" s="125"/>
      <c r="T145" s="125"/>
      <c r="U145" s="125"/>
      <c r="V145" s="125"/>
      <c r="W145" s="125"/>
      <c r="X145" s="125"/>
      <c r="Y145" s="125"/>
      <c r="Z145" s="125"/>
      <c r="AA145" s="125"/>
      <c r="AB145" s="125"/>
      <c r="AC145" s="125"/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125"/>
      <c r="AT145" s="125"/>
      <c r="AU145" s="125"/>
      <c r="AV145" s="125"/>
      <c r="AW145" s="125"/>
      <c r="AX145" s="125"/>
      <c r="AY145" s="125"/>
      <c r="AZ145" s="125"/>
      <c r="BA145" s="125"/>
      <c r="BB145" s="125"/>
      <c r="BC145" s="125"/>
      <c r="BD145" s="125"/>
      <c r="BE145" s="125"/>
      <c r="BF145" s="125"/>
      <c r="BG145" s="125"/>
      <c r="BH145" s="125"/>
      <c r="BI145" s="125"/>
      <c r="BJ145" s="125"/>
      <c r="BK145" s="125"/>
      <c r="BL145" s="125"/>
      <c r="BM145" s="125"/>
      <c r="BN145" s="125"/>
      <c r="BO145" s="125"/>
      <c r="BP145" s="125"/>
      <c r="BQ145" s="125"/>
      <c r="BR145" s="125"/>
      <c r="BS145" s="125"/>
      <c r="BT145" s="125"/>
      <c r="BU145" s="125"/>
      <c r="BV145" s="125"/>
      <c r="BW145" s="125"/>
      <c r="BX145" s="125"/>
      <c r="BY145" s="125"/>
      <c r="BZ145" s="125"/>
      <c r="CA145" s="125"/>
      <c r="CB145" s="125"/>
      <c r="CC145" s="125"/>
      <c r="CD145" s="125"/>
      <c r="CE145" s="125"/>
      <c r="CF145" s="125"/>
      <c r="CG145" s="125"/>
      <c r="CH145" s="125"/>
      <c r="CI145" s="125"/>
      <c r="CJ145" s="125"/>
      <c r="CK145" s="125"/>
      <c r="CL145" s="125"/>
      <c r="CM145" s="125"/>
      <c r="CN145" s="125"/>
      <c r="CO145" s="125"/>
      <c r="CP145" s="125"/>
      <c r="CQ145" s="125"/>
      <c r="CR145" s="125"/>
      <c r="CS145" s="125"/>
      <c r="CT145" s="125"/>
      <c r="CU145" s="125"/>
      <c r="CV145" s="125"/>
      <c r="CW145" s="125"/>
      <c r="CX145" s="125"/>
      <c r="CY145" s="125"/>
      <c r="CZ145" s="125"/>
      <c r="DA145" s="125"/>
      <c r="DB145" s="125"/>
      <c r="DC145" s="125"/>
      <c r="DD145" s="125"/>
      <c r="DE145" s="125"/>
      <c r="DF145" s="125"/>
      <c r="DG145" s="125"/>
      <c r="DH145" s="125"/>
      <c r="DI145" s="125"/>
      <c r="DJ145" s="125"/>
      <c r="DK145" s="125"/>
      <c r="DL145" s="125"/>
      <c r="DM145" s="125"/>
      <c r="DN145" s="125"/>
      <c r="DO145" s="125"/>
      <c r="DP145" s="125"/>
      <c r="DQ145" s="125"/>
      <c r="DR145" s="125"/>
      <c r="DS145" s="125"/>
      <c r="DT145" s="125"/>
      <c r="DU145" s="125"/>
      <c r="DV145" s="125"/>
      <c r="DW145" s="125"/>
      <c r="DX145" s="125"/>
      <c r="DY145" s="125"/>
      <c r="DZ145" s="125"/>
      <c r="EA145" s="125"/>
      <c r="EB145" s="125"/>
      <c r="EC145" s="125"/>
      <c r="ED145" s="125"/>
      <c r="EE145" s="125"/>
      <c r="EF145" s="125"/>
      <c r="EG145" s="125"/>
      <c r="EH145" s="125"/>
      <c r="EI145" s="125"/>
      <c r="EJ145" s="125"/>
      <c r="EK145" s="125"/>
      <c r="EL145" s="125"/>
      <c r="EM145" s="125"/>
      <c r="EN145" s="125"/>
      <c r="EO145" s="125"/>
      <c r="EP145" s="125"/>
      <c r="EQ145" s="125"/>
      <c r="ER145" s="125"/>
      <c r="ES145" s="125"/>
      <c r="ET145" s="125"/>
      <c r="EU145" s="125"/>
      <c r="EV145" s="125"/>
      <c r="EW145" s="125"/>
      <c r="EX145" s="125"/>
      <c r="EY145" s="125"/>
      <c r="EZ145" s="125"/>
      <c r="FA145" s="125"/>
      <c r="FB145" s="125"/>
      <c r="FC145" s="125"/>
      <c r="FD145" s="125"/>
      <c r="FE145" s="125"/>
      <c r="FF145" s="125"/>
      <c r="FG145" s="125"/>
      <c r="FH145" s="125"/>
      <c r="FI145" s="125"/>
      <c r="FJ145" s="125"/>
      <c r="FK145" s="125"/>
      <c r="FL145" s="125"/>
      <c r="FM145" s="125"/>
      <c r="FN145" s="4">
        <v>0</v>
      </c>
    </row>
    <row r="146" spans="2:170">
      <c r="B146" s="123" t="s">
        <v>647</v>
      </c>
      <c r="C146" s="124" t="s">
        <v>429</v>
      </c>
      <c r="D146" s="124" t="s">
        <v>430</v>
      </c>
      <c r="E146" s="125"/>
      <c r="F146" s="125"/>
      <c r="G146" s="125"/>
      <c r="H146" s="125"/>
      <c r="I146" s="125"/>
      <c r="J146" s="125"/>
      <c r="K146" s="125"/>
      <c r="L146" s="125"/>
      <c r="M146" s="125"/>
      <c r="N146" s="125"/>
      <c r="O146" s="125"/>
      <c r="P146" s="125"/>
      <c r="Q146" s="125"/>
      <c r="R146" s="125"/>
      <c r="S146" s="125"/>
      <c r="T146" s="125"/>
      <c r="U146" s="125"/>
      <c r="V146" s="125"/>
      <c r="W146" s="125"/>
      <c r="X146" s="125"/>
      <c r="Y146" s="125"/>
      <c r="Z146" s="125"/>
      <c r="AA146" s="125"/>
      <c r="AB146" s="125"/>
      <c r="AC146" s="125"/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125"/>
      <c r="AT146" s="125"/>
      <c r="AU146" s="125"/>
      <c r="AV146" s="125"/>
      <c r="AW146" s="125"/>
      <c r="AX146" s="125"/>
      <c r="AY146" s="125"/>
      <c r="AZ146" s="125"/>
      <c r="BA146" s="125"/>
      <c r="BB146" s="125"/>
      <c r="BC146" s="125"/>
      <c r="BD146" s="125"/>
      <c r="BE146" s="125"/>
      <c r="BF146" s="125"/>
      <c r="BG146" s="125"/>
      <c r="BH146" s="125"/>
      <c r="BI146" s="125"/>
      <c r="BJ146" s="125"/>
      <c r="BK146" s="125"/>
      <c r="BL146" s="125"/>
      <c r="BM146" s="125"/>
      <c r="BN146" s="125"/>
      <c r="BO146" s="125"/>
      <c r="BP146" s="125"/>
      <c r="BQ146" s="125"/>
      <c r="BR146" s="125"/>
      <c r="BS146" s="125"/>
      <c r="BT146" s="125"/>
      <c r="BU146" s="125"/>
      <c r="BV146" s="125"/>
      <c r="BW146" s="125"/>
      <c r="BX146" s="125"/>
      <c r="BY146" s="125"/>
      <c r="BZ146" s="125"/>
      <c r="CA146" s="125"/>
      <c r="CB146" s="125"/>
      <c r="CC146" s="125"/>
      <c r="CD146" s="125"/>
      <c r="CE146" s="125"/>
      <c r="CF146" s="125"/>
      <c r="CG146" s="125"/>
      <c r="CH146" s="125"/>
      <c r="CI146" s="125"/>
      <c r="CJ146" s="125"/>
      <c r="CK146" s="125"/>
      <c r="CL146" s="125"/>
      <c r="CM146" s="125"/>
      <c r="CN146" s="125"/>
      <c r="CO146" s="125"/>
      <c r="CP146" s="125"/>
      <c r="CQ146" s="125"/>
      <c r="CR146" s="125"/>
      <c r="CS146" s="125"/>
      <c r="CT146" s="125"/>
      <c r="CU146" s="125"/>
      <c r="CV146" s="125"/>
      <c r="CW146" s="125"/>
      <c r="CX146" s="125"/>
      <c r="CY146" s="125"/>
      <c r="CZ146" s="125"/>
      <c r="DA146" s="125"/>
      <c r="DB146" s="125"/>
      <c r="DC146" s="125"/>
      <c r="DD146" s="125"/>
      <c r="DE146" s="125"/>
      <c r="DF146" s="125"/>
      <c r="DG146" s="125"/>
      <c r="DH146" s="125"/>
      <c r="DI146" s="125"/>
      <c r="DJ146" s="125"/>
      <c r="DK146" s="125"/>
      <c r="DL146" s="125"/>
      <c r="DM146" s="125"/>
      <c r="DN146" s="125"/>
      <c r="DO146" s="125"/>
      <c r="DP146" s="125"/>
      <c r="DQ146" s="125"/>
      <c r="DR146" s="125"/>
      <c r="DS146" s="125"/>
      <c r="DT146" s="125"/>
      <c r="DU146" s="125"/>
      <c r="DV146" s="125"/>
      <c r="DW146" s="125"/>
      <c r="DX146" s="125"/>
      <c r="DY146" s="125"/>
      <c r="DZ146" s="125"/>
      <c r="EA146" s="125"/>
      <c r="EB146" s="125"/>
      <c r="EC146" s="125"/>
      <c r="ED146" s="125"/>
      <c r="EE146" s="125"/>
      <c r="EF146" s="125"/>
      <c r="EG146" s="125"/>
      <c r="EH146" s="125"/>
      <c r="EI146" s="125"/>
      <c r="EJ146" s="125"/>
      <c r="EK146" s="125"/>
      <c r="EL146" s="125"/>
      <c r="EM146" s="125"/>
      <c r="EN146" s="125"/>
      <c r="EO146" s="125"/>
      <c r="EP146" s="125"/>
      <c r="EQ146" s="125"/>
      <c r="ER146" s="125"/>
      <c r="ES146" s="125"/>
      <c r="ET146" s="125"/>
      <c r="EU146" s="125"/>
      <c r="EV146" s="125"/>
      <c r="EW146" s="125"/>
      <c r="EX146" s="125"/>
      <c r="EY146" s="125"/>
      <c r="EZ146" s="125"/>
      <c r="FA146" s="125"/>
      <c r="FB146" s="125"/>
      <c r="FC146" s="125"/>
      <c r="FD146" s="125"/>
      <c r="FE146" s="125"/>
      <c r="FF146" s="125"/>
      <c r="FG146" s="125"/>
      <c r="FH146" s="125"/>
      <c r="FI146" s="125"/>
      <c r="FJ146" s="125"/>
      <c r="FK146" s="125"/>
      <c r="FL146" s="125"/>
      <c r="FM146" s="125"/>
      <c r="FN146" s="4">
        <v>0</v>
      </c>
    </row>
    <row r="147" spans="2:170">
      <c r="B147" s="123" t="s">
        <v>648</v>
      </c>
      <c r="C147" s="124" t="s">
        <v>431</v>
      </c>
      <c r="D147" s="124" t="s">
        <v>432</v>
      </c>
      <c r="E147" s="125"/>
      <c r="F147" s="125"/>
      <c r="G147" s="125"/>
      <c r="H147" s="125"/>
      <c r="I147" s="125"/>
      <c r="J147" s="125"/>
      <c r="K147" s="125"/>
      <c r="L147" s="125"/>
      <c r="M147" s="125"/>
      <c r="N147" s="125"/>
      <c r="O147" s="125"/>
      <c r="P147" s="125"/>
      <c r="Q147" s="125"/>
      <c r="R147" s="125"/>
      <c r="S147" s="125"/>
      <c r="T147" s="125"/>
      <c r="U147" s="125"/>
      <c r="V147" s="125"/>
      <c r="W147" s="125"/>
      <c r="X147" s="125"/>
      <c r="Y147" s="125"/>
      <c r="Z147" s="125"/>
      <c r="AA147" s="125"/>
      <c r="AB147" s="125"/>
      <c r="AC147" s="125"/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125"/>
      <c r="AT147" s="125"/>
      <c r="AU147" s="125"/>
      <c r="AV147" s="125"/>
      <c r="AW147" s="125"/>
      <c r="AX147" s="125"/>
      <c r="AY147" s="125"/>
      <c r="AZ147" s="125"/>
      <c r="BA147" s="125"/>
      <c r="BB147" s="125"/>
      <c r="BC147" s="125"/>
      <c r="BD147" s="125"/>
      <c r="BE147" s="125"/>
      <c r="BF147" s="125"/>
      <c r="BG147" s="125"/>
      <c r="BH147" s="125"/>
      <c r="BI147" s="125"/>
      <c r="BJ147" s="125"/>
      <c r="BK147" s="125"/>
      <c r="BL147" s="125"/>
      <c r="BM147" s="125"/>
      <c r="BN147" s="125"/>
      <c r="BO147" s="125"/>
      <c r="BP147" s="125"/>
      <c r="BQ147" s="125"/>
      <c r="BR147" s="125"/>
      <c r="BS147" s="125"/>
      <c r="BT147" s="125"/>
      <c r="BU147" s="125"/>
      <c r="BV147" s="125"/>
      <c r="BW147" s="125"/>
      <c r="BX147" s="125"/>
      <c r="BY147" s="125"/>
      <c r="BZ147" s="125"/>
      <c r="CA147" s="125"/>
      <c r="CB147" s="125"/>
      <c r="CC147" s="125"/>
      <c r="CD147" s="125"/>
      <c r="CE147" s="125"/>
      <c r="CF147" s="125"/>
      <c r="CG147" s="125"/>
      <c r="CH147" s="125"/>
      <c r="CI147" s="125"/>
      <c r="CJ147" s="125"/>
      <c r="CK147" s="125"/>
      <c r="CL147" s="125"/>
      <c r="CM147" s="125"/>
      <c r="CN147" s="125"/>
      <c r="CO147" s="125"/>
      <c r="CP147" s="125"/>
      <c r="CQ147" s="125"/>
      <c r="CR147" s="125"/>
      <c r="CS147" s="125"/>
      <c r="CT147" s="125"/>
      <c r="CU147" s="125"/>
      <c r="CV147" s="125"/>
      <c r="CW147" s="125"/>
      <c r="CX147" s="125"/>
      <c r="CY147" s="125"/>
      <c r="CZ147" s="125"/>
      <c r="DA147" s="125"/>
      <c r="DB147" s="125"/>
      <c r="DC147" s="125"/>
      <c r="DD147" s="125"/>
      <c r="DE147" s="125"/>
      <c r="DF147" s="125"/>
      <c r="DG147" s="125"/>
      <c r="DH147" s="125"/>
      <c r="DI147" s="125"/>
      <c r="DJ147" s="125"/>
      <c r="DK147" s="125"/>
      <c r="DL147" s="125"/>
      <c r="DM147" s="125"/>
      <c r="DN147" s="125"/>
      <c r="DO147" s="125"/>
      <c r="DP147" s="125"/>
      <c r="DQ147" s="125"/>
      <c r="DR147" s="125"/>
      <c r="DS147" s="125"/>
      <c r="DT147" s="125"/>
      <c r="DU147" s="125"/>
      <c r="DV147" s="125"/>
      <c r="DW147" s="125"/>
      <c r="DX147" s="125"/>
      <c r="DY147" s="125"/>
      <c r="DZ147" s="125"/>
      <c r="EA147" s="125"/>
      <c r="EB147" s="125"/>
      <c r="EC147" s="125"/>
      <c r="ED147" s="125"/>
      <c r="EE147" s="125"/>
      <c r="EF147" s="125"/>
      <c r="EG147" s="125"/>
      <c r="EH147" s="125"/>
      <c r="EI147" s="125"/>
      <c r="EJ147" s="125"/>
      <c r="EK147" s="125"/>
      <c r="EL147" s="125"/>
      <c r="EM147" s="125"/>
      <c r="EN147" s="125"/>
      <c r="EO147" s="125"/>
      <c r="EP147" s="125"/>
      <c r="EQ147" s="125"/>
      <c r="ER147" s="125"/>
      <c r="ES147" s="125"/>
      <c r="ET147" s="125"/>
      <c r="EU147" s="125"/>
      <c r="EV147" s="125"/>
      <c r="EW147" s="125"/>
      <c r="EX147" s="125"/>
      <c r="EY147" s="125"/>
      <c r="EZ147" s="125"/>
      <c r="FA147" s="125"/>
      <c r="FB147" s="125"/>
      <c r="FC147" s="125"/>
      <c r="FD147" s="125"/>
      <c r="FE147" s="125"/>
      <c r="FF147" s="125"/>
      <c r="FG147" s="125"/>
      <c r="FH147" s="125"/>
      <c r="FI147" s="125"/>
      <c r="FJ147" s="125"/>
      <c r="FK147" s="125"/>
      <c r="FL147" s="125"/>
      <c r="FM147" s="125"/>
      <c r="FN147" s="4">
        <v>0</v>
      </c>
    </row>
    <row r="148" spans="2:170">
      <c r="B148" s="123" t="s">
        <v>649</v>
      </c>
      <c r="C148" s="124" t="s">
        <v>323</v>
      </c>
      <c r="D148" s="124" t="s">
        <v>433</v>
      </c>
      <c r="E148" s="125"/>
      <c r="F148" s="125"/>
      <c r="G148" s="125"/>
      <c r="H148" s="125"/>
      <c r="I148" s="125"/>
      <c r="J148" s="125"/>
      <c r="K148" s="125"/>
      <c r="L148" s="125"/>
      <c r="M148" s="125"/>
      <c r="N148" s="125"/>
      <c r="O148" s="125"/>
      <c r="P148" s="125"/>
      <c r="Q148" s="125"/>
      <c r="R148" s="125"/>
      <c r="S148" s="125"/>
      <c r="T148" s="125"/>
      <c r="U148" s="125"/>
      <c r="V148" s="125"/>
      <c r="W148" s="125"/>
      <c r="X148" s="125"/>
      <c r="Y148" s="125"/>
      <c r="Z148" s="125"/>
      <c r="AA148" s="125"/>
      <c r="AB148" s="125"/>
      <c r="AC148" s="125"/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125"/>
      <c r="AT148" s="125"/>
      <c r="AU148" s="125"/>
      <c r="AV148" s="125"/>
      <c r="AW148" s="125"/>
      <c r="AX148" s="125"/>
      <c r="AY148" s="125"/>
      <c r="AZ148" s="125"/>
      <c r="BA148" s="125"/>
      <c r="BB148" s="125"/>
      <c r="BC148" s="125"/>
      <c r="BD148" s="125"/>
      <c r="BE148" s="125"/>
      <c r="BF148" s="125"/>
      <c r="BG148" s="125"/>
      <c r="BH148" s="125"/>
      <c r="BI148" s="125"/>
      <c r="BJ148" s="125"/>
      <c r="BK148" s="125"/>
      <c r="BL148" s="125"/>
      <c r="BM148" s="125"/>
      <c r="BN148" s="125"/>
      <c r="BO148" s="125"/>
      <c r="BP148" s="125"/>
      <c r="BQ148" s="125"/>
      <c r="BR148" s="125"/>
      <c r="BS148" s="125"/>
      <c r="BT148" s="125"/>
      <c r="BU148" s="125"/>
      <c r="BV148" s="125"/>
      <c r="BW148" s="125"/>
      <c r="BX148" s="125"/>
      <c r="BY148" s="125"/>
      <c r="BZ148" s="125"/>
      <c r="CA148" s="125"/>
      <c r="CB148" s="125"/>
      <c r="CC148" s="125"/>
      <c r="CD148" s="125"/>
      <c r="CE148" s="125"/>
      <c r="CF148" s="125"/>
      <c r="CG148" s="125"/>
      <c r="CH148" s="125"/>
      <c r="CI148" s="125"/>
      <c r="CJ148" s="125"/>
      <c r="CK148" s="125"/>
      <c r="CL148" s="125"/>
      <c r="CM148" s="125"/>
      <c r="CN148" s="125"/>
      <c r="CO148" s="125"/>
      <c r="CP148" s="125"/>
      <c r="CQ148" s="125"/>
      <c r="CR148" s="125"/>
      <c r="CS148" s="125"/>
      <c r="CT148" s="125"/>
      <c r="CU148" s="125"/>
      <c r="CV148" s="125"/>
      <c r="CW148" s="125"/>
      <c r="CX148" s="125"/>
      <c r="CY148" s="125"/>
      <c r="CZ148" s="125"/>
      <c r="DA148" s="125"/>
      <c r="DB148" s="125"/>
      <c r="DC148" s="125"/>
      <c r="DD148" s="125"/>
      <c r="DE148" s="125"/>
      <c r="DF148" s="125"/>
      <c r="DG148" s="125"/>
      <c r="DH148" s="125"/>
      <c r="DI148" s="125"/>
      <c r="DJ148" s="125"/>
      <c r="DK148" s="125"/>
      <c r="DL148" s="125"/>
      <c r="DM148" s="125"/>
      <c r="DN148" s="125"/>
      <c r="DO148" s="125"/>
      <c r="DP148" s="125"/>
      <c r="DQ148" s="125"/>
      <c r="DR148" s="125"/>
      <c r="DS148" s="125"/>
      <c r="DT148" s="125"/>
      <c r="DU148" s="125"/>
      <c r="DV148" s="125"/>
      <c r="DW148" s="125"/>
      <c r="DX148" s="125"/>
      <c r="DY148" s="125"/>
      <c r="DZ148" s="125"/>
      <c r="EA148" s="125"/>
      <c r="EB148" s="125"/>
      <c r="EC148" s="125"/>
      <c r="ED148" s="125"/>
      <c r="EE148" s="125"/>
      <c r="EF148" s="125"/>
      <c r="EG148" s="125"/>
      <c r="EH148" s="125"/>
      <c r="EI148" s="125"/>
      <c r="EJ148" s="125"/>
      <c r="EK148" s="125"/>
      <c r="EL148" s="125"/>
      <c r="EM148" s="125"/>
      <c r="EN148" s="125"/>
      <c r="EO148" s="125"/>
      <c r="EP148" s="125"/>
      <c r="EQ148" s="125"/>
      <c r="ER148" s="125"/>
      <c r="ES148" s="125"/>
      <c r="ET148" s="125"/>
      <c r="EU148" s="125"/>
      <c r="EV148" s="125"/>
      <c r="EW148" s="125"/>
      <c r="EX148" s="125"/>
      <c r="EY148" s="125"/>
      <c r="EZ148" s="125"/>
      <c r="FA148" s="125"/>
      <c r="FB148" s="125"/>
      <c r="FC148" s="125"/>
      <c r="FD148" s="125"/>
      <c r="FE148" s="125"/>
      <c r="FF148" s="125"/>
      <c r="FG148" s="125"/>
      <c r="FH148" s="125"/>
      <c r="FI148" s="125"/>
      <c r="FJ148" s="125"/>
      <c r="FK148" s="125"/>
      <c r="FL148" s="125"/>
      <c r="FM148" s="125"/>
      <c r="FN148" s="4">
        <v>0</v>
      </c>
    </row>
    <row r="149" spans="2:170">
      <c r="B149" s="123" t="s">
        <v>650</v>
      </c>
      <c r="C149" s="124" t="s">
        <v>324</v>
      </c>
      <c r="D149" s="124" t="s">
        <v>434</v>
      </c>
      <c r="E149" s="125"/>
      <c r="F149" s="125"/>
      <c r="G149" s="125"/>
      <c r="H149" s="125"/>
      <c r="I149" s="125"/>
      <c r="J149" s="125"/>
      <c r="K149" s="125"/>
      <c r="L149" s="125"/>
      <c r="M149" s="125"/>
      <c r="N149" s="125"/>
      <c r="O149" s="125"/>
      <c r="P149" s="125"/>
      <c r="Q149" s="125"/>
      <c r="R149" s="125"/>
      <c r="S149" s="125"/>
      <c r="T149" s="125"/>
      <c r="U149" s="125"/>
      <c r="V149" s="125"/>
      <c r="W149" s="125"/>
      <c r="X149" s="125"/>
      <c r="Y149" s="125"/>
      <c r="Z149" s="125"/>
      <c r="AA149" s="125"/>
      <c r="AB149" s="125"/>
      <c r="AC149" s="125"/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125"/>
      <c r="AT149" s="125"/>
      <c r="AU149" s="125"/>
      <c r="AV149" s="125"/>
      <c r="AW149" s="125"/>
      <c r="AX149" s="125"/>
      <c r="AY149" s="125"/>
      <c r="AZ149" s="125"/>
      <c r="BA149" s="125"/>
      <c r="BB149" s="125"/>
      <c r="BC149" s="125"/>
      <c r="BD149" s="125"/>
      <c r="BE149" s="125"/>
      <c r="BF149" s="125"/>
      <c r="BG149" s="125"/>
      <c r="BH149" s="125"/>
      <c r="BI149" s="125"/>
      <c r="BJ149" s="125"/>
      <c r="BK149" s="125"/>
      <c r="BL149" s="125"/>
      <c r="BM149" s="125"/>
      <c r="BN149" s="125"/>
      <c r="BO149" s="125"/>
      <c r="BP149" s="125"/>
      <c r="BQ149" s="125"/>
      <c r="BR149" s="125"/>
      <c r="BS149" s="125"/>
      <c r="BT149" s="125"/>
      <c r="BU149" s="125"/>
      <c r="BV149" s="125"/>
      <c r="BW149" s="125"/>
      <c r="BX149" s="125"/>
      <c r="BY149" s="125"/>
      <c r="BZ149" s="125"/>
      <c r="CA149" s="125"/>
      <c r="CB149" s="125"/>
      <c r="CC149" s="125"/>
      <c r="CD149" s="125"/>
      <c r="CE149" s="125"/>
      <c r="CF149" s="125"/>
      <c r="CG149" s="125"/>
      <c r="CH149" s="125"/>
      <c r="CI149" s="125"/>
      <c r="CJ149" s="125"/>
      <c r="CK149" s="125"/>
      <c r="CL149" s="125"/>
      <c r="CM149" s="125"/>
      <c r="CN149" s="125"/>
      <c r="CO149" s="125"/>
      <c r="CP149" s="125"/>
      <c r="CQ149" s="125"/>
      <c r="CR149" s="125"/>
      <c r="CS149" s="125"/>
      <c r="CT149" s="125"/>
      <c r="CU149" s="125"/>
      <c r="CV149" s="125"/>
      <c r="CW149" s="125"/>
      <c r="CX149" s="125"/>
      <c r="CY149" s="125"/>
      <c r="CZ149" s="125"/>
      <c r="DA149" s="125"/>
      <c r="DB149" s="125"/>
      <c r="DC149" s="125"/>
      <c r="DD149" s="125"/>
      <c r="DE149" s="125"/>
      <c r="DF149" s="125"/>
      <c r="DG149" s="125"/>
      <c r="DH149" s="125"/>
      <c r="DI149" s="125"/>
      <c r="DJ149" s="125"/>
      <c r="DK149" s="125"/>
      <c r="DL149" s="125"/>
      <c r="DM149" s="125"/>
      <c r="DN149" s="125"/>
      <c r="DO149" s="125"/>
      <c r="DP149" s="125"/>
      <c r="DQ149" s="125"/>
      <c r="DR149" s="125"/>
      <c r="DS149" s="125"/>
      <c r="DT149" s="125"/>
      <c r="DU149" s="125"/>
      <c r="DV149" s="125"/>
      <c r="DW149" s="125"/>
      <c r="DX149" s="125"/>
      <c r="DY149" s="125"/>
      <c r="DZ149" s="125"/>
      <c r="EA149" s="125"/>
      <c r="EB149" s="125"/>
      <c r="EC149" s="125"/>
      <c r="ED149" s="125"/>
      <c r="EE149" s="125"/>
      <c r="EF149" s="125"/>
      <c r="EG149" s="125"/>
      <c r="EH149" s="125"/>
      <c r="EI149" s="125"/>
      <c r="EJ149" s="125"/>
      <c r="EK149" s="125"/>
      <c r="EL149" s="125"/>
      <c r="EM149" s="125"/>
      <c r="EN149" s="125"/>
      <c r="EO149" s="125"/>
      <c r="EP149" s="125"/>
      <c r="EQ149" s="125"/>
      <c r="ER149" s="125"/>
      <c r="ES149" s="125"/>
      <c r="ET149" s="125"/>
      <c r="EU149" s="125"/>
      <c r="EV149" s="125"/>
      <c r="EW149" s="125"/>
      <c r="EX149" s="125"/>
      <c r="EY149" s="125"/>
      <c r="EZ149" s="125"/>
      <c r="FA149" s="125"/>
      <c r="FB149" s="125"/>
      <c r="FC149" s="125"/>
      <c r="FD149" s="125"/>
      <c r="FE149" s="125"/>
      <c r="FF149" s="125"/>
      <c r="FG149" s="125"/>
      <c r="FH149" s="125"/>
      <c r="FI149" s="125"/>
      <c r="FJ149" s="125"/>
      <c r="FK149" s="125"/>
      <c r="FL149" s="125"/>
      <c r="FM149" s="125"/>
      <c r="FN149" s="4">
        <v>0</v>
      </c>
    </row>
    <row r="150" spans="2:170">
      <c r="B150" s="123" t="s">
        <v>651</v>
      </c>
      <c r="C150" s="124" t="s">
        <v>325</v>
      </c>
      <c r="D150" s="124" t="s">
        <v>435</v>
      </c>
      <c r="E150" s="125"/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  <c r="P150" s="125"/>
      <c r="Q150" s="125"/>
      <c r="R150" s="125"/>
      <c r="S150" s="125"/>
      <c r="T150" s="125"/>
      <c r="U150" s="125"/>
      <c r="V150" s="125"/>
      <c r="W150" s="125"/>
      <c r="X150" s="125"/>
      <c r="Y150" s="125"/>
      <c r="Z150" s="125"/>
      <c r="AA150" s="125"/>
      <c r="AB150" s="125"/>
      <c r="AC150" s="125"/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125"/>
      <c r="AT150" s="125"/>
      <c r="AU150" s="125"/>
      <c r="AV150" s="125"/>
      <c r="AW150" s="125"/>
      <c r="AX150" s="125"/>
      <c r="AY150" s="125"/>
      <c r="AZ150" s="125"/>
      <c r="BA150" s="125"/>
      <c r="BB150" s="125"/>
      <c r="BC150" s="125"/>
      <c r="BD150" s="125"/>
      <c r="BE150" s="125"/>
      <c r="BF150" s="125"/>
      <c r="BG150" s="125"/>
      <c r="BH150" s="125"/>
      <c r="BI150" s="125"/>
      <c r="BJ150" s="125"/>
      <c r="BK150" s="125"/>
      <c r="BL150" s="125"/>
      <c r="BM150" s="125"/>
      <c r="BN150" s="125"/>
      <c r="BO150" s="125"/>
      <c r="BP150" s="125"/>
      <c r="BQ150" s="125"/>
      <c r="BR150" s="125"/>
      <c r="BS150" s="125"/>
      <c r="BT150" s="125"/>
      <c r="BU150" s="125"/>
      <c r="BV150" s="125"/>
      <c r="BW150" s="125"/>
      <c r="BX150" s="125"/>
      <c r="BY150" s="125"/>
      <c r="BZ150" s="125"/>
      <c r="CA150" s="125"/>
      <c r="CB150" s="125"/>
      <c r="CC150" s="125"/>
      <c r="CD150" s="125"/>
      <c r="CE150" s="125"/>
      <c r="CF150" s="125"/>
      <c r="CG150" s="125"/>
      <c r="CH150" s="125"/>
      <c r="CI150" s="125"/>
      <c r="CJ150" s="125"/>
      <c r="CK150" s="125"/>
      <c r="CL150" s="125"/>
      <c r="CM150" s="125"/>
      <c r="CN150" s="125"/>
      <c r="CO150" s="125"/>
      <c r="CP150" s="125"/>
      <c r="CQ150" s="125"/>
      <c r="CR150" s="125"/>
      <c r="CS150" s="125"/>
      <c r="CT150" s="125"/>
      <c r="CU150" s="125"/>
      <c r="CV150" s="125"/>
      <c r="CW150" s="125"/>
      <c r="CX150" s="125"/>
      <c r="CY150" s="125"/>
      <c r="CZ150" s="125"/>
      <c r="DA150" s="125"/>
      <c r="DB150" s="125"/>
      <c r="DC150" s="125"/>
      <c r="DD150" s="125"/>
      <c r="DE150" s="125"/>
      <c r="DF150" s="125"/>
      <c r="DG150" s="125"/>
      <c r="DH150" s="125"/>
      <c r="DI150" s="125"/>
      <c r="DJ150" s="125"/>
      <c r="DK150" s="125"/>
      <c r="DL150" s="125"/>
      <c r="DM150" s="125"/>
      <c r="DN150" s="125"/>
      <c r="DO150" s="125"/>
      <c r="DP150" s="125"/>
      <c r="DQ150" s="125"/>
      <c r="DR150" s="125"/>
      <c r="DS150" s="125"/>
      <c r="DT150" s="125"/>
      <c r="DU150" s="125"/>
      <c r="DV150" s="125"/>
      <c r="DW150" s="125"/>
      <c r="DX150" s="125"/>
      <c r="DY150" s="125"/>
      <c r="DZ150" s="125"/>
      <c r="EA150" s="125"/>
      <c r="EB150" s="125"/>
      <c r="EC150" s="125"/>
      <c r="ED150" s="125"/>
      <c r="EE150" s="125"/>
      <c r="EF150" s="125"/>
      <c r="EG150" s="125"/>
      <c r="EH150" s="125"/>
      <c r="EI150" s="125"/>
      <c r="EJ150" s="125"/>
      <c r="EK150" s="125"/>
      <c r="EL150" s="125"/>
      <c r="EM150" s="125"/>
      <c r="EN150" s="125"/>
      <c r="EO150" s="125"/>
      <c r="EP150" s="125"/>
      <c r="EQ150" s="125"/>
      <c r="ER150" s="125"/>
      <c r="ES150" s="125"/>
      <c r="ET150" s="125"/>
      <c r="EU150" s="125"/>
      <c r="EV150" s="125"/>
      <c r="EW150" s="125"/>
      <c r="EX150" s="125"/>
      <c r="EY150" s="125"/>
      <c r="EZ150" s="125"/>
      <c r="FA150" s="125"/>
      <c r="FB150" s="125"/>
      <c r="FC150" s="125"/>
      <c r="FD150" s="125"/>
      <c r="FE150" s="125"/>
      <c r="FF150" s="125"/>
      <c r="FG150" s="125"/>
      <c r="FH150" s="125"/>
      <c r="FI150" s="125"/>
      <c r="FJ150" s="125"/>
      <c r="FK150" s="125"/>
      <c r="FL150" s="125"/>
      <c r="FM150" s="125"/>
      <c r="FN150" s="4">
        <v>0</v>
      </c>
    </row>
    <row r="151" spans="2:170">
      <c r="B151" s="123" t="s">
        <v>652</v>
      </c>
      <c r="C151" s="124" t="s">
        <v>436</v>
      </c>
      <c r="D151" s="124" t="s">
        <v>437</v>
      </c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  <c r="O151" s="125"/>
      <c r="P151" s="125"/>
      <c r="Q151" s="125"/>
      <c r="R151" s="125"/>
      <c r="S151" s="125"/>
      <c r="T151" s="125"/>
      <c r="U151" s="125"/>
      <c r="V151" s="125"/>
      <c r="W151" s="125"/>
      <c r="X151" s="125"/>
      <c r="Y151" s="125"/>
      <c r="Z151" s="125"/>
      <c r="AA151" s="125"/>
      <c r="AB151" s="125"/>
      <c r="AC151" s="125"/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125"/>
      <c r="AT151" s="125"/>
      <c r="AU151" s="125"/>
      <c r="AV151" s="125"/>
      <c r="AW151" s="125"/>
      <c r="AX151" s="125"/>
      <c r="AY151" s="125"/>
      <c r="AZ151" s="125"/>
      <c r="BA151" s="125"/>
      <c r="BB151" s="125"/>
      <c r="BC151" s="125"/>
      <c r="BD151" s="125"/>
      <c r="BE151" s="125"/>
      <c r="BF151" s="125"/>
      <c r="BG151" s="125"/>
      <c r="BH151" s="125"/>
      <c r="BI151" s="125"/>
      <c r="BJ151" s="125"/>
      <c r="BK151" s="125"/>
      <c r="BL151" s="125"/>
      <c r="BM151" s="125"/>
      <c r="BN151" s="125"/>
      <c r="BO151" s="125"/>
      <c r="BP151" s="125"/>
      <c r="BQ151" s="125"/>
      <c r="BR151" s="125"/>
      <c r="BS151" s="125"/>
      <c r="BT151" s="125"/>
      <c r="BU151" s="125"/>
      <c r="BV151" s="125"/>
      <c r="BW151" s="125"/>
      <c r="BX151" s="125"/>
      <c r="BY151" s="125"/>
      <c r="BZ151" s="125"/>
      <c r="CA151" s="125"/>
      <c r="CB151" s="125"/>
      <c r="CC151" s="125"/>
      <c r="CD151" s="125"/>
      <c r="CE151" s="125"/>
      <c r="CF151" s="125"/>
      <c r="CG151" s="125"/>
      <c r="CH151" s="125"/>
      <c r="CI151" s="125"/>
      <c r="CJ151" s="125"/>
      <c r="CK151" s="125"/>
      <c r="CL151" s="125"/>
      <c r="CM151" s="125"/>
      <c r="CN151" s="125"/>
      <c r="CO151" s="125"/>
      <c r="CP151" s="125"/>
      <c r="CQ151" s="125"/>
      <c r="CR151" s="125"/>
      <c r="CS151" s="125"/>
      <c r="CT151" s="125"/>
      <c r="CU151" s="125"/>
      <c r="CV151" s="125"/>
      <c r="CW151" s="125"/>
      <c r="CX151" s="125"/>
      <c r="CY151" s="125"/>
      <c r="CZ151" s="125"/>
      <c r="DA151" s="125"/>
      <c r="DB151" s="125"/>
      <c r="DC151" s="125"/>
      <c r="DD151" s="125"/>
      <c r="DE151" s="125"/>
      <c r="DF151" s="125"/>
      <c r="DG151" s="125"/>
      <c r="DH151" s="125"/>
      <c r="DI151" s="125"/>
      <c r="DJ151" s="125"/>
      <c r="DK151" s="125"/>
      <c r="DL151" s="125"/>
      <c r="DM151" s="125"/>
      <c r="DN151" s="125"/>
      <c r="DO151" s="125"/>
      <c r="DP151" s="125"/>
      <c r="DQ151" s="125"/>
      <c r="DR151" s="125"/>
      <c r="DS151" s="125"/>
      <c r="DT151" s="125"/>
      <c r="DU151" s="125"/>
      <c r="DV151" s="125"/>
      <c r="DW151" s="125"/>
      <c r="DX151" s="125"/>
      <c r="DY151" s="125"/>
      <c r="DZ151" s="125"/>
      <c r="EA151" s="125"/>
      <c r="EB151" s="125"/>
      <c r="EC151" s="125"/>
      <c r="ED151" s="125"/>
      <c r="EE151" s="125"/>
      <c r="EF151" s="125"/>
      <c r="EG151" s="125"/>
      <c r="EH151" s="125"/>
      <c r="EI151" s="125"/>
      <c r="EJ151" s="125"/>
      <c r="EK151" s="125"/>
      <c r="EL151" s="125"/>
      <c r="EM151" s="125"/>
      <c r="EN151" s="125"/>
      <c r="EO151" s="125"/>
      <c r="EP151" s="125"/>
      <c r="EQ151" s="125"/>
      <c r="ER151" s="125"/>
      <c r="ES151" s="125"/>
      <c r="ET151" s="125"/>
      <c r="EU151" s="125"/>
      <c r="EV151" s="125"/>
      <c r="EW151" s="125"/>
      <c r="EX151" s="125"/>
      <c r="EY151" s="125"/>
      <c r="EZ151" s="125"/>
      <c r="FA151" s="125"/>
      <c r="FB151" s="125"/>
      <c r="FC151" s="125"/>
      <c r="FD151" s="125"/>
      <c r="FE151" s="125"/>
      <c r="FF151" s="125"/>
      <c r="FG151" s="125"/>
      <c r="FH151" s="125"/>
      <c r="FI151" s="125"/>
      <c r="FJ151" s="125"/>
      <c r="FK151" s="125"/>
      <c r="FL151" s="125"/>
      <c r="FM151" s="125"/>
      <c r="FN151" s="4">
        <v>0</v>
      </c>
    </row>
    <row r="152" spans="2:170">
      <c r="B152" s="123" t="s">
        <v>653</v>
      </c>
      <c r="C152" s="124" t="s">
        <v>438</v>
      </c>
      <c r="D152" s="124" t="s">
        <v>439</v>
      </c>
      <c r="E152" s="125"/>
      <c r="F152" s="125"/>
      <c r="G152" s="125"/>
      <c r="H152" s="125"/>
      <c r="I152" s="125"/>
      <c r="J152" s="125"/>
      <c r="K152" s="125"/>
      <c r="L152" s="125"/>
      <c r="M152" s="125"/>
      <c r="N152" s="125"/>
      <c r="O152" s="125"/>
      <c r="P152" s="125"/>
      <c r="Q152" s="125"/>
      <c r="R152" s="125"/>
      <c r="S152" s="125"/>
      <c r="T152" s="125"/>
      <c r="U152" s="125"/>
      <c r="V152" s="125"/>
      <c r="W152" s="125"/>
      <c r="X152" s="125"/>
      <c r="Y152" s="125"/>
      <c r="Z152" s="125"/>
      <c r="AA152" s="125"/>
      <c r="AB152" s="125"/>
      <c r="AC152" s="125"/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125"/>
      <c r="AT152" s="125"/>
      <c r="AU152" s="125"/>
      <c r="AV152" s="125"/>
      <c r="AW152" s="125"/>
      <c r="AX152" s="125"/>
      <c r="AY152" s="125"/>
      <c r="AZ152" s="125"/>
      <c r="BA152" s="125"/>
      <c r="BB152" s="125"/>
      <c r="BC152" s="125"/>
      <c r="BD152" s="125"/>
      <c r="BE152" s="125"/>
      <c r="BF152" s="125"/>
      <c r="BG152" s="125"/>
      <c r="BH152" s="125"/>
      <c r="BI152" s="125"/>
      <c r="BJ152" s="125"/>
      <c r="BK152" s="125"/>
      <c r="BL152" s="125"/>
      <c r="BM152" s="125"/>
      <c r="BN152" s="125"/>
      <c r="BO152" s="125"/>
      <c r="BP152" s="125"/>
      <c r="BQ152" s="125"/>
      <c r="BR152" s="125"/>
      <c r="BS152" s="125"/>
      <c r="BT152" s="125"/>
      <c r="BU152" s="125"/>
      <c r="BV152" s="125"/>
      <c r="BW152" s="125"/>
      <c r="BX152" s="125"/>
      <c r="BY152" s="125"/>
      <c r="BZ152" s="125"/>
      <c r="CA152" s="125"/>
      <c r="CB152" s="125"/>
      <c r="CC152" s="125"/>
      <c r="CD152" s="125"/>
      <c r="CE152" s="125"/>
      <c r="CF152" s="125"/>
      <c r="CG152" s="125"/>
      <c r="CH152" s="125"/>
      <c r="CI152" s="125"/>
      <c r="CJ152" s="125"/>
      <c r="CK152" s="125"/>
      <c r="CL152" s="125"/>
      <c r="CM152" s="125"/>
      <c r="CN152" s="125"/>
      <c r="CO152" s="125"/>
      <c r="CP152" s="125"/>
      <c r="CQ152" s="125"/>
      <c r="CR152" s="125"/>
      <c r="CS152" s="125"/>
      <c r="CT152" s="125"/>
      <c r="CU152" s="125"/>
      <c r="CV152" s="125"/>
      <c r="CW152" s="125"/>
      <c r="CX152" s="125"/>
      <c r="CY152" s="125"/>
      <c r="CZ152" s="125"/>
      <c r="DA152" s="125"/>
      <c r="DB152" s="125"/>
      <c r="DC152" s="125"/>
      <c r="DD152" s="125"/>
      <c r="DE152" s="125"/>
      <c r="DF152" s="125"/>
      <c r="DG152" s="125"/>
      <c r="DH152" s="125"/>
      <c r="DI152" s="125"/>
      <c r="DJ152" s="125"/>
      <c r="DK152" s="125"/>
      <c r="DL152" s="125"/>
      <c r="DM152" s="125"/>
      <c r="DN152" s="125"/>
      <c r="DO152" s="125"/>
      <c r="DP152" s="125"/>
      <c r="DQ152" s="125"/>
      <c r="DR152" s="125"/>
      <c r="DS152" s="125"/>
      <c r="DT152" s="125"/>
      <c r="DU152" s="125"/>
      <c r="DV152" s="125"/>
      <c r="DW152" s="125"/>
      <c r="DX152" s="125"/>
      <c r="DY152" s="125"/>
      <c r="DZ152" s="125"/>
      <c r="EA152" s="125"/>
      <c r="EB152" s="125"/>
      <c r="EC152" s="125"/>
      <c r="ED152" s="125"/>
      <c r="EE152" s="125"/>
      <c r="EF152" s="125"/>
      <c r="EG152" s="125"/>
      <c r="EH152" s="125"/>
      <c r="EI152" s="125"/>
      <c r="EJ152" s="125"/>
      <c r="EK152" s="125"/>
      <c r="EL152" s="125"/>
      <c r="EM152" s="125"/>
      <c r="EN152" s="125"/>
      <c r="EO152" s="125"/>
      <c r="EP152" s="125"/>
      <c r="EQ152" s="125"/>
      <c r="ER152" s="125"/>
      <c r="ES152" s="125"/>
      <c r="ET152" s="125"/>
      <c r="EU152" s="125"/>
      <c r="EV152" s="125"/>
      <c r="EW152" s="125"/>
      <c r="EX152" s="125"/>
      <c r="EY152" s="125"/>
      <c r="EZ152" s="125"/>
      <c r="FA152" s="125"/>
      <c r="FB152" s="125"/>
      <c r="FC152" s="125"/>
      <c r="FD152" s="125"/>
      <c r="FE152" s="125"/>
      <c r="FF152" s="125"/>
      <c r="FG152" s="125"/>
      <c r="FH152" s="125"/>
      <c r="FI152" s="125"/>
      <c r="FJ152" s="125"/>
      <c r="FK152" s="125"/>
      <c r="FL152" s="125"/>
      <c r="FM152" s="125"/>
      <c r="FN152" s="4">
        <v>0</v>
      </c>
    </row>
    <row r="153" spans="2:170">
      <c r="B153" s="123" t="s">
        <v>654</v>
      </c>
      <c r="C153" s="124" t="s">
        <v>440</v>
      </c>
      <c r="D153" s="124" t="s">
        <v>441</v>
      </c>
      <c r="E153" s="125"/>
      <c r="F153" s="125"/>
      <c r="G153" s="125"/>
      <c r="H153" s="125"/>
      <c r="I153" s="125"/>
      <c r="J153" s="125"/>
      <c r="K153" s="125"/>
      <c r="L153" s="125"/>
      <c r="M153" s="125"/>
      <c r="N153" s="125"/>
      <c r="O153" s="125"/>
      <c r="P153" s="125"/>
      <c r="Q153" s="125"/>
      <c r="R153" s="125"/>
      <c r="S153" s="125"/>
      <c r="T153" s="125"/>
      <c r="U153" s="125"/>
      <c r="V153" s="125"/>
      <c r="W153" s="125"/>
      <c r="X153" s="125"/>
      <c r="Y153" s="125"/>
      <c r="Z153" s="125"/>
      <c r="AA153" s="125"/>
      <c r="AB153" s="125"/>
      <c r="AC153" s="125"/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125"/>
      <c r="AT153" s="125"/>
      <c r="AU153" s="125"/>
      <c r="AV153" s="125"/>
      <c r="AW153" s="125"/>
      <c r="AX153" s="125"/>
      <c r="AY153" s="125"/>
      <c r="AZ153" s="125"/>
      <c r="BA153" s="125"/>
      <c r="BB153" s="125"/>
      <c r="BC153" s="125"/>
      <c r="BD153" s="125"/>
      <c r="BE153" s="125"/>
      <c r="BF153" s="125"/>
      <c r="BG153" s="125"/>
      <c r="BH153" s="125"/>
      <c r="BI153" s="125"/>
      <c r="BJ153" s="125"/>
      <c r="BK153" s="125"/>
      <c r="BL153" s="125"/>
      <c r="BM153" s="125"/>
      <c r="BN153" s="125"/>
      <c r="BO153" s="125"/>
      <c r="BP153" s="125"/>
      <c r="BQ153" s="125"/>
      <c r="BR153" s="125"/>
      <c r="BS153" s="125"/>
      <c r="BT153" s="125"/>
      <c r="BU153" s="125"/>
      <c r="BV153" s="125"/>
      <c r="BW153" s="125"/>
      <c r="BX153" s="125"/>
      <c r="BY153" s="125"/>
      <c r="BZ153" s="125"/>
      <c r="CA153" s="125"/>
      <c r="CB153" s="125"/>
      <c r="CC153" s="125"/>
      <c r="CD153" s="125"/>
      <c r="CE153" s="125"/>
      <c r="CF153" s="125"/>
      <c r="CG153" s="125"/>
      <c r="CH153" s="125"/>
      <c r="CI153" s="125"/>
      <c r="CJ153" s="125"/>
      <c r="CK153" s="125"/>
      <c r="CL153" s="125"/>
      <c r="CM153" s="125"/>
      <c r="CN153" s="125"/>
      <c r="CO153" s="125"/>
      <c r="CP153" s="125"/>
      <c r="CQ153" s="125"/>
      <c r="CR153" s="125"/>
      <c r="CS153" s="125"/>
      <c r="CT153" s="125"/>
      <c r="CU153" s="125"/>
      <c r="CV153" s="125"/>
      <c r="CW153" s="125"/>
      <c r="CX153" s="125"/>
      <c r="CY153" s="125"/>
      <c r="CZ153" s="125"/>
      <c r="DA153" s="125"/>
      <c r="DB153" s="125"/>
      <c r="DC153" s="125"/>
      <c r="DD153" s="125"/>
      <c r="DE153" s="125"/>
      <c r="DF153" s="125"/>
      <c r="DG153" s="125"/>
      <c r="DH153" s="125"/>
      <c r="DI153" s="125"/>
      <c r="DJ153" s="125"/>
      <c r="DK153" s="125"/>
      <c r="DL153" s="125"/>
      <c r="DM153" s="125"/>
      <c r="DN153" s="125"/>
      <c r="DO153" s="125"/>
      <c r="DP153" s="125"/>
      <c r="DQ153" s="125"/>
      <c r="DR153" s="125"/>
      <c r="DS153" s="125"/>
      <c r="DT153" s="125"/>
      <c r="DU153" s="125"/>
      <c r="DV153" s="125"/>
      <c r="DW153" s="125"/>
      <c r="DX153" s="125"/>
      <c r="DY153" s="125"/>
      <c r="DZ153" s="125"/>
      <c r="EA153" s="125"/>
      <c r="EB153" s="125"/>
      <c r="EC153" s="125"/>
      <c r="ED153" s="125"/>
      <c r="EE153" s="125"/>
      <c r="EF153" s="125"/>
      <c r="EG153" s="125"/>
      <c r="EH153" s="125"/>
      <c r="EI153" s="125"/>
      <c r="EJ153" s="125"/>
      <c r="EK153" s="125"/>
      <c r="EL153" s="125"/>
      <c r="EM153" s="125"/>
      <c r="EN153" s="125"/>
      <c r="EO153" s="125"/>
      <c r="EP153" s="125"/>
      <c r="EQ153" s="125"/>
      <c r="ER153" s="125"/>
      <c r="ES153" s="125"/>
      <c r="ET153" s="125"/>
      <c r="EU153" s="125"/>
      <c r="EV153" s="125"/>
      <c r="EW153" s="125"/>
      <c r="EX153" s="125"/>
      <c r="EY153" s="125"/>
      <c r="EZ153" s="125"/>
      <c r="FA153" s="125"/>
      <c r="FB153" s="125"/>
      <c r="FC153" s="125"/>
      <c r="FD153" s="125"/>
      <c r="FE153" s="125"/>
      <c r="FF153" s="125"/>
      <c r="FG153" s="125"/>
      <c r="FH153" s="125"/>
      <c r="FI153" s="125"/>
      <c r="FJ153" s="125"/>
      <c r="FK153" s="125"/>
      <c r="FL153" s="125"/>
      <c r="FM153" s="125"/>
      <c r="FN153" s="4">
        <v>0</v>
      </c>
    </row>
    <row r="154" spans="2:170">
      <c r="B154" s="123" t="s">
        <v>655</v>
      </c>
      <c r="C154" s="124" t="s">
        <v>329</v>
      </c>
      <c r="D154" s="124" t="s">
        <v>442</v>
      </c>
      <c r="E154" s="125"/>
      <c r="F154" s="125"/>
      <c r="G154" s="125"/>
      <c r="H154" s="125"/>
      <c r="I154" s="125"/>
      <c r="J154" s="125"/>
      <c r="K154" s="125"/>
      <c r="L154" s="125"/>
      <c r="M154" s="125"/>
      <c r="N154" s="125"/>
      <c r="O154" s="125"/>
      <c r="P154" s="125"/>
      <c r="Q154" s="125"/>
      <c r="R154" s="125"/>
      <c r="S154" s="125"/>
      <c r="T154" s="125"/>
      <c r="U154" s="125"/>
      <c r="V154" s="125"/>
      <c r="W154" s="125"/>
      <c r="X154" s="125"/>
      <c r="Y154" s="125"/>
      <c r="Z154" s="125"/>
      <c r="AA154" s="125"/>
      <c r="AB154" s="125"/>
      <c r="AC154" s="125"/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125"/>
      <c r="AT154" s="125"/>
      <c r="AU154" s="125"/>
      <c r="AV154" s="125"/>
      <c r="AW154" s="125"/>
      <c r="AX154" s="125"/>
      <c r="AY154" s="125"/>
      <c r="AZ154" s="125"/>
      <c r="BA154" s="125"/>
      <c r="BB154" s="125"/>
      <c r="BC154" s="125"/>
      <c r="BD154" s="125"/>
      <c r="BE154" s="125"/>
      <c r="BF154" s="125"/>
      <c r="BG154" s="125"/>
      <c r="BH154" s="125"/>
      <c r="BI154" s="125"/>
      <c r="BJ154" s="125"/>
      <c r="BK154" s="125"/>
      <c r="BL154" s="125"/>
      <c r="BM154" s="125"/>
      <c r="BN154" s="125"/>
      <c r="BO154" s="125"/>
      <c r="BP154" s="125"/>
      <c r="BQ154" s="125"/>
      <c r="BR154" s="125"/>
      <c r="BS154" s="125"/>
      <c r="BT154" s="125"/>
      <c r="BU154" s="125"/>
      <c r="BV154" s="125"/>
      <c r="BW154" s="125"/>
      <c r="BX154" s="125"/>
      <c r="BY154" s="125"/>
      <c r="BZ154" s="125"/>
      <c r="CA154" s="125"/>
      <c r="CB154" s="125"/>
      <c r="CC154" s="125"/>
      <c r="CD154" s="125"/>
      <c r="CE154" s="125"/>
      <c r="CF154" s="125"/>
      <c r="CG154" s="125"/>
      <c r="CH154" s="125"/>
      <c r="CI154" s="125"/>
      <c r="CJ154" s="125"/>
      <c r="CK154" s="125"/>
      <c r="CL154" s="125"/>
      <c r="CM154" s="125"/>
      <c r="CN154" s="125"/>
      <c r="CO154" s="125"/>
      <c r="CP154" s="125"/>
      <c r="CQ154" s="125"/>
      <c r="CR154" s="125"/>
      <c r="CS154" s="125"/>
      <c r="CT154" s="125"/>
      <c r="CU154" s="125"/>
      <c r="CV154" s="125"/>
      <c r="CW154" s="125"/>
      <c r="CX154" s="125"/>
      <c r="CY154" s="125"/>
      <c r="CZ154" s="125"/>
      <c r="DA154" s="125"/>
      <c r="DB154" s="125"/>
      <c r="DC154" s="125"/>
      <c r="DD154" s="125"/>
      <c r="DE154" s="125"/>
      <c r="DF154" s="125"/>
      <c r="DG154" s="125"/>
      <c r="DH154" s="125"/>
      <c r="DI154" s="125"/>
      <c r="DJ154" s="125"/>
      <c r="DK154" s="125"/>
      <c r="DL154" s="125"/>
      <c r="DM154" s="125"/>
      <c r="DN154" s="125"/>
      <c r="DO154" s="125"/>
      <c r="DP154" s="125"/>
      <c r="DQ154" s="125"/>
      <c r="DR154" s="125"/>
      <c r="DS154" s="125"/>
      <c r="DT154" s="125"/>
      <c r="DU154" s="125"/>
      <c r="DV154" s="125"/>
      <c r="DW154" s="125"/>
      <c r="DX154" s="125"/>
      <c r="DY154" s="125"/>
      <c r="DZ154" s="125"/>
      <c r="EA154" s="125"/>
      <c r="EB154" s="125"/>
      <c r="EC154" s="125"/>
      <c r="ED154" s="125"/>
      <c r="EE154" s="125"/>
      <c r="EF154" s="125"/>
      <c r="EG154" s="125"/>
      <c r="EH154" s="125"/>
      <c r="EI154" s="125"/>
      <c r="EJ154" s="125"/>
      <c r="EK154" s="125"/>
      <c r="EL154" s="125"/>
      <c r="EM154" s="125"/>
      <c r="EN154" s="125"/>
      <c r="EO154" s="125"/>
      <c r="EP154" s="125"/>
      <c r="EQ154" s="125"/>
      <c r="ER154" s="125"/>
      <c r="ES154" s="125"/>
      <c r="ET154" s="125"/>
      <c r="EU154" s="125"/>
      <c r="EV154" s="125"/>
      <c r="EW154" s="125"/>
      <c r="EX154" s="125"/>
      <c r="EY154" s="125"/>
      <c r="EZ154" s="125"/>
      <c r="FA154" s="125"/>
      <c r="FB154" s="125"/>
      <c r="FC154" s="125"/>
      <c r="FD154" s="125"/>
      <c r="FE154" s="125"/>
      <c r="FF154" s="125"/>
      <c r="FG154" s="125"/>
      <c r="FH154" s="125"/>
      <c r="FI154" s="125"/>
      <c r="FJ154" s="125"/>
      <c r="FK154" s="125"/>
      <c r="FL154" s="125"/>
      <c r="FM154" s="125"/>
      <c r="FN154" s="4">
        <v>0</v>
      </c>
    </row>
    <row r="155" spans="2:170">
      <c r="B155" s="123" t="s">
        <v>656</v>
      </c>
      <c r="C155" s="124" t="s">
        <v>443</v>
      </c>
      <c r="D155" s="124" t="s">
        <v>444</v>
      </c>
      <c r="E155" s="125"/>
      <c r="F155" s="125"/>
      <c r="G155" s="125"/>
      <c r="H155" s="125"/>
      <c r="I155" s="125"/>
      <c r="J155" s="125"/>
      <c r="K155" s="125"/>
      <c r="L155" s="125"/>
      <c r="M155" s="125"/>
      <c r="N155" s="125"/>
      <c r="O155" s="125"/>
      <c r="P155" s="125"/>
      <c r="Q155" s="125"/>
      <c r="R155" s="125"/>
      <c r="S155" s="125"/>
      <c r="T155" s="125"/>
      <c r="U155" s="125"/>
      <c r="V155" s="125"/>
      <c r="W155" s="125"/>
      <c r="X155" s="125"/>
      <c r="Y155" s="125"/>
      <c r="Z155" s="125"/>
      <c r="AA155" s="125"/>
      <c r="AB155" s="125"/>
      <c r="AC155" s="125"/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125"/>
      <c r="AT155" s="125"/>
      <c r="AU155" s="125"/>
      <c r="AV155" s="125"/>
      <c r="AW155" s="125"/>
      <c r="AX155" s="125"/>
      <c r="AY155" s="125"/>
      <c r="AZ155" s="125"/>
      <c r="BA155" s="125"/>
      <c r="BB155" s="125"/>
      <c r="BC155" s="125"/>
      <c r="BD155" s="125"/>
      <c r="BE155" s="125"/>
      <c r="BF155" s="125"/>
      <c r="BG155" s="125"/>
      <c r="BH155" s="125"/>
      <c r="BI155" s="125"/>
      <c r="BJ155" s="125"/>
      <c r="BK155" s="125"/>
      <c r="BL155" s="125"/>
      <c r="BM155" s="125"/>
      <c r="BN155" s="125"/>
      <c r="BO155" s="125"/>
      <c r="BP155" s="125"/>
      <c r="BQ155" s="125"/>
      <c r="BR155" s="125"/>
      <c r="BS155" s="125"/>
      <c r="BT155" s="125"/>
      <c r="BU155" s="125"/>
      <c r="BV155" s="125"/>
      <c r="BW155" s="125"/>
      <c r="BX155" s="125"/>
      <c r="BY155" s="125"/>
      <c r="BZ155" s="125"/>
      <c r="CA155" s="125"/>
      <c r="CB155" s="125"/>
      <c r="CC155" s="125"/>
      <c r="CD155" s="125"/>
      <c r="CE155" s="125"/>
      <c r="CF155" s="125"/>
      <c r="CG155" s="125"/>
      <c r="CH155" s="125"/>
      <c r="CI155" s="125"/>
      <c r="CJ155" s="125"/>
      <c r="CK155" s="125"/>
      <c r="CL155" s="125"/>
      <c r="CM155" s="125"/>
      <c r="CN155" s="125"/>
      <c r="CO155" s="125"/>
      <c r="CP155" s="125"/>
      <c r="CQ155" s="125"/>
      <c r="CR155" s="125"/>
      <c r="CS155" s="125"/>
      <c r="CT155" s="125"/>
      <c r="CU155" s="125"/>
      <c r="CV155" s="125"/>
      <c r="CW155" s="125"/>
      <c r="CX155" s="125"/>
      <c r="CY155" s="125"/>
      <c r="CZ155" s="125"/>
      <c r="DA155" s="125"/>
      <c r="DB155" s="125"/>
      <c r="DC155" s="125"/>
      <c r="DD155" s="125"/>
      <c r="DE155" s="125"/>
      <c r="DF155" s="125"/>
      <c r="DG155" s="125"/>
      <c r="DH155" s="125"/>
      <c r="DI155" s="125"/>
      <c r="DJ155" s="125"/>
      <c r="DK155" s="125"/>
      <c r="DL155" s="125"/>
      <c r="DM155" s="125"/>
      <c r="DN155" s="125"/>
      <c r="DO155" s="125"/>
      <c r="DP155" s="125"/>
      <c r="DQ155" s="125"/>
      <c r="DR155" s="125"/>
      <c r="DS155" s="125"/>
      <c r="DT155" s="125"/>
      <c r="DU155" s="125"/>
      <c r="DV155" s="125"/>
      <c r="DW155" s="125"/>
      <c r="DX155" s="125"/>
      <c r="DY155" s="125"/>
      <c r="DZ155" s="125"/>
      <c r="EA155" s="125"/>
      <c r="EB155" s="125"/>
      <c r="EC155" s="125"/>
      <c r="ED155" s="125"/>
      <c r="EE155" s="125"/>
      <c r="EF155" s="125"/>
      <c r="EG155" s="125"/>
      <c r="EH155" s="125"/>
      <c r="EI155" s="125"/>
      <c r="EJ155" s="125"/>
      <c r="EK155" s="125"/>
      <c r="EL155" s="125"/>
      <c r="EM155" s="125"/>
      <c r="EN155" s="125"/>
      <c r="EO155" s="125"/>
      <c r="EP155" s="125"/>
      <c r="EQ155" s="125"/>
      <c r="ER155" s="125"/>
      <c r="ES155" s="125"/>
      <c r="ET155" s="125"/>
      <c r="EU155" s="125"/>
      <c r="EV155" s="125"/>
      <c r="EW155" s="125"/>
      <c r="EX155" s="125"/>
      <c r="EY155" s="125"/>
      <c r="EZ155" s="125"/>
      <c r="FA155" s="125"/>
      <c r="FB155" s="125"/>
      <c r="FC155" s="125"/>
      <c r="FD155" s="125"/>
      <c r="FE155" s="125"/>
      <c r="FF155" s="125"/>
      <c r="FG155" s="125"/>
      <c r="FH155" s="125"/>
      <c r="FI155" s="125"/>
      <c r="FJ155" s="125"/>
      <c r="FK155" s="125"/>
      <c r="FL155" s="125"/>
      <c r="FM155" s="125"/>
      <c r="FN155" s="4">
        <v>0</v>
      </c>
    </row>
    <row r="156" spans="2:170">
      <c r="B156" s="123" t="s">
        <v>657</v>
      </c>
      <c r="C156" s="124" t="s">
        <v>445</v>
      </c>
      <c r="D156" s="124" t="s">
        <v>446</v>
      </c>
      <c r="E156" s="125"/>
      <c r="F156" s="125"/>
      <c r="G156" s="125"/>
      <c r="H156" s="125"/>
      <c r="I156" s="125"/>
      <c r="J156" s="125"/>
      <c r="K156" s="125"/>
      <c r="L156" s="125"/>
      <c r="M156" s="125"/>
      <c r="N156" s="125"/>
      <c r="O156" s="125"/>
      <c r="P156" s="125"/>
      <c r="Q156" s="125"/>
      <c r="R156" s="125"/>
      <c r="S156" s="125"/>
      <c r="T156" s="125"/>
      <c r="U156" s="125"/>
      <c r="V156" s="125"/>
      <c r="W156" s="125"/>
      <c r="X156" s="125"/>
      <c r="Y156" s="125"/>
      <c r="Z156" s="125"/>
      <c r="AA156" s="125"/>
      <c r="AB156" s="125"/>
      <c r="AC156" s="125"/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125"/>
      <c r="AT156" s="125"/>
      <c r="AU156" s="125"/>
      <c r="AV156" s="125"/>
      <c r="AW156" s="125"/>
      <c r="AX156" s="125"/>
      <c r="AY156" s="125"/>
      <c r="AZ156" s="125"/>
      <c r="BA156" s="125"/>
      <c r="BB156" s="125"/>
      <c r="BC156" s="125"/>
      <c r="BD156" s="125"/>
      <c r="BE156" s="125"/>
      <c r="BF156" s="125"/>
      <c r="BG156" s="125"/>
      <c r="BH156" s="125"/>
      <c r="BI156" s="125"/>
      <c r="BJ156" s="125"/>
      <c r="BK156" s="125"/>
      <c r="BL156" s="125"/>
      <c r="BM156" s="125"/>
      <c r="BN156" s="125"/>
      <c r="BO156" s="125"/>
      <c r="BP156" s="125"/>
      <c r="BQ156" s="125"/>
      <c r="BR156" s="125"/>
      <c r="BS156" s="125"/>
      <c r="BT156" s="125"/>
      <c r="BU156" s="125"/>
      <c r="BV156" s="125"/>
      <c r="BW156" s="125"/>
      <c r="BX156" s="125"/>
      <c r="BY156" s="125"/>
      <c r="BZ156" s="125"/>
      <c r="CA156" s="125"/>
      <c r="CB156" s="125"/>
      <c r="CC156" s="125"/>
      <c r="CD156" s="125"/>
      <c r="CE156" s="125"/>
      <c r="CF156" s="125"/>
      <c r="CG156" s="125"/>
      <c r="CH156" s="125"/>
      <c r="CI156" s="125"/>
      <c r="CJ156" s="125"/>
      <c r="CK156" s="125"/>
      <c r="CL156" s="125"/>
      <c r="CM156" s="125"/>
      <c r="CN156" s="125"/>
      <c r="CO156" s="125"/>
      <c r="CP156" s="125"/>
      <c r="CQ156" s="125"/>
      <c r="CR156" s="125"/>
      <c r="CS156" s="125"/>
      <c r="CT156" s="125"/>
      <c r="CU156" s="125"/>
      <c r="CV156" s="125"/>
      <c r="CW156" s="125"/>
      <c r="CX156" s="125"/>
      <c r="CY156" s="125"/>
      <c r="CZ156" s="125"/>
      <c r="DA156" s="125"/>
      <c r="DB156" s="125"/>
      <c r="DC156" s="125"/>
      <c r="DD156" s="125"/>
      <c r="DE156" s="125"/>
      <c r="DF156" s="125"/>
      <c r="DG156" s="125"/>
      <c r="DH156" s="125"/>
      <c r="DI156" s="125"/>
      <c r="DJ156" s="125"/>
      <c r="DK156" s="125"/>
      <c r="DL156" s="125"/>
      <c r="DM156" s="125"/>
      <c r="DN156" s="125"/>
      <c r="DO156" s="125"/>
      <c r="DP156" s="125"/>
      <c r="DQ156" s="125"/>
      <c r="DR156" s="125"/>
      <c r="DS156" s="125"/>
      <c r="DT156" s="125"/>
      <c r="DU156" s="125"/>
      <c r="DV156" s="125"/>
      <c r="DW156" s="125"/>
      <c r="DX156" s="125"/>
      <c r="DY156" s="125"/>
      <c r="DZ156" s="125"/>
      <c r="EA156" s="125"/>
      <c r="EB156" s="125"/>
      <c r="EC156" s="125"/>
      <c r="ED156" s="125"/>
      <c r="EE156" s="125"/>
      <c r="EF156" s="125"/>
      <c r="EG156" s="125"/>
      <c r="EH156" s="125"/>
      <c r="EI156" s="125"/>
      <c r="EJ156" s="125"/>
      <c r="EK156" s="125"/>
      <c r="EL156" s="125"/>
      <c r="EM156" s="125"/>
      <c r="EN156" s="125"/>
      <c r="EO156" s="125"/>
      <c r="EP156" s="125"/>
      <c r="EQ156" s="125"/>
      <c r="ER156" s="125"/>
      <c r="ES156" s="125"/>
      <c r="ET156" s="125"/>
      <c r="EU156" s="125"/>
      <c r="EV156" s="125"/>
      <c r="EW156" s="125"/>
      <c r="EX156" s="125"/>
      <c r="EY156" s="125"/>
      <c r="EZ156" s="125"/>
      <c r="FA156" s="125"/>
      <c r="FB156" s="125"/>
      <c r="FC156" s="125"/>
      <c r="FD156" s="125"/>
      <c r="FE156" s="125"/>
      <c r="FF156" s="125"/>
      <c r="FG156" s="125"/>
      <c r="FH156" s="125"/>
      <c r="FI156" s="125"/>
      <c r="FJ156" s="125"/>
      <c r="FK156" s="125"/>
      <c r="FL156" s="125"/>
      <c r="FM156" s="125"/>
      <c r="FN156" s="4">
        <v>0</v>
      </c>
    </row>
    <row r="157" spans="2:170">
      <c r="B157" s="123" t="s">
        <v>658</v>
      </c>
      <c r="C157" s="124" t="s">
        <v>447</v>
      </c>
      <c r="D157" s="124" t="s">
        <v>448</v>
      </c>
      <c r="E157" s="125"/>
      <c r="F157" s="125"/>
      <c r="G157" s="125"/>
      <c r="H157" s="125"/>
      <c r="I157" s="125"/>
      <c r="J157" s="125"/>
      <c r="K157" s="125"/>
      <c r="L157" s="125"/>
      <c r="M157" s="125"/>
      <c r="N157" s="125"/>
      <c r="O157" s="125"/>
      <c r="P157" s="125"/>
      <c r="Q157" s="125"/>
      <c r="R157" s="125"/>
      <c r="S157" s="125"/>
      <c r="T157" s="125"/>
      <c r="U157" s="125"/>
      <c r="V157" s="125"/>
      <c r="W157" s="125"/>
      <c r="X157" s="125"/>
      <c r="Y157" s="125"/>
      <c r="Z157" s="125"/>
      <c r="AA157" s="125"/>
      <c r="AB157" s="125"/>
      <c r="AC157" s="125"/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125"/>
      <c r="AT157" s="125"/>
      <c r="AU157" s="125"/>
      <c r="AV157" s="125"/>
      <c r="AW157" s="125"/>
      <c r="AX157" s="125"/>
      <c r="AY157" s="125"/>
      <c r="AZ157" s="125"/>
      <c r="BA157" s="125"/>
      <c r="BB157" s="125"/>
      <c r="BC157" s="125"/>
      <c r="BD157" s="125"/>
      <c r="BE157" s="125"/>
      <c r="BF157" s="125"/>
      <c r="BG157" s="125"/>
      <c r="BH157" s="125"/>
      <c r="BI157" s="125"/>
      <c r="BJ157" s="125"/>
      <c r="BK157" s="125"/>
      <c r="BL157" s="125"/>
      <c r="BM157" s="125"/>
      <c r="BN157" s="125"/>
      <c r="BO157" s="125"/>
      <c r="BP157" s="125"/>
      <c r="BQ157" s="125"/>
      <c r="BR157" s="125"/>
      <c r="BS157" s="125"/>
      <c r="BT157" s="125"/>
      <c r="BU157" s="125"/>
      <c r="BV157" s="125"/>
      <c r="BW157" s="125"/>
      <c r="BX157" s="125"/>
      <c r="BY157" s="125"/>
      <c r="BZ157" s="125"/>
      <c r="CA157" s="125"/>
      <c r="CB157" s="125"/>
      <c r="CC157" s="125"/>
      <c r="CD157" s="125"/>
      <c r="CE157" s="125"/>
      <c r="CF157" s="125"/>
      <c r="CG157" s="125"/>
      <c r="CH157" s="125"/>
      <c r="CI157" s="125"/>
      <c r="CJ157" s="125"/>
      <c r="CK157" s="125"/>
      <c r="CL157" s="125"/>
      <c r="CM157" s="125"/>
      <c r="CN157" s="125"/>
      <c r="CO157" s="125"/>
      <c r="CP157" s="125"/>
      <c r="CQ157" s="125"/>
      <c r="CR157" s="125"/>
      <c r="CS157" s="125"/>
      <c r="CT157" s="125"/>
      <c r="CU157" s="125"/>
      <c r="CV157" s="125"/>
      <c r="CW157" s="125"/>
      <c r="CX157" s="125"/>
      <c r="CY157" s="125"/>
      <c r="CZ157" s="125"/>
      <c r="DA157" s="125"/>
      <c r="DB157" s="125"/>
      <c r="DC157" s="125"/>
      <c r="DD157" s="125"/>
      <c r="DE157" s="125"/>
      <c r="DF157" s="125"/>
      <c r="DG157" s="125"/>
      <c r="DH157" s="125"/>
      <c r="DI157" s="125"/>
      <c r="DJ157" s="125"/>
      <c r="DK157" s="125"/>
      <c r="DL157" s="125"/>
      <c r="DM157" s="125"/>
      <c r="DN157" s="125"/>
      <c r="DO157" s="125"/>
      <c r="DP157" s="125"/>
      <c r="DQ157" s="125"/>
      <c r="DR157" s="125"/>
      <c r="DS157" s="125"/>
      <c r="DT157" s="125"/>
      <c r="DU157" s="125"/>
      <c r="DV157" s="125"/>
      <c r="DW157" s="125"/>
      <c r="DX157" s="125"/>
      <c r="DY157" s="125"/>
      <c r="DZ157" s="125"/>
      <c r="EA157" s="125"/>
      <c r="EB157" s="125"/>
      <c r="EC157" s="125"/>
      <c r="ED157" s="125"/>
      <c r="EE157" s="125"/>
      <c r="EF157" s="125"/>
      <c r="EG157" s="125"/>
      <c r="EH157" s="125"/>
      <c r="EI157" s="125"/>
      <c r="EJ157" s="125"/>
      <c r="EK157" s="125"/>
      <c r="EL157" s="125"/>
      <c r="EM157" s="125"/>
      <c r="EN157" s="125"/>
      <c r="EO157" s="125"/>
      <c r="EP157" s="125"/>
      <c r="EQ157" s="125"/>
      <c r="ER157" s="125"/>
      <c r="ES157" s="125"/>
      <c r="ET157" s="125"/>
      <c r="EU157" s="125"/>
      <c r="EV157" s="125"/>
      <c r="EW157" s="125"/>
      <c r="EX157" s="125"/>
      <c r="EY157" s="125"/>
      <c r="EZ157" s="125"/>
      <c r="FA157" s="125"/>
      <c r="FB157" s="125"/>
      <c r="FC157" s="125"/>
      <c r="FD157" s="125"/>
      <c r="FE157" s="125"/>
      <c r="FF157" s="125"/>
      <c r="FG157" s="125"/>
      <c r="FH157" s="125"/>
      <c r="FI157" s="125"/>
      <c r="FJ157" s="125"/>
      <c r="FK157" s="125"/>
      <c r="FL157" s="125"/>
      <c r="FM157" s="125"/>
      <c r="FN157" s="4">
        <v>0</v>
      </c>
    </row>
    <row r="158" spans="2:170">
      <c r="B158" s="128"/>
      <c r="C158" s="129" t="s">
        <v>668</v>
      </c>
      <c r="D158" s="130"/>
      <c r="E158" s="125">
        <f>SUM(E5:E157)</f>
        <v>2.09547579288483e-9</v>
      </c>
      <c r="F158" s="125">
        <f t="shared" ref="F158:BQ158" si="2">SUM(F5:F157)</f>
        <v>-1.67347025126219e-10</v>
      </c>
      <c r="G158" s="125">
        <f t="shared" si="2"/>
        <v>2.09547579288483e-9</v>
      </c>
      <c r="H158" s="125">
        <f t="shared" si="2"/>
        <v>2.15368345379829e-9</v>
      </c>
      <c r="I158" s="125">
        <f t="shared" si="2"/>
        <v>1.49884726852179e-9</v>
      </c>
      <c r="J158" s="125">
        <f t="shared" si="2"/>
        <v>3.55066731572151e-9</v>
      </c>
      <c r="K158" s="125">
        <f t="shared" si="2"/>
        <v>0</v>
      </c>
      <c r="L158" s="125">
        <f t="shared" si="2"/>
        <v>-1.60434865392745e-9</v>
      </c>
      <c r="M158" s="125">
        <f t="shared" si="2"/>
        <v>-1.96450855582952e-10</v>
      </c>
      <c r="N158" s="125">
        <f t="shared" si="2"/>
        <v>7.6397554948926e-10</v>
      </c>
      <c r="O158" s="125">
        <f t="shared" si="2"/>
        <v>-3.05590219795704e-10</v>
      </c>
      <c r="P158" s="125">
        <f t="shared" si="2"/>
        <v>9.31322574615479e-10</v>
      </c>
      <c r="Q158" s="125">
        <f t="shared" si="2"/>
        <v>-1.04773789644241e-9</v>
      </c>
      <c r="R158" s="125">
        <f t="shared" si="2"/>
        <v>-3.92901711165905e-10</v>
      </c>
      <c r="S158" s="125">
        <f t="shared" si="2"/>
        <v>1.45519152283669e-10</v>
      </c>
      <c r="T158" s="125">
        <f t="shared" si="2"/>
        <v>6.51925802230835e-9</v>
      </c>
      <c r="U158" s="125">
        <f t="shared" si="2"/>
        <v>1.78260961547494e-10</v>
      </c>
      <c r="V158" s="125">
        <f t="shared" si="2"/>
        <v>-5.5297277867794e-10</v>
      </c>
      <c r="W158" s="125">
        <f t="shared" si="2"/>
        <v>-4.43833414465189e-10</v>
      </c>
      <c r="X158" s="125">
        <f t="shared" si="2"/>
        <v>-2.03726813197136e-10</v>
      </c>
      <c r="Y158" s="125">
        <f t="shared" si="2"/>
        <v>5.5297277867794e-10</v>
      </c>
      <c r="Z158" s="125">
        <f t="shared" si="2"/>
        <v>8.1199686974287e-9</v>
      </c>
      <c r="AA158" s="125">
        <f t="shared" si="2"/>
        <v>4.18367562815547e-9</v>
      </c>
      <c r="AB158" s="125">
        <f t="shared" si="2"/>
        <v>4.14729584008455e-9</v>
      </c>
      <c r="AC158" s="125">
        <f t="shared" si="2"/>
        <v>3.16504156216979e-10</v>
      </c>
      <c r="AD158" s="125">
        <f t="shared" si="2"/>
        <v>5.63522917218506e-9</v>
      </c>
      <c r="AE158" s="125">
        <f t="shared" si="2"/>
        <v>1.26019585877657e-8</v>
      </c>
      <c r="AF158" s="125">
        <f t="shared" si="2"/>
        <v>1.73167791217566e-9</v>
      </c>
      <c r="AG158" s="125">
        <f t="shared" si="2"/>
        <v>2.5465851649642e-10</v>
      </c>
      <c r="AH158" s="125">
        <f t="shared" si="2"/>
        <v>-1.62981450557709e-9</v>
      </c>
      <c r="AI158" s="125">
        <f t="shared" si="2"/>
        <v>1.74622982740402e-10</v>
      </c>
      <c r="AJ158" s="125">
        <f t="shared" si="2"/>
        <v>1.17288436740637e-8</v>
      </c>
      <c r="AK158" s="125">
        <f t="shared" si="2"/>
        <v>2.15368345379829e-9</v>
      </c>
      <c r="AL158" s="125">
        <f t="shared" si="2"/>
        <v>1.33877620100975e-9</v>
      </c>
      <c r="AM158" s="125">
        <f t="shared" si="2"/>
        <v>-1.11176632344723e-8</v>
      </c>
      <c r="AN158" s="125">
        <f t="shared" si="2"/>
        <v>-3.89991328120232e-9</v>
      </c>
      <c r="AO158" s="125">
        <f t="shared" si="2"/>
        <v>-1.25146470963955e-9</v>
      </c>
      <c r="AP158" s="125">
        <f t="shared" si="2"/>
        <v>1.06956576928496e-9</v>
      </c>
      <c r="AQ158" s="125">
        <f t="shared" si="2"/>
        <v>-1.86264514923096e-9</v>
      </c>
      <c r="AR158" s="125">
        <f t="shared" si="2"/>
        <v>-2.91038304567337e-10</v>
      </c>
      <c r="AS158" s="125">
        <f t="shared" si="2"/>
        <v>7.8580342233181e-9</v>
      </c>
      <c r="AT158" s="125">
        <f t="shared" si="2"/>
        <v>-1.04773789644241e-9</v>
      </c>
      <c r="AU158" s="125">
        <f t="shared" si="2"/>
        <v>-1.22236087918282e-9</v>
      </c>
      <c r="AV158" s="125">
        <f t="shared" si="2"/>
        <v>1.61526259034872e-9</v>
      </c>
      <c r="AW158" s="125">
        <f t="shared" si="2"/>
        <v>0</v>
      </c>
      <c r="AX158" s="125">
        <f t="shared" si="2"/>
        <v>-3.05590219795704e-10</v>
      </c>
      <c r="AY158" s="125">
        <f t="shared" si="2"/>
        <v>5.5297277867794e-10</v>
      </c>
      <c r="AZ158" s="125">
        <f t="shared" si="2"/>
        <v>-7.15954229235649e-9</v>
      </c>
      <c r="BA158" s="125">
        <f t="shared" si="2"/>
        <v>1.86264514923096e-9</v>
      </c>
      <c r="BB158" s="125">
        <f t="shared" si="2"/>
        <v>0</v>
      </c>
      <c r="BC158" s="125">
        <f t="shared" si="2"/>
        <v>5.16592990607023e-9</v>
      </c>
      <c r="BD158" s="125">
        <f t="shared" si="2"/>
        <v>-1.01863406598568e-9</v>
      </c>
      <c r="BE158" s="125">
        <f t="shared" si="2"/>
        <v>6.17001205682755e-9</v>
      </c>
      <c r="BF158" s="125">
        <f t="shared" si="2"/>
        <v>-3.63797880709171e-9</v>
      </c>
      <c r="BG158" s="125">
        <f t="shared" si="2"/>
        <v>-3.78349795937538e-9</v>
      </c>
      <c r="BH158" s="125">
        <f t="shared" si="2"/>
        <v>-4.01632860302925e-9</v>
      </c>
      <c r="BI158" s="125">
        <f t="shared" si="2"/>
        <v>2.96859070658684e-9</v>
      </c>
      <c r="BJ158" s="125">
        <f t="shared" si="2"/>
        <v>1.09139364212751e-9</v>
      </c>
      <c r="BK158" s="125">
        <f t="shared" si="2"/>
        <v>4.58385329693556e-10</v>
      </c>
      <c r="BL158" s="125">
        <f t="shared" si="2"/>
        <v>5.5297277867794e-10</v>
      </c>
      <c r="BM158" s="125">
        <f t="shared" si="2"/>
        <v>-2.3283064365387e-10</v>
      </c>
      <c r="BN158" s="125">
        <f t="shared" si="2"/>
        <v>2.79396772384644e-9</v>
      </c>
      <c r="BO158" s="125">
        <f t="shared" si="2"/>
        <v>-5.0931703299284e-11</v>
      </c>
      <c r="BP158" s="125">
        <f t="shared" si="2"/>
        <v>4.13274392485619e-9</v>
      </c>
      <c r="BQ158" s="125">
        <f t="shared" si="2"/>
        <v>-4.65661287307739e-9</v>
      </c>
      <c r="BR158" s="125">
        <f t="shared" ref="BR158:EC158" si="3">SUM(BR5:BR157)</f>
        <v>-7.6834112405777e-9</v>
      </c>
      <c r="BS158" s="125">
        <f t="shared" si="3"/>
        <v>-6.83940015733242e-10</v>
      </c>
      <c r="BT158" s="125">
        <f t="shared" si="3"/>
        <v>-1.61526259034872e-9</v>
      </c>
      <c r="BU158" s="125">
        <f t="shared" si="3"/>
        <v>-2.09547579288483e-9</v>
      </c>
      <c r="BV158" s="125">
        <f t="shared" si="3"/>
        <v>-8.14907252788544e-10</v>
      </c>
      <c r="BW158" s="125">
        <f t="shared" si="3"/>
        <v>-1.10594555735588e-9</v>
      </c>
      <c r="BX158" s="125">
        <f t="shared" si="3"/>
        <v>3.09228198602796e-10</v>
      </c>
      <c r="BY158" s="125">
        <f t="shared" si="3"/>
        <v>3.49245965480804e-9</v>
      </c>
      <c r="BZ158" s="125">
        <f t="shared" si="3"/>
        <v>-1.74622982740402e-10</v>
      </c>
      <c r="CA158" s="125">
        <f t="shared" si="3"/>
        <v>1.89174897968769e-9</v>
      </c>
      <c r="CB158" s="125">
        <f t="shared" si="3"/>
        <v>3.20142135024071e-10</v>
      </c>
      <c r="CC158" s="125">
        <f t="shared" si="3"/>
        <v>1.81898940354586e-10</v>
      </c>
      <c r="CD158" s="125">
        <f t="shared" si="3"/>
        <v>-2.61934474110603e-10</v>
      </c>
      <c r="CE158" s="125">
        <f t="shared" si="3"/>
        <v>6.17001205682755e-9</v>
      </c>
      <c r="CF158" s="125">
        <f t="shared" si="3"/>
        <v>1.14087015390396e-8</v>
      </c>
      <c r="CG158" s="125">
        <f t="shared" si="3"/>
        <v>5.38420863449574e-10</v>
      </c>
      <c r="CH158" s="125">
        <f t="shared" si="3"/>
        <v>6.03904481977224e-10</v>
      </c>
      <c r="CI158" s="125">
        <f t="shared" si="3"/>
        <v>0</v>
      </c>
      <c r="CJ158" s="125">
        <f t="shared" si="3"/>
        <v>2.47382558882236e-9</v>
      </c>
      <c r="CK158" s="125">
        <f t="shared" si="3"/>
        <v>0</v>
      </c>
      <c r="CL158" s="125">
        <f t="shared" si="3"/>
        <v>6.51925802230835e-9</v>
      </c>
      <c r="CM158" s="125">
        <f t="shared" si="3"/>
        <v>-6.69388100504875e-10</v>
      </c>
      <c r="CN158" s="125">
        <f t="shared" si="3"/>
        <v>1.19325704872608e-9</v>
      </c>
      <c r="CO158" s="125">
        <f t="shared" si="3"/>
        <v>8.73114913702011e-11</v>
      </c>
      <c r="CP158" s="125">
        <f t="shared" si="3"/>
        <v>-1.30967237055302e-10</v>
      </c>
      <c r="CQ158" s="125">
        <f t="shared" si="3"/>
        <v>2.70665623247623e-9</v>
      </c>
      <c r="CR158" s="125">
        <f t="shared" si="3"/>
        <v>4.58385329693556e-10</v>
      </c>
      <c r="CS158" s="125">
        <f t="shared" si="3"/>
        <v>-8.36735125631094e-10</v>
      </c>
      <c r="CT158" s="125">
        <f t="shared" si="3"/>
        <v>-3.37604433298111e-9</v>
      </c>
      <c r="CU158" s="125">
        <f t="shared" si="3"/>
        <v>5.38420863449574e-10</v>
      </c>
      <c r="CV158" s="125">
        <f t="shared" si="3"/>
        <v>-1.60071067512035e-9</v>
      </c>
      <c r="CW158" s="125">
        <f t="shared" si="3"/>
        <v>1.12049747258425e-9</v>
      </c>
      <c r="CX158" s="125">
        <f t="shared" si="3"/>
        <v>-2.18278728425503e-11</v>
      </c>
      <c r="CY158" s="125">
        <f t="shared" si="3"/>
        <v>4.72937244921923e-10</v>
      </c>
      <c r="CZ158" s="125">
        <f t="shared" si="3"/>
        <v>6.05359673500061e-9</v>
      </c>
      <c r="DA158" s="125">
        <f t="shared" si="3"/>
        <v>-4.8748916015029e-10</v>
      </c>
      <c r="DB158" s="125">
        <f t="shared" si="3"/>
        <v>2.02817318495363e-10</v>
      </c>
      <c r="DC158" s="125">
        <f t="shared" si="3"/>
        <v>-5.49480319023132e-8</v>
      </c>
      <c r="DD158" s="125">
        <f t="shared" si="3"/>
        <v>0</v>
      </c>
      <c r="DE158" s="125">
        <f t="shared" si="3"/>
        <v>-3.49245965480804e-9</v>
      </c>
      <c r="DF158" s="125">
        <f t="shared" si="3"/>
        <v>8.73114913702011e-10</v>
      </c>
      <c r="DG158" s="125">
        <f t="shared" si="3"/>
        <v>-1.68802216649055e-9</v>
      </c>
      <c r="DH158" s="125">
        <f t="shared" si="3"/>
        <v>-2.73576006293297e-9</v>
      </c>
      <c r="DI158" s="125">
        <f t="shared" si="3"/>
        <v>-2.34649633057415e-9</v>
      </c>
      <c r="DJ158" s="125">
        <f t="shared" si="3"/>
        <v>5.82076609134674e-10</v>
      </c>
      <c r="DK158" s="125">
        <f t="shared" si="3"/>
        <v>-3.00133251585066e-10</v>
      </c>
      <c r="DL158" s="125">
        <f t="shared" si="3"/>
        <v>1.70075509231538e-10</v>
      </c>
      <c r="DM158" s="125">
        <f t="shared" si="3"/>
        <v>1.60071067512035e-10</v>
      </c>
      <c r="DN158" s="125">
        <f t="shared" si="3"/>
        <v>-9.31322574615479e-10</v>
      </c>
      <c r="DO158" s="125">
        <f t="shared" si="3"/>
        <v>-5.80655523663154e-11</v>
      </c>
      <c r="DP158" s="125">
        <f t="shared" si="3"/>
        <v>-2.45563569478691e-11</v>
      </c>
      <c r="DQ158" s="125">
        <f t="shared" si="3"/>
        <v>6.09361450187862e-10</v>
      </c>
      <c r="DR158" s="125">
        <f t="shared" si="3"/>
        <v>7.27595761418343e-11</v>
      </c>
      <c r="DS158" s="125">
        <f t="shared" si="3"/>
        <v>-4.45652403868735e-11</v>
      </c>
      <c r="DT158" s="125">
        <f t="shared" si="3"/>
        <v>-7.34871719032526e-10</v>
      </c>
      <c r="DU158" s="125">
        <f t="shared" si="3"/>
        <v>9.82254277914762e-11</v>
      </c>
      <c r="DV158" s="125">
        <f t="shared" si="3"/>
        <v>-1.05137587524951e-9</v>
      </c>
      <c r="DW158" s="125">
        <f t="shared" si="3"/>
        <v>-1.30967237055302e-9</v>
      </c>
      <c r="DX158" s="125">
        <f t="shared" si="3"/>
        <v>6.34463503956795e-9</v>
      </c>
      <c r="DY158" s="125">
        <f t="shared" si="3"/>
        <v>-3.45607986673713e-10</v>
      </c>
      <c r="DZ158" s="125">
        <f t="shared" si="3"/>
        <v>1.23691279441118e-10</v>
      </c>
      <c r="EA158" s="125">
        <f t="shared" si="3"/>
        <v>1.67347025126219e-10</v>
      </c>
      <c r="EB158" s="125">
        <f t="shared" si="3"/>
        <v>3.45607986673713e-10</v>
      </c>
      <c r="EC158" s="125">
        <f t="shared" si="3"/>
        <v>1.24418875202537e-9</v>
      </c>
      <c r="ED158" s="125">
        <f t="shared" ref="ED158:FA158" si="4">SUM(ED5:ED157)</f>
        <v>-1.16415321826935e-10</v>
      </c>
      <c r="EE158" s="125">
        <f t="shared" si="4"/>
        <v>-6.0708771343343e-11</v>
      </c>
      <c r="EF158" s="125">
        <f t="shared" si="4"/>
        <v>2.94676283374429e-10</v>
      </c>
      <c r="EG158" s="125">
        <f t="shared" si="4"/>
        <v>-1.4479155652225e-9</v>
      </c>
      <c r="EH158" s="125">
        <f t="shared" si="4"/>
        <v>6.03904481977224e-10</v>
      </c>
      <c r="EI158" s="125">
        <f t="shared" si="4"/>
        <v>5.355104804039e-9</v>
      </c>
      <c r="EJ158" s="125">
        <f t="shared" si="4"/>
        <v>-1.74622982740402e-10</v>
      </c>
      <c r="EK158" s="125">
        <f t="shared" si="4"/>
        <v>2.79396772384644e-9</v>
      </c>
      <c r="EL158" s="125">
        <f t="shared" si="4"/>
        <v>4.8748916015029e-10</v>
      </c>
      <c r="EM158" s="125">
        <f t="shared" si="4"/>
        <v>8.8220986071974e-11</v>
      </c>
      <c r="EN158" s="125">
        <f t="shared" si="4"/>
        <v>-3.45607986673713e-11</v>
      </c>
      <c r="EO158" s="125">
        <f t="shared" si="4"/>
        <v>1.81898940354586e-10</v>
      </c>
      <c r="EP158" s="125">
        <f t="shared" si="4"/>
        <v>-9.45874489843845e-10</v>
      </c>
      <c r="EQ158" s="125">
        <f t="shared" si="4"/>
        <v>2.03726813197136e-10</v>
      </c>
      <c r="ER158" s="125">
        <f t="shared" si="4"/>
        <v>2.95403879135847e-9</v>
      </c>
      <c r="ES158" s="125">
        <f t="shared" si="4"/>
        <v>7.21774995326996e-9</v>
      </c>
      <c r="ET158" s="125">
        <f t="shared" si="4"/>
        <v>1.35514710564166e-10</v>
      </c>
      <c r="EU158" s="125">
        <f t="shared" si="4"/>
        <v>1.59161572810262e-10</v>
      </c>
      <c r="EV158" s="125">
        <f t="shared" si="4"/>
        <v>-2.56477505899966e-10</v>
      </c>
      <c r="EW158" s="125">
        <f t="shared" si="4"/>
        <v>1.72803993336856e-10</v>
      </c>
      <c r="EX158" s="125">
        <f t="shared" si="4"/>
        <v>0</v>
      </c>
      <c r="EY158" s="125">
        <f t="shared" si="4"/>
        <v>-1.9317667465657e-9</v>
      </c>
      <c r="EZ158" s="125">
        <f t="shared" si="4"/>
        <v>1.50066625792533e-11</v>
      </c>
      <c r="FA158" s="125">
        <f t="shared" si="4"/>
        <v>-2.15368345379829e-9</v>
      </c>
      <c r="FB158" s="125"/>
      <c r="FC158" s="125">
        <f t="shared" ref="FC158:FN158" si="5">SUM(FC5:FC157)</f>
        <v>-2.63098627328873e-8</v>
      </c>
      <c r="FD158" s="125">
        <f t="shared" si="5"/>
        <v>-1.19209289550781e-7</v>
      </c>
      <c r="FE158" s="125"/>
      <c r="FF158" s="125">
        <f t="shared" si="5"/>
        <v>-4.54747350886464e-12</v>
      </c>
      <c r="FG158" s="125"/>
      <c r="FH158" s="125">
        <f t="shared" si="5"/>
        <v>1.11758708953857e-8</v>
      </c>
      <c r="FI158" s="125">
        <f t="shared" si="5"/>
        <v>-9.40053723752499e-9</v>
      </c>
      <c r="FJ158" s="125"/>
      <c r="FK158" s="125">
        <f t="shared" si="5"/>
        <v>5.44823706150055e-8</v>
      </c>
      <c r="FL158" s="125"/>
      <c r="FM158" s="125">
        <f t="shared" si="5"/>
        <v>9.5367431640625e-7</v>
      </c>
      <c r="FN158" s="125">
        <f t="shared" si="5"/>
        <v>-1.28895044326782e-6</v>
      </c>
    </row>
    <row r="159" spans="2:170">
      <c r="B159" s="131"/>
      <c r="C159" s="132"/>
      <c r="D159" s="132"/>
    </row>
    <row r="160" spans="2:170">
      <c r="B160" s="131"/>
      <c r="C160" s="132"/>
      <c r="D160" s="132"/>
    </row>
    <row r="161" spans="5:169">
      <c r="E161" s="4">
        <v>-5419085.49183301</v>
      </c>
      <c r="F161" s="4">
        <v>0</v>
      </c>
      <c r="G161" s="4">
        <v>-2021697.92662283</v>
      </c>
      <c r="H161" s="4">
        <v>-82204.6601436392</v>
      </c>
      <c r="I161" s="4">
        <v>-442491.909934074</v>
      </c>
      <c r="J161" s="4">
        <v>0</v>
      </c>
      <c r="K161" s="4">
        <v>0</v>
      </c>
      <c r="L161" s="4">
        <v>0</v>
      </c>
      <c r="M161" s="4">
        <v>0</v>
      </c>
      <c r="N161" s="4">
        <v>-0.0431314773782227</v>
      </c>
      <c r="O161" s="4">
        <v>0</v>
      </c>
      <c r="P161" s="4">
        <v>-7751899.16057362</v>
      </c>
      <c r="Q161" s="4">
        <v>-3312981.89138316</v>
      </c>
      <c r="R161" s="4">
        <v>-3615191.21367014</v>
      </c>
      <c r="S161" s="4">
        <v>-574993.088304816</v>
      </c>
      <c r="T161" s="4">
        <v>-182592.610111791</v>
      </c>
      <c r="U161" s="4">
        <v>-17844.8595840856</v>
      </c>
      <c r="V161" s="4">
        <v>-4120843.32638268</v>
      </c>
      <c r="W161" s="4">
        <v>-173025.241171352</v>
      </c>
      <c r="X161" s="4">
        <v>-1729.06234285779</v>
      </c>
      <c r="Y161" s="4">
        <v>-615270.976054054</v>
      </c>
      <c r="Z161" s="4">
        <v>-1688800.36144123</v>
      </c>
      <c r="AA161" s="4">
        <v>-1545136.4416804</v>
      </c>
      <c r="AB161" s="4">
        <v>-616406.498145425</v>
      </c>
      <c r="AC161" s="4">
        <v>-779262.593023325</v>
      </c>
      <c r="AD161" s="4">
        <v>-570690.790990945</v>
      </c>
      <c r="AE161" s="4">
        <v>-3618482.58250245</v>
      </c>
      <c r="AF161" s="4">
        <v>-23685.29828545</v>
      </c>
      <c r="AG161" s="4">
        <v>-376072.118192224</v>
      </c>
      <c r="AH161" s="4">
        <v>0</v>
      </c>
      <c r="AI161" s="4">
        <v>-61763.5074159482</v>
      </c>
      <c r="AJ161" s="4">
        <v>0</v>
      </c>
      <c r="AK161" s="4">
        <v>0</v>
      </c>
      <c r="AL161" s="4">
        <v>0</v>
      </c>
      <c r="AM161" s="4">
        <v>-296311.809818836</v>
      </c>
      <c r="AN161" s="4">
        <v>-22740.1195280893</v>
      </c>
      <c r="AO161" s="4">
        <v>-971693.480596539</v>
      </c>
      <c r="AP161" s="4">
        <v>0</v>
      </c>
      <c r="AQ161" s="4">
        <v>-97777.4206490106</v>
      </c>
      <c r="AR161" s="4">
        <v>-38266.7072638942</v>
      </c>
      <c r="AS161" s="4">
        <v>0</v>
      </c>
      <c r="AT161" s="4">
        <v>0</v>
      </c>
      <c r="AU161" s="4">
        <v>-85691.6573379553</v>
      </c>
      <c r="AV161" s="4">
        <v>-56584.0661184745</v>
      </c>
      <c r="AW161" s="4">
        <v>-22142.5549823506</v>
      </c>
      <c r="AX161" s="4">
        <v>-8628.82102142495</v>
      </c>
      <c r="AY161" s="4">
        <v>-270.803706181626</v>
      </c>
      <c r="AZ161" s="4">
        <v>-216526.195367702</v>
      </c>
      <c r="BA161" s="4">
        <v>-43909.7424309237</v>
      </c>
      <c r="BB161" s="4">
        <v>-1750663.81299567</v>
      </c>
      <c r="BC161" s="4">
        <v>-43494.0409463318</v>
      </c>
      <c r="BD161" s="4">
        <v>0</v>
      </c>
      <c r="BE161" s="4">
        <v>0</v>
      </c>
      <c r="BF161" s="4">
        <v>0</v>
      </c>
      <c r="BG161" s="4">
        <v>0</v>
      </c>
      <c r="BH161" s="4">
        <v>0</v>
      </c>
      <c r="BI161" s="4">
        <v>0</v>
      </c>
      <c r="BJ161" s="4">
        <v>0</v>
      </c>
      <c r="BK161" s="4">
        <v>0</v>
      </c>
      <c r="BL161" s="4">
        <v>0</v>
      </c>
      <c r="BM161" s="4">
        <v>0</v>
      </c>
      <c r="BN161" s="4">
        <v>0</v>
      </c>
      <c r="BO161" s="4">
        <v>0</v>
      </c>
      <c r="BP161" s="4">
        <v>0</v>
      </c>
      <c r="BQ161" s="4">
        <v>0</v>
      </c>
      <c r="BR161" s="4">
        <v>0</v>
      </c>
      <c r="BS161" s="4">
        <v>0</v>
      </c>
      <c r="BT161" s="4">
        <v>0</v>
      </c>
      <c r="BU161" s="4">
        <v>0</v>
      </c>
      <c r="BV161" s="4">
        <v>0</v>
      </c>
      <c r="BW161" s="4">
        <v>0</v>
      </c>
      <c r="BX161" s="4">
        <v>0</v>
      </c>
      <c r="BY161" s="4">
        <v>0</v>
      </c>
      <c r="BZ161" s="4">
        <v>0</v>
      </c>
      <c r="CA161" s="4">
        <v>0</v>
      </c>
      <c r="CB161" s="4">
        <v>0</v>
      </c>
      <c r="CC161" s="4">
        <v>0</v>
      </c>
      <c r="CD161" s="4">
        <v>0</v>
      </c>
      <c r="CE161" s="4">
        <v>0</v>
      </c>
      <c r="CF161" s="4">
        <v>0</v>
      </c>
      <c r="CG161" s="4">
        <v>0</v>
      </c>
      <c r="CH161" s="4">
        <v>0</v>
      </c>
      <c r="CI161" s="4">
        <v>0</v>
      </c>
      <c r="CJ161" s="4">
        <v>0</v>
      </c>
      <c r="CK161" s="4">
        <v>0</v>
      </c>
      <c r="CL161" s="4">
        <v>0</v>
      </c>
      <c r="CM161" s="4">
        <v>0</v>
      </c>
      <c r="CN161" s="4">
        <v>0</v>
      </c>
      <c r="CO161" s="4">
        <v>0</v>
      </c>
      <c r="CP161" s="4">
        <v>0</v>
      </c>
      <c r="CQ161" s="4">
        <v>0</v>
      </c>
      <c r="CR161" s="4">
        <v>0</v>
      </c>
      <c r="CS161" s="4">
        <v>0</v>
      </c>
      <c r="CT161" s="4">
        <v>0</v>
      </c>
      <c r="CU161" s="4">
        <v>0</v>
      </c>
      <c r="CV161" s="4">
        <v>0</v>
      </c>
      <c r="CW161" s="4">
        <v>-78833.0038674357</v>
      </c>
      <c r="CX161" s="4">
        <v>0</v>
      </c>
      <c r="CY161" s="4">
        <v>0</v>
      </c>
      <c r="CZ161" s="4">
        <v>-6293.11937521035</v>
      </c>
      <c r="DA161" s="4">
        <v>-11.639857932891</v>
      </c>
      <c r="DB161" s="4">
        <v>0</v>
      </c>
      <c r="DC161" s="4">
        <v>-301835.231168155</v>
      </c>
      <c r="DD161" s="4">
        <v>-79233.6236212218</v>
      </c>
      <c r="DE161" s="4">
        <v>0</v>
      </c>
      <c r="DF161" s="4">
        <v>0</v>
      </c>
      <c r="DG161" s="4">
        <v>0</v>
      </c>
      <c r="DH161" s="4">
        <v>-46693.0725796046</v>
      </c>
      <c r="DI161" s="4">
        <v>0</v>
      </c>
      <c r="DJ161" s="4">
        <v>0</v>
      </c>
      <c r="DK161" s="4">
        <v>-522.003830676578</v>
      </c>
      <c r="DL161" s="4">
        <v>-393.175243106708</v>
      </c>
      <c r="DM161" s="4">
        <v>0</v>
      </c>
      <c r="DN161" s="4">
        <v>0</v>
      </c>
      <c r="DO161" s="4">
        <v>0</v>
      </c>
      <c r="DP161" s="4">
        <v>-31.6952286514192</v>
      </c>
      <c r="DQ161" s="4">
        <v>0</v>
      </c>
      <c r="DR161" s="4">
        <v>0</v>
      </c>
      <c r="DS161" s="4">
        <v>0</v>
      </c>
      <c r="DT161" s="4">
        <v>0</v>
      </c>
      <c r="DU161" s="4">
        <v>-3936.77965200765</v>
      </c>
      <c r="DV161" s="4">
        <v>0</v>
      </c>
      <c r="DW161" s="4">
        <v>-37948.6327233439</v>
      </c>
      <c r="DX161" s="4">
        <v>-1335618.19416175</v>
      </c>
      <c r="DY161" s="4">
        <v>-37534.7484797322</v>
      </c>
      <c r="DZ161" s="4">
        <v>0</v>
      </c>
      <c r="EA161" s="4">
        <v>0</v>
      </c>
      <c r="EB161" s="4">
        <v>0</v>
      </c>
      <c r="EC161" s="4">
        <v>0</v>
      </c>
      <c r="ED161" s="4">
        <v>0</v>
      </c>
      <c r="EE161" s="4">
        <v>0</v>
      </c>
      <c r="EF161" s="4">
        <v>0</v>
      </c>
      <c r="EG161" s="4">
        <v>-22934.6332589225</v>
      </c>
      <c r="EH161" s="4">
        <v>0</v>
      </c>
      <c r="EI161" s="4">
        <v>-540113.036145402</v>
      </c>
      <c r="EJ161" s="4">
        <v>-124603.019309696</v>
      </c>
      <c r="EK161" s="4">
        <v>-50295.6216758602</v>
      </c>
      <c r="EL161" s="4">
        <v>-20704.8451316996</v>
      </c>
      <c r="EM161" s="4">
        <v>-593.566345411495</v>
      </c>
      <c r="EN161" s="4">
        <v>-10131.4913170576</v>
      </c>
      <c r="EO161" s="4">
        <v>-651806.961960002</v>
      </c>
      <c r="EP161" s="4">
        <v>-157298.468991911</v>
      </c>
      <c r="EQ161" s="4">
        <v>-2199.04096974853</v>
      </c>
      <c r="ER161" s="4">
        <v>-42089.4030938239</v>
      </c>
      <c r="ES161" s="4">
        <v>-16632.1258411878</v>
      </c>
      <c r="ET161" s="4">
        <v>-23638.5005124167</v>
      </c>
      <c r="EU161" s="4">
        <v>0</v>
      </c>
      <c r="EV161" s="4">
        <v>-2499.36956667444</v>
      </c>
      <c r="EW161" s="4">
        <v>-10121.9312241662</v>
      </c>
      <c r="EX161" s="4">
        <v>-8186.96569647133</v>
      </c>
      <c r="EY161" s="4">
        <v>-2365.50047613588</v>
      </c>
      <c r="EZ161" s="4">
        <v>0</v>
      </c>
      <c r="FA161" s="4">
        <v>0</v>
      </c>
      <c r="FC161" s="4">
        <v>-4271798.234087</v>
      </c>
      <c r="FD161" s="4">
        <v>-7798603.08342176</v>
      </c>
      <c r="FF161" s="4">
        <v>0</v>
      </c>
      <c r="FH161" s="4">
        <v>0</v>
      </c>
      <c r="FI161" s="4">
        <v>-655960.846868026</v>
      </c>
      <c r="FK161" s="4">
        <v>-865747.903984737</v>
      </c>
      <c r="FM161" s="4">
        <v>-58474062.3553513</v>
      </c>
    </row>
    <row r="162" spans="5:169">
      <c r="E162" s="4">
        <v>-13.7161792355801</v>
      </c>
      <c r="F162" s="4">
        <v>-339148.896138262</v>
      </c>
      <c r="G162" s="4">
        <v>0</v>
      </c>
      <c r="H162" s="4">
        <v>0</v>
      </c>
      <c r="I162" s="4">
        <v>-28005.3969870479</v>
      </c>
      <c r="J162" s="4">
        <v>-22254.4530943614</v>
      </c>
      <c r="K162" s="4">
        <v>-240.140512217628</v>
      </c>
      <c r="L162" s="4">
        <v>-637.016764294417</v>
      </c>
      <c r="M162" s="4">
        <v>-1758.48431843952</v>
      </c>
      <c r="N162" s="4">
        <v>-1944.90394834535</v>
      </c>
      <c r="O162" s="4">
        <v>-11.5605272603679</v>
      </c>
      <c r="P162" s="4">
        <v>-258.825722347564</v>
      </c>
      <c r="Q162" s="4">
        <v>-433.437235880797</v>
      </c>
      <c r="R162" s="4">
        <v>-1957.4018036335</v>
      </c>
      <c r="S162" s="4">
        <v>-47.4344670758169</v>
      </c>
      <c r="T162" s="4">
        <v>-266.382679876678</v>
      </c>
      <c r="U162" s="4">
        <v>-69.7424637129779</v>
      </c>
      <c r="V162" s="4">
        <v>-16681.7434704313</v>
      </c>
      <c r="W162" s="4">
        <v>-36.0960786503081</v>
      </c>
      <c r="X162" s="4">
        <v>-57.4544809930276</v>
      </c>
      <c r="Y162" s="4">
        <v>-72.2799740314467</v>
      </c>
      <c r="Z162" s="4">
        <v>-6979.28237133123</v>
      </c>
      <c r="AA162" s="4">
        <v>-1294.1718731569</v>
      </c>
      <c r="AB162" s="4">
        <v>-4093.47427580414</v>
      </c>
      <c r="AC162" s="4">
        <v>-321.294210953468</v>
      </c>
      <c r="AD162" s="4">
        <v>-317.21972553873</v>
      </c>
      <c r="AE162" s="4">
        <v>-2429.8125013403</v>
      </c>
      <c r="AF162" s="4">
        <v>-20.5529310823104</v>
      </c>
      <c r="AG162" s="4">
        <v>-145.485922742093</v>
      </c>
      <c r="AH162" s="4">
        <v>0</v>
      </c>
      <c r="AI162" s="4">
        <v>0</v>
      </c>
      <c r="AJ162" s="4">
        <v>0</v>
      </c>
      <c r="AK162" s="4">
        <v>0</v>
      </c>
      <c r="AL162" s="4">
        <v>-28717.3372467102</v>
      </c>
      <c r="AM162" s="4">
        <v>-2505298.14347891</v>
      </c>
      <c r="AN162" s="4">
        <v>-278281.311835608</v>
      </c>
      <c r="AO162" s="4">
        <v>-530680.544070145</v>
      </c>
      <c r="AP162" s="4">
        <v>0</v>
      </c>
      <c r="AQ162" s="4">
        <v>-98684.1113722054</v>
      </c>
      <c r="AR162" s="4">
        <v>-26420.0242539972</v>
      </c>
      <c r="AS162" s="4">
        <v>-873.379495961383</v>
      </c>
      <c r="AT162" s="4">
        <v>-168.434533710377</v>
      </c>
      <c r="AU162" s="4">
        <v>0</v>
      </c>
      <c r="AV162" s="4">
        <v>-274.43668358499</v>
      </c>
      <c r="AW162" s="4">
        <v>-85.8898965187536</v>
      </c>
      <c r="AX162" s="4">
        <v>-243.900342535536</v>
      </c>
      <c r="AY162" s="4">
        <v>-10185.9209416838</v>
      </c>
      <c r="AZ162" s="4">
        <v>-293184.845692238</v>
      </c>
      <c r="BA162" s="4">
        <v>-12043.5176635411</v>
      </c>
      <c r="BB162" s="4">
        <v>-16858.3240835285</v>
      </c>
      <c r="BC162" s="4">
        <v>-2769.94956004917</v>
      </c>
      <c r="BD162" s="4">
        <v>-745797.81181649</v>
      </c>
      <c r="BE162" s="4">
        <v>0</v>
      </c>
      <c r="BF162" s="4">
        <v>-648.443024858273</v>
      </c>
      <c r="BG162" s="4">
        <v>-10999.6793014946</v>
      </c>
      <c r="BH162" s="4">
        <v>-7118.62499387496</v>
      </c>
      <c r="BI162" s="4">
        <v>-3849.05244207937</v>
      </c>
      <c r="BJ162" s="4">
        <v>-253.827847162734</v>
      </c>
      <c r="BK162" s="4">
        <v>-930.447833136418</v>
      </c>
      <c r="BL162" s="4">
        <v>-467.761796431132</v>
      </c>
      <c r="BM162" s="4">
        <v>-247.447403984906</v>
      </c>
      <c r="BN162" s="4">
        <v>-1595.82433067382</v>
      </c>
      <c r="BO162" s="4">
        <v>-365.03897769186</v>
      </c>
      <c r="BP162" s="4">
        <v>-827.253885347227</v>
      </c>
      <c r="BQ162" s="4">
        <v>-773.982392677765</v>
      </c>
      <c r="BR162" s="4">
        <v>-9759.41744054752</v>
      </c>
      <c r="BS162" s="4">
        <v>-100.396439687457</v>
      </c>
      <c r="BT162" s="4">
        <v>-763.105086729769</v>
      </c>
      <c r="BU162" s="4">
        <v>-422.686690634263</v>
      </c>
      <c r="BV162" s="4">
        <v>-274.563365071088</v>
      </c>
      <c r="BW162" s="4">
        <v>-755.484398338098</v>
      </c>
      <c r="BX162" s="4">
        <v>-18.0428990650447</v>
      </c>
      <c r="BY162" s="4">
        <v>-296.455827217043</v>
      </c>
      <c r="BZ162" s="4">
        <v>-313.906920960559</v>
      </c>
      <c r="CA162" s="4">
        <v>-3715.37532438497</v>
      </c>
      <c r="CB162" s="4">
        <v>-71.8868132578531</v>
      </c>
      <c r="CC162" s="4">
        <v>-121.533061168729</v>
      </c>
      <c r="CD162" s="4">
        <v>-3269.41463634604</v>
      </c>
      <c r="CE162" s="4">
        <v>-1523.3361366103</v>
      </c>
      <c r="CF162" s="4">
        <v>-907.122871268705</v>
      </c>
      <c r="CG162" s="4">
        <v>-269.498812438006</v>
      </c>
      <c r="CH162" s="4">
        <v>-834.228003043576</v>
      </c>
      <c r="CI162" s="4">
        <v>-298.869683139448</v>
      </c>
      <c r="CJ162" s="4">
        <v>-664.64520045849</v>
      </c>
      <c r="CK162" s="4">
        <v>-450.762502765444</v>
      </c>
      <c r="CL162" s="4">
        <v>-365.373663426859</v>
      </c>
      <c r="CM162" s="4">
        <v>-259.550822181431</v>
      </c>
      <c r="CN162" s="4">
        <v>-3604.65614718042</v>
      </c>
      <c r="CO162" s="4">
        <v>-443.600556834187</v>
      </c>
      <c r="CP162" s="4">
        <v>0</v>
      </c>
      <c r="CQ162" s="4">
        <v>-113.997119608596</v>
      </c>
      <c r="CR162" s="4">
        <v>-180.536225165007</v>
      </c>
      <c r="CS162" s="4">
        <v>0</v>
      </c>
      <c r="CT162" s="4">
        <v>0</v>
      </c>
      <c r="CU162" s="4">
        <v>0</v>
      </c>
      <c r="CV162" s="4">
        <v>0</v>
      </c>
      <c r="CW162" s="4">
        <v>-22588.5023769337</v>
      </c>
      <c r="CX162" s="4">
        <v>0</v>
      </c>
      <c r="CY162" s="4">
        <v>0</v>
      </c>
      <c r="CZ162" s="4">
        <v>-757.421175106568</v>
      </c>
      <c r="DA162" s="4">
        <v>-58.8699773174547</v>
      </c>
      <c r="DB162" s="4">
        <v>0</v>
      </c>
      <c r="DC162" s="4">
        <v>-960473.132715942</v>
      </c>
      <c r="DD162" s="4">
        <v>-195941.111779639</v>
      </c>
      <c r="DE162" s="4">
        <v>-117394.725281098</v>
      </c>
      <c r="DF162" s="4">
        <v>-63215.5535666801</v>
      </c>
      <c r="DG162" s="4">
        <v>-8675.14528747582</v>
      </c>
      <c r="DH162" s="4">
        <v>-103918.068643396</v>
      </c>
      <c r="DI162" s="4">
        <v>-624.765883703508</v>
      </c>
      <c r="DJ162" s="4">
        <v>-756.569740162564</v>
      </c>
      <c r="DK162" s="4">
        <v>-1202.57032113672</v>
      </c>
      <c r="DL162" s="4">
        <v>-905.780476271622</v>
      </c>
      <c r="DM162" s="4">
        <v>-589.792911362186</v>
      </c>
      <c r="DN162" s="4">
        <v>-448.0246087597</v>
      </c>
      <c r="DO162" s="4">
        <v>0</v>
      </c>
      <c r="DP162" s="4">
        <v>-60.0583373149252</v>
      </c>
      <c r="DQ162" s="4">
        <v>-40.1607988513225</v>
      </c>
      <c r="DR162" s="4">
        <v>-3568.72278028847</v>
      </c>
      <c r="DS162" s="4">
        <v>-925.699292468157</v>
      </c>
      <c r="DT162" s="4">
        <v>-237.727600611001</v>
      </c>
      <c r="DU162" s="4">
        <v>-307.366235035496</v>
      </c>
      <c r="DV162" s="4">
        <v>-137.076318569752</v>
      </c>
      <c r="DW162" s="4">
        <v>-884.313446663161</v>
      </c>
      <c r="DX162" s="4">
        <v>-13247.6081920227</v>
      </c>
      <c r="DY162" s="4">
        <v>-2152.52873515921</v>
      </c>
      <c r="DZ162" s="4">
        <v>-10.666470310941</v>
      </c>
      <c r="EA162" s="4">
        <v>-57.4995303641648</v>
      </c>
      <c r="EB162" s="4">
        <v>-49.5395830302995</v>
      </c>
      <c r="EC162" s="4">
        <v>-30.0131472792902</v>
      </c>
      <c r="ED162" s="4">
        <v>-9786.08455351807</v>
      </c>
      <c r="EE162" s="4">
        <v>-520.815146689563</v>
      </c>
      <c r="EF162" s="4">
        <v>-433.462251696249</v>
      </c>
      <c r="EG162" s="4">
        <v>-45.4741837151488</v>
      </c>
      <c r="EH162" s="4">
        <v>0</v>
      </c>
      <c r="EI162" s="4">
        <v>-3557.26753521321</v>
      </c>
      <c r="EJ162" s="4">
        <v>-612.762700818332</v>
      </c>
      <c r="EK162" s="4">
        <v>-561.03330616461</v>
      </c>
      <c r="EL162" s="4">
        <v>-78.5872403839922</v>
      </c>
      <c r="EM162" s="4">
        <v>-112.131762618545</v>
      </c>
      <c r="EN162" s="4">
        <v>-4340.62050048733</v>
      </c>
      <c r="EO162" s="4">
        <v>-7373.97325492565</v>
      </c>
      <c r="EP162" s="4">
        <v>-5378.2144574543</v>
      </c>
      <c r="EQ162" s="4">
        <v>-325.256435694093</v>
      </c>
      <c r="ER162" s="4">
        <v>-1208.68717562429</v>
      </c>
      <c r="ES162" s="4">
        <v>-0.0133770839037716</v>
      </c>
      <c r="ET162" s="4">
        <v>-73.289268607198</v>
      </c>
      <c r="EU162" s="4">
        <v>0</v>
      </c>
      <c r="EV162" s="4">
        <v>-52.4564813220181</v>
      </c>
      <c r="EW162" s="4">
        <v>-37.6185261395463</v>
      </c>
      <c r="EX162" s="4">
        <v>-327.418554168055</v>
      </c>
      <c r="EY162" s="4">
        <v>-957.492168593814</v>
      </c>
      <c r="EZ162" s="4">
        <v>0</v>
      </c>
      <c r="FA162" s="4">
        <v>0</v>
      </c>
      <c r="FC162" s="4">
        <v>-89454.6279790488</v>
      </c>
      <c r="FD162" s="4">
        <v>-126035.889661014</v>
      </c>
      <c r="FF162" s="4">
        <v>0</v>
      </c>
      <c r="FH162" s="4">
        <v>0</v>
      </c>
      <c r="FI162" s="4">
        <v>-276725.540257534</v>
      </c>
      <c r="FK162" s="4">
        <v>-14381.1382446055</v>
      </c>
      <c r="FM162" s="4">
        <v>-7079579.24473847</v>
      </c>
    </row>
    <row r="163" spans="5:169">
      <c r="E163" s="4">
        <v>-13.394773988657</v>
      </c>
      <c r="F163" s="4">
        <v>0</v>
      </c>
      <c r="G163" s="4">
        <v>-2729922.19677986</v>
      </c>
      <c r="H163" s="4">
        <v>0</v>
      </c>
      <c r="I163" s="4">
        <v>-187732.733833167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-263.241715344253</v>
      </c>
      <c r="R163" s="4">
        <v>0</v>
      </c>
      <c r="S163" s="4">
        <v>0</v>
      </c>
      <c r="T163" s="4">
        <v>-11234606.4459886</v>
      </c>
      <c r="U163" s="4">
        <v>0</v>
      </c>
      <c r="V163" s="4">
        <v>-190973.801171107</v>
      </c>
      <c r="W163" s="4">
        <v>-6729.79576854068</v>
      </c>
      <c r="X163" s="4">
        <v>-1899592.79617936</v>
      </c>
      <c r="Y163" s="4">
        <v>-1062.10009291258</v>
      </c>
      <c r="Z163" s="4">
        <v>-995423.945006388</v>
      </c>
      <c r="AA163" s="4">
        <v>-2346.61584638558</v>
      </c>
      <c r="AB163" s="4">
        <v>-58636.6642464923</v>
      </c>
      <c r="AC163" s="4">
        <v>0</v>
      </c>
      <c r="AD163" s="4">
        <v>0</v>
      </c>
      <c r="AE163" s="4">
        <v>-12293.6768377183</v>
      </c>
      <c r="AF163" s="4">
        <v>-1151717.46565853</v>
      </c>
      <c r="AG163" s="4">
        <v>-306021.217986725</v>
      </c>
      <c r="AH163" s="4">
        <v>0</v>
      </c>
      <c r="AI163" s="4">
        <v>0</v>
      </c>
      <c r="AJ163" s="4">
        <v>0</v>
      </c>
      <c r="AK163" s="4">
        <v>-761638.76962538</v>
      </c>
      <c r="AL163" s="4">
        <v>0</v>
      </c>
      <c r="AM163" s="4">
        <v>0</v>
      </c>
      <c r="AN163" s="4">
        <v>0</v>
      </c>
      <c r="AO163" s="4">
        <v>0</v>
      </c>
      <c r="AP163" s="4">
        <v>0</v>
      </c>
      <c r="AQ163" s="4">
        <v>-67301.2519580436</v>
      </c>
      <c r="AR163" s="4">
        <v>-30453.671753215</v>
      </c>
      <c r="AS163" s="4">
        <v>0</v>
      </c>
      <c r="AT163" s="4">
        <v>0</v>
      </c>
      <c r="AU163" s="4">
        <v>0</v>
      </c>
      <c r="AV163" s="4">
        <v>-86.3692932176778</v>
      </c>
      <c r="AW163" s="4">
        <v>0</v>
      </c>
      <c r="AX163" s="4">
        <v>-0.139660121632477</v>
      </c>
      <c r="AY163" s="4">
        <v>0</v>
      </c>
      <c r="AZ163" s="4">
        <v>-280976.276252323</v>
      </c>
      <c r="BA163" s="4">
        <v>-118.719135509905</v>
      </c>
      <c r="BB163" s="4">
        <v>-2313232.12368505</v>
      </c>
      <c r="BC163" s="4">
        <v>0</v>
      </c>
      <c r="BD163" s="4">
        <v>0</v>
      </c>
      <c r="BE163" s="4">
        <v>0</v>
      </c>
      <c r="BF163" s="4">
        <v>0</v>
      </c>
      <c r="BG163" s="4">
        <v>0</v>
      </c>
      <c r="BH163" s="4">
        <v>0</v>
      </c>
      <c r="BI163" s="4">
        <v>0</v>
      </c>
      <c r="BJ163" s="4">
        <v>0</v>
      </c>
      <c r="BK163" s="4">
        <v>0</v>
      </c>
      <c r="BL163" s="4">
        <v>0</v>
      </c>
      <c r="BM163" s="4">
        <v>0</v>
      </c>
      <c r="BN163" s="4">
        <v>0</v>
      </c>
      <c r="BO163" s="4">
        <v>0</v>
      </c>
      <c r="BP163" s="4">
        <v>0</v>
      </c>
      <c r="BQ163" s="4">
        <v>0</v>
      </c>
      <c r="BR163" s="4">
        <v>0</v>
      </c>
      <c r="BS163" s="4">
        <v>0</v>
      </c>
      <c r="BT163" s="4">
        <v>0</v>
      </c>
      <c r="BU163" s="4">
        <v>0</v>
      </c>
      <c r="BV163" s="4">
        <v>0</v>
      </c>
      <c r="BW163" s="4">
        <v>0</v>
      </c>
      <c r="BX163" s="4">
        <v>0</v>
      </c>
      <c r="BY163" s="4">
        <v>0</v>
      </c>
      <c r="BZ163" s="4">
        <v>0</v>
      </c>
      <c r="CA163" s="4">
        <v>0</v>
      </c>
      <c r="CB163" s="4">
        <v>0</v>
      </c>
      <c r="CC163" s="4">
        <v>0</v>
      </c>
      <c r="CD163" s="4">
        <v>0</v>
      </c>
      <c r="CE163" s="4">
        <v>0</v>
      </c>
      <c r="CF163" s="4">
        <v>0</v>
      </c>
      <c r="CG163" s="4">
        <v>0</v>
      </c>
      <c r="CH163" s="4">
        <v>0</v>
      </c>
      <c r="CI163" s="4">
        <v>0</v>
      </c>
      <c r="CJ163" s="4">
        <v>0</v>
      </c>
      <c r="CK163" s="4">
        <v>0</v>
      </c>
      <c r="CL163" s="4">
        <v>0</v>
      </c>
      <c r="CM163" s="4">
        <v>-0.00159293906886515</v>
      </c>
      <c r="CN163" s="4">
        <v>0</v>
      </c>
      <c r="CO163" s="4">
        <v>0</v>
      </c>
      <c r="CP163" s="4">
        <v>0</v>
      </c>
      <c r="CQ163" s="4">
        <v>0</v>
      </c>
      <c r="CR163" s="4">
        <v>0</v>
      </c>
      <c r="CS163" s="4">
        <v>0</v>
      </c>
      <c r="CT163" s="4">
        <v>0</v>
      </c>
      <c r="CU163" s="4">
        <v>0</v>
      </c>
      <c r="CV163" s="4">
        <v>0</v>
      </c>
      <c r="CW163" s="4">
        <v>-223122.89071343</v>
      </c>
      <c r="CX163" s="4">
        <v>0</v>
      </c>
      <c r="CY163" s="4">
        <v>0</v>
      </c>
      <c r="CZ163" s="4">
        <v>0</v>
      </c>
      <c r="DA163" s="4">
        <v>0</v>
      </c>
      <c r="DB163" s="4">
        <v>0</v>
      </c>
      <c r="DC163" s="4">
        <v>0</v>
      </c>
      <c r="DD163" s="4">
        <v>0</v>
      </c>
      <c r="DE163" s="4">
        <v>0</v>
      </c>
      <c r="DF163" s="4">
        <v>0</v>
      </c>
      <c r="DG163" s="4">
        <v>0</v>
      </c>
      <c r="DH163" s="4">
        <v>0</v>
      </c>
      <c r="DI163" s="4">
        <v>0</v>
      </c>
      <c r="DJ163" s="4">
        <v>0</v>
      </c>
      <c r="DK163" s="4">
        <v>-94.777486459784</v>
      </c>
      <c r="DL163" s="4">
        <v>-71.3867582764087</v>
      </c>
      <c r="DM163" s="4">
        <v>0</v>
      </c>
      <c r="DN163" s="4">
        <v>0</v>
      </c>
      <c r="DO163" s="4">
        <v>0</v>
      </c>
      <c r="DP163" s="4">
        <v>-26.3228134833501</v>
      </c>
      <c r="DQ163" s="4">
        <v>0</v>
      </c>
      <c r="DR163" s="4">
        <v>0</v>
      </c>
      <c r="DS163" s="4">
        <v>0</v>
      </c>
      <c r="DT163" s="4">
        <v>0</v>
      </c>
      <c r="DU163" s="4">
        <v>0</v>
      </c>
      <c r="DV163" s="4">
        <v>0</v>
      </c>
      <c r="DW163" s="4">
        <v>-3.23655353920154</v>
      </c>
      <c r="DX163" s="4">
        <v>-1126354.95160167</v>
      </c>
      <c r="DY163" s="4">
        <v>0</v>
      </c>
      <c r="DZ163" s="4">
        <v>0</v>
      </c>
      <c r="EA163" s="4">
        <v>0</v>
      </c>
      <c r="EB163" s="4">
        <v>0</v>
      </c>
      <c r="EC163" s="4">
        <v>0</v>
      </c>
      <c r="ED163" s="4">
        <v>0</v>
      </c>
      <c r="EE163" s="4">
        <v>0</v>
      </c>
      <c r="EF163" s="4">
        <v>0</v>
      </c>
      <c r="EG163" s="4">
        <v>0</v>
      </c>
      <c r="EH163" s="4">
        <v>0</v>
      </c>
      <c r="EI163" s="4">
        <v>0</v>
      </c>
      <c r="EJ163" s="4">
        <v>-112934.55212614</v>
      </c>
      <c r="EK163" s="4">
        <v>0</v>
      </c>
      <c r="EL163" s="4">
        <v>-108.670509442559</v>
      </c>
      <c r="EM163" s="4">
        <v>-155.055906135769</v>
      </c>
      <c r="EN163" s="4">
        <v>0</v>
      </c>
      <c r="EO163" s="4">
        <v>0</v>
      </c>
      <c r="EP163" s="4">
        <v>-22306.0891882617</v>
      </c>
      <c r="EQ163" s="4">
        <v>0</v>
      </c>
      <c r="ER163" s="4">
        <v>0</v>
      </c>
      <c r="ES163" s="4">
        <v>-2504.16091460397</v>
      </c>
      <c r="ET163" s="4">
        <v>0</v>
      </c>
      <c r="EU163" s="4">
        <v>0</v>
      </c>
      <c r="EV163" s="4">
        <v>0</v>
      </c>
      <c r="EW163" s="4">
        <v>0</v>
      </c>
      <c r="EX163" s="4">
        <v>0</v>
      </c>
      <c r="EY163" s="4">
        <v>-14213.8637961185</v>
      </c>
      <c r="EZ163" s="4">
        <v>0</v>
      </c>
      <c r="FA163" s="4">
        <v>0</v>
      </c>
      <c r="FC163" s="4">
        <v>-5126648.29928158</v>
      </c>
      <c r="FD163" s="4">
        <v>-8038642.6066926</v>
      </c>
      <c r="FF163" s="4">
        <v>0</v>
      </c>
      <c r="FH163" s="4">
        <v>-2642629.66425406</v>
      </c>
      <c r="FI163" s="4">
        <v>-103275.919338243</v>
      </c>
      <c r="FK163" s="4">
        <v>-112376.499331459</v>
      </c>
      <c r="FM163" s="4">
        <v>-39756612.3621064</v>
      </c>
    </row>
    <row r="164" spans="5:169">
      <c r="E164" s="4">
        <v>0</v>
      </c>
      <c r="F164" s="4">
        <v>0</v>
      </c>
      <c r="G164" s="4">
        <v>0</v>
      </c>
      <c r="H164" s="4">
        <v>-564932.274827773</v>
      </c>
      <c r="I164" s="4">
        <v>-93986.2010138374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-659803.600625799</v>
      </c>
      <c r="R164" s="4">
        <v>0</v>
      </c>
      <c r="S164" s="4">
        <v>0</v>
      </c>
      <c r="T164" s="4">
        <v>-41.4618582483951</v>
      </c>
      <c r="U164" s="4">
        <v>-4960407.60038911</v>
      </c>
      <c r="V164" s="4">
        <v>-148730.721975411</v>
      </c>
      <c r="W164" s="4">
        <v>-11403.102427161</v>
      </c>
      <c r="X164" s="4">
        <v>0</v>
      </c>
      <c r="Y164" s="4">
        <v>-2426.24723683207</v>
      </c>
      <c r="Z164" s="4">
        <v>-222424.549962505</v>
      </c>
      <c r="AA164" s="4">
        <v>-367.452170892379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0</v>
      </c>
      <c r="AO164" s="4">
        <v>0</v>
      </c>
      <c r="AP164" s="4">
        <v>0</v>
      </c>
      <c r="AQ164" s="4">
        <v>-60284.338956978</v>
      </c>
      <c r="AR164" s="4">
        <v>0</v>
      </c>
      <c r="AS164" s="4">
        <v>0</v>
      </c>
      <c r="AT164" s="4">
        <v>0</v>
      </c>
      <c r="AU164" s="4">
        <v>0</v>
      </c>
      <c r="AV164" s="4">
        <v>0</v>
      </c>
      <c r="AW164" s="4">
        <v>0</v>
      </c>
      <c r="AX164" s="4">
        <v>0</v>
      </c>
      <c r="AY164" s="4">
        <v>0</v>
      </c>
      <c r="AZ164" s="4">
        <v>0</v>
      </c>
      <c r="BA164" s="4">
        <v>-375.458247025434</v>
      </c>
      <c r="BB164" s="4">
        <v>-5478.71047256683</v>
      </c>
      <c r="BC164" s="4">
        <v>0</v>
      </c>
      <c r="BD164" s="4">
        <v>0</v>
      </c>
      <c r="BE164" s="4">
        <v>0</v>
      </c>
      <c r="BF164" s="4">
        <v>0</v>
      </c>
      <c r="BG164" s="4">
        <v>0</v>
      </c>
      <c r="BH164" s="4">
        <v>0</v>
      </c>
      <c r="BI164" s="4">
        <v>0</v>
      </c>
      <c r="BJ164" s="4">
        <v>0</v>
      </c>
      <c r="BK164" s="4">
        <v>0</v>
      </c>
      <c r="BL164" s="4">
        <v>0</v>
      </c>
      <c r="BM164" s="4">
        <v>0</v>
      </c>
      <c r="BN164" s="4">
        <v>0</v>
      </c>
      <c r="BO164" s="4">
        <v>0</v>
      </c>
      <c r="BP164" s="4">
        <v>0</v>
      </c>
      <c r="BQ164" s="4">
        <v>0</v>
      </c>
      <c r="BR164" s="4">
        <v>0</v>
      </c>
      <c r="BS164" s="4">
        <v>0</v>
      </c>
      <c r="BT164" s="4">
        <v>0</v>
      </c>
      <c r="BU164" s="4">
        <v>0</v>
      </c>
      <c r="BV164" s="4">
        <v>0</v>
      </c>
      <c r="BW164" s="4">
        <v>0</v>
      </c>
      <c r="BX164" s="4">
        <v>0</v>
      </c>
      <c r="BY164" s="4">
        <v>0</v>
      </c>
      <c r="BZ164" s="4">
        <v>0</v>
      </c>
      <c r="CA164" s="4">
        <v>0</v>
      </c>
      <c r="CB164" s="4">
        <v>0</v>
      </c>
      <c r="CC164" s="4">
        <v>0</v>
      </c>
      <c r="CD164" s="4">
        <v>0</v>
      </c>
      <c r="CE164" s="4">
        <v>0</v>
      </c>
      <c r="CF164" s="4">
        <v>0</v>
      </c>
      <c r="CG164" s="4">
        <v>0</v>
      </c>
      <c r="CH164" s="4">
        <v>0</v>
      </c>
      <c r="CI164" s="4">
        <v>0</v>
      </c>
      <c r="CJ164" s="4">
        <v>0</v>
      </c>
      <c r="CK164" s="4">
        <v>0</v>
      </c>
      <c r="CL164" s="4">
        <v>0</v>
      </c>
      <c r="CM164" s="4">
        <v>0</v>
      </c>
      <c r="CN164" s="4">
        <v>0</v>
      </c>
      <c r="CO164" s="4">
        <v>0</v>
      </c>
      <c r="CP164" s="4">
        <v>0</v>
      </c>
      <c r="CQ164" s="4">
        <v>0</v>
      </c>
      <c r="CR164" s="4">
        <v>0</v>
      </c>
      <c r="CS164" s="4">
        <v>0</v>
      </c>
      <c r="CT164" s="4">
        <v>0</v>
      </c>
      <c r="CU164" s="4">
        <v>0</v>
      </c>
      <c r="CV164" s="4">
        <v>0</v>
      </c>
      <c r="CW164" s="4">
        <v>0</v>
      </c>
      <c r="CX164" s="4">
        <v>0</v>
      </c>
      <c r="CY164" s="4">
        <v>0</v>
      </c>
      <c r="CZ164" s="4">
        <v>0</v>
      </c>
      <c r="DA164" s="4">
        <v>0</v>
      </c>
      <c r="DB164" s="4">
        <v>0</v>
      </c>
      <c r="DC164" s="4">
        <v>0</v>
      </c>
      <c r="DD164" s="4">
        <v>0</v>
      </c>
      <c r="DE164" s="4">
        <v>0</v>
      </c>
      <c r="DF164" s="4">
        <v>0</v>
      </c>
      <c r="DG164" s="4">
        <v>0</v>
      </c>
      <c r="DH164" s="4">
        <v>0</v>
      </c>
      <c r="DI164" s="4">
        <v>0</v>
      </c>
      <c r="DJ164" s="4">
        <v>0</v>
      </c>
      <c r="DK164" s="4">
        <v>-45.4830994765261</v>
      </c>
      <c r="DL164" s="4">
        <v>-34.2580411158123</v>
      </c>
      <c r="DM164" s="4">
        <v>0</v>
      </c>
      <c r="DN164" s="4">
        <v>0</v>
      </c>
      <c r="DO164" s="4">
        <v>0</v>
      </c>
      <c r="DP164" s="4">
        <v>-71.0180483080667</v>
      </c>
      <c r="DQ164" s="4">
        <v>0</v>
      </c>
      <c r="DR164" s="4">
        <v>0</v>
      </c>
      <c r="DS164" s="4">
        <v>0</v>
      </c>
      <c r="DT164" s="4">
        <v>0</v>
      </c>
      <c r="DU164" s="4">
        <v>0</v>
      </c>
      <c r="DV164" s="4">
        <v>0</v>
      </c>
      <c r="DW164" s="4">
        <v>0</v>
      </c>
      <c r="DX164" s="4">
        <v>-4344040.38826451</v>
      </c>
      <c r="DY164" s="4">
        <v>0</v>
      </c>
      <c r="DZ164" s="4">
        <v>0</v>
      </c>
      <c r="EA164" s="4">
        <v>0</v>
      </c>
      <c r="EB164" s="4">
        <v>0</v>
      </c>
      <c r="EC164" s="4">
        <v>0</v>
      </c>
      <c r="ED164" s="4">
        <v>0</v>
      </c>
      <c r="EE164" s="4">
        <v>0</v>
      </c>
      <c r="EF164" s="4">
        <v>0</v>
      </c>
      <c r="EG164" s="4">
        <v>0</v>
      </c>
      <c r="EH164" s="4">
        <v>0</v>
      </c>
      <c r="EI164" s="4">
        <v>0</v>
      </c>
      <c r="EJ164" s="4">
        <v>-106475.0806006</v>
      </c>
      <c r="EK164" s="4">
        <v>0</v>
      </c>
      <c r="EL164" s="4">
        <v>-95.9528689756314</v>
      </c>
      <c r="EM164" s="4">
        <v>-182.546416338861</v>
      </c>
      <c r="EN164" s="4">
        <v>0</v>
      </c>
      <c r="EO164" s="4">
        <v>0</v>
      </c>
      <c r="EP164" s="4">
        <v>0</v>
      </c>
      <c r="EQ164" s="4">
        <v>0</v>
      </c>
      <c r="ER164" s="4">
        <v>0</v>
      </c>
      <c r="ES164" s="4">
        <v>-6196.19858026591</v>
      </c>
      <c r="ET164" s="4">
        <v>0</v>
      </c>
      <c r="EU164" s="4">
        <v>0</v>
      </c>
      <c r="EV164" s="4">
        <v>0</v>
      </c>
      <c r="EW164" s="4">
        <v>0</v>
      </c>
      <c r="EX164" s="4">
        <v>0</v>
      </c>
      <c r="EY164" s="4">
        <v>-5650.49545148713</v>
      </c>
      <c r="EZ164" s="4">
        <v>0</v>
      </c>
      <c r="FA164" s="4">
        <v>0</v>
      </c>
      <c r="FC164" s="4">
        <v>-1229035.79167966</v>
      </c>
      <c r="FD164" s="4">
        <v>-6883482.40792773</v>
      </c>
      <c r="FF164" s="4">
        <v>0</v>
      </c>
      <c r="FH164" s="4">
        <v>-2010.18641046767</v>
      </c>
      <c r="FI164" s="4">
        <v>-115913.556341061</v>
      </c>
      <c r="FK164" s="4">
        <v>-206843.973137422</v>
      </c>
      <c r="FM164" s="4">
        <v>-19630739.0570316</v>
      </c>
    </row>
    <row r="165" spans="5:169">
      <c r="E165" s="4">
        <v>-98145.9977397088</v>
      </c>
      <c r="F165" s="4">
        <v>-62389.1627638143</v>
      </c>
      <c r="G165" s="4">
        <v>-9324.070922712</v>
      </c>
      <c r="H165" s="4">
        <v>-43017.5943961041</v>
      </c>
      <c r="I165" s="4">
        <v>-47706.4899049451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-802.346650463991</v>
      </c>
      <c r="R165" s="4">
        <v>0</v>
      </c>
      <c r="S165" s="4">
        <v>0</v>
      </c>
      <c r="T165" s="4">
        <v>0</v>
      </c>
      <c r="U165" s="4">
        <v>-0.000221725717757063</v>
      </c>
      <c r="V165" s="4">
        <v>-4482.25206955921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-144886.911162694</v>
      </c>
      <c r="AF165" s="4">
        <v>-64.4259204702065</v>
      </c>
      <c r="AG165" s="4">
        <v>-13986.3239625666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-2513.2901619497</v>
      </c>
      <c r="AN165" s="4">
        <v>0</v>
      </c>
      <c r="AO165" s="4">
        <v>-2132.24984184816</v>
      </c>
      <c r="AP165" s="4">
        <v>0</v>
      </c>
      <c r="AQ165" s="4">
        <v>0</v>
      </c>
      <c r="AR165" s="4">
        <v>0</v>
      </c>
      <c r="AS165" s="4">
        <v>0</v>
      </c>
      <c r="AT165" s="4">
        <v>0</v>
      </c>
      <c r="AU165" s="4">
        <v>0</v>
      </c>
      <c r="AV165" s="4">
        <v>0</v>
      </c>
      <c r="AW165" s="4">
        <v>0</v>
      </c>
      <c r="AX165" s="4">
        <v>0</v>
      </c>
      <c r="AY165" s="4">
        <v>0</v>
      </c>
      <c r="AZ165" s="4">
        <v>0</v>
      </c>
      <c r="BA165" s="4">
        <v>0</v>
      </c>
      <c r="BB165" s="4">
        <v>0</v>
      </c>
      <c r="BC165" s="4">
        <v>0</v>
      </c>
      <c r="BD165" s="4">
        <v>0</v>
      </c>
      <c r="BE165" s="4">
        <v>0</v>
      </c>
      <c r="BF165" s="4">
        <v>0</v>
      </c>
      <c r="BG165" s="4">
        <v>0</v>
      </c>
      <c r="BH165" s="4">
        <v>0</v>
      </c>
      <c r="BI165" s="4">
        <v>0</v>
      </c>
      <c r="BJ165" s="4">
        <v>0</v>
      </c>
      <c r="BK165" s="4">
        <v>0</v>
      </c>
      <c r="BL165" s="4">
        <v>0</v>
      </c>
      <c r="BM165" s="4">
        <v>0</v>
      </c>
      <c r="BN165" s="4">
        <v>0</v>
      </c>
      <c r="BO165" s="4">
        <v>0</v>
      </c>
      <c r="BP165" s="4">
        <v>0</v>
      </c>
      <c r="BQ165" s="4">
        <v>0</v>
      </c>
      <c r="BR165" s="4">
        <v>0</v>
      </c>
      <c r="BS165" s="4">
        <v>0</v>
      </c>
      <c r="BT165" s="4">
        <v>0</v>
      </c>
      <c r="BU165" s="4">
        <v>0</v>
      </c>
      <c r="BV165" s="4">
        <v>0</v>
      </c>
      <c r="BW165" s="4">
        <v>0</v>
      </c>
      <c r="BX165" s="4">
        <v>0</v>
      </c>
      <c r="BY165" s="4">
        <v>0</v>
      </c>
      <c r="BZ165" s="4">
        <v>0</v>
      </c>
      <c r="CA165" s="4">
        <v>0</v>
      </c>
      <c r="CB165" s="4">
        <v>0</v>
      </c>
      <c r="CC165" s="4">
        <v>0</v>
      </c>
      <c r="CD165" s="4">
        <v>0</v>
      </c>
      <c r="CE165" s="4">
        <v>0</v>
      </c>
      <c r="CF165" s="4">
        <v>0</v>
      </c>
      <c r="CG165" s="4">
        <v>0</v>
      </c>
      <c r="CH165" s="4">
        <v>0</v>
      </c>
      <c r="CI165" s="4">
        <v>0</v>
      </c>
      <c r="CJ165" s="4">
        <v>0</v>
      </c>
      <c r="CK165" s="4">
        <v>0</v>
      </c>
      <c r="CL165" s="4">
        <v>0</v>
      </c>
      <c r="CM165" s="4">
        <v>0</v>
      </c>
      <c r="CN165" s="4">
        <v>0</v>
      </c>
      <c r="CO165" s="4">
        <v>0</v>
      </c>
      <c r="CP165" s="4">
        <v>0</v>
      </c>
      <c r="CQ165" s="4">
        <v>0</v>
      </c>
      <c r="CR165" s="4">
        <v>0</v>
      </c>
      <c r="CS165" s="4">
        <v>0</v>
      </c>
      <c r="CT165" s="4">
        <v>0</v>
      </c>
      <c r="CU165" s="4">
        <v>0</v>
      </c>
      <c r="CV165" s="4">
        <v>0</v>
      </c>
      <c r="CW165" s="4">
        <v>0</v>
      </c>
      <c r="CX165" s="4">
        <v>0</v>
      </c>
      <c r="CY165" s="4">
        <v>0</v>
      </c>
      <c r="CZ165" s="4">
        <v>0</v>
      </c>
      <c r="DA165" s="4">
        <v>0</v>
      </c>
      <c r="DB165" s="4">
        <v>0</v>
      </c>
      <c r="DC165" s="4">
        <v>0</v>
      </c>
      <c r="DD165" s="4">
        <v>0</v>
      </c>
      <c r="DE165" s="4">
        <v>0</v>
      </c>
      <c r="DF165" s="4">
        <v>0</v>
      </c>
      <c r="DG165" s="4">
        <v>0</v>
      </c>
      <c r="DH165" s="4">
        <v>0</v>
      </c>
      <c r="DI165" s="4">
        <v>0</v>
      </c>
      <c r="DJ165" s="4">
        <v>0</v>
      </c>
      <c r="DK165" s="4">
        <v>0</v>
      </c>
      <c r="DL165" s="4">
        <v>0</v>
      </c>
      <c r="DM165" s="4">
        <v>0</v>
      </c>
      <c r="DN165" s="4">
        <v>0</v>
      </c>
      <c r="DO165" s="4">
        <v>0</v>
      </c>
      <c r="DP165" s="4">
        <v>0</v>
      </c>
      <c r="DQ165" s="4">
        <v>0</v>
      </c>
      <c r="DR165" s="4">
        <v>0</v>
      </c>
      <c r="DS165" s="4">
        <v>0</v>
      </c>
      <c r="DT165" s="4">
        <v>0</v>
      </c>
      <c r="DU165" s="4">
        <v>0</v>
      </c>
      <c r="DV165" s="4">
        <v>0</v>
      </c>
      <c r="DW165" s="4">
        <v>0</v>
      </c>
      <c r="DX165" s="4">
        <v>0</v>
      </c>
      <c r="DY165" s="4">
        <v>0</v>
      </c>
      <c r="DZ165" s="4">
        <v>0</v>
      </c>
      <c r="EA165" s="4">
        <v>0</v>
      </c>
      <c r="EB165" s="4">
        <v>0</v>
      </c>
      <c r="EC165" s="4">
        <v>0</v>
      </c>
      <c r="ED165" s="4">
        <v>0</v>
      </c>
      <c r="EE165" s="4">
        <v>0</v>
      </c>
      <c r="EF165" s="4">
        <v>0</v>
      </c>
      <c r="EG165" s="4">
        <v>0</v>
      </c>
      <c r="EH165" s="4">
        <v>0</v>
      </c>
      <c r="EI165" s="4">
        <v>0</v>
      </c>
      <c r="EJ165" s="4">
        <v>0</v>
      </c>
      <c r="EK165" s="4">
        <v>0</v>
      </c>
      <c r="EL165" s="4">
        <v>0</v>
      </c>
      <c r="EM165" s="4">
        <v>0</v>
      </c>
      <c r="EN165" s="4">
        <v>0</v>
      </c>
      <c r="EO165" s="4">
        <v>0</v>
      </c>
      <c r="EP165" s="4">
        <v>0</v>
      </c>
      <c r="EQ165" s="4">
        <v>0</v>
      </c>
      <c r="ER165" s="4">
        <v>0</v>
      </c>
      <c r="ES165" s="4">
        <v>0</v>
      </c>
      <c r="ET165" s="4">
        <v>0</v>
      </c>
      <c r="EU165" s="4">
        <v>0</v>
      </c>
      <c r="EV165" s="4">
        <v>0</v>
      </c>
      <c r="EW165" s="4">
        <v>0</v>
      </c>
      <c r="EX165" s="4">
        <v>0</v>
      </c>
      <c r="EY165" s="4">
        <v>0</v>
      </c>
      <c r="EZ165" s="4">
        <v>0</v>
      </c>
      <c r="FA165" s="4">
        <v>0</v>
      </c>
      <c r="FC165" s="4">
        <v>0</v>
      </c>
      <c r="FD165" s="4">
        <v>0</v>
      </c>
      <c r="FF165" s="4">
        <v>-185357.300971999</v>
      </c>
      <c r="FH165" s="4">
        <v>0</v>
      </c>
      <c r="FI165" s="4">
        <v>0</v>
      </c>
      <c r="FK165" s="4">
        <v>0</v>
      </c>
      <c r="FM165" s="4">
        <v>-614808.416690561</v>
      </c>
    </row>
    <row r="166" spans="5:169">
      <c r="E166" s="4">
        <v>-41916.9323888629</v>
      </c>
      <c r="F166" s="4">
        <v>-4540.27913296281</v>
      </c>
      <c r="G166" s="4">
        <v>-13061.3481346603</v>
      </c>
      <c r="H166" s="4">
        <v>-6750.4234093274</v>
      </c>
      <c r="I166" s="4">
        <v>-12192.9907851455</v>
      </c>
      <c r="J166" s="4">
        <v>-4585329.31529311</v>
      </c>
      <c r="K166" s="4">
        <v>-8655.341793596</v>
      </c>
      <c r="L166" s="4">
        <v>-42505.891549204</v>
      </c>
      <c r="M166" s="4">
        <v>-50970.222640649</v>
      </c>
      <c r="N166" s="4">
        <v>-139070.825739256</v>
      </c>
      <c r="O166" s="4">
        <v>-7439.62480994915</v>
      </c>
      <c r="P166" s="4">
        <v>-32915.1018313164</v>
      </c>
      <c r="Q166" s="4">
        <v>-19717.2812127553</v>
      </c>
      <c r="R166" s="4">
        <v>-21050.648285567</v>
      </c>
      <c r="S166" s="4">
        <v>-12724.7027748876</v>
      </c>
      <c r="T166" s="4">
        <v>-27639.9448701805</v>
      </c>
      <c r="U166" s="4">
        <v>-11020.1138102374</v>
      </c>
      <c r="V166" s="4">
        <v>-74480.3433570022</v>
      </c>
      <c r="W166" s="4">
        <v>-6460.01162872185</v>
      </c>
      <c r="X166" s="4">
        <v>-4447.83256266697</v>
      </c>
      <c r="Y166" s="4">
        <v>-18750.5715580362</v>
      </c>
      <c r="Z166" s="4">
        <v>-29243.3693616352</v>
      </c>
      <c r="AA166" s="4">
        <v>-42628.7477444101</v>
      </c>
      <c r="AB166" s="4">
        <v>-30383.6668100869</v>
      </c>
      <c r="AC166" s="4">
        <v>-2643.16851320369</v>
      </c>
      <c r="AD166" s="4">
        <v>-1382.16395987314</v>
      </c>
      <c r="AE166" s="4">
        <v>-133142.778092473</v>
      </c>
      <c r="AF166" s="4">
        <v>-11117.3679508315</v>
      </c>
      <c r="AG166" s="4">
        <v>-17725.3420354101</v>
      </c>
      <c r="AH166" s="4">
        <v>-20324.7181806632</v>
      </c>
      <c r="AI166" s="4">
        <v>-17010.5240457336</v>
      </c>
      <c r="AJ166" s="4">
        <v>-21353.9320365106</v>
      </c>
      <c r="AK166" s="4">
        <v>-18225.4825592069</v>
      </c>
      <c r="AL166" s="4">
        <v>-20161.6293170944</v>
      </c>
      <c r="AM166" s="4">
        <v>-40804.6165820325</v>
      </c>
      <c r="AN166" s="4">
        <v>-532.310508182103</v>
      </c>
      <c r="AO166" s="4">
        <v>-435816.614940764</v>
      </c>
      <c r="AP166" s="4">
        <v>-3874.77253431246</v>
      </c>
      <c r="AQ166" s="4">
        <v>-1233.69969372577</v>
      </c>
      <c r="AR166" s="4">
        <v>-1685.66290089518</v>
      </c>
      <c r="AS166" s="4">
        <v>-16170.505952</v>
      </c>
      <c r="AT166" s="4">
        <v>-3041807.67471461</v>
      </c>
      <c r="AU166" s="4">
        <v>-1426863.23034483</v>
      </c>
      <c r="AV166" s="4">
        <v>-577048.408749781</v>
      </c>
      <c r="AW166" s="4">
        <v>-38155.6120023372</v>
      </c>
      <c r="AX166" s="4">
        <v>-48891.8617362404</v>
      </c>
      <c r="AY166" s="4">
        <v>-184187.941003562</v>
      </c>
      <c r="AZ166" s="4">
        <v>-421921.901862302</v>
      </c>
      <c r="BA166" s="4">
        <v>-4805.45377137861</v>
      </c>
      <c r="BB166" s="4">
        <v>-56709.1085608056</v>
      </c>
      <c r="BC166" s="4">
        <v>-195914.256881672</v>
      </c>
      <c r="BD166" s="4">
        <v>-45663.834067538</v>
      </c>
      <c r="BE166" s="4">
        <v>-29505.5076128694</v>
      </c>
      <c r="BF166" s="4">
        <v>-1152954.49717366</v>
      </c>
      <c r="BG166" s="4">
        <v>-372146.871221454</v>
      </c>
      <c r="BH166" s="4">
        <v>-1650266.75923064</v>
      </c>
      <c r="BI166" s="4">
        <v>-220973.368239364</v>
      </c>
      <c r="BJ166" s="4">
        <v>-309856.617852994</v>
      </c>
      <c r="BK166" s="4">
        <v>-160975.67589277</v>
      </c>
      <c r="BL166" s="4">
        <v>-400396.869753647</v>
      </c>
      <c r="BM166" s="4">
        <v>-303359.28561656</v>
      </c>
      <c r="BN166" s="4">
        <v>-2407385.65942713</v>
      </c>
      <c r="BO166" s="4">
        <v>-136120.921498341</v>
      </c>
      <c r="BP166" s="4">
        <v>-377794.0706133</v>
      </c>
      <c r="BQ166" s="4">
        <v>-39815.5911105807</v>
      </c>
      <c r="BR166" s="4">
        <v>-62553.0443499946</v>
      </c>
      <c r="BS166" s="4">
        <v>-4786.28558124772</v>
      </c>
      <c r="BT166" s="4">
        <v>-11472.9095784672</v>
      </c>
      <c r="BU166" s="4">
        <v>-84.3391525545738</v>
      </c>
      <c r="BV166" s="4">
        <v>-4027.98885099046</v>
      </c>
      <c r="BW166" s="4">
        <v>-6216.17202670277</v>
      </c>
      <c r="BX166" s="4">
        <v>0</v>
      </c>
      <c r="BY166" s="4">
        <v>-17073.1048287551</v>
      </c>
      <c r="BZ166" s="4">
        <v>-10925.7953793157</v>
      </c>
      <c r="CA166" s="4">
        <v>-11484.7806795936</v>
      </c>
      <c r="CB166" s="4">
        <v>-3127.3448139415</v>
      </c>
      <c r="CC166" s="4">
        <v>-1034.63964337403</v>
      </c>
      <c r="CD166" s="4">
        <v>-2872.31592008271</v>
      </c>
      <c r="CE166" s="4">
        <v>-1270.74303929359</v>
      </c>
      <c r="CF166" s="4">
        <v>-4309.12137958626</v>
      </c>
      <c r="CG166" s="4">
        <v>-3044.17674983103</v>
      </c>
      <c r="CH166" s="4">
        <v>-142.197973951233</v>
      </c>
      <c r="CI166" s="4">
        <v>-2345.95418781383</v>
      </c>
      <c r="CJ166" s="4">
        <v>-4338.89806576328</v>
      </c>
      <c r="CK166" s="4">
        <v>-9879.15187394745</v>
      </c>
      <c r="CL166" s="4">
        <v>-8805.95448817774</v>
      </c>
      <c r="CM166" s="4">
        <v>-45.6990960429034</v>
      </c>
      <c r="CN166" s="4">
        <v>-107.973238547141</v>
      </c>
      <c r="CO166" s="4">
        <v>-887.266909579461</v>
      </c>
      <c r="CP166" s="4">
        <v>0</v>
      </c>
      <c r="CQ166" s="4">
        <v>-55.1640265441851</v>
      </c>
      <c r="CR166" s="4">
        <v>0</v>
      </c>
      <c r="CS166" s="4">
        <v>0</v>
      </c>
      <c r="CT166" s="4">
        <v>0</v>
      </c>
      <c r="CU166" s="4">
        <v>0</v>
      </c>
      <c r="CV166" s="4">
        <v>-2504.9475784641</v>
      </c>
      <c r="CW166" s="4">
        <v>-11354.9153685357</v>
      </c>
      <c r="CX166" s="4">
        <v>-4213.96822004048</v>
      </c>
      <c r="CY166" s="4">
        <v>-4957.71797191135</v>
      </c>
      <c r="CZ166" s="4">
        <v>-11023352.9491932</v>
      </c>
      <c r="DA166" s="4">
        <v>-195007.100069321</v>
      </c>
      <c r="DB166" s="4">
        <v>0</v>
      </c>
      <c r="DC166" s="4">
        <v>-27938.5259133365</v>
      </c>
      <c r="DD166" s="4">
        <v>-3404.68930826394</v>
      </c>
      <c r="DE166" s="4">
        <v>-23424.6720590409</v>
      </c>
      <c r="DF166" s="4">
        <v>-12484.8466437663</v>
      </c>
      <c r="DG166" s="4">
        <v>-18527.3978575852</v>
      </c>
      <c r="DH166" s="4">
        <v>-14244.904802101</v>
      </c>
      <c r="DI166" s="4">
        <v>-4381.89197764297</v>
      </c>
      <c r="DJ166" s="4">
        <v>-1173.09252340217</v>
      </c>
      <c r="DK166" s="4">
        <v>-1280.29858854477</v>
      </c>
      <c r="DL166" s="4">
        <v>-5588.54887136485</v>
      </c>
      <c r="DM166" s="4">
        <v>0</v>
      </c>
      <c r="DN166" s="4">
        <v>0</v>
      </c>
      <c r="DO166" s="4">
        <v>0</v>
      </c>
      <c r="DP166" s="4">
        <v>0</v>
      </c>
      <c r="DQ166" s="4">
        <v>-906.821109263467</v>
      </c>
      <c r="DR166" s="4">
        <v>-2077.32702047368</v>
      </c>
      <c r="DS166" s="4">
        <v>0</v>
      </c>
      <c r="DT166" s="4">
        <v>0</v>
      </c>
      <c r="DU166" s="4">
        <v>0</v>
      </c>
      <c r="DV166" s="4">
        <v>-2977.85529650911</v>
      </c>
      <c r="DW166" s="4">
        <v>-6339.85122702826</v>
      </c>
      <c r="DX166" s="4">
        <v>-2508.08335016374</v>
      </c>
      <c r="DY166" s="4">
        <v>0</v>
      </c>
      <c r="DZ166" s="4">
        <v>0</v>
      </c>
      <c r="EA166" s="4">
        <v>0</v>
      </c>
      <c r="EB166" s="4">
        <v>0</v>
      </c>
      <c r="EC166" s="4">
        <v>0</v>
      </c>
      <c r="ED166" s="4">
        <v>-3839.01975834408</v>
      </c>
      <c r="EE166" s="4">
        <v>0</v>
      </c>
      <c r="EF166" s="4">
        <v>0</v>
      </c>
      <c r="EG166" s="4">
        <v>-7301.5787467744</v>
      </c>
      <c r="EH166" s="4">
        <v>0</v>
      </c>
      <c r="EI166" s="4">
        <v>-7.25489674929802</v>
      </c>
      <c r="EJ166" s="4">
        <v>-25607.9226937452</v>
      </c>
      <c r="EK166" s="4">
        <v>-460.247826507097</v>
      </c>
      <c r="EL166" s="4">
        <v>-17211.9120045855</v>
      </c>
      <c r="EM166" s="4">
        <v>-364.219039133504</v>
      </c>
      <c r="EN166" s="4">
        <v>-831.528727293644</v>
      </c>
      <c r="EO166" s="4">
        <v>-5033.53226496101</v>
      </c>
      <c r="EP166" s="4">
        <v>-30813.302373754</v>
      </c>
      <c r="EQ166" s="4">
        <v>-11938.1219121632</v>
      </c>
      <c r="ER166" s="4">
        <v>-72203.3519311997</v>
      </c>
      <c r="ES166" s="4">
        <v>-46038.5727851174</v>
      </c>
      <c r="ET166" s="4">
        <v>-2485.70625347465</v>
      </c>
      <c r="EU166" s="4">
        <v>-1011.54623568592</v>
      </c>
      <c r="EV166" s="4">
        <v>-15.3865747580151</v>
      </c>
      <c r="EW166" s="4">
        <v>-2309.63221592967</v>
      </c>
      <c r="EX166" s="4">
        <v>-522.283794842206</v>
      </c>
      <c r="EY166" s="4">
        <v>-1618.87458112063</v>
      </c>
      <c r="EZ166" s="4">
        <v>-332.773487574878</v>
      </c>
      <c r="FA166" s="4">
        <v>-68388.449781647</v>
      </c>
      <c r="FC166" s="4">
        <v>-103422.737154598</v>
      </c>
      <c r="FD166" s="4">
        <v>-62053.4472594588</v>
      </c>
      <c r="FF166" s="4">
        <v>0</v>
      </c>
      <c r="FH166" s="4">
        <v>0</v>
      </c>
      <c r="FI166" s="4">
        <v>86395.3887319739</v>
      </c>
      <c r="FK166" s="4">
        <v>-55654.6134834324</v>
      </c>
      <c r="FM166" s="4">
        <v>-31583233.8540604</v>
      </c>
    </row>
    <row r="167" spans="5:169"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-3467.77833490582</v>
      </c>
      <c r="K167" s="4">
        <v>-41179.463846401</v>
      </c>
      <c r="L167" s="4">
        <v>-1285.12933055923</v>
      </c>
      <c r="M167" s="4">
        <v>-974.265016446223</v>
      </c>
      <c r="N167" s="4">
        <v>-954.423246502375</v>
      </c>
      <c r="O167" s="4">
        <v>-1091.49050615176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4">
        <v>0</v>
      </c>
      <c r="AO167" s="4">
        <v>-4343.74440736329</v>
      </c>
      <c r="AP167" s="4">
        <v>0</v>
      </c>
      <c r="AQ167" s="4">
        <v>0</v>
      </c>
      <c r="AR167" s="4">
        <v>0</v>
      </c>
      <c r="AS167" s="4">
        <v>-11723225.2759764</v>
      </c>
      <c r="AT167" s="4">
        <v>-500.185411339624</v>
      </c>
      <c r="AU167" s="4">
        <v>-678838.635238191</v>
      </c>
      <c r="AV167" s="4">
        <v>-102739.95858405</v>
      </c>
      <c r="AW167" s="4">
        <v>-57446.91551357</v>
      </c>
      <c r="AX167" s="4">
        <v>-28889.1583663883</v>
      </c>
      <c r="AY167" s="4">
        <v>-157581.150383529</v>
      </c>
      <c r="AZ167" s="4">
        <v>-34540.2345251427</v>
      </c>
      <c r="BA167" s="4">
        <v>-1362.64550581381</v>
      </c>
      <c r="BB167" s="4">
        <v>-1966.92502741592</v>
      </c>
      <c r="BC167" s="4">
        <v>-47273.6223674671</v>
      </c>
      <c r="BD167" s="4">
        <v>-12644.9045624148</v>
      </c>
      <c r="BE167" s="4">
        <v>-47278.6343017807</v>
      </c>
      <c r="BF167" s="4">
        <v>0</v>
      </c>
      <c r="BG167" s="4">
        <v>0</v>
      </c>
      <c r="BH167" s="4">
        <v>0</v>
      </c>
      <c r="BI167" s="4">
        <v>-36936.9562066958</v>
      </c>
      <c r="BJ167" s="4">
        <v>-22786.0551416735</v>
      </c>
      <c r="BK167" s="4">
        <v>-10641.8477268901</v>
      </c>
      <c r="BL167" s="4">
        <v>-16423.7177254521</v>
      </c>
      <c r="BM167" s="4">
        <v>-1822.91570654095</v>
      </c>
      <c r="BN167" s="4">
        <v>-22603.8074270161</v>
      </c>
      <c r="BO167" s="4">
        <v>-4114.98175611082</v>
      </c>
      <c r="BP167" s="4">
        <v>-27240.1431228621</v>
      </c>
      <c r="BQ167" s="4">
        <v>-26565.9850909863</v>
      </c>
      <c r="BR167" s="4">
        <v>-42061.5540065415</v>
      </c>
      <c r="BS167" s="4">
        <v>-5536.03924282958</v>
      </c>
      <c r="BT167" s="4">
        <v>-6623.31071052291</v>
      </c>
      <c r="BU167" s="4">
        <v>-2821.67820017166</v>
      </c>
      <c r="BV167" s="4">
        <v>-4292.10787893572</v>
      </c>
      <c r="BW167" s="4">
        <v>-1612.37270254322</v>
      </c>
      <c r="BX167" s="4">
        <v>-273.702343472496</v>
      </c>
      <c r="BY167" s="4">
        <v>-16574.8068015049</v>
      </c>
      <c r="BZ167" s="4">
        <v>-11824.1306607133</v>
      </c>
      <c r="CA167" s="4">
        <v>-7662.14690261022</v>
      </c>
      <c r="CB167" s="4">
        <v>-777.977655353763</v>
      </c>
      <c r="CC167" s="4">
        <v>-828.588932046056</v>
      </c>
      <c r="CD167" s="4">
        <v>-3416.19610907172</v>
      </c>
      <c r="CE167" s="4">
        <v>-12757.6442435877</v>
      </c>
      <c r="CF167" s="4">
        <v>-15015.9834983938</v>
      </c>
      <c r="CG167" s="4">
        <v>-3653.00273382227</v>
      </c>
      <c r="CH167" s="4">
        <v>-2815.78223114466</v>
      </c>
      <c r="CI167" s="4">
        <v>-3562.36899169767</v>
      </c>
      <c r="CJ167" s="4">
        <v>-1254.73869497524</v>
      </c>
      <c r="CK167" s="4">
        <v>0</v>
      </c>
      <c r="CL167" s="4">
        <v>0</v>
      </c>
      <c r="CM167" s="4">
        <v>0</v>
      </c>
      <c r="CN167" s="4">
        <v>0</v>
      </c>
      <c r="CO167" s="4">
        <v>-3473.14329195493</v>
      </c>
      <c r="CP167" s="4">
        <v>0</v>
      </c>
      <c r="CQ167" s="4">
        <v>0</v>
      </c>
      <c r="CR167" s="4">
        <v>0</v>
      </c>
      <c r="CS167" s="4">
        <v>0</v>
      </c>
      <c r="CT167" s="4">
        <v>0</v>
      </c>
      <c r="CU167" s="4">
        <v>0</v>
      </c>
      <c r="CV167" s="4">
        <v>0</v>
      </c>
      <c r="CW167" s="4">
        <v>0</v>
      </c>
      <c r="CX167" s="4">
        <v>0</v>
      </c>
      <c r="CY167" s="4">
        <v>0</v>
      </c>
      <c r="CZ167" s="4">
        <v>-435396.978595619</v>
      </c>
      <c r="DA167" s="4">
        <v>-1373513.21795233</v>
      </c>
      <c r="DB167" s="4">
        <v>0</v>
      </c>
      <c r="DC167" s="4">
        <v>0</v>
      </c>
      <c r="DD167" s="4">
        <v>0</v>
      </c>
      <c r="DE167" s="4">
        <v>0</v>
      </c>
      <c r="DF167" s="4">
        <v>0</v>
      </c>
      <c r="DG167" s="4">
        <v>0</v>
      </c>
      <c r="DH167" s="4">
        <v>0</v>
      </c>
      <c r="DI167" s="4">
        <v>0</v>
      </c>
      <c r="DJ167" s="4">
        <v>0</v>
      </c>
      <c r="DK167" s="4">
        <v>0</v>
      </c>
      <c r="DL167" s="4">
        <v>0</v>
      </c>
      <c r="DM167" s="4">
        <v>-3.45164305141612</v>
      </c>
      <c r="DN167" s="4">
        <v>-1.84963492854252</v>
      </c>
      <c r="DO167" s="4">
        <v>0</v>
      </c>
      <c r="DP167" s="4">
        <v>-23.5709092276764</v>
      </c>
      <c r="DQ167" s="4">
        <v>0</v>
      </c>
      <c r="DR167" s="4">
        <v>0</v>
      </c>
      <c r="DS167" s="4">
        <v>0</v>
      </c>
      <c r="DT167" s="4">
        <v>0</v>
      </c>
      <c r="DU167" s="4">
        <v>0</v>
      </c>
      <c r="DV167" s="4">
        <v>0</v>
      </c>
      <c r="DW167" s="4">
        <v>0</v>
      </c>
      <c r="DX167" s="4">
        <v>0</v>
      </c>
      <c r="DY167" s="4">
        <v>0</v>
      </c>
      <c r="DZ167" s="4">
        <v>0</v>
      </c>
      <c r="EA167" s="4">
        <v>0</v>
      </c>
      <c r="EB167" s="4">
        <v>0</v>
      </c>
      <c r="EC167" s="4">
        <v>0</v>
      </c>
      <c r="ED167" s="4">
        <v>0</v>
      </c>
      <c r="EE167" s="4">
        <v>0</v>
      </c>
      <c r="EF167" s="4">
        <v>0</v>
      </c>
      <c r="EG167" s="4">
        <v>0</v>
      </c>
      <c r="EH167" s="4">
        <v>0</v>
      </c>
      <c r="EI167" s="4">
        <v>0</v>
      </c>
      <c r="EJ167" s="4">
        <v>-155.136854990167</v>
      </c>
      <c r="EK167" s="4">
        <v>0</v>
      </c>
      <c r="EL167" s="4">
        <v>0</v>
      </c>
      <c r="EM167" s="4">
        <v>0</v>
      </c>
      <c r="EN167" s="4">
        <v>0</v>
      </c>
      <c r="EO167" s="4">
        <v>0</v>
      </c>
      <c r="EP167" s="4">
        <v>0</v>
      </c>
      <c r="EQ167" s="4">
        <v>0</v>
      </c>
      <c r="ER167" s="4">
        <v>0</v>
      </c>
      <c r="ES167" s="4">
        <v>-2646.70890819997</v>
      </c>
      <c r="ET167" s="4">
        <v>0</v>
      </c>
      <c r="EU167" s="4">
        <v>0</v>
      </c>
      <c r="EV167" s="4">
        <v>0</v>
      </c>
      <c r="EW167" s="4">
        <v>0</v>
      </c>
      <c r="EX167" s="4">
        <v>-30.3394216930932</v>
      </c>
      <c r="EY167" s="4">
        <v>-108.174221775592</v>
      </c>
      <c r="EZ167" s="4">
        <v>-19.3307923103813</v>
      </c>
      <c r="FA167" s="4">
        <v>-3585.75832497726</v>
      </c>
      <c r="FC167" s="4">
        <v>0</v>
      </c>
      <c r="FD167" s="4">
        <v>0</v>
      </c>
      <c r="FF167" s="4">
        <v>0</v>
      </c>
      <c r="FH167" s="4">
        <v>0</v>
      </c>
      <c r="FI167" s="4">
        <v>-473880.191553806</v>
      </c>
      <c r="FK167" s="4">
        <v>-75789.6149574513</v>
      </c>
      <c r="FM167" s="4">
        <v>-15628712.5499583</v>
      </c>
    </row>
    <row r="168" spans="5:169"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-781563.781568405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0</v>
      </c>
      <c r="AN168" s="4">
        <v>0</v>
      </c>
      <c r="AO168" s="4">
        <v>0</v>
      </c>
      <c r="AP168" s="4">
        <v>0</v>
      </c>
      <c r="AQ168" s="4">
        <v>0</v>
      </c>
      <c r="AR168" s="4">
        <v>0</v>
      </c>
      <c r="AS168" s="4">
        <v>0</v>
      </c>
      <c r="AT168" s="4">
        <v>0</v>
      </c>
      <c r="AU168" s="4">
        <v>-13866.471377673</v>
      </c>
      <c r="AV168" s="4">
        <v>0</v>
      </c>
      <c r="AW168" s="4">
        <v>0</v>
      </c>
      <c r="AX168" s="4">
        <v>0</v>
      </c>
      <c r="AY168" s="4">
        <v>0</v>
      </c>
      <c r="AZ168" s="4">
        <v>-18663.0748003866</v>
      </c>
      <c r="BA168" s="4">
        <v>0</v>
      </c>
      <c r="BB168" s="4">
        <v>-3342.31601092152</v>
      </c>
      <c r="BC168" s="4">
        <v>0</v>
      </c>
      <c r="BD168" s="4">
        <v>0</v>
      </c>
      <c r="BE168" s="4">
        <v>0</v>
      </c>
      <c r="BF168" s="4">
        <v>0</v>
      </c>
      <c r="BG168" s="4">
        <v>0</v>
      </c>
      <c r="BH168" s="4">
        <v>0</v>
      </c>
      <c r="BI168" s="4">
        <v>0</v>
      </c>
      <c r="BJ168" s="4">
        <v>0</v>
      </c>
      <c r="BK168" s="4">
        <v>0</v>
      </c>
      <c r="BL168" s="4">
        <v>0</v>
      </c>
      <c r="BM168" s="4">
        <v>-920930.457500165</v>
      </c>
      <c r="BN168" s="4">
        <v>-6081350.71534594</v>
      </c>
      <c r="BO168" s="4">
        <v>-897464.666430714</v>
      </c>
      <c r="BP168" s="4">
        <v>-151694.845213033</v>
      </c>
      <c r="BQ168" s="4">
        <v>0</v>
      </c>
      <c r="BR168" s="4">
        <v>-191130.889324043</v>
      </c>
      <c r="BS168" s="4">
        <v>0</v>
      </c>
      <c r="BT168" s="4">
        <v>0</v>
      </c>
      <c r="BU168" s="4">
        <v>0</v>
      </c>
      <c r="BV168" s="4">
        <v>0</v>
      </c>
      <c r="BW168" s="4">
        <v>0</v>
      </c>
      <c r="BX168" s="4">
        <v>0</v>
      </c>
      <c r="BY168" s="4">
        <v>0</v>
      </c>
      <c r="BZ168" s="4">
        <v>0</v>
      </c>
      <c r="CA168" s="4">
        <v>0</v>
      </c>
      <c r="CB168" s="4">
        <v>0</v>
      </c>
      <c r="CC168" s="4">
        <v>0</v>
      </c>
      <c r="CD168" s="4">
        <v>0</v>
      </c>
      <c r="CE168" s="4">
        <v>0</v>
      </c>
      <c r="CF168" s="4">
        <v>0</v>
      </c>
      <c r="CG168" s="4">
        <v>0</v>
      </c>
      <c r="CH168" s="4">
        <v>0</v>
      </c>
      <c r="CI168" s="4">
        <v>0</v>
      </c>
      <c r="CJ168" s="4">
        <v>0</v>
      </c>
      <c r="CK168" s="4">
        <v>0</v>
      </c>
      <c r="CL168" s="4">
        <v>0</v>
      </c>
      <c r="CM168" s="4">
        <v>0</v>
      </c>
      <c r="CN168" s="4">
        <v>0</v>
      </c>
      <c r="CO168" s="4">
        <v>0</v>
      </c>
      <c r="CP168" s="4">
        <v>0</v>
      </c>
      <c r="CQ168" s="4">
        <v>0</v>
      </c>
      <c r="CR168" s="4">
        <v>0</v>
      </c>
      <c r="CS168" s="4">
        <v>0</v>
      </c>
      <c r="CT168" s="4">
        <v>0</v>
      </c>
      <c r="CU168" s="4">
        <v>0</v>
      </c>
      <c r="CV168" s="4">
        <v>0</v>
      </c>
      <c r="CW168" s="4">
        <v>0</v>
      </c>
      <c r="CX168" s="4">
        <v>0</v>
      </c>
      <c r="CY168" s="4">
        <v>0</v>
      </c>
      <c r="CZ168" s="4">
        <v>0</v>
      </c>
      <c r="DA168" s="4">
        <v>0</v>
      </c>
      <c r="DB168" s="4">
        <v>0</v>
      </c>
      <c r="DC168" s="4">
        <v>0</v>
      </c>
      <c r="DD168" s="4">
        <v>0</v>
      </c>
      <c r="DE168" s="4">
        <v>0</v>
      </c>
      <c r="DF168" s="4">
        <v>0</v>
      </c>
      <c r="DG168" s="4">
        <v>0</v>
      </c>
      <c r="DH168" s="4">
        <v>0</v>
      </c>
      <c r="DI168" s="4">
        <v>0</v>
      </c>
      <c r="DJ168" s="4">
        <v>0</v>
      </c>
      <c r="DK168" s="4">
        <v>0</v>
      </c>
      <c r="DL168" s="4">
        <v>0</v>
      </c>
      <c r="DM168" s="4">
        <v>0</v>
      </c>
      <c r="DN168" s="4">
        <v>0</v>
      </c>
      <c r="DO168" s="4">
        <v>0</v>
      </c>
      <c r="DP168" s="4">
        <v>0</v>
      </c>
      <c r="DQ168" s="4">
        <v>0</v>
      </c>
      <c r="DR168" s="4">
        <v>0</v>
      </c>
      <c r="DS168" s="4">
        <v>0</v>
      </c>
      <c r="DT168" s="4">
        <v>0</v>
      </c>
      <c r="DU168" s="4">
        <v>0</v>
      </c>
      <c r="DV168" s="4">
        <v>0</v>
      </c>
      <c r="DW168" s="4">
        <v>0</v>
      </c>
      <c r="DX168" s="4">
        <v>0</v>
      </c>
      <c r="DY168" s="4">
        <v>0</v>
      </c>
      <c r="DZ168" s="4">
        <v>0</v>
      </c>
      <c r="EA168" s="4">
        <v>0</v>
      </c>
      <c r="EB168" s="4">
        <v>0</v>
      </c>
      <c r="EC168" s="4">
        <v>0</v>
      </c>
      <c r="ED168" s="4">
        <v>0</v>
      </c>
      <c r="EE168" s="4">
        <v>0</v>
      </c>
      <c r="EF168" s="4">
        <v>0</v>
      </c>
      <c r="EG168" s="4">
        <v>0</v>
      </c>
      <c r="EH168" s="4">
        <v>0</v>
      </c>
      <c r="EI168" s="4">
        <v>0</v>
      </c>
      <c r="EJ168" s="4">
        <v>-7295.58560063496</v>
      </c>
      <c r="EK168" s="4">
        <v>0</v>
      </c>
      <c r="EL168" s="4">
        <v>0</v>
      </c>
      <c r="EM168" s="4">
        <v>0</v>
      </c>
      <c r="EN168" s="4">
        <v>0</v>
      </c>
      <c r="EO168" s="4">
        <v>0</v>
      </c>
      <c r="EP168" s="4">
        <v>0</v>
      </c>
      <c r="EQ168" s="4">
        <v>0</v>
      </c>
      <c r="ER168" s="4">
        <v>0</v>
      </c>
      <c r="ES168" s="4">
        <v>0</v>
      </c>
      <c r="ET168" s="4">
        <v>0</v>
      </c>
      <c r="EU168" s="4">
        <v>0</v>
      </c>
      <c r="EV168" s="4">
        <v>0</v>
      </c>
      <c r="EW168" s="4">
        <v>0</v>
      </c>
      <c r="EX168" s="4">
        <v>0</v>
      </c>
      <c r="EY168" s="4">
        <v>0</v>
      </c>
      <c r="EZ168" s="4">
        <v>0</v>
      </c>
      <c r="FA168" s="4">
        <v>0</v>
      </c>
      <c r="FC168" s="4">
        <v>0</v>
      </c>
      <c r="FD168" s="4">
        <v>0</v>
      </c>
      <c r="FF168" s="4">
        <v>0</v>
      </c>
      <c r="FH168" s="4">
        <v>0</v>
      </c>
      <c r="FI168" s="4">
        <v>100708.210877853</v>
      </c>
      <c r="FK168" s="4">
        <v>-37330.1515750272</v>
      </c>
      <c r="FM168" s="4">
        <v>-9003924.74386909</v>
      </c>
    </row>
    <row r="169" spans="5:169"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-126467.918287843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0</v>
      </c>
      <c r="AO169" s="4">
        <v>0</v>
      </c>
      <c r="AP169" s="4">
        <v>0</v>
      </c>
      <c r="AQ169" s="4">
        <v>0</v>
      </c>
      <c r="AR169" s="4">
        <v>0</v>
      </c>
      <c r="AS169" s="4">
        <v>-10319.9550798783</v>
      </c>
      <c r="AT169" s="4">
        <v>0</v>
      </c>
      <c r="AU169" s="4">
        <v>-182883.808097178</v>
      </c>
      <c r="AV169" s="4">
        <v>-2168.35647359418</v>
      </c>
      <c r="AW169" s="4">
        <v>0</v>
      </c>
      <c r="AX169" s="4">
        <v>-14621.2917937704</v>
      </c>
      <c r="AY169" s="4">
        <v>0</v>
      </c>
      <c r="AZ169" s="4">
        <v>-55708.0756413414</v>
      </c>
      <c r="BA169" s="4">
        <v>-1346.97539939634</v>
      </c>
      <c r="BB169" s="4">
        <v>-1297.44842279146</v>
      </c>
      <c r="BC169" s="4">
        <v>0</v>
      </c>
      <c r="BD169" s="4">
        <v>0</v>
      </c>
      <c r="BE169" s="4">
        <v>0</v>
      </c>
      <c r="BF169" s="4">
        <v>0</v>
      </c>
      <c r="BG169" s="4">
        <v>0</v>
      </c>
      <c r="BH169" s="4">
        <v>0</v>
      </c>
      <c r="BI169" s="4">
        <v>0</v>
      </c>
      <c r="BJ169" s="4">
        <v>-27174.2454962106</v>
      </c>
      <c r="BK169" s="4">
        <v>-60175.6332336369</v>
      </c>
      <c r="BL169" s="4">
        <v>-756.878331851944</v>
      </c>
      <c r="BM169" s="4">
        <v>0</v>
      </c>
      <c r="BN169" s="4">
        <v>0</v>
      </c>
      <c r="BO169" s="4">
        <v>-104260.230641317</v>
      </c>
      <c r="BP169" s="4">
        <v>-3010486.54135821</v>
      </c>
      <c r="BQ169" s="4">
        <v>-570881.322895344</v>
      </c>
      <c r="BR169" s="4">
        <v>-146546.49905296</v>
      </c>
      <c r="BS169" s="4">
        <v>0</v>
      </c>
      <c r="BT169" s="4">
        <v>0</v>
      </c>
      <c r="BU169" s="4">
        <v>0</v>
      </c>
      <c r="BV169" s="4">
        <v>0</v>
      </c>
      <c r="BW169" s="4">
        <v>0</v>
      </c>
      <c r="BX169" s="4">
        <v>0</v>
      </c>
      <c r="BY169" s="4">
        <v>0</v>
      </c>
      <c r="BZ169" s="4">
        <v>0</v>
      </c>
      <c r="CA169" s="4">
        <v>0</v>
      </c>
      <c r="CB169" s="4">
        <v>0</v>
      </c>
      <c r="CC169" s="4">
        <v>0</v>
      </c>
      <c r="CD169" s="4">
        <v>0</v>
      </c>
      <c r="CE169" s="4">
        <v>0</v>
      </c>
      <c r="CF169" s="4">
        <v>0</v>
      </c>
      <c r="CG169" s="4">
        <v>0</v>
      </c>
      <c r="CH169" s="4">
        <v>0</v>
      </c>
      <c r="CI169" s="4">
        <v>0</v>
      </c>
      <c r="CJ169" s="4">
        <v>0</v>
      </c>
      <c r="CK169" s="4">
        <v>0</v>
      </c>
      <c r="CL169" s="4">
        <v>0</v>
      </c>
      <c r="CM169" s="4">
        <v>0</v>
      </c>
      <c r="CN169" s="4">
        <v>0</v>
      </c>
      <c r="CO169" s="4">
        <v>0</v>
      </c>
      <c r="CP169" s="4">
        <v>-0.0228677460257629</v>
      </c>
      <c r="CQ169" s="4">
        <v>0</v>
      </c>
      <c r="CR169" s="4">
        <v>0</v>
      </c>
      <c r="CS169" s="4">
        <v>0</v>
      </c>
      <c r="CT169" s="4">
        <v>0</v>
      </c>
      <c r="CU169" s="4">
        <v>0</v>
      </c>
      <c r="CV169" s="4">
        <v>0</v>
      </c>
      <c r="CW169" s="4">
        <v>0</v>
      </c>
      <c r="CX169" s="4">
        <v>-603.563766522384</v>
      </c>
      <c r="CY169" s="4">
        <v>0</v>
      </c>
      <c r="CZ169" s="4">
        <v>0</v>
      </c>
      <c r="DA169" s="4">
        <v>0</v>
      </c>
      <c r="DB169" s="4">
        <v>0</v>
      </c>
      <c r="DC169" s="4">
        <v>0</v>
      </c>
      <c r="DD169" s="4">
        <v>0</v>
      </c>
      <c r="DE169" s="4">
        <v>0</v>
      </c>
      <c r="DF169" s="4">
        <v>0</v>
      </c>
      <c r="DG169" s="4">
        <v>0</v>
      </c>
      <c r="DH169" s="4">
        <v>0</v>
      </c>
      <c r="DI169" s="4">
        <v>0</v>
      </c>
      <c r="DJ169" s="4">
        <v>0</v>
      </c>
      <c r="DK169" s="4">
        <v>0</v>
      </c>
      <c r="DL169" s="4">
        <v>0</v>
      </c>
      <c r="DM169" s="4">
        <v>0</v>
      </c>
      <c r="DN169" s="4">
        <v>0</v>
      </c>
      <c r="DO169" s="4">
        <v>0</v>
      </c>
      <c r="DP169" s="4">
        <v>0</v>
      </c>
      <c r="DQ169" s="4">
        <v>0</v>
      </c>
      <c r="DR169" s="4">
        <v>0</v>
      </c>
      <c r="DS169" s="4">
        <v>0</v>
      </c>
      <c r="DT169" s="4">
        <v>0</v>
      </c>
      <c r="DU169" s="4">
        <v>0</v>
      </c>
      <c r="DV169" s="4">
        <v>0</v>
      </c>
      <c r="DW169" s="4">
        <v>0</v>
      </c>
      <c r="DX169" s="4">
        <v>0</v>
      </c>
      <c r="DY169" s="4">
        <v>0</v>
      </c>
      <c r="DZ169" s="4">
        <v>0</v>
      </c>
      <c r="EA169" s="4">
        <v>0</v>
      </c>
      <c r="EB169" s="4">
        <v>0</v>
      </c>
      <c r="EC169" s="4">
        <v>0</v>
      </c>
      <c r="ED169" s="4">
        <v>0</v>
      </c>
      <c r="EE169" s="4">
        <v>0</v>
      </c>
      <c r="EF169" s="4">
        <v>0</v>
      </c>
      <c r="EG169" s="4">
        <v>0</v>
      </c>
      <c r="EH169" s="4">
        <v>0</v>
      </c>
      <c r="EI169" s="4">
        <v>0</v>
      </c>
      <c r="EJ169" s="4">
        <v>-6999.03976851271</v>
      </c>
      <c r="EK169" s="4">
        <v>0</v>
      </c>
      <c r="EL169" s="4">
        <v>0</v>
      </c>
      <c r="EM169" s="4">
        <v>0</v>
      </c>
      <c r="EN169" s="4">
        <v>0</v>
      </c>
      <c r="EO169" s="4">
        <v>0</v>
      </c>
      <c r="EP169" s="4">
        <v>0</v>
      </c>
      <c r="EQ169" s="4">
        <v>0</v>
      </c>
      <c r="ER169" s="4">
        <v>0</v>
      </c>
      <c r="ES169" s="4">
        <v>0</v>
      </c>
      <c r="ET169" s="4">
        <v>0</v>
      </c>
      <c r="EU169" s="4">
        <v>0</v>
      </c>
      <c r="EV169" s="4">
        <v>0</v>
      </c>
      <c r="EW169" s="4">
        <v>0</v>
      </c>
      <c r="EX169" s="4">
        <v>0</v>
      </c>
      <c r="EY169" s="4">
        <v>0</v>
      </c>
      <c r="EZ169" s="4">
        <v>0</v>
      </c>
      <c r="FA169" s="4">
        <v>0</v>
      </c>
      <c r="FC169" s="4">
        <v>0</v>
      </c>
      <c r="FD169" s="4">
        <v>0</v>
      </c>
      <c r="FF169" s="4">
        <v>0</v>
      </c>
      <c r="FH169" s="4">
        <v>0</v>
      </c>
      <c r="FI169" s="4">
        <v>11328.674124681</v>
      </c>
      <c r="FK169" s="4">
        <v>-40252.5197290374</v>
      </c>
      <c r="FM169" s="4">
        <v>-4351621.65221246</v>
      </c>
    </row>
    <row r="170" spans="5:169">
      <c r="E170" s="4">
        <v>-57.9102961898898</v>
      </c>
      <c r="F170" s="4">
        <v>-70.5964270929804</v>
      </c>
      <c r="G170" s="4">
        <v>-67.2750861924719</v>
      </c>
      <c r="H170" s="4">
        <v>-20.1441591703637</v>
      </c>
      <c r="I170" s="4">
        <v>-26.4081615136785</v>
      </c>
      <c r="J170" s="4">
        <v>-4770.9821170612</v>
      </c>
      <c r="K170" s="4">
        <v>-2131.46858127446</v>
      </c>
      <c r="L170" s="4">
        <v>-2339.22706177062</v>
      </c>
      <c r="M170" s="4">
        <v>-7121.05900812702</v>
      </c>
      <c r="N170" s="4">
        <v>-103629.638593376</v>
      </c>
      <c r="O170" s="4">
        <v>-6998.02957339968</v>
      </c>
      <c r="P170" s="4">
        <v>-61.7639021598416</v>
      </c>
      <c r="Q170" s="4">
        <v>-652.883240539751</v>
      </c>
      <c r="R170" s="4">
        <v>-807.151706626662</v>
      </c>
      <c r="S170" s="4">
        <v>-262.507924741041</v>
      </c>
      <c r="T170" s="4">
        <v>-244.14467839664</v>
      </c>
      <c r="U170" s="4">
        <v>-1020.74298694501</v>
      </c>
      <c r="V170" s="4">
        <v>-1152.84837199338</v>
      </c>
      <c r="W170" s="4">
        <v>-206.145860501304</v>
      </c>
      <c r="X170" s="4">
        <v>-136.401037549167</v>
      </c>
      <c r="Y170" s="4">
        <v>-716.951573076883</v>
      </c>
      <c r="Z170" s="4">
        <v>-729.9543968124</v>
      </c>
      <c r="AA170" s="4">
        <v>-383.790778348097</v>
      </c>
      <c r="AB170" s="4">
        <v>-115.591311924004</v>
      </c>
      <c r="AC170" s="4">
        <v>-691.819475746281</v>
      </c>
      <c r="AD170" s="4">
        <v>-11.0529098315117</v>
      </c>
      <c r="AE170" s="4">
        <v>-743.593469496862</v>
      </c>
      <c r="AF170" s="4">
        <v>-79.6920600131435</v>
      </c>
      <c r="AG170" s="4">
        <v>-17.7031290711803</v>
      </c>
      <c r="AH170" s="4">
        <v>-414.227510625282</v>
      </c>
      <c r="AI170" s="4">
        <v>-190.387890700543</v>
      </c>
      <c r="AJ170" s="4">
        <v>-10.5015819617864</v>
      </c>
      <c r="AK170" s="4">
        <v>-270.154582584298</v>
      </c>
      <c r="AL170" s="4">
        <v>-449.477288188369</v>
      </c>
      <c r="AM170" s="4">
        <v>-726.202343877193</v>
      </c>
      <c r="AN170" s="4">
        <v>-754.474220058993</v>
      </c>
      <c r="AO170" s="4">
        <v>-15019.792558149</v>
      </c>
      <c r="AP170" s="4">
        <v>-67.9436876621287</v>
      </c>
      <c r="AQ170" s="4">
        <v>-59685.8301448747</v>
      </c>
      <c r="AR170" s="4">
        <v>-7998.2020454433</v>
      </c>
      <c r="AS170" s="4">
        <v>-88.0088038479267</v>
      </c>
      <c r="AT170" s="4">
        <v>-2410.84214202021</v>
      </c>
      <c r="AU170" s="4">
        <v>-655471.229620469</v>
      </c>
      <c r="AV170" s="4">
        <v>-220501.080372887</v>
      </c>
      <c r="AW170" s="4">
        <v>-5188.21865522653</v>
      </c>
      <c r="AX170" s="4">
        <v>-55333.4277193369</v>
      </c>
      <c r="AY170" s="4">
        <v>-23025.2141983883</v>
      </c>
      <c r="AZ170" s="4">
        <v>-69418.2089089962</v>
      </c>
      <c r="BA170" s="4">
        <v>-1230.69605602309</v>
      </c>
      <c r="BB170" s="4">
        <v>-13393.545890544</v>
      </c>
      <c r="BC170" s="4">
        <v>-454.269977600574</v>
      </c>
      <c r="BD170" s="4">
        <v>-2016.85149589553</v>
      </c>
      <c r="BE170" s="4">
        <v>-3735.37420945478</v>
      </c>
      <c r="BF170" s="4">
        <v>-1391256.57105195</v>
      </c>
      <c r="BG170" s="4">
        <v>-646732.663922101</v>
      </c>
      <c r="BH170" s="4">
        <v>-1145159.20008038</v>
      </c>
      <c r="BI170" s="4">
        <v>-539425.690742851</v>
      </c>
      <c r="BJ170" s="4">
        <v>-941485.460616228</v>
      </c>
      <c r="BK170" s="4">
        <v>-275487.753881986</v>
      </c>
      <c r="BL170" s="4">
        <v>-426612.971106544</v>
      </c>
      <c r="BM170" s="4">
        <v>-13821.6911118997</v>
      </c>
      <c r="BN170" s="4">
        <v>-10587.3246383551</v>
      </c>
      <c r="BO170" s="4">
        <v>-4360.14107774194</v>
      </c>
      <c r="BP170" s="4">
        <v>-15959.8643875892</v>
      </c>
      <c r="BQ170" s="4">
        <v>-6939.24508954514</v>
      </c>
      <c r="BR170" s="4">
        <v>-14764.2726009089</v>
      </c>
      <c r="BS170" s="4">
        <v>-636.802004364982</v>
      </c>
      <c r="BT170" s="4">
        <v>-333.075760684576</v>
      </c>
      <c r="BU170" s="4">
        <v>-301.532085621685</v>
      </c>
      <c r="BV170" s="4">
        <v>-1217.89634645207</v>
      </c>
      <c r="BW170" s="4">
        <v>-23.5087651496277</v>
      </c>
      <c r="BX170" s="4">
        <v>-959.425966063813</v>
      </c>
      <c r="BY170" s="4">
        <v>-2414.1731639365</v>
      </c>
      <c r="BZ170" s="4">
        <v>-1969.76134764639</v>
      </c>
      <c r="CA170" s="4">
        <v>-1730.35055895624</v>
      </c>
      <c r="CB170" s="4">
        <v>-1354.05853437865</v>
      </c>
      <c r="CC170" s="4">
        <v>-259.644089250175</v>
      </c>
      <c r="CD170" s="4">
        <v>-5724.35224009592</v>
      </c>
      <c r="CE170" s="4">
        <v>-101.229768136312</v>
      </c>
      <c r="CF170" s="4">
        <v>-14532.1247456386</v>
      </c>
      <c r="CG170" s="4">
        <v>-3218.6849221582</v>
      </c>
      <c r="CH170" s="4">
        <v>-1392.6513845496</v>
      </c>
      <c r="CI170" s="4">
        <v>-7.81528157356994</v>
      </c>
      <c r="CJ170" s="4">
        <v>-295.526743513023</v>
      </c>
      <c r="CK170" s="4">
        <v>-3933.37987919551</v>
      </c>
      <c r="CL170" s="4">
        <v>-3082.75559805984</v>
      </c>
      <c r="CM170" s="4">
        <v>-48239.6515834337</v>
      </c>
      <c r="CN170" s="4">
        <v>-1913.02360856065</v>
      </c>
      <c r="CO170" s="4">
        <v>-578.992725621035</v>
      </c>
      <c r="CP170" s="4">
        <v>-8173.0151268015</v>
      </c>
      <c r="CQ170" s="4">
        <v>0</v>
      </c>
      <c r="CR170" s="4">
        <v>0</v>
      </c>
      <c r="CS170" s="4">
        <v>0</v>
      </c>
      <c r="CT170" s="4">
        <v>0</v>
      </c>
      <c r="CU170" s="4">
        <v>-26.8113207455382</v>
      </c>
      <c r="CV170" s="4">
        <v>-578.287187116412</v>
      </c>
      <c r="CW170" s="4">
        <v>-1905.70843384521</v>
      </c>
      <c r="CX170" s="4">
        <v>-313.114305327147</v>
      </c>
      <c r="CY170" s="4">
        <v>-1452.32544549512</v>
      </c>
      <c r="CZ170" s="4">
        <v>-9292.84010157463</v>
      </c>
      <c r="DA170" s="4">
        <v>0</v>
      </c>
      <c r="DB170" s="4">
        <v>0</v>
      </c>
      <c r="DC170" s="4">
        <v>-646929.83182977</v>
      </c>
      <c r="DD170" s="4">
        <v>-165159.918321515</v>
      </c>
      <c r="DE170" s="4">
        <v>-628503.688916018</v>
      </c>
      <c r="DF170" s="4">
        <v>-468896.385516198</v>
      </c>
      <c r="DG170" s="4">
        <v>-110693.778046923</v>
      </c>
      <c r="DH170" s="4">
        <v>-191064.697693024</v>
      </c>
      <c r="DI170" s="4">
        <v>-4231.2154757924</v>
      </c>
      <c r="DJ170" s="4">
        <v>-1437.67137859082</v>
      </c>
      <c r="DK170" s="4">
        <v>-3272.11393023448</v>
      </c>
      <c r="DL170" s="4">
        <v>-2464.56848472801</v>
      </c>
      <c r="DM170" s="4">
        <v>-10.9300142801242</v>
      </c>
      <c r="DN170" s="4">
        <v>-5.85715196293697</v>
      </c>
      <c r="DO170" s="4">
        <v>0</v>
      </c>
      <c r="DP170" s="4">
        <v>0</v>
      </c>
      <c r="DQ170" s="4">
        <v>0</v>
      </c>
      <c r="DR170" s="4">
        <v>0</v>
      </c>
      <c r="DS170" s="4">
        <v>0</v>
      </c>
      <c r="DT170" s="4">
        <v>-4724.59473276948</v>
      </c>
      <c r="DU170" s="4">
        <v>0</v>
      </c>
      <c r="DV170" s="4">
        <v>0</v>
      </c>
      <c r="DW170" s="4">
        <v>-517.861291574531</v>
      </c>
      <c r="DX170" s="4">
        <v>-44.6578130766889</v>
      </c>
      <c r="DY170" s="4">
        <v>0</v>
      </c>
      <c r="DZ170" s="4">
        <v>0</v>
      </c>
      <c r="EA170" s="4">
        <v>0</v>
      </c>
      <c r="EB170" s="4">
        <v>-2.92665094207936</v>
      </c>
      <c r="EC170" s="4">
        <v>-2.14049387416831</v>
      </c>
      <c r="ED170" s="4">
        <v>-127.347934840176</v>
      </c>
      <c r="EE170" s="4">
        <v>0</v>
      </c>
      <c r="EF170" s="4">
        <v>0</v>
      </c>
      <c r="EG170" s="4">
        <v>-33.2245063592165</v>
      </c>
      <c r="EH170" s="4">
        <v>0</v>
      </c>
      <c r="EI170" s="4">
        <v>-144.783850574349</v>
      </c>
      <c r="EJ170" s="4">
        <v>-1742.04364480828</v>
      </c>
      <c r="EK170" s="4">
        <v>-235.766109494797</v>
      </c>
      <c r="EL170" s="4">
        <v>-77.1260016993871</v>
      </c>
      <c r="EM170" s="4">
        <v>-335.961049797432</v>
      </c>
      <c r="EN170" s="4">
        <v>-252.271825181018</v>
      </c>
      <c r="EO170" s="4">
        <v>-157.529219352708</v>
      </c>
      <c r="EP170" s="4">
        <v>-362.716836077827</v>
      </c>
      <c r="EQ170" s="4">
        <v>-20.9357671741704</v>
      </c>
      <c r="ER170" s="4">
        <v>-269.246065201131</v>
      </c>
      <c r="ES170" s="4">
        <v>-2.50147806551864</v>
      </c>
      <c r="ET170" s="4">
        <v>-95.5749883338972</v>
      </c>
      <c r="EU170" s="4">
        <v>-86.8362194721186</v>
      </c>
      <c r="EV170" s="4">
        <v>-28.5641215081223</v>
      </c>
      <c r="EW170" s="4">
        <v>-346.428177595634</v>
      </c>
      <c r="EX170" s="4">
        <v>0</v>
      </c>
      <c r="EY170" s="4">
        <v>-61.5846831648802</v>
      </c>
      <c r="EZ170" s="4">
        <v>0</v>
      </c>
      <c r="FA170" s="4">
        <v>-2163.1778930378</v>
      </c>
      <c r="FC170" s="4">
        <v>0</v>
      </c>
      <c r="FD170" s="4">
        <v>0</v>
      </c>
      <c r="FF170" s="4">
        <v>0</v>
      </c>
      <c r="FH170" s="4">
        <v>0</v>
      </c>
      <c r="FI170" s="4">
        <v>-282345.607214485</v>
      </c>
      <c r="FK170" s="4">
        <v>-179753.96768601</v>
      </c>
      <c r="FM170" s="4">
        <v>-9518283.04212929</v>
      </c>
    </row>
    <row r="171" spans="5:169"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0</v>
      </c>
      <c r="AO171" s="4">
        <v>0</v>
      </c>
      <c r="AP171" s="4">
        <v>0</v>
      </c>
      <c r="AQ171" s="4">
        <v>0</v>
      </c>
      <c r="AR171" s="4">
        <v>0</v>
      </c>
      <c r="AS171" s="4">
        <v>0</v>
      </c>
      <c r="AT171" s="4">
        <v>0</v>
      </c>
      <c r="AU171" s="4">
        <v>0</v>
      </c>
      <c r="AV171" s="4">
        <v>0</v>
      </c>
      <c r="AW171" s="4">
        <v>0</v>
      </c>
      <c r="AX171" s="4">
        <v>0</v>
      </c>
      <c r="AY171" s="4">
        <v>0</v>
      </c>
      <c r="AZ171" s="4">
        <v>0</v>
      </c>
      <c r="BA171" s="4">
        <v>0</v>
      </c>
      <c r="BB171" s="4">
        <v>0</v>
      </c>
      <c r="BC171" s="4">
        <v>0</v>
      </c>
      <c r="BD171" s="4">
        <v>0</v>
      </c>
      <c r="BE171" s="4">
        <v>0</v>
      </c>
      <c r="BF171" s="4">
        <v>0</v>
      </c>
      <c r="BG171" s="4">
        <v>0</v>
      </c>
      <c r="BH171" s="4">
        <v>0</v>
      </c>
      <c r="BI171" s="4">
        <v>0</v>
      </c>
      <c r="BJ171" s="4">
        <v>0</v>
      </c>
      <c r="BK171" s="4">
        <v>0</v>
      </c>
      <c r="BL171" s="4">
        <v>0</v>
      </c>
      <c r="BM171" s="4">
        <v>0</v>
      </c>
      <c r="BN171" s="4">
        <v>0</v>
      </c>
      <c r="BO171" s="4">
        <v>0</v>
      </c>
      <c r="BP171" s="4">
        <v>0</v>
      </c>
      <c r="BQ171" s="4">
        <v>0</v>
      </c>
      <c r="BR171" s="4">
        <v>0</v>
      </c>
      <c r="BS171" s="4">
        <v>0</v>
      </c>
      <c r="BT171" s="4">
        <v>0</v>
      </c>
      <c r="BU171" s="4">
        <v>0</v>
      </c>
      <c r="BV171" s="4">
        <v>0</v>
      </c>
      <c r="BW171" s="4">
        <v>0</v>
      </c>
      <c r="BX171" s="4">
        <v>0</v>
      </c>
      <c r="BY171" s="4">
        <v>0</v>
      </c>
      <c r="BZ171" s="4">
        <v>0</v>
      </c>
      <c r="CA171" s="4">
        <v>0</v>
      </c>
      <c r="CB171" s="4">
        <v>0</v>
      </c>
      <c r="CC171" s="4">
        <v>0</v>
      </c>
      <c r="CD171" s="4">
        <v>0</v>
      </c>
      <c r="CE171" s="4">
        <v>0</v>
      </c>
      <c r="CF171" s="4">
        <v>0</v>
      </c>
      <c r="CG171" s="4">
        <v>0</v>
      </c>
      <c r="CH171" s="4">
        <v>0</v>
      </c>
      <c r="CI171" s="4">
        <v>0</v>
      </c>
      <c r="CJ171" s="4">
        <v>0</v>
      </c>
      <c r="CK171" s="4">
        <v>0</v>
      </c>
      <c r="CL171" s="4">
        <v>0</v>
      </c>
      <c r="CM171" s="4">
        <v>0</v>
      </c>
      <c r="CN171" s="4">
        <v>0</v>
      </c>
      <c r="CO171" s="4">
        <v>0</v>
      </c>
      <c r="CP171" s="4">
        <v>0</v>
      </c>
      <c r="CQ171" s="4">
        <v>0</v>
      </c>
      <c r="CR171" s="4">
        <v>0</v>
      </c>
      <c r="CS171" s="4">
        <v>0</v>
      </c>
      <c r="CT171" s="4">
        <v>0</v>
      </c>
      <c r="CU171" s="4">
        <v>0</v>
      </c>
      <c r="CV171" s="4">
        <v>0</v>
      </c>
      <c r="CW171" s="4">
        <v>0</v>
      </c>
      <c r="CX171" s="4">
        <v>0</v>
      </c>
      <c r="CY171" s="4">
        <v>0</v>
      </c>
      <c r="CZ171" s="4">
        <v>0</v>
      </c>
      <c r="DA171" s="4">
        <v>0</v>
      </c>
      <c r="DB171" s="4">
        <v>0</v>
      </c>
      <c r="DC171" s="4">
        <v>0</v>
      </c>
      <c r="DD171" s="4">
        <v>0</v>
      </c>
      <c r="DE171" s="4">
        <v>0</v>
      </c>
      <c r="DF171" s="4">
        <v>0</v>
      </c>
      <c r="DG171" s="4">
        <v>0</v>
      </c>
      <c r="DH171" s="4">
        <v>0</v>
      </c>
      <c r="DI171" s="4">
        <v>0</v>
      </c>
      <c r="DJ171" s="4">
        <v>0</v>
      </c>
      <c r="DK171" s="4">
        <v>0</v>
      </c>
      <c r="DL171" s="4">
        <v>0</v>
      </c>
      <c r="DM171" s="4">
        <v>0</v>
      </c>
      <c r="DN171" s="4">
        <v>0</v>
      </c>
      <c r="DO171" s="4">
        <v>0</v>
      </c>
      <c r="DP171" s="4">
        <v>0</v>
      </c>
      <c r="DQ171" s="4">
        <v>0</v>
      </c>
      <c r="DR171" s="4">
        <v>0</v>
      </c>
      <c r="DS171" s="4">
        <v>0</v>
      </c>
      <c r="DT171" s="4">
        <v>0</v>
      </c>
      <c r="DU171" s="4">
        <v>0</v>
      </c>
      <c r="DV171" s="4">
        <v>0</v>
      </c>
      <c r="DW171" s="4">
        <v>0</v>
      </c>
      <c r="DX171" s="4">
        <v>0</v>
      </c>
      <c r="DY171" s="4">
        <v>0</v>
      </c>
      <c r="DZ171" s="4">
        <v>0</v>
      </c>
      <c r="EA171" s="4">
        <v>0</v>
      </c>
      <c r="EB171" s="4">
        <v>0</v>
      </c>
      <c r="EC171" s="4">
        <v>0</v>
      </c>
      <c r="ED171" s="4">
        <v>0</v>
      </c>
      <c r="EE171" s="4">
        <v>0</v>
      </c>
      <c r="EF171" s="4">
        <v>0</v>
      </c>
      <c r="EG171" s="4">
        <v>0</v>
      </c>
      <c r="EH171" s="4">
        <v>0</v>
      </c>
      <c r="EI171" s="4">
        <v>0</v>
      </c>
      <c r="EJ171" s="4">
        <v>0</v>
      </c>
      <c r="EK171" s="4">
        <v>0</v>
      </c>
      <c r="EL171" s="4">
        <v>0</v>
      </c>
      <c r="EM171" s="4">
        <v>0</v>
      </c>
      <c r="EN171" s="4">
        <v>0</v>
      </c>
      <c r="EO171" s="4">
        <v>0</v>
      </c>
      <c r="EP171" s="4">
        <v>0</v>
      </c>
      <c r="EQ171" s="4">
        <v>0</v>
      </c>
      <c r="ER171" s="4">
        <v>0</v>
      </c>
      <c r="ES171" s="4">
        <v>0</v>
      </c>
      <c r="ET171" s="4">
        <v>0</v>
      </c>
      <c r="EU171" s="4">
        <v>0</v>
      </c>
      <c r="EV171" s="4">
        <v>0</v>
      </c>
      <c r="EW171" s="4">
        <v>0</v>
      </c>
      <c r="EX171" s="4">
        <v>0</v>
      </c>
      <c r="EY171" s="4">
        <v>0</v>
      </c>
      <c r="EZ171" s="4">
        <v>0</v>
      </c>
      <c r="FA171" s="4">
        <v>0</v>
      </c>
      <c r="FC171" s="4">
        <v>0</v>
      </c>
      <c r="FD171" s="4">
        <v>0</v>
      </c>
      <c r="FF171" s="4">
        <v>0</v>
      </c>
      <c r="FH171" s="4">
        <v>0</v>
      </c>
      <c r="FI171" s="4">
        <v>0</v>
      </c>
      <c r="FK171" s="4">
        <v>0</v>
      </c>
      <c r="FM171" s="4">
        <v>0</v>
      </c>
    </row>
    <row r="172" spans="5:169">
      <c r="E172" s="4">
        <v>-99945.0071242931</v>
      </c>
      <c r="F172" s="4">
        <v>0</v>
      </c>
      <c r="G172" s="4">
        <v>-1063187.15879582</v>
      </c>
      <c r="H172" s="4">
        <v>-173316.520921887</v>
      </c>
      <c r="I172" s="4">
        <v>-115501.184382565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-847072.004148381</v>
      </c>
      <c r="Q172" s="4">
        <v>-737487.855882685</v>
      </c>
      <c r="R172" s="4">
        <v>-155643.947307232</v>
      </c>
      <c r="S172" s="4">
        <v>-7409.75336128693</v>
      </c>
      <c r="T172" s="4">
        <v>-90684.7945084669</v>
      </c>
      <c r="U172" s="4">
        <v>-45453.9588431877</v>
      </c>
      <c r="V172" s="4">
        <v>-675165.661582369</v>
      </c>
      <c r="W172" s="4">
        <v>-953988.879674586</v>
      </c>
      <c r="X172" s="4">
        <v>0</v>
      </c>
      <c r="Y172" s="4">
        <v>-262406.881818155</v>
      </c>
      <c r="Z172" s="4">
        <v>-2154278.25031015</v>
      </c>
      <c r="AA172" s="4">
        <v>-1058378.42794734</v>
      </c>
      <c r="AB172" s="4">
        <v>-74675.8414595943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-19071.6342229094</v>
      </c>
      <c r="AN172" s="4">
        <v>-358.254649010771</v>
      </c>
      <c r="AO172" s="4">
        <v>0</v>
      </c>
      <c r="AP172" s="4">
        <v>0</v>
      </c>
      <c r="AQ172" s="4">
        <v>0</v>
      </c>
      <c r="AR172" s="4">
        <v>0</v>
      </c>
      <c r="AS172" s="4">
        <v>0</v>
      </c>
      <c r="AT172" s="4">
        <v>0</v>
      </c>
      <c r="AU172" s="4">
        <v>0</v>
      </c>
      <c r="AV172" s="4">
        <v>0</v>
      </c>
      <c r="AW172" s="4">
        <v>-15072.0843557642</v>
      </c>
      <c r="AX172" s="4">
        <v>0</v>
      </c>
      <c r="AY172" s="4">
        <v>0</v>
      </c>
      <c r="AZ172" s="4">
        <v>0</v>
      </c>
      <c r="BA172" s="4">
        <v>-402.320823131433</v>
      </c>
      <c r="BB172" s="4">
        <v>-20575.5230441865</v>
      </c>
      <c r="BC172" s="4">
        <v>0</v>
      </c>
      <c r="BD172" s="4">
        <v>0</v>
      </c>
      <c r="BE172" s="4">
        <v>0</v>
      </c>
      <c r="BF172" s="4">
        <v>0</v>
      </c>
      <c r="BG172" s="4">
        <v>0</v>
      </c>
      <c r="BH172" s="4">
        <v>0</v>
      </c>
      <c r="BI172" s="4">
        <v>0</v>
      </c>
      <c r="BJ172" s="4">
        <v>0</v>
      </c>
      <c r="BK172" s="4">
        <v>0</v>
      </c>
      <c r="BL172" s="4">
        <v>0</v>
      </c>
      <c r="BM172" s="4">
        <v>0</v>
      </c>
      <c r="BN172" s="4">
        <v>0</v>
      </c>
      <c r="BO172" s="4">
        <v>0</v>
      </c>
      <c r="BP172" s="4">
        <v>0</v>
      </c>
      <c r="BQ172" s="4">
        <v>0</v>
      </c>
      <c r="BR172" s="4">
        <v>0</v>
      </c>
      <c r="BS172" s="4">
        <v>0</v>
      </c>
      <c r="BT172" s="4">
        <v>0</v>
      </c>
      <c r="BU172" s="4">
        <v>0</v>
      </c>
      <c r="BV172" s="4">
        <v>0</v>
      </c>
      <c r="BW172" s="4">
        <v>0</v>
      </c>
      <c r="BX172" s="4">
        <v>0</v>
      </c>
      <c r="BY172" s="4">
        <v>0</v>
      </c>
      <c r="BZ172" s="4">
        <v>0</v>
      </c>
      <c r="CA172" s="4">
        <v>0</v>
      </c>
      <c r="CB172" s="4">
        <v>0</v>
      </c>
      <c r="CC172" s="4">
        <v>0</v>
      </c>
      <c r="CD172" s="4">
        <v>0</v>
      </c>
      <c r="CE172" s="4">
        <v>0</v>
      </c>
      <c r="CF172" s="4">
        <v>0</v>
      </c>
      <c r="CG172" s="4">
        <v>0</v>
      </c>
      <c r="CH172" s="4">
        <v>0</v>
      </c>
      <c r="CI172" s="4">
        <v>0</v>
      </c>
      <c r="CJ172" s="4">
        <v>0</v>
      </c>
      <c r="CK172" s="4">
        <v>0</v>
      </c>
      <c r="CL172" s="4">
        <v>0</v>
      </c>
      <c r="CM172" s="4">
        <v>0</v>
      </c>
      <c r="CN172" s="4">
        <v>0</v>
      </c>
      <c r="CO172" s="4">
        <v>0</v>
      </c>
      <c r="CP172" s="4">
        <v>0</v>
      </c>
      <c r="CQ172" s="4">
        <v>0</v>
      </c>
      <c r="CR172" s="4">
        <v>0</v>
      </c>
      <c r="CS172" s="4">
        <v>0</v>
      </c>
      <c r="CT172" s="4">
        <v>0</v>
      </c>
      <c r="CU172" s="4">
        <v>0</v>
      </c>
      <c r="CV172" s="4">
        <v>0</v>
      </c>
      <c r="CW172" s="4">
        <v>0</v>
      </c>
      <c r="CX172" s="4">
        <v>0</v>
      </c>
      <c r="CY172" s="4">
        <v>0</v>
      </c>
      <c r="CZ172" s="4">
        <v>0</v>
      </c>
      <c r="DA172" s="4">
        <v>0</v>
      </c>
      <c r="DB172" s="4">
        <v>0</v>
      </c>
      <c r="DC172" s="4">
        <v>0</v>
      </c>
      <c r="DD172" s="4">
        <v>0</v>
      </c>
      <c r="DE172" s="4">
        <v>0</v>
      </c>
      <c r="DF172" s="4">
        <v>0</v>
      </c>
      <c r="DG172" s="4">
        <v>0</v>
      </c>
      <c r="DH172" s="4">
        <v>0</v>
      </c>
      <c r="DI172" s="4">
        <v>0</v>
      </c>
      <c r="DJ172" s="4">
        <v>0</v>
      </c>
      <c r="DK172" s="4">
        <v>-28.4541278170891</v>
      </c>
      <c r="DL172" s="4">
        <v>-7.14391859754051</v>
      </c>
      <c r="DM172" s="4">
        <v>0</v>
      </c>
      <c r="DN172" s="4">
        <v>0</v>
      </c>
      <c r="DO172" s="4">
        <v>-48.8825550671116</v>
      </c>
      <c r="DP172" s="4">
        <v>-27.1888754729596</v>
      </c>
      <c r="DQ172" s="4">
        <v>0</v>
      </c>
      <c r="DR172" s="4">
        <v>0</v>
      </c>
      <c r="DS172" s="4">
        <v>0</v>
      </c>
      <c r="DT172" s="4">
        <v>0</v>
      </c>
      <c r="DU172" s="4">
        <v>0</v>
      </c>
      <c r="DV172" s="4">
        <v>0</v>
      </c>
      <c r="DW172" s="4">
        <v>0</v>
      </c>
      <c r="DX172" s="4">
        <v>-1140799.26959284</v>
      </c>
      <c r="DY172" s="4">
        <v>0</v>
      </c>
      <c r="DZ172" s="4">
        <v>0</v>
      </c>
      <c r="EA172" s="4">
        <v>0</v>
      </c>
      <c r="EB172" s="4">
        <v>0</v>
      </c>
      <c r="EC172" s="4">
        <v>0</v>
      </c>
      <c r="ED172" s="4">
        <v>0</v>
      </c>
      <c r="EE172" s="4">
        <v>0</v>
      </c>
      <c r="EF172" s="4">
        <v>0</v>
      </c>
      <c r="EG172" s="4">
        <v>0</v>
      </c>
      <c r="EH172" s="4">
        <v>0</v>
      </c>
      <c r="EI172" s="4">
        <v>0</v>
      </c>
      <c r="EJ172" s="4">
        <v>-19661.1972278378</v>
      </c>
      <c r="EK172" s="4">
        <v>0</v>
      </c>
      <c r="EL172" s="4">
        <v>0</v>
      </c>
      <c r="EM172" s="4">
        <v>0</v>
      </c>
      <c r="EN172" s="4">
        <v>0</v>
      </c>
      <c r="EO172" s="4">
        <v>0</v>
      </c>
      <c r="EP172" s="4">
        <v>-28040.8742013235</v>
      </c>
      <c r="EQ172" s="4">
        <v>0</v>
      </c>
      <c r="ER172" s="4">
        <v>-217069.807845098</v>
      </c>
      <c r="ES172" s="4">
        <v>-85491.91862443</v>
      </c>
      <c r="ET172" s="4">
        <v>-51030.3741906362</v>
      </c>
      <c r="EU172" s="4">
        <v>0</v>
      </c>
      <c r="EV172" s="4">
        <v>0</v>
      </c>
      <c r="EW172" s="4">
        <v>0</v>
      </c>
      <c r="EX172" s="4">
        <v>0</v>
      </c>
      <c r="EY172" s="4">
        <v>-4959.05037714274</v>
      </c>
      <c r="EZ172" s="4">
        <v>0</v>
      </c>
      <c r="FA172" s="4">
        <v>0</v>
      </c>
      <c r="FC172" s="4">
        <v>-2468235.0242389</v>
      </c>
      <c r="FD172" s="4">
        <v>-4457888.42941843</v>
      </c>
      <c r="FF172" s="4">
        <v>0</v>
      </c>
      <c r="FH172" s="4">
        <v>0</v>
      </c>
      <c r="FI172" s="4">
        <v>-77267.1466827346</v>
      </c>
      <c r="FK172" s="4">
        <v>-98578.5526155313</v>
      </c>
      <c r="FM172" s="4">
        <v>-17219209.2596549</v>
      </c>
    </row>
    <row r="173" spans="5:169">
      <c r="E173" s="4">
        <v>-104320.269488722</v>
      </c>
      <c r="F173" s="4">
        <v>0</v>
      </c>
      <c r="G173" s="4">
        <v>-8152893.54008475</v>
      </c>
      <c r="H173" s="4">
        <v>-2903699.15193869</v>
      </c>
      <c r="I173" s="4">
        <v>-544274.736285286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-1057084.70654055</v>
      </c>
      <c r="R173" s="4">
        <v>0</v>
      </c>
      <c r="S173" s="4">
        <v>0</v>
      </c>
      <c r="T173" s="4">
        <v>-144859.302449458</v>
      </c>
      <c r="U173" s="4">
        <v>0</v>
      </c>
      <c r="V173" s="4">
        <v>0</v>
      </c>
      <c r="W173" s="4">
        <v>-42.4934391220037</v>
      </c>
      <c r="X173" s="4">
        <v>0</v>
      </c>
      <c r="Y173" s="4">
        <v>-162.378392294079</v>
      </c>
      <c r="Z173" s="4">
        <v>-8983.57550830107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0</v>
      </c>
      <c r="AO173" s="4">
        <v>0</v>
      </c>
      <c r="AP173" s="4">
        <v>0</v>
      </c>
      <c r="AQ173" s="4">
        <v>0</v>
      </c>
      <c r="AR173" s="4">
        <v>0</v>
      </c>
      <c r="AS173" s="4">
        <v>0</v>
      </c>
      <c r="AT173" s="4">
        <v>0</v>
      </c>
      <c r="AU173" s="4">
        <v>0</v>
      </c>
      <c r="AV173" s="4">
        <v>0</v>
      </c>
      <c r="AW173" s="4">
        <v>-16.7174318026587</v>
      </c>
      <c r="AX173" s="4">
        <v>0</v>
      </c>
      <c r="AY173" s="4">
        <v>0</v>
      </c>
      <c r="AZ173" s="4">
        <v>0</v>
      </c>
      <c r="BA173" s="4">
        <v>0</v>
      </c>
      <c r="BB173" s="4">
        <v>0</v>
      </c>
      <c r="BC173" s="4">
        <v>0</v>
      </c>
      <c r="BD173" s="4">
        <v>0</v>
      </c>
      <c r="BE173" s="4">
        <v>0</v>
      </c>
      <c r="BF173" s="4">
        <v>0</v>
      </c>
      <c r="BG173" s="4">
        <v>0</v>
      </c>
      <c r="BH173" s="4">
        <v>0</v>
      </c>
      <c r="BI173" s="4">
        <v>0</v>
      </c>
      <c r="BJ173" s="4">
        <v>0</v>
      </c>
      <c r="BK173" s="4">
        <v>0</v>
      </c>
      <c r="BL173" s="4">
        <v>0</v>
      </c>
      <c r="BM173" s="4">
        <v>0</v>
      </c>
      <c r="BN173" s="4">
        <v>0</v>
      </c>
      <c r="BO173" s="4">
        <v>0</v>
      </c>
      <c r="BP173" s="4">
        <v>0</v>
      </c>
      <c r="BQ173" s="4">
        <v>0</v>
      </c>
      <c r="BR173" s="4">
        <v>0</v>
      </c>
      <c r="BS173" s="4">
        <v>0</v>
      </c>
      <c r="BT173" s="4">
        <v>0</v>
      </c>
      <c r="BU173" s="4">
        <v>0</v>
      </c>
      <c r="BV173" s="4">
        <v>0</v>
      </c>
      <c r="BW173" s="4">
        <v>0</v>
      </c>
      <c r="BX173" s="4">
        <v>0</v>
      </c>
      <c r="BY173" s="4">
        <v>0</v>
      </c>
      <c r="BZ173" s="4">
        <v>0</v>
      </c>
      <c r="CA173" s="4">
        <v>0</v>
      </c>
      <c r="CB173" s="4">
        <v>0</v>
      </c>
      <c r="CC173" s="4">
        <v>0</v>
      </c>
      <c r="CD173" s="4">
        <v>0</v>
      </c>
      <c r="CE173" s="4">
        <v>0</v>
      </c>
      <c r="CF173" s="4">
        <v>0</v>
      </c>
      <c r="CG173" s="4">
        <v>0</v>
      </c>
      <c r="CH173" s="4">
        <v>0</v>
      </c>
      <c r="CI173" s="4">
        <v>0</v>
      </c>
      <c r="CJ173" s="4">
        <v>0</v>
      </c>
      <c r="CK173" s="4">
        <v>0</v>
      </c>
      <c r="CL173" s="4">
        <v>0</v>
      </c>
      <c r="CM173" s="4">
        <v>0</v>
      </c>
      <c r="CN173" s="4">
        <v>0</v>
      </c>
      <c r="CO173" s="4">
        <v>0</v>
      </c>
      <c r="CP173" s="4">
        <v>0</v>
      </c>
      <c r="CQ173" s="4">
        <v>0</v>
      </c>
      <c r="CR173" s="4">
        <v>0</v>
      </c>
      <c r="CS173" s="4">
        <v>0</v>
      </c>
      <c r="CT173" s="4">
        <v>0</v>
      </c>
      <c r="CU173" s="4">
        <v>0</v>
      </c>
      <c r="CV173" s="4">
        <v>0</v>
      </c>
      <c r="CW173" s="4">
        <v>0</v>
      </c>
      <c r="CX173" s="4">
        <v>0</v>
      </c>
      <c r="CY173" s="4">
        <v>0</v>
      </c>
      <c r="CZ173" s="4">
        <v>0</v>
      </c>
      <c r="DA173" s="4">
        <v>0</v>
      </c>
      <c r="DB173" s="4">
        <v>0</v>
      </c>
      <c r="DC173" s="4">
        <v>0</v>
      </c>
      <c r="DD173" s="4">
        <v>0</v>
      </c>
      <c r="DE173" s="4">
        <v>0</v>
      </c>
      <c r="DF173" s="4">
        <v>0</v>
      </c>
      <c r="DG173" s="4">
        <v>0</v>
      </c>
      <c r="DH173" s="4">
        <v>0</v>
      </c>
      <c r="DI173" s="4">
        <v>0</v>
      </c>
      <c r="DJ173" s="4">
        <v>0</v>
      </c>
      <c r="DK173" s="4">
        <v>-10.9478455224016</v>
      </c>
      <c r="DL173" s="4">
        <v>-2.7486527695821</v>
      </c>
      <c r="DM173" s="4">
        <v>0</v>
      </c>
      <c r="DN173" s="4">
        <v>0</v>
      </c>
      <c r="DO173" s="4">
        <v>0</v>
      </c>
      <c r="DP173" s="4">
        <v>0</v>
      </c>
      <c r="DQ173" s="4">
        <v>0</v>
      </c>
      <c r="DR173" s="4">
        <v>0</v>
      </c>
      <c r="DS173" s="4">
        <v>0</v>
      </c>
      <c r="DT173" s="4">
        <v>0</v>
      </c>
      <c r="DU173" s="4">
        <v>0</v>
      </c>
      <c r="DV173" s="4">
        <v>-733.791707197678</v>
      </c>
      <c r="DW173" s="4">
        <v>0</v>
      </c>
      <c r="DX173" s="4">
        <v>0</v>
      </c>
      <c r="DY173" s="4">
        <v>0</v>
      </c>
      <c r="DZ173" s="4">
        <v>0</v>
      </c>
      <c r="EA173" s="4">
        <v>0</v>
      </c>
      <c r="EB173" s="4">
        <v>0</v>
      </c>
      <c r="EC173" s="4">
        <v>0</v>
      </c>
      <c r="ED173" s="4">
        <v>0</v>
      </c>
      <c r="EE173" s="4">
        <v>0</v>
      </c>
      <c r="EF173" s="4">
        <v>0</v>
      </c>
      <c r="EG173" s="4">
        <v>0</v>
      </c>
      <c r="EH173" s="4">
        <v>0</v>
      </c>
      <c r="EI173" s="4">
        <v>0</v>
      </c>
      <c r="EJ173" s="4">
        <v>0</v>
      </c>
      <c r="EK173" s="4">
        <v>0</v>
      </c>
      <c r="EL173" s="4">
        <v>0</v>
      </c>
      <c r="EM173" s="4">
        <v>0</v>
      </c>
      <c r="EN173" s="4">
        <v>-17666.0846416056</v>
      </c>
      <c r="EO173" s="4">
        <v>0</v>
      </c>
      <c r="EP173" s="4">
        <v>0</v>
      </c>
      <c r="EQ173" s="4">
        <v>0</v>
      </c>
      <c r="ER173" s="4">
        <v>0</v>
      </c>
      <c r="ES173" s="4">
        <v>0</v>
      </c>
      <c r="ET173" s="4">
        <v>0</v>
      </c>
      <c r="EU173" s="4">
        <v>0</v>
      </c>
      <c r="EV173" s="4">
        <v>0</v>
      </c>
      <c r="EW173" s="4">
        <v>0</v>
      </c>
      <c r="EX173" s="4">
        <v>0</v>
      </c>
      <c r="EY173" s="4">
        <v>-1215.81479381489</v>
      </c>
      <c r="EZ173" s="4">
        <v>0</v>
      </c>
      <c r="FA173" s="4">
        <v>0</v>
      </c>
      <c r="FC173" s="4">
        <v>-4905.07047587774</v>
      </c>
      <c r="FD173" s="4">
        <v>-39141.7122471404</v>
      </c>
      <c r="FF173" s="4">
        <v>0</v>
      </c>
      <c r="FH173" s="4">
        <v>0</v>
      </c>
      <c r="FI173" s="4">
        <v>-179980.959210642</v>
      </c>
      <c r="FK173" s="4">
        <v>-92802.3512706996</v>
      </c>
      <c r="FM173" s="4">
        <v>-13252796.3524042</v>
      </c>
    </row>
    <row r="174" spans="5:169">
      <c r="E174" s="4">
        <v>-557.531927900283</v>
      </c>
      <c r="F174" s="4">
        <v>0</v>
      </c>
      <c r="G174" s="4">
        <v>-31233.7943529337</v>
      </c>
      <c r="H174" s="4">
        <v>-32350.6245096428</v>
      </c>
      <c r="I174" s="4">
        <v>-11.7676894060879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-622349.990511226</v>
      </c>
      <c r="R174" s="4">
        <v>-2666743.15946475</v>
      </c>
      <c r="S174" s="4">
        <v>0</v>
      </c>
      <c r="T174" s="4">
        <v>-10307.5363158944</v>
      </c>
      <c r="U174" s="4">
        <v>-57665.0592731617</v>
      </c>
      <c r="V174" s="4">
        <v>-615583.799767249</v>
      </c>
      <c r="W174" s="4">
        <v>-216373.658642777</v>
      </c>
      <c r="X174" s="4">
        <v>0</v>
      </c>
      <c r="Y174" s="4">
        <v>-190477.429269273</v>
      </c>
      <c r="Z174" s="4">
        <v>-876052.499055988</v>
      </c>
      <c r="AA174" s="4">
        <v>0</v>
      </c>
      <c r="AB174" s="4">
        <v>-30685.5458406647</v>
      </c>
      <c r="AC174" s="4">
        <v>0</v>
      </c>
      <c r="AD174" s="4">
        <v>-0.0580800301196788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0</v>
      </c>
      <c r="AO174" s="4">
        <v>-1632.88964814232</v>
      </c>
      <c r="AP174" s="4">
        <v>0</v>
      </c>
      <c r="AQ174" s="4">
        <v>0</v>
      </c>
      <c r="AR174" s="4">
        <v>0</v>
      </c>
      <c r="AS174" s="4">
        <v>0</v>
      </c>
      <c r="AT174" s="4">
        <v>0</v>
      </c>
      <c r="AU174" s="4">
        <v>-157930.453523107</v>
      </c>
      <c r="AV174" s="4">
        <v>0</v>
      </c>
      <c r="AW174" s="4">
        <v>-3702.36186618206</v>
      </c>
      <c r="AX174" s="4">
        <v>-177252.774404303</v>
      </c>
      <c r="AY174" s="4">
        <v>-1093.51287973434</v>
      </c>
      <c r="AZ174" s="4">
        <v>-1031394.64643543</v>
      </c>
      <c r="BA174" s="4">
        <v>-535499.185865646</v>
      </c>
      <c r="BB174" s="4">
        <v>-38542.3881369439</v>
      </c>
      <c r="BC174" s="4">
        <v>-5987.8396280815</v>
      </c>
      <c r="BD174" s="4">
        <v>-46.3087938401707</v>
      </c>
      <c r="BE174" s="4">
        <v>-7686.58177202555</v>
      </c>
      <c r="BF174" s="4">
        <v>0</v>
      </c>
      <c r="BG174" s="4">
        <v>0</v>
      </c>
      <c r="BH174" s="4">
        <v>0</v>
      </c>
      <c r="BI174" s="4">
        <v>0</v>
      </c>
      <c r="BJ174" s="4">
        <v>0</v>
      </c>
      <c r="BK174" s="4">
        <v>0</v>
      </c>
      <c r="BL174" s="4">
        <v>0</v>
      </c>
      <c r="BM174" s="4">
        <v>0</v>
      </c>
      <c r="BN174" s="4">
        <v>0</v>
      </c>
      <c r="BO174" s="4">
        <v>0</v>
      </c>
      <c r="BP174" s="4">
        <v>0</v>
      </c>
      <c r="BQ174" s="4">
        <v>0</v>
      </c>
      <c r="BR174" s="4">
        <v>0</v>
      </c>
      <c r="BS174" s="4">
        <v>0</v>
      </c>
      <c r="BT174" s="4">
        <v>0</v>
      </c>
      <c r="BU174" s="4">
        <v>0</v>
      </c>
      <c r="BV174" s="4">
        <v>0</v>
      </c>
      <c r="BW174" s="4">
        <v>0</v>
      </c>
      <c r="BX174" s="4">
        <v>0</v>
      </c>
      <c r="BY174" s="4">
        <v>0</v>
      </c>
      <c r="BZ174" s="4">
        <v>0</v>
      </c>
      <c r="CA174" s="4">
        <v>0</v>
      </c>
      <c r="CB174" s="4">
        <v>0</v>
      </c>
      <c r="CC174" s="4">
        <v>0</v>
      </c>
      <c r="CD174" s="4">
        <v>0</v>
      </c>
      <c r="CE174" s="4">
        <v>0</v>
      </c>
      <c r="CF174" s="4">
        <v>0</v>
      </c>
      <c r="CG174" s="4">
        <v>0</v>
      </c>
      <c r="CH174" s="4">
        <v>0</v>
      </c>
      <c r="CI174" s="4">
        <v>0</v>
      </c>
      <c r="CJ174" s="4">
        <v>0</v>
      </c>
      <c r="CK174" s="4">
        <v>0</v>
      </c>
      <c r="CL174" s="4">
        <v>0</v>
      </c>
      <c r="CM174" s="4">
        <v>0</v>
      </c>
      <c r="CN174" s="4">
        <v>0</v>
      </c>
      <c r="CO174" s="4">
        <v>0</v>
      </c>
      <c r="CP174" s="4">
        <v>0</v>
      </c>
      <c r="CQ174" s="4">
        <v>0</v>
      </c>
      <c r="CR174" s="4">
        <v>0</v>
      </c>
      <c r="CS174" s="4">
        <v>0</v>
      </c>
      <c r="CT174" s="4">
        <v>0</v>
      </c>
      <c r="CU174" s="4">
        <v>0</v>
      </c>
      <c r="CV174" s="4">
        <v>0</v>
      </c>
      <c r="CW174" s="4">
        <v>0</v>
      </c>
      <c r="CX174" s="4">
        <v>0</v>
      </c>
      <c r="CY174" s="4">
        <v>0</v>
      </c>
      <c r="CZ174" s="4">
        <v>0</v>
      </c>
      <c r="DA174" s="4">
        <v>0</v>
      </c>
      <c r="DB174" s="4">
        <v>0</v>
      </c>
      <c r="DC174" s="4">
        <v>0</v>
      </c>
      <c r="DD174" s="4">
        <v>0</v>
      </c>
      <c r="DE174" s="4">
        <v>0</v>
      </c>
      <c r="DF174" s="4">
        <v>0</v>
      </c>
      <c r="DG174" s="4">
        <v>0</v>
      </c>
      <c r="DH174" s="4">
        <v>0</v>
      </c>
      <c r="DI174" s="4">
        <v>0</v>
      </c>
      <c r="DJ174" s="4">
        <v>0</v>
      </c>
      <c r="DK174" s="4">
        <v>-479.992825696351</v>
      </c>
      <c r="DL174" s="4">
        <v>-120.510798862679</v>
      </c>
      <c r="DM174" s="4">
        <v>0</v>
      </c>
      <c r="DN174" s="4">
        <v>0</v>
      </c>
      <c r="DO174" s="4">
        <v>-40.4802165991727</v>
      </c>
      <c r="DP174" s="4">
        <v>-22.5154287992742</v>
      </c>
      <c r="DQ174" s="4">
        <v>0</v>
      </c>
      <c r="DR174" s="4">
        <v>0</v>
      </c>
      <c r="DS174" s="4">
        <v>0</v>
      </c>
      <c r="DT174" s="4">
        <v>0</v>
      </c>
      <c r="DU174" s="4">
        <v>0</v>
      </c>
      <c r="DV174" s="4">
        <v>0</v>
      </c>
      <c r="DW174" s="4">
        <v>-26642.3694638807</v>
      </c>
      <c r="DX174" s="4">
        <v>-1772672.42067498</v>
      </c>
      <c r="DY174" s="4">
        <v>-96868.0858406927</v>
      </c>
      <c r="DZ174" s="4">
        <v>0</v>
      </c>
      <c r="EA174" s="4">
        <v>0</v>
      </c>
      <c r="EB174" s="4">
        <v>0</v>
      </c>
      <c r="EC174" s="4">
        <v>0</v>
      </c>
      <c r="ED174" s="4">
        <v>0</v>
      </c>
      <c r="EE174" s="4">
        <v>0</v>
      </c>
      <c r="EF174" s="4">
        <v>0</v>
      </c>
      <c r="EG174" s="4">
        <v>0</v>
      </c>
      <c r="EH174" s="4">
        <v>0</v>
      </c>
      <c r="EI174" s="4">
        <v>-10599.6546563573</v>
      </c>
      <c r="EJ174" s="4">
        <v>-22674.2444954176</v>
      </c>
      <c r="EK174" s="4">
        <v>0</v>
      </c>
      <c r="EL174" s="4">
        <v>0</v>
      </c>
      <c r="EM174" s="4">
        <v>0</v>
      </c>
      <c r="EN174" s="4">
        <v>0</v>
      </c>
      <c r="EO174" s="4">
        <v>0</v>
      </c>
      <c r="EP174" s="4">
        <v>-6821.36904426916</v>
      </c>
      <c r="EQ174" s="4">
        <v>-5211.17627570899</v>
      </c>
      <c r="ER174" s="4">
        <v>-185543.268938658</v>
      </c>
      <c r="ES174" s="4">
        <v>-7109.69527144507</v>
      </c>
      <c r="ET174" s="4">
        <v>-45987.6803332837</v>
      </c>
      <c r="EU174" s="4">
        <v>0</v>
      </c>
      <c r="EV174" s="4">
        <v>0</v>
      </c>
      <c r="EW174" s="4">
        <v>-0.0124387299580489</v>
      </c>
      <c r="EX174" s="4">
        <v>0</v>
      </c>
      <c r="EY174" s="4">
        <v>-14079.2101521808</v>
      </c>
      <c r="EZ174" s="4">
        <v>0</v>
      </c>
      <c r="FA174" s="4">
        <v>0</v>
      </c>
      <c r="FC174" s="4">
        <v>-1323965.64062532</v>
      </c>
      <c r="FD174" s="4">
        <v>-2802971.44633077</v>
      </c>
      <c r="FF174" s="4">
        <v>0</v>
      </c>
      <c r="FH174" s="4">
        <v>0</v>
      </c>
      <c r="FI174" s="4">
        <v>-47232.343642277</v>
      </c>
      <c r="FK174" s="4">
        <v>-108006.452362023</v>
      </c>
      <c r="FM174" s="4">
        <v>-13788209.9674703</v>
      </c>
    </row>
    <row r="175" spans="5:169"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-5509.23649861402</v>
      </c>
      <c r="R175" s="4">
        <v>0</v>
      </c>
      <c r="S175" s="4">
        <v>-141986.802803086</v>
      </c>
      <c r="T175" s="4">
        <v>-5497.36653918599</v>
      </c>
      <c r="U175" s="4">
        <v>-5143.01637887732</v>
      </c>
      <c r="V175" s="4">
        <v>-227137.533197945</v>
      </c>
      <c r="W175" s="4">
        <v>-19214.1240449807</v>
      </c>
      <c r="X175" s="4">
        <v>-75172.1825160903</v>
      </c>
      <c r="Y175" s="4">
        <v>-80920.9008824098</v>
      </c>
      <c r="Z175" s="4">
        <v>-353419.937990359</v>
      </c>
      <c r="AA175" s="4">
        <v>-18013.7247083642</v>
      </c>
      <c r="AB175" s="4">
        <v>-364722.864410531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0</v>
      </c>
      <c r="AO175" s="4">
        <v>0</v>
      </c>
      <c r="AP175" s="4">
        <v>0</v>
      </c>
      <c r="AQ175" s="4">
        <v>0</v>
      </c>
      <c r="AR175" s="4">
        <v>0</v>
      </c>
      <c r="AS175" s="4">
        <v>0</v>
      </c>
      <c r="AT175" s="4">
        <v>0</v>
      </c>
      <c r="AU175" s="4">
        <v>0</v>
      </c>
      <c r="AV175" s="4">
        <v>0</v>
      </c>
      <c r="AW175" s="4">
        <v>0</v>
      </c>
      <c r="AX175" s="4">
        <v>0</v>
      </c>
      <c r="AY175" s="4">
        <v>0</v>
      </c>
      <c r="AZ175" s="4">
        <v>0</v>
      </c>
      <c r="BA175" s="4">
        <v>0</v>
      </c>
      <c r="BB175" s="4">
        <v>-35214.067800053</v>
      </c>
      <c r="BC175" s="4">
        <v>0</v>
      </c>
      <c r="BD175" s="4">
        <v>0</v>
      </c>
      <c r="BE175" s="4">
        <v>0</v>
      </c>
      <c r="BF175" s="4">
        <v>0</v>
      </c>
      <c r="BG175" s="4">
        <v>0</v>
      </c>
      <c r="BH175" s="4">
        <v>0</v>
      </c>
      <c r="BI175" s="4">
        <v>0</v>
      </c>
      <c r="BJ175" s="4">
        <v>0</v>
      </c>
      <c r="BK175" s="4">
        <v>0</v>
      </c>
      <c r="BL175" s="4">
        <v>0</v>
      </c>
      <c r="BM175" s="4">
        <v>0</v>
      </c>
      <c r="BN175" s="4">
        <v>0</v>
      </c>
      <c r="BO175" s="4">
        <v>0</v>
      </c>
      <c r="BP175" s="4">
        <v>0</v>
      </c>
      <c r="BQ175" s="4">
        <v>0</v>
      </c>
      <c r="BR175" s="4">
        <v>0</v>
      </c>
      <c r="BS175" s="4">
        <v>0</v>
      </c>
      <c r="BT175" s="4">
        <v>0</v>
      </c>
      <c r="BU175" s="4">
        <v>0</v>
      </c>
      <c r="BV175" s="4">
        <v>0</v>
      </c>
      <c r="BW175" s="4">
        <v>0</v>
      </c>
      <c r="BX175" s="4">
        <v>0</v>
      </c>
      <c r="BY175" s="4">
        <v>0</v>
      </c>
      <c r="BZ175" s="4">
        <v>0</v>
      </c>
      <c r="CA175" s="4">
        <v>0</v>
      </c>
      <c r="CB175" s="4">
        <v>0</v>
      </c>
      <c r="CC175" s="4">
        <v>0</v>
      </c>
      <c r="CD175" s="4">
        <v>0</v>
      </c>
      <c r="CE175" s="4">
        <v>0</v>
      </c>
      <c r="CF175" s="4">
        <v>0</v>
      </c>
      <c r="CG175" s="4">
        <v>0</v>
      </c>
      <c r="CH175" s="4">
        <v>0</v>
      </c>
      <c r="CI175" s="4">
        <v>0</v>
      </c>
      <c r="CJ175" s="4">
        <v>0</v>
      </c>
      <c r="CK175" s="4">
        <v>0</v>
      </c>
      <c r="CL175" s="4">
        <v>0</v>
      </c>
      <c r="CM175" s="4">
        <v>-0.00806641540028164</v>
      </c>
      <c r="CN175" s="4">
        <v>0</v>
      </c>
      <c r="CO175" s="4">
        <v>0</v>
      </c>
      <c r="CP175" s="4">
        <v>0</v>
      </c>
      <c r="CQ175" s="4">
        <v>0</v>
      </c>
      <c r="CR175" s="4">
        <v>0</v>
      </c>
      <c r="CS175" s="4">
        <v>0</v>
      </c>
      <c r="CT175" s="4">
        <v>0</v>
      </c>
      <c r="CU175" s="4">
        <v>0</v>
      </c>
      <c r="CV175" s="4">
        <v>0</v>
      </c>
      <c r="CW175" s="4">
        <v>0</v>
      </c>
      <c r="CX175" s="4">
        <v>0</v>
      </c>
      <c r="CY175" s="4">
        <v>0</v>
      </c>
      <c r="CZ175" s="4">
        <v>0</v>
      </c>
      <c r="DA175" s="4">
        <v>0</v>
      </c>
      <c r="DB175" s="4">
        <v>0</v>
      </c>
      <c r="DC175" s="4">
        <v>0</v>
      </c>
      <c r="DD175" s="4">
        <v>0</v>
      </c>
      <c r="DE175" s="4">
        <v>0</v>
      </c>
      <c r="DF175" s="4">
        <v>0</v>
      </c>
      <c r="DG175" s="4">
        <v>0</v>
      </c>
      <c r="DH175" s="4">
        <v>0</v>
      </c>
      <c r="DI175" s="4">
        <v>0</v>
      </c>
      <c r="DJ175" s="4">
        <v>0</v>
      </c>
      <c r="DK175" s="4">
        <v>-92.783771575596</v>
      </c>
      <c r="DL175" s="4">
        <v>-23.2950282493199</v>
      </c>
      <c r="DM175" s="4">
        <v>0</v>
      </c>
      <c r="DN175" s="4">
        <v>0</v>
      </c>
      <c r="DO175" s="4">
        <v>-12.2957864748843</v>
      </c>
      <c r="DP175" s="4">
        <v>-6.83901440061837</v>
      </c>
      <c r="DQ175" s="4">
        <v>0</v>
      </c>
      <c r="DR175" s="4">
        <v>0</v>
      </c>
      <c r="DS175" s="4">
        <v>0</v>
      </c>
      <c r="DT175" s="4">
        <v>0</v>
      </c>
      <c r="DU175" s="4">
        <v>0</v>
      </c>
      <c r="DV175" s="4">
        <v>0</v>
      </c>
      <c r="DW175" s="4">
        <v>-2043.09520830047</v>
      </c>
      <c r="DX175" s="4">
        <v>-91564.5081166681</v>
      </c>
      <c r="DY175" s="4">
        <v>0</v>
      </c>
      <c r="DZ175" s="4">
        <v>0</v>
      </c>
      <c r="EA175" s="4">
        <v>0</v>
      </c>
      <c r="EB175" s="4">
        <v>0</v>
      </c>
      <c r="EC175" s="4">
        <v>0</v>
      </c>
      <c r="ED175" s="4">
        <v>0</v>
      </c>
      <c r="EE175" s="4">
        <v>0</v>
      </c>
      <c r="EF175" s="4">
        <v>0</v>
      </c>
      <c r="EG175" s="4">
        <v>0</v>
      </c>
      <c r="EH175" s="4">
        <v>0</v>
      </c>
      <c r="EI175" s="4">
        <v>0</v>
      </c>
      <c r="EJ175" s="4">
        <v>0</v>
      </c>
      <c r="EK175" s="4">
        <v>0</v>
      </c>
      <c r="EL175" s="4">
        <v>0</v>
      </c>
      <c r="EM175" s="4">
        <v>0</v>
      </c>
      <c r="EN175" s="4">
        <v>0</v>
      </c>
      <c r="EO175" s="4">
        <v>0</v>
      </c>
      <c r="EP175" s="4">
        <v>-3737.2661680557</v>
      </c>
      <c r="EQ175" s="4">
        <v>0</v>
      </c>
      <c r="ER175" s="4">
        <v>-11428.4749936482</v>
      </c>
      <c r="ES175" s="4">
        <v>0</v>
      </c>
      <c r="ET175" s="4">
        <v>-559.081416498225</v>
      </c>
      <c r="EU175" s="4">
        <v>0</v>
      </c>
      <c r="EV175" s="4">
        <v>0</v>
      </c>
      <c r="EW175" s="4">
        <v>0</v>
      </c>
      <c r="EX175" s="4">
        <v>0</v>
      </c>
      <c r="EY175" s="4">
        <v>-4103.45857251108</v>
      </c>
      <c r="EZ175" s="4">
        <v>0</v>
      </c>
      <c r="FA175" s="4">
        <v>0</v>
      </c>
      <c r="FC175" s="4">
        <v>-156539.298338589</v>
      </c>
      <c r="FD175" s="4">
        <v>-204061.707748616</v>
      </c>
      <c r="FF175" s="4">
        <v>0</v>
      </c>
      <c r="FH175" s="4">
        <v>0</v>
      </c>
      <c r="FI175" s="4">
        <v>-68052.4606997866</v>
      </c>
      <c r="FK175" s="4">
        <v>-34455.9192603739</v>
      </c>
      <c r="FM175" s="4">
        <v>-1908632.24996066</v>
      </c>
    </row>
    <row r="176" spans="5:169">
      <c r="E176" s="4">
        <v>0</v>
      </c>
      <c r="F176" s="4">
        <v>0</v>
      </c>
      <c r="G176" s="4">
        <v>-2403.67312729576</v>
      </c>
      <c r="H176" s="4">
        <v>-15.7975701940645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-112540.275981053</v>
      </c>
      <c r="R176" s="4">
        <v>0</v>
      </c>
      <c r="S176" s="4">
        <v>0</v>
      </c>
      <c r="T176" s="4">
        <v>-3057198.64213032</v>
      </c>
      <c r="U176" s="4">
        <v>-33102.2070065513</v>
      </c>
      <c r="V176" s="4">
        <v>-65283.3835704638</v>
      </c>
      <c r="W176" s="4">
        <v>-170771.476072916</v>
      </c>
      <c r="X176" s="4">
        <v>0</v>
      </c>
      <c r="Y176" s="4">
        <v>-96679.1793515385</v>
      </c>
      <c r="Z176" s="4">
        <v>-213050.405862707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-1852140.76065126</v>
      </c>
      <c r="AL176" s="4">
        <v>0</v>
      </c>
      <c r="AM176" s="4">
        <v>0</v>
      </c>
      <c r="AN176" s="4">
        <v>0</v>
      </c>
      <c r="AO176" s="4">
        <v>0</v>
      </c>
      <c r="AP176" s="4">
        <v>0</v>
      </c>
      <c r="AQ176" s="4">
        <v>-19457.0392423418</v>
      </c>
      <c r="AR176" s="4">
        <v>-2484.49621942898</v>
      </c>
      <c r="AS176" s="4">
        <v>0</v>
      </c>
      <c r="AT176" s="4">
        <v>0</v>
      </c>
      <c r="AU176" s="4">
        <v>0</v>
      </c>
      <c r="AV176" s="4">
        <v>0</v>
      </c>
      <c r="AW176" s="4">
        <v>0</v>
      </c>
      <c r="AX176" s="4">
        <v>0</v>
      </c>
      <c r="AY176" s="4">
        <v>0</v>
      </c>
      <c r="AZ176" s="4">
        <v>-19937.137982727</v>
      </c>
      <c r="BA176" s="4">
        <v>-125562.96502869</v>
      </c>
      <c r="BB176" s="4">
        <v>-12773.8539463553</v>
      </c>
      <c r="BC176" s="4">
        <v>0</v>
      </c>
      <c r="BD176" s="4">
        <v>0</v>
      </c>
      <c r="BE176" s="4">
        <v>0</v>
      </c>
      <c r="BF176" s="4">
        <v>0</v>
      </c>
      <c r="BG176" s="4">
        <v>0</v>
      </c>
      <c r="BH176" s="4">
        <v>0</v>
      </c>
      <c r="BI176" s="4">
        <v>0</v>
      </c>
      <c r="BJ176" s="4">
        <v>0</v>
      </c>
      <c r="BK176" s="4">
        <v>0</v>
      </c>
      <c r="BL176" s="4">
        <v>0</v>
      </c>
      <c r="BM176" s="4">
        <v>0</v>
      </c>
      <c r="BN176" s="4">
        <v>0</v>
      </c>
      <c r="BO176" s="4">
        <v>0</v>
      </c>
      <c r="BP176" s="4">
        <v>0</v>
      </c>
      <c r="BQ176" s="4">
        <v>0</v>
      </c>
      <c r="BR176" s="4">
        <v>0</v>
      </c>
      <c r="BS176" s="4">
        <v>0</v>
      </c>
      <c r="BT176" s="4">
        <v>0</v>
      </c>
      <c r="BU176" s="4">
        <v>0</v>
      </c>
      <c r="BV176" s="4">
        <v>0</v>
      </c>
      <c r="BW176" s="4">
        <v>0</v>
      </c>
      <c r="BX176" s="4">
        <v>0</v>
      </c>
      <c r="BY176" s="4">
        <v>0</v>
      </c>
      <c r="BZ176" s="4">
        <v>0</v>
      </c>
      <c r="CA176" s="4">
        <v>0</v>
      </c>
      <c r="CB176" s="4">
        <v>0</v>
      </c>
      <c r="CC176" s="4">
        <v>0</v>
      </c>
      <c r="CD176" s="4">
        <v>0</v>
      </c>
      <c r="CE176" s="4">
        <v>0</v>
      </c>
      <c r="CF176" s="4">
        <v>0</v>
      </c>
      <c r="CG176" s="4">
        <v>0</v>
      </c>
      <c r="CH176" s="4">
        <v>0</v>
      </c>
      <c r="CI176" s="4">
        <v>0</v>
      </c>
      <c r="CJ176" s="4">
        <v>0</v>
      </c>
      <c r="CK176" s="4">
        <v>0</v>
      </c>
      <c r="CL176" s="4">
        <v>0</v>
      </c>
      <c r="CM176" s="4">
        <v>0</v>
      </c>
      <c r="CN176" s="4">
        <v>0</v>
      </c>
      <c r="CO176" s="4">
        <v>0</v>
      </c>
      <c r="CP176" s="4">
        <v>0</v>
      </c>
      <c r="CQ176" s="4">
        <v>0</v>
      </c>
      <c r="CR176" s="4">
        <v>0</v>
      </c>
      <c r="CS176" s="4">
        <v>0</v>
      </c>
      <c r="CT176" s="4">
        <v>0</v>
      </c>
      <c r="CU176" s="4">
        <v>0</v>
      </c>
      <c r="CV176" s="4">
        <v>0</v>
      </c>
      <c r="CW176" s="4">
        <v>0</v>
      </c>
      <c r="CX176" s="4">
        <v>0</v>
      </c>
      <c r="CY176" s="4">
        <v>0</v>
      </c>
      <c r="CZ176" s="4">
        <v>0</v>
      </c>
      <c r="DA176" s="4">
        <v>0</v>
      </c>
      <c r="DB176" s="4">
        <v>0</v>
      </c>
      <c r="DC176" s="4">
        <v>0</v>
      </c>
      <c r="DD176" s="4">
        <v>0</v>
      </c>
      <c r="DE176" s="4">
        <v>0</v>
      </c>
      <c r="DF176" s="4">
        <v>0</v>
      </c>
      <c r="DG176" s="4">
        <v>0</v>
      </c>
      <c r="DH176" s="4">
        <v>0</v>
      </c>
      <c r="DI176" s="4">
        <v>0</v>
      </c>
      <c r="DJ176" s="4">
        <v>0</v>
      </c>
      <c r="DK176" s="4">
        <v>-2908.78754228806</v>
      </c>
      <c r="DL176" s="4">
        <v>-730.303228875126</v>
      </c>
      <c r="DM176" s="4">
        <v>0</v>
      </c>
      <c r="DN176" s="4">
        <v>0</v>
      </c>
      <c r="DO176" s="4">
        <v>-395.770120850466</v>
      </c>
      <c r="DP176" s="4">
        <v>-220.130570121503</v>
      </c>
      <c r="DQ176" s="4">
        <v>0</v>
      </c>
      <c r="DR176" s="4">
        <v>0</v>
      </c>
      <c r="DS176" s="4">
        <v>0</v>
      </c>
      <c r="DT176" s="4">
        <v>0</v>
      </c>
      <c r="DU176" s="4">
        <v>0</v>
      </c>
      <c r="DV176" s="4">
        <v>0</v>
      </c>
      <c r="DW176" s="4">
        <v>-218090.31217047</v>
      </c>
      <c r="DX176" s="4">
        <v>-3247548.20145</v>
      </c>
      <c r="DY176" s="4">
        <v>0</v>
      </c>
      <c r="DZ176" s="4">
        <v>0</v>
      </c>
      <c r="EA176" s="4">
        <v>0</v>
      </c>
      <c r="EB176" s="4">
        <v>0</v>
      </c>
      <c r="EC176" s="4">
        <v>0</v>
      </c>
      <c r="ED176" s="4">
        <v>0</v>
      </c>
      <c r="EE176" s="4">
        <v>0</v>
      </c>
      <c r="EF176" s="4">
        <v>0</v>
      </c>
      <c r="EG176" s="4">
        <v>0</v>
      </c>
      <c r="EH176" s="4">
        <v>0</v>
      </c>
      <c r="EI176" s="4">
        <v>0</v>
      </c>
      <c r="EJ176" s="4">
        <v>-8410.60446941196</v>
      </c>
      <c r="EK176" s="4">
        <v>0</v>
      </c>
      <c r="EL176" s="4">
        <v>0</v>
      </c>
      <c r="EM176" s="4">
        <v>0</v>
      </c>
      <c r="EN176" s="4">
        <v>-27204.038354463</v>
      </c>
      <c r="EO176" s="4">
        <v>0</v>
      </c>
      <c r="EP176" s="4">
        <v>-23896.668831762</v>
      </c>
      <c r="EQ176" s="4">
        <v>0</v>
      </c>
      <c r="ER176" s="4">
        <v>0</v>
      </c>
      <c r="ES176" s="4">
        <v>0</v>
      </c>
      <c r="ET176" s="4">
        <v>-4121.80438864513</v>
      </c>
      <c r="EU176" s="4">
        <v>0</v>
      </c>
      <c r="EV176" s="4">
        <v>0</v>
      </c>
      <c r="EW176" s="4">
        <v>0</v>
      </c>
      <c r="EX176" s="4">
        <v>0</v>
      </c>
      <c r="EY176" s="4">
        <v>-24666.2390888368</v>
      </c>
      <c r="EZ176" s="4">
        <v>0</v>
      </c>
      <c r="FA176" s="4">
        <v>0</v>
      </c>
      <c r="FC176" s="4">
        <v>-4360325.78689361</v>
      </c>
      <c r="FD176" s="4">
        <v>-12551664.1978887</v>
      </c>
      <c r="FF176" s="4">
        <v>0</v>
      </c>
      <c r="FH176" s="4">
        <v>0</v>
      </c>
      <c r="FI176" s="4">
        <v>-179656.183354927</v>
      </c>
      <c r="FK176" s="4">
        <v>-515944.423582228</v>
      </c>
      <c r="FM176" s="4">
        <v>-26949184.745679</v>
      </c>
    </row>
    <row r="177" spans="5:169">
      <c r="E177" s="4">
        <v>0</v>
      </c>
      <c r="F177" s="4">
        <v>0</v>
      </c>
      <c r="G177" s="4">
        <v>0</v>
      </c>
      <c r="H177" s="4">
        <v>-30253.4958143619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-216930.864361829</v>
      </c>
      <c r="R177" s="4">
        <v>0</v>
      </c>
      <c r="S177" s="4">
        <v>0</v>
      </c>
      <c r="T177" s="4">
        <v>-3044.37848945494</v>
      </c>
      <c r="U177" s="4">
        <v>-1126566.24590239</v>
      </c>
      <c r="V177" s="4">
        <v>0</v>
      </c>
      <c r="W177" s="4">
        <v>-29052.9268277107</v>
      </c>
      <c r="X177" s="4">
        <v>0</v>
      </c>
      <c r="Y177" s="4">
        <v>-6844.52949595176</v>
      </c>
      <c r="Z177" s="4">
        <v>-277068.015509618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-231.309801006229</v>
      </c>
      <c r="AL177" s="4">
        <v>0</v>
      </c>
      <c r="AM177" s="4">
        <v>0</v>
      </c>
      <c r="AN177" s="4">
        <v>0</v>
      </c>
      <c r="AO177" s="4">
        <v>0</v>
      </c>
      <c r="AP177" s="4">
        <v>0</v>
      </c>
      <c r="AQ177" s="4">
        <v>0</v>
      </c>
      <c r="AR177" s="4">
        <v>0</v>
      </c>
      <c r="AS177" s="4">
        <v>0</v>
      </c>
      <c r="AT177" s="4">
        <v>0</v>
      </c>
      <c r="AU177" s="4">
        <v>0</v>
      </c>
      <c r="AV177" s="4">
        <v>0</v>
      </c>
      <c r="AW177" s="4">
        <v>0</v>
      </c>
      <c r="AX177" s="4">
        <v>0</v>
      </c>
      <c r="AY177" s="4">
        <v>0</v>
      </c>
      <c r="AZ177" s="4">
        <v>0</v>
      </c>
      <c r="BA177" s="4">
        <v>-5442.67292071617</v>
      </c>
      <c r="BB177" s="4">
        <v>-42161.0267034528</v>
      </c>
      <c r="BC177" s="4">
        <v>0</v>
      </c>
      <c r="BD177" s="4">
        <v>0</v>
      </c>
      <c r="BE177" s="4">
        <v>0</v>
      </c>
      <c r="BF177" s="4">
        <v>0</v>
      </c>
      <c r="BG177" s="4">
        <v>0</v>
      </c>
      <c r="BH177" s="4">
        <v>0</v>
      </c>
      <c r="BI177" s="4">
        <v>0</v>
      </c>
      <c r="BJ177" s="4">
        <v>0</v>
      </c>
      <c r="BK177" s="4">
        <v>0</v>
      </c>
      <c r="BL177" s="4">
        <v>0</v>
      </c>
      <c r="BM177" s="4">
        <v>0</v>
      </c>
      <c r="BN177" s="4">
        <v>0</v>
      </c>
      <c r="BO177" s="4">
        <v>0</v>
      </c>
      <c r="BP177" s="4">
        <v>0</v>
      </c>
      <c r="BQ177" s="4">
        <v>0</v>
      </c>
      <c r="BR177" s="4">
        <v>0</v>
      </c>
      <c r="BS177" s="4">
        <v>0</v>
      </c>
      <c r="BT177" s="4">
        <v>0</v>
      </c>
      <c r="BU177" s="4">
        <v>0</v>
      </c>
      <c r="BV177" s="4">
        <v>0</v>
      </c>
      <c r="BW177" s="4">
        <v>0</v>
      </c>
      <c r="BX177" s="4">
        <v>0</v>
      </c>
      <c r="BY177" s="4">
        <v>0</v>
      </c>
      <c r="BZ177" s="4">
        <v>0</v>
      </c>
      <c r="CA177" s="4">
        <v>0</v>
      </c>
      <c r="CB177" s="4">
        <v>0</v>
      </c>
      <c r="CC177" s="4">
        <v>0</v>
      </c>
      <c r="CD177" s="4">
        <v>0</v>
      </c>
      <c r="CE177" s="4">
        <v>0</v>
      </c>
      <c r="CF177" s="4">
        <v>0</v>
      </c>
      <c r="CG177" s="4">
        <v>0</v>
      </c>
      <c r="CH177" s="4">
        <v>0</v>
      </c>
      <c r="CI177" s="4">
        <v>0</v>
      </c>
      <c r="CJ177" s="4">
        <v>0</v>
      </c>
      <c r="CK177" s="4">
        <v>0</v>
      </c>
      <c r="CL177" s="4">
        <v>0</v>
      </c>
      <c r="CM177" s="4">
        <v>0</v>
      </c>
      <c r="CN177" s="4">
        <v>0</v>
      </c>
      <c r="CO177" s="4">
        <v>0</v>
      </c>
      <c r="CP177" s="4">
        <v>0</v>
      </c>
      <c r="CQ177" s="4">
        <v>0</v>
      </c>
      <c r="CR177" s="4">
        <v>0</v>
      </c>
      <c r="CS177" s="4">
        <v>0</v>
      </c>
      <c r="CT177" s="4">
        <v>0</v>
      </c>
      <c r="CU177" s="4">
        <v>0</v>
      </c>
      <c r="CV177" s="4">
        <v>0</v>
      </c>
      <c r="CW177" s="4">
        <v>-11052.2978924037</v>
      </c>
      <c r="CX177" s="4">
        <v>0</v>
      </c>
      <c r="CY177" s="4">
        <v>0</v>
      </c>
      <c r="CZ177" s="4">
        <v>0</v>
      </c>
      <c r="DA177" s="4">
        <v>0</v>
      </c>
      <c r="DB177" s="4">
        <v>0</v>
      </c>
      <c r="DC177" s="4">
        <v>0</v>
      </c>
      <c r="DD177" s="4">
        <v>0</v>
      </c>
      <c r="DE177" s="4">
        <v>0</v>
      </c>
      <c r="DF177" s="4">
        <v>0</v>
      </c>
      <c r="DG177" s="4">
        <v>0</v>
      </c>
      <c r="DH177" s="4">
        <v>0</v>
      </c>
      <c r="DI177" s="4">
        <v>0</v>
      </c>
      <c r="DJ177" s="4">
        <v>0</v>
      </c>
      <c r="DK177" s="4">
        <v>-610.418395202743</v>
      </c>
      <c r="DL177" s="4">
        <v>-153.256474905925</v>
      </c>
      <c r="DM177" s="4">
        <v>0</v>
      </c>
      <c r="DN177" s="4">
        <v>0</v>
      </c>
      <c r="DO177" s="4">
        <v>-92.7721841046967</v>
      </c>
      <c r="DP177" s="4">
        <v>-51.6006506718584</v>
      </c>
      <c r="DQ177" s="4">
        <v>0</v>
      </c>
      <c r="DR177" s="4">
        <v>0</v>
      </c>
      <c r="DS177" s="4">
        <v>0</v>
      </c>
      <c r="DT177" s="4">
        <v>0</v>
      </c>
      <c r="DU177" s="4">
        <v>0</v>
      </c>
      <c r="DV177" s="4">
        <v>0</v>
      </c>
      <c r="DW177" s="4">
        <v>-168061.244402709</v>
      </c>
      <c r="DX177" s="4">
        <v>-4587182.05621763</v>
      </c>
      <c r="DY177" s="4">
        <v>0</v>
      </c>
      <c r="DZ177" s="4">
        <v>0</v>
      </c>
      <c r="EA177" s="4">
        <v>0</v>
      </c>
      <c r="EB177" s="4">
        <v>0</v>
      </c>
      <c r="EC177" s="4">
        <v>0</v>
      </c>
      <c r="ED177" s="4">
        <v>0</v>
      </c>
      <c r="EE177" s="4">
        <v>0</v>
      </c>
      <c r="EF177" s="4">
        <v>0</v>
      </c>
      <c r="EG177" s="4">
        <v>0</v>
      </c>
      <c r="EH177" s="4">
        <v>0</v>
      </c>
      <c r="EI177" s="4">
        <v>0</v>
      </c>
      <c r="EJ177" s="4">
        <v>-35207.4173443466</v>
      </c>
      <c r="EK177" s="4">
        <v>0</v>
      </c>
      <c r="EL177" s="4">
        <v>0</v>
      </c>
      <c r="EM177" s="4">
        <v>0</v>
      </c>
      <c r="EN177" s="4">
        <v>-686.080881311232</v>
      </c>
      <c r="EO177" s="4">
        <v>-2943.26797050741</v>
      </c>
      <c r="EP177" s="4">
        <v>-9780.4615413831</v>
      </c>
      <c r="EQ177" s="4">
        <v>-11480.7827217138</v>
      </c>
      <c r="ER177" s="4">
        <v>-50572.5383984359</v>
      </c>
      <c r="ES177" s="4">
        <v>-4881.94262386358</v>
      </c>
      <c r="ET177" s="4">
        <v>-2752.22566636651</v>
      </c>
      <c r="EU177" s="4">
        <v>0</v>
      </c>
      <c r="EV177" s="4">
        <v>0</v>
      </c>
      <c r="EW177" s="4">
        <v>0</v>
      </c>
      <c r="EX177" s="4">
        <v>-554.035166243063</v>
      </c>
      <c r="EY177" s="4">
        <v>-20657.8604586423</v>
      </c>
      <c r="EZ177" s="4">
        <v>0</v>
      </c>
      <c r="FA177" s="4">
        <v>0</v>
      </c>
      <c r="FC177" s="4">
        <v>-930610.050382122</v>
      </c>
      <c r="FD177" s="4">
        <v>-4627644.21591619</v>
      </c>
      <c r="FF177" s="4">
        <v>0</v>
      </c>
      <c r="FH177" s="4">
        <v>0</v>
      </c>
      <c r="FI177" s="4">
        <v>-80627.1647946844</v>
      </c>
      <c r="FK177" s="4">
        <v>-2334421.16654439</v>
      </c>
      <c r="FM177" s="4">
        <v>-14617618.3224543</v>
      </c>
    </row>
    <row r="178" spans="5:169"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-864053.501185045</v>
      </c>
      <c r="W178" s="4">
        <v>-145724.24302103</v>
      </c>
      <c r="X178" s="4">
        <v>-19608.4445224295</v>
      </c>
      <c r="Y178" s="4">
        <v>-162362.883036587</v>
      </c>
      <c r="Z178" s="4">
        <v>-1157470.45313712</v>
      </c>
      <c r="AA178" s="4">
        <v>-100070.279062969</v>
      </c>
      <c r="AB178" s="4">
        <v>-339764.11799152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0</v>
      </c>
      <c r="AO178" s="4">
        <v>0</v>
      </c>
      <c r="AP178" s="4">
        <v>0</v>
      </c>
      <c r="AQ178" s="4">
        <v>0</v>
      </c>
      <c r="AR178" s="4">
        <v>0</v>
      </c>
      <c r="AS178" s="4">
        <v>0</v>
      </c>
      <c r="AT178" s="4">
        <v>0</v>
      </c>
      <c r="AU178" s="4">
        <v>0</v>
      </c>
      <c r="AV178" s="4">
        <v>0</v>
      </c>
      <c r="AW178" s="4">
        <v>0</v>
      </c>
      <c r="AX178" s="4">
        <v>0</v>
      </c>
      <c r="AY178" s="4">
        <v>0</v>
      </c>
      <c r="AZ178" s="4">
        <v>-132982.969466881</v>
      </c>
      <c r="BA178" s="4">
        <v>-20010.0330406993</v>
      </c>
      <c r="BB178" s="4">
        <v>-178244.100909328</v>
      </c>
      <c r="BC178" s="4">
        <v>-0.00766028519482259</v>
      </c>
      <c r="BD178" s="4">
        <v>0</v>
      </c>
      <c r="BE178" s="4">
        <v>0</v>
      </c>
      <c r="BF178" s="4">
        <v>0</v>
      </c>
      <c r="BG178" s="4">
        <v>0</v>
      </c>
      <c r="BH178" s="4">
        <v>0</v>
      </c>
      <c r="BI178" s="4">
        <v>0</v>
      </c>
      <c r="BJ178" s="4">
        <v>0</v>
      </c>
      <c r="BK178" s="4">
        <v>0</v>
      </c>
      <c r="BL178" s="4">
        <v>0</v>
      </c>
      <c r="BM178" s="4">
        <v>0</v>
      </c>
      <c r="BN178" s="4">
        <v>0</v>
      </c>
      <c r="BO178" s="4">
        <v>0</v>
      </c>
      <c r="BP178" s="4">
        <v>0</v>
      </c>
      <c r="BQ178" s="4">
        <v>0</v>
      </c>
      <c r="BR178" s="4">
        <v>0</v>
      </c>
      <c r="BS178" s="4">
        <v>0</v>
      </c>
      <c r="BT178" s="4">
        <v>0</v>
      </c>
      <c r="BU178" s="4">
        <v>0</v>
      </c>
      <c r="BV178" s="4">
        <v>0</v>
      </c>
      <c r="BW178" s="4">
        <v>0</v>
      </c>
      <c r="BX178" s="4">
        <v>0</v>
      </c>
      <c r="BY178" s="4">
        <v>0</v>
      </c>
      <c r="BZ178" s="4">
        <v>0</v>
      </c>
      <c r="CA178" s="4">
        <v>0</v>
      </c>
      <c r="CB178" s="4">
        <v>0</v>
      </c>
      <c r="CC178" s="4">
        <v>0</v>
      </c>
      <c r="CD178" s="4">
        <v>0</v>
      </c>
      <c r="CE178" s="4">
        <v>0</v>
      </c>
      <c r="CF178" s="4">
        <v>0</v>
      </c>
      <c r="CG178" s="4">
        <v>0</v>
      </c>
      <c r="CH178" s="4">
        <v>0</v>
      </c>
      <c r="CI178" s="4">
        <v>0</v>
      </c>
      <c r="CJ178" s="4">
        <v>0</v>
      </c>
      <c r="CK178" s="4">
        <v>0</v>
      </c>
      <c r="CL178" s="4">
        <v>0</v>
      </c>
      <c r="CM178" s="4">
        <v>0</v>
      </c>
      <c r="CN178" s="4">
        <v>0</v>
      </c>
      <c r="CO178" s="4">
        <v>0</v>
      </c>
      <c r="CP178" s="4">
        <v>0</v>
      </c>
      <c r="CQ178" s="4">
        <v>0</v>
      </c>
      <c r="CR178" s="4">
        <v>0</v>
      </c>
      <c r="CS178" s="4">
        <v>0</v>
      </c>
      <c r="CT178" s="4">
        <v>0</v>
      </c>
      <c r="CU178" s="4">
        <v>0</v>
      </c>
      <c r="CV178" s="4">
        <v>0</v>
      </c>
      <c r="CW178" s="4">
        <v>0</v>
      </c>
      <c r="CX178" s="4">
        <v>0</v>
      </c>
      <c r="CY178" s="4">
        <v>0</v>
      </c>
      <c r="CZ178" s="4">
        <v>0</v>
      </c>
      <c r="DA178" s="4">
        <v>0</v>
      </c>
      <c r="DB178" s="4">
        <v>0</v>
      </c>
      <c r="DC178" s="4">
        <v>0</v>
      </c>
      <c r="DD178" s="4">
        <v>0</v>
      </c>
      <c r="DE178" s="4">
        <v>0</v>
      </c>
      <c r="DF178" s="4">
        <v>0</v>
      </c>
      <c r="DG178" s="4">
        <v>0</v>
      </c>
      <c r="DH178" s="4">
        <v>0</v>
      </c>
      <c r="DI178" s="4">
        <v>0</v>
      </c>
      <c r="DJ178" s="4">
        <v>0</v>
      </c>
      <c r="DK178" s="4">
        <v>-2545.00214770021</v>
      </c>
      <c r="DL178" s="4">
        <v>-638.968387666292</v>
      </c>
      <c r="DM178" s="4">
        <v>0</v>
      </c>
      <c r="DN178" s="4">
        <v>0</v>
      </c>
      <c r="DO178" s="4">
        <v>-92.5891625755233</v>
      </c>
      <c r="DP178" s="4">
        <v>-51.4988551507829</v>
      </c>
      <c r="DQ178" s="4">
        <v>-5058.54740261953</v>
      </c>
      <c r="DR178" s="4">
        <v>-5037.1647577915</v>
      </c>
      <c r="DS178" s="4">
        <v>0</v>
      </c>
      <c r="DT178" s="4">
        <v>0</v>
      </c>
      <c r="DU178" s="4">
        <v>0</v>
      </c>
      <c r="DV178" s="4">
        <v>0</v>
      </c>
      <c r="DW178" s="4">
        <v>-47813.5459583737</v>
      </c>
      <c r="DX178" s="4">
        <v>-1126480.41177835</v>
      </c>
      <c r="DY178" s="4">
        <v>0</v>
      </c>
      <c r="DZ178" s="4">
        <v>0</v>
      </c>
      <c r="EA178" s="4">
        <v>0</v>
      </c>
      <c r="EB178" s="4">
        <v>0</v>
      </c>
      <c r="EC178" s="4">
        <v>0</v>
      </c>
      <c r="ED178" s="4">
        <v>0</v>
      </c>
      <c r="EE178" s="4">
        <v>0</v>
      </c>
      <c r="EF178" s="4">
        <v>0</v>
      </c>
      <c r="EG178" s="4">
        <v>0</v>
      </c>
      <c r="EH178" s="4">
        <v>0</v>
      </c>
      <c r="EI178" s="4">
        <v>-866381.075154288</v>
      </c>
      <c r="EJ178" s="4">
        <v>-25328.5131101247</v>
      </c>
      <c r="EK178" s="4">
        <v>0</v>
      </c>
      <c r="EL178" s="4">
        <v>0</v>
      </c>
      <c r="EM178" s="4">
        <v>0</v>
      </c>
      <c r="EN178" s="4">
        <v>-3623.86684899066</v>
      </c>
      <c r="EO178" s="4">
        <v>-13754.1278313189</v>
      </c>
      <c r="EP178" s="4">
        <v>-38434.070933907</v>
      </c>
      <c r="EQ178" s="4">
        <v>-32768.6141547814</v>
      </c>
      <c r="ER178" s="4">
        <v>-238795.743763266</v>
      </c>
      <c r="ES178" s="4">
        <v>-8049.04140036756</v>
      </c>
      <c r="ET178" s="4">
        <v>-5661.31165666488</v>
      </c>
      <c r="EU178" s="4">
        <v>0</v>
      </c>
      <c r="EV178" s="4">
        <v>0</v>
      </c>
      <c r="EW178" s="4">
        <v>0</v>
      </c>
      <c r="EX178" s="4">
        <v>-804.501755801852</v>
      </c>
      <c r="EY178" s="4">
        <v>-18747.6404970003</v>
      </c>
      <c r="EZ178" s="4">
        <v>0</v>
      </c>
      <c r="FA178" s="4">
        <v>0</v>
      </c>
      <c r="FC178" s="4">
        <v>-1661545.25306781</v>
      </c>
      <c r="FD178" s="4">
        <v>-6011272.81653787</v>
      </c>
      <c r="FF178" s="4">
        <v>0</v>
      </c>
      <c r="FH178" s="4">
        <v>0</v>
      </c>
      <c r="FI178" s="4">
        <v>-53622.6273426494</v>
      </c>
      <c r="FK178" s="4">
        <v>-1015779.51000213</v>
      </c>
      <c r="FM178" s="4">
        <v>-14302577.4755411</v>
      </c>
    </row>
    <row r="179" spans="5:169"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-136600.789021678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0</v>
      </c>
      <c r="AO179" s="4">
        <v>0</v>
      </c>
      <c r="AP179" s="4">
        <v>0</v>
      </c>
      <c r="AQ179" s="4">
        <v>0</v>
      </c>
      <c r="AR179" s="4">
        <v>0</v>
      </c>
      <c r="AS179" s="4">
        <v>0</v>
      </c>
      <c r="AT179" s="4">
        <v>0</v>
      </c>
      <c r="AU179" s="4">
        <v>0</v>
      </c>
      <c r="AV179" s="4">
        <v>0</v>
      </c>
      <c r="AW179" s="4">
        <v>0</v>
      </c>
      <c r="AX179" s="4">
        <v>0</v>
      </c>
      <c r="AY179" s="4">
        <v>0</v>
      </c>
      <c r="AZ179" s="4">
        <v>0</v>
      </c>
      <c r="BA179" s="4">
        <v>0</v>
      </c>
      <c r="BB179" s="4">
        <v>0</v>
      </c>
      <c r="BC179" s="4">
        <v>0</v>
      </c>
      <c r="BD179" s="4">
        <v>0</v>
      </c>
      <c r="BE179" s="4">
        <v>0</v>
      </c>
      <c r="BF179" s="4">
        <v>0</v>
      </c>
      <c r="BG179" s="4">
        <v>0</v>
      </c>
      <c r="BH179" s="4">
        <v>0</v>
      </c>
      <c r="BI179" s="4">
        <v>0</v>
      </c>
      <c r="BJ179" s="4">
        <v>0</v>
      </c>
      <c r="BK179" s="4">
        <v>0</v>
      </c>
      <c r="BL179" s="4">
        <v>0</v>
      </c>
      <c r="BM179" s="4">
        <v>0</v>
      </c>
      <c r="BN179" s="4">
        <v>0</v>
      </c>
      <c r="BO179" s="4">
        <v>0</v>
      </c>
      <c r="BP179" s="4">
        <v>0</v>
      </c>
      <c r="BQ179" s="4">
        <v>0</v>
      </c>
      <c r="BR179" s="4">
        <v>0</v>
      </c>
      <c r="BS179" s="4">
        <v>0</v>
      </c>
      <c r="BT179" s="4">
        <v>0</v>
      </c>
      <c r="BU179" s="4">
        <v>0</v>
      </c>
      <c r="BV179" s="4">
        <v>0</v>
      </c>
      <c r="BW179" s="4">
        <v>0</v>
      </c>
      <c r="BX179" s="4">
        <v>0</v>
      </c>
      <c r="BY179" s="4">
        <v>0</v>
      </c>
      <c r="BZ179" s="4">
        <v>0</v>
      </c>
      <c r="CA179" s="4">
        <v>0</v>
      </c>
      <c r="CB179" s="4">
        <v>0</v>
      </c>
      <c r="CC179" s="4">
        <v>0</v>
      </c>
      <c r="CD179" s="4">
        <v>0</v>
      </c>
      <c r="CE179" s="4">
        <v>0</v>
      </c>
      <c r="CF179" s="4">
        <v>0</v>
      </c>
      <c r="CG179" s="4">
        <v>0</v>
      </c>
      <c r="CH179" s="4">
        <v>0</v>
      </c>
      <c r="CI179" s="4">
        <v>0</v>
      </c>
      <c r="CJ179" s="4">
        <v>0</v>
      </c>
      <c r="CK179" s="4">
        <v>0</v>
      </c>
      <c r="CL179" s="4">
        <v>0</v>
      </c>
      <c r="CM179" s="4">
        <v>0</v>
      </c>
      <c r="CN179" s="4">
        <v>0</v>
      </c>
      <c r="CO179" s="4">
        <v>0</v>
      </c>
      <c r="CP179" s="4">
        <v>0</v>
      </c>
      <c r="CQ179" s="4">
        <v>0</v>
      </c>
      <c r="CR179" s="4">
        <v>0</v>
      </c>
      <c r="CS179" s="4">
        <v>0</v>
      </c>
      <c r="CT179" s="4">
        <v>0</v>
      </c>
      <c r="CU179" s="4">
        <v>0</v>
      </c>
      <c r="CV179" s="4">
        <v>0</v>
      </c>
      <c r="CW179" s="4">
        <v>0</v>
      </c>
      <c r="CX179" s="4">
        <v>0</v>
      </c>
      <c r="CY179" s="4">
        <v>0</v>
      </c>
      <c r="CZ179" s="4">
        <v>0</v>
      </c>
      <c r="DA179" s="4">
        <v>0</v>
      </c>
      <c r="DB179" s="4">
        <v>0</v>
      </c>
      <c r="DC179" s="4">
        <v>0</v>
      </c>
      <c r="DD179" s="4">
        <v>0</v>
      </c>
      <c r="DE179" s="4">
        <v>0</v>
      </c>
      <c r="DF179" s="4">
        <v>0</v>
      </c>
      <c r="DG179" s="4">
        <v>0</v>
      </c>
      <c r="DH179" s="4">
        <v>0</v>
      </c>
      <c r="DI179" s="4">
        <v>0</v>
      </c>
      <c r="DJ179" s="4">
        <v>0</v>
      </c>
      <c r="DK179" s="4">
        <v>-5319.68111256251</v>
      </c>
      <c r="DL179" s="4">
        <v>-1335.60125537202</v>
      </c>
      <c r="DM179" s="4">
        <v>0</v>
      </c>
      <c r="DN179" s="4">
        <v>0</v>
      </c>
      <c r="DO179" s="4">
        <v>-125.580949225984</v>
      </c>
      <c r="DP179" s="4">
        <v>-69.8491587350897</v>
      </c>
      <c r="DQ179" s="4">
        <v>-8134.49501372415</v>
      </c>
      <c r="DR179" s="4">
        <v>-7991.87613110454</v>
      </c>
      <c r="DS179" s="4">
        <v>0</v>
      </c>
      <c r="DT179" s="4">
        <v>0</v>
      </c>
      <c r="DU179" s="4">
        <v>0</v>
      </c>
      <c r="DV179" s="4">
        <v>0</v>
      </c>
      <c r="DW179" s="4">
        <v>-179144.530068567</v>
      </c>
      <c r="DX179" s="4">
        <v>-456353.958640174</v>
      </c>
      <c r="DY179" s="4">
        <v>0</v>
      </c>
      <c r="DZ179" s="4">
        <v>0</v>
      </c>
      <c r="EA179" s="4">
        <v>0</v>
      </c>
      <c r="EB179" s="4">
        <v>0</v>
      </c>
      <c r="EC179" s="4">
        <v>0</v>
      </c>
      <c r="ED179" s="4">
        <v>0</v>
      </c>
      <c r="EE179" s="4">
        <v>0</v>
      </c>
      <c r="EF179" s="4">
        <v>0</v>
      </c>
      <c r="EG179" s="4">
        <v>0</v>
      </c>
      <c r="EH179" s="4">
        <v>0</v>
      </c>
      <c r="EI179" s="4">
        <v>0</v>
      </c>
      <c r="EJ179" s="4">
        <v>0</v>
      </c>
      <c r="EK179" s="4">
        <v>0</v>
      </c>
      <c r="EL179" s="4">
        <v>0</v>
      </c>
      <c r="EM179" s="4">
        <v>0</v>
      </c>
      <c r="EN179" s="4">
        <v>0</v>
      </c>
      <c r="EO179" s="4">
        <v>0</v>
      </c>
      <c r="EP179" s="4">
        <v>0</v>
      </c>
      <c r="EQ179" s="4">
        <v>0</v>
      </c>
      <c r="ER179" s="4">
        <v>0</v>
      </c>
      <c r="ES179" s="4">
        <v>0</v>
      </c>
      <c r="ET179" s="4">
        <v>-4741.06770904282</v>
      </c>
      <c r="EU179" s="4">
        <v>0</v>
      </c>
      <c r="EV179" s="4">
        <v>0</v>
      </c>
      <c r="EW179" s="4">
        <v>0</v>
      </c>
      <c r="EX179" s="4">
        <v>-468.730658364373</v>
      </c>
      <c r="EY179" s="4">
        <v>-32306.6542179014</v>
      </c>
      <c r="EZ179" s="4">
        <v>0</v>
      </c>
      <c r="FA179" s="4">
        <v>0</v>
      </c>
      <c r="FC179" s="4">
        <v>-1154956.70149921</v>
      </c>
      <c r="FD179" s="4">
        <v>-2654920.01728144</v>
      </c>
      <c r="FF179" s="4">
        <v>0</v>
      </c>
      <c r="FH179" s="4">
        <v>0</v>
      </c>
      <c r="FI179" s="4">
        <v>-48285.3183398439</v>
      </c>
      <c r="FK179" s="4">
        <v>-90637.7061911413</v>
      </c>
      <c r="FM179" s="4">
        <v>-4781392.55724809</v>
      </c>
    </row>
    <row r="180" spans="5:169"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-11816.3835342404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-3699.67489674119</v>
      </c>
      <c r="X180" s="4">
        <v>-1638251.90634506</v>
      </c>
      <c r="Y180" s="4">
        <v>-942.895301664522</v>
      </c>
      <c r="Z180" s="4">
        <v>-824950.057275083</v>
      </c>
      <c r="AA180" s="4">
        <v>-155.277653064357</v>
      </c>
      <c r="AB180" s="4">
        <v>-104761.809497716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0</v>
      </c>
      <c r="AO180" s="4">
        <v>0</v>
      </c>
      <c r="AP180" s="4">
        <v>0</v>
      </c>
      <c r="AQ180" s="4">
        <v>0</v>
      </c>
      <c r="AR180" s="4">
        <v>0</v>
      </c>
      <c r="AS180" s="4">
        <v>0</v>
      </c>
      <c r="AT180" s="4">
        <v>0</v>
      </c>
      <c r="AU180" s="4">
        <v>0</v>
      </c>
      <c r="AV180" s="4">
        <v>0</v>
      </c>
      <c r="AW180" s="4">
        <v>0</v>
      </c>
      <c r="AX180" s="4">
        <v>0</v>
      </c>
      <c r="AY180" s="4">
        <v>0</v>
      </c>
      <c r="AZ180" s="4">
        <v>0</v>
      </c>
      <c r="BA180" s="4">
        <v>-558.932814971393</v>
      </c>
      <c r="BB180" s="4">
        <v>-912.06443279765</v>
      </c>
      <c r="BC180" s="4">
        <v>0</v>
      </c>
      <c r="BD180" s="4">
        <v>0</v>
      </c>
      <c r="BE180" s="4">
        <v>0</v>
      </c>
      <c r="BF180" s="4">
        <v>0</v>
      </c>
      <c r="BG180" s="4">
        <v>0</v>
      </c>
      <c r="BH180" s="4">
        <v>0</v>
      </c>
      <c r="BI180" s="4">
        <v>0</v>
      </c>
      <c r="BJ180" s="4">
        <v>0</v>
      </c>
      <c r="BK180" s="4">
        <v>0</v>
      </c>
      <c r="BL180" s="4">
        <v>0</v>
      </c>
      <c r="BM180" s="4">
        <v>0</v>
      </c>
      <c r="BN180" s="4">
        <v>0</v>
      </c>
      <c r="BO180" s="4">
        <v>0</v>
      </c>
      <c r="BP180" s="4">
        <v>0</v>
      </c>
      <c r="BQ180" s="4">
        <v>0</v>
      </c>
      <c r="BR180" s="4">
        <v>0</v>
      </c>
      <c r="BS180" s="4">
        <v>0</v>
      </c>
      <c r="BT180" s="4">
        <v>0</v>
      </c>
      <c r="BU180" s="4">
        <v>0</v>
      </c>
      <c r="BV180" s="4">
        <v>0</v>
      </c>
      <c r="BW180" s="4">
        <v>0</v>
      </c>
      <c r="BX180" s="4">
        <v>0</v>
      </c>
      <c r="BY180" s="4">
        <v>0</v>
      </c>
      <c r="BZ180" s="4">
        <v>0</v>
      </c>
      <c r="CA180" s="4">
        <v>0</v>
      </c>
      <c r="CB180" s="4">
        <v>0</v>
      </c>
      <c r="CC180" s="4">
        <v>0</v>
      </c>
      <c r="CD180" s="4">
        <v>0</v>
      </c>
      <c r="CE180" s="4">
        <v>0</v>
      </c>
      <c r="CF180" s="4">
        <v>0</v>
      </c>
      <c r="CG180" s="4">
        <v>0</v>
      </c>
      <c r="CH180" s="4">
        <v>0</v>
      </c>
      <c r="CI180" s="4">
        <v>0</v>
      </c>
      <c r="CJ180" s="4">
        <v>0</v>
      </c>
      <c r="CK180" s="4">
        <v>0</v>
      </c>
      <c r="CL180" s="4">
        <v>0</v>
      </c>
      <c r="CM180" s="4">
        <v>0</v>
      </c>
      <c r="CN180" s="4">
        <v>0</v>
      </c>
      <c r="CO180" s="4">
        <v>0</v>
      </c>
      <c r="CP180" s="4">
        <v>0</v>
      </c>
      <c r="CQ180" s="4">
        <v>0</v>
      </c>
      <c r="CR180" s="4">
        <v>0</v>
      </c>
      <c r="CS180" s="4">
        <v>0</v>
      </c>
      <c r="CT180" s="4">
        <v>0</v>
      </c>
      <c r="CU180" s="4">
        <v>0</v>
      </c>
      <c r="CV180" s="4">
        <v>0</v>
      </c>
      <c r="CW180" s="4">
        <v>0</v>
      </c>
      <c r="CX180" s="4">
        <v>0</v>
      </c>
      <c r="CY180" s="4">
        <v>0</v>
      </c>
      <c r="CZ180" s="4">
        <v>0</v>
      </c>
      <c r="DA180" s="4">
        <v>0</v>
      </c>
      <c r="DB180" s="4">
        <v>0</v>
      </c>
      <c r="DC180" s="4">
        <v>0</v>
      </c>
      <c r="DD180" s="4">
        <v>0</v>
      </c>
      <c r="DE180" s="4">
        <v>0</v>
      </c>
      <c r="DF180" s="4">
        <v>0</v>
      </c>
      <c r="DG180" s="4">
        <v>0</v>
      </c>
      <c r="DH180" s="4">
        <v>0</v>
      </c>
      <c r="DI180" s="4">
        <v>0</v>
      </c>
      <c r="DJ180" s="4">
        <v>0</v>
      </c>
      <c r="DK180" s="4">
        <v>-52.926672173101</v>
      </c>
      <c r="DL180" s="4">
        <v>-13.2881893296431</v>
      </c>
      <c r="DM180" s="4">
        <v>0</v>
      </c>
      <c r="DN180" s="4">
        <v>0</v>
      </c>
      <c r="DO180" s="4">
        <v>0</v>
      </c>
      <c r="DP180" s="4">
        <v>0</v>
      </c>
      <c r="DQ180" s="4">
        <v>0</v>
      </c>
      <c r="DR180" s="4">
        <v>0</v>
      </c>
      <c r="DS180" s="4">
        <v>0</v>
      </c>
      <c r="DT180" s="4">
        <v>0</v>
      </c>
      <c r="DU180" s="4">
        <v>0</v>
      </c>
      <c r="DV180" s="4">
        <v>0</v>
      </c>
      <c r="DW180" s="4">
        <v>0</v>
      </c>
      <c r="DX180" s="4">
        <v>-514545.481816487</v>
      </c>
      <c r="DY180" s="4">
        <v>-3270.75678837163</v>
      </c>
      <c r="DZ180" s="4">
        <v>0</v>
      </c>
      <c r="EA180" s="4">
        <v>0</v>
      </c>
      <c r="EB180" s="4">
        <v>0</v>
      </c>
      <c r="EC180" s="4">
        <v>0</v>
      </c>
      <c r="ED180" s="4">
        <v>0</v>
      </c>
      <c r="EE180" s="4">
        <v>0</v>
      </c>
      <c r="EF180" s="4">
        <v>0</v>
      </c>
      <c r="EG180" s="4">
        <v>0</v>
      </c>
      <c r="EH180" s="4">
        <v>0</v>
      </c>
      <c r="EI180" s="4">
        <v>0</v>
      </c>
      <c r="EJ180" s="4">
        <v>0</v>
      </c>
      <c r="EK180" s="4">
        <v>0</v>
      </c>
      <c r="EL180" s="4">
        <v>0</v>
      </c>
      <c r="EM180" s="4">
        <v>0</v>
      </c>
      <c r="EN180" s="4">
        <v>0</v>
      </c>
      <c r="EO180" s="4">
        <v>0</v>
      </c>
      <c r="EP180" s="4">
        <v>-27658.9029937091</v>
      </c>
      <c r="EQ180" s="4">
        <v>0</v>
      </c>
      <c r="ER180" s="4">
        <v>0</v>
      </c>
      <c r="ES180" s="4">
        <v>0</v>
      </c>
      <c r="ET180" s="4">
        <v>-5084.71590402846</v>
      </c>
      <c r="EU180" s="4">
        <v>0</v>
      </c>
      <c r="EV180" s="4">
        <v>0</v>
      </c>
      <c r="EW180" s="4">
        <v>0</v>
      </c>
      <c r="EX180" s="4">
        <v>-1170.25670116248</v>
      </c>
      <c r="EY180" s="4">
        <v>-33490.8165576006</v>
      </c>
      <c r="EZ180" s="4">
        <v>0</v>
      </c>
      <c r="FA180" s="4">
        <v>0</v>
      </c>
      <c r="FC180" s="4">
        <v>-1049211.88332566</v>
      </c>
      <c r="FD180" s="4">
        <v>-5888997.79366885</v>
      </c>
      <c r="FF180" s="4">
        <v>0</v>
      </c>
      <c r="FH180" s="4">
        <v>0</v>
      </c>
      <c r="FI180" s="4">
        <v>-82568.1147199378</v>
      </c>
      <c r="FK180" s="4">
        <v>-38114.6398267385</v>
      </c>
      <c r="FM180" s="4">
        <v>-10230228.5789154</v>
      </c>
    </row>
    <row r="181" spans="5:169"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-84659.5474818929</v>
      </c>
      <c r="R181" s="4">
        <v>0</v>
      </c>
      <c r="S181" s="4">
        <v>0</v>
      </c>
      <c r="T181" s="4">
        <v>-96179.7308779914</v>
      </c>
      <c r="U181" s="4">
        <v>-187883.717147561</v>
      </c>
      <c r="V181" s="4">
        <v>-279127.361057345</v>
      </c>
      <c r="W181" s="4">
        <v>-223786.032891449</v>
      </c>
      <c r="X181" s="4">
        <v>-6270.17750329638</v>
      </c>
      <c r="Y181" s="4">
        <v>-581184.503692125</v>
      </c>
      <c r="Z181" s="4">
        <v>-446726.23797878</v>
      </c>
      <c r="AA181" s="4">
        <v>-101642.470672236</v>
      </c>
      <c r="AB181" s="4">
        <v>-35846.2763578439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0</v>
      </c>
      <c r="AO181" s="4">
        <v>0</v>
      </c>
      <c r="AP181" s="4">
        <v>0</v>
      </c>
      <c r="AQ181" s="4">
        <v>0</v>
      </c>
      <c r="AR181" s="4">
        <v>0</v>
      </c>
      <c r="AS181" s="4">
        <v>0</v>
      </c>
      <c r="AT181" s="4">
        <v>0</v>
      </c>
      <c r="AU181" s="4">
        <v>0</v>
      </c>
      <c r="AV181" s="4">
        <v>0</v>
      </c>
      <c r="AW181" s="4">
        <v>0</v>
      </c>
      <c r="AX181" s="4">
        <v>0</v>
      </c>
      <c r="AY181" s="4">
        <v>0</v>
      </c>
      <c r="AZ181" s="4">
        <v>0</v>
      </c>
      <c r="BA181" s="4">
        <v>0</v>
      </c>
      <c r="BB181" s="4">
        <v>0</v>
      </c>
      <c r="BC181" s="4">
        <v>0</v>
      </c>
      <c r="BD181" s="4">
        <v>0</v>
      </c>
      <c r="BE181" s="4">
        <v>0</v>
      </c>
      <c r="BF181" s="4">
        <v>0</v>
      </c>
      <c r="BG181" s="4">
        <v>0</v>
      </c>
      <c r="BH181" s="4">
        <v>0</v>
      </c>
      <c r="BI181" s="4">
        <v>0</v>
      </c>
      <c r="BJ181" s="4">
        <v>0</v>
      </c>
      <c r="BK181" s="4">
        <v>0</v>
      </c>
      <c r="BL181" s="4">
        <v>0</v>
      </c>
      <c r="BM181" s="4">
        <v>0</v>
      </c>
      <c r="BN181" s="4">
        <v>0</v>
      </c>
      <c r="BO181" s="4">
        <v>0</v>
      </c>
      <c r="BP181" s="4">
        <v>0</v>
      </c>
      <c r="BQ181" s="4">
        <v>0</v>
      </c>
      <c r="BR181" s="4">
        <v>0</v>
      </c>
      <c r="BS181" s="4">
        <v>0</v>
      </c>
      <c r="BT181" s="4">
        <v>0</v>
      </c>
      <c r="BU181" s="4">
        <v>0</v>
      </c>
      <c r="BV181" s="4">
        <v>0</v>
      </c>
      <c r="BW181" s="4">
        <v>0</v>
      </c>
      <c r="BX181" s="4">
        <v>0</v>
      </c>
      <c r="BY181" s="4">
        <v>0</v>
      </c>
      <c r="BZ181" s="4">
        <v>0</v>
      </c>
      <c r="CA181" s="4">
        <v>0</v>
      </c>
      <c r="CB181" s="4">
        <v>0</v>
      </c>
      <c r="CC181" s="4">
        <v>0</v>
      </c>
      <c r="CD181" s="4">
        <v>-0.00941079899522537</v>
      </c>
      <c r="CE181" s="4">
        <v>0</v>
      </c>
      <c r="CF181" s="4">
        <v>0</v>
      </c>
      <c r="CG181" s="4">
        <v>0</v>
      </c>
      <c r="CH181" s="4">
        <v>0</v>
      </c>
      <c r="CI181" s="4">
        <v>0</v>
      </c>
      <c r="CJ181" s="4">
        <v>0</v>
      </c>
      <c r="CK181" s="4">
        <v>0</v>
      </c>
      <c r="CL181" s="4">
        <v>0</v>
      </c>
      <c r="CM181" s="4">
        <v>0</v>
      </c>
      <c r="CN181" s="4">
        <v>0</v>
      </c>
      <c r="CO181" s="4">
        <v>0</v>
      </c>
      <c r="CP181" s="4">
        <v>0</v>
      </c>
      <c r="CQ181" s="4">
        <v>0</v>
      </c>
      <c r="CR181" s="4">
        <v>0</v>
      </c>
      <c r="CS181" s="4">
        <v>0</v>
      </c>
      <c r="CT181" s="4">
        <v>0</v>
      </c>
      <c r="CU181" s="4">
        <v>0</v>
      </c>
      <c r="CV181" s="4">
        <v>0</v>
      </c>
      <c r="CW181" s="4">
        <v>0</v>
      </c>
      <c r="CX181" s="4">
        <v>0</v>
      </c>
      <c r="CY181" s="4">
        <v>-0.0853483757179727</v>
      </c>
      <c r="CZ181" s="4">
        <v>0</v>
      </c>
      <c r="DA181" s="4">
        <v>0</v>
      </c>
      <c r="DB181" s="4">
        <v>0</v>
      </c>
      <c r="DC181" s="4">
        <v>0</v>
      </c>
      <c r="DD181" s="4">
        <v>0</v>
      </c>
      <c r="DE181" s="4">
        <v>0</v>
      </c>
      <c r="DF181" s="4">
        <v>0</v>
      </c>
      <c r="DG181" s="4">
        <v>0</v>
      </c>
      <c r="DH181" s="4">
        <v>0</v>
      </c>
      <c r="DI181" s="4">
        <v>0</v>
      </c>
      <c r="DJ181" s="4">
        <v>0</v>
      </c>
      <c r="DK181" s="4">
        <v>-413.637071145518</v>
      </c>
      <c r="DL181" s="4">
        <v>-103.850997794911</v>
      </c>
      <c r="DM181" s="4">
        <v>0</v>
      </c>
      <c r="DN181" s="4">
        <v>0</v>
      </c>
      <c r="DO181" s="4">
        <v>0</v>
      </c>
      <c r="DP181" s="4">
        <v>0</v>
      </c>
      <c r="DQ181" s="4">
        <v>0</v>
      </c>
      <c r="DR181" s="4">
        <v>0</v>
      </c>
      <c r="DS181" s="4">
        <v>0</v>
      </c>
      <c r="DT181" s="4">
        <v>0</v>
      </c>
      <c r="DU181" s="4">
        <v>0</v>
      </c>
      <c r="DV181" s="4">
        <v>0</v>
      </c>
      <c r="DW181" s="4">
        <v>0</v>
      </c>
      <c r="DX181" s="4">
        <v>-1168084.34614067</v>
      </c>
      <c r="DY181" s="4">
        <v>0</v>
      </c>
      <c r="DZ181" s="4">
        <v>0</v>
      </c>
      <c r="EA181" s="4">
        <v>0</v>
      </c>
      <c r="EB181" s="4">
        <v>0</v>
      </c>
      <c r="EC181" s="4">
        <v>0</v>
      </c>
      <c r="ED181" s="4">
        <v>0</v>
      </c>
      <c r="EE181" s="4">
        <v>0</v>
      </c>
      <c r="EF181" s="4">
        <v>0</v>
      </c>
      <c r="EG181" s="4">
        <v>0</v>
      </c>
      <c r="EH181" s="4">
        <v>0</v>
      </c>
      <c r="EI181" s="4">
        <v>0</v>
      </c>
      <c r="EJ181" s="4">
        <v>0</v>
      </c>
      <c r="EK181" s="4">
        <v>0</v>
      </c>
      <c r="EL181" s="4">
        <v>0</v>
      </c>
      <c r="EM181" s="4">
        <v>0</v>
      </c>
      <c r="EN181" s="4">
        <v>0</v>
      </c>
      <c r="EO181" s="4">
        <v>0</v>
      </c>
      <c r="EP181" s="4">
        <v>0</v>
      </c>
      <c r="EQ181" s="4">
        <v>0</v>
      </c>
      <c r="ER181" s="4">
        <v>0</v>
      </c>
      <c r="ES181" s="4">
        <v>0</v>
      </c>
      <c r="ET181" s="4">
        <v>-858.3761248357</v>
      </c>
      <c r="EU181" s="4">
        <v>0</v>
      </c>
      <c r="EV181" s="4">
        <v>0</v>
      </c>
      <c r="EW181" s="4">
        <v>0</v>
      </c>
      <c r="EX181" s="4">
        <v>0</v>
      </c>
      <c r="EY181" s="4">
        <v>0</v>
      </c>
      <c r="EZ181" s="4">
        <v>0</v>
      </c>
      <c r="FA181" s="4">
        <v>0</v>
      </c>
      <c r="FC181" s="4">
        <v>-800382.272219295</v>
      </c>
      <c r="FD181" s="4">
        <v>-2467905.91483807</v>
      </c>
      <c r="FF181" s="4">
        <v>0</v>
      </c>
      <c r="FH181" s="4">
        <v>0</v>
      </c>
      <c r="FI181" s="4">
        <v>79718.9435153075</v>
      </c>
      <c r="FK181" s="4">
        <v>-278626.594184599</v>
      </c>
      <c r="FM181" s="4">
        <v>-6679962.1984808</v>
      </c>
    </row>
    <row r="182" spans="5:169"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-179192.915145219</v>
      </c>
      <c r="R182" s="4">
        <v>-8673.86765437674</v>
      </c>
      <c r="S182" s="4">
        <v>0</v>
      </c>
      <c r="T182" s="4">
        <v>-689230.429180291</v>
      </c>
      <c r="U182" s="4">
        <v>-36736.8161228576</v>
      </c>
      <c r="V182" s="4">
        <v>-88789.7284113867</v>
      </c>
      <c r="W182" s="4">
        <v>-92939.2474530333</v>
      </c>
      <c r="X182" s="4">
        <v>-167416.537064136</v>
      </c>
      <c r="Y182" s="4">
        <v>-326238.856530757</v>
      </c>
      <c r="Z182" s="4">
        <v>-873178.191725328</v>
      </c>
      <c r="AA182" s="4">
        <v>-236912.374648611</v>
      </c>
      <c r="AB182" s="4">
        <v>-537880.299160232</v>
      </c>
      <c r="AC182" s="4">
        <v>0</v>
      </c>
      <c r="AD182" s="4">
        <v>-30655.6264559326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0</v>
      </c>
      <c r="AO182" s="4">
        <v>0</v>
      </c>
      <c r="AP182" s="4">
        <v>0</v>
      </c>
      <c r="AQ182" s="4">
        <v>0</v>
      </c>
      <c r="AR182" s="4">
        <v>0</v>
      </c>
      <c r="AS182" s="4">
        <v>0</v>
      </c>
      <c r="AT182" s="4">
        <v>0</v>
      </c>
      <c r="AU182" s="4">
        <v>0</v>
      </c>
      <c r="AV182" s="4">
        <v>0</v>
      </c>
      <c r="AW182" s="4">
        <v>0</v>
      </c>
      <c r="AX182" s="4">
        <v>0</v>
      </c>
      <c r="AY182" s="4">
        <v>0</v>
      </c>
      <c r="AZ182" s="4">
        <v>0</v>
      </c>
      <c r="BA182" s="4">
        <v>0</v>
      </c>
      <c r="BB182" s="4">
        <v>0</v>
      </c>
      <c r="BC182" s="4">
        <v>0</v>
      </c>
      <c r="BD182" s="4">
        <v>0</v>
      </c>
      <c r="BE182" s="4">
        <v>0</v>
      </c>
      <c r="BF182" s="4">
        <v>0</v>
      </c>
      <c r="BG182" s="4">
        <v>0</v>
      </c>
      <c r="BH182" s="4">
        <v>0</v>
      </c>
      <c r="BI182" s="4">
        <v>0</v>
      </c>
      <c r="BJ182" s="4">
        <v>0</v>
      </c>
      <c r="BK182" s="4">
        <v>0</v>
      </c>
      <c r="BL182" s="4">
        <v>0</v>
      </c>
      <c r="BM182" s="4">
        <v>0</v>
      </c>
      <c r="BN182" s="4">
        <v>0</v>
      </c>
      <c r="BO182" s="4">
        <v>0</v>
      </c>
      <c r="BP182" s="4">
        <v>0</v>
      </c>
      <c r="BQ182" s="4">
        <v>0</v>
      </c>
      <c r="BR182" s="4">
        <v>0</v>
      </c>
      <c r="BS182" s="4">
        <v>0</v>
      </c>
      <c r="BT182" s="4">
        <v>0</v>
      </c>
      <c r="BU182" s="4">
        <v>0</v>
      </c>
      <c r="BV182" s="4">
        <v>0</v>
      </c>
      <c r="BW182" s="4">
        <v>-0.0532383074824133</v>
      </c>
      <c r="BX182" s="4">
        <v>0</v>
      </c>
      <c r="BY182" s="4">
        <v>0</v>
      </c>
      <c r="BZ182" s="4">
        <v>0</v>
      </c>
      <c r="CA182" s="4">
        <v>0</v>
      </c>
      <c r="CB182" s="4">
        <v>0</v>
      </c>
      <c r="CC182" s="4">
        <v>0</v>
      </c>
      <c r="CD182" s="4">
        <v>0</v>
      </c>
      <c r="CE182" s="4">
        <v>0</v>
      </c>
      <c r="CF182" s="4">
        <v>0</v>
      </c>
      <c r="CG182" s="4">
        <v>0</v>
      </c>
      <c r="CH182" s="4">
        <v>0</v>
      </c>
      <c r="CI182" s="4">
        <v>0</v>
      </c>
      <c r="CJ182" s="4">
        <v>0</v>
      </c>
      <c r="CK182" s="4">
        <v>0</v>
      </c>
      <c r="CL182" s="4">
        <v>0</v>
      </c>
      <c r="CM182" s="4">
        <v>0</v>
      </c>
      <c r="CN182" s="4">
        <v>0</v>
      </c>
      <c r="CO182" s="4">
        <v>0</v>
      </c>
      <c r="CP182" s="4">
        <v>0</v>
      </c>
      <c r="CQ182" s="4">
        <v>0</v>
      </c>
      <c r="CR182" s="4">
        <v>0</v>
      </c>
      <c r="CS182" s="4">
        <v>0</v>
      </c>
      <c r="CT182" s="4">
        <v>-0.0034784799033106</v>
      </c>
      <c r="CU182" s="4">
        <v>0</v>
      </c>
      <c r="CV182" s="4">
        <v>0</v>
      </c>
      <c r="CW182" s="4">
        <v>0</v>
      </c>
      <c r="CX182" s="4">
        <v>0</v>
      </c>
      <c r="CY182" s="4">
        <v>0</v>
      </c>
      <c r="CZ182" s="4">
        <v>0</v>
      </c>
      <c r="DA182" s="4">
        <v>0</v>
      </c>
      <c r="DB182" s="4">
        <v>0</v>
      </c>
      <c r="DC182" s="4">
        <v>0</v>
      </c>
      <c r="DD182" s="4">
        <v>0</v>
      </c>
      <c r="DE182" s="4">
        <v>0</v>
      </c>
      <c r="DF182" s="4">
        <v>0</v>
      </c>
      <c r="DG182" s="4">
        <v>0</v>
      </c>
      <c r="DH182" s="4">
        <v>0</v>
      </c>
      <c r="DI182" s="4">
        <v>0</v>
      </c>
      <c r="DJ182" s="4">
        <v>0</v>
      </c>
      <c r="DK182" s="4">
        <v>-727.534215521712</v>
      </c>
      <c r="DL182" s="4">
        <v>-182.660499946552</v>
      </c>
      <c r="DM182" s="4">
        <v>-32.4269821178302</v>
      </c>
      <c r="DN182" s="4">
        <v>-13.4137244182512</v>
      </c>
      <c r="DO182" s="4">
        <v>-122.976002764299</v>
      </c>
      <c r="DP182" s="4">
        <v>-68.4002660485791</v>
      </c>
      <c r="DQ182" s="4">
        <v>-45464.3066845432</v>
      </c>
      <c r="DR182" s="4">
        <v>-37422.3594868705</v>
      </c>
      <c r="DS182" s="4">
        <v>0</v>
      </c>
      <c r="DT182" s="4">
        <v>0</v>
      </c>
      <c r="DU182" s="4">
        <v>0</v>
      </c>
      <c r="DV182" s="4">
        <v>0</v>
      </c>
      <c r="DW182" s="4">
        <v>0</v>
      </c>
      <c r="DX182" s="4">
        <v>-1573339.52980705</v>
      </c>
      <c r="DY182" s="4">
        <v>-13936.7371234936</v>
      </c>
      <c r="DZ182" s="4">
        <v>0</v>
      </c>
      <c r="EA182" s="4">
        <v>0</v>
      </c>
      <c r="EB182" s="4">
        <v>0</v>
      </c>
      <c r="EC182" s="4">
        <v>0</v>
      </c>
      <c r="ED182" s="4">
        <v>0</v>
      </c>
      <c r="EE182" s="4">
        <v>0</v>
      </c>
      <c r="EF182" s="4">
        <v>0</v>
      </c>
      <c r="EG182" s="4">
        <v>0</v>
      </c>
      <c r="EH182" s="4">
        <v>0</v>
      </c>
      <c r="EI182" s="4">
        <v>0</v>
      </c>
      <c r="EJ182" s="4">
        <v>-102261.058705181</v>
      </c>
      <c r="EK182" s="4">
        <v>0</v>
      </c>
      <c r="EL182" s="4">
        <v>0</v>
      </c>
      <c r="EM182" s="4">
        <v>0</v>
      </c>
      <c r="EN182" s="4">
        <v>0</v>
      </c>
      <c r="EO182" s="4">
        <v>-0.00464627809275187</v>
      </c>
      <c r="EP182" s="4">
        <v>-183201.660684126</v>
      </c>
      <c r="EQ182" s="4">
        <v>0</v>
      </c>
      <c r="ER182" s="4">
        <v>-246919.674925222</v>
      </c>
      <c r="ES182" s="4">
        <v>-177555.58924977</v>
      </c>
      <c r="ET182" s="4">
        <v>-4293.62117710356</v>
      </c>
      <c r="EU182" s="4">
        <v>0</v>
      </c>
      <c r="EV182" s="4">
        <v>0</v>
      </c>
      <c r="EW182" s="4">
        <v>0</v>
      </c>
      <c r="EX182" s="4">
        <v>-16211.8391703957</v>
      </c>
      <c r="EY182" s="4">
        <v>-116445.466231467</v>
      </c>
      <c r="EZ182" s="4">
        <v>0</v>
      </c>
      <c r="FA182" s="4">
        <v>0</v>
      </c>
      <c r="FC182" s="4">
        <v>-4375522.16558907</v>
      </c>
      <c r="FD182" s="4">
        <v>-12776348.6566225</v>
      </c>
      <c r="FF182" s="4">
        <v>0</v>
      </c>
      <c r="FH182" s="4">
        <v>0</v>
      </c>
      <c r="FI182" s="4">
        <v>-85662.5727485404</v>
      </c>
      <c r="FK182" s="4">
        <v>-1131173.58280121</v>
      </c>
      <c r="FM182" s="4">
        <v>-24154751.1836126</v>
      </c>
    </row>
    <row r="183" spans="5:169">
      <c r="E183" s="4">
        <v>-3024.95960585465</v>
      </c>
      <c r="F183" s="4">
        <v>-2097.80601323453</v>
      </c>
      <c r="G183" s="4">
        <v>-1143.63741538798</v>
      </c>
      <c r="H183" s="4">
        <v>-1678.90020994148</v>
      </c>
      <c r="I183" s="4">
        <v>-44516.8044339432</v>
      </c>
      <c r="J183" s="4">
        <v>-20076.6976302391</v>
      </c>
      <c r="K183" s="4">
        <v>-1988.17887394331</v>
      </c>
      <c r="L183" s="4">
        <v>-10911.1234723329</v>
      </c>
      <c r="M183" s="4">
        <v>-18845.968370089</v>
      </c>
      <c r="N183" s="4">
        <v>-15310.2625399785</v>
      </c>
      <c r="O183" s="4">
        <v>-2148.49722450043</v>
      </c>
      <c r="P183" s="4">
        <v>-2050.41876909069</v>
      </c>
      <c r="Q183" s="4">
        <v>-49621.1894212776</v>
      </c>
      <c r="R183" s="4">
        <v>-804.716743015155</v>
      </c>
      <c r="S183" s="4">
        <v>-105.750089312782</v>
      </c>
      <c r="T183" s="4">
        <v>-30130.8280195759</v>
      </c>
      <c r="U183" s="4">
        <v>-20136.9214463442</v>
      </c>
      <c r="V183" s="4">
        <v>-25672.2632302354</v>
      </c>
      <c r="W183" s="4">
        <v>-776.965435827829</v>
      </c>
      <c r="X183" s="4">
        <v>-554.887155429498</v>
      </c>
      <c r="Y183" s="4">
        <v>-25174.4689973219</v>
      </c>
      <c r="Z183" s="4">
        <v>-108726.153917268</v>
      </c>
      <c r="AA183" s="4">
        <v>-2358354.72998133</v>
      </c>
      <c r="AB183" s="4">
        <v>-351628.435175651</v>
      </c>
      <c r="AC183" s="4">
        <v>-70265.3133234407</v>
      </c>
      <c r="AD183" s="4">
        <v>-21150.183132935</v>
      </c>
      <c r="AE183" s="4">
        <v>-3505.80353163175</v>
      </c>
      <c r="AF183" s="4">
        <v>-286.481007820154</v>
      </c>
      <c r="AG183" s="4">
        <v>-397.215960256025</v>
      </c>
      <c r="AH183" s="4">
        <v>-325.299988657167</v>
      </c>
      <c r="AI183" s="4">
        <v>-1217.3293493888</v>
      </c>
      <c r="AJ183" s="4">
        <v>-45773.6561413246</v>
      </c>
      <c r="AK183" s="4">
        <v>-1733.60828451467</v>
      </c>
      <c r="AL183" s="4">
        <v>-1045.47296915981</v>
      </c>
      <c r="AM183" s="4">
        <v>-26535.9797464908</v>
      </c>
      <c r="AN183" s="4">
        <v>-2823.35869513302</v>
      </c>
      <c r="AO183" s="4">
        <v>-43772.2463312164</v>
      </c>
      <c r="AP183" s="4">
        <v>-47809.695057434</v>
      </c>
      <c r="AQ183" s="4">
        <v>-527.196569253377</v>
      </c>
      <c r="AR183" s="4">
        <v>-4017.04105873407</v>
      </c>
      <c r="AS183" s="4">
        <v>-68714.4925022655</v>
      </c>
      <c r="AT183" s="4">
        <v>-444.257093434675</v>
      </c>
      <c r="AU183" s="4">
        <v>-329155.46397471</v>
      </c>
      <c r="AV183" s="4">
        <v>-785.858772779196</v>
      </c>
      <c r="AW183" s="4">
        <v>-541.836356626397</v>
      </c>
      <c r="AX183" s="4">
        <v>-368556.193144175</v>
      </c>
      <c r="AY183" s="4">
        <v>-9819.10576815137</v>
      </c>
      <c r="AZ183" s="4">
        <v>-1023736.3067202</v>
      </c>
      <c r="BA183" s="4">
        <v>-133978.209282539</v>
      </c>
      <c r="BB183" s="4">
        <v>-1059028.94737636</v>
      </c>
      <c r="BC183" s="4">
        <v>-34597.0654295271</v>
      </c>
      <c r="BD183" s="4">
        <v>-11619.3522263549</v>
      </c>
      <c r="BE183" s="4">
        <v>-67159.7648402543</v>
      </c>
      <c r="BF183" s="4">
        <v>-22185.0727192376</v>
      </c>
      <c r="BG183" s="4">
        <v>-43799.8082005515</v>
      </c>
      <c r="BH183" s="4">
        <v>-33523.7487460326</v>
      </c>
      <c r="BI183" s="4">
        <v>-19731.5952473688</v>
      </c>
      <c r="BJ183" s="4">
        <v>-28761.193633176</v>
      </c>
      <c r="BK183" s="4">
        <v>-8354.21653979253</v>
      </c>
      <c r="BL183" s="4">
        <v>-11136.3574618339</v>
      </c>
      <c r="BM183" s="4">
        <v>-11937.5988232214</v>
      </c>
      <c r="BN183" s="4">
        <v>-14932.5960451017</v>
      </c>
      <c r="BO183" s="4">
        <v>-11265.3485080432</v>
      </c>
      <c r="BP183" s="4">
        <v>-21533.5149312779</v>
      </c>
      <c r="BQ183" s="4">
        <v>-17651.7755486566</v>
      </c>
      <c r="BR183" s="4">
        <v>-127893.411475785</v>
      </c>
      <c r="BS183" s="4">
        <v>-9913.82573346712</v>
      </c>
      <c r="BT183" s="4">
        <v>-16286.4634731123</v>
      </c>
      <c r="BU183" s="4">
        <v>-2049.7408010778</v>
      </c>
      <c r="BV183" s="4">
        <v>-16769.6788250129</v>
      </c>
      <c r="BW183" s="4">
        <v>-1363.4323097816</v>
      </c>
      <c r="BX183" s="4">
        <v>-219.939746559035</v>
      </c>
      <c r="BY183" s="4">
        <v>-2543.99095754319</v>
      </c>
      <c r="BZ183" s="4">
        <v>-19426.9901539779</v>
      </c>
      <c r="CA183" s="4">
        <v>-12178.7520067357</v>
      </c>
      <c r="CB183" s="4">
        <v>-554.458965557773</v>
      </c>
      <c r="CC183" s="4">
        <v>-2970.54497477444</v>
      </c>
      <c r="CD183" s="4">
        <v>-5045.02976782187</v>
      </c>
      <c r="CE183" s="4">
        <v>-8938.39239975732</v>
      </c>
      <c r="CF183" s="4">
        <v>-40283.4667274479</v>
      </c>
      <c r="CG183" s="4">
        <v>-649.848591691544</v>
      </c>
      <c r="CH183" s="4">
        <v>-498.189524090443</v>
      </c>
      <c r="CI183" s="4">
        <v>-801.906174977163</v>
      </c>
      <c r="CJ183" s="4">
        <v>-10220.6497940403</v>
      </c>
      <c r="CK183" s="4">
        <v>-63071.0620381612</v>
      </c>
      <c r="CL183" s="4">
        <v>-13174.8950730042</v>
      </c>
      <c r="CM183" s="4">
        <v>-32174.8169937254</v>
      </c>
      <c r="CN183" s="4">
        <v>-1084.84166110202</v>
      </c>
      <c r="CO183" s="4">
        <v>-1012.88303101122</v>
      </c>
      <c r="CP183" s="4">
        <v>-13484.2813808364</v>
      </c>
      <c r="CQ183" s="4">
        <v>-44126.1556662082</v>
      </c>
      <c r="CR183" s="4">
        <v>-922.379395309201</v>
      </c>
      <c r="CS183" s="4">
        <v>-444.761774631238</v>
      </c>
      <c r="CT183" s="4">
        <v>-52001.937764492</v>
      </c>
      <c r="CU183" s="4">
        <v>-10431.607555661</v>
      </c>
      <c r="CV183" s="4">
        <v>-5495.27953284158</v>
      </c>
      <c r="CW183" s="4">
        <v>-24596.1215932843</v>
      </c>
      <c r="CX183" s="4">
        <v>-1467.77290421599</v>
      </c>
      <c r="CY183" s="4">
        <v>-233.446481692201</v>
      </c>
      <c r="CZ183" s="4">
        <v>-140333.593210775</v>
      </c>
      <c r="DA183" s="4">
        <v>-324.29358926799</v>
      </c>
      <c r="DB183" s="4">
        <v>-319.867548706935</v>
      </c>
      <c r="DC183" s="4">
        <v>-137559.596621913</v>
      </c>
      <c r="DD183" s="4">
        <v>-12679.9731630664</v>
      </c>
      <c r="DE183" s="4">
        <v>-69380.8128364094</v>
      </c>
      <c r="DF183" s="4">
        <v>-35055.6994791033</v>
      </c>
      <c r="DG183" s="4">
        <v>-13751.4714293531</v>
      </c>
      <c r="DH183" s="4">
        <v>-17903.9311025667</v>
      </c>
      <c r="DI183" s="4">
        <v>-143848.388981366</v>
      </c>
      <c r="DJ183" s="4">
        <v>-114661.950785145</v>
      </c>
      <c r="DK183" s="4">
        <v>-858.188533250176</v>
      </c>
      <c r="DL183" s="4">
        <v>-215.463607329403</v>
      </c>
      <c r="DM183" s="4">
        <v>-1459.1588555347</v>
      </c>
      <c r="DN183" s="4">
        <v>-35551.0864111903</v>
      </c>
      <c r="DO183" s="4">
        <v>-190.493026043957</v>
      </c>
      <c r="DP183" s="4">
        <v>-544.220269008546</v>
      </c>
      <c r="DQ183" s="4">
        <v>-112051.321445602</v>
      </c>
      <c r="DR183" s="4">
        <v>-103394.743583688</v>
      </c>
      <c r="DS183" s="4">
        <v>-2360.73674434375</v>
      </c>
      <c r="DT183" s="4">
        <v>-13410.7282477904</v>
      </c>
      <c r="DU183" s="4">
        <v>-59428.6343916929</v>
      </c>
      <c r="DV183" s="4">
        <v>-1902.61220512755</v>
      </c>
      <c r="DW183" s="4">
        <v>-1377937.95019207</v>
      </c>
      <c r="DX183" s="4">
        <v>-2719068.73208713</v>
      </c>
      <c r="DY183" s="4">
        <v>-1896.62769882569</v>
      </c>
      <c r="DZ183" s="4">
        <v>-484.493019705899</v>
      </c>
      <c r="EA183" s="4">
        <v>-13766.3654068705</v>
      </c>
      <c r="EB183" s="4">
        <v>-41319.497961803</v>
      </c>
      <c r="EC183" s="4">
        <v>-21764.1829853797</v>
      </c>
      <c r="ED183" s="4">
        <v>-99736.7638839249</v>
      </c>
      <c r="EE183" s="4">
        <v>-21749.9617542183</v>
      </c>
      <c r="EF183" s="4">
        <v>-173123.007157064</v>
      </c>
      <c r="EG183" s="4">
        <v>-63827.3907316087</v>
      </c>
      <c r="EH183" s="4">
        <v>-1606.62822428298</v>
      </c>
      <c r="EI183" s="4">
        <v>-254651.104674853</v>
      </c>
      <c r="EJ183" s="4">
        <v>-222802.003993371</v>
      </c>
      <c r="EK183" s="4">
        <v>-103849.010443106</v>
      </c>
      <c r="EL183" s="4">
        <v>-81053.7588308305</v>
      </c>
      <c r="EM183" s="4">
        <v>-6615.44934006701</v>
      </c>
      <c r="EN183" s="4">
        <v>-4043.53535462386</v>
      </c>
      <c r="EO183" s="4">
        <v>-1169.53979598164</v>
      </c>
      <c r="EP183" s="4">
        <v>-52796.2453729602</v>
      </c>
      <c r="EQ183" s="4">
        <v>-481585.345365933</v>
      </c>
      <c r="ER183" s="4">
        <v>-234606.15821427</v>
      </c>
      <c r="ES183" s="4">
        <v>-676020.270928888</v>
      </c>
      <c r="ET183" s="4">
        <v>-3023.14189913862</v>
      </c>
      <c r="EU183" s="4">
        <v>-681.586586482118</v>
      </c>
      <c r="EV183" s="4">
        <v>-1397.48733494313</v>
      </c>
      <c r="EW183" s="4">
        <v>-3719.06029815938</v>
      </c>
      <c r="EX183" s="4">
        <v>-1132.47698296098</v>
      </c>
      <c r="EY183" s="4">
        <v>-596106.541780662</v>
      </c>
      <c r="EZ183" s="4">
        <v>-1622.69644710675</v>
      </c>
      <c r="FA183" s="4">
        <v>-210764.813593787</v>
      </c>
      <c r="FC183" s="4">
        <v>-2771208.60423387</v>
      </c>
      <c r="FD183" s="4">
        <v>-5710200.89402045</v>
      </c>
      <c r="FF183" s="4">
        <v>0</v>
      </c>
      <c r="FH183" s="4">
        <v>0</v>
      </c>
      <c r="FI183" s="4">
        <v>-394898.413503387</v>
      </c>
      <c r="FK183" s="4">
        <v>-273591.529264192</v>
      </c>
      <c r="FM183" s="4">
        <v>-24902955.3158907</v>
      </c>
    </row>
    <row r="184" spans="5:169">
      <c r="E184" s="4">
        <v>-5319.86211009874</v>
      </c>
      <c r="F184" s="4">
        <v>-32216.0172771383</v>
      </c>
      <c r="G184" s="4">
        <v>-4455.978986092</v>
      </c>
      <c r="H184" s="4">
        <v>-6068.53755848185</v>
      </c>
      <c r="I184" s="4">
        <v>-50804.1654268045</v>
      </c>
      <c r="J184" s="4">
        <v>-43761.3122730563</v>
      </c>
      <c r="K184" s="4">
        <v>-15854.4972779379</v>
      </c>
      <c r="L184" s="4">
        <v>-10937.4787948767</v>
      </c>
      <c r="M184" s="4">
        <v>-12133.7813007705</v>
      </c>
      <c r="N184" s="4">
        <v>-16336.7886406482</v>
      </c>
      <c r="O184" s="4">
        <v>-424.973458920909</v>
      </c>
      <c r="P184" s="4">
        <v>-9655.51037140607</v>
      </c>
      <c r="Q184" s="4">
        <v>-3650.00329731816</v>
      </c>
      <c r="R184" s="4">
        <v>-5607.98473607704</v>
      </c>
      <c r="S184" s="4">
        <v>-619.894252941142</v>
      </c>
      <c r="T184" s="4">
        <v>-7486.36240441942</v>
      </c>
      <c r="U184" s="4">
        <v>-8569.78299762301</v>
      </c>
      <c r="V184" s="4">
        <v>-61697.9583065001</v>
      </c>
      <c r="W184" s="4">
        <v>-13293.2474230337</v>
      </c>
      <c r="X184" s="4">
        <v>-71175.1267970803</v>
      </c>
      <c r="Y184" s="4">
        <v>-4354.9490946894</v>
      </c>
      <c r="Z184" s="4">
        <v>-47616.8239914848</v>
      </c>
      <c r="AA184" s="4">
        <v>-64160.0627705968</v>
      </c>
      <c r="AB184" s="4">
        <v>-899508.022935189</v>
      </c>
      <c r="AC184" s="4">
        <v>-53117.1561933693</v>
      </c>
      <c r="AD184" s="4">
        <v>-11840.6245695117</v>
      </c>
      <c r="AE184" s="4">
        <v>-16925.2860093187</v>
      </c>
      <c r="AF184" s="4">
        <v>-2353.96714986104</v>
      </c>
      <c r="AG184" s="4">
        <v>-4713.98705073088</v>
      </c>
      <c r="AH184" s="4">
        <v>-2114.64570607496</v>
      </c>
      <c r="AI184" s="4">
        <v>-7508.95354905067</v>
      </c>
      <c r="AJ184" s="4">
        <v>-10647.3382170398</v>
      </c>
      <c r="AK184" s="4">
        <v>-11344.0029299046</v>
      </c>
      <c r="AL184" s="4">
        <v>-14504.9164086688</v>
      </c>
      <c r="AM184" s="4">
        <v>-27042.6947197274</v>
      </c>
      <c r="AN184" s="4">
        <v>-35481.0145482405</v>
      </c>
      <c r="AO184" s="4">
        <v>-4558.50810096664</v>
      </c>
      <c r="AP184" s="4">
        <v>-12926.4374072825</v>
      </c>
      <c r="AQ184" s="4">
        <v>-2258.59193276879</v>
      </c>
      <c r="AR184" s="4">
        <v>-49648.0563396841</v>
      </c>
      <c r="AS184" s="4">
        <v>-3797.88896862955</v>
      </c>
      <c r="AT184" s="4">
        <v>-3313.04939769711</v>
      </c>
      <c r="AU184" s="4">
        <v>-16529.5253815097</v>
      </c>
      <c r="AV184" s="4">
        <v>-7842.91858133097</v>
      </c>
      <c r="AW184" s="4">
        <v>-2516.83148971477</v>
      </c>
      <c r="AX184" s="4">
        <v>-6166.27372063408</v>
      </c>
      <c r="AY184" s="4">
        <v>-16153.9213181696</v>
      </c>
      <c r="AZ184" s="4">
        <v>-14958.8082922831</v>
      </c>
      <c r="BA184" s="4">
        <v>-8165.52621092217</v>
      </c>
      <c r="BB184" s="4">
        <v>-50365.210517346</v>
      </c>
      <c r="BC184" s="4">
        <v>-5063.034430843</v>
      </c>
      <c r="BD184" s="4">
        <v>-4334.12999677059</v>
      </c>
      <c r="BE184" s="4">
        <v>-39555.1321583033</v>
      </c>
      <c r="BF184" s="4">
        <v>-6960.20418688192</v>
      </c>
      <c r="BG184" s="4">
        <v>-17843.3610129237</v>
      </c>
      <c r="BH184" s="4">
        <v>-26034.8649949312</v>
      </c>
      <c r="BI184" s="4">
        <v>-15796.4671835262</v>
      </c>
      <c r="BJ184" s="4">
        <v>-9583.54870970758</v>
      </c>
      <c r="BK184" s="4">
        <v>-3297.19093690707</v>
      </c>
      <c r="BL184" s="4">
        <v>-1983.88278635412</v>
      </c>
      <c r="BM184" s="4">
        <v>-469.968500762115</v>
      </c>
      <c r="BN184" s="4">
        <v>-10226.6396414951</v>
      </c>
      <c r="BO184" s="4">
        <v>-434.231775849972</v>
      </c>
      <c r="BP184" s="4">
        <v>-22939.0086599679</v>
      </c>
      <c r="BQ184" s="4">
        <v>-4732.16597329585</v>
      </c>
      <c r="BR184" s="4">
        <v>-58284.2533531056</v>
      </c>
      <c r="BS184" s="4">
        <v>-3975.9761462446</v>
      </c>
      <c r="BT184" s="4">
        <v>-3150.53124453592</v>
      </c>
      <c r="BU184" s="4">
        <v>-3357.9291916949</v>
      </c>
      <c r="BV184" s="4">
        <v>-6593.2662807703</v>
      </c>
      <c r="BW184" s="4">
        <v>-449.119888500354</v>
      </c>
      <c r="BX184" s="4">
        <v>-3212.37661994127</v>
      </c>
      <c r="BY184" s="4">
        <v>-569.725035361781</v>
      </c>
      <c r="BZ184" s="4">
        <v>-8466.46586546944</v>
      </c>
      <c r="CA184" s="4">
        <v>-4175.2839821845</v>
      </c>
      <c r="CB184" s="4">
        <v>-4394.92921563324</v>
      </c>
      <c r="CC184" s="4">
        <v>-6684.96781534207</v>
      </c>
      <c r="CD184" s="4">
        <v>-19286.1396893816</v>
      </c>
      <c r="CE184" s="4">
        <v>-30135.3313142984</v>
      </c>
      <c r="CF184" s="4">
        <v>-39105.5610078449</v>
      </c>
      <c r="CG184" s="4">
        <v>-2938.19659024466</v>
      </c>
      <c r="CH184" s="4">
        <v>-4073.45338219902</v>
      </c>
      <c r="CI184" s="4">
        <v>-9727.64256973835</v>
      </c>
      <c r="CJ184" s="4">
        <v>-7810.34123208774</v>
      </c>
      <c r="CK184" s="4">
        <v>-12393.9859482384</v>
      </c>
      <c r="CL184" s="4">
        <v>-11387.4483984435</v>
      </c>
      <c r="CM184" s="4">
        <v>-2331.67711813704</v>
      </c>
      <c r="CN184" s="4">
        <v>-6895.63342021861</v>
      </c>
      <c r="CO184" s="4">
        <v>-5857.44232716557</v>
      </c>
      <c r="CP184" s="4">
        <v>-3129.74363120913</v>
      </c>
      <c r="CQ184" s="4">
        <v>-17324.8408160264</v>
      </c>
      <c r="CR184" s="4">
        <v>-2658.48581382269</v>
      </c>
      <c r="CS184" s="4">
        <v>-634.709534676698</v>
      </c>
      <c r="CT184" s="4">
        <v>-19837.4937552487</v>
      </c>
      <c r="CU184" s="4">
        <v>-4051.32842260163</v>
      </c>
      <c r="CV184" s="4">
        <v>-10289.4346918962</v>
      </c>
      <c r="CW184" s="4">
        <v>-13155.662879883</v>
      </c>
      <c r="CX184" s="4">
        <v>-6827.81820468246</v>
      </c>
      <c r="CY184" s="4">
        <v>-1275.53002180239</v>
      </c>
      <c r="CZ184" s="4">
        <v>-156077.2077993</v>
      </c>
      <c r="DA184" s="4">
        <v>-2844.75612481325</v>
      </c>
      <c r="DB184" s="4">
        <v>-8208.41194490605</v>
      </c>
      <c r="DC184" s="4">
        <v>-6138.49246207178</v>
      </c>
      <c r="DD184" s="4">
        <v>-748.058781601575</v>
      </c>
      <c r="DE184" s="4">
        <v>-6394.8919270529</v>
      </c>
      <c r="DF184" s="4">
        <v>-2270.84972327147</v>
      </c>
      <c r="DG184" s="4">
        <v>-1778.17863613979</v>
      </c>
      <c r="DH184" s="4">
        <v>-4112.46495018358</v>
      </c>
      <c r="DI184" s="4">
        <v>-171934.87795432</v>
      </c>
      <c r="DJ184" s="4">
        <v>-11043.6356092377</v>
      </c>
      <c r="DK184" s="4">
        <v>-60883.9786537927</v>
      </c>
      <c r="DL184" s="4">
        <v>-15286.0136916888</v>
      </c>
      <c r="DM184" s="4">
        <v>-21366.3144035181</v>
      </c>
      <c r="DN184" s="4">
        <v>-32247.4319413341</v>
      </c>
      <c r="DO184" s="4">
        <v>-1799.43276894834</v>
      </c>
      <c r="DP184" s="4">
        <v>-1828.46606680122</v>
      </c>
      <c r="DQ184" s="4">
        <v>-283793.554659082</v>
      </c>
      <c r="DR184" s="4">
        <v>-132950.883233337</v>
      </c>
      <c r="DS184" s="4">
        <v>-27469.2058657559</v>
      </c>
      <c r="DT184" s="4">
        <v>-62571.5872118586</v>
      </c>
      <c r="DU184" s="4">
        <v>-16183.5203895616</v>
      </c>
      <c r="DV184" s="4">
        <v>-92153.6474258919</v>
      </c>
      <c r="DW184" s="4">
        <v>-548648.770850514</v>
      </c>
      <c r="DX184" s="4">
        <v>-2057343.08483664</v>
      </c>
      <c r="DY184" s="4">
        <v>-187206.77313938</v>
      </c>
      <c r="DZ184" s="4">
        <v>-14936.2718266658</v>
      </c>
      <c r="EA184" s="4">
        <v>-182315.675160299</v>
      </c>
      <c r="EB184" s="4">
        <v>-33686.8083831932</v>
      </c>
      <c r="EC184" s="4">
        <v>-30364.1715194115</v>
      </c>
      <c r="ED184" s="4">
        <v>-129478.676205643</v>
      </c>
      <c r="EE184" s="4">
        <v>-16713.0390397064</v>
      </c>
      <c r="EF184" s="4">
        <v>-37720.2837729986</v>
      </c>
      <c r="EG184" s="4">
        <v>-384699.835651293</v>
      </c>
      <c r="EH184" s="4">
        <v>-15274.324463594</v>
      </c>
      <c r="EI184" s="4">
        <v>-382416.815409082</v>
      </c>
      <c r="EJ184" s="4">
        <v>-205457.7058099</v>
      </c>
      <c r="EK184" s="4">
        <v>-118478.988402103</v>
      </c>
      <c r="EL184" s="4">
        <v>-76168.9838647099</v>
      </c>
      <c r="EM184" s="4">
        <v>-9173.32913517259</v>
      </c>
      <c r="EN184" s="4">
        <v>-5986.81220390921</v>
      </c>
      <c r="EO184" s="4">
        <v>-29394.1536862413</v>
      </c>
      <c r="EP184" s="4">
        <v>-177164.228478502</v>
      </c>
      <c r="EQ184" s="4">
        <v>-35227.3722164938</v>
      </c>
      <c r="ER184" s="4">
        <v>-164258.484444084</v>
      </c>
      <c r="ES184" s="4">
        <v>-17642.7407948222</v>
      </c>
      <c r="ET184" s="4">
        <v>-234.926629711196</v>
      </c>
      <c r="EU184" s="4">
        <v>-21450.1259012808</v>
      </c>
      <c r="EV184" s="4">
        <v>-2109.49937246585</v>
      </c>
      <c r="EW184" s="4">
        <v>-65527.3985678994</v>
      </c>
      <c r="EX184" s="4">
        <v>-11414.4933447714</v>
      </c>
      <c r="EY184" s="4">
        <v>-716814.607197591</v>
      </c>
      <c r="EZ184" s="4">
        <v>-10566.6440247419</v>
      </c>
      <c r="FA184" s="4">
        <v>-752565.075896494</v>
      </c>
      <c r="FC184" s="4">
        <v>-2154705.67447684</v>
      </c>
      <c r="FD184" s="4">
        <v>-6572435.84576787</v>
      </c>
      <c r="FF184" s="4">
        <v>0</v>
      </c>
      <c r="FH184" s="4">
        <v>0</v>
      </c>
      <c r="FI184" s="4">
        <v>-76891.9020214838</v>
      </c>
      <c r="FK184" s="4">
        <v>-316045.49918875</v>
      </c>
      <c r="FM184" s="4">
        <v>-18976806.6974595</v>
      </c>
    </row>
    <row r="185" spans="5:169">
      <c r="E185" s="4">
        <v>-1145.63656767141</v>
      </c>
      <c r="F185" s="4">
        <v>-9634.60456657967</v>
      </c>
      <c r="G185" s="4">
        <v>-440.220307951438</v>
      </c>
      <c r="H185" s="4">
        <v>-1926.03857488726</v>
      </c>
      <c r="I185" s="4">
        <v>-30374.8851366105</v>
      </c>
      <c r="J185" s="4">
        <v>-29880.7909403562</v>
      </c>
      <c r="K185" s="4">
        <v>-1568.08041522352</v>
      </c>
      <c r="L185" s="4">
        <v>-27709.8989036866</v>
      </c>
      <c r="M185" s="4">
        <v>-12107.2113481151</v>
      </c>
      <c r="N185" s="4">
        <v>-17877.9973284668</v>
      </c>
      <c r="O185" s="4">
        <v>-1075.02379167098</v>
      </c>
      <c r="P185" s="4">
        <v>-11358.686547916</v>
      </c>
      <c r="Q185" s="4">
        <v>-2362.98930657216</v>
      </c>
      <c r="R185" s="4">
        <v>-2438.55136986629</v>
      </c>
      <c r="S185" s="4">
        <v>-1266.3604270756</v>
      </c>
      <c r="T185" s="4">
        <v>-7687.87618131975</v>
      </c>
      <c r="U185" s="4">
        <v>-7792.31593657906</v>
      </c>
      <c r="V185" s="4">
        <v>-61957.2662073182</v>
      </c>
      <c r="W185" s="4">
        <v>-51.7958928764069</v>
      </c>
      <c r="X185" s="4">
        <v>-21.9444280718911</v>
      </c>
      <c r="Y185" s="4">
        <v>-2656.52153307371</v>
      </c>
      <c r="Z185" s="4">
        <v>-11158.4710389748</v>
      </c>
      <c r="AA185" s="4">
        <v>-239.212130845201</v>
      </c>
      <c r="AB185" s="4">
        <v>-53464.2020063898</v>
      </c>
      <c r="AC185" s="4">
        <v>-56755.0760660258</v>
      </c>
      <c r="AD185" s="4">
        <v>-21186.569818483</v>
      </c>
      <c r="AE185" s="4">
        <v>-12411.326424219</v>
      </c>
      <c r="AF185" s="4">
        <v>-3796.86718082438</v>
      </c>
      <c r="AG185" s="4">
        <v>-2158.48513809329</v>
      </c>
      <c r="AH185" s="4">
        <v>-33828.1339811092</v>
      </c>
      <c r="AI185" s="4">
        <v>-21782.4314504881</v>
      </c>
      <c r="AJ185" s="4">
        <v>-24048.561329995</v>
      </c>
      <c r="AK185" s="4">
        <v>-8577.19269592253</v>
      </c>
      <c r="AL185" s="4">
        <v>-41905.5199346515</v>
      </c>
      <c r="AM185" s="4">
        <v>-32247.7923354765</v>
      </c>
      <c r="AN185" s="4">
        <v>-36025.1442469297</v>
      </c>
      <c r="AO185" s="4">
        <v>-11307.7743252506</v>
      </c>
      <c r="AP185" s="4">
        <v>-45.5916335793634</v>
      </c>
      <c r="AQ185" s="4">
        <v>-21591.7543157452</v>
      </c>
      <c r="AR185" s="4">
        <v>-61081.1363268392</v>
      </c>
      <c r="AS185" s="4">
        <v>-13405.6026152732</v>
      </c>
      <c r="AT185" s="4">
        <v>-2604.53799553969</v>
      </c>
      <c r="AU185" s="4">
        <v>-187126.371170204</v>
      </c>
      <c r="AV185" s="4">
        <v>-41268.4780175679</v>
      </c>
      <c r="AW185" s="4">
        <v>-4573.01261140747</v>
      </c>
      <c r="AX185" s="4">
        <v>-10785.8988009305</v>
      </c>
      <c r="AY185" s="4">
        <v>-82.8639022612458</v>
      </c>
      <c r="AZ185" s="4">
        <v>-40165.2393861752</v>
      </c>
      <c r="BA185" s="4">
        <v>-6966.72000511509</v>
      </c>
      <c r="BB185" s="4">
        <v>-32526.5857898275</v>
      </c>
      <c r="BC185" s="4">
        <v>-4146.80022476491</v>
      </c>
      <c r="BD185" s="4">
        <v>-7185.22736439565</v>
      </c>
      <c r="BE185" s="4">
        <v>-37912.5882033332</v>
      </c>
      <c r="BF185" s="4">
        <v>-15301.8149394344</v>
      </c>
      <c r="BG185" s="4">
        <v>-19189.8828863623</v>
      </c>
      <c r="BH185" s="4">
        <v>-25559.3280626508</v>
      </c>
      <c r="BI185" s="4">
        <v>-21552.2291141216</v>
      </c>
      <c r="BJ185" s="4">
        <v>-15575.8806168007</v>
      </c>
      <c r="BK185" s="4">
        <v>-6178.55191752401</v>
      </c>
      <c r="BL185" s="4">
        <v>-4120.67268711929</v>
      </c>
      <c r="BM185" s="4">
        <v>-4158.73336059041</v>
      </c>
      <c r="BN185" s="4">
        <v>-22807.3746690044</v>
      </c>
      <c r="BO185" s="4">
        <v>-2269.37843364503</v>
      </c>
      <c r="BP185" s="4">
        <v>-25910.8458202429</v>
      </c>
      <c r="BQ185" s="4">
        <v>-9196.2354340321</v>
      </c>
      <c r="BR185" s="4">
        <v>-81194.3998959786</v>
      </c>
      <c r="BS185" s="4">
        <v>-6015.21840161269</v>
      </c>
      <c r="BT185" s="4">
        <v>-3391.26602937555</v>
      </c>
      <c r="BU185" s="4">
        <v>-4135.35233710254</v>
      </c>
      <c r="BV185" s="4">
        <v>-8766.32681067519</v>
      </c>
      <c r="BW185" s="4">
        <v>-15058.6902458561</v>
      </c>
      <c r="BX185" s="4">
        <v>-3004.05498519196</v>
      </c>
      <c r="BY185" s="4">
        <v>-35447.4344460751</v>
      </c>
      <c r="BZ185" s="4">
        <v>-18431.8292325444</v>
      </c>
      <c r="CA185" s="4">
        <v>-5806.76207649192</v>
      </c>
      <c r="CB185" s="4">
        <v>-4525.49893724637</v>
      </c>
      <c r="CC185" s="4">
        <v>-9305.771890713</v>
      </c>
      <c r="CD185" s="4">
        <v>-31118.6809396729</v>
      </c>
      <c r="CE185" s="4">
        <v>-11281.6205249357</v>
      </c>
      <c r="CF185" s="4">
        <v>-58582.7569665675</v>
      </c>
      <c r="CG185" s="4">
        <v>-5215.31697318848</v>
      </c>
      <c r="CH185" s="4">
        <v>-4407.56325340534</v>
      </c>
      <c r="CI185" s="4">
        <v>-7535.31997466638</v>
      </c>
      <c r="CJ185" s="4">
        <v>-15465.5569308295</v>
      </c>
      <c r="CK185" s="4">
        <v>-19420.1145164145</v>
      </c>
      <c r="CL185" s="4">
        <v>-10206.3929844684</v>
      </c>
      <c r="CM185" s="4">
        <v>-4632.11906122153</v>
      </c>
      <c r="CN185" s="4">
        <v>-18982.5393691576</v>
      </c>
      <c r="CO185" s="4">
        <v>-7325.91545539169</v>
      </c>
      <c r="CP185" s="4">
        <v>-3886.88067421133</v>
      </c>
      <c r="CQ185" s="4">
        <v>-23072.3715018723</v>
      </c>
      <c r="CR185" s="4">
        <v>-5319.4362604479</v>
      </c>
      <c r="CS185" s="4">
        <v>-3713.91931127909</v>
      </c>
      <c r="CT185" s="4">
        <v>-34194.2321320551</v>
      </c>
      <c r="CU185" s="4">
        <v>-9722.05317302303</v>
      </c>
      <c r="CV185" s="4">
        <v>-14216.9891144665</v>
      </c>
      <c r="CW185" s="4">
        <v>-19883.1945950473</v>
      </c>
      <c r="CX185" s="4">
        <v>-2271.58641196287</v>
      </c>
      <c r="CY185" s="4">
        <v>-3585.79002098543</v>
      </c>
      <c r="CZ185" s="4">
        <v>-71591.3564268136</v>
      </c>
      <c r="DA185" s="4">
        <v>-5462.57571641433</v>
      </c>
      <c r="DB185" s="4">
        <v>-26529.439132826</v>
      </c>
      <c r="DC185" s="4">
        <v>-137046.144760047</v>
      </c>
      <c r="DD185" s="4">
        <v>-16700.936379059</v>
      </c>
      <c r="DE185" s="4">
        <v>-103571.369907968</v>
      </c>
      <c r="DF185" s="4">
        <v>-58805.0812950337</v>
      </c>
      <c r="DG185" s="4">
        <v>-71829.1177787564</v>
      </c>
      <c r="DH185" s="4">
        <v>-27303.2349529506</v>
      </c>
      <c r="DI185" s="4">
        <v>-16655.1193666423</v>
      </c>
      <c r="DJ185" s="4">
        <v>-18704.1983266229</v>
      </c>
      <c r="DK185" s="4">
        <v>-2402.93116654224</v>
      </c>
      <c r="DL185" s="4">
        <v>-603.298922378527</v>
      </c>
      <c r="DM185" s="4">
        <v>-21360.1119132511</v>
      </c>
      <c r="DN185" s="4">
        <v>-59031.3710577481</v>
      </c>
      <c r="DO185" s="4">
        <v>-28.5981608940348</v>
      </c>
      <c r="DP185" s="4">
        <v>-1211.68962028623</v>
      </c>
      <c r="DQ185" s="4">
        <v>-57369.3462150232</v>
      </c>
      <c r="DR185" s="4">
        <v>-17745.1424246557</v>
      </c>
      <c r="DS185" s="4">
        <v>-12170.6605393854</v>
      </c>
      <c r="DT185" s="4">
        <v>-17300.3269045225</v>
      </c>
      <c r="DU185" s="4">
        <v>-31774.1420584717</v>
      </c>
      <c r="DV185" s="4">
        <v>-59353.4630011564</v>
      </c>
      <c r="DW185" s="4">
        <v>-64202.7316687452</v>
      </c>
      <c r="DX185" s="4">
        <v>-344810.828310963</v>
      </c>
      <c r="DY185" s="4">
        <v>-32256.5994131536</v>
      </c>
      <c r="DZ185" s="4">
        <v>-11386.6307512256</v>
      </c>
      <c r="EA185" s="4">
        <v>-25286.1524334318</v>
      </c>
      <c r="EB185" s="4">
        <v>-8245.42887045927</v>
      </c>
      <c r="EC185" s="4">
        <v>-1184.52107926124</v>
      </c>
      <c r="ED185" s="4">
        <v>-170808.196210429</v>
      </c>
      <c r="EE185" s="4">
        <v>-15826.7190742702</v>
      </c>
      <c r="EF185" s="4">
        <v>-194.911694672349</v>
      </c>
      <c r="EG185" s="4">
        <v>-207442.501595231</v>
      </c>
      <c r="EH185" s="4">
        <v>-13761.438352797</v>
      </c>
      <c r="EI185" s="4">
        <v>-360491.997294692</v>
      </c>
      <c r="EJ185" s="4">
        <v>-159330.538489411</v>
      </c>
      <c r="EK185" s="4">
        <v>-123772.054785205</v>
      </c>
      <c r="EL185" s="4">
        <v>-27818.0537817695</v>
      </c>
      <c r="EM185" s="4">
        <v>-12026.291628748</v>
      </c>
      <c r="EN185" s="4">
        <v>-955.281015250807</v>
      </c>
      <c r="EO185" s="4">
        <v>-83411.5338705713</v>
      </c>
      <c r="EP185" s="4">
        <v>-90688.3861255322</v>
      </c>
      <c r="EQ185" s="4">
        <v>-77374.8383508599</v>
      </c>
      <c r="ER185" s="4">
        <v>-30899.8670192145</v>
      </c>
      <c r="ES185" s="4">
        <v>-25867.7370644262</v>
      </c>
      <c r="ET185" s="4">
        <v>-3193.85478262397</v>
      </c>
      <c r="EU185" s="4">
        <v>-45143.4797598458</v>
      </c>
      <c r="EV185" s="4">
        <v>-30989.2921607713</v>
      </c>
      <c r="EW185" s="4">
        <v>-86429.4577985777</v>
      </c>
      <c r="EX185" s="4">
        <v>-4098.44016160165</v>
      </c>
      <c r="EY185" s="4">
        <v>-227176.466173066</v>
      </c>
      <c r="EZ185" s="4">
        <v>-8274.51391267601</v>
      </c>
      <c r="FA185" s="4">
        <v>-87680.4357734998</v>
      </c>
      <c r="FC185" s="4">
        <v>-586916.723770702</v>
      </c>
      <c r="FD185" s="4">
        <v>-1865212.46582331</v>
      </c>
      <c r="FF185" s="4">
        <v>0</v>
      </c>
      <c r="FH185" s="4">
        <v>0</v>
      </c>
      <c r="FI185" s="4">
        <v>-69711.3808428598</v>
      </c>
      <c r="FK185" s="4">
        <v>-305445.876904071</v>
      </c>
      <c r="FM185" s="4">
        <v>-7797505.03032556</v>
      </c>
    </row>
    <row r="186" spans="5:169">
      <c r="E186" s="4">
        <v>-245.083301758799</v>
      </c>
      <c r="F186" s="4">
        <v>-3730.04587752463</v>
      </c>
      <c r="G186" s="4">
        <v>-94.1752817765844</v>
      </c>
      <c r="H186" s="4">
        <v>-412.032844069946</v>
      </c>
      <c r="I186" s="4">
        <v>-66445.0778435944</v>
      </c>
      <c r="J186" s="4">
        <v>-23307.7641463329</v>
      </c>
      <c r="K186" s="4">
        <v>-2361.45156984998</v>
      </c>
      <c r="L186" s="4">
        <v>-82986.1084519363</v>
      </c>
      <c r="M186" s="4">
        <v>-38478.9321353651</v>
      </c>
      <c r="N186" s="4">
        <v>-104502.935124484</v>
      </c>
      <c r="O186" s="4">
        <v>-6.09660118051944</v>
      </c>
      <c r="P186" s="4">
        <v>-269.699849151255</v>
      </c>
      <c r="Q186" s="4">
        <v>-50.7236042700526</v>
      </c>
      <c r="R186" s="4">
        <v>-46396.8883062145</v>
      </c>
      <c r="S186" s="4">
        <v>-10147.4407645754</v>
      </c>
      <c r="T186" s="4">
        <v>-58585.6517532347</v>
      </c>
      <c r="U186" s="4">
        <v>-29779.2221688477</v>
      </c>
      <c r="V186" s="4">
        <v>-2534.26930071488</v>
      </c>
      <c r="W186" s="4">
        <v>-12337.1278006809</v>
      </c>
      <c r="X186" s="4">
        <v>-47104.4320583167</v>
      </c>
      <c r="Y186" s="4">
        <v>-125.845411578259</v>
      </c>
      <c r="Z186" s="4">
        <v>-1197.70283708529</v>
      </c>
      <c r="AA186" s="4">
        <v>-443.449110503587</v>
      </c>
      <c r="AB186" s="4">
        <v>-244.741546311271</v>
      </c>
      <c r="AC186" s="4">
        <v>-70.3259193992053</v>
      </c>
      <c r="AD186" s="4">
        <v>-4229660.11328119</v>
      </c>
      <c r="AE186" s="4">
        <v>-55360.3240828983</v>
      </c>
      <c r="AF186" s="4">
        <v>-107203.306163977</v>
      </c>
      <c r="AG186" s="4">
        <v>-108.749375198913</v>
      </c>
      <c r="AH186" s="4">
        <v>-5658.41494293057</v>
      </c>
      <c r="AI186" s="4">
        <v>-2920.77804137013</v>
      </c>
      <c r="AJ186" s="4">
        <v>-10672.1832119836</v>
      </c>
      <c r="AK186" s="4">
        <v>-2082.69015837936</v>
      </c>
      <c r="AL186" s="4">
        <v>-200.257420826262</v>
      </c>
      <c r="AM186" s="4">
        <v>-181479.308806863</v>
      </c>
      <c r="AN186" s="4">
        <v>-89.7531003689776</v>
      </c>
      <c r="AO186" s="4">
        <v>-757.732698985556</v>
      </c>
      <c r="AP186" s="4">
        <v>-166765.829930057</v>
      </c>
      <c r="AQ186" s="4">
        <v>-19055.526617372</v>
      </c>
      <c r="AR186" s="4">
        <v>-36681.3637293825</v>
      </c>
      <c r="AS186" s="4">
        <v>-480483.220018812</v>
      </c>
      <c r="AT186" s="4">
        <v>-42157.3891276499</v>
      </c>
      <c r="AU186" s="4">
        <v>-139.448577547585</v>
      </c>
      <c r="AV186" s="4">
        <v>-409.42108806985</v>
      </c>
      <c r="AW186" s="4">
        <v>-14287.2464946846</v>
      </c>
      <c r="AX186" s="4">
        <v>-55066.1122842046</v>
      </c>
      <c r="AY186" s="4">
        <v>-237.504772562416</v>
      </c>
      <c r="AZ186" s="4">
        <v>-1509.30632015305</v>
      </c>
      <c r="BA186" s="4">
        <v>-30673.2424569153</v>
      </c>
      <c r="BB186" s="4">
        <v>-4953.50224561311</v>
      </c>
      <c r="BC186" s="4">
        <v>-68361.5913704701</v>
      </c>
      <c r="BD186" s="4">
        <v>-250.463637124271</v>
      </c>
      <c r="BE186" s="4">
        <v>-2833.54418711132</v>
      </c>
      <c r="BF186" s="4">
        <v>-629.902161169732</v>
      </c>
      <c r="BG186" s="4">
        <v>-102437.436020048</v>
      </c>
      <c r="BH186" s="4">
        <v>-101.776679361996</v>
      </c>
      <c r="BI186" s="4">
        <v>-273.188572852193</v>
      </c>
      <c r="BJ186" s="4">
        <v>-844.905479858331</v>
      </c>
      <c r="BK186" s="4">
        <v>-50.6596471319219</v>
      </c>
      <c r="BL186" s="4">
        <v>-30777.5359306495</v>
      </c>
      <c r="BM186" s="4">
        <v>-106247.744472465</v>
      </c>
      <c r="BN186" s="4">
        <v>-948811.516703112</v>
      </c>
      <c r="BO186" s="4">
        <v>-55390.1465174664</v>
      </c>
      <c r="BP186" s="4">
        <v>-545347.827424243</v>
      </c>
      <c r="BQ186" s="4">
        <v>-571899.90686447</v>
      </c>
      <c r="BR186" s="4">
        <v>-523269.206697393</v>
      </c>
      <c r="BS186" s="4">
        <v>-106447.347862336</v>
      </c>
      <c r="BT186" s="4">
        <v>-133383.416657698</v>
      </c>
      <c r="BU186" s="4">
        <v>-107753.587094876</v>
      </c>
      <c r="BV186" s="4">
        <v>-200540.623518375</v>
      </c>
      <c r="BW186" s="4">
        <v>-211412.894511426</v>
      </c>
      <c r="BX186" s="4">
        <v>-27708.1586254488</v>
      </c>
      <c r="BY186" s="4">
        <v>-388817.766541492</v>
      </c>
      <c r="BZ186" s="4">
        <v>-170069.396098983</v>
      </c>
      <c r="CA186" s="4">
        <v>-112009.266541204</v>
      </c>
      <c r="CB186" s="4">
        <v>-45438.2673684984</v>
      </c>
      <c r="CC186" s="4">
        <v>-32661.821197348</v>
      </c>
      <c r="CD186" s="4">
        <v>-117478.730968813</v>
      </c>
      <c r="CE186" s="4">
        <v>-220391.979144717</v>
      </c>
      <c r="CF186" s="4">
        <v>-141819.444326335</v>
      </c>
      <c r="CG186" s="4">
        <v>-69028.7014455981</v>
      </c>
      <c r="CH186" s="4">
        <v>-76525.8487942925</v>
      </c>
      <c r="CI186" s="4">
        <v>-177404.850521065</v>
      </c>
      <c r="CJ186" s="4">
        <v>-130073.664474401</v>
      </c>
      <c r="CK186" s="4">
        <v>-195355.713400106</v>
      </c>
      <c r="CL186" s="4">
        <v>-238268.664449145</v>
      </c>
      <c r="CM186" s="4">
        <v>0</v>
      </c>
      <c r="CN186" s="4">
        <v>-156205.902758016</v>
      </c>
      <c r="CO186" s="4">
        <v>-203480.457368792</v>
      </c>
      <c r="CP186" s="4">
        <v>-355822.427919067</v>
      </c>
      <c r="CQ186" s="4">
        <v>-237213.851604989</v>
      </c>
      <c r="CR186" s="4">
        <v>-103989.788256783</v>
      </c>
      <c r="CS186" s="4">
        <v>-133685.824553603</v>
      </c>
      <c r="CT186" s="4">
        <v>-805115.735781756</v>
      </c>
      <c r="CU186" s="4">
        <v>-67684.088399182</v>
      </c>
      <c r="CV186" s="4">
        <v>-182213.318325176</v>
      </c>
      <c r="CW186" s="4">
        <v>-40571.1593392934</v>
      </c>
      <c r="CX186" s="4">
        <v>-37066.1465198591</v>
      </c>
      <c r="CY186" s="4">
        <v>0</v>
      </c>
      <c r="CZ186" s="4">
        <v>-1045099.04441533</v>
      </c>
      <c r="DA186" s="4">
        <v>-100835.285561356</v>
      </c>
      <c r="DB186" s="4">
        <v>-73325.1388208597</v>
      </c>
      <c r="DC186" s="4">
        <v>-572555.0731532</v>
      </c>
      <c r="DD186" s="4">
        <v>-193703.450401378</v>
      </c>
      <c r="DE186" s="4">
        <v>0</v>
      </c>
      <c r="DF186" s="4">
        <v>0</v>
      </c>
      <c r="DG186" s="4">
        <v>0</v>
      </c>
      <c r="DH186" s="4">
        <v>0</v>
      </c>
      <c r="DI186" s="4">
        <v>-41566.2806522716</v>
      </c>
      <c r="DJ186" s="4">
        <v>-39683.0015301149</v>
      </c>
      <c r="DK186" s="4">
        <v>-692.175684195878</v>
      </c>
      <c r="DL186" s="4">
        <v>-173.783107142804</v>
      </c>
      <c r="DM186" s="4">
        <v>-58026.8079022684</v>
      </c>
      <c r="DN186" s="4">
        <v>-190446.808197467</v>
      </c>
      <c r="DO186" s="4">
        <v>-133.217879383361</v>
      </c>
      <c r="DP186" s="4">
        <v>-74.0968943250388</v>
      </c>
      <c r="DQ186" s="4">
        <v>-39365.1229750679</v>
      </c>
      <c r="DR186" s="4">
        <v>-28682.5351445849</v>
      </c>
      <c r="DS186" s="4">
        <v>-20121.7652226721</v>
      </c>
      <c r="DT186" s="4">
        <v>-81674.7992124968</v>
      </c>
      <c r="DU186" s="4">
        <v>-22995.5943043447</v>
      </c>
      <c r="DV186" s="4">
        <v>-36453.9242499308</v>
      </c>
      <c r="DW186" s="4">
        <v>-328108.125365281</v>
      </c>
      <c r="DX186" s="4">
        <v>-1314307.87470253</v>
      </c>
      <c r="DY186" s="4">
        <v>-140741.772586924</v>
      </c>
      <c r="DZ186" s="4">
        <v>-11015.7432537118</v>
      </c>
      <c r="EA186" s="4">
        <v>-132046.162119225</v>
      </c>
      <c r="EB186" s="4">
        <v>-75262.3253225309</v>
      </c>
      <c r="EC186" s="4">
        <v>-50280.1981962377</v>
      </c>
      <c r="ED186" s="4">
        <v>-199388.345478392</v>
      </c>
      <c r="EE186" s="4">
        <v>-17455.2441642725</v>
      </c>
      <c r="EF186" s="4">
        <v>-128683.554706649</v>
      </c>
      <c r="EG186" s="4">
        <v>-501695.374201225</v>
      </c>
      <c r="EH186" s="4">
        <v>-25282.5708912256</v>
      </c>
      <c r="EI186" s="4">
        <v>-879696.810967742</v>
      </c>
      <c r="EJ186" s="4">
        <v>-68219.6255726099</v>
      </c>
      <c r="EK186" s="4">
        <v>-105130.27653724</v>
      </c>
      <c r="EL186" s="4">
        <v>-72784.6133982191</v>
      </c>
      <c r="EM186" s="4">
        <v>-11694.1072923993</v>
      </c>
      <c r="EN186" s="4">
        <v>-7015.68101157638</v>
      </c>
      <c r="EO186" s="4">
        <v>-81735.8412859522</v>
      </c>
      <c r="EP186" s="4">
        <v>-132938.66118124</v>
      </c>
      <c r="EQ186" s="4">
        <v>-176347.343819741</v>
      </c>
      <c r="ER186" s="4">
        <v>-658037.939877984</v>
      </c>
      <c r="ES186" s="4">
        <v>-155833.89194859</v>
      </c>
      <c r="ET186" s="4">
        <v>-18238.5357733426</v>
      </c>
      <c r="EU186" s="4">
        <v>-28303.1924756344</v>
      </c>
      <c r="EV186" s="4">
        <v>-86459.9372736301</v>
      </c>
      <c r="EW186" s="4">
        <v>-48211.5509973546</v>
      </c>
      <c r="EX186" s="4">
        <v>-29359.687701058</v>
      </c>
      <c r="EY186" s="4">
        <v>-430634.542528726</v>
      </c>
      <c r="EZ186" s="4">
        <v>-2907.71809614429</v>
      </c>
      <c r="FA186" s="4">
        <v>-362431.062388366</v>
      </c>
      <c r="FC186" s="4">
        <v>-2011221.02818046</v>
      </c>
      <c r="FD186" s="4">
        <v>-6775912.2952243</v>
      </c>
      <c r="FF186" s="4">
        <v>0</v>
      </c>
      <c r="FH186" s="4">
        <v>0</v>
      </c>
      <c r="FI186" s="4">
        <v>-343958.632251112</v>
      </c>
      <c r="FK186" s="4">
        <v>-263039.9586633</v>
      </c>
      <c r="FM186" s="4">
        <v>-32383624.2760337</v>
      </c>
    </row>
    <row r="187" spans="5:169">
      <c r="E187" s="4">
        <v>-258.309122836798</v>
      </c>
      <c r="F187" s="4">
        <v>0</v>
      </c>
      <c r="G187" s="4">
        <v>0</v>
      </c>
      <c r="H187" s="4">
        <v>0</v>
      </c>
      <c r="I187" s="4">
        <v>-5.45233934785879</v>
      </c>
      <c r="J187" s="4">
        <v>-1621.1221342525</v>
      </c>
      <c r="K187" s="4">
        <v>-237.473885847711</v>
      </c>
      <c r="L187" s="4">
        <v>-184.363263443539</v>
      </c>
      <c r="M187" s="4">
        <v>-537.052598328968</v>
      </c>
      <c r="N187" s="4">
        <v>-4536.74125798682</v>
      </c>
      <c r="O187" s="4">
        <v>-447.144439092402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-3585.8479485824</v>
      </c>
      <c r="AB187" s="4">
        <v>0</v>
      </c>
      <c r="AC187" s="4">
        <v>-5499.44828186245</v>
      </c>
      <c r="AD187" s="4">
        <v>-12441.6326471916</v>
      </c>
      <c r="AE187" s="4">
        <v>-10321233.1989063</v>
      </c>
      <c r="AF187" s="4">
        <v>-143410.023962681</v>
      </c>
      <c r="AG187" s="4">
        <v>-80783.0482370061</v>
      </c>
      <c r="AH187" s="4">
        <v>-1429354.47527752</v>
      </c>
      <c r="AI187" s="4">
        <v>-2337080.37284043</v>
      </c>
      <c r="AJ187" s="4">
        <v>-9435371.47795394</v>
      </c>
      <c r="AK187" s="4">
        <v>-357480.090292859</v>
      </c>
      <c r="AL187" s="4">
        <v>-807028.963146402</v>
      </c>
      <c r="AM187" s="4">
        <v>-10983.4446296336</v>
      </c>
      <c r="AN187" s="4">
        <v>-325579.557044626</v>
      </c>
      <c r="AO187" s="4">
        <v>-18034.954556428</v>
      </c>
      <c r="AP187" s="4">
        <v>-5170.5027100418</v>
      </c>
      <c r="AQ187" s="4">
        <v>-310156.526606226</v>
      </c>
      <c r="AR187" s="4">
        <v>-437665.542019882</v>
      </c>
      <c r="AS187" s="4">
        <v>-1393.41988657519</v>
      </c>
      <c r="AT187" s="4">
        <v>-106.819161117032</v>
      </c>
      <c r="AU187" s="4">
        <v>-4888.68658088712</v>
      </c>
      <c r="AV187" s="4">
        <v>-4091.50344259477</v>
      </c>
      <c r="AW187" s="4">
        <v>-2438.01606035813</v>
      </c>
      <c r="AX187" s="4">
        <v>-7817.58588348513</v>
      </c>
      <c r="AY187" s="4">
        <v>-21016.523481081</v>
      </c>
      <c r="AZ187" s="4">
        <v>0</v>
      </c>
      <c r="BA187" s="4">
        <v>0</v>
      </c>
      <c r="BB187" s="4">
        <v>-408310.300920148</v>
      </c>
      <c r="BC187" s="4">
        <v>-11693.8130620016</v>
      </c>
      <c r="BD187" s="4">
        <v>-141695.087292132</v>
      </c>
      <c r="BE187" s="4">
        <v>-14915.4707179319</v>
      </c>
      <c r="BF187" s="4">
        <v>0</v>
      </c>
      <c r="BG187" s="4">
        <v>0</v>
      </c>
      <c r="BH187" s="4">
        <v>0</v>
      </c>
      <c r="BI187" s="4">
        <v>0</v>
      </c>
      <c r="BJ187" s="4">
        <v>0</v>
      </c>
      <c r="BK187" s="4">
        <v>0</v>
      </c>
      <c r="BL187" s="4">
        <v>0</v>
      </c>
      <c r="BM187" s="4">
        <v>0</v>
      </c>
      <c r="BN187" s="4">
        <v>0</v>
      </c>
      <c r="BO187" s="4">
        <v>0</v>
      </c>
      <c r="BP187" s="4">
        <v>-3402.78506632766</v>
      </c>
      <c r="BQ187" s="4">
        <v>-3130.94206858705</v>
      </c>
      <c r="BR187" s="4">
        <v>-51420.7967534975</v>
      </c>
      <c r="BS187" s="4">
        <v>-3840.43237274357</v>
      </c>
      <c r="BT187" s="4">
        <v>-2616.18960341477</v>
      </c>
      <c r="BU187" s="4">
        <v>-1784.71181062373</v>
      </c>
      <c r="BV187" s="4">
        <v>-1822.80976108812</v>
      </c>
      <c r="BW187" s="4">
        <v>-3477.0868590591</v>
      </c>
      <c r="BX187" s="4">
        <v>-813.686296482511</v>
      </c>
      <c r="BY187" s="4">
        <v>-6736.07480636034</v>
      </c>
      <c r="BZ187" s="4">
        <v>-556.608653258058</v>
      </c>
      <c r="CA187" s="4">
        <v>-2821.01638909316</v>
      </c>
      <c r="CB187" s="4">
        <v>-1491.42966557576</v>
      </c>
      <c r="CC187" s="4">
        <v>-1544.99530452191</v>
      </c>
      <c r="CD187" s="4">
        <v>-4732.9645135877</v>
      </c>
      <c r="CE187" s="4">
        <v>0</v>
      </c>
      <c r="CF187" s="4">
        <v>0</v>
      </c>
      <c r="CG187" s="4">
        <v>-1088.57323475907</v>
      </c>
      <c r="CH187" s="4">
        <v>-1709.21421375098</v>
      </c>
      <c r="CI187" s="4">
        <v>-4052.8377545569</v>
      </c>
      <c r="CJ187" s="4">
        <v>-4326.4175229736</v>
      </c>
      <c r="CK187" s="4">
        <v>-5984.44721848082</v>
      </c>
      <c r="CL187" s="4">
        <v>-7052.87269164724</v>
      </c>
      <c r="CM187" s="4">
        <v>-1152.5479137641</v>
      </c>
      <c r="CN187" s="4">
        <v>-7710.68715494121</v>
      </c>
      <c r="CO187" s="4">
        <v>-3155.81279398796</v>
      </c>
      <c r="CP187" s="4">
        <v>-1176.04041052931</v>
      </c>
      <c r="CQ187" s="4">
        <v>-6307.54913119048</v>
      </c>
      <c r="CR187" s="4">
        <v>-1695.83217331444</v>
      </c>
      <c r="CS187" s="4">
        <v>-2048.57237888169</v>
      </c>
      <c r="CT187" s="4">
        <v>-10210.8370765485</v>
      </c>
      <c r="CU187" s="4">
        <v>-499.118861577688</v>
      </c>
      <c r="CV187" s="4">
        <v>-4132.90755704249</v>
      </c>
      <c r="CW187" s="4">
        <v>-351862.343428268</v>
      </c>
      <c r="CX187" s="4">
        <v>-512.477476430502</v>
      </c>
      <c r="CY187" s="4">
        <v>0</v>
      </c>
      <c r="CZ187" s="4">
        <v>0</v>
      </c>
      <c r="DA187" s="4">
        <v>0</v>
      </c>
      <c r="DB187" s="4">
        <v>0</v>
      </c>
      <c r="DC187" s="4">
        <v>-1105.39030652894</v>
      </c>
      <c r="DD187" s="4">
        <v>-134.706840646205</v>
      </c>
      <c r="DE187" s="4">
        <v>-73.5973187509157</v>
      </c>
      <c r="DF187" s="4">
        <v>-39.2257887615948</v>
      </c>
      <c r="DG187" s="4">
        <v>-20.8711874365177</v>
      </c>
      <c r="DH187" s="4">
        <v>-211.731141085577</v>
      </c>
      <c r="DI187" s="4">
        <v>-736.839281654181</v>
      </c>
      <c r="DJ187" s="4">
        <v>-3361.49846199336</v>
      </c>
      <c r="DK187" s="4">
        <v>-2217.7363832538</v>
      </c>
      <c r="DL187" s="4">
        <v>-478.850110373028</v>
      </c>
      <c r="DM187" s="4">
        <v>-55.3622070947677</v>
      </c>
      <c r="DN187" s="4">
        <v>-16.0078129023328</v>
      </c>
      <c r="DO187" s="4">
        <v>0</v>
      </c>
      <c r="DP187" s="4">
        <v>0</v>
      </c>
      <c r="DQ187" s="4">
        <v>-0.00026017963701608</v>
      </c>
      <c r="DR187" s="4">
        <v>-9.53396550755477e-5</v>
      </c>
      <c r="DS187" s="4">
        <v>0</v>
      </c>
      <c r="DT187" s="4">
        <v>0</v>
      </c>
      <c r="DU187" s="4">
        <v>-2175.50796733111</v>
      </c>
      <c r="DV187" s="4">
        <v>0</v>
      </c>
      <c r="DW187" s="4">
        <v>0</v>
      </c>
      <c r="DX187" s="4">
        <v>0</v>
      </c>
      <c r="DY187" s="4">
        <v>0</v>
      </c>
      <c r="DZ187" s="4">
        <v>0</v>
      </c>
      <c r="EA187" s="4">
        <v>0</v>
      </c>
      <c r="EB187" s="4">
        <v>0</v>
      </c>
      <c r="EC187" s="4">
        <v>0</v>
      </c>
      <c r="ED187" s="4">
        <v>0</v>
      </c>
      <c r="EE187" s="4">
        <v>0</v>
      </c>
      <c r="EF187" s="4">
        <v>0</v>
      </c>
      <c r="EG187" s="4">
        <v>-12.6747959084783</v>
      </c>
      <c r="EH187" s="4">
        <v>0</v>
      </c>
      <c r="EI187" s="4">
        <v>0</v>
      </c>
      <c r="EJ187" s="4">
        <v>-45487.2778477817</v>
      </c>
      <c r="EK187" s="4">
        <v>0</v>
      </c>
      <c r="EL187" s="4">
        <v>0</v>
      </c>
      <c r="EM187" s="4">
        <v>0</v>
      </c>
      <c r="EN187" s="4">
        <v>-5529.70236217404</v>
      </c>
      <c r="EO187" s="4">
        <v>-23381.4366396206</v>
      </c>
      <c r="EP187" s="4">
        <v>-16060.4488603655</v>
      </c>
      <c r="EQ187" s="4">
        <v>-23185.491480818</v>
      </c>
      <c r="ER187" s="4">
        <v>-67666.219062657</v>
      </c>
      <c r="ES187" s="4">
        <v>-426454.313553564</v>
      </c>
      <c r="ET187" s="4">
        <v>0</v>
      </c>
      <c r="EU187" s="4">
        <v>-25.1190938041575</v>
      </c>
      <c r="EV187" s="4">
        <v>-393.426926991885</v>
      </c>
      <c r="EW187" s="4">
        <v>0</v>
      </c>
      <c r="EX187" s="4">
        <v>0</v>
      </c>
      <c r="EY187" s="4">
        <v>0</v>
      </c>
      <c r="EZ187" s="4">
        <v>0</v>
      </c>
      <c r="FA187" s="4">
        <v>-22281.4413875105</v>
      </c>
      <c r="FC187" s="4">
        <v>-43314.8378105679</v>
      </c>
      <c r="FD187" s="4">
        <v>-70700.8855111206</v>
      </c>
      <c r="FF187" s="4">
        <v>0</v>
      </c>
      <c r="FH187" s="4">
        <v>0</v>
      </c>
      <c r="FI187" s="4">
        <v>-49990.1942690038</v>
      </c>
      <c r="FK187" s="4">
        <v>-2979345.54137027</v>
      </c>
      <c r="FM187" s="4">
        <v>-30956381.9476435</v>
      </c>
    </row>
    <row r="188" spans="5:169"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-156109.920688259</v>
      </c>
      <c r="AF188" s="4">
        <v>-502093.675522783</v>
      </c>
      <c r="AG188" s="4">
        <v>-3195.73766124914</v>
      </c>
      <c r="AH188" s="4">
        <v>-215062.374964791</v>
      </c>
      <c r="AI188" s="4">
        <v>-365716.103840575</v>
      </c>
      <c r="AJ188" s="4">
        <v>-1485582.07326729</v>
      </c>
      <c r="AK188" s="4">
        <v>-13997.8503668918</v>
      </c>
      <c r="AL188" s="4">
        <v>-2629.57554523161</v>
      </c>
      <c r="AM188" s="4">
        <v>0</v>
      </c>
      <c r="AN188" s="4">
        <v>-26.8363197487635</v>
      </c>
      <c r="AO188" s="4">
        <v>0</v>
      </c>
      <c r="AP188" s="4">
        <v>0</v>
      </c>
      <c r="AQ188" s="4">
        <v>-48562.3933135766</v>
      </c>
      <c r="AR188" s="4">
        <v>-26261.7190154271</v>
      </c>
      <c r="AS188" s="4">
        <v>0</v>
      </c>
      <c r="AT188" s="4">
        <v>0</v>
      </c>
      <c r="AU188" s="4">
        <v>0</v>
      </c>
      <c r="AV188" s="4">
        <v>0</v>
      </c>
      <c r="AW188" s="4">
        <v>0</v>
      </c>
      <c r="AX188" s="4">
        <v>0</v>
      </c>
      <c r="AY188" s="4">
        <v>0</v>
      </c>
      <c r="AZ188" s="4">
        <v>0</v>
      </c>
      <c r="BA188" s="4">
        <v>0</v>
      </c>
      <c r="BB188" s="4">
        <v>0</v>
      </c>
      <c r="BC188" s="4">
        <v>0</v>
      </c>
      <c r="BD188" s="4">
        <v>0</v>
      </c>
      <c r="BE188" s="4">
        <v>0</v>
      </c>
      <c r="BF188" s="4">
        <v>0</v>
      </c>
      <c r="BG188" s="4">
        <v>0</v>
      </c>
      <c r="BH188" s="4">
        <v>0</v>
      </c>
      <c r="BI188" s="4">
        <v>0</v>
      </c>
      <c r="BJ188" s="4">
        <v>0</v>
      </c>
      <c r="BK188" s="4">
        <v>0</v>
      </c>
      <c r="BL188" s="4">
        <v>0</v>
      </c>
      <c r="BM188" s="4">
        <v>0</v>
      </c>
      <c r="BN188" s="4">
        <v>0</v>
      </c>
      <c r="BO188" s="4">
        <v>0</v>
      </c>
      <c r="BP188" s="4">
        <v>-29.113135336566</v>
      </c>
      <c r="BQ188" s="4">
        <v>-122.039383105101</v>
      </c>
      <c r="BR188" s="4">
        <v>-161.547193838457</v>
      </c>
      <c r="BS188" s="4">
        <v>-30.7305603600543</v>
      </c>
      <c r="BT188" s="4">
        <v>-10.2816074017444</v>
      </c>
      <c r="BU188" s="4">
        <v>-11.1971813250332</v>
      </c>
      <c r="BV188" s="4">
        <v>0</v>
      </c>
      <c r="BW188" s="4">
        <v>-26.7289702523965</v>
      </c>
      <c r="BX188" s="4">
        <v>0</v>
      </c>
      <c r="BY188" s="4">
        <v>-38.6536212395258</v>
      </c>
      <c r="BZ188" s="4">
        <v>0</v>
      </c>
      <c r="CA188" s="4">
        <v>0</v>
      </c>
      <c r="CB188" s="4">
        <v>0</v>
      </c>
      <c r="CC188" s="4">
        <v>-1979.9262028009</v>
      </c>
      <c r="CD188" s="4">
        <v>-5478.28663748935</v>
      </c>
      <c r="CE188" s="4">
        <v>0</v>
      </c>
      <c r="CF188" s="4">
        <v>0</v>
      </c>
      <c r="CG188" s="4">
        <v>-38.6735715726352</v>
      </c>
      <c r="CH188" s="4">
        <v>-83.3913936067071</v>
      </c>
      <c r="CI188" s="4">
        <v>-736.475388196226</v>
      </c>
      <c r="CJ188" s="4">
        <v>-16.8842854227594</v>
      </c>
      <c r="CK188" s="4">
        <v>-22.1866258279856</v>
      </c>
      <c r="CL188" s="4">
        <v>-12.1209773170469</v>
      </c>
      <c r="CM188" s="4">
        <v>0</v>
      </c>
      <c r="CN188" s="4">
        <v>-62.8688020058962</v>
      </c>
      <c r="CO188" s="4">
        <v>-25.017693404592</v>
      </c>
      <c r="CP188" s="4">
        <v>0</v>
      </c>
      <c r="CQ188" s="4">
        <v>0</v>
      </c>
      <c r="CR188" s="4">
        <v>0</v>
      </c>
      <c r="CS188" s="4">
        <v>0</v>
      </c>
      <c r="CT188" s="4">
        <v>0</v>
      </c>
      <c r="CU188" s="4">
        <v>-105.473324361371</v>
      </c>
      <c r="CV188" s="4">
        <v>-11.9203423766622</v>
      </c>
      <c r="CW188" s="4">
        <v>-2882.5882130287</v>
      </c>
      <c r="CX188" s="4">
        <v>0</v>
      </c>
      <c r="CY188" s="4">
        <v>0</v>
      </c>
      <c r="CZ188" s="4">
        <v>0</v>
      </c>
      <c r="DA188" s="4">
        <v>0</v>
      </c>
      <c r="DB188" s="4">
        <v>0</v>
      </c>
      <c r="DC188" s="4">
        <v>-2127.71331425719</v>
      </c>
      <c r="DD188" s="4">
        <v>-259.290801331942</v>
      </c>
      <c r="DE188" s="4">
        <v>0</v>
      </c>
      <c r="DF188" s="4">
        <v>0</v>
      </c>
      <c r="DG188" s="4">
        <v>0</v>
      </c>
      <c r="DH188" s="4">
        <v>0</v>
      </c>
      <c r="DI188" s="4">
        <v>0</v>
      </c>
      <c r="DJ188" s="4">
        <v>0</v>
      </c>
      <c r="DK188" s="4">
        <v>-725.898954552359</v>
      </c>
      <c r="DL188" s="4">
        <v>-156.734947008029</v>
      </c>
      <c r="DM188" s="4">
        <v>0</v>
      </c>
      <c r="DN188" s="4">
        <v>0</v>
      </c>
      <c r="DO188" s="4">
        <v>0</v>
      </c>
      <c r="DP188" s="4">
        <v>0</v>
      </c>
      <c r="DQ188" s="4">
        <v>0</v>
      </c>
      <c r="DR188" s="4">
        <v>0</v>
      </c>
      <c r="DS188" s="4">
        <v>0</v>
      </c>
      <c r="DT188" s="4">
        <v>0</v>
      </c>
      <c r="DU188" s="4">
        <v>0</v>
      </c>
      <c r="DV188" s="4">
        <v>0</v>
      </c>
      <c r="DW188" s="4">
        <v>0</v>
      </c>
      <c r="DX188" s="4">
        <v>0</v>
      </c>
      <c r="DY188" s="4">
        <v>0</v>
      </c>
      <c r="DZ188" s="4">
        <v>0</v>
      </c>
      <c r="EA188" s="4">
        <v>0</v>
      </c>
      <c r="EB188" s="4">
        <v>0</v>
      </c>
      <c r="EC188" s="4">
        <v>0</v>
      </c>
      <c r="ED188" s="4">
        <v>0</v>
      </c>
      <c r="EE188" s="4">
        <v>0</v>
      </c>
      <c r="EF188" s="4">
        <v>0</v>
      </c>
      <c r="EG188" s="4">
        <v>-96.0126097667027</v>
      </c>
      <c r="EH188" s="4">
        <v>0</v>
      </c>
      <c r="EI188" s="4">
        <v>0</v>
      </c>
      <c r="EJ188" s="4">
        <v>-14296.1609022825</v>
      </c>
      <c r="EK188" s="4">
        <v>0</v>
      </c>
      <c r="EL188" s="4">
        <v>0</v>
      </c>
      <c r="EM188" s="4">
        <v>0</v>
      </c>
      <c r="EN188" s="4">
        <v>-411.645711994867</v>
      </c>
      <c r="EO188" s="4">
        <v>-1734.40702239781</v>
      </c>
      <c r="EP188" s="4">
        <v>-26.9512721058255</v>
      </c>
      <c r="EQ188" s="4">
        <v>-1732.58484439141</v>
      </c>
      <c r="ER188" s="4">
        <v>-37521.5357318727</v>
      </c>
      <c r="ES188" s="4">
        <v>0</v>
      </c>
      <c r="ET188" s="4">
        <v>0</v>
      </c>
      <c r="EU188" s="4">
        <v>0</v>
      </c>
      <c r="EV188" s="4">
        <v>-364.239113986999</v>
      </c>
      <c r="EW188" s="4">
        <v>0</v>
      </c>
      <c r="EX188" s="4">
        <v>0</v>
      </c>
      <c r="EY188" s="4">
        <v>0</v>
      </c>
      <c r="EZ188" s="4">
        <v>0</v>
      </c>
      <c r="FA188" s="4">
        <v>-6261.0267378478</v>
      </c>
      <c r="FC188" s="4">
        <v>-3257.74206401896</v>
      </c>
      <c r="FD188" s="4">
        <v>-4474.32851462536</v>
      </c>
      <c r="FF188" s="4">
        <v>0</v>
      </c>
      <c r="FH188" s="4">
        <v>0</v>
      </c>
      <c r="FI188" s="4">
        <v>51032.6529346489</v>
      </c>
      <c r="FK188" s="4">
        <v>-162708.890704196</v>
      </c>
      <c r="FM188" s="4">
        <v>-3016246.87592808</v>
      </c>
    </row>
    <row r="189" spans="5:169"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-42.5508145435662</v>
      </c>
      <c r="K189" s="4">
        <v>-12.6984652531856</v>
      </c>
      <c r="L189" s="4">
        <v>-97.870774016416</v>
      </c>
      <c r="M189" s="4">
        <v>-196.467273046357</v>
      </c>
      <c r="N189" s="4">
        <v>-2561.46903814131</v>
      </c>
      <c r="O189" s="4">
        <v>-77.1194701916232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-1274.33444345974</v>
      </c>
      <c r="AB189" s="4">
        <v>0</v>
      </c>
      <c r="AC189" s="4">
        <v>-3084.44574573679</v>
      </c>
      <c r="AD189" s="4">
        <v>0</v>
      </c>
      <c r="AE189" s="4">
        <v>-218471.966938399</v>
      </c>
      <c r="AF189" s="4">
        <v>-7011.15224981903</v>
      </c>
      <c r="AG189" s="4">
        <v>-618702.530689573</v>
      </c>
      <c r="AH189" s="4">
        <v>-42620.5900072348</v>
      </c>
      <c r="AI189" s="4">
        <v>-117113.205715868</v>
      </c>
      <c r="AJ189" s="4">
        <v>-1449713.7163573</v>
      </c>
      <c r="AK189" s="4">
        <v>-14837.9830037301</v>
      </c>
      <c r="AL189" s="4">
        <v>-33668.6502949521</v>
      </c>
      <c r="AM189" s="4">
        <v>-5332.53065985152</v>
      </c>
      <c r="AN189" s="4">
        <v>-14372.2032889866</v>
      </c>
      <c r="AO189" s="4">
        <v>-4180.51351728848</v>
      </c>
      <c r="AP189" s="4">
        <v>-2345.09966734681</v>
      </c>
      <c r="AQ189" s="4">
        <v>-94881.158023131</v>
      </c>
      <c r="AR189" s="4">
        <v>-34799.6302954147</v>
      </c>
      <c r="AS189" s="4">
        <v>0</v>
      </c>
      <c r="AT189" s="4">
        <v>0</v>
      </c>
      <c r="AU189" s="4">
        <v>0</v>
      </c>
      <c r="AV189" s="4">
        <v>0</v>
      </c>
      <c r="AW189" s="4">
        <v>0</v>
      </c>
      <c r="AX189" s="4">
        <v>0</v>
      </c>
      <c r="AY189" s="4">
        <v>0</v>
      </c>
      <c r="AZ189" s="4">
        <v>0</v>
      </c>
      <c r="BA189" s="4">
        <v>0</v>
      </c>
      <c r="BB189" s="4">
        <v>-8133.62897087247</v>
      </c>
      <c r="BC189" s="4">
        <v>0</v>
      </c>
      <c r="BD189" s="4">
        <v>0</v>
      </c>
      <c r="BE189" s="4">
        <v>0</v>
      </c>
      <c r="BF189" s="4">
        <v>0</v>
      </c>
      <c r="BG189" s="4">
        <v>0</v>
      </c>
      <c r="BH189" s="4">
        <v>0</v>
      </c>
      <c r="BI189" s="4">
        <v>0</v>
      </c>
      <c r="BJ189" s="4">
        <v>0</v>
      </c>
      <c r="BK189" s="4">
        <v>0</v>
      </c>
      <c r="BL189" s="4">
        <v>0</v>
      </c>
      <c r="BM189" s="4">
        <v>-17.6711126950672</v>
      </c>
      <c r="BN189" s="4">
        <v>-542.724060933897</v>
      </c>
      <c r="BO189" s="4">
        <v>-85.7956019476256</v>
      </c>
      <c r="BP189" s="4">
        <v>-1006.54275515603</v>
      </c>
      <c r="BQ189" s="4">
        <v>-1662.82622435239</v>
      </c>
      <c r="BR189" s="4">
        <v>-51378.039869298</v>
      </c>
      <c r="BS189" s="4">
        <v>-586.96635032274</v>
      </c>
      <c r="BT189" s="4">
        <v>-928.004198019237</v>
      </c>
      <c r="BU189" s="4">
        <v>-793.355959298541</v>
      </c>
      <c r="BV189" s="4">
        <v>-932.837003214182</v>
      </c>
      <c r="BW189" s="4">
        <v>-670.79050008258</v>
      </c>
      <c r="BX189" s="4">
        <v>-136.255514490835</v>
      </c>
      <c r="BY189" s="4">
        <v>-1969.72761698775</v>
      </c>
      <c r="BZ189" s="4">
        <v>-229.176141186597</v>
      </c>
      <c r="CA189" s="4">
        <v>-1562.99981297917</v>
      </c>
      <c r="CB189" s="4">
        <v>-247.688005996735</v>
      </c>
      <c r="CC189" s="4">
        <v>-676.014566842417</v>
      </c>
      <c r="CD189" s="4">
        <v>-5449.46727032876</v>
      </c>
      <c r="CE189" s="4">
        <v>0</v>
      </c>
      <c r="CF189" s="4">
        <v>0</v>
      </c>
      <c r="CG189" s="4">
        <v>-306.462530881734</v>
      </c>
      <c r="CH189" s="4">
        <v>-447.426532861824</v>
      </c>
      <c r="CI189" s="4">
        <v>-668.066541143558</v>
      </c>
      <c r="CJ189" s="4">
        <v>-459.063750295708</v>
      </c>
      <c r="CK189" s="4">
        <v>-1807.05147742096</v>
      </c>
      <c r="CL189" s="4">
        <v>-2815.07907784625</v>
      </c>
      <c r="CM189" s="4">
        <v>-544.96025461704</v>
      </c>
      <c r="CN189" s="4">
        <v>-2240.07786045122</v>
      </c>
      <c r="CO189" s="4">
        <v>-970.068717771249</v>
      </c>
      <c r="CP189" s="4">
        <v>-603.138558772823</v>
      </c>
      <c r="CQ189" s="4">
        <v>0</v>
      </c>
      <c r="CR189" s="4">
        <v>-403.18715390102</v>
      </c>
      <c r="CS189" s="4">
        <v>-1182.58763627987</v>
      </c>
      <c r="CT189" s="4">
        <v>-5597.21013078212</v>
      </c>
      <c r="CU189" s="4">
        <v>-212.963621132018</v>
      </c>
      <c r="CV189" s="4">
        <v>-1282.98582520252</v>
      </c>
      <c r="CW189" s="4">
        <v>-1507.17416297178</v>
      </c>
      <c r="CX189" s="4">
        <v>-218.162581173548</v>
      </c>
      <c r="CY189" s="4">
        <v>0</v>
      </c>
      <c r="CZ189" s="4">
        <v>0</v>
      </c>
      <c r="DA189" s="4">
        <v>0</v>
      </c>
      <c r="DB189" s="4">
        <v>0</v>
      </c>
      <c r="DC189" s="4">
        <v>-5375.26254659401</v>
      </c>
      <c r="DD189" s="4">
        <v>-655.048837518093</v>
      </c>
      <c r="DE189" s="4">
        <v>0</v>
      </c>
      <c r="DF189" s="4">
        <v>0</v>
      </c>
      <c r="DG189" s="4">
        <v>0</v>
      </c>
      <c r="DH189" s="4">
        <v>0</v>
      </c>
      <c r="DI189" s="4">
        <v>-9564.75202601897</v>
      </c>
      <c r="DJ189" s="4">
        <v>-14752.5563332598</v>
      </c>
      <c r="DK189" s="4">
        <v>-309.358988251058</v>
      </c>
      <c r="DL189" s="4">
        <v>-66.7963004022892</v>
      </c>
      <c r="DM189" s="4">
        <v>0</v>
      </c>
      <c r="DN189" s="4">
        <v>0</v>
      </c>
      <c r="DO189" s="4">
        <v>-3.2804774284174e-5</v>
      </c>
      <c r="DP189" s="4">
        <v>-0.0027396501465742</v>
      </c>
      <c r="DQ189" s="4">
        <v>0</v>
      </c>
      <c r="DR189" s="4">
        <v>0</v>
      </c>
      <c r="DS189" s="4">
        <v>0</v>
      </c>
      <c r="DT189" s="4">
        <v>0</v>
      </c>
      <c r="DU189" s="4">
        <v>0</v>
      </c>
      <c r="DV189" s="4">
        <v>0</v>
      </c>
      <c r="DW189" s="4">
        <v>0</v>
      </c>
      <c r="DX189" s="4">
        <v>0</v>
      </c>
      <c r="DY189" s="4">
        <v>-688.38313353821</v>
      </c>
      <c r="DZ189" s="4">
        <v>0</v>
      </c>
      <c r="EA189" s="4">
        <v>0</v>
      </c>
      <c r="EB189" s="4">
        <v>0</v>
      </c>
      <c r="EC189" s="4">
        <v>0</v>
      </c>
      <c r="ED189" s="4">
        <v>0</v>
      </c>
      <c r="EE189" s="4">
        <v>0</v>
      </c>
      <c r="EF189" s="4">
        <v>0</v>
      </c>
      <c r="EG189" s="4">
        <v>-19.2257297586433</v>
      </c>
      <c r="EH189" s="4">
        <v>0</v>
      </c>
      <c r="EI189" s="4">
        <v>0</v>
      </c>
      <c r="EJ189" s="4">
        <v>-16691.0492060461</v>
      </c>
      <c r="EK189" s="4">
        <v>0</v>
      </c>
      <c r="EL189" s="4">
        <v>0</v>
      </c>
      <c r="EM189" s="4">
        <v>0</v>
      </c>
      <c r="EN189" s="4">
        <v>0</v>
      </c>
      <c r="EO189" s="4">
        <v>0</v>
      </c>
      <c r="EP189" s="4">
        <v>-10098.6414186399</v>
      </c>
      <c r="EQ189" s="4">
        <v>-1591.90209677237</v>
      </c>
      <c r="ER189" s="4">
        <v>-3593.38627255835</v>
      </c>
      <c r="ES189" s="4">
        <v>0</v>
      </c>
      <c r="ET189" s="4">
        <v>0</v>
      </c>
      <c r="EU189" s="4">
        <v>-7.30721420426552</v>
      </c>
      <c r="EV189" s="4">
        <v>-171.22294108723</v>
      </c>
      <c r="EW189" s="4">
        <v>0</v>
      </c>
      <c r="EX189" s="4">
        <v>0</v>
      </c>
      <c r="EY189" s="4">
        <v>0</v>
      </c>
      <c r="EZ189" s="4">
        <v>0</v>
      </c>
      <c r="FA189" s="4">
        <v>-11659.6333261308</v>
      </c>
      <c r="FC189" s="4">
        <v>-3982.75562160771</v>
      </c>
      <c r="FD189" s="4">
        <v>-9449.01168249898</v>
      </c>
      <c r="FF189" s="4">
        <v>0</v>
      </c>
      <c r="FH189" s="4">
        <v>0</v>
      </c>
      <c r="FI189" s="4">
        <v>15433.7633384641</v>
      </c>
      <c r="FK189" s="4">
        <v>-191150.256442453</v>
      </c>
      <c r="FM189" s="4">
        <v>-3028066.85423313</v>
      </c>
    </row>
    <row r="190" spans="5:169">
      <c r="E190" s="4">
        <v>0</v>
      </c>
      <c r="F190" s="4">
        <v>-2008.61418049935</v>
      </c>
      <c r="G190" s="4">
        <v>-218.598179867495</v>
      </c>
      <c r="H190" s="4">
        <v>-18.3767109569674</v>
      </c>
      <c r="I190" s="4">
        <v>-5190.10460744971</v>
      </c>
      <c r="J190" s="4">
        <v>-306.538376364757</v>
      </c>
      <c r="K190" s="4">
        <v>-168.88051292061</v>
      </c>
      <c r="L190" s="4">
        <v>-46.3474165159044</v>
      </c>
      <c r="M190" s="4">
        <v>-14.8586365495679</v>
      </c>
      <c r="N190" s="4">
        <v>-19.6257292830673</v>
      </c>
      <c r="O190" s="4">
        <v>-32.4913348119981</v>
      </c>
      <c r="P190" s="4">
        <v>-7.90636266783824</v>
      </c>
      <c r="Q190" s="4">
        <v>-25.9749966608103</v>
      </c>
      <c r="R190" s="4">
        <v>-3.60597227344065</v>
      </c>
      <c r="S190" s="4">
        <v>-0.96139118966824</v>
      </c>
      <c r="T190" s="4">
        <v>-140.515828724264</v>
      </c>
      <c r="U190" s="4">
        <v>-1.34802609889942</v>
      </c>
      <c r="V190" s="4">
        <v>-1375.98547671755</v>
      </c>
      <c r="W190" s="4">
        <v>-8.24175967740543</v>
      </c>
      <c r="X190" s="4">
        <v>-255.038334035</v>
      </c>
      <c r="Y190" s="4">
        <v>-48.0879171613257</v>
      </c>
      <c r="Z190" s="4">
        <v>-675.237022478133</v>
      </c>
      <c r="AA190" s="4">
        <v>-171.467278966099</v>
      </c>
      <c r="AB190" s="4">
        <v>-252.531059854246</v>
      </c>
      <c r="AC190" s="4">
        <v>-48.3717431190885</v>
      </c>
      <c r="AD190" s="4">
        <v>-4.303585930733</v>
      </c>
      <c r="AE190" s="4">
        <v>-20514.2372923647</v>
      </c>
      <c r="AF190" s="4">
        <v>-47.6390013012614</v>
      </c>
      <c r="AG190" s="4">
        <v>-68.8202183819894</v>
      </c>
      <c r="AH190" s="4">
        <v>-1024490.97287416</v>
      </c>
      <c r="AI190" s="4">
        <v>-543354.590748307</v>
      </c>
      <c r="AJ190" s="4">
        <v>-4326309.50929817</v>
      </c>
      <c r="AK190" s="4">
        <v>-124732.423085193</v>
      </c>
      <c r="AL190" s="4">
        <v>-84331.910793003</v>
      </c>
      <c r="AM190" s="4">
        <v>-340.383929204766</v>
      </c>
      <c r="AN190" s="4">
        <v>-6758.43796726257</v>
      </c>
      <c r="AO190" s="4">
        <v>-73.4079572255887</v>
      </c>
      <c r="AP190" s="4">
        <v>-18.7589005391622</v>
      </c>
      <c r="AQ190" s="4">
        <v>-7671.97368433361</v>
      </c>
      <c r="AR190" s="4">
        <v>-80711.5396018786</v>
      </c>
      <c r="AS190" s="4">
        <v>-4355.87929607446</v>
      </c>
      <c r="AT190" s="4">
        <v>-414.937354359132</v>
      </c>
      <c r="AU190" s="4">
        <v>-143.89114765192</v>
      </c>
      <c r="AV190" s="4">
        <v>-28.7641505669266</v>
      </c>
      <c r="AW190" s="4">
        <v>-14.3179654132685</v>
      </c>
      <c r="AX190" s="4">
        <v>-109.54448319993</v>
      </c>
      <c r="AY190" s="4">
        <v>-123.457526657596</v>
      </c>
      <c r="AZ190" s="4">
        <v>-113.194587240643</v>
      </c>
      <c r="BA190" s="4">
        <v>-111.435005169388</v>
      </c>
      <c r="BB190" s="4">
        <v>-740.56371733855</v>
      </c>
      <c r="BC190" s="4">
        <v>-44.5309274811417</v>
      </c>
      <c r="BD190" s="4">
        <v>-43.0420190898765</v>
      </c>
      <c r="BE190" s="4">
        <v>-36325.0744669697</v>
      </c>
      <c r="BF190" s="4">
        <v>-276.661637725258</v>
      </c>
      <c r="BG190" s="4">
        <v>-12.4472022868985</v>
      </c>
      <c r="BH190" s="4">
        <v>-103.200446976723</v>
      </c>
      <c r="BI190" s="4">
        <v>-1298.18887004395</v>
      </c>
      <c r="BJ190" s="4">
        <v>-59.856909425688</v>
      </c>
      <c r="BK190" s="4">
        <v>-0.730109064189491</v>
      </c>
      <c r="BL190" s="4">
        <v>-829.430670865783</v>
      </c>
      <c r="BM190" s="4">
        <v>-0.749346261342116</v>
      </c>
      <c r="BN190" s="4">
        <v>-4.96766862575942</v>
      </c>
      <c r="BO190" s="4">
        <v>-1.69748648562615</v>
      </c>
      <c r="BP190" s="4">
        <v>-40.9763714466939</v>
      </c>
      <c r="BQ190" s="4">
        <v>-40.9095191194695</v>
      </c>
      <c r="BR190" s="4">
        <v>-866.427536086246</v>
      </c>
      <c r="BS190" s="4">
        <v>-13.6195664789267</v>
      </c>
      <c r="BT190" s="4">
        <v>-658.045985093422</v>
      </c>
      <c r="BU190" s="4">
        <v>-87.3609130850211</v>
      </c>
      <c r="BV190" s="4">
        <v>-139.791425447327</v>
      </c>
      <c r="BW190" s="4">
        <v>-84.2940351428309</v>
      </c>
      <c r="BX190" s="4">
        <v>-5.74313778143562e-5</v>
      </c>
      <c r="BY190" s="4">
        <v>-12.3278604562455</v>
      </c>
      <c r="BZ190" s="4">
        <v>-77.8931649661158</v>
      </c>
      <c r="CA190" s="4">
        <v>-18.9438862785577</v>
      </c>
      <c r="CB190" s="4">
        <v>-6.26161488435446</v>
      </c>
      <c r="CC190" s="4">
        <v>-253.246804461891</v>
      </c>
      <c r="CD190" s="4">
        <v>-369.974622115291</v>
      </c>
      <c r="CE190" s="4">
        <v>-16.6725829956879</v>
      </c>
      <c r="CF190" s="4">
        <v>-41.3128682624737</v>
      </c>
      <c r="CG190" s="4">
        <v>-122.40608469141</v>
      </c>
      <c r="CH190" s="4">
        <v>-195.80290363084</v>
      </c>
      <c r="CI190" s="4">
        <v>-121.539944977053</v>
      </c>
      <c r="CJ190" s="4">
        <v>-4.57092798548287</v>
      </c>
      <c r="CK190" s="4">
        <v>-623.174541766281</v>
      </c>
      <c r="CL190" s="4">
        <v>-17.2064176214926</v>
      </c>
      <c r="CM190" s="4">
        <v>-21.4942873184995</v>
      </c>
      <c r="CN190" s="4">
        <v>-24.2869712259466</v>
      </c>
      <c r="CO190" s="4">
        <v>-18.4172512724984</v>
      </c>
      <c r="CP190" s="4">
        <v>-1412.7494228044</v>
      </c>
      <c r="CQ190" s="4">
        <v>-577.542136803335</v>
      </c>
      <c r="CR190" s="4">
        <v>-0.0601917356677588</v>
      </c>
      <c r="CS190" s="4">
        <v>-1.36597341514845</v>
      </c>
      <c r="CT190" s="4">
        <v>-69.8236207631183</v>
      </c>
      <c r="CU190" s="4">
        <v>-653.933981724542</v>
      </c>
      <c r="CV190" s="4">
        <v>-34.6872254425096</v>
      </c>
      <c r="CW190" s="4">
        <v>-5861.68454711146</v>
      </c>
      <c r="CX190" s="4">
        <v>-22.6250458544481</v>
      </c>
      <c r="CY190" s="4">
        <v>-7.96279146146971</v>
      </c>
      <c r="CZ190" s="4">
        <v>-39.4082903607132</v>
      </c>
      <c r="DA190" s="4">
        <v>-45.391875815654</v>
      </c>
      <c r="DB190" s="4">
        <v>-124.336365199615</v>
      </c>
      <c r="DC190" s="4">
        <v>-913.594169076666</v>
      </c>
      <c r="DD190" s="4">
        <v>-111.333873132612</v>
      </c>
      <c r="DE190" s="4">
        <v>-38.1916810623263</v>
      </c>
      <c r="DF190" s="4">
        <v>-20.3553449939013</v>
      </c>
      <c r="DG190" s="4">
        <v>-416.072643189087</v>
      </c>
      <c r="DH190" s="4">
        <v>-1.35189864916804</v>
      </c>
      <c r="DI190" s="4">
        <v>-4862.96508076802</v>
      </c>
      <c r="DJ190" s="4">
        <v>-4923.09872604567</v>
      </c>
      <c r="DK190" s="4">
        <v>-336.624053415703</v>
      </c>
      <c r="DL190" s="4">
        <v>-72.6833298806363</v>
      </c>
      <c r="DM190" s="4">
        <v>-72.5466901520086</v>
      </c>
      <c r="DN190" s="4">
        <v>-6.87499069725373</v>
      </c>
      <c r="DO190" s="4">
        <v>0</v>
      </c>
      <c r="DP190" s="4">
        <v>-2.35650231811762</v>
      </c>
      <c r="DQ190" s="4">
        <v>-144.732029692705</v>
      </c>
      <c r="DR190" s="4">
        <v>-13.4097192775526</v>
      </c>
      <c r="DS190" s="4">
        <v>-44.6150969719416</v>
      </c>
      <c r="DT190" s="4">
        <v>-579.32368692051</v>
      </c>
      <c r="DU190" s="4">
        <v>-8064.17471227213</v>
      </c>
      <c r="DV190" s="4">
        <v>0</v>
      </c>
      <c r="DW190" s="4">
        <v>-5660.00039627956</v>
      </c>
      <c r="DX190" s="4">
        <v>-1871.88666466724</v>
      </c>
      <c r="DY190" s="4">
        <v>-1322.15319738403</v>
      </c>
      <c r="DZ190" s="4">
        <v>-2.2980343376352</v>
      </c>
      <c r="EA190" s="4">
        <v>-28.0977691428861</v>
      </c>
      <c r="EB190" s="4">
        <v>0</v>
      </c>
      <c r="EC190" s="4">
        <v>0</v>
      </c>
      <c r="ED190" s="4">
        <v>-292.81143361054</v>
      </c>
      <c r="EE190" s="4">
        <v>-183.098625842503</v>
      </c>
      <c r="EF190" s="4">
        <v>-3.33388849428385</v>
      </c>
      <c r="EG190" s="4">
        <v>-29.1925481536734</v>
      </c>
      <c r="EH190" s="4">
        <v>-59.0905501956331</v>
      </c>
      <c r="EI190" s="4">
        <v>-4215.0105783185</v>
      </c>
      <c r="EJ190" s="4">
        <v>-751.940856533462</v>
      </c>
      <c r="EK190" s="4">
        <v>-503.926562620203</v>
      </c>
      <c r="EL190" s="4">
        <v>-164.753298985992</v>
      </c>
      <c r="EM190" s="4">
        <v>-4.66395868247327</v>
      </c>
      <c r="EN190" s="4">
        <v>-36.6252638453547</v>
      </c>
      <c r="EO190" s="4">
        <v>-129.865945730746</v>
      </c>
      <c r="EP190" s="4">
        <v>-2221.29379918744</v>
      </c>
      <c r="EQ190" s="4">
        <v>-233.635684372055</v>
      </c>
      <c r="ER190" s="4">
        <v>-7096.14314535752</v>
      </c>
      <c r="ES190" s="4">
        <v>-0.0245971877289883</v>
      </c>
      <c r="ET190" s="4">
        <v>-54.4025896487409</v>
      </c>
      <c r="EU190" s="4">
        <v>-2.61384321161021</v>
      </c>
      <c r="EV190" s="4">
        <v>-771.283647447523</v>
      </c>
      <c r="EW190" s="4">
        <v>-54.6883646062727</v>
      </c>
      <c r="EX190" s="4">
        <v>-328.526623022001</v>
      </c>
      <c r="EY190" s="4">
        <v>-3518.77662839092</v>
      </c>
      <c r="EZ190" s="4">
        <v>0</v>
      </c>
      <c r="FA190" s="4">
        <v>-79833.4995830403</v>
      </c>
      <c r="FC190" s="4">
        <v>-249932.799620027</v>
      </c>
      <c r="FD190" s="4">
        <v>-552026.22812506</v>
      </c>
      <c r="FF190" s="4">
        <v>0</v>
      </c>
      <c r="FH190" s="4">
        <v>0</v>
      </c>
      <c r="FI190" s="4">
        <v>-296654.969434275</v>
      </c>
      <c r="FK190" s="4">
        <v>-3108558.77038198</v>
      </c>
      <c r="FM190" s="4">
        <v>-10625524.420268</v>
      </c>
    </row>
    <row r="191" spans="5:169">
      <c r="E191" s="4">
        <v>-2253.89115208569</v>
      </c>
      <c r="F191" s="4">
        <v>-1925.54218431314</v>
      </c>
      <c r="G191" s="4">
        <v>-170.573432817076</v>
      </c>
      <c r="H191" s="4">
        <v>-193.015899561234</v>
      </c>
      <c r="I191" s="4">
        <v>-48.7700780409049</v>
      </c>
      <c r="J191" s="4">
        <v>-26951.8058721202</v>
      </c>
      <c r="K191" s="4">
        <v>-4338.29131507062</v>
      </c>
      <c r="L191" s="4">
        <v>-1562.01686123937</v>
      </c>
      <c r="M191" s="4">
        <v>-9335.21247454117</v>
      </c>
      <c r="N191" s="4">
        <v>-34154.1014719021</v>
      </c>
      <c r="O191" s="4">
        <v>-23938.5171594305</v>
      </c>
      <c r="P191" s="4">
        <v>-5427.91027512733</v>
      </c>
      <c r="Q191" s="4">
        <v>-11860.9070110661</v>
      </c>
      <c r="R191" s="4">
        <v>-18347.3900170631</v>
      </c>
      <c r="S191" s="4">
        <v>-589.818335852505</v>
      </c>
      <c r="T191" s="4">
        <v>-12410.8332302654</v>
      </c>
      <c r="U191" s="4">
        <v>-260.385534131115</v>
      </c>
      <c r="V191" s="4">
        <v>-6611.41637138314</v>
      </c>
      <c r="W191" s="4">
        <v>-664.588734417502</v>
      </c>
      <c r="X191" s="4">
        <v>-2418.54967658382</v>
      </c>
      <c r="Y191" s="4">
        <v>-8290.93535104492</v>
      </c>
      <c r="Z191" s="4">
        <v>-6139.24055889138</v>
      </c>
      <c r="AA191" s="4">
        <v>-6239.70221671603</v>
      </c>
      <c r="AB191" s="4">
        <v>-13875.2596964146</v>
      </c>
      <c r="AC191" s="4">
        <v>-10750.5494569474</v>
      </c>
      <c r="AD191" s="4">
        <v>-17799.639607377</v>
      </c>
      <c r="AE191" s="4">
        <v>-29329.4746958157</v>
      </c>
      <c r="AF191" s="4">
        <v>-2997.9516964784</v>
      </c>
      <c r="AG191" s="4">
        <v>-8166.65780154324</v>
      </c>
      <c r="AH191" s="4">
        <v>-24241.8463088883</v>
      </c>
      <c r="AI191" s="4">
        <v>-221581.540881193</v>
      </c>
      <c r="AJ191" s="4">
        <v>-1505865.12977734</v>
      </c>
      <c r="AK191" s="4">
        <v>-72917.0783000518</v>
      </c>
      <c r="AL191" s="4">
        <v>-41477.790471591</v>
      </c>
      <c r="AM191" s="4">
        <v>-34853.2972676864</v>
      </c>
      <c r="AN191" s="4">
        <v>-127939.617625328</v>
      </c>
      <c r="AO191" s="4">
        <v>-108677.305656521</v>
      </c>
      <c r="AP191" s="4">
        <v>-19533.4459229937</v>
      </c>
      <c r="AQ191" s="4">
        <v>-62616.7101277993</v>
      </c>
      <c r="AR191" s="4">
        <v>-215243.850573888</v>
      </c>
      <c r="AS191" s="4">
        <v>-6118.32892630693</v>
      </c>
      <c r="AT191" s="4">
        <v>-902.572777259996</v>
      </c>
      <c r="AU191" s="4">
        <v>-22583.7700250647</v>
      </c>
      <c r="AV191" s="4">
        <v>-18945.6465049573</v>
      </c>
      <c r="AW191" s="4">
        <v>-2962.86006092998</v>
      </c>
      <c r="AX191" s="4">
        <v>-21639.9958713087</v>
      </c>
      <c r="AY191" s="4">
        <v>-12986.7766964748</v>
      </c>
      <c r="AZ191" s="4">
        <v>-17138.4438960865</v>
      </c>
      <c r="BA191" s="4">
        <v>-4041.73116614791</v>
      </c>
      <c r="BB191" s="4">
        <v>-143014.69321059</v>
      </c>
      <c r="BC191" s="4">
        <v>-3589.37189144199</v>
      </c>
      <c r="BD191" s="4">
        <v>-52883.6889871343</v>
      </c>
      <c r="BE191" s="4">
        <v>-139914.994252345</v>
      </c>
      <c r="BF191" s="4">
        <v>-18605.5674239237</v>
      </c>
      <c r="BG191" s="4">
        <v>-5353.20297984753</v>
      </c>
      <c r="BH191" s="4">
        <v>-10455.1271579265</v>
      </c>
      <c r="BI191" s="4">
        <v>-27907.3059086473</v>
      </c>
      <c r="BJ191" s="4">
        <v>-11251.3846298197</v>
      </c>
      <c r="BK191" s="4">
        <v>-790.055793093242</v>
      </c>
      <c r="BL191" s="4">
        <v>-2984.88167664432</v>
      </c>
      <c r="BM191" s="4">
        <v>-895.519147338905</v>
      </c>
      <c r="BN191" s="4">
        <v>-1268.08453190389</v>
      </c>
      <c r="BO191" s="4">
        <v>-5346.69895675349</v>
      </c>
      <c r="BP191" s="4">
        <v>-15898.6167113965</v>
      </c>
      <c r="BQ191" s="4">
        <v>-6322.72721532012</v>
      </c>
      <c r="BR191" s="4">
        <v>-38814.5616301933</v>
      </c>
      <c r="BS191" s="4">
        <v>-2272.42854271581</v>
      </c>
      <c r="BT191" s="4">
        <v>-2563.58258202744</v>
      </c>
      <c r="BU191" s="4">
        <v>-7130.15384897146</v>
      </c>
      <c r="BV191" s="4">
        <v>-3692.21704373292</v>
      </c>
      <c r="BW191" s="4">
        <v>-9096.94273726361</v>
      </c>
      <c r="BX191" s="4">
        <v>-3341.56297716515</v>
      </c>
      <c r="BY191" s="4">
        <v>-12173.48571852</v>
      </c>
      <c r="BZ191" s="4">
        <v>-3034.29007601953</v>
      </c>
      <c r="CA191" s="4">
        <v>-898.149090841483</v>
      </c>
      <c r="CB191" s="4">
        <v>-2463.98565361473</v>
      </c>
      <c r="CC191" s="4">
        <v>-5433.09354235383</v>
      </c>
      <c r="CD191" s="4">
        <v>-27978.8098424634</v>
      </c>
      <c r="CE191" s="4">
        <v>-74261.8851855077</v>
      </c>
      <c r="CF191" s="4">
        <v>-188782.355300052</v>
      </c>
      <c r="CG191" s="4">
        <v>-6537.8585149572</v>
      </c>
      <c r="CH191" s="4">
        <v>-15280.1021244834</v>
      </c>
      <c r="CI191" s="4">
        <v>-20423.1886750059</v>
      </c>
      <c r="CJ191" s="4">
        <v>-3592.93107378815</v>
      </c>
      <c r="CK191" s="4">
        <v>-7970.73586035647</v>
      </c>
      <c r="CL191" s="4">
        <v>-59804.7297192089</v>
      </c>
      <c r="CM191" s="4">
        <v>-6232.50915685243</v>
      </c>
      <c r="CN191" s="4">
        <v>-60718.6652967378</v>
      </c>
      <c r="CO191" s="4">
        <v>-1905.97639230783</v>
      </c>
      <c r="CP191" s="4">
        <v>-961.881972921762</v>
      </c>
      <c r="CQ191" s="4">
        <v>-2415.26025101285</v>
      </c>
      <c r="CR191" s="4">
        <v>-2621.23453252819</v>
      </c>
      <c r="CS191" s="4">
        <v>-9868.68963277978</v>
      </c>
      <c r="CT191" s="4">
        <v>-42500.839888605</v>
      </c>
      <c r="CU191" s="4">
        <v>-3120.07402901765</v>
      </c>
      <c r="CV191" s="4">
        <v>-50154.7176099056</v>
      </c>
      <c r="CW191" s="4">
        <v>-77713.4092117898</v>
      </c>
      <c r="CX191" s="4">
        <v>-28864.018547517</v>
      </c>
      <c r="CY191" s="4">
        <v>-12090.7877542431</v>
      </c>
      <c r="CZ191" s="4">
        <v>-2100.34716869879</v>
      </c>
      <c r="DA191" s="4">
        <v>-522.755607285333</v>
      </c>
      <c r="DB191" s="4">
        <v>-2181.70087585991</v>
      </c>
      <c r="DC191" s="4">
        <v>-677.351421195057</v>
      </c>
      <c r="DD191" s="4">
        <v>-82.5444817251199</v>
      </c>
      <c r="DE191" s="4">
        <v>-62.2192592802117</v>
      </c>
      <c r="DF191" s="4">
        <v>-33.1615276595673</v>
      </c>
      <c r="DG191" s="4">
        <v>-428.060922142612</v>
      </c>
      <c r="DH191" s="4">
        <v>-100.94361513456</v>
      </c>
      <c r="DI191" s="4">
        <v>-4939.18542713182</v>
      </c>
      <c r="DJ191" s="4">
        <v>-35067.3263414897</v>
      </c>
      <c r="DK191" s="4">
        <v>-56596.2865483018</v>
      </c>
      <c r="DL191" s="4">
        <v>-12220.180119242</v>
      </c>
      <c r="DM191" s="4">
        <v>-3163.04119608971</v>
      </c>
      <c r="DN191" s="4">
        <v>-1892.66507635822</v>
      </c>
      <c r="DO191" s="4">
        <v>-204.251510312749</v>
      </c>
      <c r="DP191" s="4">
        <v>-8025.90737661</v>
      </c>
      <c r="DQ191" s="4">
        <v>-52652.3676544491</v>
      </c>
      <c r="DR191" s="4">
        <v>-15681.7623706243</v>
      </c>
      <c r="DS191" s="4">
        <v>-14505.8683494435</v>
      </c>
      <c r="DT191" s="4">
        <v>-27213.8646447513</v>
      </c>
      <c r="DU191" s="4">
        <v>-23829.3066021471</v>
      </c>
      <c r="DV191" s="4">
        <v>-200355.187466612</v>
      </c>
      <c r="DW191" s="4">
        <v>-569543.756488363</v>
      </c>
      <c r="DX191" s="4">
        <v>-27106.702997604</v>
      </c>
      <c r="DY191" s="4">
        <v>-20978.6712513002</v>
      </c>
      <c r="DZ191" s="4">
        <v>-1388.32107154284</v>
      </c>
      <c r="EA191" s="4">
        <v>-3563.37630437638</v>
      </c>
      <c r="EB191" s="4">
        <v>-1661.88251951147</v>
      </c>
      <c r="EC191" s="4">
        <v>-980.04893446339</v>
      </c>
      <c r="ED191" s="4">
        <v>-3297.65542053919</v>
      </c>
      <c r="EE191" s="4">
        <v>-481.564679733758</v>
      </c>
      <c r="EF191" s="4">
        <v>-20.5501277729279</v>
      </c>
      <c r="EG191" s="4">
        <v>-721.601714417264</v>
      </c>
      <c r="EH191" s="4">
        <v>-13494.4920243792</v>
      </c>
      <c r="EI191" s="4">
        <v>-280637.057887941</v>
      </c>
      <c r="EJ191" s="4">
        <v>-217113.936105014</v>
      </c>
      <c r="EK191" s="4">
        <v>-36016.9226157274</v>
      </c>
      <c r="EL191" s="4">
        <v>-3991.77350933243</v>
      </c>
      <c r="EM191" s="4">
        <v>-13.1308057780077</v>
      </c>
      <c r="EN191" s="4">
        <v>-6458.2899588532</v>
      </c>
      <c r="EO191" s="4">
        <v>-12862.5108674524</v>
      </c>
      <c r="EP191" s="4">
        <v>-177488.449387616</v>
      </c>
      <c r="EQ191" s="4">
        <v>-39155.9033249795</v>
      </c>
      <c r="ER191" s="4">
        <v>-2396.41163766468</v>
      </c>
      <c r="ES191" s="4">
        <v>-555138.160270112</v>
      </c>
      <c r="ET191" s="4">
        <v>-1816.50204129148</v>
      </c>
      <c r="EU191" s="4">
        <v>-293.436702097338</v>
      </c>
      <c r="EV191" s="4">
        <v>-14587.6330210589</v>
      </c>
      <c r="EW191" s="4">
        <v>-6574.1608162654</v>
      </c>
      <c r="EX191" s="4">
        <v>-10022.7425508018</v>
      </c>
      <c r="EY191" s="4">
        <v>-27651.8618624965</v>
      </c>
      <c r="EZ191" s="4">
        <v>0</v>
      </c>
      <c r="FA191" s="4">
        <v>-619032.438128756</v>
      </c>
      <c r="FC191" s="4">
        <v>-402109.752943561</v>
      </c>
      <c r="FD191" s="4">
        <v>-1512935.90700889</v>
      </c>
      <c r="FF191" s="4">
        <v>0</v>
      </c>
      <c r="FH191" s="4">
        <v>0</v>
      </c>
      <c r="FI191" s="4">
        <v>-399672.15972899</v>
      </c>
      <c r="FK191" s="4">
        <v>-7941992.57139676</v>
      </c>
      <c r="FM191" s="4">
        <v>-17424254.3431636</v>
      </c>
    </row>
    <row r="192" spans="5:169">
      <c r="E192" s="4">
        <v>-97.4247313239593</v>
      </c>
      <c r="F192" s="4">
        <v>-29590.4564869955</v>
      </c>
      <c r="G192" s="4">
        <v>-189.170126684682</v>
      </c>
      <c r="H192" s="4">
        <v>-428.064648401295</v>
      </c>
      <c r="I192" s="4">
        <v>-2.05632739376961</v>
      </c>
      <c r="J192" s="4">
        <v>-323503.930133613</v>
      </c>
      <c r="K192" s="4">
        <v>-36044.5915024214</v>
      </c>
      <c r="L192" s="4">
        <v>-28238.4199923232</v>
      </c>
      <c r="M192" s="4">
        <v>-33809.0747689497</v>
      </c>
      <c r="N192" s="4">
        <v>-30945.5733311744</v>
      </c>
      <c r="O192" s="4">
        <v>-48747.1313298903</v>
      </c>
      <c r="P192" s="4">
        <v>-173657.471439383</v>
      </c>
      <c r="Q192" s="4">
        <v>-30323.8118889961</v>
      </c>
      <c r="R192" s="4">
        <v>-58759.6821242442</v>
      </c>
      <c r="S192" s="4">
        <v>-8291.48872470332</v>
      </c>
      <c r="T192" s="4">
        <v>-95386.1247579279</v>
      </c>
      <c r="U192" s="4">
        <v>-29182.9825331865</v>
      </c>
      <c r="V192" s="4">
        <v>-86443.1262527369</v>
      </c>
      <c r="W192" s="4">
        <v>-20727.6095652471</v>
      </c>
      <c r="X192" s="4">
        <v>-22229.6867265853</v>
      </c>
      <c r="Y192" s="4">
        <v>-21953.3203323198</v>
      </c>
      <c r="Z192" s="4">
        <v>-115883.403391928</v>
      </c>
      <c r="AA192" s="4">
        <v>-88368.8781295978</v>
      </c>
      <c r="AB192" s="4">
        <v>-45599.4884681741</v>
      </c>
      <c r="AC192" s="4">
        <v>-18748.4279052169</v>
      </c>
      <c r="AD192" s="4">
        <v>-71773.5342708381</v>
      </c>
      <c r="AE192" s="4">
        <v>-151493.332124438</v>
      </c>
      <c r="AF192" s="4">
        <v>-86610.283619587</v>
      </c>
      <c r="AG192" s="4">
        <v>-16399.4942880664</v>
      </c>
      <c r="AH192" s="4">
        <v>-170252.594820249</v>
      </c>
      <c r="AI192" s="4">
        <v>-79638.1277817941</v>
      </c>
      <c r="AJ192" s="4">
        <v>-1736306.7727324</v>
      </c>
      <c r="AK192" s="4">
        <v>-346987.939855985</v>
      </c>
      <c r="AL192" s="4">
        <v>-40378.392040667</v>
      </c>
      <c r="AM192" s="4">
        <v>-126669.720699436</v>
      </c>
      <c r="AN192" s="4">
        <v>-181775.502460842</v>
      </c>
      <c r="AO192" s="4">
        <v>-99424.6278788132</v>
      </c>
      <c r="AP192" s="4">
        <v>-56904.3725393997</v>
      </c>
      <c r="AQ192" s="4">
        <v>-60882.2725441718</v>
      </c>
      <c r="AR192" s="4">
        <v>-170050.241236188</v>
      </c>
      <c r="AS192" s="4">
        <v>-88697.955960492</v>
      </c>
      <c r="AT192" s="4">
        <v>-45238.6763181867</v>
      </c>
      <c r="AU192" s="4">
        <v>-64164.179253827</v>
      </c>
      <c r="AV192" s="4">
        <v>-58397.17109725</v>
      </c>
      <c r="AW192" s="4">
        <v>-30231.1948881079</v>
      </c>
      <c r="AX192" s="4">
        <v>-47142.3838449079</v>
      </c>
      <c r="AY192" s="4">
        <v>-93304.9309253016</v>
      </c>
      <c r="AZ192" s="4">
        <v>-399116.161184956</v>
      </c>
      <c r="BA192" s="4">
        <v>-36036.042794165</v>
      </c>
      <c r="BB192" s="4">
        <v>-56131.2223198739</v>
      </c>
      <c r="BC192" s="4">
        <v>-71640.7977894548</v>
      </c>
      <c r="BD192" s="4">
        <v>-64610.2243834791</v>
      </c>
      <c r="BE192" s="4">
        <v>-229102.747575251</v>
      </c>
      <c r="BF192" s="4">
        <v>-113840.553414684</v>
      </c>
      <c r="BG192" s="4">
        <v>-178529.109257182</v>
      </c>
      <c r="BH192" s="4">
        <v>-268810.132661941</v>
      </c>
      <c r="BI192" s="4">
        <v>-124198.755281463</v>
      </c>
      <c r="BJ192" s="4">
        <v>-111944.688505511</v>
      </c>
      <c r="BK192" s="4">
        <v>-94140.3262435224</v>
      </c>
      <c r="BL192" s="4">
        <v>-91205.7127353051</v>
      </c>
      <c r="BM192" s="4">
        <v>-14492.939997677</v>
      </c>
      <c r="BN192" s="4">
        <v>-125095.367667178</v>
      </c>
      <c r="BO192" s="4">
        <v>-13137.4092312225</v>
      </c>
      <c r="BP192" s="4">
        <v>-41117.4020178313</v>
      </c>
      <c r="BQ192" s="4">
        <v>-25375.1676986389</v>
      </c>
      <c r="BR192" s="4">
        <v>-204722.137048629</v>
      </c>
      <c r="BS192" s="4">
        <v>-38037.4765073773</v>
      </c>
      <c r="BT192" s="4">
        <v>-79178.0543836865</v>
      </c>
      <c r="BU192" s="4">
        <v>-80779.0306889377</v>
      </c>
      <c r="BV192" s="4">
        <v>-88208.4962513504</v>
      </c>
      <c r="BW192" s="4">
        <v>-10850.8950966751</v>
      </c>
      <c r="BX192" s="4">
        <v>-23577.889669191</v>
      </c>
      <c r="BY192" s="4">
        <v>-16432.4103713469</v>
      </c>
      <c r="BZ192" s="4">
        <v>-84684.5601823938</v>
      </c>
      <c r="CA192" s="4">
        <v>-51347.8883682231</v>
      </c>
      <c r="CB192" s="4">
        <v>-27369.5617470336</v>
      </c>
      <c r="CC192" s="4">
        <v>-44677.8044479135</v>
      </c>
      <c r="CD192" s="4">
        <v>-95824.4610255363</v>
      </c>
      <c r="CE192" s="4">
        <v>-200141.546651096</v>
      </c>
      <c r="CF192" s="4">
        <v>-200292.672687298</v>
      </c>
      <c r="CG192" s="4">
        <v>-132492.383976244</v>
      </c>
      <c r="CH192" s="4">
        <v>-56197.7137183934</v>
      </c>
      <c r="CI192" s="4">
        <v>-66434.8496010513</v>
      </c>
      <c r="CJ192" s="4">
        <v>-48686.5678930848</v>
      </c>
      <c r="CK192" s="4">
        <v>-153523.39554819</v>
      </c>
      <c r="CL192" s="4">
        <v>-104636.237428822</v>
      </c>
      <c r="CM192" s="4">
        <v>-32734.0072661905</v>
      </c>
      <c r="CN192" s="4">
        <v>-56272.8678582182</v>
      </c>
      <c r="CO192" s="4">
        <v>-45180.9967387354</v>
      </c>
      <c r="CP192" s="4">
        <v>-28606.5872269051</v>
      </c>
      <c r="CQ192" s="4">
        <v>-114179.213385314</v>
      </c>
      <c r="CR192" s="4">
        <v>-17837.2751022916</v>
      </c>
      <c r="CS192" s="4">
        <v>-8284.80687741569</v>
      </c>
      <c r="CT192" s="4">
        <v>-189068.325312336</v>
      </c>
      <c r="CU192" s="4">
        <v>-19656.5333427059</v>
      </c>
      <c r="CV192" s="4">
        <v>-92558.3540049711</v>
      </c>
      <c r="CW192" s="4">
        <v>-106771.813478032</v>
      </c>
      <c r="CX192" s="4">
        <v>-38948.7128044397</v>
      </c>
      <c r="CY192" s="4">
        <v>-25712.1633005886</v>
      </c>
      <c r="CZ192" s="4">
        <v>-153632.498944613</v>
      </c>
      <c r="DA192" s="4">
        <v>-54560.1847690766</v>
      </c>
      <c r="DB192" s="4">
        <v>-83410.0393047709</v>
      </c>
      <c r="DC192" s="4">
        <v>-552552.874874472</v>
      </c>
      <c r="DD192" s="4">
        <v>-95507.6527952898</v>
      </c>
      <c r="DE192" s="4">
        <v>-93403.8125407227</v>
      </c>
      <c r="DF192" s="4">
        <v>-50602.0716665579</v>
      </c>
      <c r="DG192" s="4">
        <v>-103451.320545932</v>
      </c>
      <c r="DH192" s="4">
        <v>-70306.7925789687</v>
      </c>
      <c r="DI192" s="4">
        <v>-179646.830840048</v>
      </c>
      <c r="DJ192" s="4">
        <v>-460162.164872497</v>
      </c>
      <c r="DK192" s="4">
        <v>-62898.4842496085</v>
      </c>
      <c r="DL192" s="4">
        <v>-13580.940617041</v>
      </c>
      <c r="DM192" s="4">
        <v>-123880.701942836</v>
      </c>
      <c r="DN192" s="4">
        <v>-56983.9889701453</v>
      </c>
      <c r="DO192" s="4">
        <v>-2899.8468369182</v>
      </c>
      <c r="DP192" s="4">
        <v>-7338.73355168321</v>
      </c>
      <c r="DQ192" s="4">
        <v>-60796.5590920445</v>
      </c>
      <c r="DR192" s="4">
        <v>-16313.4154433589</v>
      </c>
      <c r="DS192" s="4">
        <v>-143603.424587002</v>
      </c>
      <c r="DT192" s="4">
        <v>-102381.693734368</v>
      </c>
      <c r="DU192" s="4">
        <v>-48056.8431962331</v>
      </c>
      <c r="DV192" s="4">
        <v>-41457.0734696839</v>
      </c>
      <c r="DW192" s="4">
        <v>-434170.87088616</v>
      </c>
      <c r="DX192" s="4">
        <v>-184566.794450327</v>
      </c>
      <c r="DY192" s="4">
        <v>-143710.135447016</v>
      </c>
      <c r="DZ192" s="4">
        <v>-6613.85007114283</v>
      </c>
      <c r="EA192" s="4">
        <v>-23886.6413270638</v>
      </c>
      <c r="EB192" s="4">
        <v>-3159.38443170845</v>
      </c>
      <c r="EC192" s="4">
        <v>-6907.66692424264</v>
      </c>
      <c r="ED192" s="4">
        <v>-1632490.75335316</v>
      </c>
      <c r="EE192" s="4">
        <v>-63790.9652851485</v>
      </c>
      <c r="EF192" s="4">
        <v>-33703.9181186046</v>
      </c>
      <c r="EG192" s="4">
        <v>-346826.572719631</v>
      </c>
      <c r="EH192" s="4">
        <v>-33330.98431781</v>
      </c>
      <c r="EI192" s="4">
        <v>-3461943.20750376</v>
      </c>
      <c r="EJ192" s="4">
        <v>-200077.381813518</v>
      </c>
      <c r="EK192" s="4">
        <v>-223307.493349811</v>
      </c>
      <c r="EL192" s="4">
        <v>-22421.0909934187</v>
      </c>
      <c r="EM192" s="4">
        <v>-5319.31641135316</v>
      </c>
      <c r="EN192" s="4">
        <v>-66146.4263762375</v>
      </c>
      <c r="EO192" s="4">
        <v>-54501.8249341683</v>
      </c>
      <c r="EP192" s="4">
        <v>-183981.362028198</v>
      </c>
      <c r="EQ192" s="4">
        <v>-68724.4749468983</v>
      </c>
      <c r="ER192" s="4">
        <v>-109707.617407114</v>
      </c>
      <c r="ES192" s="4">
        <v>-777449.608106308</v>
      </c>
      <c r="ET192" s="4">
        <v>-3564.31057024444</v>
      </c>
      <c r="EU192" s="4">
        <v>-20120.3277547704</v>
      </c>
      <c r="EV192" s="4">
        <v>-624242.800207286</v>
      </c>
      <c r="EW192" s="4">
        <v>-352100.642802281</v>
      </c>
      <c r="EX192" s="4">
        <v>-67261.5223481623</v>
      </c>
      <c r="EY192" s="4">
        <v>-37970.7045923017</v>
      </c>
      <c r="EZ192" s="4">
        <v>-4014.19703972602</v>
      </c>
      <c r="FA192" s="4">
        <v>-2975361.48653891</v>
      </c>
      <c r="FC192" s="4">
        <v>-2537269.19734809</v>
      </c>
      <c r="FD192" s="4">
        <v>-13845406.8715372</v>
      </c>
      <c r="FF192" s="4">
        <v>0</v>
      </c>
      <c r="FH192" s="4">
        <v>0</v>
      </c>
      <c r="FI192" s="4">
        <v>-642584.511775164</v>
      </c>
      <c r="FK192" s="4">
        <v>-20070501.6507898</v>
      </c>
      <c r="FM192" s="4">
        <v>-61656872.061481</v>
      </c>
    </row>
    <row r="193" spans="5:169">
      <c r="E193" s="4">
        <v>-113.508948061999</v>
      </c>
      <c r="F193" s="4">
        <v>-1620.33626459845</v>
      </c>
      <c r="G193" s="4">
        <v>-587.879901916199</v>
      </c>
      <c r="H193" s="4">
        <v>-2530.03898743198</v>
      </c>
      <c r="I193" s="4">
        <v>-21502.616340083</v>
      </c>
      <c r="J193" s="4">
        <v>-1226.48551792075</v>
      </c>
      <c r="K193" s="4">
        <v>-161.718164198002</v>
      </c>
      <c r="L193" s="4">
        <v>-343.58246453141</v>
      </c>
      <c r="M193" s="4">
        <v>-157.833357285592</v>
      </c>
      <c r="N193" s="4">
        <v>-147.142681235234</v>
      </c>
      <c r="O193" s="4">
        <v>-120.627746427291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-909.268601800986</v>
      </c>
      <c r="X193" s="4">
        <v>-802.298453020198</v>
      </c>
      <c r="Y193" s="4">
        <v>-146.759515155265</v>
      </c>
      <c r="Z193" s="4">
        <v>-7161.24017548043</v>
      </c>
      <c r="AA193" s="4">
        <v>-26.5250456022744</v>
      </c>
      <c r="AB193" s="4">
        <v>-246.685587948632</v>
      </c>
      <c r="AC193" s="4">
        <v>-7.27370769033832</v>
      </c>
      <c r="AD193" s="4">
        <v>-0.0489770810539918</v>
      </c>
      <c r="AE193" s="4">
        <v>-2434.42545973597</v>
      </c>
      <c r="AF193" s="4">
        <v>-160.050117666409</v>
      </c>
      <c r="AG193" s="4">
        <v>-178.413717060944</v>
      </c>
      <c r="AH193" s="4">
        <v>-8571.52160824611</v>
      </c>
      <c r="AI193" s="4">
        <v>-21369.4619038342</v>
      </c>
      <c r="AJ193" s="4">
        <v>-2324903.5875042</v>
      </c>
      <c r="AK193" s="4">
        <v>-6566042.06592351</v>
      </c>
      <c r="AL193" s="4">
        <v>-3655088.74255896</v>
      </c>
      <c r="AM193" s="4">
        <v>-28776.1285823697</v>
      </c>
      <c r="AN193" s="4">
        <v>-1173048.64316444</v>
      </c>
      <c r="AO193" s="4">
        <v>-24576.1722699672</v>
      </c>
      <c r="AP193" s="4">
        <v>-761.962103285753</v>
      </c>
      <c r="AQ193" s="4">
        <v>-72340.8339551368</v>
      </c>
      <c r="AR193" s="4">
        <v>-223261.252639299</v>
      </c>
      <c r="AS193" s="4">
        <v>-0.585481706985973</v>
      </c>
      <c r="AT193" s="4">
        <v>-1295.03543297824</v>
      </c>
      <c r="AU193" s="4">
        <v>-195.063773517167</v>
      </c>
      <c r="AV193" s="4">
        <v>-10.9604514964499</v>
      </c>
      <c r="AW193" s="4">
        <v>-330.073548584989</v>
      </c>
      <c r="AX193" s="4">
        <v>-43.0307442628959</v>
      </c>
      <c r="AY193" s="4">
        <v>-254.757782175032</v>
      </c>
      <c r="AZ193" s="4">
        <v>-217.026007807608</v>
      </c>
      <c r="BA193" s="4">
        <v>-4147.02452176163</v>
      </c>
      <c r="BB193" s="4">
        <v>-21705.9309970076</v>
      </c>
      <c r="BC193" s="4">
        <v>-70.5287815792131</v>
      </c>
      <c r="BD193" s="4">
        <v>-68.47485359215</v>
      </c>
      <c r="BE193" s="4">
        <v>-22931.8772549591</v>
      </c>
      <c r="BF193" s="4">
        <v>-95.2059438105433</v>
      </c>
      <c r="BG193" s="4">
        <v>-369.901331931117</v>
      </c>
      <c r="BH193" s="4">
        <v>-1147.95473573009</v>
      </c>
      <c r="BI193" s="4">
        <v>-282.65395508568</v>
      </c>
      <c r="BJ193" s="4">
        <v>-100.674699713055</v>
      </c>
      <c r="BK193" s="4">
        <v>-343.399913448531</v>
      </c>
      <c r="BL193" s="4">
        <v>-1.37764821719503</v>
      </c>
      <c r="BM193" s="4">
        <v>-35.5940706734771</v>
      </c>
      <c r="BN193" s="4">
        <v>-1151.76661953067</v>
      </c>
      <c r="BO193" s="4">
        <v>-3.18062135204754</v>
      </c>
      <c r="BP193" s="4">
        <v>-336.424817626541</v>
      </c>
      <c r="BQ193" s="4">
        <v>-892.833402080965</v>
      </c>
      <c r="BR193" s="4">
        <v>-28593.3913431075</v>
      </c>
      <c r="BS193" s="4">
        <v>-44.3134889886864</v>
      </c>
      <c r="BT193" s="4">
        <v>-474.801790211219</v>
      </c>
      <c r="BU193" s="4">
        <v>-235.008673496119</v>
      </c>
      <c r="BV193" s="4">
        <v>-181.000248713318</v>
      </c>
      <c r="BW193" s="4">
        <v>-2721.22130529914</v>
      </c>
      <c r="BX193" s="4">
        <v>-4518.19358935597</v>
      </c>
      <c r="BY193" s="4">
        <v>-31.6619404192985</v>
      </c>
      <c r="BZ193" s="4">
        <v>-2708.61528915885</v>
      </c>
      <c r="CA193" s="4">
        <v>-754.991797890747</v>
      </c>
      <c r="CB193" s="4">
        <v>-160.252443786084</v>
      </c>
      <c r="CC193" s="4">
        <v>-3217.05153374307</v>
      </c>
      <c r="CD193" s="4">
        <v>-5811.73434577121</v>
      </c>
      <c r="CE193" s="4">
        <v>-939962.753680012</v>
      </c>
      <c r="CF193" s="4">
        <v>-70607.9152504424</v>
      </c>
      <c r="CG193" s="4">
        <v>-26482.9185724228</v>
      </c>
      <c r="CH193" s="4">
        <v>-2187.93503796389</v>
      </c>
      <c r="CI193" s="4">
        <v>-16773.9210763321</v>
      </c>
      <c r="CJ193" s="4">
        <v>-56.039617405519</v>
      </c>
      <c r="CK193" s="4">
        <v>-511.141522864894</v>
      </c>
      <c r="CL193" s="4">
        <v>-376.679941946176</v>
      </c>
      <c r="CM193" s="4">
        <v>-3667.91451683179</v>
      </c>
      <c r="CN193" s="4">
        <v>-8109.55331347973</v>
      </c>
      <c r="CO193" s="4">
        <v>-31.3325294065816</v>
      </c>
      <c r="CP193" s="4">
        <v>-196.72983530184</v>
      </c>
      <c r="CQ193" s="4">
        <v>-229.732533994618</v>
      </c>
      <c r="CR193" s="4">
        <v>0</v>
      </c>
      <c r="CS193" s="4">
        <v>-416.9190999484</v>
      </c>
      <c r="CT193" s="4">
        <v>-4952.60664123551</v>
      </c>
      <c r="CU193" s="4">
        <v>-8813.06766397541</v>
      </c>
      <c r="CV193" s="4">
        <v>-11008.9831605624</v>
      </c>
      <c r="CW193" s="4">
        <v>-13809.5097355585</v>
      </c>
      <c r="CX193" s="4">
        <v>-84.156195987895</v>
      </c>
      <c r="CY193" s="4">
        <v>-940.363937397028</v>
      </c>
      <c r="CZ193" s="4">
        <v>-518.19363451499</v>
      </c>
      <c r="DA193" s="4">
        <v>-532.379300021004</v>
      </c>
      <c r="DB193" s="4">
        <v>-4.55617481134002</v>
      </c>
      <c r="DC193" s="4">
        <v>-1512.96146291109</v>
      </c>
      <c r="DD193" s="4">
        <v>-184.374928461413</v>
      </c>
      <c r="DE193" s="4">
        <v>-2.47139577157609</v>
      </c>
      <c r="DF193" s="4">
        <v>-1.31720081828302</v>
      </c>
      <c r="DG193" s="4">
        <v>-538.421118338384</v>
      </c>
      <c r="DH193" s="4">
        <v>-477.760739565895</v>
      </c>
      <c r="DI193" s="4">
        <v>-20036.0999644607</v>
      </c>
      <c r="DJ193" s="4">
        <v>-12390.7690258401</v>
      </c>
      <c r="DK193" s="4">
        <v>-1719.89969153659</v>
      </c>
      <c r="DL193" s="4">
        <v>-371.358004198185</v>
      </c>
      <c r="DM193" s="4">
        <v>-1533.01720044879</v>
      </c>
      <c r="DN193" s="4">
        <v>-297.048991387485</v>
      </c>
      <c r="DO193" s="4">
        <v>-2.68872746001894</v>
      </c>
      <c r="DP193" s="4">
        <v>-16.1874138891546</v>
      </c>
      <c r="DQ193" s="4">
        <v>-980.885600229356</v>
      </c>
      <c r="DR193" s="4">
        <v>-452.368534919032</v>
      </c>
      <c r="DS193" s="4">
        <v>0</v>
      </c>
      <c r="DT193" s="4">
        <v>-3681.28378822784</v>
      </c>
      <c r="DU193" s="4">
        <v>-7366.63740204157</v>
      </c>
      <c r="DV193" s="4">
        <v>0</v>
      </c>
      <c r="DW193" s="4">
        <v>-22269.4252934698</v>
      </c>
      <c r="DX193" s="4">
        <v>-62.9747833591827</v>
      </c>
      <c r="DY193" s="4">
        <v>-12982.2006469518</v>
      </c>
      <c r="DZ193" s="4">
        <v>0</v>
      </c>
      <c r="EA193" s="4">
        <v>-0.491278402144282</v>
      </c>
      <c r="EB193" s="4">
        <v>0</v>
      </c>
      <c r="EC193" s="4">
        <v>0</v>
      </c>
      <c r="ED193" s="4">
        <v>-39.0771189433579</v>
      </c>
      <c r="EE193" s="4">
        <v>-57.0358850511283</v>
      </c>
      <c r="EF193" s="4">
        <v>-7.78228990925475</v>
      </c>
      <c r="EG193" s="4">
        <v>-79.7262137785558</v>
      </c>
      <c r="EH193" s="4">
        <v>-4908.71096452821</v>
      </c>
      <c r="EI193" s="4">
        <v>-17420.6517182508</v>
      </c>
      <c r="EJ193" s="4">
        <v>-1263.16391415863</v>
      </c>
      <c r="EK193" s="4">
        <v>-7624.91997865546</v>
      </c>
      <c r="EL193" s="4">
        <v>-265.466241851504</v>
      </c>
      <c r="EM193" s="4">
        <v>-7257.29707749176</v>
      </c>
      <c r="EN193" s="4">
        <v>-237.588343156109</v>
      </c>
      <c r="EO193" s="4">
        <v>-2422.64252310284</v>
      </c>
      <c r="EP193" s="4">
        <v>-13237.609065168</v>
      </c>
      <c r="EQ193" s="4">
        <v>-7275.69909909705</v>
      </c>
      <c r="ER193" s="4">
        <v>-148.359106692013</v>
      </c>
      <c r="ES193" s="4">
        <v>-8621.17561097614</v>
      </c>
      <c r="ET193" s="4">
        <v>-3764.26118642942</v>
      </c>
      <c r="EU193" s="4">
        <v>-166.820697758079</v>
      </c>
      <c r="EV193" s="4">
        <v>-3198.01062938113</v>
      </c>
      <c r="EW193" s="4">
        <v>-1139.65401088869</v>
      </c>
      <c r="EX193" s="4">
        <v>-513.248374145568</v>
      </c>
      <c r="EY193" s="4">
        <v>-171.409317031892</v>
      </c>
      <c r="EZ193" s="4">
        <v>-1900.80969907093</v>
      </c>
      <c r="FA193" s="4">
        <v>-169441.601857391</v>
      </c>
      <c r="FC193" s="4">
        <v>-739813.107571128</v>
      </c>
      <c r="FD193" s="4">
        <v>-7378380.16683833</v>
      </c>
      <c r="FF193" s="4">
        <v>0</v>
      </c>
      <c r="FH193" s="4">
        <v>0</v>
      </c>
      <c r="FI193" s="4">
        <v>-491916.662767629</v>
      </c>
      <c r="FK193" s="4">
        <v>-6233472.85487146</v>
      </c>
      <c r="FM193" s="4">
        <v>-30536710.1662623</v>
      </c>
    </row>
    <row r="194" spans="5:169">
      <c r="E194" s="4">
        <v>-570.895131561817</v>
      </c>
      <c r="F194" s="4">
        <v>-22.7423721204753</v>
      </c>
      <c r="G194" s="4">
        <v>0</v>
      </c>
      <c r="H194" s="4">
        <v>0</v>
      </c>
      <c r="I194" s="4">
        <v>-19.4431611762794</v>
      </c>
      <c r="J194" s="4">
        <v>-55862.5231854172</v>
      </c>
      <c r="K194" s="4">
        <v>-4383.06968207679</v>
      </c>
      <c r="L194" s="4">
        <v>-392.083460028399</v>
      </c>
      <c r="M194" s="4">
        <v>-679.629910056355</v>
      </c>
      <c r="N194" s="4">
        <v>-456.596167314576</v>
      </c>
      <c r="O194" s="4">
        <v>-1472.05183116298</v>
      </c>
      <c r="P194" s="4">
        <v>-794.998314377064</v>
      </c>
      <c r="Q194" s="4">
        <v>-10.4928539682434</v>
      </c>
      <c r="R194" s="4">
        <v>-4.14905604573445</v>
      </c>
      <c r="S194" s="4">
        <v>-5.26391547242139</v>
      </c>
      <c r="T194" s="4">
        <v>-845.723580781905</v>
      </c>
      <c r="U194" s="4">
        <v>-90.3165385183126</v>
      </c>
      <c r="V194" s="4">
        <v>-717.184612996405</v>
      </c>
      <c r="W194" s="4">
        <v>-80.3869976628344</v>
      </c>
      <c r="X194" s="4">
        <v>-60.7981678141136</v>
      </c>
      <c r="Y194" s="4">
        <v>-438.675247243872</v>
      </c>
      <c r="Z194" s="4">
        <v>-1878.84313324756</v>
      </c>
      <c r="AA194" s="4">
        <v>-609.126726460925</v>
      </c>
      <c r="AB194" s="4">
        <v>-247.476444468979</v>
      </c>
      <c r="AC194" s="4">
        <v>-25.5175063389186</v>
      </c>
      <c r="AD194" s="4">
        <v>-1.97888542256676</v>
      </c>
      <c r="AE194" s="4">
        <v>-55.066368031846</v>
      </c>
      <c r="AF194" s="4">
        <v>-0.350511404172236</v>
      </c>
      <c r="AG194" s="4">
        <v>-2.33849061504738</v>
      </c>
      <c r="AH194" s="4">
        <v>-12596.8873571742</v>
      </c>
      <c r="AI194" s="4">
        <v>-4512.36696621749</v>
      </c>
      <c r="AJ194" s="4">
        <v>-42068.4406172394</v>
      </c>
      <c r="AK194" s="4">
        <v>-17429.3374711289</v>
      </c>
      <c r="AL194" s="4">
        <v>-3217035.72669853</v>
      </c>
      <c r="AM194" s="4">
        <v>-1789.64475290248</v>
      </c>
      <c r="AN194" s="4">
        <v>-7970.05986165531</v>
      </c>
      <c r="AO194" s="4">
        <v>-3120.70482970606</v>
      </c>
      <c r="AP194" s="4">
        <v>-1678.45860043584</v>
      </c>
      <c r="AQ194" s="4">
        <v>-864.04125940683</v>
      </c>
      <c r="AR194" s="4">
        <v>-7215.73593630236</v>
      </c>
      <c r="AS194" s="4">
        <v>-11056.6317549461</v>
      </c>
      <c r="AT194" s="4">
        <v>-424.355692780637</v>
      </c>
      <c r="AU194" s="4">
        <v>-1157.63249162687</v>
      </c>
      <c r="AV194" s="4">
        <v>-476.538994168494</v>
      </c>
      <c r="AW194" s="4">
        <v>-54.5450236983932</v>
      </c>
      <c r="AX194" s="4">
        <v>-139.118198291081</v>
      </c>
      <c r="AY194" s="4">
        <v>-3580.295114856</v>
      </c>
      <c r="AZ194" s="4">
        <v>-3415.12086319868</v>
      </c>
      <c r="BA194" s="4">
        <v>-81.7084254832981</v>
      </c>
      <c r="BB194" s="4">
        <v>-3600.30251334739</v>
      </c>
      <c r="BC194" s="4">
        <v>-3012.28852311647</v>
      </c>
      <c r="BD194" s="4">
        <v>-193.284127238585</v>
      </c>
      <c r="BE194" s="4">
        <v>-782.081636714207</v>
      </c>
      <c r="BF194" s="4">
        <v>-2763.20097309505</v>
      </c>
      <c r="BG194" s="4">
        <v>-73.0213329270048</v>
      </c>
      <c r="BH194" s="4">
        <v>-219.613540631612</v>
      </c>
      <c r="BI194" s="4">
        <v>-626.377401957673</v>
      </c>
      <c r="BJ194" s="4">
        <v>-552.331921340499</v>
      </c>
      <c r="BK194" s="4">
        <v>-405.439104437809</v>
      </c>
      <c r="BL194" s="4">
        <v>-702.463895052728</v>
      </c>
      <c r="BM194" s="4">
        <v>-14.9994367746627</v>
      </c>
      <c r="BN194" s="4">
        <v>-1461.38592199023</v>
      </c>
      <c r="BO194" s="4">
        <v>-29.7336615596417</v>
      </c>
      <c r="BP194" s="4">
        <v>-2887.91592013485</v>
      </c>
      <c r="BQ194" s="4">
        <v>-566.993696468983</v>
      </c>
      <c r="BR194" s="4">
        <v>-23969.1873781518</v>
      </c>
      <c r="BS194" s="4">
        <v>-294.613934101858</v>
      </c>
      <c r="BT194" s="4">
        <v>-301.295513263804</v>
      </c>
      <c r="BU194" s="4">
        <v>-631.195899891094</v>
      </c>
      <c r="BV194" s="4">
        <v>-56.799615551899</v>
      </c>
      <c r="BW194" s="4">
        <v>-26.2956110286841</v>
      </c>
      <c r="BX194" s="4">
        <v>-1.84481107666759</v>
      </c>
      <c r="BY194" s="4">
        <v>-210.492433781999</v>
      </c>
      <c r="BZ194" s="4">
        <v>-193.332294523314</v>
      </c>
      <c r="CA194" s="4">
        <v>-253.530062772175</v>
      </c>
      <c r="CB194" s="4">
        <v>-34.1647104650112</v>
      </c>
      <c r="CC194" s="4">
        <v>-2788.09732099381</v>
      </c>
      <c r="CD194" s="4">
        <v>-5664.75859920617</v>
      </c>
      <c r="CE194" s="4">
        <v>-35495.5530295267</v>
      </c>
      <c r="CF194" s="4">
        <v>-35049.7988881621</v>
      </c>
      <c r="CG194" s="4">
        <v>-251.607055978875</v>
      </c>
      <c r="CH194" s="4">
        <v>-1161.44997544423</v>
      </c>
      <c r="CI194" s="4">
        <v>-147.196663532972</v>
      </c>
      <c r="CJ194" s="4">
        <v>-197.599676264493</v>
      </c>
      <c r="CK194" s="4">
        <v>-76.5730071157784</v>
      </c>
      <c r="CL194" s="4">
        <v>-1677.26677063326</v>
      </c>
      <c r="CM194" s="4">
        <v>-2727.6105197852</v>
      </c>
      <c r="CN194" s="4">
        <v>-1981.89725535702</v>
      </c>
      <c r="CO194" s="4">
        <v>-1777.33129996244</v>
      </c>
      <c r="CP194" s="4">
        <v>-121.631708521102</v>
      </c>
      <c r="CQ194" s="4">
        <v>-480.882031130391</v>
      </c>
      <c r="CR194" s="4">
        <v>-11.491402194622</v>
      </c>
      <c r="CS194" s="4">
        <v>-58.6905890792325</v>
      </c>
      <c r="CT194" s="4">
        <v>-306.202785574751</v>
      </c>
      <c r="CU194" s="4">
        <v>-11.6306690217372</v>
      </c>
      <c r="CV194" s="4">
        <v>-463.058049177798</v>
      </c>
      <c r="CW194" s="4">
        <v>-366.082174626984</v>
      </c>
      <c r="CX194" s="4">
        <v>-233.512603579831</v>
      </c>
      <c r="CY194" s="4">
        <v>-140.572026386394</v>
      </c>
      <c r="CZ194" s="4">
        <v>-33449.7833564706</v>
      </c>
      <c r="DA194" s="4">
        <v>-85.5771792325883</v>
      </c>
      <c r="DB194" s="4">
        <v>-698.41370478913</v>
      </c>
      <c r="DC194" s="4">
        <v>-4522.22645861247</v>
      </c>
      <c r="DD194" s="4">
        <v>-551.094790073963</v>
      </c>
      <c r="DE194" s="4">
        <v>-3045.99645734345</v>
      </c>
      <c r="DF194" s="4">
        <v>-2153.97984225909</v>
      </c>
      <c r="DG194" s="4">
        <v>-136.472630743362</v>
      </c>
      <c r="DH194" s="4">
        <v>-13.2760700068783</v>
      </c>
      <c r="DI194" s="4">
        <v>-9799.30156797888</v>
      </c>
      <c r="DJ194" s="4">
        <v>-2642.65478504718</v>
      </c>
      <c r="DK194" s="4">
        <v>-10473.5288172058</v>
      </c>
      <c r="DL194" s="4">
        <v>-2261.4276737237</v>
      </c>
      <c r="DM194" s="4">
        <v>-10766.5643471682</v>
      </c>
      <c r="DN194" s="4">
        <v>-3249.75416413937</v>
      </c>
      <c r="DO194" s="4">
        <v>-8.78006775761487</v>
      </c>
      <c r="DP194" s="4">
        <v>-552.871956117129</v>
      </c>
      <c r="DQ194" s="4">
        <v>-307.764200249147</v>
      </c>
      <c r="DR194" s="4">
        <v>-5.90638833380612</v>
      </c>
      <c r="DS194" s="4">
        <v>-2146.62508141558</v>
      </c>
      <c r="DT194" s="4">
        <v>-3228.79497745451</v>
      </c>
      <c r="DU194" s="4">
        <v>-3420.62426607407</v>
      </c>
      <c r="DV194" s="4">
        <v>-4871.64246051923</v>
      </c>
      <c r="DW194" s="4">
        <v>-44911.5333169305</v>
      </c>
      <c r="DX194" s="4">
        <v>-2342.22591704312</v>
      </c>
      <c r="DY194" s="4">
        <v>0</v>
      </c>
      <c r="DZ194" s="4">
        <v>-130.16578886776</v>
      </c>
      <c r="EA194" s="4">
        <v>-990.157514810324</v>
      </c>
      <c r="EB194" s="4">
        <v>-9.40126873376884</v>
      </c>
      <c r="EC194" s="4">
        <v>-7.32152604506168</v>
      </c>
      <c r="ED194" s="4">
        <v>-46861.7374837075</v>
      </c>
      <c r="EE194" s="4">
        <v>-557.333577558074</v>
      </c>
      <c r="EF194" s="4">
        <v>-4161.56151424272</v>
      </c>
      <c r="EG194" s="4">
        <v>-126506.235888192</v>
      </c>
      <c r="EH194" s="4">
        <v>-3733.20028724473</v>
      </c>
      <c r="EI194" s="4">
        <v>-75366.7485402855</v>
      </c>
      <c r="EJ194" s="4">
        <v>-28627.5815554447</v>
      </c>
      <c r="EK194" s="4">
        <v>-18064.036132403</v>
      </c>
      <c r="EL194" s="4">
        <v>-4416.52944443064</v>
      </c>
      <c r="EM194" s="4">
        <v>-137.995472526874</v>
      </c>
      <c r="EN194" s="4">
        <v>-425.678952161342</v>
      </c>
      <c r="EO194" s="4">
        <v>-7762.65005014487</v>
      </c>
      <c r="EP194" s="4">
        <v>-53983.9542328183</v>
      </c>
      <c r="EQ194" s="4">
        <v>-44058.9360291958</v>
      </c>
      <c r="ER194" s="4">
        <v>-15973.2541784118</v>
      </c>
      <c r="ES194" s="4">
        <v>-34.6520420849963</v>
      </c>
      <c r="ET194" s="4">
        <v>-588.701656090579</v>
      </c>
      <c r="EU194" s="4">
        <v>-12.6027813495932</v>
      </c>
      <c r="EV194" s="4">
        <v>-11109.519128574</v>
      </c>
      <c r="EW194" s="4">
        <v>-24406.9988674821</v>
      </c>
      <c r="EX194" s="4">
        <v>-22548.8717710501</v>
      </c>
      <c r="EY194" s="4">
        <v>-36425.6417520408</v>
      </c>
      <c r="EZ194" s="4">
        <v>-1119.28147634503</v>
      </c>
      <c r="FA194" s="4">
        <v>-1954803.6709702</v>
      </c>
      <c r="FC194" s="4">
        <v>-1686473.56925994</v>
      </c>
      <c r="FD194" s="4">
        <v>-8450269.76392759</v>
      </c>
      <c r="FF194" s="4">
        <v>0</v>
      </c>
      <c r="FH194" s="4">
        <v>0</v>
      </c>
      <c r="FI194" s="4">
        <v>-260018.041606886</v>
      </c>
      <c r="FK194" s="4">
        <v>-7892501.14913198</v>
      </c>
      <c r="FM194" s="4">
        <v>-24459183.5174197</v>
      </c>
    </row>
    <row r="195" spans="5:169">
      <c r="E195" s="4">
        <v>-813.572628615632</v>
      </c>
      <c r="F195" s="4">
        <v>-2626.92531114793</v>
      </c>
      <c r="G195" s="4">
        <v>-8.40973860669984</v>
      </c>
      <c r="H195" s="4">
        <v>-50.1666543417868</v>
      </c>
      <c r="I195" s="4">
        <v>-873.777889191982</v>
      </c>
      <c r="J195" s="4">
        <v>-808967.421828485</v>
      </c>
      <c r="K195" s="4">
        <v>-273.73048730226</v>
      </c>
      <c r="L195" s="4">
        <v>-2924.6378788866</v>
      </c>
      <c r="M195" s="4">
        <v>-58572.6557894277</v>
      </c>
      <c r="N195" s="4">
        <v>-15278.1898417892</v>
      </c>
      <c r="O195" s="4">
        <v>-1012.75519458147</v>
      </c>
      <c r="P195" s="4">
        <v>-4589.20131091353</v>
      </c>
      <c r="Q195" s="4">
        <v>-2779.46794860283</v>
      </c>
      <c r="R195" s="4">
        <v>-2247.14785115446</v>
      </c>
      <c r="S195" s="4">
        <v>-1642.57057219808</v>
      </c>
      <c r="T195" s="4">
        <v>-7876.06870593096</v>
      </c>
      <c r="U195" s="4">
        <v>-2822.12152905136</v>
      </c>
      <c r="V195" s="4">
        <v>-5907.60193431687</v>
      </c>
      <c r="W195" s="4">
        <v>-2746.94669569613</v>
      </c>
      <c r="X195" s="4">
        <v>-3577.23679480276</v>
      </c>
      <c r="Y195" s="4">
        <v>-2007.141994741</v>
      </c>
      <c r="Z195" s="4">
        <v>-23479.3599150929</v>
      </c>
      <c r="AA195" s="4">
        <v>-36160.6467675381</v>
      </c>
      <c r="AB195" s="4">
        <v>-28033.5842613963</v>
      </c>
      <c r="AC195" s="4">
        <v>-12782.5127361178</v>
      </c>
      <c r="AD195" s="4">
        <v>-30691.3580672626</v>
      </c>
      <c r="AE195" s="4">
        <v>-46669.5315632492</v>
      </c>
      <c r="AF195" s="4">
        <v>-1191.23479097412</v>
      </c>
      <c r="AG195" s="4">
        <v>-4368.25782750075</v>
      </c>
      <c r="AH195" s="4">
        <v>-6968.98181784991</v>
      </c>
      <c r="AI195" s="4">
        <v>-25407.5242064195</v>
      </c>
      <c r="AJ195" s="4">
        <v>-37172.6056565976</v>
      </c>
      <c r="AK195" s="4">
        <v>-14626.0388263232</v>
      </c>
      <c r="AL195" s="4">
        <v>-40444.1641211742</v>
      </c>
      <c r="AM195" s="4">
        <v>-11633100.3197865</v>
      </c>
      <c r="AN195" s="4">
        <v>-7377164.64448332</v>
      </c>
      <c r="AO195" s="4">
        <v>-495278.642753968</v>
      </c>
      <c r="AP195" s="4">
        <v>-93197.0070800214</v>
      </c>
      <c r="AQ195" s="4">
        <v>-235417.764331628</v>
      </c>
      <c r="AR195" s="4">
        <v>-903045.746212604</v>
      </c>
      <c r="AS195" s="4">
        <v>-8300.00214341652</v>
      </c>
      <c r="AT195" s="4">
        <v>-6951.8529010771</v>
      </c>
      <c r="AU195" s="4">
        <v>-32740.8124613708</v>
      </c>
      <c r="AV195" s="4">
        <v>-21408.5699555093</v>
      </c>
      <c r="AW195" s="4">
        <v>-13705.5571878638</v>
      </c>
      <c r="AX195" s="4">
        <v>-26866.0094230501</v>
      </c>
      <c r="AY195" s="4">
        <v>-60039.1099616202</v>
      </c>
      <c r="AZ195" s="4">
        <v>-39290.6078292014</v>
      </c>
      <c r="BA195" s="4">
        <v>-39637.6067475251</v>
      </c>
      <c r="BB195" s="4">
        <v>-23641.2291818976</v>
      </c>
      <c r="BC195" s="4">
        <v>-41217.2640090303</v>
      </c>
      <c r="BD195" s="4">
        <v>-7581.5746945135</v>
      </c>
      <c r="BE195" s="4">
        <v>-143041.488929629</v>
      </c>
      <c r="BF195" s="4">
        <v>-31409.1244532082</v>
      </c>
      <c r="BG195" s="4">
        <v>-151621.757940253</v>
      </c>
      <c r="BH195" s="4">
        <v>-89996.7929884905</v>
      </c>
      <c r="BI195" s="4">
        <v>-85911.1414637384</v>
      </c>
      <c r="BJ195" s="4">
        <v>-61036.4731106857</v>
      </c>
      <c r="BK195" s="4">
        <v>-24181.3702105941</v>
      </c>
      <c r="BL195" s="4">
        <v>-8021.3936468384</v>
      </c>
      <c r="BM195" s="4">
        <v>-448.771565950581</v>
      </c>
      <c r="BN195" s="4">
        <v>-7701.26723584167</v>
      </c>
      <c r="BO195" s="4">
        <v>-2659.5638030194</v>
      </c>
      <c r="BP195" s="4">
        <v>-17231.8067729464</v>
      </c>
      <c r="BQ195" s="4">
        <v>-21976.4744097273</v>
      </c>
      <c r="BR195" s="4">
        <v>-941748.698918556</v>
      </c>
      <c r="BS195" s="4">
        <v>-6688.41032832248</v>
      </c>
      <c r="BT195" s="4">
        <v>-24118.8065176087</v>
      </c>
      <c r="BU195" s="4">
        <v>-36165.8435517045</v>
      </c>
      <c r="BV195" s="4">
        <v>-22406.865266761</v>
      </c>
      <c r="BW195" s="4">
        <v>-17466.8904557293</v>
      </c>
      <c r="BX195" s="4">
        <v>-9386.65589338039</v>
      </c>
      <c r="BY195" s="4">
        <v>-42043.0647796764</v>
      </c>
      <c r="BZ195" s="4">
        <v>-3440.44903273049</v>
      </c>
      <c r="CA195" s="4">
        <v>-16995.039398838</v>
      </c>
      <c r="CB195" s="4">
        <v>-4552.40800051433</v>
      </c>
      <c r="CC195" s="4">
        <v>-8258.90491106564</v>
      </c>
      <c r="CD195" s="4">
        <v>-76388.3799777496</v>
      </c>
      <c r="CE195" s="4">
        <v>-22909.3353701565</v>
      </c>
      <c r="CF195" s="4">
        <v>-109903.057992933</v>
      </c>
      <c r="CG195" s="4">
        <v>-10396.9391566535</v>
      </c>
      <c r="CH195" s="4">
        <v>-9516.10271158032</v>
      </c>
      <c r="CI195" s="4">
        <v>-8393.32112563274</v>
      </c>
      <c r="CJ195" s="4">
        <v>-30125.5089231765</v>
      </c>
      <c r="CK195" s="4">
        <v>-23333.8694499521</v>
      </c>
      <c r="CL195" s="4">
        <v>-50362.1129210707</v>
      </c>
      <c r="CM195" s="4">
        <v>-14953.5800351326</v>
      </c>
      <c r="CN195" s="4">
        <v>-50191.7569844608</v>
      </c>
      <c r="CO195" s="4">
        <v>-10461.4504792024</v>
      </c>
      <c r="CP195" s="4">
        <v>-7305.69520924758</v>
      </c>
      <c r="CQ195" s="4">
        <v>-32349.9191388503</v>
      </c>
      <c r="CR195" s="4">
        <v>-16250.5976351036</v>
      </c>
      <c r="CS195" s="4">
        <v>-25931.4061683207</v>
      </c>
      <c r="CT195" s="4">
        <v>-63435.1463991958</v>
      </c>
      <c r="CU195" s="4">
        <v>-5575.91490709762</v>
      </c>
      <c r="CV195" s="4">
        <v>-33081.2726354134</v>
      </c>
      <c r="CW195" s="4">
        <v>-264249.252023101</v>
      </c>
      <c r="CX195" s="4">
        <v>-1011.830286813</v>
      </c>
      <c r="CY195" s="4">
        <v>-6150.63020456272</v>
      </c>
      <c r="CZ195" s="4">
        <v>-25630.7336667555</v>
      </c>
      <c r="DA195" s="4">
        <v>-224.488921191237</v>
      </c>
      <c r="DB195" s="4">
        <v>-255.228178661541</v>
      </c>
      <c r="DC195" s="4">
        <v>-4941112.34077697</v>
      </c>
      <c r="DD195" s="4">
        <v>-677096.91415768</v>
      </c>
      <c r="DE195" s="4">
        <v>-798785.25081341</v>
      </c>
      <c r="DF195" s="4">
        <v>-276759.497186783</v>
      </c>
      <c r="DG195" s="4">
        <v>-202610.109670247</v>
      </c>
      <c r="DH195" s="4">
        <v>-5339268.24917372</v>
      </c>
      <c r="DI195" s="4">
        <v>-3896.25898290478</v>
      </c>
      <c r="DJ195" s="4">
        <v>-25420.221595925</v>
      </c>
      <c r="DK195" s="4">
        <v>-6062.64918644603</v>
      </c>
      <c r="DL195" s="4">
        <v>-1309.03756370867</v>
      </c>
      <c r="DM195" s="4">
        <v>-6149.32680722151</v>
      </c>
      <c r="DN195" s="4">
        <v>-4356.28093885377</v>
      </c>
      <c r="DO195" s="4">
        <v>-4.78467120454115</v>
      </c>
      <c r="DP195" s="4">
        <v>-386.623659343434</v>
      </c>
      <c r="DQ195" s="4">
        <v>-814.255140055764</v>
      </c>
      <c r="DR195" s="4">
        <v>-360.671444226648</v>
      </c>
      <c r="DS195" s="4">
        <v>-339.279313338415</v>
      </c>
      <c r="DT195" s="4">
        <v>-11231.677189114</v>
      </c>
      <c r="DU195" s="4">
        <v>-976.009790584083</v>
      </c>
      <c r="DV195" s="4">
        <v>-1656.0634469634</v>
      </c>
      <c r="DW195" s="4">
        <v>-1228.00177531644</v>
      </c>
      <c r="DX195" s="4">
        <v>-8068.43795726043</v>
      </c>
      <c r="DY195" s="4">
        <v>0</v>
      </c>
      <c r="DZ195" s="4">
        <v>-30.0336095342707</v>
      </c>
      <c r="EA195" s="4">
        <v>-62.9546570672737</v>
      </c>
      <c r="EB195" s="4">
        <v>-14.6845136207847</v>
      </c>
      <c r="EC195" s="4">
        <v>-8.22598415619244</v>
      </c>
      <c r="ED195" s="4">
        <v>-1501.29562793218</v>
      </c>
      <c r="EE195" s="4">
        <v>-202.838888471395</v>
      </c>
      <c r="EF195" s="4">
        <v>0</v>
      </c>
      <c r="EG195" s="4">
        <v>-39.5858547695945</v>
      </c>
      <c r="EH195" s="4">
        <v>0</v>
      </c>
      <c r="EI195" s="4">
        <v>-171.452921502197</v>
      </c>
      <c r="EJ195" s="4">
        <v>-706.297316706464</v>
      </c>
      <c r="EK195" s="4">
        <v>-247.540246621828</v>
      </c>
      <c r="EL195" s="4">
        <v>-1833.61408806333</v>
      </c>
      <c r="EM195" s="4">
        <v>-22354.184843536</v>
      </c>
      <c r="EN195" s="4">
        <v>-8324.48205798111</v>
      </c>
      <c r="EO195" s="4">
        <v>-130.642914901688</v>
      </c>
      <c r="EP195" s="4">
        <v>-483.22189695755</v>
      </c>
      <c r="EQ195" s="4">
        <v>-5279.21696905997</v>
      </c>
      <c r="ER195" s="4">
        <v>-22617.0796917457</v>
      </c>
      <c r="ES195" s="4">
        <v>-6280.94364994702</v>
      </c>
      <c r="ET195" s="4">
        <v>-2697.44925042039</v>
      </c>
      <c r="EU195" s="4">
        <v>-309.173866908081</v>
      </c>
      <c r="EV195" s="4">
        <v>-329.634236502746</v>
      </c>
      <c r="EW195" s="4">
        <v>-47979.5030677033</v>
      </c>
      <c r="EX195" s="4">
        <v>-549.275021337999</v>
      </c>
      <c r="EY195" s="4">
        <v>-127.062319516078</v>
      </c>
      <c r="EZ195" s="4">
        <v>-1357.36402734715</v>
      </c>
      <c r="FA195" s="4">
        <v>-7120.56550769374</v>
      </c>
      <c r="FC195" s="4">
        <v>-175969.488194125</v>
      </c>
      <c r="FD195" s="4">
        <v>-535556.382028542</v>
      </c>
      <c r="FF195" s="4">
        <v>0</v>
      </c>
      <c r="FH195" s="4">
        <v>0</v>
      </c>
      <c r="FI195" s="4">
        <v>-29307.7993921194</v>
      </c>
      <c r="FK195" s="4">
        <v>-1827949.56938193</v>
      </c>
      <c r="FM195" s="4">
        <v>-39978508.3676372</v>
      </c>
    </row>
    <row r="196" spans="5:169">
      <c r="E196" s="4">
        <v>-6590.79324910802</v>
      </c>
      <c r="F196" s="4">
        <v>-1644.76690585802</v>
      </c>
      <c r="G196" s="4">
        <v>-207.897689936225</v>
      </c>
      <c r="H196" s="4">
        <v>-23293.4909445116</v>
      </c>
      <c r="I196" s="4">
        <v>-8534.41291932788</v>
      </c>
      <c r="J196" s="4">
        <v>-1331.34180015562</v>
      </c>
      <c r="K196" s="4">
        <v>-20456.7070597624</v>
      </c>
      <c r="L196" s="4">
        <v>-761.03757046115</v>
      </c>
      <c r="M196" s="4">
        <v>-787.160469500107</v>
      </c>
      <c r="N196" s="4">
        <v>-548.357082043493</v>
      </c>
      <c r="O196" s="4">
        <v>-173.626977392114</v>
      </c>
      <c r="P196" s="4">
        <v>-614.1266058828</v>
      </c>
      <c r="Q196" s="4">
        <v>-144.629100607078</v>
      </c>
      <c r="R196" s="4">
        <v>-130.182524648404</v>
      </c>
      <c r="S196" s="4">
        <v>-64.4948006628351</v>
      </c>
      <c r="T196" s="4">
        <v>-892.274671612072</v>
      </c>
      <c r="U196" s="4">
        <v>-130.117007253226</v>
      </c>
      <c r="V196" s="4">
        <v>-3596.65689850752</v>
      </c>
      <c r="W196" s="4">
        <v>-1376.63289190273</v>
      </c>
      <c r="X196" s="4">
        <v>-1539.54316049713</v>
      </c>
      <c r="Y196" s="4">
        <v>-4664.74208651728</v>
      </c>
      <c r="Z196" s="4">
        <v>-2956.0115569295</v>
      </c>
      <c r="AA196" s="4">
        <v>-3473.01124713257</v>
      </c>
      <c r="AB196" s="4">
        <v>-718.562012008594</v>
      </c>
      <c r="AC196" s="4">
        <v>-1188.09012916336</v>
      </c>
      <c r="AD196" s="4">
        <v>-1183.8943944127</v>
      </c>
      <c r="AE196" s="4">
        <v>-1758.61529610563</v>
      </c>
      <c r="AF196" s="4">
        <v>-5.06898895387589</v>
      </c>
      <c r="AG196" s="4">
        <v>-731.394005249718</v>
      </c>
      <c r="AH196" s="4">
        <v>-107.854277625668</v>
      </c>
      <c r="AI196" s="4">
        <v>-3679.30785278442</v>
      </c>
      <c r="AJ196" s="4">
        <v>-5828.04487873038</v>
      </c>
      <c r="AK196" s="4">
        <v>-27.387660979829</v>
      </c>
      <c r="AL196" s="4">
        <v>-1566.47631156586</v>
      </c>
      <c r="AM196" s="4">
        <v>-52401.1310226552</v>
      </c>
      <c r="AN196" s="4">
        <v>-119267.018342841</v>
      </c>
      <c r="AO196" s="4">
        <v>-39.8052251759212</v>
      </c>
      <c r="AP196" s="4">
        <v>-1222.50435605429</v>
      </c>
      <c r="AQ196" s="4">
        <v>-6092.01229604628</v>
      </c>
      <c r="AR196" s="4">
        <v>-8700.93524833415</v>
      </c>
      <c r="AS196" s="4">
        <v>-6621.78412538342</v>
      </c>
      <c r="AT196" s="4">
        <v>-29.644431462606</v>
      </c>
      <c r="AU196" s="4">
        <v>-94.2466437472951</v>
      </c>
      <c r="AV196" s="4">
        <v>-241.448054044023</v>
      </c>
      <c r="AW196" s="4">
        <v>-5.59370224834784</v>
      </c>
      <c r="AX196" s="4">
        <v>-321.860981242338</v>
      </c>
      <c r="AY196" s="4">
        <v>-7406.90458887342</v>
      </c>
      <c r="AZ196" s="4">
        <v>-245.032075757129</v>
      </c>
      <c r="BA196" s="4">
        <v>-36.5797285639901</v>
      </c>
      <c r="BB196" s="4">
        <v>-913.476334444436</v>
      </c>
      <c r="BC196" s="4">
        <v>-171.363624187714</v>
      </c>
      <c r="BD196" s="4">
        <v>-13.9895594797726</v>
      </c>
      <c r="BE196" s="4">
        <v>-541.734254546416</v>
      </c>
      <c r="BF196" s="4">
        <v>-7.22647328073598</v>
      </c>
      <c r="BG196" s="4">
        <v>-655.103087720894</v>
      </c>
      <c r="BH196" s="4">
        <v>-122.469537443567</v>
      </c>
      <c r="BI196" s="4">
        <v>-1204.37616378602</v>
      </c>
      <c r="BJ196" s="4">
        <v>-3385.24543274005</v>
      </c>
      <c r="BK196" s="4">
        <v>-23.1896665227971</v>
      </c>
      <c r="BL196" s="4">
        <v>-909.459268746872</v>
      </c>
      <c r="BM196" s="4">
        <v>-0.181648912034129</v>
      </c>
      <c r="BN196" s="4">
        <v>-299.214191288033</v>
      </c>
      <c r="BO196" s="4">
        <v>-0.24138310880787</v>
      </c>
      <c r="BP196" s="4">
        <v>-70.1806194789556</v>
      </c>
      <c r="BQ196" s="4">
        <v>-115.306285094587</v>
      </c>
      <c r="BR196" s="4">
        <v>-47736.3363521271</v>
      </c>
      <c r="BS196" s="4">
        <v>-10.827567616632</v>
      </c>
      <c r="BT196" s="4">
        <v>-9.90626107009045</v>
      </c>
      <c r="BU196" s="4">
        <v>-831.59514071889</v>
      </c>
      <c r="BV196" s="4">
        <v>-7628.86866846267</v>
      </c>
      <c r="BW196" s="4">
        <v>-2382.11725295584</v>
      </c>
      <c r="BX196" s="4">
        <v>-2200.04671266961</v>
      </c>
      <c r="BY196" s="4">
        <v>-2465.36146473975</v>
      </c>
      <c r="BZ196" s="4">
        <v>-90.650302765058</v>
      </c>
      <c r="CA196" s="4">
        <v>-9.87690600417523</v>
      </c>
      <c r="CB196" s="4">
        <v>-229.349032236868</v>
      </c>
      <c r="CC196" s="4">
        <v>-1525.94979323965</v>
      </c>
      <c r="CD196" s="4">
        <v>-6094.58746930505</v>
      </c>
      <c r="CE196" s="4">
        <v>-773400.998344623</v>
      </c>
      <c r="CF196" s="4">
        <v>-46598.9208639159</v>
      </c>
      <c r="CG196" s="4">
        <v>-31268.3210824225</v>
      </c>
      <c r="CH196" s="4">
        <v>-13734.1030030232</v>
      </c>
      <c r="CI196" s="4">
        <v>-14351.9755833858</v>
      </c>
      <c r="CJ196" s="4">
        <v>-36.2688688549901</v>
      </c>
      <c r="CK196" s="4">
        <v>-2508.08077759627</v>
      </c>
      <c r="CL196" s="4">
        <v>-6342.91558382089</v>
      </c>
      <c r="CM196" s="4">
        <v>-249.534736409069</v>
      </c>
      <c r="CN196" s="4">
        <v>-14333.8163151029</v>
      </c>
      <c r="CO196" s="4">
        <v>-400.729474241806</v>
      </c>
      <c r="CP196" s="4">
        <v>-373.974881548063</v>
      </c>
      <c r="CQ196" s="4">
        <v>-7402.88691466525</v>
      </c>
      <c r="CR196" s="4">
        <v>-566.451402711437</v>
      </c>
      <c r="CS196" s="4">
        <v>-1265.42957654677</v>
      </c>
      <c r="CT196" s="4">
        <v>-173.095250594711</v>
      </c>
      <c r="CU196" s="4">
        <v>-76.1511382971492</v>
      </c>
      <c r="CV196" s="4">
        <v>-3481.84697636923</v>
      </c>
      <c r="CW196" s="4">
        <v>-3210.67451822937</v>
      </c>
      <c r="CX196" s="4">
        <v>-206.528937647352</v>
      </c>
      <c r="CY196" s="4">
        <v>-1378.60370786322</v>
      </c>
      <c r="CZ196" s="4">
        <v>-7608.53550519642</v>
      </c>
      <c r="DA196" s="4">
        <v>-149.828930729425</v>
      </c>
      <c r="DB196" s="4">
        <v>-136.383036887698</v>
      </c>
      <c r="DC196" s="4">
        <v>-165154.432401526</v>
      </c>
      <c r="DD196" s="4">
        <v>-22347.0574246003</v>
      </c>
      <c r="DE196" s="4">
        <v>-18102.7751259243</v>
      </c>
      <c r="DF196" s="4">
        <v>-9648.38998403489</v>
      </c>
      <c r="DG196" s="4">
        <v>-4816.2056278661</v>
      </c>
      <c r="DH196" s="4">
        <v>-477912.550595244</v>
      </c>
      <c r="DI196" s="4">
        <v>-13321.2270082284</v>
      </c>
      <c r="DJ196" s="4">
        <v>-22711.459042966</v>
      </c>
      <c r="DK196" s="4">
        <v>-1864.94969886662</v>
      </c>
      <c r="DL196" s="4">
        <v>-402.676970935649</v>
      </c>
      <c r="DM196" s="4">
        <v>-2282.04661262719</v>
      </c>
      <c r="DN196" s="4">
        <v>-8583.28801636422</v>
      </c>
      <c r="DO196" s="4">
        <v>-608.869292972464</v>
      </c>
      <c r="DP196" s="4">
        <v>-683.732279288919</v>
      </c>
      <c r="DQ196" s="4">
        <v>-291.28989252339</v>
      </c>
      <c r="DR196" s="4">
        <v>-7929.85803598625</v>
      </c>
      <c r="DS196" s="4">
        <v>-8568.42617365439</v>
      </c>
      <c r="DT196" s="4">
        <v>-6524.87588954342</v>
      </c>
      <c r="DU196" s="4">
        <v>-975.451988683711</v>
      </c>
      <c r="DV196" s="4">
        <v>-35057.7051950664</v>
      </c>
      <c r="DW196" s="4">
        <v>-21929.8624754915</v>
      </c>
      <c r="DX196" s="4">
        <v>-5829.31380195574</v>
      </c>
      <c r="DY196" s="4">
        <v>-53870.1080133792</v>
      </c>
      <c r="DZ196" s="4">
        <v>-103.632679008993</v>
      </c>
      <c r="EA196" s="4">
        <v>-10904.0002251574</v>
      </c>
      <c r="EB196" s="4">
        <v>-10427.2784274031</v>
      </c>
      <c r="EC196" s="4">
        <v>-15663.0530616834</v>
      </c>
      <c r="ED196" s="4">
        <v>-94056.6144012364</v>
      </c>
      <c r="EE196" s="4">
        <v>-692.968237078057</v>
      </c>
      <c r="EF196" s="4">
        <v>-3530.43450811818</v>
      </c>
      <c r="EG196" s="4">
        <v>-61004.719188324</v>
      </c>
      <c r="EH196" s="4">
        <v>-3574.57733146336</v>
      </c>
      <c r="EI196" s="4">
        <v>-61818.7625796696</v>
      </c>
      <c r="EJ196" s="4">
        <v>-4940.81811426649</v>
      </c>
      <c r="EK196" s="4">
        <v>-26306.8501435091</v>
      </c>
      <c r="EL196" s="4">
        <v>-13378.1326362309</v>
      </c>
      <c r="EM196" s="4">
        <v>-2560.03502062468</v>
      </c>
      <c r="EN196" s="4">
        <v>-545.810778461606</v>
      </c>
      <c r="EO196" s="4">
        <v>-6204.85102597461</v>
      </c>
      <c r="EP196" s="4">
        <v>-59022.9917728984</v>
      </c>
      <c r="EQ196" s="4">
        <v>-18377.7888072942</v>
      </c>
      <c r="ER196" s="4">
        <v>-26495.5561861881</v>
      </c>
      <c r="ES196" s="4">
        <v>-2966.71887124556</v>
      </c>
      <c r="ET196" s="4">
        <v>-1481.2455015298</v>
      </c>
      <c r="EU196" s="4">
        <v>-141.592994995507</v>
      </c>
      <c r="EV196" s="4">
        <v>-3916.49586617129</v>
      </c>
      <c r="EW196" s="4">
        <v>-1506.52313748633</v>
      </c>
      <c r="EX196" s="4">
        <v>-1201.23356583302</v>
      </c>
      <c r="EY196" s="4">
        <v>-3766.21342903489</v>
      </c>
      <c r="EZ196" s="4">
        <v>-651.760779909286</v>
      </c>
      <c r="FA196" s="4">
        <v>-466887.114879897</v>
      </c>
      <c r="FC196" s="4">
        <v>-581432.092281367</v>
      </c>
      <c r="FD196" s="4">
        <v>-1909202.49570086</v>
      </c>
      <c r="FF196" s="4">
        <v>0</v>
      </c>
      <c r="FH196" s="4">
        <v>-4108542.296149</v>
      </c>
      <c r="FI196" s="4">
        <v>-196919.873598363</v>
      </c>
      <c r="FK196" s="4">
        <v>-4461212.76737253</v>
      </c>
      <c r="FM196" s="4">
        <v>-14361191.3485161</v>
      </c>
    </row>
    <row r="197" spans="5:169">
      <c r="E197" s="4">
        <v>-10443.0430128203</v>
      </c>
      <c r="F197" s="4">
        <v>-1728.42823600804</v>
      </c>
      <c r="G197" s="4">
        <v>-21.3441012564371</v>
      </c>
      <c r="H197" s="4">
        <v>-5638.12114880274</v>
      </c>
      <c r="I197" s="4">
        <v>-1541.61298789696</v>
      </c>
      <c r="J197" s="4">
        <v>-1170.01377314957</v>
      </c>
      <c r="K197" s="4">
        <v>-615.423460426207</v>
      </c>
      <c r="L197" s="4">
        <v>-1887.1966883768</v>
      </c>
      <c r="M197" s="4">
        <v>-3751.19948842859</v>
      </c>
      <c r="N197" s="4">
        <v>-43353.2544576443</v>
      </c>
      <c r="O197" s="4">
        <v>-1623.043419475</v>
      </c>
      <c r="P197" s="4">
        <v>-81394.4497120964</v>
      </c>
      <c r="Q197" s="4">
        <v>-30336.1294648617</v>
      </c>
      <c r="R197" s="4">
        <v>-68909.8896465603</v>
      </c>
      <c r="S197" s="4">
        <v>-2956.37877308536</v>
      </c>
      <c r="T197" s="4">
        <v>-173517.172862064</v>
      </c>
      <c r="U197" s="4">
        <v>-58809.0360229126</v>
      </c>
      <c r="V197" s="4">
        <v>-135888.12425982</v>
      </c>
      <c r="W197" s="4">
        <v>-65717.988923317</v>
      </c>
      <c r="X197" s="4">
        <v>-205692.642859896</v>
      </c>
      <c r="Y197" s="4">
        <v>-44134.9332127321</v>
      </c>
      <c r="Z197" s="4">
        <v>-252713.243400863</v>
      </c>
      <c r="AA197" s="4">
        <v>-215842.718343464</v>
      </c>
      <c r="AB197" s="4">
        <v>-328521.010443811</v>
      </c>
      <c r="AC197" s="4">
        <v>-93642.4733682786</v>
      </c>
      <c r="AD197" s="4">
        <v>-518986.96944863</v>
      </c>
      <c r="AE197" s="4">
        <v>-92616.5353181981</v>
      </c>
      <c r="AF197" s="4">
        <v>-12583.4945623197</v>
      </c>
      <c r="AG197" s="4">
        <v>-11396.5779211783</v>
      </c>
      <c r="AH197" s="4">
        <v>-27363.4615438081</v>
      </c>
      <c r="AI197" s="4">
        <v>-67345.19827628</v>
      </c>
      <c r="AJ197" s="4">
        <v>-121270.160316869</v>
      </c>
      <c r="AK197" s="4">
        <v>-102928.910093456</v>
      </c>
      <c r="AL197" s="4">
        <v>-94955.4932629126</v>
      </c>
      <c r="AM197" s="4">
        <v>-231683.386185336</v>
      </c>
      <c r="AN197" s="4">
        <v>-166726.220458694</v>
      </c>
      <c r="AO197" s="4">
        <v>-9040022.74450326</v>
      </c>
      <c r="AP197" s="4">
        <v>-4860127.76018889</v>
      </c>
      <c r="AQ197" s="4">
        <v>-100166.041897539</v>
      </c>
      <c r="AR197" s="4">
        <v>-1207917.32500017</v>
      </c>
      <c r="AS197" s="4">
        <v>-13344.1899336363</v>
      </c>
      <c r="AT197" s="4">
        <v>-720.395685755597</v>
      </c>
      <c r="AU197" s="4">
        <v>-46874.7631565655</v>
      </c>
      <c r="AV197" s="4">
        <v>-38901.1974622644</v>
      </c>
      <c r="AW197" s="4">
        <v>-27021.8618770643</v>
      </c>
      <c r="AX197" s="4">
        <v>-66787.9147599401</v>
      </c>
      <c r="AY197" s="4">
        <v>-128995.446495961</v>
      </c>
      <c r="AZ197" s="4">
        <v>-102273.37659962</v>
      </c>
      <c r="BA197" s="4">
        <v>-84185.7007413803</v>
      </c>
      <c r="BB197" s="4">
        <v>-421252.053632629</v>
      </c>
      <c r="BC197" s="4">
        <v>-87926.6655766961</v>
      </c>
      <c r="BD197" s="4">
        <v>-77335.6805567932</v>
      </c>
      <c r="BE197" s="4">
        <v>-223008.141330542</v>
      </c>
      <c r="BF197" s="4">
        <v>-727854.846896343</v>
      </c>
      <c r="BG197" s="4">
        <v>-155154.896795022</v>
      </c>
      <c r="BH197" s="4">
        <v>-270793.748471305</v>
      </c>
      <c r="BI197" s="4">
        <v>-119119.152376631</v>
      </c>
      <c r="BJ197" s="4">
        <v>-231196.887152101</v>
      </c>
      <c r="BK197" s="4">
        <v>-7787.38471733037</v>
      </c>
      <c r="BL197" s="4">
        <v>-32670.6623510631</v>
      </c>
      <c r="BM197" s="4">
        <v>-334.354786728606</v>
      </c>
      <c r="BN197" s="4">
        <v>-10940.8386841751</v>
      </c>
      <c r="BO197" s="4">
        <v>-1850.28963957817</v>
      </c>
      <c r="BP197" s="4">
        <v>-20483.1396970174</v>
      </c>
      <c r="BQ197" s="4">
        <v>-36743.082778</v>
      </c>
      <c r="BR197" s="4">
        <v>-229575.355582981</v>
      </c>
      <c r="BS197" s="4">
        <v>-10191.0000479863</v>
      </c>
      <c r="BT197" s="4">
        <v>-21411.3878468653</v>
      </c>
      <c r="BU197" s="4">
        <v>-17291.5604050703</v>
      </c>
      <c r="BV197" s="4">
        <v>-54418.0266801114</v>
      </c>
      <c r="BW197" s="4">
        <v>-45660.3738396003</v>
      </c>
      <c r="BX197" s="4">
        <v>-17939.9175628099</v>
      </c>
      <c r="BY197" s="4">
        <v>-78487.8752083666</v>
      </c>
      <c r="BZ197" s="4">
        <v>-4585.93240104564</v>
      </c>
      <c r="CA197" s="4">
        <v>-36423.9395594726</v>
      </c>
      <c r="CB197" s="4">
        <v>-6077.1820563986</v>
      </c>
      <c r="CC197" s="4">
        <v>-31288.5985846748</v>
      </c>
      <c r="CD197" s="4">
        <v>-86566.8356052219</v>
      </c>
      <c r="CE197" s="4">
        <v>-15657.1921011353</v>
      </c>
      <c r="CF197" s="4">
        <v>-123497.345399818</v>
      </c>
      <c r="CG197" s="4">
        <v>-5871.74820222722</v>
      </c>
      <c r="CH197" s="4">
        <v>-7415.47634386547</v>
      </c>
      <c r="CI197" s="4">
        <v>-24249.4447611141</v>
      </c>
      <c r="CJ197" s="4">
        <v>-56099.7308267039</v>
      </c>
      <c r="CK197" s="4">
        <v>-150714.564128031</v>
      </c>
      <c r="CL197" s="4">
        <v>-113806.181087973</v>
      </c>
      <c r="CM197" s="4">
        <v>-107104.861775579</v>
      </c>
      <c r="CN197" s="4">
        <v>-264596.223870437</v>
      </c>
      <c r="CO197" s="4">
        <v>-62159.1033253678</v>
      </c>
      <c r="CP197" s="4">
        <v>-123933.139917855</v>
      </c>
      <c r="CQ197" s="4">
        <v>-132497.34061743</v>
      </c>
      <c r="CR197" s="4">
        <v>-14720.0447072658</v>
      </c>
      <c r="CS197" s="4">
        <v>-35807.6675918632</v>
      </c>
      <c r="CT197" s="4">
        <v>-158580.086800536</v>
      </c>
      <c r="CU197" s="4">
        <v>-100212.550476962</v>
      </c>
      <c r="CV197" s="4">
        <v>-42165.4733603838</v>
      </c>
      <c r="CW197" s="4">
        <v>-101857.671453623</v>
      </c>
      <c r="CX197" s="4">
        <v>-1508.08931775943</v>
      </c>
      <c r="CY197" s="4">
        <v>-921.351973546329</v>
      </c>
      <c r="CZ197" s="4">
        <v>-815.327939767156</v>
      </c>
      <c r="DA197" s="4">
        <v>-282.838081210768</v>
      </c>
      <c r="DB197" s="4">
        <v>-392.448840005061</v>
      </c>
      <c r="DC197" s="4">
        <v>-60708.0616362668</v>
      </c>
      <c r="DD197" s="4">
        <v>-7398.10285694997</v>
      </c>
      <c r="DE197" s="4">
        <v>-17658.2833064956</v>
      </c>
      <c r="DF197" s="4">
        <v>-8286.98160019966</v>
      </c>
      <c r="DG197" s="4">
        <v>-10416.7512113155</v>
      </c>
      <c r="DH197" s="4">
        <v>-80654.9334309479</v>
      </c>
      <c r="DI197" s="4">
        <v>-31538.2371032765</v>
      </c>
      <c r="DJ197" s="4">
        <v>-61229.3735924698</v>
      </c>
      <c r="DK197" s="4">
        <v>-3865.29564720067</v>
      </c>
      <c r="DL197" s="4">
        <v>-834.588484574906</v>
      </c>
      <c r="DM197" s="4">
        <v>-1551.96136409121</v>
      </c>
      <c r="DN197" s="4">
        <v>-2173.01116486681</v>
      </c>
      <c r="DO197" s="4">
        <v>-8.36938104545388</v>
      </c>
      <c r="DP197" s="4">
        <v>-57.0444353237701</v>
      </c>
      <c r="DQ197" s="4">
        <v>-8631.67751405199</v>
      </c>
      <c r="DR197" s="4">
        <v>-3204.79791992299</v>
      </c>
      <c r="DS197" s="4">
        <v>-12881.186146576</v>
      </c>
      <c r="DT197" s="4">
        <v>-1349.41565010603</v>
      </c>
      <c r="DU197" s="4">
        <v>-38629.6668896545</v>
      </c>
      <c r="DV197" s="4">
        <v>-44464.9473666328</v>
      </c>
      <c r="DW197" s="4">
        <v>-87213.0463640697</v>
      </c>
      <c r="DX197" s="4">
        <v>-181572.583890188</v>
      </c>
      <c r="DY197" s="4">
        <v>-886.792644102764</v>
      </c>
      <c r="DZ197" s="4">
        <v>-783.922732606911</v>
      </c>
      <c r="EA197" s="4">
        <v>-23443.0779196409</v>
      </c>
      <c r="EB197" s="4">
        <v>-196399.843711988</v>
      </c>
      <c r="EC197" s="4">
        <v>-88222.6200994644</v>
      </c>
      <c r="ED197" s="4">
        <v>-476886.73106397</v>
      </c>
      <c r="EE197" s="4">
        <v>-67820.4025483431</v>
      </c>
      <c r="EF197" s="4">
        <v>-2279.99867592053</v>
      </c>
      <c r="EG197" s="4">
        <v>-185357.204603878</v>
      </c>
      <c r="EH197" s="4">
        <v>-4006.53925937686</v>
      </c>
      <c r="EI197" s="4">
        <v>-5036720.11003199</v>
      </c>
      <c r="EJ197" s="4">
        <v>-128336.142393103</v>
      </c>
      <c r="EK197" s="4">
        <v>-194736.301980506</v>
      </c>
      <c r="EL197" s="4">
        <v>-51697.3707905</v>
      </c>
      <c r="EM197" s="4">
        <v>-1754.39542752008</v>
      </c>
      <c r="EN197" s="4">
        <v>-918.665746083236</v>
      </c>
      <c r="EO197" s="4">
        <v>-1519.92809107002</v>
      </c>
      <c r="EP197" s="4">
        <v>-40644.5469310893</v>
      </c>
      <c r="EQ197" s="4">
        <v>-23616.9539921148</v>
      </c>
      <c r="ER197" s="4">
        <v>-727557.431019903</v>
      </c>
      <c r="ES197" s="4">
        <v>-9412.87086711477</v>
      </c>
      <c r="ET197" s="4">
        <v>-1677.0950368072</v>
      </c>
      <c r="EU197" s="4">
        <v>-539896.065934058</v>
      </c>
      <c r="EV197" s="4">
        <v>-1506.24005235963</v>
      </c>
      <c r="EW197" s="4">
        <v>-3961.99836007296</v>
      </c>
      <c r="EX197" s="4">
        <v>-701.979156253545</v>
      </c>
      <c r="EY197" s="4">
        <v>-1368.60787369975</v>
      </c>
      <c r="EZ197" s="4">
        <v>-2967.04354339518</v>
      </c>
      <c r="FA197" s="4">
        <v>-1045329.92637544</v>
      </c>
      <c r="FC197" s="4">
        <v>-51560.9090793775</v>
      </c>
      <c r="FD197" s="4">
        <v>-273715.118505711</v>
      </c>
      <c r="FF197" s="4">
        <v>0</v>
      </c>
      <c r="FH197" s="4">
        <v>0</v>
      </c>
      <c r="FI197" s="4">
        <v>-42632.8003511983</v>
      </c>
      <c r="FK197" s="4">
        <v>-1376730.38700429</v>
      </c>
      <c r="FM197" s="4">
        <v>-34973658.05024</v>
      </c>
    </row>
    <row r="198" spans="5:169">
      <c r="E198" s="4">
        <v>-534.201858082173</v>
      </c>
      <c r="F198" s="4">
        <v>-88.5009866177344</v>
      </c>
      <c r="G198" s="4">
        <v>-51.9812973009499</v>
      </c>
      <c r="H198" s="4">
        <v>-413.674965899636</v>
      </c>
      <c r="I198" s="4">
        <v>-18265.6164999772</v>
      </c>
      <c r="J198" s="4">
        <v>-1269.60819152974</v>
      </c>
      <c r="K198" s="4">
        <v>-435.862416786438</v>
      </c>
      <c r="L198" s="4">
        <v>-432.352647715427</v>
      </c>
      <c r="M198" s="4">
        <v>-266.160983688979</v>
      </c>
      <c r="N198" s="4">
        <v>-390.035380909206</v>
      </c>
      <c r="O198" s="4">
        <v>-1573.0323467475</v>
      </c>
      <c r="P198" s="4">
        <v>-292.590126340208</v>
      </c>
      <c r="Q198" s="4">
        <v>-399.683135976101</v>
      </c>
      <c r="R198" s="4">
        <v>-369.964684531523</v>
      </c>
      <c r="S198" s="4">
        <v>-49.4264302945541</v>
      </c>
      <c r="T198" s="4">
        <v>-830.968774978832</v>
      </c>
      <c r="U198" s="4">
        <v>-1273.72092046172</v>
      </c>
      <c r="V198" s="4">
        <v>-442.904220857681</v>
      </c>
      <c r="W198" s="4">
        <v>-658.532710243192</v>
      </c>
      <c r="X198" s="4">
        <v>-786.407230671526</v>
      </c>
      <c r="Y198" s="4">
        <v>-355.808703998787</v>
      </c>
      <c r="Z198" s="4">
        <v>-29608.828408186</v>
      </c>
      <c r="AA198" s="4">
        <v>-136160.096566044</v>
      </c>
      <c r="AB198" s="4">
        <v>-107386.937317422</v>
      </c>
      <c r="AC198" s="4">
        <v>-42453.0494469276</v>
      </c>
      <c r="AD198" s="4">
        <v>-175654.624492591</v>
      </c>
      <c r="AE198" s="4">
        <v>-301.733840529044</v>
      </c>
      <c r="AF198" s="4">
        <v>-21.8222567668649</v>
      </c>
      <c r="AG198" s="4">
        <v>-27.7031975820873</v>
      </c>
      <c r="AH198" s="4">
        <v>-71.5555891364175</v>
      </c>
      <c r="AI198" s="4">
        <v>-14655.3853046877</v>
      </c>
      <c r="AJ198" s="4">
        <v>-50087.8168617814</v>
      </c>
      <c r="AK198" s="4">
        <v>-325.386724876163</v>
      </c>
      <c r="AL198" s="4">
        <v>-16207.7787073165</v>
      </c>
      <c r="AM198" s="4">
        <v>-1072.90099736303</v>
      </c>
      <c r="AN198" s="4">
        <v>-22635.8663399415</v>
      </c>
      <c r="AO198" s="4">
        <v>-107252.68632441</v>
      </c>
      <c r="AP198" s="4">
        <v>-667714.91804825</v>
      </c>
      <c r="AQ198" s="4">
        <v>-18398.1007274824</v>
      </c>
      <c r="AR198" s="4">
        <v>-34639.8070324769</v>
      </c>
      <c r="AS198" s="4">
        <v>-2508.13535401658</v>
      </c>
      <c r="AT198" s="4">
        <v>-22.3178956211452</v>
      </c>
      <c r="AU198" s="4">
        <v>-83.7351758662486</v>
      </c>
      <c r="AV198" s="4">
        <v>-244.611306940551</v>
      </c>
      <c r="AW198" s="4">
        <v>-57.4532945580715</v>
      </c>
      <c r="AX198" s="4">
        <v>-19581.2606208762</v>
      </c>
      <c r="AY198" s="4">
        <v>-134.884520742409</v>
      </c>
      <c r="AZ198" s="4">
        <v>-285.198730956495</v>
      </c>
      <c r="BA198" s="4">
        <v>-78149.8011602799</v>
      </c>
      <c r="BB198" s="4">
        <v>-251146.19660716</v>
      </c>
      <c r="BC198" s="4">
        <v>-22240.1246593415</v>
      </c>
      <c r="BD198" s="4">
        <v>-265.150556293235</v>
      </c>
      <c r="BE198" s="4">
        <v>-2181.3040765426</v>
      </c>
      <c r="BF198" s="4">
        <v>-52.9572357392819</v>
      </c>
      <c r="BG198" s="4">
        <v>-268.624269428967</v>
      </c>
      <c r="BH198" s="4">
        <v>-344.075918905711</v>
      </c>
      <c r="BI198" s="4">
        <v>-231.595430344242</v>
      </c>
      <c r="BJ198" s="4">
        <v>-43363.7191084789</v>
      </c>
      <c r="BK198" s="4">
        <v>-41.8413493304348</v>
      </c>
      <c r="BL198" s="4">
        <v>-60.8101058207088</v>
      </c>
      <c r="BM198" s="4">
        <v>-10.2406530048179</v>
      </c>
      <c r="BN198" s="4">
        <v>-160.379622430763</v>
      </c>
      <c r="BO198" s="4">
        <v>-12.9046067444852</v>
      </c>
      <c r="BP198" s="4">
        <v>-56.104347132848</v>
      </c>
      <c r="BQ198" s="4">
        <v>-97.2961676544648</v>
      </c>
      <c r="BR198" s="4">
        <v>-927.043334316151</v>
      </c>
      <c r="BS198" s="4">
        <v>-67.6045895351576</v>
      </c>
      <c r="BT198" s="4">
        <v>-179.368984097265</v>
      </c>
      <c r="BU198" s="4">
        <v>-141.442032293968</v>
      </c>
      <c r="BV198" s="4">
        <v>-249.228232794997</v>
      </c>
      <c r="BW198" s="4">
        <v>-8715.90709698068</v>
      </c>
      <c r="BX198" s="4">
        <v>-9029.70027758794</v>
      </c>
      <c r="BY198" s="4">
        <v>-6149.99059704333</v>
      </c>
      <c r="BZ198" s="4">
        <v>-191.243082024917</v>
      </c>
      <c r="CA198" s="4">
        <v>-122.523793570933</v>
      </c>
      <c r="CB198" s="4">
        <v>-47.7759759901586</v>
      </c>
      <c r="CC198" s="4">
        <v>-21051.9268231026</v>
      </c>
      <c r="CD198" s="4">
        <v>-25298.2322760065</v>
      </c>
      <c r="CE198" s="4">
        <v>-3429.66543563773</v>
      </c>
      <c r="CF198" s="4">
        <v>-251.7241986636</v>
      </c>
      <c r="CG198" s="4">
        <v>-29.3057648431403</v>
      </c>
      <c r="CH198" s="4">
        <v>-48.3038505519065</v>
      </c>
      <c r="CI198" s="4">
        <v>-220.978261209359</v>
      </c>
      <c r="CJ198" s="4">
        <v>-317.256672312857</v>
      </c>
      <c r="CK198" s="4">
        <v>-324.130753666124</v>
      </c>
      <c r="CL198" s="4">
        <v>-483.111758243151</v>
      </c>
      <c r="CM198" s="4">
        <v>-21543.2607854081</v>
      </c>
      <c r="CN198" s="4">
        <v>-75280.6657871556</v>
      </c>
      <c r="CO198" s="4">
        <v>-19341.9182317641</v>
      </c>
      <c r="CP198" s="4">
        <v>-22730.6148049604</v>
      </c>
      <c r="CQ198" s="4">
        <v>-48614.5674133348</v>
      </c>
      <c r="CR198" s="4">
        <v>-5047.22705506425</v>
      </c>
      <c r="CS198" s="4">
        <v>-33348.9149113145</v>
      </c>
      <c r="CT198" s="4">
        <v>-34496.8563873545</v>
      </c>
      <c r="CU198" s="4">
        <v>-9886.90495325815</v>
      </c>
      <c r="CV198" s="4">
        <v>-31395.5364621293</v>
      </c>
      <c r="CW198" s="4">
        <v>-76.0541978480936</v>
      </c>
      <c r="CX198" s="4">
        <v>-41.4183300926145</v>
      </c>
      <c r="CY198" s="4">
        <v>-10.0472321045418</v>
      </c>
      <c r="CZ198" s="4">
        <v>-12367.2873572174</v>
      </c>
      <c r="DA198" s="4">
        <v>-46.5637399049734</v>
      </c>
      <c r="DB198" s="4">
        <v>-37.7777490268639</v>
      </c>
      <c r="DC198" s="4">
        <v>-1693.34968949148</v>
      </c>
      <c r="DD198" s="4">
        <v>-206.357686903289</v>
      </c>
      <c r="DE198" s="4">
        <v>-521.391847005282</v>
      </c>
      <c r="DF198" s="4">
        <v>-277.89064601477</v>
      </c>
      <c r="DG198" s="4">
        <v>-399.564333595265</v>
      </c>
      <c r="DH198" s="4">
        <v>-748.287686189205</v>
      </c>
      <c r="DI198" s="4">
        <v>-1155053.34452698</v>
      </c>
      <c r="DJ198" s="4">
        <v>-541692.093385808</v>
      </c>
      <c r="DK198" s="4">
        <v>-81.107051891844</v>
      </c>
      <c r="DL198" s="4">
        <v>-17.5125055636496</v>
      </c>
      <c r="DM198" s="4">
        <v>-188.627438813785</v>
      </c>
      <c r="DN198" s="4">
        <v>-261.215344924266</v>
      </c>
      <c r="DO198" s="4">
        <v>-6.23612228894618</v>
      </c>
      <c r="DP198" s="4">
        <v>-17.4716811700475</v>
      </c>
      <c r="DQ198" s="4">
        <v>-239.070572091498</v>
      </c>
      <c r="DR198" s="4">
        <v>-135.39353181112</v>
      </c>
      <c r="DS198" s="4">
        <v>-505.183955493919</v>
      </c>
      <c r="DT198" s="4">
        <v>-219.21572275319</v>
      </c>
      <c r="DU198" s="4">
        <v>-153.725264480261</v>
      </c>
      <c r="DV198" s="4">
        <v>-514530.750167428</v>
      </c>
      <c r="DW198" s="4">
        <v>-927.497796704416</v>
      </c>
      <c r="DX198" s="4">
        <v>-2611.66321846689</v>
      </c>
      <c r="DY198" s="4">
        <v>-176405.936920949</v>
      </c>
      <c r="DZ198" s="4">
        <v>-9626.96478773661</v>
      </c>
      <c r="EA198" s="4">
        <v>-101004.014845423</v>
      </c>
      <c r="EB198" s="4">
        <v>-1667509.05279425</v>
      </c>
      <c r="EC198" s="4">
        <v>-1318630.43191512</v>
      </c>
      <c r="ED198" s="4">
        <v>-2204956.76411785</v>
      </c>
      <c r="EE198" s="4">
        <v>-129354.015341167</v>
      </c>
      <c r="EF198" s="4">
        <v>-285473.801482821</v>
      </c>
      <c r="EG198" s="4">
        <v>-375365.897947338</v>
      </c>
      <c r="EH198" s="4">
        <v>-305840.607309858</v>
      </c>
      <c r="EI198" s="4">
        <v>-6370649.01748416</v>
      </c>
      <c r="EJ198" s="4">
        <v>-186518.390283453</v>
      </c>
      <c r="EK198" s="4">
        <v>-14635.8692756189</v>
      </c>
      <c r="EL198" s="4">
        <v>-543263.32750043</v>
      </c>
      <c r="EM198" s="4">
        <v>-7953.13940156377</v>
      </c>
      <c r="EN198" s="4">
        <v>-7481.06254530001</v>
      </c>
      <c r="EO198" s="4">
        <v>-1178.88071228732</v>
      </c>
      <c r="EP198" s="4">
        <v>-25480.5859751039</v>
      </c>
      <c r="EQ198" s="4">
        <v>-460.613754777353</v>
      </c>
      <c r="ER198" s="4">
        <v>-544358.812741526</v>
      </c>
      <c r="ES198" s="4">
        <v>-1785.21090874077</v>
      </c>
      <c r="ET198" s="4">
        <v>-32.2979105969658</v>
      </c>
      <c r="EU198" s="4">
        <v>-686888.699848828</v>
      </c>
      <c r="EV198" s="4">
        <v>-143422.450906719</v>
      </c>
      <c r="EW198" s="4">
        <v>-1523.35853307357</v>
      </c>
      <c r="EX198" s="4">
        <v>-577.414075318782</v>
      </c>
      <c r="EY198" s="4">
        <v>-984.226405795089</v>
      </c>
      <c r="EZ198" s="4">
        <v>-23964.7988592627</v>
      </c>
      <c r="FA198" s="4">
        <v>-1000133.29533225</v>
      </c>
      <c r="FC198" s="4">
        <v>-61297.8166162348</v>
      </c>
      <c r="FD198" s="4">
        <v>-299648.42088574</v>
      </c>
      <c r="FF198" s="4">
        <v>0</v>
      </c>
      <c r="FH198" s="4">
        <v>0</v>
      </c>
      <c r="FI198" s="4">
        <v>-148872.703413857</v>
      </c>
      <c r="FK198" s="4">
        <v>-511848.180700416</v>
      </c>
      <c r="FM198" s="4">
        <v>-21644613.8463694</v>
      </c>
    </row>
    <row r="199" spans="5:169">
      <c r="E199" s="4">
        <v>-89.3178998537449</v>
      </c>
      <c r="F199" s="4">
        <v>-18.4469343753136</v>
      </c>
      <c r="G199" s="4">
        <v>-49.544274797087</v>
      </c>
      <c r="H199" s="4">
        <v>-216.982298177939</v>
      </c>
      <c r="I199" s="4">
        <v>-31.1615925841304</v>
      </c>
      <c r="J199" s="4">
        <v>-1365.57339036048</v>
      </c>
      <c r="K199" s="4">
        <v>-240.208384970147</v>
      </c>
      <c r="L199" s="4">
        <v>-682.364211147884</v>
      </c>
      <c r="M199" s="4">
        <v>-398.91434758258</v>
      </c>
      <c r="N199" s="4">
        <v>-863.262567813521</v>
      </c>
      <c r="O199" s="4">
        <v>-120.278111512947</v>
      </c>
      <c r="P199" s="4">
        <v>-728.435825146528</v>
      </c>
      <c r="Q199" s="4">
        <v>-698.748122050907</v>
      </c>
      <c r="R199" s="4">
        <v>-571.052720464357</v>
      </c>
      <c r="S199" s="4">
        <v>-70.6979271836142</v>
      </c>
      <c r="T199" s="4">
        <v>-665.669398617873</v>
      </c>
      <c r="U199" s="4">
        <v>-407.628454357788</v>
      </c>
      <c r="V199" s="4">
        <v>-1536.56764453864</v>
      </c>
      <c r="W199" s="4">
        <v>-271.130900060106</v>
      </c>
      <c r="X199" s="4">
        <v>-391.648501990631</v>
      </c>
      <c r="Y199" s="4">
        <v>-241.900474213339</v>
      </c>
      <c r="Z199" s="4">
        <v>-2214.09150892277</v>
      </c>
      <c r="AA199" s="4">
        <v>-798.595235864735</v>
      </c>
      <c r="AB199" s="4">
        <v>-1064.78119349634</v>
      </c>
      <c r="AC199" s="4">
        <v>-517.763472385306</v>
      </c>
      <c r="AD199" s="4">
        <v>-153.679490115521</v>
      </c>
      <c r="AE199" s="4">
        <v>-2277.95210116184</v>
      </c>
      <c r="AF199" s="4">
        <v>-146.845062312542</v>
      </c>
      <c r="AG199" s="4">
        <v>-271.330211756195</v>
      </c>
      <c r="AH199" s="4">
        <v>-441.647946304918</v>
      </c>
      <c r="AI199" s="4">
        <v>-1107.56838511087</v>
      </c>
      <c r="AJ199" s="4">
        <v>-8448.6297052275</v>
      </c>
      <c r="AK199" s="4">
        <v>-8012.91323307838</v>
      </c>
      <c r="AL199" s="4">
        <v>-1214.47807637066</v>
      </c>
      <c r="AM199" s="4">
        <v>-5337.26808610124</v>
      </c>
      <c r="AN199" s="4">
        <v>-3484.30756161193</v>
      </c>
      <c r="AO199" s="4">
        <v>-1225.25076423964</v>
      </c>
      <c r="AP199" s="4">
        <v>-1098.64294374906</v>
      </c>
      <c r="AQ199" s="4">
        <v>-173105.774177754</v>
      </c>
      <c r="AR199" s="4">
        <v>-24710.5457118774</v>
      </c>
      <c r="AS199" s="4">
        <v>-247.979833808722</v>
      </c>
      <c r="AT199" s="4">
        <v>-225.305898678193</v>
      </c>
      <c r="AU199" s="4">
        <v>-804.407806279825</v>
      </c>
      <c r="AV199" s="4">
        <v>-533.631781334027</v>
      </c>
      <c r="AW199" s="4">
        <v>-259.300668410239</v>
      </c>
      <c r="AX199" s="4">
        <v>-2052.0919891619</v>
      </c>
      <c r="AY199" s="4">
        <v>-1020.3619537395</v>
      </c>
      <c r="AZ199" s="4">
        <v>-1923.04789537348</v>
      </c>
      <c r="BA199" s="4">
        <v>-19852.0552102069</v>
      </c>
      <c r="BB199" s="4">
        <v>-106896.233383258</v>
      </c>
      <c r="BC199" s="4">
        <v>-10122.9883961821</v>
      </c>
      <c r="BD199" s="4">
        <v>-1037.68984208492</v>
      </c>
      <c r="BE199" s="4">
        <v>-5671.06605483786</v>
      </c>
      <c r="BF199" s="4">
        <v>-584.216676553894</v>
      </c>
      <c r="BG199" s="4">
        <v>-2773.20935966055</v>
      </c>
      <c r="BH199" s="4">
        <v>-4323.41525728192</v>
      </c>
      <c r="BI199" s="4">
        <v>-1378.66922690477</v>
      </c>
      <c r="BJ199" s="4">
        <v>-1257.72540588582</v>
      </c>
      <c r="BK199" s="4">
        <v>-334.401349390265</v>
      </c>
      <c r="BL199" s="4">
        <v>-593.912586537122</v>
      </c>
      <c r="BM199" s="4">
        <v>-110.57433166583</v>
      </c>
      <c r="BN199" s="4">
        <v>-975.11769089833</v>
      </c>
      <c r="BO199" s="4">
        <v>-120.919259385862</v>
      </c>
      <c r="BP199" s="4">
        <v>-487.432248232062</v>
      </c>
      <c r="BQ199" s="4">
        <v>-721.816707394486</v>
      </c>
      <c r="BR199" s="4">
        <v>-29359.7253433906</v>
      </c>
      <c r="BS199" s="4">
        <v>-479.059014622899</v>
      </c>
      <c r="BT199" s="4">
        <v>-771.967968250727</v>
      </c>
      <c r="BU199" s="4">
        <v>-1177.14783321484</v>
      </c>
      <c r="BV199" s="4">
        <v>-1876.56350295104</v>
      </c>
      <c r="BW199" s="4">
        <v>-1683.92697955339</v>
      </c>
      <c r="BX199" s="4">
        <v>-237.988373869929</v>
      </c>
      <c r="BY199" s="4">
        <v>-2802.1612714895</v>
      </c>
      <c r="BZ199" s="4">
        <v>-1148.04668123954</v>
      </c>
      <c r="CA199" s="4">
        <v>-844.756089421226</v>
      </c>
      <c r="CB199" s="4">
        <v>-244.399957936838</v>
      </c>
      <c r="CC199" s="4">
        <v>-2246.41999439399</v>
      </c>
      <c r="CD199" s="4">
        <v>-3706.21996014002</v>
      </c>
      <c r="CE199" s="4">
        <v>-7886.47013474808</v>
      </c>
      <c r="CF199" s="4">
        <v>-3478.47969442133</v>
      </c>
      <c r="CG199" s="4">
        <v>-392.327527538545</v>
      </c>
      <c r="CH199" s="4">
        <v>-426.024526745677</v>
      </c>
      <c r="CI199" s="4">
        <v>-551.003737328006</v>
      </c>
      <c r="CJ199" s="4">
        <v>-607.926537542416</v>
      </c>
      <c r="CK199" s="4">
        <v>-4980.94860574208</v>
      </c>
      <c r="CL199" s="4">
        <v>-1710.04648593105</v>
      </c>
      <c r="CM199" s="4">
        <v>-472.623284809187</v>
      </c>
      <c r="CN199" s="4">
        <v>-639.885644962649</v>
      </c>
      <c r="CO199" s="4">
        <v>-1026.17247616734</v>
      </c>
      <c r="CP199" s="4">
        <v>-1417.37642772749</v>
      </c>
      <c r="CQ199" s="4">
        <v>-6813.55750934273</v>
      </c>
      <c r="CR199" s="4">
        <v>-1049.39054019541</v>
      </c>
      <c r="CS199" s="4">
        <v>-256.278646400844</v>
      </c>
      <c r="CT199" s="4">
        <v>-2925.23130618256</v>
      </c>
      <c r="CU199" s="4">
        <v>-367.704111890521</v>
      </c>
      <c r="CV199" s="4">
        <v>-2054.6514014457</v>
      </c>
      <c r="CW199" s="4">
        <v>-19762.465873159</v>
      </c>
      <c r="CX199" s="4">
        <v>0</v>
      </c>
      <c r="CY199" s="4">
        <v>-212.053163602504</v>
      </c>
      <c r="CZ199" s="4">
        <v>-3078.95383111604</v>
      </c>
      <c r="DA199" s="4">
        <v>-332.170164731063</v>
      </c>
      <c r="DB199" s="4">
        <v>-810.426027872452</v>
      </c>
      <c r="DC199" s="4">
        <v>-30590.415374095</v>
      </c>
      <c r="DD199" s="4">
        <v>-3727.85810112542</v>
      </c>
      <c r="DE199" s="4">
        <v>-11910.6051651821</v>
      </c>
      <c r="DF199" s="4">
        <v>-6348.09650896938</v>
      </c>
      <c r="DG199" s="4">
        <v>-4472.36467503694</v>
      </c>
      <c r="DH199" s="4">
        <v>-80290.3610962591</v>
      </c>
      <c r="DI199" s="4">
        <v>-52661.7150264961</v>
      </c>
      <c r="DJ199" s="4">
        <v>-8250.73379096017</v>
      </c>
      <c r="DK199" s="4">
        <v>-1056.80319768022</v>
      </c>
      <c r="DL199" s="4">
        <v>-228.18326455432</v>
      </c>
      <c r="DM199" s="4">
        <v>-4452.73131439418</v>
      </c>
      <c r="DN199" s="4">
        <v>-6430.72616478273</v>
      </c>
      <c r="DO199" s="4">
        <v>-33.9068064419703</v>
      </c>
      <c r="DP199" s="4">
        <v>-223.526824838261</v>
      </c>
      <c r="DQ199" s="4">
        <v>-606.304720389649</v>
      </c>
      <c r="DR199" s="4">
        <v>-853.56359022663</v>
      </c>
      <c r="DS199" s="4">
        <v>-955.55744348093</v>
      </c>
      <c r="DT199" s="4">
        <v>-1018.56721581475</v>
      </c>
      <c r="DU199" s="4">
        <v>-782.446924326366</v>
      </c>
      <c r="DV199" s="4">
        <v>0</v>
      </c>
      <c r="DW199" s="4">
        <v>-13296.9066492832</v>
      </c>
      <c r="DX199" s="4">
        <v>-30604.0641496066</v>
      </c>
      <c r="DY199" s="4">
        <v>-813.484226205247</v>
      </c>
      <c r="DZ199" s="4">
        <v>-1502.16326162371</v>
      </c>
      <c r="EA199" s="4">
        <v>-6193.64585939302</v>
      </c>
      <c r="EB199" s="4">
        <v>-20992.5358589148</v>
      </c>
      <c r="EC199" s="4">
        <v>-7927.28038792234</v>
      </c>
      <c r="ED199" s="4">
        <v>-101859.82523218</v>
      </c>
      <c r="EE199" s="4">
        <v>-13237.5461601891</v>
      </c>
      <c r="EF199" s="4">
        <v>-57954.0129583457</v>
      </c>
      <c r="EG199" s="4">
        <v>-117835.326690509</v>
      </c>
      <c r="EH199" s="4">
        <v>-5779.25757967782</v>
      </c>
      <c r="EI199" s="4">
        <v>-346404.475352776</v>
      </c>
      <c r="EJ199" s="4">
        <v>-11389.9734859468</v>
      </c>
      <c r="EK199" s="4">
        <v>-34293.45938802</v>
      </c>
      <c r="EL199" s="4">
        <v>-6342.07375740297</v>
      </c>
      <c r="EM199" s="4">
        <v>-1535.03564335478</v>
      </c>
      <c r="EN199" s="4">
        <v>-610.433384612951</v>
      </c>
      <c r="EO199" s="4">
        <v>-3378.65573489316</v>
      </c>
      <c r="EP199" s="4">
        <v>-33973.7893624883</v>
      </c>
      <c r="EQ199" s="4">
        <v>-6712.14593724037</v>
      </c>
      <c r="ER199" s="4">
        <v>-56229.3634372746</v>
      </c>
      <c r="ES199" s="4">
        <v>-1695.69969379627</v>
      </c>
      <c r="ET199" s="4">
        <v>-155.354810003774</v>
      </c>
      <c r="EU199" s="4">
        <v>-689.135301413797</v>
      </c>
      <c r="EV199" s="4">
        <v>-1510.38230110555</v>
      </c>
      <c r="EW199" s="4">
        <v>-23418.7046228075</v>
      </c>
      <c r="EX199" s="4">
        <v>-12667.0976144123</v>
      </c>
      <c r="EY199" s="4">
        <v>-27494.2350543554</v>
      </c>
      <c r="EZ199" s="4">
        <v>-324.575145548992</v>
      </c>
      <c r="FA199" s="4">
        <v>-76901.0925062695</v>
      </c>
      <c r="FC199" s="4">
        <v>-284314.81310901</v>
      </c>
      <c r="FD199" s="4">
        <v>-1746983.4182526</v>
      </c>
      <c r="FF199" s="4">
        <v>0</v>
      </c>
      <c r="FH199" s="4">
        <v>-410441.03579003</v>
      </c>
      <c r="FI199" s="4">
        <v>-290462.746572548</v>
      </c>
      <c r="FK199" s="4">
        <v>-2129539.40792804</v>
      </c>
      <c r="FM199" s="4">
        <v>-6617787.34069732</v>
      </c>
    </row>
    <row r="200" spans="5:169">
      <c r="E200" s="4">
        <v>-53194.2249253237</v>
      </c>
      <c r="F200" s="4">
        <v>-8829.44916158604</v>
      </c>
      <c r="G200" s="4">
        <v>-288.662947372001</v>
      </c>
      <c r="H200" s="4">
        <v>-29714.9357198192</v>
      </c>
      <c r="I200" s="4">
        <v>-7960.28638342204</v>
      </c>
      <c r="J200" s="4">
        <v>-1119.71493501661</v>
      </c>
      <c r="K200" s="4">
        <v>-352.657488127238</v>
      </c>
      <c r="L200" s="4">
        <v>-8956.27709652314</v>
      </c>
      <c r="M200" s="4">
        <v>-7835.5752051869</v>
      </c>
      <c r="N200" s="4">
        <v>-1132.77734698012</v>
      </c>
      <c r="O200" s="4">
        <v>-106.202943905337</v>
      </c>
      <c r="P200" s="4">
        <v>-2433.98155649421</v>
      </c>
      <c r="Q200" s="4">
        <v>-3311.26591240152</v>
      </c>
      <c r="R200" s="4">
        <v>-3379.21528033531</v>
      </c>
      <c r="S200" s="4">
        <v>-47.8924393381337</v>
      </c>
      <c r="T200" s="4">
        <v>-4162.76791345758</v>
      </c>
      <c r="U200" s="4">
        <v>-1184.71972633212</v>
      </c>
      <c r="V200" s="4">
        <v>-4130.85734797824</v>
      </c>
      <c r="W200" s="4">
        <v>-3644.82105640283</v>
      </c>
      <c r="X200" s="4">
        <v>-15280.6725050087</v>
      </c>
      <c r="Y200" s="4">
        <v>-3107.67633641008</v>
      </c>
      <c r="Z200" s="4">
        <v>-21128.6176366146</v>
      </c>
      <c r="AA200" s="4">
        <v>-17374.7689970584</v>
      </c>
      <c r="AB200" s="4">
        <v>-9372.02063140816</v>
      </c>
      <c r="AC200" s="4">
        <v>-1772.38265814411</v>
      </c>
      <c r="AD200" s="4">
        <v>-1891.65768278801</v>
      </c>
      <c r="AE200" s="4">
        <v>-2761.62472971732</v>
      </c>
      <c r="AF200" s="4">
        <v>-233.181380239985</v>
      </c>
      <c r="AG200" s="4">
        <v>-290.993101952454</v>
      </c>
      <c r="AH200" s="4">
        <v>-5595.88546820286</v>
      </c>
      <c r="AI200" s="4">
        <v>-1376.3704455397</v>
      </c>
      <c r="AJ200" s="4">
        <v>-14132.7723371426</v>
      </c>
      <c r="AK200" s="4">
        <v>-3484.79826240029</v>
      </c>
      <c r="AL200" s="4">
        <v>-13395.7799205849</v>
      </c>
      <c r="AM200" s="4">
        <v>-39866.7100854556</v>
      </c>
      <c r="AN200" s="4">
        <v>-8726.28685826551</v>
      </c>
      <c r="AO200" s="4">
        <v>-30397.4012607203</v>
      </c>
      <c r="AP200" s="4">
        <v>-29986.2673495539</v>
      </c>
      <c r="AQ200" s="4">
        <v>-11191.1213336209</v>
      </c>
      <c r="AR200" s="4">
        <v>-1297891.01110607</v>
      </c>
      <c r="AS200" s="4">
        <v>-16082.8207330228</v>
      </c>
      <c r="AT200" s="4">
        <v>-244.850593669247</v>
      </c>
      <c r="AU200" s="4">
        <v>-684.985905597306</v>
      </c>
      <c r="AV200" s="4">
        <v>-2178.68566368445</v>
      </c>
      <c r="AW200" s="4">
        <v>-326.385657906281</v>
      </c>
      <c r="AX200" s="4">
        <v>-3533.04544370466</v>
      </c>
      <c r="AY200" s="4">
        <v>-2254.02964872422</v>
      </c>
      <c r="AZ200" s="4">
        <v>-1786.09773070779</v>
      </c>
      <c r="BA200" s="4">
        <v>-17274.6710145673</v>
      </c>
      <c r="BB200" s="4">
        <v>-81770.1615192889</v>
      </c>
      <c r="BC200" s="4">
        <v>-344.925252417941</v>
      </c>
      <c r="BD200" s="4">
        <v>-2684.93184308058</v>
      </c>
      <c r="BE200" s="4">
        <v>-9542.78016821397</v>
      </c>
      <c r="BF200" s="4">
        <v>-536.921834872964</v>
      </c>
      <c r="BG200" s="4">
        <v>-2633.12649206837</v>
      </c>
      <c r="BH200" s="4">
        <v>-5896.72481215878</v>
      </c>
      <c r="BI200" s="4">
        <v>-1827.39015305128</v>
      </c>
      <c r="BJ200" s="4">
        <v>-6845.00507223358</v>
      </c>
      <c r="BK200" s="4">
        <v>-309.297729202543</v>
      </c>
      <c r="BL200" s="4">
        <v>-391.372845360733</v>
      </c>
      <c r="BM200" s="4">
        <v>-84.1105922857441</v>
      </c>
      <c r="BN200" s="4">
        <v>-1267.0276601444</v>
      </c>
      <c r="BO200" s="4">
        <v>-69.1141295856349</v>
      </c>
      <c r="BP200" s="4">
        <v>-434.374734031477</v>
      </c>
      <c r="BQ200" s="4">
        <v>-841.008790581906</v>
      </c>
      <c r="BR200" s="4">
        <v>-45841.9108845173</v>
      </c>
      <c r="BS200" s="4">
        <v>-656.462721001688</v>
      </c>
      <c r="BT200" s="4">
        <v>-1423.39129997407</v>
      </c>
      <c r="BU200" s="4">
        <v>-7061.73557174973</v>
      </c>
      <c r="BV200" s="4">
        <v>-10705.3879041596</v>
      </c>
      <c r="BW200" s="4">
        <v>-5853.59571018306</v>
      </c>
      <c r="BX200" s="4">
        <v>-923.50320177139</v>
      </c>
      <c r="BY200" s="4">
        <v>-6603.56314114616</v>
      </c>
      <c r="BZ200" s="4">
        <v>-10820.8578102449</v>
      </c>
      <c r="CA200" s="4">
        <v>-6318.73170279973</v>
      </c>
      <c r="CB200" s="4">
        <v>-401.941844330264</v>
      </c>
      <c r="CC200" s="4">
        <v>-8776.73202253851</v>
      </c>
      <c r="CD200" s="4">
        <v>-20153.6881495531</v>
      </c>
      <c r="CE200" s="4">
        <v>-37724.5044409735</v>
      </c>
      <c r="CF200" s="4">
        <v>-31146.918020344</v>
      </c>
      <c r="CG200" s="4">
        <v>-6191.73699050654</v>
      </c>
      <c r="CH200" s="4">
        <v>-486.870879605737</v>
      </c>
      <c r="CI200" s="4">
        <v>-6209.07821723633</v>
      </c>
      <c r="CJ200" s="4">
        <v>-2543.33124262766</v>
      </c>
      <c r="CK200" s="4">
        <v>-3132.64945548967</v>
      </c>
      <c r="CL200" s="4">
        <v>-1512.53623242057</v>
      </c>
      <c r="CM200" s="4">
        <v>-1154.78579005277</v>
      </c>
      <c r="CN200" s="4">
        <v>-13024.8797936493</v>
      </c>
      <c r="CO200" s="4">
        <v>-1570.3283979996</v>
      </c>
      <c r="CP200" s="4">
        <v>-24314.537809875</v>
      </c>
      <c r="CQ200" s="4">
        <v>-43471.7225617</v>
      </c>
      <c r="CR200" s="4">
        <v>-5250.30611849639</v>
      </c>
      <c r="CS200" s="4">
        <v>-6213.96144015158</v>
      </c>
      <c r="CT200" s="4">
        <v>-9064.4029465372</v>
      </c>
      <c r="CU200" s="4">
        <v>-2555.66544799222</v>
      </c>
      <c r="CV200" s="4">
        <v>-6671.6772097509</v>
      </c>
      <c r="CW200" s="4">
        <v>-3818.59160999741</v>
      </c>
      <c r="CX200" s="4">
        <v>0</v>
      </c>
      <c r="CY200" s="4">
        <v>-209.137043345521</v>
      </c>
      <c r="CZ200" s="4">
        <v>-39293.1937090348</v>
      </c>
      <c r="DA200" s="4">
        <v>-306.991101094992</v>
      </c>
      <c r="DB200" s="4">
        <v>-581.354235741159</v>
      </c>
      <c r="DC200" s="4">
        <v>-114291.304585003</v>
      </c>
      <c r="DD200" s="4">
        <v>-15359.238936629</v>
      </c>
      <c r="DE200" s="4">
        <v>-42050.2651446189</v>
      </c>
      <c r="DF200" s="4">
        <v>-22411.8873612002</v>
      </c>
      <c r="DG200" s="4">
        <v>-71279.0506656314</v>
      </c>
      <c r="DH200" s="4">
        <v>-49168.84669764</v>
      </c>
      <c r="DI200" s="4">
        <v>-34812.6797097515</v>
      </c>
      <c r="DJ200" s="4">
        <v>-3599.09401712272</v>
      </c>
      <c r="DK200" s="4">
        <v>-1983.08473303407</v>
      </c>
      <c r="DL200" s="4">
        <v>-428.184499502688</v>
      </c>
      <c r="DM200" s="4">
        <v>-2656.97271352027</v>
      </c>
      <c r="DN200" s="4">
        <v>-4428.67655029317</v>
      </c>
      <c r="DO200" s="4">
        <v>-17.9468659576041</v>
      </c>
      <c r="DP200" s="4">
        <v>-122.325133659915</v>
      </c>
      <c r="DQ200" s="4">
        <v>-331.11212942828</v>
      </c>
      <c r="DR200" s="4">
        <v>-582.207820836332</v>
      </c>
      <c r="DS200" s="4">
        <v>-4961.04360557251</v>
      </c>
      <c r="DT200" s="4">
        <v>-408.824970852947</v>
      </c>
      <c r="DU200" s="4">
        <v>-8918.39210447681</v>
      </c>
      <c r="DV200" s="4">
        <v>-22381.8013241645</v>
      </c>
      <c r="DW200" s="4">
        <v>-24864.0482881963</v>
      </c>
      <c r="DX200" s="4">
        <v>-16355.6329779743</v>
      </c>
      <c r="DY200" s="4">
        <v>-6327.01494226086</v>
      </c>
      <c r="DZ200" s="4">
        <v>-847.198553212963</v>
      </c>
      <c r="EA200" s="4">
        <v>-55006.7553773109</v>
      </c>
      <c r="EB200" s="4">
        <v>-132287.284449235</v>
      </c>
      <c r="EC200" s="4">
        <v>-55864.4699519752</v>
      </c>
      <c r="ED200" s="4">
        <v>-1119364.74571382</v>
      </c>
      <c r="EE200" s="4">
        <v>-67265.7181857103</v>
      </c>
      <c r="EF200" s="4">
        <v>-207504.213626277</v>
      </c>
      <c r="EG200" s="4">
        <v>-140579.30780745</v>
      </c>
      <c r="EH200" s="4">
        <v>-3479.58535564547</v>
      </c>
      <c r="EI200" s="4">
        <v>-587699.440658877</v>
      </c>
      <c r="EJ200" s="4">
        <v>-78213.9903814992</v>
      </c>
      <c r="EK200" s="4">
        <v>-74477.8330348794</v>
      </c>
      <c r="EL200" s="4">
        <v>-12392.3545903994</v>
      </c>
      <c r="EM200" s="4">
        <v>-5076.87244215664</v>
      </c>
      <c r="EN200" s="4">
        <v>-3792.28901164812</v>
      </c>
      <c r="EO200" s="4">
        <v>-52150.6275353573</v>
      </c>
      <c r="EP200" s="4">
        <v>-117535.498515577</v>
      </c>
      <c r="EQ200" s="4">
        <v>-4239.63556408645</v>
      </c>
      <c r="ER200" s="4">
        <v>-425896.625166882</v>
      </c>
      <c r="ES200" s="4">
        <v>-21069.5301768019</v>
      </c>
      <c r="ET200" s="4">
        <v>-5095.10938734242</v>
      </c>
      <c r="EU200" s="4">
        <v>-10182.3239526737</v>
      </c>
      <c r="EV200" s="4">
        <v>-1974.95217899178</v>
      </c>
      <c r="EW200" s="4">
        <v>-12156.9362685316</v>
      </c>
      <c r="EX200" s="4">
        <v>-82226.4156247248</v>
      </c>
      <c r="EY200" s="4">
        <v>-54548.6224085267</v>
      </c>
      <c r="EZ200" s="4">
        <v>-2318.03547414902</v>
      </c>
      <c r="FA200" s="4">
        <v>-644625.164407289</v>
      </c>
      <c r="FC200" s="4">
        <v>-327017.189055147</v>
      </c>
      <c r="FD200" s="4">
        <v>-1489655.23346211</v>
      </c>
      <c r="FF200" s="4">
        <v>0</v>
      </c>
      <c r="FH200" s="4">
        <v>-278425.509895209</v>
      </c>
      <c r="FI200" s="4">
        <v>-239254.684930228</v>
      </c>
      <c r="FK200" s="4">
        <v>-4778749.31328658</v>
      </c>
      <c r="FM200" s="4">
        <v>-13741591.8963593</v>
      </c>
    </row>
    <row r="201" spans="5:169">
      <c r="E201" s="4">
        <v>-379465.215805931</v>
      </c>
      <c r="F201" s="4">
        <v>-42448.5952362302</v>
      </c>
      <c r="G201" s="4">
        <v>-120549.726525539</v>
      </c>
      <c r="H201" s="4">
        <v>-153864.410637941</v>
      </c>
      <c r="I201" s="4">
        <v>-217788.681063251</v>
      </c>
      <c r="J201" s="4">
        <v>-131153.148414061</v>
      </c>
      <c r="K201" s="4">
        <v>-65378.4543618707</v>
      </c>
      <c r="L201" s="4">
        <v>-440004.942049725</v>
      </c>
      <c r="M201" s="4">
        <v>-501398.225166447</v>
      </c>
      <c r="N201" s="4">
        <v>-725212.208038796</v>
      </c>
      <c r="O201" s="4">
        <v>-142157.65342999</v>
      </c>
      <c r="P201" s="4">
        <v>-17635.3180760741</v>
      </c>
      <c r="Q201" s="4">
        <v>-20684.4761128669</v>
      </c>
      <c r="R201" s="4">
        <v>-13237.71732682</v>
      </c>
      <c r="S201" s="4">
        <v>-2475.13660643754</v>
      </c>
      <c r="T201" s="4">
        <v>-16964.7293157797</v>
      </c>
      <c r="U201" s="4">
        <v>-21674.1070731913</v>
      </c>
      <c r="V201" s="4">
        <v>-29004.7023743153</v>
      </c>
      <c r="W201" s="4">
        <v>-6173.15798706576</v>
      </c>
      <c r="X201" s="4">
        <v>-12427.2817174114</v>
      </c>
      <c r="Y201" s="4">
        <v>-5733.68543720338</v>
      </c>
      <c r="Z201" s="4">
        <v>-32980.2481864663</v>
      </c>
      <c r="AA201" s="4">
        <v>-13975.2342012507</v>
      </c>
      <c r="AB201" s="4">
        <v>-26507.8746556424</v>
      </c>
      <c r="AC201" s="4">
        <v>-5241.33841268165</v>
      </c>
      <c r="AD201" s="4">
        <v>-3280.37856005731</v>
      </c>
      <c r="AE201" s="4">
        <v>-43424.0355526725</v>
      </c>
      <c r="AF201" s="4">
        <v>-13602.8489128852</v>
      </c>
      <c r="AG201" s="4">
        <v>-13140.0770703991</v>
      </c>
      <c r="AH201" s="4">
        <v>-7367.14744282415</v>
      </c>
      <c r="AI201" s="4">
        <v>-24344.4392272205</v>
      </c>
      <c r="AJ201" s="4">
        <v>-82698.7948653503</v>
      </c>
      <c r="AK201" s="4">
        <v>-17892.091544953</v>
      </c>
      <c r="AL201" s="4">
        <v>-19851.2648680151</v>
      </c>
      <c r="AM201" s="4">
        <v>-143636.848747226</v>
      </c>
      <c r="AN201" s="4">
        <v>-61744.0819318528</v>
      </c>
      <c r="AO201" s="4">
        <v>-62029.0308356714</v>
      </c>
      <c r="AP201" s="4">
        <v>-22352.532078925</v>
      </c>
      <c r="AQ201" s="4">
        <v>-33489.8397418519</v>
      </c>
      <c r="AR201" s="4">
        <v>-61603.0018976519</v>
      </c>
      <c r="AS201" s="4">
        <v>-3302842.76727273</v>
      </c>
      <c r="AT201" s="4">
        <v>-39212.9330683495</v>
      </c>
      <c r="AU201" s="4">
        <v>-3711208.45171492</v>
      </c>
      <c r="AV201" s="4">
        <v>-225236.768307032</v>
      </c>
      <c r="AW201" s="4">
        <v>-7497.93431856114</v>
      </c>
      <c r="AX201" s="4">
        <v>-309886.341234162</v>
      </c>
      <c r="AY201" s="4">
        <v>-3708358.67997401</v>
      </c>
      <c r="AZ201" s="4">
        <v>-1389581.43775867</v>
      </c>
      <c r="BA201" s="4">
        <v>-35427.8036070923</v>
      </c>
      <c r="BB201" s="4">
        <v>-89266.5972264658</v>
      </c>
      <c r="BC201" s="4">
        <v>-682277.586857956</v>
      </c>
      <c r="BD201" s="4">
        <v>-25089.8551445009</v>
      </c>
      <c r="BE201" s="4">
        <v>-305476.503883823</v>
      </c>
      <c r="BF201" s="4">
        <v>-387133.367118766</v>
      </c>
      <c r="BG201" s="4">
        <v>-220653.812395165</v>
      </c>
      <c r="BH201" s="4">
        <v>-821530.159326284</v>
      </c>
      <c r="BI201" s="4">
        <v>-686357.77128817</v>
      </c>
      <c r="BJ201" s="4">
        <v>-425257.06729105</v>
      </c>
      <c r="BK201" s="4">
        <v>-100241.970730996</v>
      </c>
      <c r="BL201" s="4">
        <v>-584231.825854187</v>
      </c>
      <c r="BM201" s="4">
        <v>-16619.0172375289</v>
      </c>
      <c r="BN201" s="4">
        <v>-144240.828878254</v>
      </c>
      <c r="BO201" s="4">
        <v>-8255.16303526841</v>
      </c>
      <c r="BP201" s="4">
        <v>-970282.350057989</v>
      </c>
      <c r="BQ201" s="4">
        <v>-34497.6658420283</v>
      </c>
      <c r="BR201" s="4">
        <v>-469474.080076005</v>
      </c>
      <c r="BS201" s="4">
        <v>-24292.076171275</v>
      </c>
      <c r="BT201" s="4">
        <v>-24387.3554371444</v>
      </c>
      <c r="BU201" s="4">
        <v>-54260.6529138684</v>
      </c>
      <c r="BV201" s="4">
        <v>-65308.3518937165</v>
      </c>
      <c r="BW201" s="4">
        <v>-22320.015776374</v>
      </c>
      <c r="BX201" s="4">
        <v>-2860.73869920672</v>
      </c>
      <c r="BY201" s="4">
        <v>-147106.83464757</v>
      </c>
      <c r="BZ201" s="4">
        <v>-60112.4547756165</v>
      </c>
      <c r="CA201" s="4">
        <v>-43400.7875774216</v>
      </c>
      <c r="CB201" s="4">
        <v>-14457.9828245848</v>
      </c>
      <c r="CC201" s="4">
        <v>-17395.5737177678</v>
      </c>
      <c r="CD201" s="4">
        <v>-33674.2804859254</v>
      </c>
      <c r="CE201" s="4">
        <v>-98767.9526957383</v>
      </c>
      <c r="CF201" s="4">
        <v>-85682.6040803098</v>
      </c>
      <c r="CG201" s="4">
        <v>-8047.39310065696</v>
      </c>
      <c r="CH201" s="4">
        <v>-39767.193577924</v>
      </c>
      <c r="CI201" s="4">
        <v>-39874.4085831261</v>
      </c>
      <c r="CJ201" s="4">
        <v>-19024.4802533359</v>
      </c>
      <c r="CK201" s="4">
        <v>-90345.3593132561</v>
      </c>
      <c r="CL201" s="4">
        <v>-22677.5173292462</v>
      </c>
      <c r="CM201" s="4">
        <v>-5693.72983794146</v>
      </c>
      <c r="CN201" s="4">
        <v>-25844.4942761067</v>
      </c>
      <c r="CO201" s="4">
        <v>-11974.6033454933</v>
      </c>
      <c r="CP201" s="4">
        <v>-63303.9335622625</v>
      </c>
      <c r="CQ201" s="4">
        <v>-17215.1337792153</v>
      </c>
      <c r="CR201" s="4">
        <v>-4833.5130213585</v>
      </c>
      <c r="CS201" s="4">
        <v>-3846.40129075827</v>
      </c>
      <c r="CT201" s="4">
        <v>-38716.9297386277</v>
      </c>
      <c r="CU201" s="4">
        <v>-4716.74550834103</v>
      </c>
      <c r="CV201" s="4">
        <v>-52660.7670882645</v>
      </c>
      <c r="CW201" s="4">
        <v>-38084.9688530498</v>
      </c>
      <c r="CX201" s="4">
        <v>-27099.8867291089</v>
      </c>
      <c r="CY201" s="4">
        <v>-33919.6609690913</v>
      </c>
      <c r="CZ201" s="4">
        <v>-1638144.03241998</v>
      </c>
      <c r="DA201" s="4">
        <v>-92755.8212421329</v>
      </c>
      <c r="DB201" s="4">
        <v>-4895.70108828293</v>
      </c>
      <c r="DC201" s="4">
        <v>-1388947.01458434</v>
      </c>
      <c r="DD201" s="4">
        <v>-200736.163575909</v>
      </c>
      <c r="DE201" s="4">
        <v>-2193757.51169269</v>
      </c>
      <c r="DF201" s="4">
        <v>-1126116.1259906</v>
      </c>
      <c r="DG201" s="4">
        <v>-177718.7148619</v>
      </c>
      <c r="DH201" s="4">
        <v>-253594.802811489</v>
      </c>
      <c r="DI201" s="4">
        <v>-386015.979133458</v>
      </c>
      <c r="DJ201" s="4">
        <v>-203961.455859187</v>
      </c>
      <c r="DK201" s="4">
        <v>-65833.2968447728</v>
      </c>
      <c r="DL201" s="4">
        <v>-132638.930063345</v>
      </c>
      <c r="DM201" s="4">
        <v>-585234.262427344</v>
      </c>
      <c r="DN201" s="4">
        <v>-5636042.72929483</v>
      </c>
      <c r="DO201" s="4">
        <v>-87830.9619125937</v>
      </c>
      <c r="DP201" s="4">
        <v>-1753456.40867619</v>
      </c>
      <c r="DQ201" s="4">
        <v>-1112885.75618965</v>
      </c>
      <c r="DR201" s="4">
        <v>-745340.851013165</v>
      </c>
      <c r="DS201" s="4">
        <v>-95274.8139082646</v>
      </c>
      <c r="DT201" s="4">
        <v>-1973056.93034777</v>
      </c>
      <c r="DU201" s="4">
        <v>-1649030.55441344</v>
      </c>
      <c r="DV201" s="4">
        <v>-237317.419905602</v>
      </c>
      <c r="DW201" s="4">
        <v>-124917.041697549</v>
      </c>
      <c r="DX201" s="4">
        <v>-65333.5868377529</v>
      </c>
      <c r="DY201" s="4">
        <v>-80936.6868683404</v>
      </c>
      <c r="DZ201" s="4">
        <v>-8677.30127994375</v>
      </c>
      <c r="EA201" s="4">
        <v>-47941.8555568623</v>
      </c>
      <c r="EB201" s="4">
        <v>-10107.4993809099</v>
      </c>
      <c r="EC201" s="4">
        <v>-6820.48935016803</v>
      </c>
      <c r="ED201" s="4">
        <v>-486574.511846005</v>
      </c>
      <c r="EE201" s="4">
        <v>-47806.0913775185</v>
      </c>
      <c r="EF201" s="4">
        <v>-81426.3408087138</v>
      </c>
      <c r="EG201" s="4">
        <v>-255059.137389028</v>
      </c>
      <c r="EH201" s="4">
        <v>-603465.260575237</v>
      </c>
      <c r="EI201" s="4">
        <v>-2535392.79834992</v>
      </c>
      <c r="EJ201" s="4">
        <v>-204070.670403772</v>
      </c>
      <c r="EK201" s="4">
        <v>-1245220.65547815</v>
      </c>
      <c r="EL201" s="4">
        <v>-305632.755685521</v>
      </c>
      <c r="EM201" s="4">
        <v>-39259.4561784956</v>
      </c>
      <c r="EN201" s="4">
        <v>-23117.5147453646</v>
      </c>
      <c r="EO201" s="4">
        <v>-102689.665299699</v>
      </c>
      <c r="EP201" s="4">
        <v>-139175.886172036</v>
      </c>
      <c r="EQ201" s="4">
        <v>-88319.2499850184</v>
      </c>
      <c r="ER201" s="4">
        <v>-349939.953041787</v>
      </c>
      <c r="ES201" s="4">
        <v>-30941.6319680401</v>
      </c>
      <c r="ET201" s="4">
        <v>-12413.6467511586</v>
      </c>
      <c r="EU201" s="4">
        <v>-12375.5269984249</v>
      </c>
      <c r="EV201" s="4">
        <v>-27656.9583377224</v>
      </c>
      <c r="EW201" s="4">
        <v>-19628.2225803859</v>
      </c>
      <c r="EX201" s="4">
        <v>-30017.1278697787</v>
      </c>
      <c r="EY201" s="4">
        <v>-9534.31853984978</v>
      </c>
      <c r="EZ201" s="4">
        <v>-2436.59740260948</v>
      </c>
      <c r="FA201" s="4">
        <v>-584726.100637873</v>
      </c>
      <c r="FC201" s="4">
        <v>-709112.692193912</v>
      </c>
      <c r="FD201" s="4">
        <v>-4780444.34236764</v>
      </c>
      <c r="FF201" s="4">
        <v>0</v>
      </c>
      <c r="FH201" s="4">
        <v>0</v>
      </c>
      <c r="FI201" s="4">
        <v>-667396.408703742</v>
      </c>
      <c r="FK201" s="4">
        <v>-3253287.09358025</v>
      </c>
      <c r="FM201" s="4">
        <v>-62428847.5173403</v>
      </c>
    </row>
    <row r="202" spans="5:169"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-3607.99584183839</v>
      </c>
      <c r="K202" s="4">
        <v>-5202.94836995106</v>
      </c>
      <c r="L202" s="4">
        <v>-10941.7633476498</v>
      </c>
      <c r="M202" s="4">
        <v>-3838.62779580299</v>
      </c>
      <c r="N202" s="4">
        <v>-5739.14230813386</v>
      </c>
      <c r="O202" s="4">
        <v>-9.06848418806264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4">
        <v>0</v>
      </c>
      <c r="AO202" s="4">
        <v>0</v>
      </c>
      <c r="AP202" s="4">
        <v>0</v>
      </c>
      <c r="AQ202" s="4">
        <v>0</v>
      </c>
      <c r="AR202" s="4">
        <v>0</v>
      </c>
      <c r="AS202" s="4">
        <v>0</v>
      </c>
      <c r="AT202" s="4">
        <v>-139481.834035632</v>
      </c>
      <c r="AU202" s="4">
        <v>-304661.390522178</v>
      </c>
      <c r="AV202" s="4">
        <v>-20558.1318003302</v>
      </c>
      <c r="AW202" s="4">
        <v>-26034.267401296</v>
      </c>
      <c r="AX202" s="4">
        <v>-13210.7809859257</v>
      </c>
      <c r="AY202" s="4">
        <v>-16453.4495289297</v>
      </c>
      <c r="AZ202" s="4">
        <v>-263501.030150289</v>
      </c>
      <c r="BA202" s="4">
        <v>0</v>
      </c>
      <c r="BB202" s="4">
        <v>0</v>
      </c>
      <c r="BC202" s="4">
        <v>0</v>
      </c>
      <c r="BD202" s="4">
        <v>-5552.19364798065</v>
      </c>
      <c r="BE202" s="4">
        <v>-24760.8548389239</v>
      </c>
      <c r="BF202" s="4">
        <v>-3420.75566466064</v>
      </c>
      <c r="BG202" s="4">
        <v>-14512.4215508016</v>
      </c>
      <c r="BH202" s="4">
        <v>-18792.2204375934</v>
      </c>
      <c r="BI202" s="4">
        <v>-35321.1464917439</v>
      </c>
      <c r="BJ202" s="4">
        <v>-10253.4248148393</v>
      </c>
      <c r="BK202" s="4">
        <v>-11333.4727974591</v>
      </c>
      <c r="BL202" s="4">
        <v>-92575.4028144005</v>
      </c>
      <c r="BM202" s="4">
        <v>-408637.376346802</v>
      </c>
      <c r="BN202" s="4">
        <v>-2744338.91066004</v>
      </c>
      <c r="BO202" s="4">
        <v>-204703.678326486</v>
      </c>
      <c r="BP202" s="4">
        <v>-74692.1032597706</v>
      </c>
      <c r="BQ202" s="4">
        <v>-9392.57520611412</v>
      </c>
      <c r="BR202" s="4">
        <v>-39413.7168055052</v>
      </c>
      <c r="BS202" s="4">
        <v>0</v>
      </c>
      <c r="BT202" s="4">
        <v>0</v>
      </c>
      <c r="BU202" s="4">
        <v>0</v>
      </c>
      <c r="BV202" s="4">
        <v>0</v>
      </c>
      <c r="BW202" s="4">
        <v>0</v>
      </c>
      <c r="BX202" s="4">
        <v>0</v>
      </c>
      <c r="BY202" s="4">
        <v>0</v>
      </c>
      <c r="BZ202" s="4">
        <v>0</v>
      </c>
      <c r="CA202" s="4">
        <v>0</v>
      </c>
      <c r="CB202" s="4">
        <v>0</v>
      </c>
      <c r="CC202" s="4">
        <v>0</v>
      </c>
      <c r="CD202" s="4">
        <v>0</v>
      </c>
      <c r="CE202" s="4">
        <v>0</v>
      </c>
      <c r="CF202" s="4">
        <v>0</v>
      </c>
      <c r="CG202" s="4">
        <v>0</v>
      </c>
      <c r="CH202" s="4">
        <v>0</v>
      </c>
      <c r="CI202" s="4">
        <v>0</v>
      </c>
      <c r="CJ202" s="4">
        <v>0</v>
      </c>
      <c r="CK202" s="4">
        <v>0</v>
      </c>
      <c r="CL202" s="4">
        <v>0</v>
      </c>
      <c r="CM202" s="4">
        <v>0</v>
      </c>
      <c r="CN202" s="4">
        <v>0</v>
      </c>
      <c r="CO202" s="4">
        <v>0</v>
      </c>
      <c r="CP202" s="4">
        <v>0</v>
      </c>
      <c r="CQ202" s="4">
        <v>0</v>
      </c>
      <c r="CR202" s="4">
        <v>0</v>
      </c>
      <c r="CS202" s="4">
        <v>0</v>
      </c>
      <c r="CT202" s="4">
        <v>0</v>
      </c>
      <c r="CU202" s="4">
        <v>0</v>
      </c>
      <c r="CV202" s="4">
        <v>0</v>
      </c>
      <c r="CW202" s="4">
        <v>-11741.9927370565</v>
      </c>
      <c r="CX202" s="4">
        <v>-2428.96286381581</v>
      </c>
      <c r="CY202" s="4">
        <v>-68.189583728528</v>
      </c>
      <c r="CZ202" s="4">
        <v>-26749.5298909858</v>
      </c>
      <c r="DA202" s="4">
        <v>-50339.4887555082</v>
      </c>
      <c r="DB202" s="4">
        <v>0</v>
      </c>
      <c r="DC202" s="4">
        <v>-50628.3803384545</v>
      </c>
      <c r="DD202" s="4">
        <v>-9616.28721179243</v>
      </c>
      <c r="DE202" s="4">
        <v>-39791.5073294551</v>
      </c>
      <c r="DF202" s="4">
        <v>-21208.0180025748</v>
      </c>
      <c r="DG202" s="4">
        <v>0</v>
      </c>
      <c r="DH202" s="4">
        <v>0</v>
      </c>
      <c r="DI202" s="4">
        <v>0</v>
      </c>
      <c r="DJ202" s="4">
        <v>0</v>
      </c>
      <c r="DK202" s="4">
        <v>0</v>
      </c>
      <c r="DL202" s="4">
        <v>0</v>
      </c>
      <c r="DM202" s="4">
        <v>0</v>
      </c>
      <c r="DN202" s="4">
        <v>0</v>
      </c>
      <c r="DO202" s="4">
        <v>0</v>
      </c>
      <c r="DP202" s="4">
        <v>0</v>
      </c>
      <c r="DQ202" s="4">
        <v>0</v>
      </c>
      <c r="DR202" s="4">
        <v>0</v>
      </c>
      <c r="DS202" s="4">
        <v>0</v>
      </c>
      <c r="DT202" s="4">
        <v>0</v>
      </c>
      <c r="DU202" s="4">
        <v>0</v>
      </c>
      <c r="DV202" s="4">
        <v>0</v>
      </c>
      <c r="DW202" s="4">
        <v>0</v>
      </c>
      <c r="DX202" s="4">
        <v>-14864.4730415867</v>
      </c>
      <c r="DY202" s="4">
        <v>0</v>
      </c>
      <c r="DZ202" s="4">
        <v>0</v>
      </c>
      <c r="EA202" s="4">
        <v>0</v>
      </c>
      <c r="EB202" s="4">
        <v>0</v>
      </c>
      <c r="EC202" s="4">
        <v>0</v>
      </c>
      <c r="ED202" s="4">
        <v>0</v>
      </c>
      <c r="EE202" s="4">
        <v>0</v>
      </c>
      <c r="EF202" s="4">
        <v>0</v>
      </c>
      <c r="EG202" s="4">
        <v>0</v>
      </c>
      <c r="EH202" s="4">
        <v>0</v>
      </c>
      <c r="EI202" s="4">
        <v>0</v>
      </c>
      <c r="EJ202" s="4">
        <v>0</v>
      </c>
      <c r="EK202" s="4">
        <v>0</v>
      </c>
      <c r="EL202" s="4">
        <v>0</v>
      </c>
      <c r="EM202" s="4">
        <v>0</v>
      </c>
      <c r="EN202" s="4">
        <v>0</v>
      </c>
      <c r="EO202" s="4">
        <v>0</v>
      </c>
      <c r="EP202" s="4">
        <v>0</v>
      </c>
      <c r="EQ202" s="4">
        <v>0</v>
      </c>
      <c r="ER202" s="4">
        <v>0</v>
      </c>
      <c r="ES202" s="4">
        <v>0</v>
      </c>
      <c r="ET202" s="4">
        <v>0</v>
      </c>
      <c r="EU202" s="4">
        <v>0</v>
      </c>
      <c r="EV202" s="4">
        <v>0</v>
      </c>
      <c r="EW202" s="4">
        <v>0</v>
      </c>
      <c r="EX202" s="4">
        <v>0</v>
      </c>
      <c r="EY202" s="4">
        <v>0</v>
      </c>
      <c r="EZ202" s="4">
        <v>0</v>
      </c>
      <c r="FA202" s="4">
        <v>0</v>
      </c>
      <c r="FC202" s="4">
        <v>-71874.1123004682</v>
      </c>
      <c r="FD202" s="4">
        <v>-71500.8051290675</v>
      </c>
      <c r="FF202" s="4">
        <v>0</v>
      </c>
      <c r="FH202" s="4">
        <v>0</v>
      </c>
      <c r="FI202" s="4">
        <v>-37935.6622328011</v>
      </c>
      <c r="FK202" s="4">
        <v>-165357.780712466</v>
      </c>
      <c r="FM202" s="4">
        <v>-5085045.87436503</v>
      </c>
    </row>
    <row r="203" spans="5:169">
      <c r="E203" s="4">
        <v>-236.833606330683</v>
      </c>
      <c r="F203" s="4">
        <v>-2.8050974614742</v>
      </c>
      <c r="G203" s="4">
        <v>-55.427865083423</v>
      </c>
      <c r="H203" s="4">
        <v>-1303.58873983997</v>
      </c>
      <c r="I203" s="4">
        <v>-68.1841512345039</v>
      </c>
      <c r="J203" s="4">
        <v>-15541.4269519639</v>
      </c>
      <c r="K203" s="4">
        <v>-179417.913443745</v>
      </c>
      <c r="L203" s="4">
        <v>-53150.2045011161</v>
      </c>
      <c r="M203" s="4">
        <v>-91501.4728965656</v>
      </c>
      <c r="N203" s="4">
        <v>-167245.146448007</v>
      </c>
      <c r="O203" s="4">
        <v>-26833.1719051933</v>
      </c>
      <c r="P203" s="4">
        <v>0</v>
      </c>
      <c r="Q203" s="4">
        <v>0</v>
      </c>
      <c r="R203" s="4">
        <v>-841.07106060937</v>
      </c>
      <c r="S203" s="4">
        <v>-11241.1093116145</v>
      </c>
      <c r="T203" s="4">
        <v>-780.227225622812</v>
      </c>
      <c r="U203" s="4">
        <v>-606.139321783577</v>
      </c>
      <c r="V203" s="4">
        <v>-8133.55259151229</v>
      </c>
      <c r="W203" s="4">
        <v>0</v>
      </c>
      <c r="X203" s="4">
        <v>0</v>
      </c>
      <c r="Y203" s="4">
        <v>0</v>
      </c>
      <c r="Z203" s="4">
        <v>0</v>
      </c>
      <c r="AA203" s="4">
        <v>-12157.9316399117</v>
      </c>
      <c r="AB203" s="4">
        <v>-7089.123599933</v>
      </c>
      <c r="AC203" s="4">
        <v>-2.21145804840287</v>
      </c>
      <c r="AD203" s="4">
        <v>-332.43054187844</v>
      </c>
      <c r="AE203" s="4">
        <v>-15922.0769204098</v>
      </c>
      <c r="AF203" s="4">
        <v>-3186.49750645097</v>
      </c>
      <c r="AG203" s="4">
        <v>-1856.28361434327</v>
      </c>
      <c r="AH203" s="4">
        <v>-11873.0319572467</v>
      </c>
      <c r="AI203" s="4">
        <v>-41502.987773863</v>
      </c>
      <c r="AJ203" s="4">
        <v>-2592.79399415636</v>
      </c>
      <c r="AK203" s="4">
        <v>-23091.8111263126</v>
      </c>
      <c r="AL203" s="4">
        <v>-62412.3410032927</v>
      </c>
      <c r="AM203" s="4">
        <v>-317411.328026361</v>
      </c>
      <c r="AN203" s="4">
        <v>-80557.6526438673</v>
      </c>
      <c r="AO203" s="4">
        <v>-963017.22061045</v>
      </c>
      <c r="AP203" s="4">
        <v>-20503.1804099278</v>
      </c>
      <c r="AQ203" s="4">
        <v>-13425.9509017484</v>
      </c>
      <c r="AR203" s="4">
        <v>-28502.8550017377</v>
      </c>
      <c r="AS203" s="4">
        <v>-485910.96618512</v>
      </c>
      <c r="AT203" s="4">
        <v>-10150.2125185893</v>
      </c>
      <c r="AU203" s="4">
        <v>-5291824.11531255</v>
      </c>
      <c r="AV203" s="4">
        <v>-1353506.69672106</v>
      </c>
      <c r="AW203" s="4">
        <v>-722035.311328682</v>
      </c>
      <c r="AX203" s="4">
        <v>-1079577.35400406</v>
      </c>
      <c r="AY203" s="4">
        <v>-4814605.73747469</v>
      </c>
      <c r="AZ203" s="4">
        <v>-2956054.287148</v>
      </c>
      <c r="BA203" s="4">
        <v>-375956.917921623</v>
      </c>
      <c r="BB203" s="4">
        <v>-1107886.21479902</v>
      </c>
      <c r="BC203" s="4">
        <v>-761029.650377954</v>
      </c>
      <c r="BD203" s="4">
        <v>-117433.717539205</v>
      </c>
      <c r="BE203" s="4">
        <v>-1000044.24909394</v>
      </c>
      <c r="BF203" s="4">
        <v>-26429.6974727253</v>
      </c>
      <c r="BG203" s="4">
        <v>-46386.0730411935</v>
      </c>
      <c r="BH203" s="4">
        <v>-141336.982225741</v>
      </c>
      <c r="BI203" s="4">
        <v>-789953.183958679</v>
      </c>
      <c r="BJ203" s="4">
        <v>-129673.383035257</v>
      </c>
      <c r="BK203" s="4">
        <v>-43145.0218188286</v>
      </c>
      <c r="BL203" s="4">
        <v>-164216.366905849</v>
      </c>
      <c r="BM203" s="4">
        <v>-7247.71120532645</v>
      </c>
      <c r="BN203" s="4">
        <v>-321671.354760354</v>
      </c>
      <c r="BO203" s="4">
        <v>-23383.3951255974</v>
      </c>
      <c r="BP203" s="4">
        <v>-779102.779178451</v>
      </c>
      <c r="BQ203" s="4">
        <v>-145292.113808539</v>
      </c>
      <c r="BR203" s="4">
        <v>-144805.321775445</v>
      </c>
      <c r="BS203" s="4">
        <v>-1978.3902675083</v>
      </c>
      <c r="BT203" s="4">
        <v>-5430.50553998674</v>
      </c>
      <c r="BU203" s="4">
        <v>-3678.9783136306</v>
      </c>
      <c r="BV203" s="4">
        <v>-28665.1558661307</v>
      </c>
      <c r="BW203" s="4">
        <v>-30673.6518768614</v>
      </c>
      <c r="BX203" s="4">
        <v>-1875.93409540185</v>
      </c>
      <c r="BY203" s="4">
        <v>-75201.147345775</v>
      </c>
      <c r="BZ203" s="4">
        <v>-4290.31537384339</v>
      </c>
      <c r="CA203" s="4">
        <v>-1997.11498361243</v>
      </c>
      <c r="CB203" s="4">
        <v>-2356.25595937036</v>
      </c>
      <c r="CC203" s="4">
        <v>-7327.17939061906</v>
      </c>
      <c r="CD203" s="4">
        <v>-18030.7029834922</v>
      </c>
      <c r="CE203" s="4">
        <v>-8993.49122458131</v>
      </c>
      <c r="CF203" s="4">
        <v>-50291.8444526442</v>
      </c>
      <c r="CG203" s="4">
        <v>-3433.26116041076</v>
      </c>
      <c r="CH203" s="4">
        <v>-3052.59238105645</v>
      </c>
      <c r="CI203" s="4">
        <v>-12534.7884242793</v>
      </c>
      <c r="CJ203" s="4">
        <v>-7365.34118789553</v>
      </c>
      <c r="CK203" s="4">
        <v>-54118.5204836324</v>
      </c>
      <c r="CL203" s="4">
        <v>-79705.6280646901</v>
      </c>
      <c r="CM203" s="4">
        <v>-566613.297292911</v>
      </c>
      <c r="CN203" s="4">
        <v>-88655.8283077227</v>
      </c>
      <c r="CO203" s="4">
        <v>-30033.0452003749</v>
      </c>
      <c r="CP203" s="4">
        <v>-3168.08190178995</v>
      </c>
      <c r="CQ203" s="4">
        <v>-10008.5038133028</v>
      </c>
      <c r="CR203" s="4">
        <v>-19000.2176872752</v>
      </c>
      <c r="CS203" s="4">
        <v>-250.449584888778</v>
      </c>
      <c r="CT203" s="4">
        <v>-311606.055589119</v>
      </c>
      <c r="CU203" s="4">
        <v>-2240.67311460857</v>
      </c>
      <c r="CV203" s="4">
        <v>-18566.183404459</v>
      </c>
      <c r="CW203" s="4">
        <v>-92567.5925297185</v>
      </c>
      <c r="CX203" s="4">
        <v>-14164.3099264431</v>
      </c>
      <c r="CY203" s="4">
        <v>-652.43414173329</v>
      </c>
      <c r="CZ203" s="4">
        <v>-5334.00086983858</v>
      </c>
      <c r="DA203" s="4">
        <v>-1424.81639914675</v>
      </c>
      <c r="DB203" s="4">
        <v>-77168.7897801515</v>
      </c>
      <c r="DC203" s="4">
        <v>-79917.867077132</v>
      </c>
      <c r="DD203" s="4">
        <v>-15385.1657385231</v>
      </c>
      <c r="DE203" s="4">
        <v>-164421.60466787</v>
      </c>
      <c r="DF203" s="4">
        <v>-113549.061653978</v>
      </c>
      <c r="DG203" s="4">
        <v>-36099.2801931148</v>
      </c>
      <c r="DH203" s="4">
        <v>-29337.4413435412</v>
      </c>
      <c r="DI203" s="4">
        <v>0</v>
      </c>
      <c r="DJ203" s="4">
        <v>-4.05627620860759</v>
      </c>
      <c r="DK203" s="4">
        <v>-1384.48746749578</v>
      </c>
      <c r="DL203" s="4">
        <v>-6139.30623210538</v>
      </c>
      <c r="DM203" s="4">
        <v>-133.172256792397</v>
      </c>
      <c r="DN203" s="4">
        <v>-60.091476588593</v>
      </c>
      <c r="DO203" s="4">
        <v>-6.97497952569055</v>
      </c>
      <c r="DP203" s="4">
        <v>-782.200119747971</v>
      </c>
      <c r="DQ203" s="4">
        <v>-0.0277403998540304</v>
      </c>
      <c r="DR203" s="4">
        <v>-0.0136665361755715</v>
      </c>
      <c r="DS203" s="4">
        <v>-2741.44768393466</v>
      </c>
      <c r="DT203" s="4">
        <v>-88.0012262472648</v>
      </c>
      <c r="DU203" s="4">
        <v>-259.377172224784</v>
      </c>
      <c r="DV203" s="4">
        <v>0</v>
      </c>
      <c r="DW203" s="4">
        <v>-353.577454938827</v>
      </c>
      <c r="DX203" s="4">
        <v>0</v>
      </c>
      <c r="DY203" s="4">
        <v>0</v>
      </c>
      <c r="DZ203" s="4">
        <v>-0.416455709788587</v>
      </c>
      <c r="EA203" s="4">
        <v>-5613.40507727856</v>
      </c>
      <c r="EB203" s="4">
        <v>0</v>
      </c>
      <c r="EC203" s="4">
        <v>0</v>
      </c>
      <c r="ED203" s="4">
        <v>0</v>
      </c>
      <c r="EE203" s="4">
        <v>0</v>
      </c>
      <c r="EF203" s="4">
        <v>0</v>
      </c>
      <c r="EG203" s="4">
        <v>-2081.9064325672</v>
      </c>
      <c r="EH203" s="4">
        <v>-212.387802911494</v>
      </c>
      <c r="EI203" s="4">
        <v>-21492.4587870333</v>
      </c>
      <c r="EJ203" s="4">
        <v>-209651.570782648</v>
      </c>
      <c r="EK203" s="4">
        <v>-216305.583601276</v>
      </c>
      <c r="EL203" s="4">
        <v>-23250.6583691943</v>
      </c>
      <c r="EM203" s="4">
        <v>-615.278370322925</v>
      </c>
      <c r="EN203" s="4">
        <v>-9530.88832285154</v>
      </c>
      <c r="EO203" s="4">
        <v>-5299.19973875428</v>
      </c>
      <c r="EP203" s="4">
        <v>-21868.2655862712</v>
      </c>
      <c r="EQ203" s="4">
        <v>-19223.8617326508</v>
      </c>
      <c r="ER203" s="4">
        <v>-93882.1975629059</v>
      </c>
      <c r="ES203" s="4">
        <v>-6066.42045268711</v>
      </c>
      <c r="ET203" s="4">
        <v>-53.3321048727737</v>
      </c>
      <c r="EU203" s="4">
        <v>-163.939341563452</v>
      </c>
      <c r="EV203" s="4">
        <v>-112.97819038779</v>
      </c>
      <c r="EW203" s="4">
        <v>-367.140106322881</v>
      </c>
      <c r="EX203" s="4">
        <v>-1063.5107448058</v>
      </c>
      <c r="EY203" s="4">
        <v>-1.49655747379317</v>
      </c>
      <c r="EZ203" s="4">
        <v>0</v>
      </c>
      <c r="FA203" s="4">
        <v>-1226.54472590396</v>
      </c>
      <c r="FC203" s="4">
        <v>0</v>
      </c>
      <c r="FD203" s="4">
        <v>0</v>
      </c>
      <c r="FF203" s="4">
        <v>0</v>
      </c>
      <c r="FH203" s="4">
        <v>0</v>
      </c>
      <c r="FI203" s="4">
        <v>99264.0483201131</v>
      </c>
      <c r="FK203" s="4">
        <v>-3042144.33470927</v>
      </c>
      <c r="FM203" s="4">
        <v>-30675136.7591654</v>
      </c>
    </row>
    <row r="204" spans="5:169">
      <c r="E204" s="4">
        <v>-6568966.74119942</v>
      </c>
      <c r="F204" s="4">
        <v>-189278.804502663</v>
      </c>
      <c r="G204" s="4">
        <v>0</v>
      </c>
      <c r="H204" s="4">
        <v>0</v>
      </c>
      <c r="I204" s="4">
        <v>-2379.21527571799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0</v>
      </c>
      <c r="AN204" s="4">
        <v>0</v>
      </c>
      <c r="AO204" s="4">
        <v>0</v>
      </c>
      <c r="AP204" s="4">
        <v>0</v>
      </c>
      <c r="AQ204" s="4">
        <v>0</v>
      </c>
      <c r="AR204" s="4">
        <v>0</v>
      </c>
      <c r="AS204" s="4">
        <v>0</v>
      </c>
      <c r="AT204" s="4">
        <v>0</v>
      </c>
      <c r="AU204" s="4">
        <v>-15280.3659771656</v>
      </c>
      <c r="AV204" s="4">
        <v>-1003039.33255929</v>
      </c>
      <c r="AW204" s="4">
        <v>-20858.7780759419</v>
      </c>
      <c r="AX204" s="4">
        <v>0</v>
      </c>
      <c r="AY204" s="4">
        <v>0</v>
      </c>
      <c r="AZ204" s="4">
        <v>0</v>
      </c>
      <c r="BA204" s="4">
        <v>0</v>
      </c>
      <c r="BB204" s="4">
        <v>0</v>
      </c>
      <c r="BC204" s="4">
        <v>0</v>
      </c>
      <c r="BD204" s="4">
        <v>0</v>
      </c>
      <c r="BE204" s="4">
        <v>0</v>
      </c>
      <c r="BF204" s="4">
        <v>0</v>
      </c>
      <c r="BG204" s="4">
        <v>0</v>
      </c>
      <c r="BH204" s="4">
        <v>0</v>
      </c>
      <c r="BI204" s="4">
        <v>0</v>
      </c>
      <c r="BJ204" s="4">
        <v>0</v>
      </c>
      <c r="BK204" s="4">
        <v>0</v>
      </c>
      <c r="BL204" s="4">
        <v>0</v>
      </c>
      <c r="BM204" s="4">
        <v>0</v>
      </c>
      <c r="BN204" s="4">
        <v>0</v>
      </c>
      <c r="BO204" s="4">
        <v>0</v>
      </c>
      <c r="BP204" s="4">
        <v>0</v>
      </c>
      <c r="BQ204" s="4">
        <v>0</v>
      </c>
      <c r="BR204" s="4">
        <v>0</v>
      </c>
      <c r="BS204" s="4">
        <v>0</v>
      </c>
      <c r="BT204" s="4">
        <v>0</v>
      </c>
      <c r="BU204" s="4">
        <v>0</v>
      </c>
      <c r="BV204" s="4">
        <v>0</v>
      </c>
      <c r="BW204" s="4">
        <v>0</v>
      </c>
      <c r="BX204" s="4">
        <v>0</v>
      </c>
      <c r="BY204" s="4">
        <v>-0.00127015061060037</v>
      </c>
      <c r="BZ204" s="4">
        <v>0</v>
      </c>
      <c r="CA204" s="4">
        <v>0</v>
      </c>
      <c r="CB204" s="4">
        <v>0</v>
      </c>
      <c r="CC204" s="4">
        <v>0</v>
      </c>
      <c r="CD204" s="4">
        <v>0</v>
      </c>
      <c r="CE204" s="4">
        <v>0</v>
      </c>
      <c r="CF204" s="4">
        <v>0</v>
      </c>
      <c r="CG204" s="4">
        <v>0</v>
      </c>
      <c r="CH204" s="4">
        <v>0</v>
      </c>
      <c r="CI204" s="4">
        <v>0</v>
      </c>
      <c r="CJ204" s="4">
        <v>0</v>
      </c>
      <c r="CK204" s="4">
        <v>0</v>
      </c>
      <c r="CL204" s="4">
        <v>0</v>
      </c>
      <c r="CM204" s="4">
        <v>0</v>
      </c>
      <c r="CN204" s="4">
        <v>0</v>
      </c>
      <c r="CO204" s="4">
        <v>0</v>
      </c>
      <c r="CP204" s="4">
        <v>0</v>
      </c>
      <c r="CQ204" s="4">
        <v>0</v>
      </c>
      <c r="CR204" s="4">
        <v>0</v>
      </c>
      <c r="CS204" s="4">
        <v>0</v>
      </c>
      <c r="CT204" s="4">
        <v>0</v>
      </c>
      <c r="CU204" s="4">
        <v>-0.0315899997688653</v>
      </c>
      <c r="CV204" s="4">
        <v>0</v>
      </c>
      <c r="CW204" s="4">
        <v>0</v>
      </c>
      <c r="CX204" s="4">
        <v>0</v>
      </c>
      <c r="CY204" s="4">
        <v>0</v>
      </c>
      <c r="CZ204" s="4">
        <v>0</v>
      </c>
      <c r="DA204" s="4">
        <v>0</v>
      </c>
      <c r="DB204" s="4">
        <v>0</v>
      </c>
      <c r="DC204" s="4">
        <v>0</v>
      </c>
      <c r="DD204" s="4">
        <v>0</v>
      </c>
      <c r="DE204" s="4">
        <v>0</v>
      </c>
      <c r="DF204" s="4">
        <v>0</v>
      </c>
      <c r="DG204" s="4">
        <v>0</v>
      </c>
      <c r="DH204" s="4">
        <v>0</v>
      </c>
      <c r="DI204" s="4">
        <v>0</v>
      </c>
      <c r="DJ204" s="4">
        <v>0</v>
      </c>
      <c r="DK204" s="4">
        <v>0</v>
      </c>
      <c r="DL204" s="4">
        <v>0</v>
      </c>
      <c r="DM204" s="4">
        <v>0</v>
      </c>
      <c r="DN204" s="4">
        <v>0</v>
      </c>
      <c r="DO204" s="4">
        <v>0</v>
      </c>
      <c r="DP204" s="4">
        <v>0</v>
      </c>
      <c r="DQ204" s="4">
        <v>0</v>
      </c>
      <c r="DR204" s="4">
        <v>0</v>
      </c>
      <c r="DS204" s="4">
        <v>0</v>
      </c>
      <c r="DT204" s="4">
        <v>0</v>
      </c>
      <c r="DU204" s="4">
        <v>0</v>
      </c>
      <c r="DV204" s="4">
        <v>0</v>
      </c>
      <c r="DW204" s="4">
        <v>-21590.0370091194</v>
      </c>
      <c r="DX204" s="4">
        <v>0</v>
      </c>
      <c r="DY204" s="4">
        <v>0</v>
      </c>
      <c r="DZ204" s="4">
        <v>0</v>
      </c>
      <c r="EA204" s="4">
        <v>0</v>
      </c>
      <c r="EB204" s="4">
        <v>0</v>
      </c>
      <c r="EC204" s="4">
        <v>0</v>
      </c>
      <c r="ED204" s="4">
        <v>0</v>
      </c>
      <c r="EE204" s="4">
        <v>0</v>
      </c>
      <c r="EF204" s="4">
        <v>0</v>
      </c>
      <c r="EG204" s="4">
        <v>-227.835709180573</v>
      </c>
      <c r="EH204" s="4">
        <v>0</v>
      </c>
      <c r="EI204" s="4">
        <v>0</v>
      </c>
      <c r="EJ204" s="4">
        <v>-7962.84028487681</v>
      </c>
      <c r="EK204" s="4">
        <v>0</v>
      </c>
      <c r="EL204" s="4">
        <v>0</v>
      </c>
      <c r="EM204" s="4">
        <v>0</v>
      </c>
      <c r="EN204" s="4">
        <v>-567.587016110877</v>
      </c>
      <c r="EO204" s="4">
        <v>-580.914562385878</v>
      </c>
      <c r="EP204" s="4">
        <v>0</v>
      </c>
      <c r="EQ204" s="4">
        <v>0</v>
      </c>
      <c r="ER204" s="4">
        <v>-15752.8972169697</v>
      </c>
      <c r="ES204" s="4">
        <v>0</v>
      </c>
      <c r="ET204" s="4">
        <v>0</v>
      </c>
      <c r="EU204" s="4">
        <v>0</v>
      </c>
      <c r="EV204" s="4">
        <v>0</v>
      </c>
      <c r="EW204" s="4">
        <v>0</v>
      </c>
      <c r="EX204" s="4">
        <v>-4041.77642540541</v>
      </c>
      <c r="EY204" s="4">
        <v>0</v>
      </c>
      <c r="EZ204" s="4">
        <v>0</v>
      </c>
      <c r="FA204" s="4">
        <v>0</v>
      </c>
      <c r="FC204" s="4">
        <v>0</v>
      </c>
      <c r="FD204" s="4">
        <v>0</v>
      </c>
      <c r="FF204" s="4">
        <v>0</v>
      </c>
      <c r="FH204" s="4">
        <v>0</v>
      </c>
      <c r="FI204" s="4">
        <v>-307670.630346365</v>
      </c>
      <c r="FK204" s="4">
        <v>-513937.590224709</v>
      </c>
      <c r="FM204" s="4">
        <v>-8672135.37924547</v>
      </c>
    </row>
    <row r="205" spans="5:169">
      <c r="E205" s="4">
        <v>-1442991.94117064</v>
      </c>
      <c r="F205" s="4">
        <v>-112652.977393753</v>
      </c>
      <c r="G205" s="4">
        <v>-295.629796339592</v>
      </c>
      <c r="H205" s="4">
        <v>-993.60876317191</v>
      </c>
      <c r="I205" s="4">
        <v>-29615.7091710636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  <c r="AN205" s="4">
        <v>0</v>
      </c>
      <c r="AO205" s="4">
        <v>0</v>
      </c>
      <c r="AP205" s="4">
        <v>0</v>
      </c>
      <c r="AQ205" s="4">
        <v>0</v>
      </c>
      <c r="AR205" s="4">
        <v>0</v>
      </c>
      <c r="AS205" s="4">
        <v>0</v>
      </c>
      <c r="AT205" s="4">
        <v>0</v>
      </c>
      <c r="AU205" s="4">
        <v>0</v>
      </c>
      <c r="AV205" s="4">
        <v>0</v>
      </c>
      <c r="AW205" s="4">
        <v>-430260.940723867</v>
      </c>
      <c r="AX205" s="4">
        <v>0</v>
      </c>
      <c r="AY205" s="4">
        <v>0</v>
      </c>
      <c r="AZ205" s="4">
        <v>0</v>
      </c>
      <c r="BA205" s="4">
        <v>0</v>
      </c>
      <c r="BB205" s="4">
        <v>0</v>
      </c>
      <c r="BC205" s="4">
        <v>0</v>
      </c>
      <c r="BD205" s="4">
        <v>0</v>
      </c>
      <c r="BE205" s="4">
        <v>0</v>
      </c>
      <c r="BF205" s="4">
        <v>0</v>
      </c>
      <c r="BG205" s="4">
        <v>0</v>
      </c>
      <c r="BH205" s="4">
        <v>0</v>
      </c>
      <c r="BI205" s="4">
        <v>0</v>
      </c>
      <c r="BJ205" s="4">
        <v>0</v>
      </c>
      <c r="BK205" s="4">
        <v>0</v>
      </c>
      <c r="BL205" s="4">
        <v>0</v>
      </c>
      <c r="BM205" s="4">
        <v>0</v>
      </c>
      <c r="BN205" s="4">
        <v>0</v>
      </c>
      <c r="BO205" s="4">
        <v>0</v>
      </c>
      <c r="BP205" s="4">
        <v>0</v>
      </c>
      <c r="BQ205" s="4">
        <v>0</v>
      </c>
      <c r="BR205" s="4">
        <v>0</v>
      </c>
      <c r="BS205" s="4">
        <v>0</v>
      </c>
      <c r="BT205" s="4">
        <v>0</v>
      </c>
      <c r="BU205" s="4">
        <v>0</v>
      </c>
      <c r="BV205" s="4">
        <v>0</v>
      </c>
      <c r="BW205" s="4">
        <v>0</v>
      </c>
      <c r="BX205" s="4">
        <v>0</v>
      </c>
      <c r="BY205" s="4">
        <v>0</v>
      </c>
      <c r="BZ205" s="4">
        <v>0</v>
      </c>
      <c r="CA205" s="4">
        <v>0</v>
      </c>
      <c r="CB205" s="4">
        <v>0</v>
      </c>
      <c r="CC205" s="4">
        <v>0</v>
      </c>
      <c r="CD205" s="4">
        <v>0</v>
      </c>
      <c r="CE205" s="4">
        <v>0</v>
      </c>
      <c r="CF205" s="4">
        <v>0</v>
      </c>
      <c r="CG205" s="4">
        <v>0</v>
      </c>
      <c r="CH205" s="4">
        <v>0</v>
      </c>
      <c r="CI205" s="4">
        <v>0</v>
      </c>
      <c r="CJ205" s="4">
        <v>0</v>
      </c>
      <c r="CK205" s="4">
        <v>0</v>
      </c>
      <c r="CL205" s="4">
        <v>0</v>
      </c>
      <c r="CM205" s="4">
        <v>0</v>
      </c>
      <c r="CN205" s="4">
        <v>0</v>
      </c>
      <c r="CO205" s="4">
        <v>0</v>
      </c>
      <c r="CP205" s="4">
        <v>0</v>
      </c>
      <c r="CQ205" s="4">
        <v>0</v>
      </c>
      <c r="CR205" s="4">
        <v>0</v>
      </c>
      <c r="CS205" s="4">
        <v>0</v>
      </c>
      <c r="CT205" s="4">
        <v>0</v>
      </c>
      <c r="CU205" s="4">
        <v>0</v>
      </c>
      <c r="CV205" s="4">
        <v>0</v>
      </c>
      <c r="CW205" s="4">
        <v>0</v>
      </c>
      <c r="CX205" s="4">
        <v>0</v>
      </c>
      <c r="CY205" s="4">
        <v>0</v>
      </c>
      <c r="CZ205" s="4">
        <v>0</v>
      </c>
      <c r="DA205" s="4">
        <v>0</v>
      </c>
      <c r="DB205" s="4">
        <v>0</v>
      </c>
      <c r="DC205" s="4">
        <v>0</v>
      </c>
      <c r="DD205" s="4">
        <v>0</v>
      </c>
      <c r="DE205" s="4">
        <v>0</v>
      </c>
      <c r="DF205" s="4">
        <v>0</v>
      </c>
      <c r="DG205" s="4">
        <v>0</v>
      </c>
      <c r="DH205" s="4">
        <v>0</v>
      </c>
      <c r="DI205" s="4">
        <v>-549.293695743155</v>
      </c>
      <c r="DJ205" s="4">
        <v>-385.553402388595</v>
      </c>
      <c r="DK205" s="4">
        <v>0</v>
      </c>
      <c r="DL205" s="4">
        <v>0</v>
      </c>
      <c r="DM205" s="4">
        <v>0</v>
      </c>
      <c r="DN205" s="4">
        <v>0</v>
      </c>
      <c r="DO205" s="4">
        <v>0</v>
      </c>
      <c r="DP205" s="4">
        <v>0</v>
      </c>
      <c r="DQ205" s="4">
        <v>0</v>
      </c>
      <c r="DR205" s="4">
        <v>0</v>
      </c>
      <c r="DS205" s="4">
        <v>0</v>
      </c>
      <c r="DT205" s="4">
        <v>0</v>
      </c>
      <c r="DU205" s="4">
        <v>-20.4021147375477</v>
      </c>
      <c r="DV205" s="4">
        <v>0</v>
      </c>
      <c r="DW205" s="4">
        <v>-8629.47644314562</v>
      </c>
      <c r="DX205" s="4">
        <v>0</v>
      </c>
      <c r="DY205" s="4">
        <v>0</v>
      </c>
      <c r="DZ205" s="4">
        <v>-0.0327580158060547</v>
      </c>
      <c r="EA205" s="4">
        <v>0</v>
      </c>
      <c r="EB205" s="4">
        <v>0</v>
      </c>
      <c r="EC205" s="4">
        <v>0</v>
      </c>
      <c r="ED205" s="4">
        <v>0</v>
      </c>
      <c r="EE205" s="4">
        <v>0</v>
      </c>
      <c r="EF205" s="4">
        <v>0</v>
      </c>
      <c r="EG205" s="4">
        <v>-172.736218750499</v>
      </c>
      <c r="EH205" s="4">
        <v>0</v>
      </c>
      <c r="EI205" s="4">
        <v>0</v>
      </c>
      <c r="EJ205" s="4">
        <v>-11457.512972244</v>
      </c>
      <c r="EK205" s="4">
        <v>0</v>
      </c>
      <c r="EL205" s="4">
        <v>0</v>
      </c>
      <c r="EM205" s="4">
        <v>0</v>
      </c>
      <c r="EN205" s="4">
        <v>-1845.69377748243</v>
      </c>
      <c r="EO205" s="4">
        <v>-46635.8541872973</v>
      </c>
      <c r="EP205" s="4">
        <v>-1720.11723579666</v>
      </c>
      <c r="EQ205" s="4">
        <v>-1512.1132284003</v>
      </c>
      <c r="ER205" s="4">
        <v>-48.7041131355802</v>
      </c>
      <c r="ES205" s="4">
        <v>0</v>
      </c>
      <c r="ET205" s="4">
        <v>0</v>
      </c>
      <c r="EU205" s="4">
        <v>0</v>
      </c>
      <c r="EV205" s="4">
        <v>0</v>
      </c>
      <c r="EW205" s="4">
        <v>0</v>
      </c>
      <c r="EX205" s="4">
        <v>-875.76266488659</v>
      </c>
      <c r="EY205" s="4">
        <v>0</v>
      </c>
      <c r="EZ205" s="4">
        <v>0</v>
      </c>
      <c r="FA205" s="4">
        <v>0</v>
      </c>
      <c r="FC205" s="4">
        <v>-11851.4284618501</v>
      </c>
      <c r="FD205" s="4">
        <v>-17935.8830879596</v>
      </c>
      <c r="FF205" s="4">
        <v>0</v>
      </c>
      <c r="FH205" s="4">
        <v>0</v>
      </c>
      <c r="FI205" s="4">
        <v>-16236.5598777178</v>
      </c>
      <c r="FK205" s="4">
        <v>-307801.307932392</v>
      </c>
      <c r="FM205" s="4">
        <v>-2444489.23919078</v>
      </c>
    </row>
    <row r="206" spans="5:169">
      <c r="E206" s="4">
        <v>-1001.58039722226</v>
      </c>
      <c r="F206" s="4">
        <v>-3.22141469090581</v>
      </c>
      <c r="G206" s="4">
        <v>-949.329710599121</v>
      </c>
      <c r="H206" s="4">
        <v>-27.1811880269737</v>
      </c>
      <c r="I206" s="4">
        <v>-48.810426845222</v>
      </c>
      <c r="J206" s="4">
        <v>-5125.99906527314</v>
      </c>
      <c r="K206" s="4">
        <v>-1084.28188575504</v>
      </c>
      <c r="L206" s="4">
        <v>-4949.75865474938</v>
      </c>
      <c r="M206" s="4">
        <v>-215.128234841978</v>
      </c>
      <c r="N206" s="4">
        <v>-392.322467539004</v>
      </c>
      <c r="O206" s="4">
        <v>-855.599795482544</v>
      </c>
      <c r="P206" s="4">
        <v>-5.04819142808374</v>
      </c>
      <c r="Q206" s="4">
        <v>-0.325768256808147</v>
      </c>
      <c r="R206" s="4">
        <v>-357.33480890853</v>
      </c>
      <c r="S206" s="4">
        <v>-14.1606258120574</v>
      </c>
      <c r="T206" s="4">
        <v>-694.195160300283</v>
      </c>
      <c r="U206" s="4">
        <v>-5.49404299531621</v>
      </c>
      <c r="V206" s="4">
        <v>-480.91061125158</v>
      </c>
      <c r="W206" s="4">
        <v>-112.06967091324</v>
      </c>
      <c r="X206" s="4">
        <v>-868.1255250798</v>
      </c>
      <c r="Y206" s="4">
        <v>-125.699397661707</v>
      </c>
      <c r="Z206" s="4">
        <v>-1970.99918780271</v>
      </c>
      <c r="AA206" s="4">
        <v>-199.291923403029</v>
      </c>
      <c r="AB206" s="4">
        <v>-573.451263049459</v>
      </c>
      <c r="AC206" s="4">
        <v>-7.04076194132252</v>
      </c>
      <c r="AD206" s="4">
        <v>-402.491493019139</v>
      </c>
      <c r="AE206" s="4">
        <v>-254307.808970286</v>
      </c>
      <c r="AF206" s="4">
        <v>-47303.1883765506</v>
      </c>
      <c r="AG206" s="4">
        <v>-6387.90794774784</v>
      </c>
      <c r="AH206" s="4">
        <v>-19206.8598564782</v>
      </c>
      <c r="AI206" s="4">
        <v>-18470.4612091012</v>
      </c>
      <c r="AJ206" s="4">
        <v>-10393.4336864935</v>
      </c>
      <c r="AK206" s="4">
        <v>-30288.7077520391</v>
      </c>
      <c r="AL206" s="4">
        <v>-15125.2431203719</v>
      </c>
      <c r="AM206" s="4">
        <v>-151748.55910984</v>
      </c>
      <c r="AN206" s="4">
        <v>-113877.567383583</v>
      </c>
      <c r="AO206" s="4">
        <v>-57873.7872535101</v>
      </c>
      <c r="AP206" s="4">
        <v>-374386.976904653</v>
      </c>
      <c r="AQ206" s="4">
        <v>-16747.7278627497</v>
      </c>
      <c r="AR206" s="4">
        <v>-71181.128542775</v>
      </c>
      <c r="AS206" s="4">
        <v>-1035.2987794123</v>
      </c>
      <c r="AT206" s="4">
        <v>-532.658375524927</v>
      </c>
      <c r="AU206" s="4">
        <v>-12560.2882385091</v>
      </c>
      <c r="AV206" s="4">
        <v>-2959.19167033383</v>
      </c>
      <c r="AW206" s="4">
        <v>-691.338886083369</v>
      </c>
      <c r="AX206" s="4">
        <v>-1016738.60203079</v>
      </c>
      <c r="AY206" s="4">
        <v>-29739.5415341317</v>
      </c>
      <c r="AZ206" s="4">
        <v>-89123.3950329753</v>
      </c>
      <c r="BA206" s="4">
        <v>-6232.31316669315</v>
      </c>
      <c r="BB206" s="4">
        <v>-12515.2943349824</v>
      </c>
      <c r="BC206" s="4">
        <v>-4827.71769503301</v>
      </c>
      <c r="BD206" s="4">
        <v>-10608.520306311</v>
      </c>
      <c r="BE206" s="4">
        <v>-427599.802987471</v>
      </c>
      <c r="BF206" s="4">
        <v>-1965.01172761548</v>
      </c>
      <c r="BG206" s="4">
        <v>-44370.6934593731</v>
      </c>
      <c r="BH206" s="4">
        <v>-58661.6495981018</v>
      </c>
      <c r="BI206" s="4">
        <v>-50912.7768967623</v>
      </c>
      <c r="BJ206" s="4">
        <v>-276585.989172764</v>
      </c>
      <c r="BK206" s="4">
        <v>-13064.456877417</v>
      </c>
      <c r="BL206" s="4">
        <v>-135.264716785527</v>
      </c>
      <c r="BM206" s="4">
        <v>-381.64642972155</v>
      </c>
      <c r="BN206" s="4">
        <v>-20784.6312671853</v>
      </c>
      <c r="BO206" s="4">
        <v>-1052.1041585882</v>
      </c>
      <c r="BP206" s="4">
        <v>-6520.96149909971</v>
      </c>
      <c r="BQ206" s="4">
        <v>-10521.8952849419</v>
      </c>
      <c r="BR206" s="4">
        <v>-583568.81535694</v>
      </c>
      <c r="BS206" s="4">
        <v>-17322.3009292776</v>
      </c>
      <c r="BT206" s="4">
        <v>-3736.63575223435</v>
      </c>
      <c r="BU206" s="4">
        <v>-5045.40420709703</v>
      </c>
      <c r="BV206" s="4">
        <v>-18075.5447546172</v>
      </c>
      <c r="BW206" s="4">
        <v>-3831.18429142832</v>
      </c>
      <c r="BX206" s="4">
        <v>-1299.44105075181</v>
      </c>
      <c r="BY206" s="4">
        <v>-61752.8681657911</v>
      </c>
      <c r="BZ206" s="4">
        <v>-9834.67726874873</v>
      </c>
      <c r="CA206" s="4">
        <v>-11703.3062120691</v>
      </c>
      <c r="CB206" s="4">
        <v>-12682.6103961632</v>
      </c>
      <c r="CC206" s="4">
        <v>-1761.1334411667</v>
      </c>
      <c r="CD206" s="4">
        <v>-13072.5520870359</v>
      </c>
      <c r="CE206" s="4">
        <v>-186294.803631129</v>
      </c>
      <c r="CF206" s="4">
        <v>-114630.467314258</v>
      </c>
      <c r="CG206" s="4">
        <v>-7391.47232601673</v>
      </c>
      <c r="CH206" s="4">
        <v>-49133.8733200647</v>
      </c>
      <c r="CI206" s="4">
        <v>-9427.0576561671</v>
      </c>
      <c r="CJ206" s="4">
        <v>-20385.6613778169</v>
      </c>
      <c r="CK206" s="4">
        <v>-16996.5124335331</v>
      </c>
      <c r="CL206" s="4">
        <v>-84720.5693402562</v>
      </c>
      <c r="CM206" s="4">
        <v>-1233.92625357684</v>
      </c>
      <c r="CN206" s="4">
        <v>-10775.1013300965</v>
      </c>
      <c r="CO206" s="4">
        <v>-43942.575460909</v>
      </c>
      <c r="CP206" s="4">
        <v>-99713.4693624903</v>
      </c>
      <c r="CQ206" s="4">
        <v>-2189.64301398125</v>
      </c>
      <c r="CR206" s="4">
        <v>-5659.85936578675</v>
      </c>
      <c r="CS206" s="4">
        <v>-1023.28255507006</v>
      </c>
      <c r="CT206" s="4">
        <v>-80434.5675399973</v>
      </c>
      <c r="CU206" s="4">
        <v>-2267.52322189456</v>
      </c>
      <c r="CV206" s="4">
        <v>-8261.97511795788</v>
      </c>
      <c r="CW206" s="4">
        <v>-4508.6194320879</v>
      </c>
      <c r="CX206" s="4">
        <v>0</v>
      </c>
      <c r="CY206" s="4">
        <v>-2843.41706659651</v>
      </c>
      <c r="CZ206" s="4">
        <v>-3354.73502699265</v>
      </c>
      <c r="DA206" s="4">
        <v>-158.672346234579</v>
      </c>
      <c r="DB206" s="4">
        <v>-3957.35383858651</v>
      </c>
      <c r="DC206" s="4">
        <v>-887349.836811814</v>
      </c>
      <c r="DD206" s="4">
        <v>-110022.081927231</v>
      </c>
      <c r="DE206" s="4">
        <v>-168506.409532333</v>
      </c>
      <c r="DF206" s="4">
        <v>-80706.3860496916</v>
      </c>
      <c r="DG206" s="4">
        <v>-67007.3384964674</v>
      </c>
      <c r="DH206" s="4">
        <v>-495956.852287089</v>
      </c>
      <c r="DI206" s="4">
        <v>-3349.61141332106</v>
      </c>
      <c r="DJ206" s="4">
        <v>-1056.45978735079</v>
      </c>
      <c r="DK206" s="4">
        <v>-563.484707637536</v>
      </c>
      <c r="DL206" s="4">
        <v>-4034.49807907176</v>
      </c>
      <c r="DM206" s="4">
        <v>-51.0513716828936</v>
      </c>
      <c r="DN206" s="4">
        <v>-23.0360014294791</v>
      </c>
      <c r="DO206" s="4">
        <v>-148.58416848153</v>
      </c>
      <c r="DP206" s="4">
        <v>-1504.69952839582</v>
      </c>
      <c r="DQ206" s="4">
        <v>-4.87425190569379</v>
      </c>
      <c r="DR206" s="4">
        <v>-2.40284909938927</v>
      </c>
      <c r="DS206" s="4">
        <v>-17364.039301799</v>
      </c>
      <c r="DT206" s="4">
        <v>-191.728190353674</v>
      </c>
      <c r="DU206" s="4">
        <v>-471.640128747116</v>
      </c>
      <c r="DV206" s="4">
        <v>-59.1144644934296</v>
      </c>
      <c r="DW206" s="4">
        <v>-2229.11410977694</v>
      </c>
      <c r="DX206" s="4">
        <v>-19.9774623501672</v>
      </c>
      <c r="DY206" s="4">
        <v>-549.7475329501</v>
      </c>
      <c r="DZ206" s="4">
        <v>-177.821316433833</v>
      </c>
      <c r="EA206" s="4">
        <v>-10207.1707345517</v>
      </c>
      <c r="EB206" s="4">
        <v>-0.309259034086132</v>
      </c>
      <c r="EC206" s="4">
        <v>-0.173251152141197</v>
      </c>
      <c r="ED206" s="4">
        <v>-531.549001003914</v>
      </c>
      <c r="EE206" s="4">
        <v>0</v>
      </c>
      <c r="EF206" s="4">
        <v>0</v>
      </c>
      <c r="EG206" s="4">
        <v>-3822.64140723218</v>
      </c>
      <c r="EH206" s="4">
        <v>-386.196737042006</v>
      </c>
      <c r="EI206" s="4">
        <v>-36202.9957434307</v>
      </c>
      <c r="EJ206" s="4">
        <v>-47919.3626834076</v>
      </c>
      <c r="EK206" s="4">
        <v>-22881.3227192188</v>
      </c>
      <c r="EL206" s="4">
        <v>-42277.9821336117</v>
      </c>
      <c r="EM206" s="4">
        <v>-8073.16178778299</v>
      </c>
      <c r="EN206" s="4">
        <v>-5372.14975074473</v>
      </c>
      <c r="EO206" s="4">
        <v>-39382.3427316035</v>
      </c>
      <c r="EP206" s="4">
        <v>-39766.5781527467</v>
      </c>
      <c r="EQ206" s="4">
        <v>-34955.8310674221</v>
      </c>
      <c r="ER206" s="4">
        <v>-119347.582636053</v>
      </c>
      <c r="ES206" s="4">
        <v>-6689.96955896612</v>
      </c>
      <c r="ET206" s="4">
        <v>-2828.93757183313</v>
      </c>
      <c r="EU206" s="4">
        <v>-5675.09747689934</v>
      </c>
      <c r="EV206" s="4">
        <v>-547.646623645768</v>
      </c>
      <c r="EW206" s="4">
        <v>-1298.45397368105</v>
      </c>
      <c r="EX206" s="4">
        <v>-1952.84161354765</v>
      </c>
      <c r="EY206" s="4">
        <v>-79.3552066857187</v>
      </c>
      <c r="EZ206" s="4">
        <v>-1429.26760765513</v>
      </c>
      <c r="FA206" s="4">
        <v>-74857.741286103</v>
      </c>
      <c r="FC206" s="4">
        <v>-3196.48955899975</v>
      </c>
      <c r="FD206" s="4">
        <v>-6712.33902243314</v>
      </c>
      <c r="FF206" s="4">
        <v>0</v>
      </c>
      <c r="FH206" s="4">
        <v>0</v>
      </c>
      <c r="FI206" s="4">
        <v>-32537.1680769928</v>
      </c>
      <c r="FK206" s="4">
        <v>-487044.767952119</v>
      </c>
      <c r="FM206" s="4">
        <v>-7688210.08111597</v>
      </c>
    </row>
    <row r="207" spans="5:169">
      <c r="E207" s="4">
        <v>-12.8630330888503</v>
      </c>
      <c r="F207" s="4">
        <v>-2.13104051481807</v>
      </c>
      <c r="G207" s="4">
        <v>-100.390918199062</v>
      </c>
      <c r="H207" s="4">
        <v>-28.4356338623577</v>
      </c>
      <c r="I207" s="4">
        <v>-4.97178470924524</v>
      </c>
      <c r="J207" s="4">
        <v>-86486.0700349217</v>
      </c>
      <c r="K207" s="4">
        <v>-5429.77264551165</v>
      </c>
      <c r="L207" s="4">
        <v>-133.443219734994</v>
      </c>
      <c r="M207" s="4">
        <v>-2044.79744870322</v>
      </c>
      <c r="N207" s="4">
        <v>-2484.58185967489</v>
      </c>
      <c r="O207" s="4">
        <v>-3894.25071549569</v>
      </c>
      <c r="P207" s="4">
        <v>-560.679406693793</v>
      </c>
      <c r="Q207" s="4">
        <v>-42.6242668872268</v>
      </c>
      <c r="R207" s="4">
        <v>-84.7152971870558</v>
      </c>
      <c r="S207" s="4">
        <v>-14.3694652196853</v>
      </c>
      <c r="T207" s="4">
        <v>-20.4340488066043</v>
      </c>
      <c r="U207" s="4">
        <v>-0.889624492285508</v>
      </c>
      <c r="V207" s="4">
        <v>-28.4046216155732</v>
      </c>
      <c r="W207" s="4">
        <v>-88.2346927189025</v>
      </c>
      <c r="X207" s="4">
        <v>-10.9599882343364</v>
      </c>
      <c r="Y207" s="4">
        <v>-946.282437149854</v>
      </c>
      <c r="Z207" s="4">
        <v>-12443.2976918932</v>
      </c>
      <c r="AA207" s="4">
        <v>-108.584245744365</v>
      </c>
      <c r="AB207" s="4">
        <v>-214407.382698523</v>
      </c>
      <c r="AC207" s="4">
        <v>0</v>
      </c>
      <c r="AD207" s="4">
        <v>-159.405087345639</v>
      </c>
      <c r="AE207" s="4">
        <v>-30348.1347869742</v>
      </c>
      <c r="AF207" s="4">
        <v>-85.0384440350168</v>
      </c>
      <c r="AG207" s="4">
        <v>-117.638844880116</v>
      </c>
      <c r="AH207" s="4">
        <v>-1320.91280892183</v>
      </c>
      <c r="AI207" s="4">
        <v>-24317.963117715</v>
      </c>
      <c r="AJ207" s="4">
        <v>-15017.877525386</v>
      </c>
      <c r="AK207" s="4">
        <v>-25619.6223655352</v>
      </c>
      <c r="AL207" s="4">
        <v>-394492.529530539</v>
      </c>
      <c r="AM207" s="4">
        <v>-36008.5513519368</v>
      </c>
      <c r="AN207" s="4">
        <v>-116555.189223339</v>
      </c>
      <c r="AO207" s="4">
        <v>-76162.7103106534</v>
      </c>
      <c r="AP207" s="4">
        <v>-57591.1881392052</v>
      </c>
      <c r="AQ207" s="4">
        <v>-103191.069475851</v>
      </c>
      <c r="AR207" s="4">
        <v>-497260.863705988</v>
      </c>
      <c r="AS207" s="4">
        <v>-73383.4673506849</v>
      </c>
      <c r="AT207" s="4">
        <v>-545.644309379964</v>
      </c>
      <c r="AU207" s="4">
        <v>-329613.500383206</v>
      </c>
      <c r="AV207" s="4">
        <v>-4176.19301100815</v>
      </c>
      <c r="AW207" s="4">
        <v>-17247.5812599283</v>
      </c>
      <c r="AX207" s="4">
        <v>-578981.796100625</v>
      </c>
      <c r="AY207" s="4">
        <v>-2532653.26092959</v>
      </c>
      <c r="AZ207" s="4">
        <v>-424900.454097348</v>
      </c>
      <c r="BA207" s="4">
        <v>-6958.80194065024</v>
      </c>
      <c r="BB207" s="4">
        <v>-47381.7333736688</v>
      </c>
      <c r="BC207" s="4">
        <v>-1355185.16957823</v>
      </c>
      <c r="BD207" s="4">
        <v>-1252527.37451908</v>
      </c>
      <c r="BE207" s="4">
        <v>-7564570.41965392</v>
      </c>
      <c r="BF207" s="4">
        <v>-227.85310540014</v>
      </c>
      <c r="BG207" s="4">
        <v>-76284.802966604</v>
      </c>
      <c r="BH207" s="4">
        <v>-293942.815817398</v>
      </c>
      <c r="BI207" s="4">
        <v>-175106.589820442</v>
      </c>
      <c r="BJ207" s="4">
        <v>-56581.9976243446</v>
      </c>
      <c r="BK207" s="4">
        <v>-28771.519840842</v>
      </c>
      <c r="BL207" s="4">
        <v>-26248.337104273</v>
      </c>
      <c r="BM207" s="4">
        <v>-387.896853887286</v>
      </c>
      <c r="BN207" s="4">
        <v>-2727.91243154902</v>
      </c>
      <c r="BO207" s="4">
        <v>-40.7910860018158</v>
      </c>
      <c r="BP207" s="4">
        <v>-13309.9701740773</v>
      </c>
      <c r="BQ207" s="4">
        <v>-6499.50890763112</v>
      </c>
      <c r="BR207" s="4">
        <v>-212342.862592399</v>
      </c>
      <c r="BS207" s="4">
        <v>-9583.77602683227</v>
      </c>
      <c r="BT207" s="4">
        <v>-15618.2270748135</v>
      </c>
      <c r="BU207" s="4">
        <v>-908.680619570353</v>
      </c>
      <c r="BV207" s="4">
        <v>-56527.5024969108</v>
      </c>
      <c r="BW207" s="4">
        <v>-13686.938825738</v>
      </c>
      <c r="BX207" s="4">
        <v>-40735.4519315844</v>
      </c>
      <c r="BY207" s="4">
        <v>-18391.3917592079</v>
      </c>
      <c r="BZ207" s="4">
        <v>-1724.26822570405</v>
      </c>
      <c r="CA207" s="4">
        <v>-9276.6195973874</v>
      </c>
      <c r="CB207" s="4">
        <v>-4432.61638495194</v>
      </c>
      <c r="CC207" s="4">
        <v>-8711.58328792461</v>
      </c>
      <c r="CD207" s="4">
        <v>-19818.0927165177</v>
      </c>
      <c r="CE207" s="4">
        <v>-12949.1984298597</v>
      </c>
      <c r="CF207" s="4">
        <v>-125591.897765867</v>
      </c>
      <c r="CG207" s="4">
        <v>-2565.45426022359</v>
      </c>
      <c r="CH207" s="4">
        <v>-5417.11539332068</v>
      </c>
      <c r="CI207" s="4">
        <v>-79749.391729517</v>
      </c>
      <c r="CJ207" s="4">
        <v>-32992.381997453</v>
      </c>
      <c r="CK207" s="4">
        <v>-122000.807244116</v>
      </c>
      <c r="CL207" s="4">
        <v>-295510.492113022</v>
      </c>
      <c r="CM207" s="4">
        <v>-124915.037836543</v>
      </c>
      <c r="CN207" s="4">
        <v>-151909.940800841</v>
      </c>
      <c r="CO207" s="4">
        <v>-88031.3486127083</v>
      </c>
      <c r="CP207" s="4">
        <v>-138103.961218639</v>
      </c>
      <c r="CQ207" s="4">
        <v>-65591.6026816504</v>
      </c>
      <c r="CR207" s="4">
        <v>-25462.9872636752</v>
      </c>
      <c r="CS207" s="4">
        <v>-23211.560413218</v>
      </c>
      <c r="CT207" s="4">
        <v>-205755.502079016</v>
      </c>
      <c r="CU207" s="4">
        <v>-37197.6535935764</v>
      </c>
      <c r="CV207" s="4">
        <v>-83665.3883676493</v>
      </c>
      <c r="CW207" s="4">
        <v>-114205.344085182</v>
      </c>
      <c r="CX207" s="4">
        <v>-2453.87274606837</v>
      </c>
      <c r="CY207" s="4">
        <v>-1294.77232695143</v>
      </c>
      <c r="CZ207" s="4">
        <v>-825.77279539325</v>
      </c>
      <c r="DA207" s="4">
        <v>-20.8951867207011</v>
      </c>
      <c r="DB207" s="4">
        <v>-9815.62800360486</v>
      </c>
      <c r="DC207" s="4">
        <v>-1870421.37605934</v>
      </c>
      <c r="DD207" s="4">
        <v>-266450.29063436</v>
      </c>
      <c r="DE207" s="4">
        <v>-688552.579774979</v>
      </c>
      <c r="DF207" s="4">
        <v>-387200.793110107</v>
      </c>
      <c r="DG207" s="4">
        <v>-519339.322967781</v>
      </c>
      <c r="DH207" s="4">
        <v>-162347.393807227</v>
      </c>
      <c r="DI207" s="4">
        <v>-81.4810814249599</v>
      </c>
      <c r="DJ207" s="4">
        <v>-58.6459024437475</v>
      </c>
      <c r="DK207" s="4">
        <v>-144.686106739114</v>
      </c>
      <c r="DL207" s="4">
        <v>-413.434508474757</v>
      </c>
      <c r="DM207" s="4">
        <v>-72.0370725055893</v>
      </c>
      <c r="DN207" s="4">
        <v>-32.5053820102036</v>
      </c>
      <c r="DO207" s="4">
        <v>-6.44901902917839</v>
      </c>
      <c r="DP207" s="4">
        <v>-233.729727303127</v>
      </c>
      <c r="DQ207" s="4">
        <v>-0.029788738452537</v>
      </c>
      <c r="DR207" s="4">
        <v>-0.014672952549241</v>
      </c>
      <c r="DS207" s="4">
        <v>-153.511918683799</v>
      </c>
      <c r="DT207" s="4">
        <v>-37.4074191192964</v>
      </c>
      <c r="DU207" s="4">
        <v>-45.8342960642339</v>
      </c>
      <c r="DV207" s="4">
        <v>-14.3619494249222</v>
      </c>
      <c r="DW207" s="4">
        <v>-536.790948441691</v>
      </c>
      <c r="DX207" s="4">
        <v>-0.207986641089361</v>
      </c>
      <c r="DY207" s="4">
        <v>0</v>
      </c>
      <c r="DZ207" s="4">
        <v>-0.0735923280647385</v>
      </c>
      <c r="EA207" s="4">
        <v>-991.939087107654</v>
      </c>
      <c r="EB207" s="4">
        <v>0</v>
      </c>
      <c r="EC207" s="4">
        <v>0</v>
      </c>
      <c r="ED207" s="4">
        <v>0</v>
      </c>
      <c r="EE207" s="4">
        <v>0</v>
      </c>
      <c r="EF207" s="4">
        <v>0</v>
      </c>
      <c r="EG207" s="4">
        <v>-367.255733621707</v>
      </c>
      <c r="EH207" s="4">
        <v>0</v>
      </c>
      <c r="EI207" s="4">
        <v>-3532.63254856274</v>
      </c>
      <c r="EJ207" s="4">
        <v>-34565.6948002684</v>
      </c>
      <c r="EK207" s="4">
        <v>-14376.3142658427</v>
      </c>
      <c r="EL207" s="4">
        <v>-4108.60014844448</v>
      </c>
      <c r="EM207" s="4">
        <v>-6913.62269618339</v>
      </c>
      <c r="EN207" s="4">
        <v>-967.205620387564</v>
      </c>
      <c r="EO207" s="4">
        <v>-936.628178952713</v>
      </c>
      <c r="EP207" s="4">
        <v>-3864.31891225466</v>
      </c>
      <c r="EQ207" s="4">
        <v>-3397.0290232879</v>
      </c>
      <c r="ER207" s="4">
        <v>-80477.8055307064</v>
      </c>
      <c r="ES207" s="4">
        <v>-3166.36950835541</v>
      </c>
      <c r="ET207" s="4">
        <v>0</v>
      </c>
      <c r="EU207" s="4">
        <v>-60.9453392906136</v>
      </c>
      <c r="EV207" s="4">
        <v>-185.35914433685</v>
      </c>
      <c r="EW207" s="4">
        <v>-371.392357822623</v>
      </c>
      <c r="EX207" s="4">
        <v>-196.089708680927</v>
      </c>
      <c r="EY207" s="4">
        <v>-3.75801802963573</v>
      </c>
      <c r="EZ207" s="4">
        <v>-694.485495951808</v>
      </c>
      <c r="FA207" s="4">
        <v>-15818.3510644133</v>
      </c>
      <c r="FC207" s="4">
        <v>0</v>
      </c>
      <c r="FD207" s="4">
        <v>0</v>
      </c>
      <c r="FF207" s="4">
        <v>0</v>
      </c>
      <c r="FH207" s="4">
        <v>0</v>
      </c>
      <c r="FI207" s="4">
        <v>-234734.900902121</v>
      </c>
      <c r="FK207" s="4">
        <v>-1149017.26184798</v>
      </c>
      <c r="FM207" s="4">
        <v>-24191769.5899208</v>
      </c>
    </row>
    <row r="208" spans="5:169">
      <c r="E208" s="4">
        <v>-240.57515390423</v>
      </c>
      <c r="F208" s="4">
        <v>-10.548475731837</v>
      </c>
      <c r="G208" s="4">
        <v>-444.395530346912</v>
      </c>
      <c r="H208" s="4">
        <v>-249.215358874853</v>
      </c>
      <c r="I208" s="4">
        <v>-31.9989619486023</v>
      </c>
      <c r="J208" s="4">
        <v>-180076.338722714</v>
      </c>
      <c r="K208" s="4">
        <v>-241117.715177517</v>
      </c>
      <c r="L208" s="4">
        <v>-71963.7084545062</v>
      </c>
      <c r="M208" s="4">
        <v>-178602.829044641</v>
      </c>
      <c r="N208" s="4">
        <v>-366073.333511679</v>
      </c>
      <c r="O208" s="4">
        <v>-82364.7629742677</v>
      </c>
      <c r="P208" s="4">
        <v>-796.077274149235</v>
      </c>
      <c r="Q208" s="4">
        <v>-753.587946493117</v>
      </c>
      <c r="R208" s="4">
        <v>-2931.833702471</v>
      </c>
      <c r="S208" s="4">
        <v>-7524.24783091999</v>
      </c>
      <c r="T208" s="4">
        <v>-2641.93467656978</v>
      </c>
      <c r="U208" s="4">
        <v>-2077.51469289066</v>
      </c>
      <c r="V208" s="4">
        <v>-2219.49659982754</v>
      </c>
      <c r="W208" s="4">
        <v>-260.613810382108</v>
      </c>
      <c r="X208" s="4">
        <v>-841.862791091221</v>
      </c>
      <c r="Y208" s="4">
        <v>-1672.38189496815</v>
      </c>
      <c r="Z208" s="4">
        <v>-26409.1852759037</v>
      </c>
      <c r="AA208" s="4">
        <v>-3906.15911928145</v>
      </c>
      <c r="AB208" s="4">
        <v>-2296.83207877933</v>
      </c>
      <c r="AC208" s="4">
        <v>-104.346018273085</v>
      </c>
      <c r="AD208" s="4">
        <v>-1515.97808538471</v>
      </c>
      <c r="AE208" s="4">
        <v>-123639.779815533</v>
      </c>
      <c r="AF208" s="4">
        <v>-6104.06197265968</v>
      </c>
      <c r="AG208" s="4">
        <v>-6296.09896596331</v>
      </c>
      <c r="AH208" s="4">
        <v>-35331.2520277787</v>
      </c>
      <c r="AI208" s="4">
        <v>-20055.1110785724</v>
      </c>
      <c r="AJ208" s="4">
        <v>-93273.2785915027</v>
      </c>
      <c r="AK208" s="4">
        <v>-131678.80614723</v>
      </c>
      <c r="AL208" s="4">
        <v>-144561.741077998</v>
      </c>
      <c r="AM208" s="4">
        <v>-768631.524394776</v>
      </c>
      <c r="AN208" s="4">
        <v>-42401.9819069413</v>
      </c>
      <c r="AO208" s="4">
        <v>-690400.687842936</v>
      </c>
      <c r="AP208" s="4">
        <v>-113924.53192141</v>
      </c>
      <c r="AQ208" s="4">
        <v>-13329.0750183929</v>
      </c>
      <c r="AR208" s="4">
        <v>-215615.335473953</v>
      </c>
      <c r="AS208" s="4">
        <v>-413743.314569078</v>
      </c>
      <c r="AT208" s="4">
        <v>-4732.0556272699</v>
      </c>
      <c r="AU208" s="4">
        <v>-669524.064424291</v>
      </c>
      <c r="AV208" s="4">
        <v>-135087.675771453</v>
      </c>
      <c r="AW208" s="4">
        <v>-70462.1926530977</v>
      </c>
      <c r="AX208" s="4">
        <v>-589619.164737789</v>
      </c>
      <c r="AY208" s="4">
        <v>-596101.284262887</v>
      </c>
      <c r="AZ208" s="4">
        <v>-2476868.19322423</v>
      </c>
      <c r="BA208" s="4">
        <v>-143669.298095124</v>
      </c>
      <c r="BB208" s="4">
        <v>-149445.761539174</v>
      </c>
      <c r="BC208" s="4">
        <v>-50086.5243693269</v>
      </c>
      <c r="BD208" s="4">
        <v>-338195.247147305</v>
      </c>
      <c r="BE208" s="4">
        <v>-665475.364046986</v>
      </c>
      <c r="BF208" s="4">
        <v>-53255.5535903772</v>
      </c>
      <c r="BG208" s="4">
        <v>-452168.539637018</v>
      </c>
      <c r="BH208" s="4">
        <v>-211512.25453724</v>
      </c>
      <c r="BI208" s="4">
        <v>-124968.390548989</v>
      </c>
      <c r="BJ208" s="4">
        <v>-33199.2345099736</v>
      </c>
      <c r="BK208" s="4">
        <v>-20605.6302715224</v>
      </c>
      <c r="BL208" s="4">
        <v>-10535.9397864118</v>
      </c>
      <c r="BM208" s="4">
        <v>-3056.66170612824</v>
      </c>
      <c r="BN208" s="4">
        <v>-71283.6874097583</v>
      </c>
      <c r="BO208" s="4">
        <v>-373.980006466489</v>
      </c>
      <c r="BP208" s="4">
        <v>-27246.0000464977</v>
      </c>
      <c r="BQ208" s="4">
        <v>-27424.1299372924</v>
      </c>
      <c r="BR208" s="4">
        <v>-185898.18305305</v>
      </c>
      <c r="BS208" s="4">
        <v>-5085.47198737145</v>
      </c>
      <c r="BT208" s="4">
        <v>-5024.51198676532</v>
      </c>
      <c r="BU208" s="4">
        <v>-10998.1261336007</v>
      </c>
      <c r="BV208" s="4">
        <v>-13583.0300066623</v>
      </c>
      <c r="BW208" s="4">
        <v>-10342.6655856953</v>
      </c>
      <c r="BX208" s="4">
        <v>-726.34337974495</v>
      </c>
      <c r="BY208" s="4">
        <v>-14708.8418843155</v>
      </c>
      <c r="BZ208" s="4">
        <v>-33801.1700788313</v>
      </c>
      <c r="CA208" s="4">
        <v>-24773.2368875918</v>
      </c>
      <c r="CB208" s="4">
        <v>-1267.30288206551</v>
      </c>
      <c r="CC208" s="4">
        <v>-2485.50586508855</v>
      </c>
      <c r="CD208" s="4">
        <v>-9120.76365932783</v>
      </c>
      <c r="CE208" s="4">
        <v>-32945.3802546829</v>
      </c>
      <c r="CF208" s="4">
        <v>-157846.27520418</v>
      </c>
      <c r="CG208" s="4">
        <v>-4703.84889091327</v>
      </c>
      <c r="CH208" s="4">
        <v>-26780.2612949489</v>
      </c>
      <c r="CI208" s="4">
        <v>-14090.9393845912</v>
      </c>
      <c r="CJ208" s="4">
        <v>-10244.8569370368</v>
      </c>
      <c r="CK208" s="4">
        <v>-316459.650672357</v>
      </c>
      <c r="CL208" s="4">
        <v>-112436.501989941</v>
      </c>
      <c r="CM208" s="4">
        <v>-66074.7185552969</v>
      </c>
      <c r="CN208" s="4">
        <v>-46317.5806624256</v>
      </c>
      <c r="CO208" s="4">
        <v>-61660.443168006</v>
      </c>
      <c r="CP208" s="4">
        <v>-22037.6340599627</v>
      </c>
      <c r="CQ208" s="4">
        <v>-4858.01311977181</v>
      </c>
      <c r="CR208" s="4">
        <v>-5670.8674786689</v>
      </c>
      <c r="CS208" s="4">
        <v>-7779.16959907371</v>
      </c>
      <c r="CT208" s="4">
        <v>-360300.717502621</v>
      </c>
      <c r="CU208" s="4">
        <v>-3963.04895433722</v>
      </c>
      <c r="CV208" s="4">
        <v>-8716.60242089632</v>
      </c>
      <c r="CW208" s="4">
        <v>-45670.2401123395</v>
      </c>
      <c r="CX208" s="4">
        <v>-3215.01600637904</v>
      </c>
      <c r="CY208" s="4">
        <v>-3583.03369903595</v>
      </c>
      <c r="CZ208" s="4">
        <v>-9304.83552700566</v>
      </c>
      <c r="DA208" s="4">
        <v>-162.998459958609</v>
      </c>
      <c r="DB208" s="4">
        <v>-112417.72012877</v>
      </c>
      <c r="DC208" s="4">
        <v>-741104.38814014</v>
      </c>
      <c r="DD208" s="4">
        <v>-82134.7537229593</v>
      </c>
      <c r="DE208" s="4">
        <v>-477608.680284786</v>
      </c>
      <c r="DF208" s="4">
        <v>-172933.309097602</v>
      </c>
      <c r="DG208" s="4">
        <v>-5982.68572437679</v>
      </c>
      <c r="DH208" s="4">
        <v>-162932.779981419</v>
      </c>
      <c r="DI208" s="4">
        <v>-91.6826758841463</v>
      </c>
      <c r="DJ208" s="4">
        <v>-16.4765482249009</v>
      </c>
      <c r="DK208" s="4">
        <v>-1048.79677955759</v>
      </c>
      <c r="DL208" s="4">
        <v>-789.957668007184</v>
      </c>
      <c r="DM208" s="4">
        <v>-528.60988934796</v>
      </c>
      <c r="DN208" s="4">
        <v>-336.367820359667</v>
      </c>
      <c r="DO208" s="4">
        <v>-1.78154728131042</v>
      </c>
      <c r="DP208" s="4">
        <v>-59.3961985238351</v>
      </c>
      <c r="DQ208" s="4">
        <v>-45.6485392688003</v>
      </c>
      <c r="DR208" s="4">
        <v>-553.861258577763</v>
      </c>
      <c r="DS208" s="4">
        <v>-4701.30201522314</v>
      </c>
      <c r="DT208" s="4">
        <v>-2212.18223776738</v>
      </c>
      <c r="DU208" s="4">
        <v>-1482.35765418815</v>
      </c>
      <c r="DV208" s="4">
        <v>0</v>
      </c>
      <c r="DW208" s="4">
        <v>-9349.46757037244</v>
      </c>
      <c r="DX208" s="4">
        <v>-481.841636762306</v>
      </c>
      <c r="DY208" s="4">
        <v>-140.178971854593</v>
      </c>
      <c r="DZ208" s="4">
        <v>-19.7308446294586</v>
      </c>
      <c r="EA208" s="4">
        <v>-31135.1516967188</v>
      </c>
      <c r="EB208" s="4">
        <v>-12594.0600603689</v>
      </c>
      <c r="EC208" s="4">
        <v>-5987.47595629905</v>
      </c>
      <c r="ED208" s="4">
        <v>-24699.1904729563</v>
      </c>
      <c r="EE208" s="4">
        <v>0</v>
      </c>
      <c r="EF208" s="4">
        <v>0</v>
      </c>
      <c r="EG208" s="4">
        <v>-11799.2386568764</v>
      </c>
      <c r="EH208" s="4">
        <v>-1319.31308304785</v>
      </c>
      <c r="EI208" s="4">
        <v>-271987.673803892</v>
      </c>
      <c r="EJ208" s="4">
        <v>-643650.002198369</v>
      </c>
      <c r="EK208" s="4">
        <v>-1024707.60898707</v>
      </c>
      <c r="EL208" s="4">
        <v>-79931.130735827</v>
      </c>
      <c r="EM208" s="4">
        <v>-7146.3733058227</v>
      </c>
      <c r="EN208" s="4">
        <v>-89667.6378282743</v>
      </c>
      <c r="EO208" s="4">
        <v>-162803.740520574</v>
      </c>
      <c r="EP208" s="4">
        <v>-232392.229135803</v>
      </c>
      <c r="EQ208" s="4">
        <v>-213097.551465653</v>
      </c>
      <c r="ER208" s="4">
        <v>-135158.296658812</v>
      </c>
      <c r="ES208" s="4">
        <v>-4892.68118392456</v>
      </c>
      <c r="ET208" s="4">
        <v>-31.3316579303943</v>
      </c>
      <c r="EU208" s="4">
        <v>-48027.3343886439</v>
      </c>
      <c r="EV208" s="4">
        <v>-79174.6227726905</v>
      </c>
      <c r="EW208" s="4">
        <v>-2269.39492297423</v>
      </c>
      <c r="EX208" s="4">
        <v>-6293.38754621882</v>
      </c>
      <c r="EY208" s="4">
        <v>-3153.95698422681</v>
      </c>
      <c r="EZ208" s="4">
        <v>0</v>
      </c>
      <c r="FA208" s="4">
        <v>-11503.144925866</v>
      </c>
      <c r="FC208" s="4">
        <v>-18641.095546854</v>
      </c>
      <c r="FD208" s="4">
        <v>-28382.2939837806</v>
      </c>
      <c r="FF208" s="4">
        <v>0</v>
      </c>
      <c r="FH208" s="4">
        <v>0</v>
      </c>
      <c r="FI208" s="4">
        <v>-63536.7179421201</v>
      </c>
      <c r="FK208" s="4">
        <v>-975867.260186984</v>
      </c>
      <c r="FM208" s="4">
        <v>-18530472.5227438</v>
      </c>
    </row>
    <row r="209" spans="5:169">
      <c r="E209" s="4">
        <v>-1453.4724349436</v>
      </c>
      <c r="F209" s="4">
        <v>-4525.12960419284</v>
      </c>
      <c r="G209" s="4">
        <v>-193.87721510368</v>
      </c>
      <c r="H209" s="4">
        <v>-1517.57547791085</v>
      </c>
      <c r="I209" s="4">
        <v>-5822.16555615843</v>
      </c>
      <c r="J209" s="4">
        <v>-4824.69030437239</v>
      </c>
      <c r="K209" s="4">
        <v>-2573.32383778029</v>
      </c>
      <c r="L209" s="4">
        <v>-227.713656188018</v>
      </c>
      <c r="M209" s="4">
        <v>-1334.6596728407</v>
      </c>
      <c r="N209" s="4">
        <v>-591.786569638039</v>
      </c>
      <c r="O209" s="4">
        <v>-2314.35234660553</v>
      </c>
      <c r="P209" s="4">
        <v>-63.2899820466587</v>
      </c>
      <c r="Q209" s="4">
        <v>-6223.0325574363</v>
      </c>
      <c r="R209" s="4">
        <v>-5234.34624554446</v>
      </c>
      <c r="S209" s="4">
        <v>-3.46584113592669</v>
      </c>
      <c r="T209" s="4">
        <v>-21332.1037757803</v>
      </c>
      <c r="U209" s="4">
        <v>-3531.77479855537</v>
      </c>
      <c r="V209" s="4">
        <v>-12245.2570357598</v>
      </c>
      <c r="W209" s="4">
        <v>-3687.23251000296</v>
      </c>
      <c r="X209" s="4">
        <v>-19951.6062422029</v>
      </c>
      <c r="Y209" s="4">
        <v>-8606.29260162529</v>
      </c>
      <c r="Z209" s="4">
        <v>-58435.3359633602</v>
      </c>
      <c r="AA209" s="4">
        <v>-3309.06944275489</v>
      </c>
      <c r="AB209" s="4">
        <v>-77448.2782414816</v>
      </c>
      <c r="AC209" s="4">
        <v>-14299.2684129686</v>
      </c>
      <c r="AD209" s="4">
        <v>-77359.235754057</v>
      </c>
      <c r="AE209" s="4">
        <v>-314.032413745648</v>
      </c>
      <c r="AF209" s="4">
        <v>-3235.49474671599</v>
      </c>
      <c r="AG209" s="4">
        <v>-230.29431205564</v>
      </c>
      <c r="AH209" s="4">
        <v>-1949.76964547258</v>
      </c>
      <c r="AI209" s="4">
        <v>-4508.99970591329</v>
      </c>
      <c r="AJ209" s="4">
        <v>-9746.4522226387</v>
      </c>
      <c r="AK209" s="4">
        <v>-10950.566371299</v>
      </c>
      <c r="AL209" s="4">
        <v>-4222.07270665945</v>
      </c>
      <c r="AM209" s="4">
        <v>-4001.58538468984</v>
      </c>
      <c r="AN209" s="4">
        <v>-6597.09339553898</v>
      </c>
      <c r="AO209" s="4">
        <v>-8198.11888418108</v>
      </c>
      <c r="AP209" s="4">
        <v>-7897.84455594455</v>
      </c>
      <c r="AQ209" s="4">
        <v>-26022.706241034</v>
      </c>
      <c r="AR209" s="4">
        <v>-1325.03615149665</v>
      </c>
      <c r="AS209" s="4">
        <v>-4081.98130331187</v>
      </c>
      <c r="AT209" s="4">
        <v>-337.54234665871</v>
      </c>
      <c r="AU209" s="4">
        <v>-1109.99807780151</v>
      </c>
      <c r="AV209" s="4">
        <v>-371.769841114414</v>
      </c>
      <c r="AW209" s="4">
        <v>-818.161690812459</v>
      </c>
      <c r="AX209" s="4">
        <v>-478.994592377947</v>
      </c>
      <c r="AY209" s="4">
        <v>-14988.8607412508</v>
      </c>
      <c r="AZ209" s="4">
        <v>-14980.5357420333</v>
      </c>
      <c r="BA209" s="4">
        <v>-718605.255032859</v>
      </c>
      <c r="BB209" s="4">
        <v>-28315.0166986224</v>
      </c>
      <c r="BC209" s="4">
        <v>-4990.97482968496</v>
      </c>
      <c r="BD209" s="4">
        <v>-1567.51770802955</v>
      </c>
      <c r="BE209" s="4">
        <v>-9583.64776644736</v>
      </c>
      <c r="BF209" s="4">
        <v>-310.886777495144</v>
      </c>
      <c r="BG209" s="4">
        <v>-1781.41042326517</v>
      </c>
      <c r="BH209" s="4">
        <v>-669.730876099804</v>
      </c>
      <c r="BI209" s="4">
        <v>-7364.79673243397</v>
      </c>
      <c r="BJ209" s="4">
        <v>-625.919816080531</v>
      </c>
      <c r="BK209" s="4">
        <v>-130.344168823209</v>
      </c>
      <c r="BL209" s="4">
        <v>-49.3625240954186</v>
      </c>
      <c r="BM209" s="4">
        <v>-21.9721005485078</v>
      </c>
      <c r="BN209" s="4">
        <v>-3864.26149200037</v>
      </c>
      <c r="BO209" s="4">
        <v>-617.934328275723</v>
      </c>
      <c r="BP209" s="4">
        <v>-2296.40088984235</v>
      </c>
      <c r="BQ209" s="4">
        <v>-964.156336988385</v>
      </c>
      <c r="BR209" s="4">
        <v>-9349.3856675852</v>
      </c>
      <c r="BS209" s="4">
        <v>-145.191316081387</v>
      </c>
      <c r="BT209" s="4">
        <v>-87.0154713098618</v>
      </c>
      <c r="BU209" s="4">
        <v>-1072.24381902754</v>
      </c>
      <c r="BV209" s="4">
        <v>-6688.21771693286</v>
      </c>
      <c r="BW209" s="4">
        <v>-1359.96433585635</v>
      </c>
      <c r="BX209" s="4">
        <v>-134.022585244702</v>
      </c>
      <c r="BY209" s="4">
        <v>-1409.15330980326</v>
      </c>
      <c r="BZ209" s="4">
        <v>-6319.129276087</v>
      </c>
      <c r="CA209" s="4">
        <v>-313.207368748971</v>
      </c>
      <c r="CB209" s="4">
        <v>-1538.70239387015</v>
      </c>
      <c r="CC209" s="4">
        <v>-2079.36887955362</v>
      </c>
      <c r="CD209" s="4">
        <v>-3164.50358180935</v>
      </c>
      <c r="CE209" s="4">
        <v>-39171.8809510855</v>
      </c>
      <c r="CF209" s="4">
        <v>-27819.2862382537</v>
      </c>
      <c r="CG209" s="4">
        <v>-483.297287876273</v>
      </c>
      <c r="CH209" s="4">
        <v>-199.126816809437</v>
      </c>
      <c r="CI209" s="4">
        <v>-125.946350565089</v>
      </c>
      <c r="CJ209" s="4">
        <v>-9075.57303729237</v>
      </c>
      <c r="CK209" s="4">
        <v>-2317.64619668958</v>
      </c>
      <c r="CL209" s="4">
        <v>-2127.64388643821</v>
      </c>
      <c r="CM209" s="4">
        <v>-158.948973071487</v>
      </c>
      <c r="CN209" s="4">
        <v>-6077.32263083738</v>
      </c>
      <c r="CO209" s="4">
        <v>-4127.20185883305</v>
      </c>
      <c r="CP209" s="4">
        <v>-2874.24230437013</v>
      </c>
      <c r="CQ209" s="4">
        <v>-4823.7824058596</v>
      </c>
      <c r="CR209" s="4">
        <v>-1445.73017588727</v>
      </c>
      <c r="CS209" s="4">
        <v>-9.7282511983336</v>
      </c>
      <c r="CT209" s="4">
        <v>-20643.7188995316</v>
      </c>
      <c r="CU209" s="4">
        <v>-1191.28270503992</v>
      </c>
      <c r="CV209" s="4">
        <v>-2230.73767104653</v>
      </c>
      <c r="CW209" s="4">
        <v>-10157.6838436692</v>
      </c>
      <c r="CX209" s="4">
        <v>-158.813942491966</v>
      </c>
      <c r="CY209" s="4">
        <v>-120.180826566295</v>
      </c>
      <c r="CZ209" s="4">
        <v>-1811.66321084541</v>
      </c>
      <c r="DA209" s="4">
        <v>-378.27970487444</v>
      </c>
      <c r="DB209" s="4">
        <v>-88.1690869186003</v>
      </c>
      <c r="DC209" s="4">
        <v>-1529.08178721772</v>
      </c>
      <c r="DD209" s="4">
        <v>-186.339409192529</v>
      </c>
      <c r="DE209" s="4">
        <v>-30021.2182740496</v>
      </c>
      <c r="DF209" s="4">
        <v>-16000.6639694187</v>
      </c>
      <c r="DG209" s="4">
        <v>-1761.15052390611</v>
      </c>
      <c r="DH209" s="4">
        <v>-38956.2501531209</v>
      </c>
      <c r="DI209" s="4">
        <v>-6809.65411033565</v>
      </c>
      <c r="DJ209" s="4">
        <v>-122.188822397103</v>
      </c>
      <c r="DK209" s="4">
        <v>-15798.3202049015</v>
      </c>
      <c r="DL209" s="4">
        <v>-7782.13535905586</v>
      </c>
      <c r="DM209" s="4">
        <v>-3607.10891480666</v>
      </c>
      <c r="DN209" s="4">
        <v>-2271.83275800034</v>
      </c>
      <c r="DO209" s="4">
        <v>-0.312336964506635</v>
      </c>
      <c r="DP209" s="4">
        <v>-2.12878317686661</v>
      </c>
      <c r="DQ209" s="4">
        <v>-30730.2748490932</v>
      </c>
      <c r="DR209" s="4">
        <v>-11136.7943792924</v>
      </c>
      <c r="DS209" s="4">
        <v>-2865.2730600294</v>
      </c>
      <c r="DT209" s="4">
        <v>-1157.98024259202</v>
      </c>
      <c r="DU209" s="4">
        <v>-832.736212687125</v>
      </c>
      <c r="DV209" s="4">
        <v>-15562.1581882204</v>
      </c>
      <c r="DW209" s="4">
        <v>-384787.400394232</v>
      </c>
      <c r="DX209" s="4">
        <v>-115075.248616364</v>
      </c>
      <c r="DY209" s="4">
        <v>-1867.66605897848</v>
      </c>
      <c r="DZ209" s="4">
        <v>-176.426522428982</v>
      </c>
      <c r="EA209" s="4">
        <v>-17355.6621311257</v>
      </c>
      <c r="EB209" s="4">
        <v>-1031.28487881868</v>
      </c>
      <c r="EC209" s="4">
        <v>-711.976095431491</v>
      </c>
      <c r="ED209" s="4">
        <v>-35487.9253007716</v>
      </c>
      <c r="EE209" s="4">
        <v>-779.71193889336</v>
      </c>
      <c r="EF209" s="4">
        <v>-2727.11928900786</v>
      </c>
      <c r="EG209" s="4">
        <v>-19600.7173633415</v>
      </c>
      <c r="EH209" s="4">
        <v>-708.61977539238</v>
      </c>
      <c r="EI209" s="4">
        <v>-53852.7110789029</v>
      </c>
      <c r="EJ209" s="4">
        <v>-286811.647952953</v>
      </c>
      <c r="EK209" s="4">
        <v>-46925.0074257727</v>
      </c>
      <c r="EL209" s="4">
        <v>-11492.2069047554</v>
      </c>
      <c r="EM209" s="4">
        <v>-16753.4940405388</v>
      </c>
      <c r="EN209" s="4">
        <v>-12809.4388722673</v>
      </c>
      <c r="EO209" s="4">
        <v>-91081.5968947595</v>
      </c>
      <c r="EP209" s="4">
        <v>-1017916.86369839</v>
      </c>
      <c r="EQ209" s="4">
        <v>-236415.216337312</v>
      </c>
      <c r="ER209" s="4">
        <v>-415974.64720717</v>
      </c>
      <c r="ES209" s="4">
        <v>-46919.992895025</v>
      </c>
      <c r="ET209" s="4">
        <v>-8593.64792447553</v>
      </c>
      <c r="EU209" s="4">
        <v>-1662.85399509845</v>
      </c>
      <c r="EV209" s="4">
        <v>-2048.57408154464</v>
      </c>
      <c r="EW209" s="4">
        <v>-4604.78286257561</v>
      </c>
      <c r="EX209" s="4">
        <v>-2868.33394419852</v>
      </c>
      <c r="EY209" s="4">
        <v>-4751.56950219843</v>
      </c>
      <c r="EZ209" s="4">
        <v>-7495.3190034904</v>
      </c>
      <c r="FA209" s="4">
        <v>-233276.352811256</v>
      </c>
      <c r="FC209" s="4">
        <v>-324008.627645393</v>
      </c>
      <c r="FD209" s="4">
        <v>-2993457.87399142</v>
      </c>
      <c r="FF209" s="4">
        <v>0</v>
      </c>
      <c r="FH209" s="4">
        <v>0</v>
      </c>
      <c r="FI209" s="4">
        <v>-82064.914562226</v>
      </c>
      <c r="FK209" s="4">
        <v>-916346.925365053</v>
      </c>
      <c r="FM209" s="4">
        <v>-9002089.78833277</v>
      </c>
    </row>
    <row r="210" spans="5:169">
      <c r="E210" s="4">
        <v>-593.128762687208</v>
      </c>
      <c r="F210" s="4">
        <v>-7871.08995681094</v>
      </c>
      <c r="G210" s="4">
        <v>-769774.141467194</v>
      </c>
      <c r="H210" s="4">
        <v>-74483.0201585231</v>
      </c>
      <c r="I210" s="4">
        <v>-350586.078043673</v>
      </c>
      <c r="J210" s="4">
        <v>-9307.66139615963</v>
      </c>
      <c r="K210" s="4">
        <v>-4111.87192739308</v>
      </c>
      <c r="L210" s="4">
        <v>-1162.11736682118</v>
      </c>
      <c r="M210" s="4">
        <v>-568.82866546072</v>
      </c>
      <c r="N210" s="4">
        <v>-60.2675845556151</v>
      </c>
      <c r="O210" s="4">
        <v>-132.721823796056</v>
      </c>
      <c r="P210" s="4">
        <v>-45.110946068958</v>
      </c>
      <c r="Q210" s="4">
        <v>-10552.4239953134</v>
      </c>
      <c r="R210" s="4">
        <v>-127.651652463378</v>
      </c>
      <c r="S210" s="4">
        <v>-1002.36815053014</v>
      </c>
      <c r="T210" s="4">
        <v>-64484.0581913223</v>
      </c>
      <c r="U210" s="4">
        <v>-11994.420156559</v>
      </c>
      <c r="V210" s="4">
        <v>-8269.20712722464</v>
      </c>
      <c r="W210" s="4">
        <v>-29.2430697456137</v>
      </c>
      <c r="X210" s="4">
        <v>-1291.95905884559</v>
      </c>
      <c r="Y210" s="4">
        <v>-15408.6979199315</v>
      </c>
      <c r="Z210" s="4">
        <v>-84863.7533494718</v>
      </c>
      <c r="AA210" s="4">
        <v>-9684.38976959583</v>
      </c>
      <c r="AB210" s="4">
        <v>-8615.09722772446</v>
      </c>
      <c r="AC210" s="4">
        <v>-3374.2735517071</v>
      </c>
      <c r="AD210" s="4">
        <v>-197.79778492691</v>
      </c>
      <c r="AE210" s="4">
        <v>-99.072804699846</v>
      </c>
      <c r="AF210" s="4">
        <v>-3.03079234062816</v>
      </c>
      <c r="AG210" s="4">
        <v>-99.8482910235164</v>
      </c>
      <c r="AH210" s="4">
        <v>-106.927846900513</v>
      </c>
      <c r="AI210" s="4">
        <v>-1210.78540741323</v>
      </c>
      <c r="AJ210" s="4">
        <v>-996.594280109317</v>
      </c>
      <c r="AK210" s="4">
        <v>-18774.0597579412</v>
      </c>
      <c r="AL210" s="4">
        <v>-321.023284141115</v>
      </c>
      <c r="AM210" s="4">
        <v>-80.3523668689194</v>
      </c>
      <c r="AN210" s="4">
        <v>-500.63918148831</v>
      </c>
      <c r="AO210" s="4">
        <v>-133700.330726144</v>
      </c>
      <c r="AP210" s="4">
        <v>-2112.67364537268</v>
      </c>
      <c r="AQ210" s="4">
        <v>-231.35166342552</v>
      </c>
      <c r="AR210" s="4">
        <v>-254.919277168607</v>
      </c>
      <c r="AS210" s="4">
        <v>-1870.76605049815</v>
      </c>
      <c r="AT210" s="4">
        <v>-78.7060034463695</v>
      </c>
      <c r="AU210" s="4">
        <v>-20031.3600952395</v>
      </c>
      <c r="AV210" s="4">
        <v>-21310.1070802435</v>
      </c>
      <c r="AW210" s="4">
        <v>-94332.1552994103</v>
      </c>
      <c r="AX210" s="4">
        <v>-30617.560967405</v>
      </c>
      <c r="AY210" s="4">
        <v>-1585.99720733354</v>
      </c>
      <c r="AZ210" s="4">
        <v>-35407.7592031253</v>
      </c>
      <c r="BA210" s="4">
        <v>-54475.8140188852</v>
      </c>
      <c r="BB210" s="4">
        <v>-13352246.4060601</v>
      </c>
      <c r="BC210" s="4">
        <v>-3741.3331461555</v>
      </c>
      <c r="BD210" s="4">
        <v>-15300.9894686413</v>
      </c>
      <c r="BE210" s="4">
        <v>-2646.56082917211</v>
      </c>
      <c r="BF210" s="4">
        <v>-20487.8966479562</v>
      </c>
      <c r="BG210" s="4">
        <v>-64990.8867351767</v>
      </c>
      <c r="BH210" s="4">
        <v>-121.227399418941</v>
      </c>
      <c r="BI210" s="4">
        <v>-8271.44598696147</v>
      </c>
      <c r="BJ210" s="4">
        <v>-21187.1390011555</v>
      </c>
      <c r="BK210" s="4">
        <v>-1621.57718473382</v>
      </c>
      <c r="BL210" s="4">
        <v>-10.6343674671824</v>
      </c>
      <c r="BM210" s="4">
        <v>-30.1804745864672</v>
      </c>
      <c r="BN210" s="4">
        <v>-13282.8507918226</v>
      </c>
      <c r="BO210" s="4">
        <v>-10184.4964552652</v>
      </c>
      <c r="BP210" s="4">
        <v>-2786.68357146036</v>
      </c>
      <c r="BQ210" s="4">
        <v>-88.6915025608865</v>
      </c>
      <c r="BR210" s="4">
        <v>-35444.9564853492</v>
      </c>
      <c r="BS210" s="4">
        <v>-6.96269736024084</v>
      </c>
      <c r="BT210" s="4">
        <v>-19.6460726436788</v>
      </c>
      <c r="BU210" s="4">
        <v>-1.71802987618749</v>
      </c>
      <c r="BV210" s="4">
        <v>-25.54632585429</v>
      </c>
      <c r="BW210" s="4">
        <v>-193.264867767987</v>
      </c>
      <c r="BX210" s="4">
        <v>-440.49205947365</v>
      </c>
      <c r="BY210" s="4">
        <v>-854.453880958139</v>
      </c>
      <c r="BZ210" s="4">
        <v>-1.23070721982613</v>
      </c>
      <c r="CA210" s="4">
        <v>-1.44240954688456</v>
      </c>
      <c r="CB210" s="4">
        <v>0</v>
      </c>
      <c r="CC210" s="4">
        <v>-17171.1315917728</v>
      </c>
      <c r="CD210" s="4">
        <v>-56080.7242253815</v>
      </c>
      <c r="CE210" s="4">
        <v>-94.6234349687394</v>
      </c>
      <c r="CF210" s="4">
        <v>-1806.84771659322</v>
      </c>
      <c r="CG210" s="4">
        <v>-14.7739338482216</v>
      </c>
      <c r="CH210" s="4">
        <v>-23.5646898357852</v>
      </c>
      <c r="CI210" s="4">
        <v>-2058.71389992154</v>
      </c>
      <c r="CJ210" s="4">
        <v>-497.483025980977</v>
      </c>
      <c r="CK210" s="4">
        <v>-783.935484124291</v>
      </c>
      <c r="CL210" s="4">
        <v>-16.6855964608167</v>
      </c>
      <c r="CM210" s="4">
        <v>-16963.2596501425</v>
      </c>
      <c r="CN210" s="4">
        <v>-1278.83094356205</v>
      </c>
      <c r="CO210" s="4">
        <v>-22.9950727288672</v>
      </c>
      <c r="CP210" s="4">
        <v>-1117.71284625728</v>
      </c>
      <c r="CQ210" s="4">
        <v>-1.94007296396972</v>
      </c>
      <c r="CR210" s="4">
        <v>-2.86333346953946</v>
      </c>
      <c r="CS210" s="4">
        <v>-230.987026479731</v>
      </c>
      <c r="CT210" s="4">
        <v>-87712.1344527925</v>
      </c>
      <c r="CU210" s="4">
        <v>-1553.02330448509</v>
      </c>
      <c r="CV210" s="4">
        <v>-2281.94933746046</v>
      </c>
      <c r="CW210" s="4">
        <v>-27045.8273994925</v>
      </c>
      <c r="CX210" s="4">
        <v>-0.973632073433297</v>
      </c>
      <c r="CY210" s="4">
        <v>-1.44697517066831</v>
      </c>
      <c r="CZ210" s="4">
        <v>-3046.58169703955</v>
      </c>
      <c r="DA210" s="4">
        <v>-43.3291260138445</v>
      </c>
      <c r="DB210" s="4">
        <v>-2348.39038633927</v>
      </c>
      <c r="DC210" s="4">
        <v>-168142.258751034</v>
      </c>
      <c r="DD210" s="4">
        <v>-31508.9225407571</v>
      </c>
      <c r="DE210" s="4">
        <v>-103941.963632002</v>
      </c>
      <c r="DF210" s="4">
        <v>-55398.8321598134</v>
      </c>
      <c r="DG210" s="4">
        <v>-39333.4044707941</v>
      </c>
      <c r="DH210" s="4">
        <v>-33255.5950479674</v>
      </c>
      <c r="DI210" s="4">
        <v>-1692.32131681396</v>
      </c>
      <c r="DJ210" s="4">
        <v>-432.093135744766</v>
      </c>
      <c r="DK210" s="4">
        <v>-1392.2176040162</v>
      </c>
      <c r="DL210" s="4">
        <v>-845.94271390853</v>
      </c>
      <c r="DM210" s="4">
        <v>-3.07276128152577</v>
      </c>
      <c r="DN210" s="4">
        <v>-1.38643757332771</v>
      </c>
      <c r="DO210" s="4">
        <v>-12.514577882213</v>
      </c>
      <c r="DP210" s="4">
        <v>-2500.3894752581</v>
      </c>
      <c r="DQ210" s="4">
        <v>-3020.51075233254</v>
      </c>
      <c r="DR210" s="4">
        <v>-1089.2854153936</v>
      </c>
      <c r="DS210" s="4">
        <v>-3828.60232264607</v>
      </c>
      <c r="DT210" s="4">
        <v>-1113.286085734</v>
      </c>
      <c r="DU210" s="4">
        <v>-5181.95159684581</v>
      </c>
      <c r="DV210" s="4">
        <v>-9292.85450055512</v>
      </c>
      <c r="DW210" s="4">
        <v>-244.529657500051</v>
      </c>
      <c r="DX210" s="4">
        <v>0</v>
      </c>
      <c r="DY210" s="4">
        <v>-29173.7276755027</v>
      </c>
      <c r="DZ210" s="4">
        <v>-2112.41363396767</v>
      </c>
      <c r="EA210" s="4">
        <v>-20659.7686000152</v>
      </c>
      <c r="EB210" s="4">
        <v>-546.780108214124</v>
      </c>
      <c r="EC210" s="4">
        <v>-279.780385320066</v>
      </c>
      <c r="ED210" s="4">
        <v>-19836.9347814296</v>
      </c>
      <c r="EE210" s="4">
        <v>-846.854877811957</v>
      </c>
      <c r="EF210" s="4">
        <v>-2324.10475886619</v>
      </c>
      <c r="EG210" s="4">
        <v>-2833.28114614979</v>
      </c>
      <c r="EH210" s="4">
        <v>-1345.65954214048</v>
      </c>
      <c r="EI210" s="4">
        <v>-31089.375388632</v>
      </c>
      <c r="EJ210" s="4">
        <v>-186561.97000639</v>
      </c>
      <c r="EK210" s="4">
        <v>-442200.980249345</v>
      </c>
      <c r="EL210" s="4">
        <v>-591.528469877262</v>
      </c>
      <c r="EM210" s="4">
        <v>-4227.27169702701</v>
      </c>
      <c r="EN210" s="4">
        <v>-8113.80863991075</v>
      </c>
      <c r="EO210" s="4">
        <v>-1002.92045768697</v>
      </c>
      <c r="EP210" s="4">
        <v>-36821.3050634871</v>
      </c>
      <c r="EQ210" s="4">
        <v>-3047.73495023891</v>
      </c>
      <c r="ER210" s="4">
        <v>-135953.617688219</v>
      </c>
      <c r="ES210" s="4">
        <v>-32019242.0600112</v>
      </c>
      <c r="ET210" s="4">
        <v>-27270.6709769232</v>
      </c>
      <c r="EU210" s="4">
        <v>-873.21720151002</v>
      </c>
      <c r="EV210" s="4">
        <v>-940.268594434894</v>
      </c>
      <c r="EW210" s="4">
        <v>-1180.50945205417</v>
      </c>
      <c r="EX210" s="4">
        <v>-1392.03346241622</v>
      </c>
      <c r="EY210" s="4">
        <v>-1256.5064773984</v>
      </c>
      <c r="EZ210" s="4">
        <v>-3267.20053699185</v>
      </c>
      <c r="FA210" s="4">
        <v>-34483.5254958866</v>
      </c>
      <c r="FC210" s="4">
        <v>-3612355.22547994</v>
      </c>
      <c r="FD210" s="4">
        <v>-10481929.8274696</v>
      </c>
      <c r="FF210" s="4">
        <v>0</v>
      </c>
      <c r="FH210" s="4">
        <v>0</v>
      </c>
      <c r="FI210" s="4">
        <v>-405650.414974472</v>
      </c>
      <c r="FK210" s="4">
        <v>-3969782.95020626</v>
      </c>
      <c r="FM210" s="4">
        <v>-67584408.8197843</v>
      </c>
    </row>
    <row r="211" spans="5:169">
      <c r="E211" s="4">
        <v>0</v>
      </c>
      <c r="F211" s="4">
        <v>0</v>
      </c>
      <c r="G211" s="4">
        <v>0</v>
      </c>
      <c r="H211" s="4">
        <v>0</v>
      </c>
      <c r="I211" s="4">
        <v>-0.0090031369574785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-0.00627360516270102</v>
      </c>
      <c r="R211" s="4">
        <v>0</v>
      </c>
      <c r="S211" s="4">
        <v>-0.0124798181922079</v>
      </c>
      <c r="T211" s="4">
        <v>-0.0114363130917679</v>
      </c>
      <c r="U211" s="4">
        <v>-0.00997080312890546</v>
      </c>
      <c r="V211" s="4">
        <v>-0.00846833641793819</v>
      </c>
      <c r="W211" s="4">
        <v>-0.00645657251919003</v>
      </c>
      <c r="X211" s="4">
        <v>-0.0128566296417914</v>
      </c>
      <c r="Y211" s="4">
        <v>-0.00859366243037847</v>
      </c>
      <c r="Z211" s="4">
        <v>-0.00895687657747003</v>
      </c>
      <c r="AA211" s="4">
        <v>-0.00818154503238147</v>
      </c>
      <c r="AB211" s="4">
        <v>-0.00945728162748447</v>
      </c>
      <c r="AC211" s="4">
        <v>-0.00930223025991929</v>
      </c>
      <c r="AD211" s="4">
        <v>-39277.1905140483</v>
      </c>
      <c r="AE211" s="4">
        <v>-1317087.57500315</v>
      </c>
      <c r="AF211" s="4">
        <v>-97742.1904342667</v>
      </c>
      <c r="AG211" s="4">
        <v>-80267.5358921871</v>
      </c>
      <c r="AH211" s="4">
        <v>-261887.617750397</v>
      </c>
      <c r="AI211" s="4">
        <v>-265910.952485681</v>
      </c>
      <c r="AJ211" s="4">
        <v>-392236.953767079</v>
      </c>
      <c r="AK211" s="4">
        <v>-1671.02261516039</v>
      </c>
      <c r="AL211" s="4">
        <v>-6080.12104983863</v>
      </c>
      <c r="AM211" s="4">
        <v>-1794.44413434608</v>
      </c>
      <c r="AN211" s="4">
        <v>-8771.74002102012</v>
      </c>
      <c r="AO211" s="4">
        <v>-5828.04794593536</v>
      </c>
      <c r="AP211" s="4">
        <v>-5106.83019023148</v>
      </c>
      <c r="AQ211" s="4">
        <v>-21132.2018007996</v>
      </c>
      <c r="AR211" s="4">
        <v>-67788.7595703561</v>
      </c>
      <c r="AS211" s="4">
        <v>0</v>
      </c>
      <c r="AT211" s="4">
        <v>0</v>
      </c>
      <c r="AU211" s="4">
        <v>0</v>
      </c>
      <c r="AV211" s="4">
        <v>0</v>
      </c>
      <c r="AW211" s="4">
        <v>0</v>
      </c>
      <c r="AX211" s="4">
        <v>0</v>
      </c>
      <c r="AY211" s="4">
        <v>-8578.57313151563</v>
      </c>
      <c r="AZ211" s="4">
        <v>-55414.1872372497</v>
      </c>
      <c r="BA211" s="4">
        <v>-1359.70581309064</v>
      </c>
      <c r="BB211" s="4">
        <v>-47116.9717359616</v>
      </c>
      <c r="BC211" s="4">
        <v>-1207611.58482583</v>
      </c>
      <c r="BD211" s="4">
        <v>-180096.567281723</v>
      </c>
      <c r="BE211" s="4">
        <v>-52227.6259772664</v>
      </c>
      <c r="BF211" s="4">
        <v>0</v>
      </c>
      <c r="BG211" s="4">
        <v>0</v>
      </c>
      <c r="BH211" s="4">
        <v>0</v>
      </c>
      <c r="BI211" s="4">
        <v>0</v>
      </c>
      <c r="BJ211" s="4">
        <v>0</v>
      </c>
      <c r="BK211" s="4">
        <v>0</v>
      </c>
      <c r="BL211" s="4">
        <v>0</v>
      </c>
      <c r="BM211" s="4">
        <v>0</v>
      </c>
      <c r="BN211" s="4">
        <v>0</v>
      </c>
      <c r="BO211" s="4">
        <v>0</v>
      </c>
      <c r="BP211" s="4">
        <v>-50.9834492772841</v>
      </c>
      <c r="BQ211" s="4">
        <v>-581.04545653275</v>
      </c>
      <c r="BR211" s="4">
        <v>-2523.54781156636</v>
      </c>
      <c r="BS211" s="4">
        <v>0</v>
      </c>
      <c r="BT211" s="4">
        <v>0</v>
      </c>
      <c r="BU211" s="4">
        <v>0</v>
      </c>
      <c r="BV211" s="4">
        <v>0</v>
      </c>
      <c r="BW211" s="4">
        <v>0</v>
      </c>
      <c r="BX211" s="4">
        <v>0</v>
      </c>
      <c r="BY211" s="4">
        <v>0</v>
      </c>
      <c r="BZ211" s="4">
        <v>-21.3112670886905</v>
      </c>
      <c r="CA211" s="4">
        <v>-1.24113183518455</v>
      </c>
      <c r="CB211" s="4">
        <v>0</v>
      </c>
      <c r="CC211" s="4">
        <v>-634.306631352381</v>
      </c>
      <c r="CD211" s="4">
        <v>-2338.17333961132</v>
      </c>
      <c r="CE211" s="4">
        <v>-109.335786485952</v>
      </c>
      <c r="CF211" s="4">
        <v>-3530.02543253024</v>
      </c>
      <c r="CG211" s="4">
        <v>-367.390965642077</v>
      </c>
      <c r="CH211" s="4">
        <v>-10.0219975138942</v>
      </c>
      <c r="CI211" s="4">
        <v>-326.201227840361</v>
      </c>
      <c r="CJ211" s="4">
        <v>-263.377517790175</v>
      </c>
      <c r="CK211" s="4">
        <v>-19.7743001380332</v>
      </c>
      <c r="CL211" s="4">
        <v>-15823.9185335664</v>
      </c>
      <c r="CM211" s="4">
        <v>-2713.25493709675</v>
      </c>
      <c r="CN211" s="4">
        <v>-104.618937531105</v>
      </c>
      <c r="CO211" s="4">
        <v>-1744.07155422619</v>
      </c>
      <c r="CP211" s="4">
        <v>-1.64706829671395</v>
      </c>
      <c r="CQ211" s="4">
        <v>0</v>
      </c>
      <c r="CR211" s="4">
        <v>0</v>
      </c>
      <c r="CS211" s="4">
        <v>0</v>
      </c>
      <c r="CT211" s="4">
        <v>-12.5824395273502</v>
      </c>
      <c r="CU211" s="4">
        <v>0</v>
      </c>
      <c r="CV211" s="4">
        <v>-192.067523902616</v>
      </c>
      <c r="CW211" s="4">
        <v>-123148.513750588</v>
      </c>
      <c r="CX211" s="4">
        <v>-4.00382663813456</v>
      </c>
      <c r="CY211" s="4">
        <v>0</v>
      </c>
      <c r="CZ211" s="4">
        <v>-342.714707032639</v>
      </c>
      <c r="DA211" s="4">
        <v>-4.51805412724454</v>
      </c>
      <c r="DB211" s="4">
        <v>-0.699864506015329</v>
      </c>
      <c r="DC211" s="4">
        <v>-15062.5573705229</v>
      </c>
      <c r="DD211" s="4">
        <v>-1835.57744576822</v>
      </c>
      <c r="DE211" s="4">
        <v>-5671.83452789039</v>
      </c>
      <c r="DF211" s="4">
        <v>-3022.96587508468</v>
      </c>
      <c r="DG211" s="4">
        <v>-2199.97648328003</v>
      </c>
      <c r="DH211" s="4">
        <v>-1907.72867600554</v>
      </c>
      <c r="DI211" s="4">
        <v>0</v>
      </c>
      <c r="DJ211" s="4">
        <v>0</v>
      </c>
      <c r="DK211" s="4">
        <v>0</v>
      </c>
      <c r="DL211" s="4">
        <v>0</v>
      </c>
      <c r="DM211" s="4">
        <v>0</v>
      </c>
      <c r="DN211" s="4">
        <v>0</v>
      </c>
      <c r="DO211" s="4">
        <v>0</v>
      </c>
      <c r="DP211" s="4">
        <v>0</v>
      </c>
      <c r="DQ211" s="4">
        <v>0</v>
      </c>
      <c r="DR211" s="4">
        <v>0</v>
      </c>
      <c r="DS211" s="4">
        <v>0</v>
      </c>
      <c r="DT211" s="4">
        <v>0</v>
      </c>
      <c r="DU211" s="4">
        <v>0</v>
      </c>
      <c r="DV211" s="4">
        <v>0</v>
      </c>
      <c r="DW211" s="4">
        <v>0</v>
      </c>
      <c r="DX211" s="4">
        <v>0</v>
      </c>
      <c r="DY211" s="4">
        <v>0</v>
      </c>
      <c r="DZ211" s="4">
        <v>0</v>
      </c>
      <c r="EA211" s="4">
        <v>0</v>
      </c>
      <c r="EB211" s="4">
        <v>0</v>
      </c>
      <c r="EC211" s="4">
        <v>0</v>
      </c>
      <c r="ED211" s="4">
        <v>0</v>
      </c>
      <c r="EE211" s="4">
        <v>0</v>
      </c>
      <c r="EF211" s="4">
        <v>0</v>
      </c>
      <c r="EG211" s="4">
        <v>0</v>
      </c>
      <c r="EH211" s="4">
        <v>0</v>
      </c>
      <c r="EI211" s="4">
        <v>0</v>
      </c>
      <c r="EJ211" s="4">
        <v>-16872.2793476234</v>
      </c>
      <c r="EK211" s="4">
        <v>0</v>
      </c>
      <c r="EL211" s="4">
        <v>0</v>
      </c>
      <c r="EM211" s="4">
        <v>0</v>
      </c>
      <c r="EN211" s="4">
        <v>0</v>
      </c>
      <c r="EO211" s="4">
        <v>0</v>
      </c>
      <c r="EP211" s="4">
        <v>0</v>
      </c>
      <c r="EQ211" s="4">
        <v>0</v>
      </c>
      <c r="ER211" s="4">
        <v>0</v>
      </c>
      <c r="ES211" s="4">
        <v>0</v>
      </c>
      <c r="ET211" s="4">
        <v>0</v>
      </c>
      <c r="EU211" s="4">
        <v>0</v>
      </c>
      <c r="EV211" s="4">
        <v>0</v>
      </c>
      <c r="EW211" s="4">
        <v>0</v>
      </c>
      <c r="EX211" s="4">
        <v>0</v>
      </c>
      <c r="EY211" s="4">
        <v>0</v>
      </c>
      <c r="EZ211" s="4">
        <v>0</v>
      </c>
      <c r="FA211" s="4">
        <v>0</v>
      </c>
      <c r="FC211" s="4">
        <v>-29.3263516998584</v>
      </c>
      <c r="FD211" s="4">
        <v>-63.3732364196437</v>
      </c>
      <c r="FF211" s="4">
        <v>0</v>
      </c>
      <c r="FH211" s="4">
        <v>0</v>
      </c>
      <c r="FI211" s="4">
        <v>-138535.898419598</v>
      </c>
      <c r="FK211" s="4">
        <v>-253550.298073215</v>
      </c>
      <c r="FM211" s="4">
        <v>-4718609.6839333</v>
      </c>
    </row>
    <row r="212" spans="5:169">
      <c r="E212" s="4">
        <v>-2605.38687399538</v>
      </c>
      <c r="F212" s="4">
        <v>-366.946014047508</v>
      </c>
      <c r="G212" s="4">
        <v>-4827.72609274469</v>
      </c>
      <c r="H212" s="4">
        <v>-1565.35294905499</v>
      </c>
      <c r="I212" s="4">
        <v>-376.232516258824</v>
      </c>
      <c r="J212" s="4">
        <v>-116650.363219666</v>
      </c>
      <c r="K212" s="4">
        <v>-8896.07339123068</v>
      </c>
      <c r="L212" s="4">
        <v>-167193.402193839</v>
      </c>
      <c r="M212" s="4">
        <v>-24982.9880339507</v>
      </c>
      <c r="N212" s="4">
        <v>-22829.1241660991</v>
      </c>
      <c r="O212" s="4">
        <v>-87104.8970761609</v>
      </c>
      <c r="P212" s="4">
        <v>-28072.8944210322</v>
      </c>
      <c r="Q212" s="4">
        <v>-1597.3353679728</v>
      </c>
      <c r="R212" s="4">
        <v>-261.790854853245</v>
      </c>
      <c r="S212" s="4">
        <v>-462.732958765579</v>
      </c>
      <c r="T212" s="4">
        <v>-6289.78084079883</v>
      </c>
      <c r="U212" s="4">
        <v>-208.423853543938</v>
      </c>
      <c r="V212" s="4">
        <v>-4260.39420227354</v>
      </c>
      <c r="W212" s="4">
        <v>-1268.71841079469</v>
      </c>
      <c r="X212" s="4">
        <v>-2066.48211714791</v>
      </c>
      <c r="Y212" s="4">
        <v>-3825.84791274251</v>
      </c>
      <c r="Z212" s="4">
        <v>-7086.18131201871</v>
      </c>
      <c r="AA212" s="4">
        <v>-3301.96938841502</v>
      </c>
      <c r="AB212" s="4">
        <v>-2438.04761456812</v>
      </c>
      <c r="AC212" s="4">
        <v>-301.836292039585</v>
      </c>
      <c r="AD212" s="4">
        <v>-945.958481439326</v>
      </c>
      <c r="AE212" s="4">
        <v>-68829.7721529353</v>
      </c>
      <c r="AF212" s="4">
        <v>-772.663963261929</v>
      </c>
      <c r="AG212" s="4">
        <v>-156.354954330381</v>
      </c>
      <c r="AH212" s="4">
        <v>-27093.2868661713</v>
      </c>
      <c r="AI212" s="4">
        <v>-20877.4682659004</v>
      </c>
      <c r="AJ212" s="4">
        <v>-119067.232126994</v>
      </c>
      <c r="AK212" s="4">
        <v>-104886.95446309</v>
      </c>
      <c r="AL212" s="4">
        <v>-811584.548673702</v>
      </c>
      <c r="AM212" s="4">
        <v>-86433.8967898045</v>
      </c>
      <c r="AN212" s="4">
        <v>-60454.9014993546</v>
      </c>
      <c r="AO212" s="4">
        <v>-10900.5630134467</v>
      </c>
      <c r="AP212" s="4">
        <v>-58360.630081924</v>
      </c>
      <c r="AQ212" s="4">
        <v>-19083.7897382961</v>
      </c>
      <c r="AR212" s="4">
        <v>-270104.861562494</v>
      </c>
      <c r="AS212" s="4">
        <v>-16992.6117743674</v>
      </c>
      <c r="AT212" s="4">
        <v>-3483.5943653335</v>
      </c>
      <c r="AU212" s="4">
        <v>-4857.73298135555</v>
      </c>
      <c r="AV212" s="4">
        <v>-2199.89213234183</v>
      </c>
      <c r="AW212" s="4">
        <v>-251.133358661306</v>
      </c>
      <c r="AX212" s="4">
        <v>-26650.8072464131</v>
      </c>
      <c r="AY212" s="4">
        <v>-200838.197388884</v>
      </c>
      <c r="AZ212" s="4">
        <v>-13028.1560571387</v>
      </c>
      <c r="BA212" s="4">
        <v>-4678.131724545</v>
      </c>
      <c r="BB212" s="4">
        <v>-67182.9622897534</v>
      </c>
      <c r="BC212" s="4">
        <v>-820.911416472385</v>
      </c>
      <c r="BD212" s="4">
        <v>-2460469.58234616</v>
      </c>
      <c r="BE212" s="4">
        <v>-655658.119665403</v>
      </c>
      <c r="BF212" s="4">
        <v>-13138.2837850486</v>
      </c>
      <c r="BG212" s="4">
        <v>-20962.9415983208</v>
      </c>
      <c r="BH212" s="4">
        <v>-76956.9867978269</v>
      </c>
      <c r="BI212" s="4">
        <v>-68423.7194257243</v>
      </c>
      <c r="BJ212" s="4">
        <v>-44086.544013363</v>
      </c>
      <c r="BK212" s="4">
        <v>-14319.6572065445</v>
      </c>
      <c r="BL212" s="4">
        <v>-57791.2383137619</v>
      </c>
      <c r="BM212" s="4">
        <v>-1313.73102489247</v>
      </c>
      <c r="BN212" s="4">
        <v>-32028.7287108997</v>
      </c>
      <c r="BO212" s="4">
        <v>-1632.40415863958</v>
      </c>
      <c r="BP212" s="4">
        <v>-11235.9349638761</v>
      </c>
      <c r="BQ212" s="4">
        <v>-13486.1796271146</v>
      </c>
      <c r="BR212" s="4">
        <v>-318383.20880809</v>
      </c>
      <c r="BS212" s="4">
        <v>-12950.6256002058</v>
      </c>
      <c r="BT212" s="4">
        <v>-30835.497767381</v>
      </c>
      <c r="BU212" s="4">
        <v>-229704.030645776</v>
      </c>
      <c r="BV212" s="4">
        <v>-267455.899501271</v>
      </c>
      <c r="BW212" s="4">
        <v>-26946.4396737416</v>
      </c>
      <c r="BX212" s="4">
        <v>-66332.2950500954</v>
      </c>
      <c r="BY212" s="4">
        <v>-113504.82730902</v>
      </c>
      <c r="BZ212" s="4">
        <v>-364717.279687994</v>
      </c>
      <c r="CA212" s="4">
        <v>-20846.968860015</v>
      </c>
      <c r="CB212" s="4">
        <v>-270353.225547267</v>
      </c>
      <c r="CC212" s="4">
        <v>-41148.9802837232</v>
      </c>
      <c r="CD212" s="4">
        <v>-88180.7603770864</v>
      </c>
      <c r="CE212" s="4">
        <v>-1328608.58515586</v>
      </c>
      <c r="CF212" s="4">
        <v>-1840501.12823221</v>
      </c>
      <c r="CG212" s="4">
        <v>-144924.768335247</v>
      </c>
      <c r="CH212" s="4">
        <v>-52141.8572750166</v>
      </c>
      <c r="CI212" s="4">
        <v>-533223.586496424</v>
      </c>
      <c r="CJ212" s="4">
        <v>-28488.7562368044</v>
      </c>
      <c r="CK212" s="4">
        <v>-162516.418367952</v>
      </c>
      <c r="CL212" s="4">
        <v>-422253.855858847</v>
      </c>
      <c r="CM212" s="4">
        <v>-27722.2405572339</v>
      </c>
      <c r="CN212" s="4">
        <v>-176755.735953861</v>
      </c>
      <c r="CO212" s="4">
        <v>-82272.3670131125</v>
      </c>
      <c r="CP212" s="4">
        <v>-185305.736435603</v>
      </c>
      <c r="CQ212" s="4">
        <v>-290582.197281542</v>
      </c>
      <c r="CR212" s="4">
        <v>-17564.4962734442</v>
      </c>
      <c r="CS212" s="4">
        <v>-11856.7667085505</v>
      </c>
      <c r="CT212" s="4">
        <v>-250343.011360678</v>
      </c>
      <c r="CU212" s="4">
        <v>-93236.4293499452</v>
      </c>
      <c r="CV212" s="4">
        <v>-177882.156990607</v>
      </c>
      <c r="CW212" s="4">
        <v>-136129.403015873</v>
      </c>
      <c r="CX212" s="4">
        <v>-38160.7715745544</v>
      </c>
      <c r="CY212" s="4">
        <v>-50667.3531266831</v>
      </c>
      <c r="CZ212" s="4">
        <v>-3895.44519481611</v>
      </c>
      <c r="DA212" s="4">
        <v>-1005.48904156422</v>
      </c>
      <c r="DB212" s="4">
        <v>-579.283077829046</v>
      </c>
      <c r="DC212" s="4">
        <v>-306576.029623697</v>
      </c>
      <c r="DD212" s="4">
        <v>-37360.4582241596</v>
      </c>
      <c r="DE212" s="4">
        <v>-414738.740898695</v>
      </c>
      <c r="DF212" s="4">
        <v>-221046.833197841</v>
      </c>
      <c r="DG212" s="4">
        <v>-43786.6899044593</v>
      </c>
      <c r="DH212" s="4">
        <v>-123305.995142429</v>
      </c>
      <c r="DI212" s="4">
        <v>-26731.9133855467</v>
      </c>
      <c r="DJ212" s="4">
        <v>-18798.6152582543</v>
      </c>
      <c r="DK212" s="4">
        <v>-1219.96977784566</v>
      </c>
      <c r="DL212" s="4">
        <v>-2611.12487737641</v>
      </c>
      <c r="DM212" s="4">
        <v>-552814.306627437</v>
      </c>
      <c r="DN212" s="4">
        <v>-773501.610368409</v>
      </c>
      <c r="DO212" s="4">
        <v>-17.432917138632</v>
      </c>
      <c r="DP212" s="4">
        <v>-1333.40419479472</v>
      </c>
      <c r="DQ212" s="4">
        <v>-9085.45612967328</v>
      </c>
      <c r="DR212" s="4">
        <v>-4081.68072633945</v>
      </c>
      <c r="DS212" s="4">
        <v>-17528.5764471205</v>
      </c>
      <c r="DT212" s="4">
        <v>-267881.873105348</v>
      </c>
      <c r="DU212" s="4">
        <v>-115901.745841337</v>
      </c>
      <c r="DV212" s="4">
        <v>-98878.7280343313</v>
      </c>
      <c r="DW212" s="4">
        <v>-2785.98242562278</v>
      </c>
      <c r="DX212" s="4">
        <v>-16159.8090026241</v>
      </c>
      <c r="DY212" s="4">
        <v>-45764.1988139051</v>
      </c>
      <c r="DZ212" s="4">
        <v>-953.8160724241</v>
      </c>
      <c r="EA212" s="4">
        <v>-57643.3456577812</v>
      </c>
      <c r="EB212" s="4">
        <v>0</v>
      </c>
      <c r="EC212" s="4">
        <v>-0.231986631864453</v>
      </c>
      <c r="ED212" s="4">
        <v>-4219.54070418591</v>
      </c>
      <c r="EE212" s="4">
        <v>-35.1896058233509</v>
      </c>
      <c r="EF212" s="4">
        <v>-450.42006865052</v>
      </c>
      <c r="EG212" s="4">
        <v>-24535.9662737444</v>
      </c>
      <c r="EH212" s="4">
        <v>-6059.95358201088</v>
      </c>
      <c r="EI212" s="4">
        <v>-41636.2634124878</v>
      </c>
      <c r="EJ212" s="4">
        <v>-69197.5069224231</v>
      </c>
      <c r="EK212" s="4">
        <v>-15903.8182079472</v>
      </c>
      <c r="EL212" s="4">
        <v>-142783.321084736</v>
      </c>
      <c r="EM212" s="4">
        <v>-7519.01639857448</v>
      </c>
      <c r="EN212" s="4">
        <v>-3519.22080805313</v>
      </c>
      <c r="EO212" s="4">
        <v>-52178.4758021469</v>
      </c>
      <c r="EP212" s="4">
        <v>-15357.6020062493</v>
      </c>
      <c r="EQ212" s="4">
        <v>-248725.810826964</v>
      </c>
      <c r="ER212" s="4">
        <v>-2467.78294136636</v>
      </c>
      <c r="ES212" s="4">
        <v>-103604.266506741</v>
      </c>
      <c r="ET212" s="4">
        <v>-222.229190230916</v>
      </c>
      <c r="EU212" s="4">
        <v>-77.2231567037095</v>
      </c>
      <c r="EV212" s="4">
        <v>-2726.39804226571</v>
      </c>
      <c r="EW212" s="4">
        <v>-3817.39074067384</v>
      </c>
      <c r="EX212" s="4">
        <v>-11655.2111986901</v>
      </c>
      <c r="EY212" s="4">
        <v>-247.31667246489</v>
      </c>
      <c r="EZ212" s="4">
        <v>-19.8528354508126</v>
      </c>
      <c r="FA212" s="4">
        <v>0</v>
      </c>
      <c r="FC212" s="4">
        <v>-102058.62102185</v>
      </c>
      <c r="FD212" s="4">
        <v>-264575.647080783</v>
      </c>
      <c r="FF212" s="4">
        <v>0</v>
      </c>
      <c r="FH212" s="4">
        <v>0</v>
      </c>
      <c r="FI212" s="4">
        <v>220994.926125509</v>
      </c>
      <c r="FK212" s="4">
        <v>-2885160.37572383</v>
      </c>
      <c r="FM212" s="4">
        <v>-20827127.9344367</v>
      </c>
    </row>
    <row r="213" spans="5:169">
      <c r="E213" s="4">
        <v>-1527375.90557562</v>
      </c>
      <c r="F213" s="4">
        <v>-43.6114526958507</v>
      </c>
      <c r="G213" s="4">
        <v>-1754.86803431059</v>
      </c>
      <c r="H213" s="4">
        <v>-147.078188790102</v>
      </c>
      <c r="I213" s="4">
        <v>-28121.6244429334</v>
      </c>
      <c r="J213" s="4">
        <v>-23916.7990145583</v>
      </c>
      <c r="K213" s="4">
        <v>-7388.79304391028</v>
      </c>
      <c r="L213" s="4">
        <v>-3135.59276947724</v>
      </c>
      <c r="M213" s="4">
        <v>-11674.9753173564</v>
      </c>
      <c r="N213" s="4">
        <v>-68382.7017273993</v>
      </c>
      <c r="O213" s="4">
        <v>-72458.0721447023</v>
      </c>
      <c r="P213" s="4">
        <v>-203185.837047619</v>
      </c>
      <c r="Q213" s="4">
        <v>-35751.1972450858</v>
      </c>
      <c r="R213" s="4">
        <v>-142713.156186968</v>
      </c>
      <c r="S213" s="4">
        <v>-4030.05700831038</v>
      </c>
      <c r="T213" s="4">
        <v>-195873.145098503</v>
      </c>
      <c r="U213" s="4">
        <v>-130382.989502601</v>
      </c>
      <c r="V213" s="4">
        <v>-196728.478713518</v>
      </c>
      <c r="W213" s="4">
        <v>-82015.8225222623</v>
      </c>
      <c r="X213" s="4">
        <v>-273836.426249729</v>
      </c>
      <c r="Y213" s="4">
        <v>-100353.360550807</v>
      </c>
      <c r="Z213" s="4">
        <v>-351217.044932619</v>
      </c>
      <c r="AA213" s="4">
        <v>-117552.680578743</v>
      </c>
      <c r="AB213" s="4">
        <v>-704127.638831096</v>
      </c>
      <c r="AC213" s="4">
        <v>-82743.7000641295</v>
      </c>
      <c r="AD213" s="4">
        <v>-61703.0046714322</v>
      </c>
      <c r="AE213" s="4">
        <v>-135990.649954318</v>
      </c>
      <c r="AF213" s="4">
        <v>-8630.07942432181</v>
      </c>
      <c r="AG213" s="4">
        <v>-9184.75105966405</v>
      </c>
      <c r="AH213" s="4">
        <v>-25824.3768726811</v>
      </c>
      <c r="AI213" s="4">
        <v>-167813.737479939</v>
      </c>
      <c r="AJ213" s="4">
        <v>-139967.989968714</v>
      </c>
      <c r="AK213" s="4">
        <v>-162568.799946212</v>
      </c>
      <c r="AL213" s="4">
        <v>-794671.13784959</v>
      </c>
      <c r="AM213" s="4">
        <v>-199375.628140022</v>
      </c>
      <c r="AN213" s="4">
        <v>-497205.588152919</v>
      </c>
      <c r="AO213" s="4">
        <v>-246002.007077852</v>
      </c>
      <c r="AP213" s="4">
        <v>-775252.648024859</v>
      </c>
      <c r="AQ213" s="4">
        <v>-152515.044533593</v>
      </c>
      <c r="AR213" s="4">
        <v>-1100849.21987367</v>
      </c>
      <c r="AS213" s="4">
        <v>-166249.105162618</v>
      </c>
      <c r="AT213" s="4">
        <v>-1235.95754014674</v>
      </c>
      <c r="AU213" s="4">
        <v>-966484.721706825</v>
      </c>
      <c r="AV213" s="4">
        <v>-558434.220496372</v>
      </c>
      <c r="AW213" s="4">
        <v>-75498.9638433068</v>
      </c>
      <c r="AX213" s="4">
        <v>-89838.8968336826</v>
      </c>
      <c r="AY213" s="4">
        <v>-250381.278104731</v>
      </c>
      <c r="AZ213" s="4">
        <v>-846882.922359322</v>
      </c>
      <c r="BA213" s="4">
        <v>-494736.252389581</v>
      </c>
      <c r="BB213" s="4">
        <v>-286197.150261498</v>
      </c>
      <c r="BC213" s="4">
        <v>-333334.666941718</v>
      </c>
      <c r="BD213" s="4">
        <v>-253229.386961389</v>
      </c>
      <c r="BE213" s="4">
        <v>-10170207.2776826</v>
      </c>
      <c r="BF213" s="4">
        <v>-71985.8427484092</v>
      </c>
      <c r="BG213" s="4">
        <v>-135049.44776861</v>
      </c>
      <c r="BH213" s="4">
        <v>-272079.273220036</v>
      </c>
      <c r="BI213" s="4">
        <v>-395092.541394116</v>
      </c>
      <c r="BJ213" s="4">
        <v>-242722.49677906</v>
      </c>
      <c r="BK213" s="4">
        <v>-11333.6436353063</v>
      </c>
      <c r="BL213" s="4">
        <v>-31884.5079767365</v>
      </c>
      <c r="BM213" s="4">
        <v>-710.354762070197</v>
      </c>
      <c r="BN213" s="4">
        <v>-11641.6007656406</v>
      </c>
      <c r="BO213" s="4">
        <v>-2129.55789483388</v>
      </c>
      <c r="BP213" s="4">
        <v>-38962.5181281315</v>
      </c>
      <c r="BQ213" s="4">
        <v>-75679.4902444518</v>
      </c>
      <c r="BR213" s="4">
        <v>-805108.85473562</v>
      </c>
      <c r="BS213" s="4">
        <v>-24138.9529174417</v>
      </c>
      <c r="BT213" s="4">
        <v>-37750.6662916491</v>
      </c>
      <c r="BU213" s="4">
        <v>-31980.6550218856</v>
      </c>
      <c r="BV213" s="4">
        <v>-138674.277659009</v>
      </c>
      <c r="BW213" s="4">
        <v>-203633.960854476</v>
      </c>
      <c r="BX213" s="4">
        <v>-168598.098809186</v>
      </c>
      <c r="BY213" s="4">
        <v>-309752.682864749</v>
      </c>
      <c r="BZ213" s="4">
        <v>-21430.2469529463</v>
      </c>
      <c r="CA213" s="4">
        <v>-391737.634708462</v>
      </c>
      <c r="CB213" s="4">
        <v>-49544.7389919655</v>
      </c>
      <c r="CC213" s="4">
        <v>-153835.067819949</v>
      </c>
      <c r="CD213" s="4">
        <v>-547070.426188536</v>
      </c>
      <c r="CE213" s="4">
        <v>-583530.371481109</v>
      </c>
      <c r="CF213" s="4">
        <v>-1894847.13117865</v>
      </c>
      <c r="CG213" s="4">
        <v>-34167.5758279858</v>
      </c>
      <c r="CH213" s="4">
        <v>-19921.2584249406</v>
      </c>
      <c r="CI213" s="4">
        <v>-309995.275297554</v>
      </c>
      <c r="CJ213" s="4">
        <v>-142927.9136895</v>
      </c>
      <c r="CK213" s="4">
        <v>-854465.827434996</v>
      </c>
      <c r="CL213" s="4">
        <v>-796110.136702619</v>
      </c>
      <c r="CM213" s="4">
        <v>-396732.928224112</v>
      </c>
      <c r="CN213" s="4">
        <v>-1759776.83450208</v>
      </c>
      <c r="CO213" s="4">
        <v>-237434.684002283</v>
      </c>
      <c r="CP213" s="4">
        <v>-405092.3354999</v>
      </c>
      <c r="CQ213" s="4">
        <v>-814819.384788112</v>
      </c>
      <c r="CR213" s="4">
        <v>-88105.7970222754</v>
      </c>
      <c r="CS213" s="4">
        <v>-332294.296938413</v>
      </c>
      <c r="CT213" s="4">
        <v>-1142541.29034274</v>
      </c>
      <c r="CU213" s="4">
        <v>-189675.376216675</v>
      </c>
      <c r="CV213" s="4">
        <v>-250040.070477644</v>
      </c>
      <c r="CW213" s="4">
        <v>-383892.325599458</v>
      </c>
      <c r="CX213" s="4">
        <v>-45446.3983177731</v>
      </c>
      <c r="CY213" s="4">
        <v>-5868.45045426368</v>
      </c>
      <c r="CZ213" s="4">
        <v>-2826.09802157475</v>
      </c>
      <c r="DA213" s="4">
        <v>-4854.54630049509</v>
      </c>
      <c r="DB213" s="4">
        <v>-125230.08946819</v>
      </c>
      <c r="DC213" s="4">
        <v>-2357246.80901461</v>
      </c>
      <c r="DD213" s="4">
        <v>-356287.246483426</v>
      </c>
      <c r="DE213" s="4">
        <v>-1125955.13212917</v>
      </c>
      <c r="DF213" s="4">
        <v>-837815.664919772</v>
      </c>
      <c r="DG213" s="4">
        <v>-518746.123127506</v>
      </c>
      <c r="DH213" s="4">
        <v>-373472.760175791</v>
      </c>
      <c r="DI213" s="4">
        <v>-276365.541122408</v>
      </c>
      <c r="DJ213" s="4">
        <v>-247129.061045694</v>
      </c>
      <c r="DK213" s="4">
        <v>-2341.52192882912</v>
      </c>
      <c r="DL213" s="4">
        <v>-5011.60460719347</v>
      </c>
      <c r="DM213" s="4">
        <v>-1664.49597032066</v>
      </c>
      <c r="DN213" s="4">
        <v>-809.347797841775</v>
      </c>
      <c r="DO213" s="4">
        <v>-19.6302513891822</v>
      </c>
      <c r="DP213" s="4">
        <v>-1658.500489339</v>
      </c>
      <c r="DQ213" s="4">
        <v>-155.217945086307</v>
      </c>
      <c r="DR213" s="4">
        <v>-97.3351978320034</v>
      </c>
      <c r="DS213" s="4">
        <v>-5577.22243226106</v>
      </c>
      <c r="DT213" s="4">
        <v>-26565.1484017561</v>
      </c>
      <c r="DU213" s="4">
        <v>-22270.6008191992</v>
      </c>
      <c r="DV213" s="4">
        <v>-113932.284639759</v>
      </c>
      <c r="DW213" s="4">
        <v>-124981.664570376</v>
      </c>
      <c r="DX213" s="4">
        <v>-141956.740044704</v>
      </c>
      <c r="DY213" s="4">
        <v>-59840.0845586805</v>
      </c>
      <c r="DZ213" s="4">
        <v>-194.301706769596</v>
      </c>
      <c r="EA213" s="4">
        <v>-86788.6482311699</v>
      </c>
      <c r="EB213" s="4">
        <v>-14.2643518903692</v>
      </c>
      <c r="EC213" s="4">
        <v>-21.5305821078999</v>
      </c>
      <c r="ED213" s="4">
        <v>-25123.3558616151</v>
      </c>
      <c r="EE213" s="4">
        <v>-149.61839866472</v>
      </c>
      <c r="EF213" s="4">
        <v>-295.464199991514</v>
      </c>
      <c r="EG213" s="4">
        <v>-49780.9345668893</v>
      </c>
      <c r="EH213" s="4">
        <v>-85875.8102072419</v>
      </c>
      <c r="EI213" s="4">
        <v>-461926.048776608</v>
      </c>
      <c r="EJ213" s="4">
        <v>-130554.848212013</v>
      </c>
      <c r="EK213" s="4">
        <v>-15673.1767358112</v>
      </c>
      <c r="EL213" s="4">
        <v>-138383.606700894</v>
      </c>
      <c r="EM213" s="4">
        <v>-18170.8317115577</v>
      </c>
      <c r="EN213" s="4">
        <v>-26982.9582317535</v>
      </c>
      <c r="EO213" s="4">
        <v>-187417.245831037</v>
      </c>
      <c r="EP213" s="4">
        <v>-184433.991317824</v>
      </c>
      <c r="EQ213" s="4">
        <v>-132537.281118846</v>
      </c>
      <c r="ER213" s="4">
        <v>-8668.55504918819</v>
      </c>
      <c r="ES213" s="4">
        <v>-29418.6586667838</v>
      </c>
      <c r="ET213" s="4">
        <v>-59.8560499049502</v>
      </c>
      <c r="EU213" s="4">
        <v>-266.7567275317</v>
      </c>
      <c r="EV213" s="4">
        <v>-25570.2944029278</v>
      </c>
      <c r="EW213" s="4">
        <v>-13178.2480451998</v>
      </c>
      <c r="EX213" s="4">
        <v>-2854.54854751958</v>
      </c>
      <c r="EY213" s="4">
        <v>-1823.53132655806</v>
      </c>
      <c r="EZ213" s="4">
        <v>0</v>
      </c>
      <c r="FA213" s="4">
        <v>-48611.9491562637</v>
      </c>
      <c r="FC213" s="4">
        <v>-227098.83765636</v>
      </c>
      <c r="FD213" s="4">
        <v>-717781.64539183</v>
      </c>
      <c r="FF213" s="4">
        <v>0</v>
      </c>
      <c r="FH213" s="4">
        <v>0</v>
      </c>
      <c r="FI213" s="4">
        <v>-711689.59470633</v>
      </c>
      <c r="FK213" s="4">
        <v>-6353198.28746526</v>
      </c>
      <c r="FM213" s="4">
        <v>-54612745.3725112</v>
      </c>
    </row>
    <row r="214" spans="5:169">
      <c r="E214" s="4">
        <v>-756.505985810889</v>
      </c>
      <c r="F214" s="4">
        <v>-37.6735361786488</v>
      </c>
      <c r="G214" s="4">
        <v>-344.050500159807</v>
      </c>
      <c r="H214" s="4">
        <v>-1628.56661890225</v>
      </c>
      <c r="I214" s="4">
        <v>-37.4042995173699</v>
      </c>
      <c r="J214" s="4">
        <v>-89698.1500284979</v>
      </c>
      <c r="K214" s="4">
        <v>-2219.39587326809</v>
      </c>
      <c r="L214" s="4">
        <v>-5910.01890026659</v>
      </c>
      <c r="M214" s="4">
        <v>-26248.0237797026</v>
      </c>
      <c r="N214" s="4">
        <v>-163283.54720514</v>
      </c>
      <c r="O214" s="4">
        <v>-51676.7434516342</v>
      </c>
      <c r="P214" s="4">
        <v>-1263.70077186724</v>
      </c>
      <c r="Q214" s="4">
        <v>-62.1290614765162</v>
      </c>
      <c r="R214" s="4">
        <v>-163.952262602567</v>
      </c>
      <c r="S214" s="4">
        <v>-1678.27839056546</v>
      </c>
      <c r="T214" s="4">
        <v>-463.995034346894</v>
      </c>
      <c r="U214" s="4">
        <v>-34.0883958585821</v>
      </c>
      <c r="V214" s="4">
        <v>-1434.30160745313</v>
      </c>
      <c r="W214" s="4">
        <v>-113.356418509789</v>
      </c>
      <c r="X214" s="4">
        <v>-115.012834174409</v>
      </c>
      <c r="Y214" s="4">
        <v>-2150.85644584954</v>
      </c>
      <c r="Z214" s="4">
        <v>-2631.13894370426</v>
      </c>
      <c r="AA214" s="4">
        <v>-645.176359123748</v>
      </c>
      <c r="AB214" s="4">
        <v>-250.503757684748</v>
      </c>
      <c r="AC214" s="4">
        <v>-269.979840834574</v>
      </c>
      <c r="AD214" s="4">
        <v>-4247.45623130807</v>
      </c>
      <c r="AE214" s="4">
        <v>0</v>
      </c>
      <c r="AF214" s="4">
        <v>0</v>
      </c>
      <c r="AG214" s="4">
        <v>0</v>
      </c>
      <c r="AH214" s="4">
        <v>-281.258585396395</v>
      </c>
      <c r="AI214" s="4">
        <v>-146.053967313047</v>
      </c>
      <c r="AJ214" s="4">
        <v>-2047.66763781437</v>
      </c>
      <c r="AK214" s="4">
        <v>-466.160728289298</v>
      </c>
      <c r="AL214" s="4">
        <v>-299.620129979089</v>
      </c>
      <c r="AM214" s="4">
        <v>-18262.3236837633</v>
      </c>
      <c r="AN214" s="4">
        <v>-571.821729233175</v>
      </c>
      <c r="AO214" s="4">
        <v>-9105.45935591307</v>
      </c>
      <c r="AP214" s="4">
        <v>-172.238672267445</v>
      </c>
      <c r="AQ214" s="4">
        <v>-5469.68015204404</v>
      </c>
      <c r="AR214" s="4">
        <v>-13699.7917277151</v>
      </c>
      <c r="AS214" s="4">
        <v>-601.478394426353</v>
      </c>
      <c r="AT214" s="4">
        <v>-135.509655273809</v>
      </c>
      <c r="AU214" s="4">
        <v>-40958.3354467388</v>
      </c>
      <c r="AV214" s="4">
        <v>-240.465824493064</v>
      </c>
      <c r="AW214" s="4">
        <v>-118.185110192398</v>
      </c>
      <c r="AX214" s="4">
        <v>-13165.0063579555</v>
      </c>
      <c r="AY214" s="4">
        <v>-5338.9437818035</v>
      </c>
      <c r="AZ214" s="4">
        <v>-4165.12062887115</v>
      </c>
      <c r="BA214" s="4">
        <v>-2068.73111575442</v>
      </c>
      <c r="BB214" s="4">
        <v>-1511.1346292082</v>
      </c>
      <c r="BC214" s="4">
        <v>-506.333560942051</v>
      </c>
      <c r="BD214" s="4">
        <v>-117.15181364145</v>
      </c>
      <c r="BE214" s="4">
        <v>-2475.52391342968</v>
      </c>
      <c r="BF214" s="4">
        <v>-1679642.8529153</v>
      </c>
      <c r="BG214" s="4">
        <v>-9725317.46945966</v>
      </c>
      <c r="BH214" s="4">
        <v>-552622.414664522</v>
      </c>
      <c r="BI214" s="4">
        <v>-12422.1488716244</v>
      </c>
      <c r="BJ214" s="4">
        <v>-2486.17085793635</v>
      </c>
      <c r="BK214" s="4">
        <v>-6886.47872851677</v>
      </c>
      <c r="BL214" s="4">
        <v>-4244.16439107572</v>
      </c>
      <c r="BM214" s="4">
        <v>-4179.33887582148</v>
      </c>
      <c r="BN214" s="4">
        <v>-92119.534323563</v>
      </c>
      <c r="BO214" s="4">
        <v>-8597.49417674051</v>
      </c>
      <c r="BP214" s="4">
        <v>-35629.0024364093</v>
      </c>
      <c r="BQ214" s="4">
        <v>-2982.97205496516</v>
      </c>
      <c r="BR214" s="4">
        <v>-21205.5477852646</v>
      </c>
      <c r="BS214" s="4">
        <v>-822.521951029264</v>
      </c>
      <c r="BT214" s="4">
        <v>-264.544723959542</v>
      </c>
      <c r="BU214" s="4">
        <v>-388.838450892882</v>
      </c>
      <c r="BV214" s="4">
        <v>-328.929299868765</v>
      </c>
      <c r="BW214" s="4">
        <v>-55.1023645652255</v>
      </c>
      <c r="BX214" s="4">
        <v>-19.2468417514958</v>
      </c>
      <c r="BY214" s="4">
        <v>-594.129623798253</v>
      </c>
      <c r="BZ214" s="4">
        <v>-1073.69168343083</v>
      </c>
      <c r="CA214" s="4">
        <v>-137.778715113456</v>
      </c>
      <c r="CB214" s="4">
        <v>-1326.84147692946</v>
      </c>
      <c r="CC214" s="4">
        <v>-1738.75421947224</v>
      </c>
      <c r="CD214" s="4">
        <v>-7489.95606750896</v>
      </c>
      <c r="CE214" s="4">
        <v>-869.913603535183</v>
      </c>
      <c r="CF214" s="4">
        <v>-702.754040380919</v>
      </c>
      <c r="CG214" s="4">
        <v>-512.937862600955</v>
      </c>
      <c r="CH214" s="4">
        <v>-430.763659715068</v>
      </c>
      <c r="CI214" s="4">
        <v>-67.4442002166736</v>
      </c>
      <c r="CJ214" s="4">
        <v>-189.878838884187</v>
      </c>
      <c r="CK214" s="4">
        <v>-361.123273974597</v>
      </c>
      <c r="CL214" s="4">
        <v>-721.272760577414</v>
      </c>
      <c r="CM214" s="4">
        <v>-73.1397584330657</v>
      </c>
      <c r="CN214" s="4">
        <v>-405.382405443661</v>
      </c>
      <c r="CO214" s="4">
        <v>-1049.90734564949</v>
      </c>
      <c r="CP214" s="4">
        <v>-43.1197399317028</v>
      </c>
      <c r="CQ214" s="4">
        <v>-7297.63870473321</v>
      </c>
      <c r="CR214" s="4">
        <v>-45.2196606932473</v>
      </c>
      <c r="CS214" s="4">
        <v>-84.3161918090115</v>
      </c>
      <c r="CT214" s="4">
        <v>-1902.41280807772</v>
      </c>
      <c r="CU214" s="4">
        <v>-28.8595496815715</v>
      </c>
      <c r="CV214" s="4">
        <v>-281.366174074772</v>
      </c>
      <c r="CW214" s="4">
        <v>-666.80089320226</v>
      </c>
      <c r="CX214" s="4">
        <v>0</v>
      </c>
      <c r="CY214" s="4">
        <v>-168.07061909986</v>
      </c>
      <c r="CZ214" s="4">
        <v>-2494.00190756011</v>
      </c>
      <c r="DA214" s="4">
        <v>-135.559523583679</v>
      </c>
      <c r="DB214" s="4">
        <v>-532.324769624119</v>
      </c>
      <c r="DC214" s="4">
        <v>-8216380.26107251</v>
      </c>
      <c r="DD214" s="4">
        <v>-1183126.55063083</v>
      </c>
      <c r="DE214" s="4">
        <v>-2612990.18980698</v>
      </c>
      <c r="DF214" s="4">
        <v>-1412017.68991141</v>
      </c>
      <c r="DG214" s="4">
        <v>-387696.353080326</v>
      </c>
      <c r="DH214" s="4">
        <v>-832640.061547769</v>
      </c>
      <c r="DI214" s="4">
        <v>-11967.1200414444</v>
      </c>
      <c r="DJ214" s="4">
        <v>-8967.31041496978</v>
      </c>
      <c r="DK214" s="4">
        <v>-1233.63892916005</v>
      </c>
      <c r="DL214" s="4">
        <v>-2640.38122593338</v>
      </c>
      <c r="DM214" s="4">
        <v>-232.325950745546</v>
      </c>
      <c r="DN214" s="4">
        <v>-185.491192632456</v>
      </c>
      <c r="DO214" s="4">
        <v>-0.194943690900579</v>
      </c>
      <c r="DP214" s="4">
        <v>-1.66563511719501</v>
      </c>
      <c r="DQ214" s="4">
        <v>0</v>
      </c>
      <c r="DR214" s="4">
        <v>-2081.39005993079</v>
      </c>
      <c r="DS214" s="4">
        <v>0</v>
      </c>
      <c r="DT214" s="4">
        <v>-12655.5747432497</v>
      </c>
      <c r="DU214" s="4">
        <v>-151.112562518486</v>
      </c>
      <c r="DV214" s="4">
        <v>-471.187942850249</v>
      </c>
      <c r="DW214" s="4">
        <v>-1071.65621671207</v>
      </c>
      <c r="DX214" s="4">
        <v>-836.925452860377</v>
      </c>
      <c r="DY214" s="4">
        <v>-169.511185817032</v>
      </c>
      <c r="DZ214" s="4">
        <v>-7.24418471813468</v>
      </c>
      <c r="EA214" s="4">
        <v>-28.8899485778349</v>
      </c>
      <c r="EB214" s="4">
        <v>0</v>
      </c>
      <c r="EC214" s="4">
        <v>0</v>
      </c>
      <c r="ED214" s="4">
        <v>-711.240321057155</v>
      </c>
      <c r="EE214" s="4">
        <v>0</v>
      </c>
      <c r="EF214" s="4">
        <v>0</v>
      </c>
      <c r="EG214" s="4">
        <v>-233.463830662624</v>
      </c>
      <c r="EH214" s="4">
        <v>-313.255897342809</v>
      </c>
      <c r="EI214" s="4">
        <v>-1382.43277477044</v>
      </c>
      <c r="EJ214" s="4">
        <v>-328.089855433421</v>
      </c>
      <c r="EK214" s="4">
        <v>-525.059384235059</v>
      </c>
      <c r="EL214" s="4">
        <v>-155.869215066812</v>
      </c>
      <c r="EM214" s="4">
        <v>-8274.81927981325</v>
      </c>
      <c r="EN214" s="4">
        <v>-163.531810059178</v>
      </c>
      <c r="EO214" s="4">
        <v>-466.341702693421</v>
      </c>
      <c r="EP214" s="4">
        <v>-149.024175898736</v>
      </c>
      <c r="EQ214" s="4">
        <v>-41.8737958421441</v>
      </c>
      <c r="ER214" s="4">
        <v>-41.1195226778286</v>
      </c>
      <c r="ES214" s="4">
        <v>-21420.037948094</v>
      </c>
      <c r="ET214" s="4">
        <v>-45.8582192416647</v>
      </c>
      <c r="EU214" s="4">
        <v>-31.7966041871088</v>
      </c>
      <c r="EV214" s="4">
        <v>-42.0526528873612</v>
      </c>
      <c r="EW214" s="4">
        <v>-58.7071896969248</v>
      </c>
      <c r="EX214" s="4">
        <v>-6.02458134270077</v>
      </c>
      <c r="EY214" s="4">
        <v>-44.1073062982086</v>
      </c>
      <c r="EZ214" s="4">
        <v>0</v>
      </c>
      <c r="FA214" s="4">
        <v>0</v>
      </c>
      <c r="FC214" s="4">
        <v>-14639.3857665392</v>
      </c>
      <c r="FD214" s="4">
        <v>-10019.129520917</v>
      </c>
      <c r="FF214" s="4">
        <v>0</v>
      </c>
      <c r="FH214" s="4">
        <v>0</v>
      </c>
      <c r="FI214" s="4">
        <v>-57712.6531862268</v>
      </c>
      <c r="FK214" s="4">
        <v>-56152.3988724373</v>
      </c>
      <c r="FM214" s="4">
        <v>-27521439.1364823</v>
      </c>
    </row>
    <row r="215" spans="5:169">
      <c r="E215" s="4">
        <v>-538.825874360317</v>
      </c>
      <c r="F215" s="4">
        <v>-7.2813137183265</v>
      </c>
      <c r="G215" s="4">
        <v>-713.846506054781</v>
      </c>
      <c r="H215" s="4">
        <v>-593.564901346364</v>
      </c>
      <c r="I215" s="4">
        <v>-60.4868222402029</v>
      </c>
      <c r="J215" s="4">
        <v>-4510.2919367865</v>
      </c>
      <c r="K215" s="4">
        <v>-422.181988840012</v>
      </c>
      <c r="L215" s="4">
        <v>-137.955636203966</v>
      </c>
      <c r="M215" s="4">
        <v>-4226.46574350053</v>
      </c>
      <c r="N215" s="4">
        <v>-49119.144846611</v>
      </c>
      <c r="O215" s="4">
        <v>-33399.8696560673</v>
      </c>
      <c r="P215" s="4">
        <v>0</v>
      </c>
      <c r="Q215" s="4">
        <v>-39.2929306585827</v>
      </c>
      <c r="R215" s="4">
        <v>0</v>
      </c>
      <c r="S215" s="4">
        <v>-40.1386191924173</v>
      </c>
      <c r="T215" s="4">
        <v>-593.227015561445</v>
      </c>
      <c r="U215" s="4">
        <v>-209.713191132405</v>
      </c>
      <c r="V215" s="4">
        <v>-382.185443544159</v>
      </c>
      <c r="W215" s="4">
        <v>-0.189250758134276</v>
      </c>
      <c r="X215" s="4">
        <v>-0.0100361728181468</v>
      </c>
      <c r="Y215" s="4">
        <v>-8.17421011829622</v>
      </c>
      <c r="Z215" s="4">
        <v>-1277.67024897094</v>
      </c>
      <c r="AA215" s="4">
        <v>-870.637944242225</v>
      </c>
      <c r="AB215" s="4">
        <v>-111.56918465111</v>
      </c>
      <c r="AC215" s="4">
        <v>-32.7964586829951</v>
      </c>
      <c r="AD215" s="4">
        <v>0</v>
      </c>
      <c r="AE215" s="4">
        <v>-8641.75921122785</v>
      </c>
      <c r="AF215" s="4">
        <v>0</v>
      </c>
      <c r="AG215" s="4">
        <v>-4.94147654116039</v>
      </c>
      <c r="AH215" s="4">
        <v>-352.419834853613</v>
      </c>
      <c r="AI215" s="4">
        <v>-247.54041208881</v>
      </c>
      <c r="AJ215" s="4">
        <v>-90.6280101780132</v>
      </c>
      <c r="AK215" s="4">
        <v>-240.306441336789</v>
      </c>
      <c r="AL215" s="4">
        <v>-198.574998884008</v>
      </c>
      <c r="AM215" s="4">
        <v>-5154.72004275239</v>
      </c>
      <c r="AN215" s="4">
        <v>-336.752703297706</v>
      </c>
      <c r="AO215" s="4">
        <v>-100.008489528622</v>
      </c>
      <c r="AP215" s="4">
        <v>-35.5959740587025</v>
      </c>
      <c r="AQ215" s="4">
        <v>-5252.8238424322</v>
      </c>
      <c r="AR215" s="4">
        <v>-819.368519725226</v>
      </c>
      <c r="AS215" s="4">
        <v>-1073.11259839154</v>
      </c>
      <c r="AT215" s="4">
        <v>-68.1650673456271</v>
      </c>
      <c r="AU215" s="4">
        <v>-660.685681810086</v>
      </c>
      <c r="AV215" s="4">
        <v>-46.5082385742874</v>
      </c>
      <c r="AW215" s="4">
        <v>-75.39794009989</v>
      </c>
      <c r="AX215" s="4">
        <v>-383.194895056243</v>
      </c>
      <c r="AY215" s="4">
        <v>-180.133938637298</v>
      </c>
      <c r="AZ215" s="4">
        <v>-1712.85169465511</v>
      </c>
      <c r="BA215" s="4">
        <v>-11.0386673031472</v>
      </c>
      <c r="BB215" s="4">
        <v>-328.782059236639</v>
      </c>
      <c r="BC215" s="4">
        <v>-2367.54912671294</v>
      </c>
      <c r="BD215" s="4">
        <v>-7.77929864924783</v>
      </c>
      <c r="BE215" s="4">
        <v>-140.217857241441</v>
      </c>
      <c r="BF215" s="4">
        <v>-39136.5814814724</v>
      </c>
      <c r="BG215" s="4">
        <v>-1710849.80939287</v>
      </c>
      <c r="BH215" s="4">
        <v>-331003.38956247</v>
      </c>
      <c r="BI215" s="4">
        <v>-174.586588049212</v>
      </c>
      <c r="BJ215" s="4">
        <v>-423.531386181168</v>
      </c>
      <c r="BK215" s="4">
        <v>-6346.96524923928</v>
      </c>
      <c r="BL215" s="4">
        <v>-1016.27624188637</v>
      </c>
      <c r="BM215" s="4">
        <v>-117.660003340869</v>
      </c>
      <c r="BN215" s="4">
        <v>-22748.2173227597</v>
      </c>
      <c r="BO215" s="4">
        <v>-408.884696707571</v>
      </c>
      <c r="BP215" s="4">
        <v>-781.373132440796</v>
      </c>
      <c r="BQ215" s="4">
        <v>-601.278298903295</v>
      </c>
      <c r="BR215" s="4">
        <v>-70776.3756094964</v>
      </c>
      <c r="BS215" s="4">
        <v>-45.0399834760661</v>
      </c>
      <c r="BT215" s="4">
        <v>-86.5725389965549</v>
      </c>
      <c r="BU215" s="4">
        <v>-2213.81851242763</v>
      </c>
      <c r="BV215" s="4">
        <v>-6.74553337827876</v>
      </c>
      <c r="BW215" s="4">
        <v>-7625.91108011191</v>
      </c>
      <c r="BX215" s="4">
        <v>-3324.1607952848</v>
      </c>
      <c r="BY215" s="4">
        <v>-2271.05300344963</v>
      </c>
      <c r="BZ215" s="4">
        <v>-5022.42004318891</v>
      </c>
      <c r="CA215" s="4">
        <v>-29.6224545015274</v>
      </c>
      <c r="CB215" s="4">
        <v>-6698.58836745314</v>
      </c>
      <c r="CC215" s="4">
        <v>-3040.43275243986</v>
      </c>
      <c r="CD215" s="4">
        <v>-12184.8597973593</v>
      </c>
      <c r="CE215" s="4">
        <v>-208.105319464294</v>
      </c>
      <c r="CF215" s="4">
        <v>-471.134184496512</v>
      </c>
      <c r="CG215" s="4">
        <v>-2392.51637643467</v>
      </c>
      <c r="CH215" s="4">
        <v>-4079.16684907612</v>
      </c>
      <c r="CI215" s="4">
        <v>-3279.66992754068</v>
      </c>
      <c r="CJ215" s="4">
        <v>-7.27157624458705</v>
      </c>
      <c r="CK215" s="4">
        <v>-1128.22328506401</v>
      </c>
      <c r="CL215" s="4">
        <v>-8.14626037774955</v>
      </c>
      <c r="CM215" s="4">
        <v>-58.996308223481</v>
      </c>
      <c r="CN215" s="4">
        <v>-3143.13809556635</v>
      </c>
      <c r="CO215" s="4">
        <v>-16.660088398114</v>
      </c>
      <c r="CP215" s="4">
        <v>0</v>
      </c>
      <c r="CQ215" s="4">
        <v>-19.7951677498802</v>
      </c>
      <c r="CR215" s="4">
        <v>-240.521054788961</v>
      </c>
      <c r="CS215" s="4">
        <v>0</v>
      </c>
      <c r="CT215" s="4">
        <v>-0.854256840415636</v>
      </c>
      <c r="CU215" s="4">
        <v>-5.30195000702737</v>
      </c>
      <c r="CV215" s="4">
        <v>-5944.36148839704</v>
      </c>
      <c r="CW215" s="4">
        <v>-1118.56302899282</v>
      </c>
      <c r="CX215" s="4">
        <v>0</v>
      </c>
      <c r="CY215" s="4">
        <v>-3627.89243300815</v>
      </c>
      <c r="CZ215" s="4">
        <v>-180610.67360915</v>
      </c>
      <c r="DA215" s="4">
        <v>-46.9983692033611</v>
      </c>
      <c r="DB215" s="4">
        <v>-297.969495277017</v>
      </c>
      <c r="DC215" s="4">
        <v>-18475402.053119</v>
      </c>
      <c r="DD215" s="4">
        <v>-2256701.97963821</v>
      </c>
      <c r="DE215" s="4">
        <v>-5228933.36090008</v>
      </c>
      <c r="DF215" s="4">
        <v>-2814165.22870676</v>
      </c>
      <c r="DG215" s="4">
        <v>-298893.620773662</v>
      </c>
      <c r="DH215" s="4">
        <v>-814971.36181729</v>
      </c>
      <c r="DI215" s="4">
        <v>-5673.54908964951</v>
      </c>
      <c r="DJ215" s="4">
        <v>-5011.28976790165</v>
      </c>
      <c r="DK215" s="4">
        <v>-1299.2054120812</v>
      </c>
      <c r="DL215" s="4">
        <v>-2780.71443564602</v>
      </c>
      <c r="DM215" s="4">
        <v>-32.2933606388319</v>
      </c>
      <c r="DN215" s="4">
        <v>-9340.3380494038</v>
      </c>
      <c r="DO215" s="4">
        <v>-0.34547580835708</v>
      </c>
      <c r="DP215" s="4">
        <v>-26.5522671320748</v>
      </c>
      <c r="DQ215" s="4">
        <v>0</v>
      </c>
      <c r="DR215" s="4">
        <v>-0.00386713582277279</v>
      </c>
      <c r="DS215" s="4">
        <v>-620.778954415493</v>
      </c>
      <c r="DT215" s="4">
        <v>0</v>
      </c>
      <c r="DU215" s="4">
        <v>-300.938785563135</v>
      </c>
      <c r="DV215" s="4">
        <v>0</v>
      </c>
      <c r="DW215" s="4">
        <v>-2326.16339109979</v>
      </c>
      <c r="DX215" s="4">
        <v>-19.578330855795</v>
      </c>
      <c r="DY215" s="4">
        <v>0</v>
      </c>
      <c r="DZ215" s="4">
        <v>-11.5232747648358</v>
      </c>
      <c r="EA215" s="4">
        <v>0</v>
      </c>
      <c r="EB215" s="4">
        <v>-41.496378166323</v>
      </c>
      <c r="EC215" s="4">
        <v>-23.2455500936413</v>
      </c>
      <c r="ED215" s="4">
        <v>-53.6984736050739</v>
      </c>
      <c r="EE215" s="4">
        <v>0</v>
      </c>
      <c r="EF215" s="4">
        <v>0</v>
      </c>
      <c r="EG215" s="4">
        <v>-438.392090481013</v>
      </c>
      <c r="EH215" s="4">
        <v>0</v>
      </c>
      <c r="EI215" s="4">
        <v>-500.975627088284</v>
      </c>
      <c r="EJ215" s="4">
        <v>-318.713921147651</v>
      </c>
      <c r="EK215" s="4">
        <v>0</v>
      </c>
      <c r="EL215" s="4">
        <v>-759.2682584131</v>
      </c>
      <c r="EM215" s="4">
        <v>-4726.80076768556</v>
      </c>
      <c r="EN215" s="4">
        <v>-1001.54787113877</v>
      </c>
      <c r="EO215" s="4">
        <v>-312.186709662004</v>
      </c>
      <c r="EP215" s="4">
        <v>0</v>
      </c>
      <c r="EQ215" s="4">
        <v>0</v>
      </c>
      <c r="ER215" s="4">
        <v>-83.8394633703545</v>
      </c>
      <c r="ES215" s="4">
        <v>-25.0549065690414</v>
      </c>
      <c r="ET215" s="4">
        <v>-70.9767350566475</v>
      </c>
      <c r="EU215" s="4">
        <v>0</v>
      </c>
      <c r="EV215" s="4">
        <v>-64.9421651879121</v>
      </c>
      <c r="EW215" s="4">
        <v>-37.2594396305144</v>
      </c>
      <c r="EX215" s="4">
        <v>0</v>
      </c>
      <c r="EY215" s="4">
        <v>-7.47122848537432</v>
      </c>
      <c r="EZ215" s="4">
        <v>0</v>
      </c>
      <c r="FA215" s="4">
        <v>0</v>
      </c>
      <c r="FC215" s="4">
        <v>-25642.3752938815</v>
      </c>
      <c r="FD215" s="4">
        <v>-23827.3512190812</v>
      </c>
      <c r="FF215" s="4">
        <v>0</v>
      </c>
      <c r="FH215" s="4">
        <v>0</v>
      </c>
      <c r="FI215" s="4">
        <v>-375205.182371853</v>
      </c>
      <c r="FK215" s="4">
        <v>-279983.569634595</v>
      </c>
      <c r="FM215" s="4">
        <v>-33189101.7172546</v>
      </c>
    </row>
    <row r="216" spans="5:169">
      <c r="E216" s="4">
        <v>-919.968335735737</v>
      </c>
      <c r="F216" s="4">
        <v>-122.292631897024</v>
      </c>
      <c r="G216" s="4">
        <v>-1562.41883559094</v>
      </c>
      <c r="H216" s="4">
        <v>-19439.5257594198</v>
      </c>
      <c r="I216" s="4">
        <v>-6289.00132023912</v>
      </c>
      <c r="J216" s="4">
        <v>-6053.76370004624</v>
      </c>
      <c r="K216" s="4">
        <v>-670.260614312175</v>
      </c>
      <c r="L216" s="4">
        <v>-554.917599723836</v>
      </c>
      <c r="M216" s="4">
        <v>-702.440044797262</v>
      </c>
      <c r="N216" s="4">
        <v>-4203.36048365821</v>
      </c>
      <c r="O216" s="4">
        <v>-4776.67953738548</v>
      </c>
      <c r="P216" s="4">
        <v>0</v>
      </c>
      <c r="Q216" s="4">
        <v>-37.6084031573898</v>
      </c>
      <c r="R216" s="4">
        <v>-69.8418520258397</v>
      </c>
      <c r="S216" s="4">
        <v>-19.1324543206216</v>
      </c>
      <c r="T216" s="4">
        <v>-567.795980844062</v>
      </c>
      <c r="U216" s="4">
        <v>-144.449336524288</v>
      </c>
      <c r="V216" s="4">
        <v>-183.142226924702</v>
      </c>
      <c r="W216" s="4">
        <v>-23.2067219496495</v>
      </c>
      <c r="X216" s="4">
        <v>-0.0543461057886456</v>
      </c>
      <c r="Y216" s="4">
        <v>-38.5448518678447</v>
      </c>
      <c r="Z216" s="4">
        <v>-223.413970899057</v>
      </c>
      <c r="AA216" s="4">
        <v>-206.686874694431</v>
      </c>
      <c r="AB216" s="4">
        <v>-137.801384095928</v>
      </c>
      <c r="AC216" s="4">
        <v>-26.1432103690232</v>
      </c>
      <c r="AD216" s="4">
        <v>-25.4277204678046</v>
      </c>
      <c r="AE216" s="4">
        <v>0</v>
      </c>
      <c r="AF216" s="4">
        <v>0</v>
      </c>
      <c r="AG216" s="4">
        <v>0</v>
      </c>
      <c r="AH216" s="4">
        <v>-26.7728358142725</v>
      </c>
      <c r="AI216" s="4">
        <v>-1177.63225409029</v>
      </c>
      <c r="AJ216" s="4">
        <v>-43.5512223116541</v>
      </c>
      <c r="AK216" s="4">
        <v>-655.522156674687</v>
      </c>
      <c r="AL216" s="4">
        <v>-8.31211035908788</v>
      </c>
      <c r="AM216" s="4">
        <v>-1533.25867589563</v>
      </c>
      <c r="AN216" s="4">
        <v>-14162.8125571401</v>
      </c>
      <c r="AO216" s="4">
        <v>-727.762316899656</v>
      </c>
      <c r="AP216" s="4">
        <v>-33.1830477783486</v>
      </c>
      <c r="AQ216" s="4">
        <v>-3133.72424423119</v>
      </c>
      <c r="AR216" s="4">
        <v>-8549.51527625029</v>
      </c>
      <c r="AS216" s="4">
        <v>-1591.00981789171</v>
      </c>
      <c r="AT216" s="4">
        <v>-137.407012665321</v>
      </c>
      <c r="AU216" s="4">
        <v>-1135.58961661835</v>
      </c>
      <c r="AV216" s="4">
        <v>-115.32783582871</v>
      </c>
      <c r="AW216" s="4">
        <v>-339.370078752337</v>
      </c>
      <c r="AX216" s="4">
        <v>-2061.42651709255</v>
      </c>
      <c r="AY216" s="4">
        <v>-2495.06501226056</v>
      </c>
      <c r="AZ216" s="4">
        <v>-591.641400904377</v>
      </c>
      <c r="BA216" s="4">
        <v>-127.931124489526</v>
      </c>
      <c r="BB216" s="4">
        <v>-1064.07673780348</v>
      </c>
      <c r="BC216" s="4">
        <v>-287.406768668529</v>
      </c>
      <c r="BD216" s="4">
        <v>-2060.43790640089</v>
      </c>
      <c r="BE216" s="4">
        <v>-3675.47329138473</v>
      </c>
      <c r="BF216" s="4">
        <v>-26326.0103197355</v>
      </c>
      <c r="BG216" s="4">
        <v>-166424.571145642</v>
      </c>
      <c r="BH216" s="4">
        <v>-1807565.60721001</v>
      </c>
      <c r="BI216" s="4">
        <v>-15529.5027305287</v>
      </c>
      <c r="BJ216" s="4">
        <v>-18481.3663538735</v>
      </c>
      <c r="BK216" s="4">
        <v>-2020.51244211776</v>
      </c>
      <c r="BL216" s="4">
        <v>-603.610797673991</v>
      </c>
      <c r="BM216" s="4">
        <v>-475.441769372977</v>
      </c>
      <c r="BN216" s="4">
        <v>-4696.78318283683</v>
      </c>
      <c r="BO216" s="4">
        <v>-1647.17440749688</v>
      </c>
      <c r="BP216" s="4">
        <v>-1556.72246133515</v>
      </c>
      <c r="BQ216" s="4">
        <v>-1142.96533255056</v>
      </c>
      <c r="BR216" s="4">
        <v>-21303.6037648458</v>
      </c>
      <c r="BS216" s="4">
        <v>-164.959419056573</v>
      </c>
      <c r="BT216" s="4">
        <v>-56.6907218799548</v>
      </c>
      <c r="BU216" s="4">
        <v>-230.634978404314</v>
      </c>
      <c r="BV216" s="4">
        <v>-253.260316111841</v>
      </c>
      <c r="BW216" s="4">
        <v>-10651.3316004128</v>
      </c>
      <c r="BX216" s="4">
        <v>0</v>
      </c>
      <c r="BY216" s="4">
        <v>-33141.8051038458</v>
      </c>
      <c r="BZ216" s="4">
        <v>-193.215466593281</v>
      </c>
      <c r="CA216" s="4">
        <v>-861.465981957985</v>
      </c>
      <c r="CB216" s="4">
        <v>-109.133787481452</v>
      </c>
      <c r="CC216" s="4">
        <v>-412.245651353308</v>
      </c>
      <c r="CD216" s="4">
        <v>-2331.25908312188</v>
      </c>
      <c r="CE216" s="4">
        <v>-5511.49577506002</v>
      </c>
      <c r="CF216" s="4">
        <v>-1936.24010298074</v>
      </c>
      <c r="CG216" s="4">
        <v>-1635.61234490419</v>
      </c>
      <c r="CH216" s="4">
        <v>-2576.83755633907</v>
      </c>
      <c r="CI216" s="4">
        <v>-524.341110152697</v>
      </c>
      <c r="CJ216" s="4">
        <v>-1266.22488283239</v>
      </c>
      <c r="CK216" s="4">
        <v>-1505.22539384119</v>
      </c>
      <c r="CL216" s="4">
        <v>-46.8436800643474</v>
      </c>
      <c r="CM216" s="4">
        <v>-18037.6552794852</v>
      </c>
      <c r="CN216" s="4">
        <v>-1888.12817980769</v>
      </c>
      <c r="CO216" s="4">
        <v>-3023.5984382784</v>
      </c>
      <c r="CP216" s="4">
        <v>-5638.71495499409</v>
      </c>
      <c r="CQ216" s="4">
        <v>-1232.48816892956</v>
      </c>
      <c r="CR216" s="4">
        <v>-178.358354987935</v>
      </c>
      <c r="CS216" s="4">
        <v>-12.339508797073</v>
      </c>
      <c r="CT216" s="4">
        <v>-9779.54835387342</v>
      </c>
      <c r="CU216" s="4">
        <v>-34.2821607253739</v>
      </c>
      <c r="CV216" s="4">
        <v>-509.39806837355</v>
      </c>
      <c r="CW216" s="4">
        <v>-46.2408014459643</v>
      </c>
      <c r="CX216" s="4">
        <v>0</v>
      </c>
      <c r="CY216" s="4">
        <v>-362.842007999759</v>
      </c>
      <c r="CZ216" s="4">
        <v>-501.322030695904</v>
      </c>
      <c r="DA216" s="4">
        <v>-12.6026280996319</v>
      </c>
      <c r="DB216" s="4">
        <v>-791.019577712234</v>
      </c>
      <c r="DC216" s="4">
        <v>-13298686.0681911</v>
      </c>
      <c r="DD216" s="4">
        <v>-1309586.99129565</v>
      </c>
      <c r="DE216" s="4">
        <v>-1865132.46705908</v>
      </c>
      <c r="DF216" s="4">
        <v>-1849467.39000312</v>
      </c>
      <c r="DG216" s="4">
        <v>-470980.953149433</v>
      </c>
      <c r="DH216" s="4">
        <v>-1340769.1528348</v>
      </c>
      <c r="DI216" s="4">
        <v>-2441.17987823806</v>
      </c>
      <c r="DJ216" s="4">
        <v>-1646.05434241572</v>
      </c>
      <c r="DK216" s="4">
        <v>-1095.42100495724</v>
      </c>
      <c r="DL216" s="4">
        <v>-2344.55073329397</v>
      </c>
      <c r="DM216" s="4">
        <v>-804.15300020955</v>
      </c>
      <c r="DN216" s="4">
        <v>-232.518092806726</v>
      </c>
      <c r="DO216" s="4">
        <v>-0.062784769254362</v>
      </c>
      <c r="DP216" s="4">
        <v>-48.2547715465903</v>
      </c>
      <c r="DQ216" s="4">
        <v>0</v>
      </c>
      <c r="DR216" s="4">
        <v>-1876.46566168654</v>
      </c>
      <c r="DS216" s="4">
        <v>-381.944560450322</v>
      </c>
      <c r="DT216" s="4">
        <v>-1370.22209104678</v>
      </c>
      <c r="DU216" s="4">
        <v>0</v>
      </c>
      <c r="DV216" s="4">
        <v>-292.686274477518</v>
      </c>
      <c r="DW216" s="4">
        <v>-1958.17289753062</v>
      </c>
      <c r="DX216" s="4">
        <v>-293.705776618874</v>
      </c>
      <c r="DY216" s="4">
        <v>-1272.76769145744</v>
      </c>
      <c r="DZ216" s="4">
        <v>-3.34097137565292</v>
      </c>
      <c r="EA216" s="4">
        <v>0</v>
      </c>
      <c r="EB216" s="4">
        <v>0</v>
      </c>
      <c r="EC216" s="4">
        <v>0</v>
      </c>
      <c r="ED216" s="4">
        <v>-20.3234294721678</v>
      </c>
      <c r="EE216" s="4">
        <v>0</v>
      </c>
      <c r="EF216" s="4">
        <v>0</v>
      </c>
      <c r="EG216" s="4">
        <v>-751.62154859856</v>
      </c>
      <c r="EH216" s="4">
        <v>0</v>
      </c>
      <c r="EI216" s="4">
        <v>-114.043867433376</v>
      </c>
      <c r="EJ216" s="4">
        <v>-385.394849237508</v>
      </c>
      <c r="EK216" s="4">
        <v>-1866.5235156562</v>
      </c>
      <c r="EL216" s="4">
        <v>-215.932995631335</v>
      </c>
      <c r="EM216" s="4">
        <v>-11394.3628635481</v>
      </c>
      <c r="EN216" s="4">
        <v>-458.523897554831</v>
      </c>
      <c r="EO216" s="4">
        <v>-455.483660641043</v>
      </c>
      <c r="EP216" s="4">
        <v>-92.8023788503856</v>
      </c>
      <c r="EQ216" s="4">
        <v>0</v>
      </c>
      <c r="ER216" s="4">
        <v>-61.1960310192145</v>
      </c>
      <c r="ES216" s="4">
        <v>-3075.1608480788</v>
      </c>
      <c r="ET216" s="4">
        <v>-103.239494530216</v>
      </c>
      <c r="EU216" s="4">
        <v>0</v>
      </c>
      <c r="EV216" s="4">
        <v>-92.2522325138502</v>
      </c>
      <c r="EW216" s="4">
        <v>-31.1303978076965</v>
      </c>
      <c r="EX216" s="4">
        <v>-0.17898197060086</v>
      </c>
      <c r="EY216" s="4">
        <v>-205.452911853541</v>
      </c>
      <c r="EZ216" s="4">
        <v>-52.8081765827508</v>
      </c>
      <c r="FA216" s="4">
        <v>0</v>
      </c>
      <c r="FC216" s="4">
        <v>-48264.0737042403</v>
      </c>
      <c r="FD216" s="4">
        <v>-40898.7286246121</v>
      </c>
      <c r="FF216" s="4">
        <v>0</v>
      </c>
      <c r="FH216" s="4">
        <v>0</v>
      </c>
      <c r="FI216" s="4">
        <v>-2042.24792236078</v>
      </c>
      <c r="FK216" s="4">
        <v>-634957.744649794</v>
      </c>
      <c r="FM216" s="4">
        <v>-23162187.0714519</v>
      </c>
    </row>
    <row r="217" spans="5:169">
      <c r="E217" s="4">
        <v>-234.711438571761</v>
      </c>
      <c r="F217" s="4">
        <v>-3204.53623022987</v>
      </c>
      <c r="G217" s="4">
        <v>-621.093611357517</v>
      </c>
      <c r="H217" s="4">
        <v>-50.8885352825298</v>
      </c>
      <c r="I217" s="4">
        <v>-23.9165418361302</v>
      </c>
      <c r="J217" s="4">
        <v>-1509.01639785605</v>
      </c>
      <c r="K217" s="4">
        <v>-3695.75343457453</v>
      </c>
      <c r="L217" s="4">
        <v>-554.843255136953</v>
      </c>
      <c r="M217" s="4">
        <v>-4659.89489196068</v>
      </c>
      <c r="N217" s="4">
        <v>-12665.6526079077</v>
      </c>
      <c r="O217" s="4">
        <v>-10263.7328134588</v>
      </c>
      <c r="P217" s="4">
        <v>-2198.33077013632</v>
      </c>
      <c r="Q217" s="4">
        <v>-7807.17669728194</v>
      </c>
      <c r="R217" s="4">
        <v>-17771.716789359</v>
      </c>
      <c r="S217" s="4">
        <v>-1975.31521869696</v>
      </c>
      <c r="T217" s="4">
        <v>-3588.64360530952</v>
      </c>
      <c r="U217" s="4">
        <v>-18388.259731821</v>
      </c>
      <c r="V217" s="4">
        <v>-35267.106191776</v>
      </c>
      <c r="W217" s="4">
        <v>-21590.4013110691</v>
      </c>
      <c r="X217" s="4">
        <v>-38694.5704493543</v>
      </c>
      <c r="Y217" s="4">
        <v>-45638.7997697861</v>
      </c>
      <c r="Z217" s="4">
        <v>-101064.020459606</v>
      </c>
      <c r="AA217" s="4">
        <v>-711065.177131279</v>
      </c>
      <c r="AB217" s="4">
        <v>-328817.6630517</v>
      </c>
      <c r="AC217" s="4">
        <v>-25021.800169738</v>
      </c>
      <c r="AD217" s="4">
        <v>-13210.8981279792</v>
      </c>
      <c r="AE217" s="4">
        <v>-19425.0193180569</v>
      </c>
      <c r="AF217" s="4">
        <v>-532.753918482299</v>
      </c>
      <c r="AG217" s="4">
        <v>-1748.5732878273</v>
      </c>
      <c r="AH217" s="4">
        <v>-2644.44451709203</v>
      </c>
      <c r="AI217" s="4">
        <v>-18533.3194579739</v>
      </c>
      <c r="AJ217" s="4">
        <v>-18200.9122107159</v>
      </c>
      <c r="AK217" s="4">
        <v>-3627.3343149142</v>
      </c>
      <c r="AL217" s="4">
        <v>-18502.8199486831</v>
      </c>
      <c r="AM217" s="4">
        <v>-63568.199338535</v>
      </c>
      <c r="AN217" s="4">
        <v>-320235.244927747</v>
      </c>
      <c r="AO217" s="4">
        <v>-17514.3356614201</v>
      </c>
      <c r="AP217" s="4">
        <v>-9995.42069582553</v>
      </c>
      <c r="AQ217" s="4">
        <v>-27016.6999500655</v>
      </c>
      <c r="AR217" s="4">
        <v>-24498.1792645807</v>
      </c>
      <c r="AS217" s="4">
        <v>-3957.77905757154</v>
      </c>
      <c r="AT217" s="4">
        <v>-858.561820120657</v>
      </c>
      <c r="AU217" s="4">
        <v>-17100.9056075707</v>
      </c>
      <c r="AV217" s="4">
        <v>-10085.5600738702</v>
      </c>
      <c r="AW217" s="4">
        <v>-10644.3011096692</v>
      </c>
      <c r="AX217" s="4">
        <v>-50563.6113668361</v>
      </c>
      <c r="AY217" s="4">
        <v>-30746.4715861322</v>
      </c>
      <c r="AZ217" s="4">
        <v>-79699.0995704551</v>
      </c>
      <c r="BA217" s="4">
        <v>-54245.9421124711</v>
      </c>
      <c r="BB217" s="4">
        <v>-686789.515413608</v>
      </c>
      <c r="BC217" s="4">
        <v>-8044.15441574937</v>
      </c>
      <c r="BD217" s="4">
        <v>-3624.30266808767</v>
      </c>
      <c r="BE217" s="4">
        <v>-152023.911873746</v>
      </c>
      <c r="BF217" s="4">
        <v>-14579.549691067</v>
      </c>
      <c r="BG217" s="4">
        <v>-20543.853948492</v>
      </c>
      <c r="BH217" s="4">
        <v>-118049.815258886</v>
      </c>
      <c r="BI217" s="4">
        <v>-4237425.67639854</v>
      </c>
      <c r="BJ217" s="4">
        <v>-40282.7416420948</v>
      </c>
      <c r="BK217" s="4">
        <v>-12080.8109165578</v>
      </c>
      <c r="BL217" s="4">
        <v>-29944.2239960605</v>
      </c>
      <c r="BM217" s="4">
        <v>-85.8398822572109</v>
      </c>
      <c r="BN217" s="4">
        <v>-2769.9108153863</v>
      </c>
      <c r="BO217" s="4">
        <v>-372.131845520697</v>
      </c>
      <c r="BP217" s="4">
        <v>-5431.67871119122</v>
      </c>
      <c r="BQ217" s="4">
        <v>-7914.55802559132</v>
      </c>
      <c r="BR217" s="4">
        <v>-629771.094040111</v>
      </c>
      <c r="BS217" s="4">
        <v>-111134.846817666</v>
      </c>
      <c r="BT217" s="4">
        <v>-16276.0664853241</v>
      </c>
      <c r="BU217" s="4">
        <v>-7867.81989906836</v>
      </c>
      <c r="BV217" s="4">
        <v>-6333.34398451052</v>
      </c>
      <c r="BW217" s="4">
        <v>-32476.561210526</v>
      </c>
      <c r="BX217" s="4">
        <v>-185860.857664904</v>
      </c>
      <c r="BY217" s="4">
        <v>-22721.6268334881</v>
      </c>
      <c r="BZ217" s="4">
        <v>-2119.75916127614</v>
      </c>
      <c r="CA217" s="4">
        <v>-44619.3968406122</v>
      </c>
      <c r="CB217" s="4">
        <v>-17188.4355203278</v>
      </c>
      <c r="CC217" s="4">
        <v>-41733.8174249367</v>
      </c>
      <c r="CD217" s="4">
        <v>-54577.2806727766</v>
      </c>
      <c r="CE217" s="4">
        <v>-862908.866536371</v>
      </c>
      <c r="CF217" s="4">
        <v>-791694.189023945</v>
      </c>
      <c r="CG217" s="4">
        <v>-5746.73621103947</v>
      </c>
      <c r="CH217" s="4">
        <v>-11323.2702332969</v>
      </c>
      <c r="CI217" s="4">
        <v>-71395.8714553483</v>
      </c>
      <c r="CJ217" s="4">
        <v>-60251.3734278117</v>
      </c>
      <c r="CK217" s="4">
        <v>-398464.243546744</v>
      </c>
      <c r="CL217" s="4">
        <v>-1172822.11683628</v>
      </c>
      <c r="CM217" s="4">
        <v>-126908.562802714</v>
      </c>
      <c r="CN217" s="4">
        <v>-333827.987984819</v>
      </c>
      <c r="CO217" s="4">
        <v>-614358.115858062</v>
      </c>
      <c r="CP217" s="4">
        <v>-153985.842644415</v>
      </c>
      <c r="CQ217" s="4">
        <v>-1452676.8299235</v>
      </c>
      <c r="CR217" s="4">
        <v>-11099.3640428297</v>
      </c>
      <c r="CS217" s="4">
        <v>-149440.964932306</v>
      </c>
      <c r="CT217" s="4">
        <v>-1613214.09682231</v>
      </c>
      <c r="CU217" s="4">
        <v>-150433.152977534</v>
      </c>
      <c r="CV217" s="4">
        <v>-541163.735895578</v>
      </c>
      <c r="CW217" s="4">
        <v>-74443.7451304573</v>
      </c>
      <c r="CX217" s="4">
        <v>0</v>
      </c>
      <c r="CY217" s="4">
        <v>-9504.88457428596</v>
      </c>
      <c r="CZ217" s="4">
        <v>-7331.15800940389</v>
      </c>
      <c r="DA217" s="4">
        <v>-716.46740237351</v>
      </c>
      <c r="DB217" s="4">
        <v>-940.20725658587</v>
      </c>
      <c r="DC217" s="4">
        <v>-4135662.15201663</v>
      </c>
      <c r="DD217" s="4">
        <v>-463015.395510233</v>
      </c>
      <c r="DE217" s="4">
        <v>-43265.5024344483</v>
      </c>
      <c r="DF217" s="4">
        <v>-23059.5827125403</v>
      </c>
      <c r="DG217" s="4">
        <v>-50471.5571895883</v>
      </c>
      <c r="DH217" s="4">
        <v>-1966558.79376671</v>
      </c>
      <c r="DI217" s="4">
        <v>-1223.69480236396</v>
      </c>
      <c r="DJ217" s="4">
        <v>-249.988374422568</v>
      </c>
      <c r="DK217" s="4">
        <v>-444.669595384195</v>
      </c>
      <c r="DL217" s="4">
        <v>-951.734923115009</v>
      </c>
      <c r="DM217" s="4">
        <v>-1116.73726179403</v>
      </c>
      <c r="DN217" s="4">
        <v>-322.900831785919</v>
      </c>
      <c r="DO217" s="4">
        <v>-0.446242803198867</v>
      </c>
      <c r="DP217" s="4">
        <v>-1588.45926264156</v>
      </c>
      <c r="DQ217" s="4">
        <v>0</v>
      </c>
      <c r="DR217" s="4">
        <v>-1329.39141149841</v>
      </c>
      <c r="DS217" s="4">
        <v>0</v>
      </c>
      <c r="DT217" s="4">
        <v>0</v>
      </c>
      <c r="DU217" s="4">
        <v>0</v>
      </c>
      <c r="DV217" s="4">
        <v>-128.01998667455</v>
      </c>
      <c r="DW217" s="4">
        <v>-8596.79487641207</v>
      </c>
      <c r="DX217" s="4">
        <v>-3270.3877466143</v>
      </c>
      <c r="DY217" s="4">
        <v>-277.884916385144</v>
      </c>
      <c r="DZ217" s="4">
        <v>-6.85108045754281</v>
      </c>
      <c r="EA217" s="4">
        <v>0</v>
      </c>
      <c r="EB217" s="4">
        <v>-3.06725280008732</v>
      </c>
      <c r="EC217" s="4">
        <v>-1.71817556309321</v>
      </c>
      <c r="ED217" s="4">
        <v>-3.72001893966894</v>
      </c>
      <c r="EE217" s="4">
        <v>0</v>
      </c>
      <c r="EF217" s="4">
        <v>0</v>
      </c>
      <c r="EG217" s="4">
        <v>-3442.81492186568</v>
      </c>
      <c r="EH217" s="4">
        <v>0</v>
      </c>
      <c r="EI217" s="4">
        <v>-31.6672997584451</v>
      </c>
      <c r="EJ217" s="4">
        <v>-156677.217682252</v>
      </c>
      <c r="EK217" s="4">
        <v>-33191.1868520918</v>
      </c>
      <c r="EL217" s="4">
        <v>0</v>
      </c>
      <c r="EM217" s="4">
        <v>-3.35856661737832</v>
      </c>
      <c r="EN217" s="4">
        <v>-267.957231978155</v>
      </c>
      <c r="EO217" s="4">
        <v>-112.561872853503</v>
      </c>
      <c r="EP217" s="4">
        <v>-186.269591906571</v>
      </c>
      <c r="EQ217" s="4">
        <v>-8649.64637754629</v>
      </c>
      <c r="ER217" s="4">
        <v>-169520.644824583</v>
      </c>
      <c r="ES217" s="4">
        <v>-32977.3335620898</v>
      </c>
      <c r="ET217" s="4">
        <v>-44.2465098825135</v>
      </c>
      <c r="EU217" s="4">
        <v>-25.0409154425518</v>
      </c>
      <c r="EV217" s="4">
        <v>0</v>
      </c>
      <c r="EW217" s="4">
        <v>-40.4524153351124</v>
      </c>
      <c r="EX217" s="4">
        <v>-0.106756698468544</v>
      </c>
      <c r="EY217" s="4">
        <v>-125.252374716355</v>
      </c>
      <c r="EZ217" s="4">
        <v>0</v>
      </c>
      <c r="FA217" s="4">
        <v>-3320.61943857025</v>
      </c>
      <c r="FC217" s="4">
        <v>-83737.3212299879</v>
      </c>
      <c r="FD217" s="4">
        <v>-367288.3605766</v>
      </c>
      <c r="FF217" s="4">
        <v>0</v>
      </c>
      <c r="FH217" s="4">
        <v>0</v>
      </c>
      <c r="FI217" s="4">
        <v>-196034.680717305</v>
      </c>
      <c r="FK217" s="4">
        <v>-2382758.9199727</v>
      </c>
      <c r="FM217" s="4">
        <v>-27480809.8840166</v>
      </c>
    </row>
    <row r="218" spans="5:169">
      <c r="E218" s="4">
        <v>-317.345013151129</v>
      </c>
      <c r="F218" s="4">
        <v>-2.06259642422358</v>
      </c>
      <c r="G218" s="4">
        <v>0</v>
      </c>
      <c r="H218" s="4">
        <v>-50180.5459460961</v>
      </c>
      <c r="I218" s="4">
        <v>-18393.9784448505</v>
      </c>
      <c r="J218" s="4">
        <v>-1078.59135746903</v>
      </c>
      <c r="K218" s="4">
        <v>-179.952086958693</v>
      </c>
      <c r="L218" s="4">
        <v>-4349.51753751775</v>
      </c>
      <c r="M218" s="4">
        <v>-2474.51198618219</v>
      </c>
      <c r="N218" s="4">
        <v>-52.8647577261857</v>
      </c>
      <c r="O218" s="4">
        <v>-32.0729134630076</v>
      </c>
      <c r="P218" s="4">
        <v>-2.23408015956286</v>
      </c>
      <c r="Q218" s="4">
        <v>-9.30147371320815</v>
      </c>
      <c r="R218" s="4">
        <v>-0.04917939020961</v>
      </c>
      <c r="S218" s="4">
        <v>-3.81788313574589</v>
      </c>
      <c r="T218" s="4">
        <v>-822.009858569933</v>
      </c>
      <c r="U218" s="4">
        <v>-103.200292913643</v>
      </c>
      <c r="V218" s="4">
        <v>-0.749317897167586</v>
      </c>
      <c r="W218" s="4">
        <v>-58.0180089177024</v>
      </c>
      <c r="X218" s="4">
        <v>-16.2956295515173</v>
      </c>
      <c r="Y218" s="4">
        <v>-47.8962715491554</v>
      </c>
      <c r="Z218" s="4">
        <v>-93.2142736853973</v>
      </c>
      <c r="AA218" s="4">
        <v>-27372.928078431</v>
      </c>
      <c r="AB218" s="4">
        <v>-10341.9851163527</v>
      </c>
      <c r="AC218" s="4">
        <v>-2181.32540305452</v>
      </c>
      <c r="AD218" s="4">
        <v>-0.296025871432012</v>
      </c>
      <c r="AE218" s="4">
        <v>-340.937706955678</v>
      </c>
      <c r="AF218" s="4">
        <v>-32.7282513909961</v>
      </c>
      <c r="AG218" s="4">
        <v>-24.8582505237751</v>
      </c>
      <c r="AH218" s="4">
        <v>-62.4320190172167</v>
      </c>
      <c r="AI218" s="4">
        <v>-7.14322289275101</v>
      </c>
      <c r="AJ218" s="4">
        <v>0</v>
      </c>
      <c r="AK218" s="4">
        <v>0</v>
      </c>
      <c r="AL218" s="4">
        <v>0</v>
      </c>
      <c r="AM218" s="4">
        <v>-28.5344703399773</v>
      </c>
      <c r="AN218" s="4">
        <v>-52.4710494200945</v>
      </c>
      <c r="AO218" s="4">
        <v>-138.706158246258</v>
      </c>
      <c r="AP218" s="4">
        <v>-643.752683738349</v>
      </c>
      <c r="AQ218" s="4">
        <v>-18953.7272209784</v>
      </c>
      <c r="AR218" s="4">
        <v>-225.068407910136</v>
      </c>
      <c r="AS218" s="4">
        <v>-2782.16555845355</v>
      </c>
      <c r="AT218" s="4">
        <v>-0.736476958220135</v>
      </c>
      <c r="AU218" s="4">
        <v>-143.416622906254</v>
      </c>
      <c r="AV218" s="4">
        <v>-50.7610409534423</v>
      </c>
      <c r="AW218" s="4">
        <v>-3.29531176405135</v>
      </c>
      <c r="AX218" s="4">
        <v>-13.2520382245954</v>
      </c>
      <c r="AY218" s="4">
        <v>-261.108426490552</v>
      </c>
      <c r="AZ218" s="4">
        <v>-170004.611446508</v>
      </c>
      <c r="BA218" s="4">
        <v>0</v>
      </c>
      <c r="BB218" s="4">
        <v>-122.329069349193</v>
      </c>
      <c r="BC218" s="4">
        <v>-16.6514734916346</v>
      </c>
      <c r="BD218" s="4">
        <v>-21.4192831002576</v>
      </c>
      <c r="BE218" s="4">
        <v>-6849.45896254485</v>
      </c>
      <c r="BF218" s="4">
        <v>0</v>
      </c>
      <c r="BG218" s="4">
        <v>0</v>
      </c>
      <c r="BH218" s="4">
        <v>0</v>
      </c>
      <c r="BI218" s="4">
        <v>-3344.75392580254</v>
      </c>
      <c r="BJ218" s="4">
        <v>-589370.002483618</v>
      </c>
      <c r="BK218" s="4">
        <v>-379.411019421641</v>
      </c>
      <c r="BL218" s="4">
        <v>-513.799493155885</v>
      </c>
      <c r="BM218" s="4">
        <v>0</v>
      </c>
      <c r="BN218" s="4">
        <v>0</v>
      </c>
      <c r="BO218" s="4">
        <v>0</v>
      </c>
      <c r="BP218" s="4">
        <v>-389.902365149509</v>
      </c>
      <c r="BQ218" s="4">
        <v>-825.126019294255</v>
      </c>
      <c r="BR218" s="4">
        <v>-68031.5801287862</v>
      </c>
      <c r="BS218" s="4">
        <v>-183.867618119367</v>
      </c>
      <c r="BT218" s="4">
        <v>-2215.30777157937</v>
      </c>
      <c r="BU218" s="4">
        <v>-67.5138215190591</v>
      </c>
      <c r="BV218" s="4">
        <v>-697.270758555755</v>
      </c>
      <c r="BW218" s="4">
        <v>-18998.3048837998</v>
      </c>
      <c r="BX218" s="4">
        <v>-929.93788121686</v>
      </c>
      <c r="BY218" s="4">
        <v>-53.0107424492879</v>
      </c>
      <c r="BZ218" s="4">
        <v>-84.0032634266231</v>
      </c>
      <c r="CA218" s="4">
        <v>-24.8839432266518</v>
      </c>
      <c r="CB218" s="4">
        <v>-1128.48993545153</v>
      </c>
      <c r="CC218" s="4">
        <v>-21524.7633168182</v>
      </c>
      <c r="CD218" s="4">
        <v>-46508.7423018171</v>
      </c>
      <c r="CE218" s="4">
        <v>-707.117339862642</v>
      </c>
      <c r="CF218" s="4">
        <v>-869150.231665363</v>
      </c>
      <c r="CG218" s="4">
        <v>-14.3626769341119</v>
      </c>
      <c r="CH218" s="4">
        <v>-745.638138780909</v>
      </c>
      <c r="CI218" s="4">
        <v>-10081.6462155536</v>
      </c>
      <c r="CJ218" s="4">
        <v>-1648.47566977912</v>
      </c>
      <c r="CK218" s="4">
        <v>-195488.497083377</v>
      </c>
      <c r="CL218" s="4">
        <v>0</v>
      </c>
      <c r="CM218" s="4">
        <v>-3799.33819536276</v>
      </c>
      <c r="CN218" s="4">
        <v>-21920.7912536238</v>
      </c>
      <c r="CO218" s="4">
        <v>-59266.4028992986</v>
      </c>
      <c r="CP218" s="4">
        <v>-3198.47545097784</v>
      </c>
      <c r="CQ218" s="4">
        <v>-1158.14861382795</v>
      </c>
      <c r="CR218" s="4">
        <v>-27013.2367536246</v>
      </c>
      <c r="CS218" s="4">
        <v>-0.582171345098999</v>
      </c>
      <c r="CT218" s="4">
        <v>-315066.668541641</v>
      </c>
      <c r="CU218" s="4">
        <v>-162.06445989822</v>
      </c>
      <c r="CV218" s="4">
        <v>-25322.1782600999</v>
      </c>
      <c r="CW218" s="4">
        <v>-121.743159096782</v>
      </c>
      <c r="CX218" s="4">
        <v>0</v>
      </c>
      <c r="CY218" s="4">
        <v>-10.3733820050364</v>
      </c>
      <c r="CZ218" s="4">
        <v>-7014.89781810624</v>
      </c>
      <c r="DA218" s="4">
        <v>0</v>
      </c>
      <c r="DB218" s="4">
        <v>-2.19243844937073</v>
      </c>
      <c r="DC218" s="4">
        <v>-8372066.27772713</v>
      </c>
      <c r="DD218" s="4">
        <v>-953976.719655231</v>
      </c>
      <c r="DE218" s="4">
        <v>-26304.688172647</v>
      </c>
      <c r="DF218" s="4">
        <v>-14019.8333201783</v>
      </c>
      <c r="DG218" s="4">
        <v>-92724.758669548</v>
      </c>
      <c r="DH218" s="4">
        <v>-2422051.70722027</v>
      </c>
      <c r="DI218" s="4">
        <v>0</v>
      </c>
      <c r="DJ218" s="4">
        <v>0</v>
      </c>
      <c r="DK218" s="4">
        <v>-203.967834533759</v>
      </c>
      <c r="DL218" s="4">
        <v>-436.556295579866</v>
      </c>
      <c r="DM218" s="4">
        <v>-34.848292735367</v>
      </c>
      <c r="DN218" s="4">
        <v>-10.0762859009909</v>
      </c>
      <c r="DO218" s="4">
        <v>-1.02784281651034</v>
      </c>
      <c r="DP218" s="4">
        <v>-1667.87604956231</v>
      </c>
      <c r="DQ218" s="4">
        <v>0</v>
      </c>
      <c r="DR218" s="4">
        <v>0</v>
      </c>
      <c r="DS218" s="4">
        <v>0</v>
      </c>
      <c r="DT218" s="4">
        <v>0</v>
      </c>
      <c r="DU218" s="4">
        <v>0</v>
      </c>
      <c r="DV218" s="4">
        <v>0</v>
      </c>
      <c r="DW218" s="4">
        <v>-22943.6140128067</v>
      </c>
      <c r="DX218" s="4">
        <v>-62082.6380166089</v>
      </c>
      <c r="DY218" s="4">
        <v>-13836.8002107909</v>
      </c>
      <c r="DZ218" s="4">
        <v>-13.4980180948781</v>
      </c>
      <c r="EA218" s="4">
        <v>0</v>
      </c>
      <c r="EB218" s="4">
        <v>0</v>
      </c>
      <c r="EC218" s="4">
        <v>0</v>
      </c>
      <c r="ED218" s="4">
        <v>-7324.93580374596</v>
      </c>
      <c r="EE218" s="4">
        <v>0</v>
      </c>
      <c r="EF218" s="4">
        <v>-744.432726065757</v>
      </c>
      <c r="EG218" s="4">
        <v>-619.636248386352</v>
      </c>
      <c r="EH218" s="4">
        <v>0</v>
      </c>
      <c r="EI218" s="4">
        <v>-28674.6596275167</v>
      </c>
      <c r="EJ218" s="4">
        <v>-35463.054273383</v>
      </c>
      <c r="EK218" s="4">
        <v>-2668.92548761559</v>
      </c>
      <c r="EL218" s="4">
        <v>0</v>
      </c>
      <c r="EM218" s="4">
        <v>0</v>
      </c>
      <c r="EN218" s="4">
        <v>0</v>
      </c>
      <c r="EO218" s="4">
        <v>-27.8179749335658</v>
      </c>
      <c r="EP218" s="4">
        <v>-68.5984275990266</v>
      </c>
      <c r="EQ218" s="4">
        <v>-6486.25667492329</v>
      </c>
      <c r="ER218" s="4">
        <v>-243.140632191855</v>
      </c>
      <c r="ES218" s="4">
        <v>-15118.5761887118</v>
      </c>
      <c r="ET218" s="4">
        <v>-128.793835793868</v>
      </c>
      <c r="EU218" s="4">
        <v>0</v>
      </c>
      <c r="EV218" s="4">
        <v>0</v>
      </c>
      <c r="EW218" s="4">
        <v>0</v>
      </c>
      <c r="EX218" s="4">
        <v>0</v>
      </c>
      <c r="EY218" s="4">
        <v>0</v>
      </c>
      <c r="EZ218" s="4">
        <v>0</v>
      </c>
      <c r="FA218" s="4">
        <v>0</v>
      </c>
      <c r="FC218" s="4">
        <v>-114023.948277507</v>
      </c>
      <c r="FD218" s="4">
        <v>-428359.219700233</v>
      </c>
      <c r="FF218" s="4">
        <v>0</v>
      </c>
      <c r="FH218" s="4">
        <v>0</v>
      </c>
      <c r="FI218" s="4">
        <v>-329470.020765528</v>
      </c>
      <c r="FK218" s="4">
        <v>-2571443.55718427</v>
      </c>
      <c r="FM218" s="4">
        <v>-18139298.5239982</v>
      </c>
    </row>
    <row r="219" spans="5:169"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-1791.54855132536</v>
      </c>
      <c r="K219" s="4">
        <v>-151.271157347974</v>
      </c>
      <c r="L219" s="4">
        <v>-577.163347385729</v>
      </c>
      <c r="M219" s="4">
        <v>-638.804019556706</v>
      </c>
      <c r="N219" s="4">
        <v>-48.8719193922454</v>
      </c>
      <c r="O219" s="4">
        <v>-49.9836060217609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4">
        <v>0</v>
      </c>
      <c r="AO219" s="4">
        <v>0</v>
      </c>
      <c r="AP219" s="4">
        <v>0</v>
      </c>
      <c r="AQ219" s="4">
        <v>0</v>
      </c>
      <c r="AR219" s="4">
        <v>0</v>
      </c>
      <c r="AS219" s="4">
        <v>-348.657167945907</v>
      </c>
      <c r="AT219" s="4">
        <v>-265591.777913646</v>
      </c>
      <c r="AU219" s="4">
        <v>-4482.94957683381</v>
      </c>
      <c r="AV219" s="4">
        <v>-412.516868121688</v>
      </c>
      <c r="AW219" s="4">
        <v>-19.0315018402058</v>
      </c>
      <c r="AX219" s="4">
        <v>-1938.04462652175</v>
      </c>
      <c r="AY219" s="4">
        <v>-697.514325401869</v>
      </c>
      <c r="AZ219" s="4">
        <v>0</v>
      </c>
      <c r="BA219" s="4">
        <v>0</v>
      </c>
      <c r="BB219" s="4">
        <v>0</v>
      </c>
      <c r="BC219" s="4">
        <v>0</v>
      </c>
      <c r="BD219" s="4">
        <v>0</v>
      </c>
      <c r="BE219" s="4">
        <v>0</v>
      </c>
      <c r="BF219" s="4">
        <v>-140478.69332408</v>
      </c>
      <c r="BG219" s="4">
        <v>-12213.1568696</v>
      </c>
      <c r="BH219" s="4">
        <v>-205752.30460837</v>
      </c>
      <c r="BI219" s="4">
        <v>-148588.41315433</v>
      </c>
      <c r="BJ219" s="4">
        <v>-76525.3456977514</v>
      </c>
      <c r="BK219" s="4">
        <v>-145116.060098199</v>
      </c>
      <c r="BL219" s="4">
        <v>-52187.3310792673</v>
      </c>
      <c r="BM219" s="4">
        <v>-162912.736284793</v>
      </c>
      <c r="BN219" s="4">
        <v>-444123.122684925</v>
      </c>
      <c r="BO219" s="4">
        <v>-26429.843257237</v>
      </c>
      <c r="BP219" s="4">
        <v>-40142.8009494869</v>
      </c>
      <c r="BQ219" s="4">
        <v>-46005.5588938611</v>
      </c>
      <c r="BR219" s="4">
        <v>-56117.3164050999</v>
      </c>
      <c r="BS219" s="4">
        <v>-3538.89906076934</v>
      </c>
      <c r="BT219" s="4">
        <v>-3902.40504603678</v>
      </c>
      <c r="BU219" s="4">
        <v>-109.319852336861</v>
      </c>
      <c r="BV219" s="4">
        <v>-5262.58642229826</v>
      </c>
      <c r="BW219" s="4">
        <v>-5833.99121251151</v>
      </c>
      <c r="BX219" s="4">
        <v>-0.0244555590367376</v>
      </c>
      <c r="BY219" s="4">
        <v>-7114.99248300519</v>
      </c>
      <c r="BZ219" s="4">
        <v>-2084.73505715862</v>
      </c>
      <c r="CA219" s="4">
        <v>-4342.74846066021</v>
      </c>
      <c r="CB219" s="4">
        <v>-197.127079567075</v>
      </c>
      <c r="CC219" s="4">
        <v>-186.201996555761</v>
      </c>
      <c r="CD219" s="4">
        <v>-2568.15835851587</v>
      </c>
      <c r="CE219" s="4">
        <v>-1959.10741526788</v>
      </c>
      <c r="CF219" s="4">
        <v>-15666.8486792069</v>
      </c>
      <c r="CG219" s="4">
        <v>-1689.7884440592</v>
      </c>
      <c r="CH219" s="4">
        <v>-1141.44264713318</v>
      </c>
      <c r="CI219" s="4">
        <v>-704.309781797469</v>
      </c>
      <c r="CJ219" s="4">
        <v>-3590.53049717588</v>
      </c>
      <c r="CK219" s="4">
        <v>-250.272011248461</v>
      </c>
      <c r="CL219" s="4">
        <v>-11456.8342817837</v>
      </c>
      <c r="CM219" s="4">
        <v>-2669.42407324968</v>
      </c>
      <c r="CN219" s="4">
        <v>-510.52938183329</v>
      </c>
      <c r="CO219" s="4">
        <v>-346.159718848629</v>
      </c>
      <c r="CP219" s="4">
        <v>-1.72200066731243</v>
      </c>
      <c r="CQ219" s="4">
        <v>-1092.26167624081</v>
      </c>
      <c r="CR219" s="4">
        <v>-790.858322513639</v>
      </c>
      <c r="CS219" s="4">
        <v>-1524.71509707962</v>
      </c>
      <c r="CT219" s="4">
        <v>-2151.22152031544</v>
      </c>
      <c r="CU219" s="4">
        <v>-147.771815195282</v>
      </c>
      <c r="CV219" s="4">
        <v>-2422.55148263392</v>
      </c>
      <c r="CW219" s="4">
        <v>-171.345278150902</v>
      </c>
      <c r="CX219" s="4">
        <v>0</v>
      </c>
      <c r="CY219" s="4">
        <v>-36.8163470010753</v>
      </c>
      <c r="CZ219" s="4">
        <v>-14219.9675399891</v>
      </c>
      <c r="DA219" s="4">
        <v>-3.28813995467556</v>
      </c>
      <c r="DB219" s="4">
        <v>-72.12357398279</v>
      </c>
      <c r="DC219" s="4">
        <v>-450908.321760212</v>
      </c>
      <c r="DD219" s="4">
        <v>-72571.4898337627</v>
      </c>
      <c r="DE219" s="4">
        <v>-9322.04354594077</v>
      </c>
      <c r="DF219" s="4">
        <v>-4968.44881261264</v>
      </c>
      <c r="DG219" s="4">
        <v>-249835.466430516</v>
      </c>
      <c r="DH219" s="4">
        <v>-183539.935655818</v>
      </c>
      <c r="DI219" s="4">
        <v>0</v>
      </c>
      <c r="DJ219" s="4">
        <v>0</v>
      </c>
      <c r="DK219" s="4">
        <v>0</v>
      </c>
      <c r="DL219" s="4">
        <v>0</v>
      </c>
      <c r="DM219" s="4">
        <v>0</v>
      </c>
      <c r="DN219" s="4">
        <v>0</v>
      </c>
      <c r="DO219" s="4">
        <v>0</v>
      </c>
      <c r="DP219" s="4">
        <v>0</v>
      </c>
      <c r="DQ219" s="4">
        <v>0</v>
      </c>
      <c r="DR219" s="4">
        <v>0</v>
      </c>
      <c r="DS219" s="4">
        <v>0</v>
      </c>
      <c r="DT219" s="4">
        <v>0</v>
      </c>
      <c r="DU219" s="4">
        <v>0</v>
      </c>
      <c r="DV219" s="4">
        <v>0</v>
      </c>
      <c r="DW219" s="4">
        <v>0</v>
      </c>
      <c r="DX219" s="4">
        <v>0</v>
      </c>
      <c r="DY219" s="4">
        <v>0</v>
      </c>
      <c r="DZ219" s="4">
        <v>0</v>
      </c>
      <c r="EA219" s="4">
        <v>0</v>
      </c>
      <c r="EB219" s="4">
        <v>0</v>
      </c>
      <c r="EC219" s="4">
        <v>0</v>
      </c>
      <c r="ED219" s="4">
        <v>0</v>
      </c>
      <c r="EE219" s="4">
        <v>0</v>
      </c>
      <c r="EF219" s="4">
        <v>0</v>
      </c>
      <c r="EG219" s="4">
        <v>0</v>
      </c>
      <c r="EH219" s="4">
        <v>0</v>
      </c>
      <c r="EI219" s="4">
        <v>0</v>
      </c>
      <c r="EJ219" s="4">
        <v>-26276.9903097119</v>
      </c>
      <c r="EK219" s="4">
        <v>0</v>
      </c>
      <c r="EL219" s="4">
        <v>0</v>
      </c>
      <c r="EM219" s="4">
        <v>0</v>
      </c>
      <c r="EN219" s="4">
        <v>-86.0460484127285</v>
      </c>
      <c r="EO219" s="4">
        <v>-2563.60809801012</v>
      </c>
      <c r="EP219" s="4">
        <v>0</v>
      </c>
      <c r="EQ219" s="4">
        <v>0</v>
      </c>
      <c r="ER219" s="4">
        <v>-10659.9068470258</v>
      </c>
      <c r="ES219" s="4">
        <v>0</v>
      </c>
      <c r="ET219" s="4">
        <v>0</v>
      </c>
      <c r="EU219" s="4">
        <v>0</v>
      </c>
      <c r="EV219" s="4">
        <v>0</v>
      </c>
      <c r="EW219" s="4">
        <v>0</v>
      </c>
      <c r="EX219" s="4">
        <v>0</v>
      </c>
      <c r="EY219" s="4">
        <v>0</v>
      </c>
      <c r="EZ219" s="4">
        <v>0</v>
      </c>
      <c r="FA219" s="4">
        <v>0</v>
      </c>
      <c r="FC219" s="4">
        <v>0</v>
      </c>
      <c r="FD219" s="4">
        <v>0</v>
      </c>
      <c r="FF219" s="4">
        <v>0</v>
      </c>
      <c r="FH219" s="4">
        <v>0</v>
      </c>
      <c r="FI219" s="4">
        <v>907.930561204175</v>
      </c>
      <c r="FK219" s="4">
        <v>-180857.694624639</v>
      </c>
      <c r="FM219" s="4">
        <v>-3121783.9185041</v>
      </c>
    </row>
    <row r="220" spans="5:169">
      <c r="E220" s="4">
        <v>-8.59376032581821</v>
      </c>
      <c r="F220" s="4">
        <v>-72.4160918820241</v>
      </c>
      <c r="G220" s="4">
        <v>-41.2119141354566</v>
      </c>
      <c r="H220" s="4">
        <v>-4.14438796264461</v>
      </c>
      <c r="I220" s="4">
        <v>-25.018804313299</v>
      </c>
      <c r="J220" s="4">
        <v>-8585.65262964914</v>
      </c>
      <c r="K220" s="4">
        <v>-1173.79879956229</v>
      </c>
      <c r="L220" s="4">
        <v>-4271.41991257617</v>
      </c>
      <c r="M220" s="4">
        <v>-20010.4629706779</v>
      </c>
      <c r="N220" s="4">
        <v>-18926.879080222</v>
      </c>
      <c r="O220" s="4">
        <v>-636.328824846293</v>
      </c>
      <c r="P220" s="4">
        <v>-53.9209136804924</v>
      </c>
      <c r="Q220" s="4">
        <v>-276.799120936335</v>
      </c>
      <c r="R220" s="4">
        <v>-0.465947213229326</v>
      </c>
      <c r="S220" s="4">
        <v>-40.2580062249477</v>
      </c>
      <c r="T220" s="4">
        <v>-119.765226350059</v>
      </c>
      <c r="U220" s="4">
        <v>-1.45819872490266</v>
      </c>
      <c r="V220" s="4">
        <v>-11.7023624167337</v>
      </c>
      <c r="W220" s="4">
        <v>-7.04036621709807</v>
      </c>
      <c r="X220" s="4">
        <v>-12.4711872409184</v>
      </c>
      <c r="Y220" s="4">
        <v>-57.4394343612507</v>
      </c>
      <c r="Z220" s="4">
        <v>-1662.93282840431</v>
      </c>
      <c r="AA220" s="4">
        <v>-118.400338664673</v>
      </c>
      <c r="AB220" s="4">
        <v>-19.7563310578937</v>
      </c>
      <c r="AC220" s="4">
        <v>-4.16943260776062</v>
      </c>
      <c r="AD220" s="4">
        <v>-111.280718435358</v>
      </c>
      <c r="AE220" s="4">
        <v>-19204.4231822902</v>
      </c>
      <c r="AF220" s="4">
        <v>-0.00555301373819401</v>
      </c>
      <c r="AG220" s="4">
        <v>-2.88720755508177</v>
      </c>
      <c r="AH220" s="4">
        <v>-303.435773243466</v>
      </c>
      <c r="AI220" s="4">
        <v>-95.3503837312177</v>
      </c>
      <c r="AJ220" s="4">
        <v>-221.165145224826</v>
      </c>
      <c r="AK220" s="4">
        <v>-672.992810565343</v>
      </c>
      <c r="AL220" s="4">
        <v>-42.9611876843523</v>
      </c>
      <c r="AM220" s="4">
        <v>-30324.8942552195</v>
      </c>
      <c r="AN220" s="4">
        <v>-1959.58920681516</v>
      </c>
      <c r="AO220" s="4">
        <v>-3646.99538514388</v>
      </c>
      <c r="AP220" s="4">
        <v>-929.094904868718</v>
      </c>
      <c r="AQ220" s="4">
        <v>-1067.48408102639</v>
      </c>
      <c r="AR220" s="4">
        <v>-50386.5952161843</v>
      </c>
      <c r="AS220" s="4">
        <v>-941.898190568653</v>
      </c>
      <c r="AT220" s="4">
        <v>-12745.1330357658</v>
      </c>
      <c r="AU220" s="4">
        <v>-82382.1936333218</v>
      </c>
      <c r="AV220" s="4">
        <v>-1575.42846296157</v>
      </c>
      <c r="AW220" s="4">
        <v>-174.699222316632</v>
      </c>
      <c r="AX220" s="4">
        <v>-24844.6252076453</v>
      </c>
      <c r="AY220" s="4">
        <v>-94078.7823840407</v>
      </c>
      <c r="AZ220" s="4">
        <v>-73087.9613894465</v>
      </c>
      <c r="BA220" s="4">
        <v>-137.541257176288</v>
      </c>
      <c r="BB220" s="4">
        <v>-1590.11208293612</v>
      </c>
      <c r="BC220" s="4">
        <v>-1337.21602208623</v>
      </c>
      <c r="BD220" s="4">
        <v>-10137.5803636536</v>
      </c>
      <c r="BE220" s="4">
        <v>-101198.035788103</v>
      </c>
      <c r="BF220" s="4">
        <v>-295600.080895097</v>
      </c>
      <c r="BG220" s="4">
        <v>-316296.077739715</v>
      </c>
      <c r="BH220" s="4">
        <v>-650133.244122316</v>
      </c>
      <c r="BI220" s="4">
        <v>-258986.676741423</v>
      </c>
      <c r="BJ220" s="4">
        <v>-395503.555302483</v>
      </c>
      <c r="BK220" s="4">
        <v>-186804.473734136</v>
      </c>
      <c r="BL220" s="4">
        <v>-1449566.33558395</v>
      </c>
      <c r="BM220" s="4">
        <v>-11957.8113280513</v>
      </c>
      <c r="BN220" s="4">
        <v>-89811.7744921272</v>
      </c>
      <c r="BO220" s="4">
        <v>-31825.7607726318</v>
      </c>
      <c r="BP220" s="4">
        <v>-515419.828305028</v>
      </c>
      <c r="BQ220" s="4">
        <v>-26323.6317785446</v>
      </c>
      <c r="BR220" s="4">
        <v>-307587.333484568</v>
      </c>
      <c r="BS220" s="4">
        <v>-7442.47533932608</v>
      </c>
      <c r="BT220" s="4">
        <v>-11954.6517137206</v>
      </c>
      <c r="BU220" s="4">
        <v>-525.096491462944</v>
      </c>
      <c r="BV220" s="4">
        <v>-16314.8975755881</v>
      </c>
      <c r="BW220" s="4">
        <v>-1443.98083012558</v>
      </c>
      <c r="BX220" s="4">
        <v>-10.2338899437543</v>
      </c>
      <c r="BY220" s="4">
        <v>-17997.4603457573</v>
      </c>
      <c r="BZ220" s="4">
        <v>-4305.23622845258</v>
      </c>
      <c r="CA220" s="4">
        <v>-10554.9531695172</v>
      </c>
      <c r="CB220" s="4">
        <v>-5430.83204493211</v>
      </c>
      <c r="CC220" s="4">
        <v>-33994.3975202254</v>
      </c>
      <c r="CD220" s="4">
        <v>-236965.16688882</v>
      </c>
      <c r="CE220" s="4">
        <v>-31241.6405195913</v>
      </c>
      <c r="CF220" s="4">
        <v>-19250.6050924455</v>
      </c>
      <c r="CG220" s="4">
        <v>-1469.60513772391</v>
      </c>
      <c r="CH220" s="4">
        <v>-7367.91292844713</v>
      </c>
      <c r="CI220" s="4">
        <v>-6579.17866929368</v>
      </c>
      <c r="CJ220" s="4">
        <v>-12860.7725511563</v>
      </c>
      <c r="CK220" s="4">
        <v>-123488.738690751</v>
      </c>
      <c r="CL220" s="4">
        <v>-72074.4383336981</v>
      </c>
      <c r="CM220" s="4">
        <v>-455423.588659542</v>
      </c>
      <c r="CN220" s="4">
        <v>-1985.31520802136</v>
      </c>
      <c r="CO220" s="4">
        <v>-46036.5024904857</v>
      </c>
      <c r="CP220" s="4">
        <v>-4204.08994962367</v>
      </c>
      <c r="CQ220" s="4">
        <v>-1854.64994879086</v>
      </c>
      <c r="CR220" s="4">
        <v>-37.9130045041762</v>
      </c>
      <c r="CS220" s="4">
        <v>-176.109702024042</v>
      </c>
      <c r="CT220" s="4">
        <v>-64695.7096148275</v>
      </c>
      <c r="CU220" s="4">
        <v>-20167.6892023877</v>
      </c>
      <c r="CV220" s="4">
        <v>-62240.7500168349</v>
      </c>
      <c r="CW220" s="4">
        <v>-9799.85009925003</v>
      </c>
      <c r="CX220" s="4">
        <v>-2633.67758508762</v>
      </c>
      <c r="CY220" s="4">
        <v>-91.6671302929982</v>
      </c>
      <c r="CZ220" s="4">
        <v>-43400.0609137865</v>
      </c>
      <c r="DA220" s="4">
        <v>-13.5169907375195</v>
      </c>
      <c r="DB220" s="4">
        <v>-18.609058071448</v>
      </c>
      <c r="DC220" s="4">
        <v>-528849.944767843</v>
      </c>
      <c r="DD220" s="4">
        <v>-83822.4598717503</v>
      </c>
      <c r="DE220" s="4">
        <v>-101685.450346651</v>
      </c>
      <c r="DF220" s="4">
        <v>-136568.78748122</v>
      </c>
      <c r="DG220" s="4">
        <v>-6673.80231686922</v>
      </c>
      <c r="DH220" s="4">
        <v>-23362.418644423</v>
      </c>
      <c r="DI220" s="4">
        <v>-660.047417592217</v>
      </c>
      <c r="DJ220" s="4">
        <v>-346.117766044516</v>
      </c>
      <c r="DK220" s="4">
        <v>0</v>
      </c>
      <c r="DL220" s="4">
        <v>0</v>
      </c>
      <c r="DM220" s="4">
        <v>-119.076419417751</v>
      </c>
      <c r="DN220" s="4">
        <v>-34.4299085720896</v>
      </c>
      <c r="DO220" s="4">
        <v>0</v>
      </c>
      <c r="DP220" s="4">
        <v>0</v>
      </c>
      <c r="DQ220" s="4">
        <v>0</v>
      </c>
      <c r="DR220" s="4">
        <v>-6649.57965228117</v>
      </c>
      <c r="DS220" s="4">
        <v>0</v>
      </c>
      <c r="DT220" s="4">
        <v>0</v>
      </c>
      <c r="DU220" s="4">
        <v>0</v>
      </c>
      <c r="DV220" s="4">
        <v>-171.316096867882</v>
      </c>
      <c r="DW220" s="4">
        <v>-3.15049490013765</v>
      </c>
      <c r="DX220" s="4">
        <v>0</v>
      </c>
      <c r="DY220" s="4">
        <v>-2490.92734445065</v>
      </c>
      <c r="DZ220" s="4">
        <v>0</v>
      </c>
      <c r="EA220" s="4">
        <v>0</v>
      </c>
      <c r="EB220" s="4">
        <v>0</v>
      </c>
      <c r="EC220" s="4">
        <v>0</v>
      </c>
      <c r="ED220" s="4">
        <v>0</v>
      </c>
      <c r="EE220" s="4">
        <v>0</v>
      </c>
      <c r="EF220" s="4">
        <v>0</v>
      </c>
      <c r="EG220" s="4">
        <v>-449.497184942933</v>
      </c>
      <c r="EH220" s="4">
        <v>0</v>
      </c>
      <c r="EI220" s="4">
        <v>-11230.3998106535</v>
      </c>
      <c r="EJ220" s="4">
        <v>-101432.038145931</v>
      </c>
      <c r="EK220" s="4">
        <v>0</v>
      </c>
      <c r="EL220" s="4">
        <v>0</v>
      </c>
      <c r="EM220" s="4">
        <v>0</v>
      </c>
      <c r="EN220" s="4">
        <v>-6539.26131705111</v>
      </c>
      <c r="EO220" s="4">
        <v>-33484.2601747443</v>
      </c>
      <c r="EP220" s="4">
        <v>-1826.22447055764</v>
      </c>
      <c r="EQ220" s="4">
        <v>-1548.05488581726</v>
      </c>
      <c r="ER220" s="4">
        <v>-31016.8775540922</v>
      </c>
      <c r="ES220" s="4">
        <v>0</v>
      </c>
      <c r="ET220" s="4">
        <v>0</v>
      </c>
      <c r="EU220" s="4">
        <v>0</v>
      </c>
      <c r="EV220" s="4">
        <v>0</v>
      </c>
      <c r="EW220" s="4">
        <v>-0.0348067787887497</v>
      </c>
      <c r="EX220" s="4">
        <v>0</v>
      </c>
      <c r="EY220" s="4">
        <v>0</v>
      </c>
      <c r="EZ220" s="4">
        <v>0</v>
      </c>
      <c r="FA220" s="4">
        <v>0</v>
      </c>
      <c r="FC220" s="4">
        <v>-795.71709784103</v>
      </c>
      <c r="FD220" s="4">
        <v>-1388.84160242486</v>
      </c>
      <c r="FF220" s="4">
        <v>0</v>
      </c>
      <c r="FH220" s="4">
        <v>0</v>
      </c>
      <c r="FI220" s="4">
        <v>12788.3256324036</v>
      </c>
      <c r="FK220" s="4">
        <v>-519879.003004688</v>
      </c>
      <c r="FM220" s="4">
        <v>-8027450.81968859</v>
      </c>
    </row>
    <row r="221" spans="5:169"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0</v>
      </c>
      <c r="AN221" s="4">
        <v>0</v>
      </c>
      <c r="AO221" s="4">
        <v>0</v>
      </c>
      <c r="AP221" s="4">
        <v>0</v>
      </c>
      <c r="AQ221" s="4">
        <v>0</v>
      </c>
      <c r="AR221" s="4">
        <v>0</v>
      </c>
      <c r="AS221" s="4">
        <v>0</v>
      </c>
      <c r="AT221" s="4">
        <v>0</v>
      </c>
      <c r="AU221" s="4">
        <v>0</v>
      </c>
      <c r="AV221" s="4">
        <v>0</v>
      </c>
      <c r="AW221" s="4">
        <v>0</v>
      </c>
      <c r="AX221" s="4">
        <v>0</v>
      </c>
      <c r="AY221" s="4">
        <v>0</v>
      </c>
      <c r="AZ221" s="4">
        <v>0</v>
      </c>
      <c r="BA221" s="4">
        <v>0</v>
      </c>
      <c r="BB221" s="4">
        <v>0</v>
      </c>
      <c r="BC221" s="4">
        <v>0</v>
      </c>
      <c r="BD221" s="4">
        <v>0</v>
      </c>
      <c r="BE221" s="4">
        <v>0</v>
      </c>
      <c r="BF221" s="4">
        <v>-9989.39249780052</v>
      </c>
      <c r="BG221" s="4">
        <v>-14930.7965648164</v>
      </c>
      <c r="BH221" s="4">
        <v>-11776.39760872</v>
      </c>
      <c r="BI221" s="4">
        <v>-3148.33923410739</v>
      </c>
      <c r="BJ221" s="4">
        <v>-202.163811623115</v>
      </c>
      <c r="BK221" s="4">
        <v>-2609.06984929459</v>
      </c>
      <c r="BL221" s="4">
        <v>-691.388870493809</v>
      </c>
      <c r="BM221" s="4">
        <v>-96311.3456649857</v>
      </c>
      <c r="BN221" s="4">
        <v>-4112542.3659267</v>
      </c>
      <c r="BO221" s="4">
        <v>-54039.739656021</v>
      </c>
      <c r="BP221" s="4">
        <v>-19553.5793038838</v>
      </c>
      <c r="BQ221" s="4">
        <v>0</v>
      </c>
      <c r="BR221" s="4">
        <v>-740507.780464897</v>
      </c>
      <c r="BS221" s="4">
        <v>-17488.3337651116</v>
      </c>
      <c r="BT221" s="4">
        <v>-39263.5832730162</v>
      </c>
      <c r="BU221" s="4">
        <v>-28261.6889658716</v>
      </c>
      <c r="BV221" s="4">
        <v>-32944.356169357</v>
      </c>
      <c r="BW221" s="4">
        <v>-15493.7647414613</v>
      </c>
      <c r="BX221" s="4">
        <v>-328.929673510058</v>
      </c>
      <c r="BY221" s="4">
        <v>-336793.874538855</v>
      </c>
      <c r="BZ221" s="4">
        <v>-11887.4683961962</v>
      </c>
      <c r="CA221" s="4">
        <v>-15785.1842930992</v>
      </c>
      <c r="CB221" s="4">
        <v>-6044.51408167917</v>
      </c>
      <c r="CC221" s="4">
        <v>-5384.24991825363</v>
      </c>
      <c r="CD221" s="4">
        <v>-17782.1056590439</v>
      </c>
      <c r="CE221" s="4">
        <v>0</v>
      </c>
      <c r="CF221" s="4">
        <v>0</v>
      </c>
      <c r="CG221" s="4">
        <v>0</v>
      </c>
      <c r="CH221" s="4">
        <v>0</v>
      </c>
      <c r="CI221" s="4">
        <v>0</v>
      </c>
      <c r="CJ221" s="4">
        <v>0</v>
      </c>
      <c r="CK221" s="4">
        <v>0</v>
      </c>
      <c r="CL221" s="4">
        <v>0</v>
      </c>
      <c r="CM221" s="4">
        <v>0</v>
      </c>
      <c r="CN221" s="4">
        <v>0</v>
      </c>
      <c r="CO221" s="4">
        <v>0</v>
      </c>
      <c r="CP221" s="4">
        <v>0</v>
      </c>
      <c r="CQ221" s="4">
        <v>0</v>
      </c>
      <c r="CR221" s="4">
        <v>0</v>
      </c>
      <c r="CS221" s="4">
        <v>0</v>
      </c>
      <c r="CT221" s="4">
        <v>0</v>
      </c>
      <c r="CU221" s="4">
        <v>0</v>
      </c>
      <c r="CV221" s="4">
        <v>0</v>
      </c>
      <c r="CW221" s="4">
        <v>0</v>
      </c>
      <c r="CX221" s="4">
        <v>0</v>
      </c>
      <c r="CY221" s="4">
        <v>0</v>
      </c>
      <c r="CZ221" s="4">
        <v>0</v>
      </c>
      <c r="DA221" s="4">
        <v>0</v>
      </c>
      <c r="DB221" s="4">
        <v>0</v>
      </c>
      <c r="DC221" s="4">
        <v>0</v>
      </c>
      <c r="DD221" s="4">
        <v>0</v>
      </c>
      <c r="DE221" s="4">
        <v>0</v>
      </c>
      <c r="DF221" s="4">
        <v>0</v>
      </c>
      <c r="DG221" s="4">
        <v>0</v>
      </c>
      <c r="DH221" s="4">
        <v>0</v>
      </c>
      <c r="DI221" s="4">
        <v>0</v>
      </c>
      <c r="DJ221" s="4">
        <v>0</v>
      </c>
      <c r="DK221" s="4">
        <v>0</v>
      </c>
      <c r="DL221" s="4">
        <v>0</v>
      </c>
      <c r="DM221" s="4">
        <v>0</v>
      </c>
      <c r="DN221" s="4">
        <v>0</v>
      </c>
      <c r="DO221" s="4">
        <v>0</v>
      </c>
      <c r="DP221" s="4">
        <v>0</v>
      </c>
      <c r="DQ221" s="4">
        <v>0</v>
      </c>
      <c r="DR221" s="4">
        <v>0</v>
      </c>
      <c r="DS221" s="4">
        <v>0</v>
      </c>
      <c r="DT221" s="4">
        <v>0</v>
      </c>
      <c r="DU221" s="4">
        <v>0</v>
      </c>
      <c r="DV221" s="4">
        <v>0</v>
      </c>
      <c r="DW221" s="4">
        <v>0</v>
      </c>
      <c r="DX221" s="4">
        <v>0</v>
      </c>
      <c r="DY221" s="4">
        <v>0</v>
      </c>
      <c r="DZ221" s="4">
        <v>0</v>
      </c>
      <c r="EA221" s="4">
        <v>0</v>
      </c>
      <c r="EB221" s="4">
        <v>0</v>
      </c>
      <c r="EC221" s="4">
        <v>0</v>
      </c>
      <c r="ED221" s="4">
        <v>0</v>
      </c>
      <c r="EE221" s="4">
        <v>0</v>
      </c>
      <c r="EF221" s="4">
        <v>0</v>
      </c>
      <c r="EG221" s="4">
        <v>0</v>
      </c>
      <c r="EH221" s="4">
        <v>0</v>
      </c>
      <c r="EI221" s="4">
        <v>0</v>
      </c>
      <c r="EJ221" s="4">
        <v>-3136.17982800887</v>
      </c>
      <c r="EK221" s="4">
        <v>0</v>
      </c>
      <c r="EL221" s="4">
        <v>0</v>
      </c>
      <c r="EM221" s="4">
        <v>0</v>
      </c>
      <c r="EN221" s="4">
        <v>0</v>
      </c>
      <c r="EO221" s="4">
        <v>0</v>
      </c>
      <c r="EP221" s="4">
        <v>0</v>
      </c>
      <c r="EQ221" s="4">
        <v>0</v>
      </c>
      <c r="ER221" s="4">
        <v>0</v>
      </c>
      <c r="ES221" s="4">
        <v>-0.000998663324316438</v>
      </c>
      <c r="ET221" s="4">
        <v>0</v>
      </c>
      <c r="EU221" s="4">
        <v>0</v>
      </c>
      <c r="EV221" s="4">
        <v>0</v>
      </c>
      <c r="EW221" s="4">
        <v>0</v>
      </c>
      <c r="EX221" s="4">
        <v>0</v>
      </c>
      <c r="EY221" s="4">
        <v>0</v>
      </c>
      <c r="EZ221" s="4">
        <v>0</v>
      </c>
      <c r="FA221" s="4">
        <v>0</v>
      </c>
      <c r="FC221" s="4">
        <v>0</v>
      </c>
      <c r="FD221" s="4">
        <v>0</v>
      </c>
      <c r="FF221" s="4">
        <v>0</v>
      </c>
      <c r="FH221" s="4">
        <v>0</v>
      </c>
      <c r="FI221" s="4">
        <v>54167.6650149687</v>
      </c>
      <c r="FK221" s="4">
        <v>-7398.15998689505</v>
      </c>
      <c r="FM221" s="4">
        <v>-5550127.0887274</v>
      </c>
    </row>
    <row r="222" spans="5:169">
      <c r="E222" s="4">
        <v>-5990.40118125996</v>
      </c>
      <c r="F222" s="4">
        <v>-1800.85265099951</v>
      </c>
      <c r="G222" s="4">
        <v>-7323.34123531203</v>
      </c>
      <c r="H222" s="4">
        <v>-2176.84380655535</v>
      </c>
      <c r="I222" s="4">
        <v>-4763.01112364049</v>
      </c>
      <c r="J222" s="4">
        <v>-530804.056153601</v>
      </c>
      <c r="K222" s="4">
        <v>-73439.3676406814</v>
      </c>
      <c r="L222" s="4">
        <v>-23686.9808420085</v>
      </c>
      <c r="M222" s="4">
        <v>-20193.4857596252</v>
      </c>
      <c r="N222" s="4">
        <v>-25939.5454117672</v>
      </c>
      <c r="O222" s="4">
        <v>-82470.2367193488</v>
      </c>
      <c r="P222" s="4">
        <v>-941.741772029026</v>
      </c>
      <c r="Q222" s="4">
        <v>-609.460124547189</v>
      </c>
      <c r="R222" s="4">
        <v>-1816.95241388817</v>
      </c>
      <c r="S222" s="4">
        <v>-1378.91021829863</v>
      </c>
      <c r="T222" s="4">
        <v>-3576.88445752743</v>
      </c>
      <c r="U222" s="4">
        <v>-1491.62884611013</v>
      </c>
      <c r="V222" s="4">
        <v>-7875.17545426399</v>
      </c>
      <c r="W222" s="4">
        <v>-70.4356274504632</v>
      </c>
      <c r="X222" s="4">
        <v>-417.371743131916</v>
      </c>
      <c r="Y222" s="4">
        <v>-4060.32123093138</v>
      </c>
      <c r="Z222" s="4">
        <v>-5473.70516458516</v>
      </c>
      <c r="AA222" s="4">
        <v>-2008.5755203468</v>
      </c>
      <c r="AB222" s="4">
        <v>-669.27237792302</v>
      </c>
      <c r="AC222" s="4">
        <v>-57.7282475639116</v>
      </c>
      <c r="AD222" s="4">
        <v>-8.73457580785799</v>
      </c>
      <c r="AE222" s="4">
        <v>-5987.90100124656</v>
      </c>
      <c r="AF222" s="4">
        <v>-21.5284277524251</v>
      </c>
      <c r="AG222" s="4">
        <v>-502.810566600996</v>
      </c>
      <c r="AH222" s="4">
        <v>-499.589909931887</v>
      </c>
      <c r="AI222" s="4">
        <v>-8251.19409994297</v>
      </c>
      <c r="AJ222" s="4">
        <v>-1985.28322977449</v>
      </c>
      <c r="AK222" s="4">
        <v>-4701.04261953851</v>
      </c>
      <c r="AL222" s="4">
        <v>-570.579376372456</v>
      </c>
      <c r="AM222" s="4">
        <v>-13707.4199277235</v>
      </c>
      <c r="AN222" s="4">
        <v>-167630.651501377</v>
      </c>
      <c r="AO222" s="4">
        <v>-11088.0494260505</v>
      </c>
      <c r="AP222" s="4">
        <v>-3631.90101439759</v>
      </c>
      <c r="AQ222" s="4">
        <v>-32416.8173258789</v>
      </c>
      <c r="AR222" s="4">
        <v>-50589.2155874225</v>
      </c>
      <c r="AS222" s="4">
        <v>-8719.90666517994</v>
      </c>
      <c r="AT222" s="4">
        <v>-2793.88792653297</v>
      </c>
      <c r="AU222" s="4">
        <v>-14491.9559697044</v>
      </c>
      <c r="AV222" s="4">
        <v>-18138.7830206234</v>
      </c>
      <c r="AW222" s="4">
        <v>-3440.42022393456</v>
      </c>
      <c r="AX222" s="4">
        <v>-7205.28057335545</v>
      </c>
      <c r="AY222" s="4">
        <v>-7537.19889373031</v>
      </c>
      <c r="AZ222" s="4">
        <v>-5603.82269653832</v>
      </c>
      <c r="BA222" s="4">
        <v>-690.972775344669</v>
      </c>
      <c r="BB222" s="4">
        <v>-3301.02454133348</v>
      </c>
      <c r="BC222" s="4">
        <v>-2101.18709944237</v>
      </c>
      <c r="BD222" s="4">
        <v>-74658.2855396606</v>
      </c>
      <c r="BE222" s="4">
        <v>-33130.8753383691</v>
      </c>
      <c r="BF222" s="4">
        <v>-11386.097034222</v>
      </c>
      <c r="BG222" s="4">
        <v>-1064942.41169883</v>
      </c>
      <c r="BH222" s="4">
        <v>-51235.464517201</v>
      </c>
      <c r="BI222" s="4">
        <v>-17208.6412828561</v>
      </c>
      <c r="BJ222" s="4">
        <v>-17084.2232880565</v>
      </c>
      <c r="BK222" s="4">
        <v>-11118.7055921275</v>
      </c>
      <c r="BL222" s="4">
        <v>-7589.10850544436</v>
      </c>
      <c r="BM222" s="4">
        <v>-2056.16379925546</v>
      </c>
      <c r="BN222" s="4">
        <v>-4622336.22376733</v>
      </c>
      <c r="BO222" s="4">
        <v>-53281.617363737</v>
      </c>
      <c r="BP222" s="4">
        <v>-36152.8656493591</v>
      </c>
      <c r="BQ222" s="4">
        <v>-130252.703326435</v>
      </c>
      <c r="BR222" s="4">
        <v>-7273877.64880658</v>
      </c>
      <c r="BS222" s="4">
        <v>-312094.254334161</v>
      </c>
      <c r="BT222" s="4">
        <v>-230355.155653462</v>
      </c>
      <c r="BU222" s="4">
        <v>-313894.776148027</v>
      </c>
      <c r="BV222" s="4">
        <v>-400116.554212402</v>
      </c>
      <c r="BW222" s="4">
        <v>-425618.984063252</v>
      </c>
      <c r="BX222" s="4">
        <v>-11731.8310567181</v>
      </c>
      <c r="BY222" s="4">
        <v>-962710.691468413</v>
      </c>
      <c r="BZ222" s="4">
        <v>-681019.066865793</v>
      </c>
      <c r="CA222" s="4">
        <v>-466703.645338011</v>
      </c>
      <c r="CB222" s="4">
        <v>-110417.462015399</v>
      </c>
      <c r="CC222" s="4">
        <v>-65058.3999757849</v>
      </c>
      <c r="CD222" s="4">
        <v>-480590.225979061</v>
      </c>
      <c r="CE222" s="4">
        <v>-781434.398493725</v>
      </c>
      <c r="CF222" s="4">
        <v>-1303236.27954117</v>
      </c>
      <c r="CG222" s="4">
        <v>-205415.744768551</v>
      </c>
      <c r="CH222" s="4">
        <v>-274448.396525676</v>
      </c>
      <c r="CI222" s="4">
        <v>-161128.419649735</v>
      </c>
      <c r="CJ222" s="4">
        <v>-313567.462218677</v>
      </c>
      <c r="CK222" s="4">
        <v>-564126.784291377</v>
      </c>
      <c r="CL222" s="4">
        <v>-92748.7654066127</v>
      </c>
      <c r="CM222" s="4">
        <v>-19085.0150255221</v>
      </c>
      <c r="CN222" s="4">
        <v>-194307.879619261</v>
      </c>
      <c r="CO222" s="4">
        <v>-51586.5348345201</v>
      </c>
      <c r="CP222" s="4">
        <v>-7414.61159522083</v>
      </c>
      <c r="CQ222" s="4">
        <v>-43296.7557224787</v>
      </c>
      <c r="CR222" s="4">
        <v>-12945.6387634109</v>
      </c>
      <c r="CS222" s="4">
        <v>-12328.7946183147</v>
      </c>
      <c r="CT222" s="4">
        <v>-76237.6098092866</v>
      </c>
      <c r="CU222" s="4">
        <v>-30914.7713049846</v>
      </c>
      <c r="CV222" s="4">
        <v>-179052.350581266</v>
      </c>
      <c r="CW222" s="4">
        <v>-20675.5405530297</v>
      </c>
      <c r="CX222" s="4">
        <v>-5659.46070607234</v>
      </c>
      <c r="CY222" s="4">
        <v>-50633.1449915262</v>
      </c>
      <c r="CZ222" s="4">
        <v>-20004.5855271924</v>
      </c>
      <c r="DA222" s="4">
        <v>-5217.93741513001</v>
      </c>
      <c r="DB222" s="4">
        <v>-4258.69167325065</v>
      </c>
      <c r="DC222" s="4">
        <v>-13441899.709287</v>
      </c>
      <c r="DD222" s="4">
        <v>-1523157.24730103</v>
      </c>
      <c r="DE222" s="4">
        <v>-5536396.2595351</v>
      </c>
      <c r="DF222" s="4">
        <v>-2730321.69837366</v>
      </c>
      <c r="DG222" s="4">
        <v>-799284.031497735</v>
      </c>
      <c r="DH222" s="4">
        <v>-204795.546283559</v>
      </c>
      <c r="DI222" s="4">
        <v>-517.415987304759</v>
      </c>
      <c r="DJ222" s="4">
        <v>-184.51800672474</v>
      </c>
      <c r="DK222" s="4">
        <v>-1607.7433172684</v>
      </c>
      <c r="DL222" s="4">
        <v>-17287.5476606537</v>
      </c>
      <c r="DM222" s="4">
        <v>-49.0808844955369</v>
      </c>
      <c r="DN222" s="4">
        <v>-16.8537440979966</v>
      </c>
      <c r="DO222" s="4">
        <v>-70.8374010454116</v>
      </c>
      <c r="DP222" s="4">
        <v>-4765.32626928525</v>
      </c>
      <c r="DQ222" s="4">
        <v>0</v>
      </c>
      <c r="DR222" s="4">
        <v>-3087.16946839041</v>
      </c>
      <c r="DS222" s="4">
        <v>-11142.6242001745</v>
      </c>
      <c r="DT222" s="4">
        <v>-3748.88682361912</v>
      </c>
      <c r="DU222" s="4">
        <v>-8.25926169260863</v>
      </c>
      <c r="DV222" s="4">
        <v>-173.474151422466</v>
      </c>
      <c r="DW222" s="4">
        <v>-205.019879255355</v>
      </c>
      <c r="DX222" s="4">
        <v>-22.9756143245331</v>
      </c>
      <c r="DY222" s="4">
        <v>-520.48776439449</v>
      </c>
      <c r="DZ222" s="4">
        <v>-29.3303937233037</v>
      </c>
      <c r="EA222" s="4">
        <v>0</v>
      </c>
      <c r="EB222" s="4">
        <v>0</v>
      </c>
      <c r="EC222" s="4">
        <v>0</v>
      </c>
      <c r="ED222" s="4">
        <v>-1.73637332090197</v>
      </c>
      <c r="EE222" s="4">
        <v>0</v>
      </c>
      <c r="EF222" s="4">
        <v>0</v>
      </c>
      <c r="EG222" s="4">
        <v>-147.974885898627</v>
      </c>
      <c r="EH222" s="4">
        <v>-64.3051429253814</v>
      </c>
      <c r="EI222" s="4">
        <v>-27.842240581531</v>
      </c>
      <c r="EJ222" s="4">
        <v>-324.959370609264</v>
      </c>
      <c r="EK222" s="4">
        <v>-12615.5445271584</v>
      </c>
      <c r="EL222" s="4">
        <v>0</v>
      </c>
      <c r="EM222" s="4">
        <v>-2737.07965584538</v>
      </c>
      <c r="EN222" s="4">
        <v>-216.362285543053</v>
      </c>
      <c r="EO222" s="4">
        <v>-4520.17690316241</v>
      </c>
      <c r="EP222" s="4">
        <v>-782.101701320653</v>
      </c>
      <c r="EQ222" s="4">
        <v>0</v>
      </c>
      <c r="ER222" s="4">
        <v>-1.82430759306643</v>
      </c>
      <c r="ES222" s="4">
        <v>-30.450078945543</v>
      </c>
      <c r="ET222" s="4">
        <v>-0.0103597954969385</v>
      </c>
      <c r="EU222" s="4">
        <v>0</v>
      </c>
      <c r="EV222" s="4">
        <v>0</v>
      </c>
      <c r="EW222" s="4">
        <v>-15.5811342132243</v>
      </c>
      <c r="EX222" s="4">
        <v>-14.8665887880554</v>
      </c>
      <c r="EY222" s="4">
        <v>-12.9611697204702</v>
      </c>
      <c r="EZ222" s="4">
        <v>-17.5784879877515</v>
      </c>
      <c r="FA222" s="4">
        <v>-0.0165253033525078</v>
      </c>
      <c r="FC222" s="4">
        <v>0</v>
      </c>
      <c r="FD222" s="4">
        <v>0</v>
      </c>
      <c r="FF222" s="4">
        <v>0</v>
      </c>
      <c r="FH222" s="4">
        <v>0</v>
      </c>
      <c r="FI222" s="4">
        <v>-377274.773966117</v>
      </c>
      <c r="FK222" s="4">
        <v>-3069628.39874541</v>
      </c>
      <c r="FM222" s="4">
        <v>-51228727.688511</v>
      </c>
    </row>
    <row r="223" spans="5:169">
      <c r="E223" s="4">
        <v>0</v>
      </c>
      <c r="F223" s="4">
        <v>0</v>
      </c>
      <c r="G223" s="4">
        <v>-68.2176503772632</v>
      </c>
      <c r="H223" s="4">
        <v>0</v>
      </c>
      <c r="I223" s="4">
        <v>-1.82200964368773</v>
      </c>
      <c r="J223" s="4">
        <v>-7572.17512837092</v>
      </c>
      <c r="K223" s="4">
        <v>-25270.0494521514</v>
      </c>
      <c r="L223" s="4">
        <v>-11817.1584419042</v>
      </c>
      <c r="M223" s="4">
        <v>-3171.13266979075</v>
      </c>
      <c r="N223" s="4">
        <v>-582.376293240686</v>
      </c>
      <c r="O223" s="4">
        <v>-13139.2822175867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-590.319346126232</v>
      </c>
      <c r="AJ223" s="4">
        <v>0</v>
      </c>
      <c r="AK223" s="4">
        <v>-7.78826137995246</v>
      </c>
      <c r="AL223" s="4">
        <v>-6868.45920814006</v>
      </c>
      <c r="AM223" s="4">
        <v>0</v>
      </c>
      <c r="AN223" s="4">
        <v>-23502.5071619771</v>
      </c>
      <c r="AO223" s="4">
        <v>0</v>
      </c>
      <c r="AP223" s="4">
        <v>0</v>
      </c>
      <c r="AQ223" s="4">
        <v>-5995.98058225704</v>
      </c>
      <c r="AR223" s="4">
        <v>-43803.4924890911</v>
      </c>
      <c r="AS223" s="4">
        <v>0</v>
      </c>
      <c r="AT223" s="4">
        <v>0</v>
      </c>
      <c r="AU223" s="4">
        <v>0</v>
      </c>
      <c r="AV223" s="4">
        <v>0</v>
      </c>
      <c r="AW223" s="4">
        <v>0</v>
      </c>
      <c r="AX223" s="4">
        <v>0</v>
      </c>
      <c r="AY223" s="4">
        <v>0</v>
      </c>
      <c r="AZ223" s="4">
        <v>-7709.76056051104</v>
      </c>
      <c r="BA223" s="4">
        <v>-0.730819355875193</v>
      </c>
      <c r="BB223" s="4">
        <v>-564.14573234166</v>
      </c>
      <c r="BC223" s="4">
        <v>-330.436493973546</v>
      </c>
      <c r="BD223" s="4">
        <v>-17976.6909763974</v>
      </c>
      <c r="BE223" s="4">
        <v>-5108.460600497</v>
      </c>
      <c r="BF223" s="4">
        <v>-1197.77287562513</v>
      </c>
      <c r="BG223" s="4">
        <v>-5442.99319725318</v>
      </c>
      <c r="BH223" s="4">
        <v>-18144.0909515532</v>
      </c>
      <c r="BI223" s="4">
        <v>-2067.98330284299</v>
      </c>
      <c r="BJ223" s="4">
        <v>-40.8486814493516</v>
      </c>
      <c r="BK223" s="4">
        <v>-20386.5829933463</v>
      </c>
      <c r="BL223" s="4">
        <v>-28097.4762536845</v>
      </c>
      <c r="BM223" s="4">
        <v>-406555.237977518</v>
      </c>
      <c r="BN223" s="4">
        <v>-1259787.11202358</v>
      </c>
      <c r="BO223" s="4">
        <v>-406915.254550845</v>
      </c>
      <c r="BP223" s="4">
        <v>-31716.5421500949</v>
      </c>
      <c r="BQ223" s="4">
        <v>-10225.6296192532</v>
      </c>
      <c r="BR223" s="4">
        <v>-949583.736113845</v>
      </c>
      <c r="BS223" s="4">
        <v>-33708.8865037665</v>
      </c>
      <c r="BT223" s="4">
        <v>-58463.4650025514</v>
      </c>
      <c r="BU223" s="4">
        <v>-70060.8806624833</v>
      </c>
      <c r="BV223" s="4">
        <v>-120006.755624452</v>
      </c>
      <c r="BW223" s="4">
        <v>-123075.343911878</v>
      </c>
      <c r="BX223" s="4">
        <v>-974.7908370805</v>
      </c>
      <c r="BY223" s="4">
        <v>-120027.026474726</v>
      </c>
      <c r="BZ223" s="4">
        <v>-40407.5998077301</v>
      </c>
      <c r="CA223" s="4">
        <v>-85870.1662910958</v>
      </c>
      <c r="CB223" s="4">
        <v>-13972.2371201841</v>
      </c>
      <c r="CC223" s="4">
        <v>-9421.47639766621</v>
      </c>
      <c r="CD223" s="4">
        <v>-46783.7603940687</v>
      </c>
      <c r="CE223" s="4">
        <v>-9024.98710908924</v>
      </c>
      <c r="CF223" s="4">
        <v>-133697.341718603</v>
      </c>
      <c r="CG223" s="4">
        <v>-7414.64946590884</v>
      </c>
      <c r="CH223" s="4">
        <v>-26175.505953629</v>
      </c>
      <c r="CI223" s="4">
        <v>-35639.0874618853</v>
      </c>
      <c r="CJ223" s="4">
        <v>-96237.2875858274</v>
      </c>
      <c r="CK223" s="4">
        <v>-36885.4582708535</v>
      </c>
      <c r="CL223" s="4">
        <v>-3153.19325127549</v>
      </c>
      <c r="CM223" s="4">
        <v>-5936.83310238902</v>
      </c>
      <c r="CN223" s="4">
        <v>-22102.4987273209</v>
      </c>
      <c r="CO223" s="4">
        <v>-3422.21819056683</v>
      </c>
      <c r="CP223" s="4">
        <v>-513.488366203679</v>
      </c>
      <c r="CQ223" s="4">
        <v>-6088.71697528642</v>
      </c>
      <c r="CR223" s="4">
        <v>-6224.05069295402</v>
      </c>
      <c r="CS223" s="4">
        <v>-411.490178788823</v>
      </c>
      <c r="CT223" s="4">
        <v>-10191.6779093887</v>
      </c>
      <c r="CU223" s="4">
        <v>-4174.97838082621</v>
      </c>
      <c r="CV223" s="4">
        <v>-9767.78403554789</v>
      </c>
      <c r="CW223" s="4">
        <v>-19814.7151936374</v>
      </c>
      <c r="CX223" s="4">
        <v>-58.4605344489623</v>
      </c>
      <c r="CY223" s="4">
        <v>-9740.42920855693</v>
      </c>
      <c r="CZ223" s="4">
        <v>-60.5481520311408</v>
      </c>
      <c r="DA223" s="4">
        <v>-1118.93327835475</v>
      </c>
      <c r="DB223" s="4">
        <v>-61.9396510059759</v>
      </c>
      <c r="DC223" s="4">
        <v>-50096.6686558204</v>
      </c>
      <c r="DD223" s="4">
        <v>-6834.07717715165</v>
      </c>
      <c r="DE223" s="4">
        <v>-8130.85493615947</v>
      </c>
      <c r="DF223" s="4">
        <v>-6036.13711754563</v>
      </c>
      <c r="DG223" s="4">
        <v>-5979.46909580932</v>
      </c>
      <c r="DH223" s="4">
        <v>-6170.04347750371</v>
      </c>
      <c r="DI223" s="4">
        <v>0</v>
      </c>
      <c r="DJ223" s="4">
        <v>0</v>
      </c>
      <c r="DK223" s="4">
        <v>-368.03084670382</v>
      </c>
      <c r="DL223" s="4">
        <v>-1220.31549021544</v>
      </c>
      <c r="DM223" s="4">
        <v>0</v>
      </c>
      <c r="DN223" s="4">
        <v>0</v>
      </c>
      <c r="DO223" s="4">
        <v>0</v>
      </c>
      <c r="DP223" s="4">
        <v>0</v>
      </c>
      <c r="DQ223" s="4">
        <v>-0.00414064361972199</v>
      </c>
      <c r="DR223" s="4">
        <v>-0.00153900042492362</v>
      </c>
      <c r="DS223" s="4">
        <v>0</v>
      </c>
      <c r="DT223" s="4">
        <v>0</v>
      </c>
      <c r="DU223" s="4">
        <v>0</v>
      </c>
      <c r="DV223" s="4">
        <v>-59.1360553469923</v>
      </c>
      <c r="DW223" s="4">
        <v>0</v>
      </c>
      <c r="DX223" s="4">
        <v>0</v>
      </c>
      <c r="DY223" s="4">
        <v>0</v>
      </c>
      <c r="DZ223" s="4">
        <v>0</v>
      </c>
      <c r="EA223" s="4">
        <v>0</v>
      </c>
      <c r="EB223" s="4">
        <v>0</v>
      </c>
      <c r="EC223" s="4">
        <v>0</v>
      </c>
      <c r="ED223" s="4">
        <v>0</v>
      </c>
      <c r="EE223" s="4">
        <v>0</v>
      </c>
      <c r="EF223" s="4">
        <v>0</v>
      </c>
      <c r="EG223" s="4">
        <v>0</v>
      </c>
      <c r="EH223" s="4">
        <v>0</v>
      </c>
      <c r="EI223" s="4">
        <v>0</v>
      </c>
      <c r="EJ223" s="4">
        <v>-7851.3688285549</v>
      </c>
      <c r="EK223" s="4">
        <v>-9504.77951660144</v>
      </c>
      <c r="EL223" s="4">
        <v>0</v>
      </c>
      <c r="EM223" s="4">
        <v>0</v>
      </c>
      <c r="EN223" s="4">
        <v>-695.259188767736</v>
      </c>
      <c r="EO223" s="4">
        <v>0</v>
      </c>
      <c r="EP223" s="4">
        <v>0</v>
      </c>
      <c r="EQ223" s="4">
        <v>0</v>
      </c>
      <c r="ER223" s="4">
        <v>-1806.43457514599</v>
      </c>
      <c r="ES223" s="4">
        <v>0</v>
      </c>
      <c r="ET223" s="4">
        <v>0</v>
      </c>
      <c r="EU223" s="4">
        <v>0</v>
      </c>
      <c r="EV223" s="4">
        <v>0</v>
      </c>
      <c r="EW223" s="4">
        <v>-24.9687323703788</v>
      </c>
      <c r="EX223" s="4">
        <v>0</v>
      </c>
      <c r="EY223" s="4">
        <v>-0.554055952805368</v>
      </c>
      <c r="EZ223" s="4">
        <v>0</v>
      </c>
      <c r="FA223" s="4">
        <v>0</v>
      </c>
      <c r="FC223" s="4">
        <v>0</v>
      </c>
      <c r="FD223" s="4">
        <v>0</v>
      </c>
      <c r="FF223" s="4">
        <v>0</v>
      </c>
      <c r="FH223" s="4">
        <v>0</v>
      </c>
      <c r="FI223" s="4">
        <v>41577.7294145496</v>
      </c>
      <c r="FK223" s="4">
        <v>-199260.9194404</v>
      </c>
      <c r="FM223" s="4">
        <v>-4747392.20266321</v>
      </c>
    </row>
    <row r="224" spans="5:169">
      <c r="E224" s="4">
        <v>-46.9577971525175</v>
      </c>
      <c r="F224" s="4">
        <v>-0.904359596805604</v>
      </c>
      <c r="G224" s="4">
        <v>-745.605935979016</v>
      </c>
      <c r="H224" s="4">
        <v>0</v>
      </c>
      <c r="I224" s="4">
        <v>0</v>
      </c>
      <c r="J224" s="4">
        <v>-508.246781640723</v>
      </c>
      <c r="K224" s="4">
        <v>-11.712708330071</v>
      </c>
      <c r="L224" s="4">
        <v>-81.1560661915564</v>
      </c>
      <c r="M224" s="4">
        <v>-30806.4171551231</v>
      </c>
      <c r="N224" s="4">
        <v>0</v>
      </c>
      <c r="O224" s="4">
        <v>-10788.3022993944</v>
      </c>
      <c r="P224" s="4">
        <v>0</v>
      </c>
      <c r="Q224" s="4">
        <v>-0.773970786973618</v>
      </c>
      <c r="R224" s="4">
        <v>-33.5410831961078</v>
      </c>
      <c r="S224" s="4">
        <v>-50.232258292949</v>
      </c>
      <c r="T224" s="4">
        <v>-1123.13244458167</v>
      </c>
      <c r="U224" s="4">
        <v>-0.032912645469576</v>
      </c>
      <c r="V224" s="4">
        <v>-0.609073801681819</v>
      </c>
      <c r="W224" s="4">
        <v>-16.3440056923107</v>
      </c>
      <c r="X224" s="4">
        <v>-1.81157429175321</v>
      </c>
      <c r="Y224" s="4">
        <v>-4.06002884759485</v>
      </c>
      <c r="Z224" s="4">
        <v>-515.55967124063</v>
      </c>
      <c r="AA224" s="4">
        <v>-91.2623523879692</v>
      </c>
      <c r="AB224" s="4">
        <v>-3405.78181327506</v>
      </c>
      <c r="AC224" s="4">
        <v>0</v>
      </c>
      <c r="AD224" s="4">
        <v>-0.0184378131971997</v>
      </c>
      <c r="AE224" s="4">
        <v>-1368.69052813506</v>
      </c>
      <c r="AF224" s="4">
        <v>-3.64775441838435</v>
      </c>
      <c r="AG224" s="4">
        <v>-0.569828171258524</v>
      </c>
      <c r="AH224" s="4">
        <v>0</v>
      </c>
      <c r="AI224" s="4">
        <v>-296.538939622436</v>
      </c>
      <c r="AJ224" s="4">
        <v>-1.40651764343518</v>
      </c>
      <c r="AK224" s="4">
        <v>-708.528325982085</v>
      </c>
      <c r="AL224" s="4">
        <v>-45.2482659062112</v>
      </c>
      <c r="AM224" s="4">
        <v>-6452.65314819871</v>
      </c>
      <c r="AN224" s="4">
        <v>-11490.5179822799</v>
      </c>
      <c r="AO224" s="4">
        <v>-67.5277347544089</v>
      </c>
      <c r="AP224" s="4">
        <v>-11091.8010198986</v>
      </c>
      <c r="AQ224" s="4">
        <v>-484910.566507784</v>
      </c>
      <c r="AR224" s="4">
        <v>-203908.310105394</v>
      </c>
      <c r="AS224" s="4">
        <v>-407.650010028157</v>
      </c>
      <c r="AT224" s="4">
        <v>-5.56321701960321</v>
      </c>
      <c r="AU224" s="4">
        <v>-130961.562771905</v>
      </c>
      <c r="AV224" s="4">
        <v>-611.699580346663</v>
      </c>
      <c r="AW224" s="4">
        <v>-1067.2090485545</v>
      </c>
      <c r="AX224" s="4">
        <v>-22889.8614719425</v>
      </c>
      <c r="AY224" s="4">
        <v>-21705.6279968556</v>
      </c>
      <c r="AZ224" s="4">
        <v>-328874.335548712</v>
      </c>
      <c r="BA224" s="4">
        <v>-421.404364683076</v>
      </c>
      <c r="BB224" s="4">
        <v>-4364.5192293334</v>
      </c>
      <c r="BC224" s="4">
        <v>-297.910906315986</v>
      </c>
      <c r="BD224" s="4">
        <v>-7341.53768663684</v>
      </c>
      <c r="BE224" s="4">
        <v>-95277.0110698614</v>
      </c>
      <c r="BF224" s="4">
        <v>-4582.40143774662</v>
      </c>
      <c r="BG224" s="4">
        <v>-2025.62876578125</v>
      </c>
      <c r="BH224" s="4">
        <v>-29082.9287966943</v>
      </c>
      <c r="BI224" s="4">
        <v>-10514.2862967693</v>
      </c>
      <c r="BJ224" s="4">
        <v>-115155.719666427</v>
      </c>
      <c r="BK224" s="4">
        <v>-98569.0700018292</v>
      </c>
      <c r="BL224" s="4">
        <v>-72866.1424992213</v>
      </c>
      <c r="BM224" s="4">
        <v>-22091.6757816854</v>
      </c>
      <c r="BN224" s="4">
        <v>-510754.487512857</v>
      </c>
      <c r="BO224" s="4">
        <v>-23090.7939668716</v>
      </c>
      <c r="BP224" s="4">
        <v>-3291283.74507542</v>
      </c>
      <c r="BQ224" s="4">
        <v>-7524118.05180815</v>
      </c>
      <c r="BR224" s="4">
        <v>-1617119.84137292</v>
      </c>
      <c r="BS224" s="4">
        <v>-42899.9114300266</v>
      </c>
      <c r="BT224" s="4">
        <v>-146673.682402559</v>
      </c>
      <c r="BU224" s="4">
        <v>-44776.5104558854</v>
      </c>
      <c r="BV224" s="4">
        <v>-350446.58875015</v>
      </c>
      <c r="BW224" s="4">
        <v>-145387.532096274</v>
      </c>
      <c r="BX224" s="4">
        <v>-2959.39573059967</v>
      </c>
      <c r="BY224" s="4">
        <v>-328605.661155955</v>
      </c>
      <c r="BZ224" s="4">
        <v>-109654.050817267</v>
      </c>
      <c r="CA224" s="4">
        <v>-56210.889150953</v>
      </c>
      <c r="CB224" s="4">
        <v>-11304.9726972561</v>
      </c>
      <c r="CC224" s="4">
        <v>-17715.4052739757</v>
      </c>
      <c r="CD224" s="4">
        <v>-93015.8688147799</v>
      </c>
      <c r="CE224" s="4">
        <v>-187877.891759879</v>
      </c>
      <c r="CF224" s="4">
        <v>-1457052.50970188</v>
      </c>
      <c r="CG224" s="4">
        <v>-72486.52488</v>
      </c>
      <c r="CH224" s="4">
        <v>-2176.3923379624</v>
      </c>
      <c r="CI224" s="4">
        <v>-135745.846087314</v>
      </c>
      <c r="CJ224" s="4">
        <v>-137861.082642017</v>
      </c>
      <c r="CK224" s="4">
        <v>-628906.159002322</v>
      </c>
      <c r="CL224" s="4">
        <v>-1500945.85376818</v>
      </c>
      <c r="CM224" s="4">
        <v>-615080.280371635</v>
      </c>
      <c r="CN224" s="4">
        <v>-237369.459671945</v>
      </c>
      <c r="CO224" s="4">
        <v>-332742.514382216</v>
      </c>
      <c r="CP224" s="4">
        <v>-44782.6583852657</v>
      </c>
      <c r="CQ224" s="4">
        <v>-52380.473375101</v>
      </c>
      <c r="CR224" s="4">
        <v>-27935.3728147479</v>
      </c>
      <c r="CS224" s="4">
        <v>-8794.70916737228</v>
      </c>
      <c r="CT224" s="4">
        <v>-777803.882737011</v>
      </c>
      <c r="CU224" s="4">
        <v>-28061.9331033665</v>
      </c>
      <c r="CV224" s="4">
        <v>-105912.160336421</v>
      </c>
      <c r="CW224" s="4">
        <v>-168391.82493522</v>
      </c>
      <c r="CX224" s="4">
        <v>-6719.12492972677</v>
      </c>
      <c r="CY224" s="4">
        <v>-68341.5112971229</v>
      </c>
      <c r="CZ224" s="4">
        <v>-4884.09899910781</v>
      </c>
      <c r="DA224" s="4">
        <v>-27.0324040244546</v>
      </c>
      <c r="DB224" s="4">
        <v>-179.62191044791</v>
      </c>
      <c r="DC224" s="4">
        <v>-4064.73901651219</v>
      </c>
      <c r="DD224" s="4">
        <v>-495.343724050815</v>
      </c>
      <c r="DE224" s="4">
        <v>-4337.37774343901</v>
      </c>
      <c r="DF224" s="4">
        <v>-2311.72909599053</v>
      </c>
      <c r="DG224" s="4">
        <v>-2770.49118789354</v>
      </c>
      <c r="DH224" s="4">
        <v>-2291.50426654888</v>
      </c>
      <c r="DI224" s="4">
        <v>0</v>
      </c>
      <c r="DJ224" s="4">
        <v>0</v>
      </c>
      <c r="DK224" s="4">
        <v>-122.203083218859</v>
      </c>
      <c r="DL224" s="4">
        <v>-92.0438206184989</v>
      </c>
      <c r="DM224" s="4">
        <v>-91.4858268241052</v>
      </c>
      <c r="DN224" s="4">
        <v>-26.4528366646636</v>
      </c>
      <c r="DO224" s="4">
        <v>-0.0267678316715578</v>
      </c>
      <c r="DP224" s="4">
        <v>-2.05730079324918</v>
      </c>
      <c r="DQ224" s="4">
        <v>0</v>
      </c>
      <c r="DR224" s="4">
        <v>0</v>
      </c>
      <c r="DS224" s="4">
        <v>0</v>
      </c>
      <c r="DT224" s="4">
        <v>-11.9645352981194</v>
      </c>
      <c r="DU224" s="4">
        <v>0</v>
      </c>
      <c r="DV224" s="4">
        <v>-30.7252367457582</v>
      </c>
      <c r="DW224" s="4">
        <v>-3.46260009662342</v>
      </c>
      <c r="DX224" s="4">
        <v>0</v>
      </c>
      <c r="DY224" s="4">
        <v>0</v>
      </c>
      <c r="DZ224" s="4">
        <v>0</v>
      </c>
      <c r="EA224" s="4">
        <v>0</v>
      </c>
      <c r="EB224" s="4">
        <v>0</v>
      </c>
      <c r="EC224" s="4">
        <v>0</v>
      </c>
      <c r="ED224" s="4">
        <v>0</v>
      </c>
      <c r="EE224" s="4">
        <v>0</v>
      </c>
      <c r="EF224" s="4">
        <v>0</v>
      </c>
      <c r="EG224" s="4">
        <v>0</v>
      </c>
      <c r="EH224" s="4">
        <v>0</v>
      </c>
      <c r="EI224" s="4">
        <v>0</v>
      </c>
      <c r="EJ224" s="4">
        <v>-9806.32271117709</v>
      </c>
      <c r="EK224" s="4">
        <v>0</v>
      </c>
      <c r="EL224" s="4">
        <v>0</v>
      </c>
      <c r="EM224" s="4">
        <v>0</v>
      </c>
      <c r="EN224" s="4">
        <v>0</v>
      </c>
      <c r="EO224" s="4">
        <v>-9.40733626237235e-5</v>
      </c>
      <c r="EP224" s="4">
        <v>0</v>
      </c>
      <c r="EQ224" s="4">
        <v>-8943.67113662367</v>
      </c>
      <c r="ER224" s="4">
        <v>0</v>
      </c>
      <c r="ES224" s="4">
        <v>0</v>
      </c>
      <c r="ET224" s="4">
        <v>0</v>
      </c>
      <c r="EU224" s="4">
        <v>0</v>
      </c>
      <c r="EV224" s="4">
        <v>0</v>
      </c>
      <c r="EW224" s="4">
        <v>0</v>
      </c>
      <c r="EX224" s="4">
        <v>0</v>
      </c>
      <c r="EY224" s="4">
        <v>0</v>
      </c>
      <c r="EZ224" s="4">
        <v>0</v>
      </c>
      <c r="FA224" s="4">
        <v>0</v>
      </c>
      <c r="FC224" s="4">
        <v>0</v>
      </c>
      <c r="FD224" s="4">
        <v>0</v>
      </c>
      <c r="FF224" s="4">
        <v>0</v>
      </c>
      <c r="FH224" s="4">
        <v>0</v>
      </c>
      <c r="FI224" s="4">
        <v>-129699.380375853</v>
      </c>
      <c r="FK224" s="4">
        <v>-401176.535029116</v>
      </c>
      <c r="FM224" s="4">
        <v>-23222446.0394384</v>
      </c>
    </row>
    <row r="225" spans="5:169">
      <c r="E225" s="4">
        <v>-0.941422634444</v>
      </c>
      <c r="F225" s="4">
        <v>-3.98292879805759</v>
      </c>
      <c r="G225" s="4">
        <v>0</v>
      </c>
      <c r="H225" s="4">
        <v>-2.77498706114686</v>
      </c>
      <c r="I225" s="4">
        <v>-21.594367241909</v>
      </c>
      <c r="J225" s="4">
        <v>-603.398937117759</v>
      </c>
      <c r="K225" s="4">
        <v>-4.6043530185139</v>
      </c>
      <c r="L225" s="4">
        <v>-85.2627054529806</v>
      </c>
      <c r="M225" s="4">
        <v>-3388.64625379371</v>
      </c>
      <c r="N225" s="4">
        <v>-1454.76131043512</v>
      </c>
      <c r="O225" s="4">
        <v>-102.966832601774</v>
      </c>
      <c r="P225" s="4">
        <v>-1.2462898799238</v>
      </c>
      <c r="Q225" s="4">
        <v>0</v>
      </c>
      <c r="R225" s="4">
        <v>-0.709864205297302</v>
      </c>
      <c r="S225" s="4">
        <v>-71.5823987172156</v>
      </c>
      <c r="T225" s="4">
        <v>-0.517816250096934</v>
      </c>
      <c r="U225" s="4">
        <v>-1.69314867409042</v>
      </c>
      <c r="V225" s="4">
        <v>0</v>
      </c>
      <c r="W225" s="4">
        <v>-4.22856009268509</v>
      </c>
      <c r="X225" s="4">
        <v>-6.68620022752928</v>
      </c>
      <c r="Y225" s="4">
        <v>-0.515298233836149</v>
      </c>
      <c r="Z225" s="4">
        <v>-662.711724143304</v>
      </c>
      <c r="AA225" s="4">
        <v>-84.97364609691</v>
      </c>
      <c r="AB225" s="4">
        <v>-3969.86284826946</v>
      </c>
      <c r="AC225" s="4">
        <v>-0.0829835422447295</v>
      </c>
      <c r="AD225" s="4">
        <v>-0.116068157816264</v>
      </c>
      <c r="AE225" s="4">
        <v>-6.44385754430223</v>
      </c>
      <c r="AF225" s="4">
        <v>-110.3710986265</v>
      </c>
      <c r="AG225" s="4">
        <v>-0.0496536404376158</v>
      </c>
      <c r="AH225" s="4">
        <v>0</v>
      </c>
      <c r="AI225" s="4">
        <v>-6294.50924337037</v>
      </c>
      <c r="AJ225" s="4">
        <v>-9.3536544000202</v>
      </c>
      <c r="AK225" s="4">
        <v>-3624.1085699302</v>
      </c>
      <c r="AL225" s="4">
        <v>-0.323339765117943</v>
      </c>
      <c r="AM225" s="4">
        <v>-7038.14425895976</v>
      </c>
      <c r="AN225" s="4">
        <v>-37168.9923245279</v>
      </c>
      <c r="AO225" s="4">
        <v>-11267.094797989</v>
      </c>
      <c r="AP225" s="4">
        <v>-47064.9252410469</v>
      </c>
      <c r="AQ225" s="4">
        <v>-166746.857713984</v>
      </c>
      <c r="AR225" s="4">
        <v>-324949.671601871</v>
      </c>
      <c r="AS225" s="4">
        <v>-179.427509116492</v>
      </c>
      <c r="AT225" s="4">
        <v>-59.6923622981206</v>
      </c>
      <c r="AU225" s="4">
        <v>-2131.15236027564</v>
      </c>
      <c r="AV225" s="4">
        <v>-35.1318996034987</v>
      </c>
      <c r="AW225" s="4">
        <v>-193.551884337313</v>
      </c>
      <c r="AX225" s="4">
        <v>-14718.0849735864</v>
      </c>
      <c r="AY225" s="4">
        <v>-22668.3420265486</v>
      </c>
      <c r="AZ225" s="4">
        <v>-142315.310354608</v>
      </c>
      <c r="BA225" s="4">
        <v>-218.333888144847</v>
      </c>
      <c r="BB225" s="4">
        <v>-3815.30005159842</v>
      </c>
      <c r="BC225" s="4">
        <v>-426.44916168545</v>
      </c>
      <c r="BD225" s="4">
        <v>-10840.2337346032</v>
      </c>
      <c r="BE225" s="4">
        <v>-34482.4861858159</v>
      </c>
      <c r="BF225" s="4">
        <v>-2.01693490957628</v>
      </c>
      <c r="BG225" s="4">
        <v>-1093.41523214703</v>
      </c>
      <c r="BH225" s="4">
        <v>-50624.5389994781</v>
      </c>
      <c r="BI225" s="4">
        <v>-65847.4047544509</v>
      </c>
      <c r="BJ225" s="4">
        <v>-19331.5706806704</v>
      </c>
      <c r="BK225" s="4">
        <v>-17445.9467346203</v>
      </c>
      <c r="BL225" s="4">
        <v>-22653.0388133978</v>
      </c>
      <c r="BM225" s="4">
        <v>-348.343819464011</v>
      </c>
      <c r="BN225" s="4">
        <v>-46572.8649956408</v>
      </c>
      <c r="BO225" s="4">
        <v>-3230.43800560608</v>
      </c>
      <c r="BP225" s="4">
        <v>-333133.685186972</v>
      </c>
      <c r="BQ225" s="4">
        <v>-2161786.09818461</v>
      </c>
      <c r="BR225" s="4">
        <v>-1587831.69004657</v>
      </c>
      <c r="BS225" s="4">
        <v>-187269.433882789</v>
      </c>
      <c r="BT225" s="4">
        <v>-154969.606399189</v>
      </c>
      <c r="BU225" s="4">
        <v>-75533.2562452406</v>
      </c>
      <c r="BV225" s="4">
        <v>-416303.249364058</v>
      </c>
      <c r="BW225" s="4">
        <v>-121838.415739205</v>
      </c>
      <c r="BX225" s="4">
        <v>-2402.00694657824</v>
      </c>
      <c r="BY225" s="4">
        <v>-433362.077389621</v>
      </c>
      <c r="BZ225" s="4">
        <v>-57676.6531827388</v>
      </c>
      <c r="CA225" s="4">
        <v>-163690.663833148</v>
      </c>
      <c r="CB225" s="4">
        <v>-25229.9253091979</v>
      </c>
      <c r="CC225" s="4">
        <v>-52082.762217271</v>
      </c>
      <c r="CD225" s="4">
        <v>-241537.478496103</v>
      </c>
      <c r="CE225" s="4">
        <v>-279078.222874734</v>
      </c>
      <c r="CF225" s="4">
        <v>-636766.689095501</v>
      </c>
      <c r="CG225" s="4">
        <v>-98912.6284570293</v>
      </c>
      <c r="CH225" s="4">
        <v>-37296.9440604629</v>
      </c>
      <c r="CI225" s="4">
        <v>-148307.52394827</v>
      </c>
      <c r="CJ225" s="4">
        <v>-534344.974375744</v>
      </c>
      <c r="CK225" s="4">
        <v>-1037802.32761689</v>
      </c>
      <c r="CL225" s="4">
        <v>-2682675.32669506</v>
      </c>
      <c r="CM225" s="4">
        <v>-271103.051377469</v>
      </c>
      <c r="CN225" s="4">
        <v>-232490.987343557</v>
      </c>
      <c r="CO225" s="4">
        <v>-227059.532823459</v>
      </c>
      <c r="CP225" s="4">
        <v>-37678.9759606489</v>
      </c>
      <c r="CQ225" s="4">
        <v>-59517.733681304</v>
      </c>
      <c r="CR225" s="4">
        <v>-56219.3779922866</v>
      </c>
      <c r="CS225" s="4">
        <v>-45003.6054583967</v>
      </c>
      <c r="CT225" s="4">
        <v>-765119.560869866</v>
      </c>
      <c r="CU225" s="4">
        <v>-43857.7308543465</v>
      </c>
      <c r="CV225" s="4">
        <v>-64615.4116897878</v>
      </c>
      <c r="CW225" s="4">
        <v>-76768.7854651464</v>
      </c>
      <c r="CX225" s="4">
        <v>-7133.34333883702</v>
      </c>
      <c r="CY225" s="4">
        <v>-40728.6897024571</v>
      </c>
      <c r="CZ225" s="4">
        <v>-120.424997205331</v>
      </c>
      <c r="DA225" s="4">
        <v>-2.51030681544126</v>
      </c>
      <c r="DB225" s="4">
        <v>-89.2480788224848</v>
      </c>
      <c r="DC225" s="4">
        <v>-422880.214653098</v>
      </c>
      <c r="DD225" s="4">
        <v>-54162.0515149557</v>
      </c>
      <c r="DE225" s="4">
        <v>-10828.6630146369</v>
      </c>
      <c r="DF225" s="4">
        <v>-5771.44460140207</v>
      </c>
      <c r="DG225" s="4">
        <v>-31468.2544056526</v>
      </c>
      <c r="DH225" s="4">
        <v>-120300.280531275</v>
      </c>
      <c r="DI225" s="4">
        <v>-494.998860562191</v>
      </c>
      <c r="DJ225" s="4">
        <v>-1047.58089467968</v>
      </c>
      <c r="DK225" s="4">
        <v>-50.9715020005083</v>
      </c>
      <c r="DL225" s="4">
        <v>-38.3919264818205</v>
      </c>
      <c r="DM225" s="4">
        <v>-1.82507577719739</v>
      </c>
      <c r="DN225" s="4">
        <v>-0.527690417922505</v>
      </c>
      <c r="DO225" s="4">
        <v>-0.0453064410634246</v>
      </c>
      <c r="DP225" s="4">
        <v>-3.48208359805358</v>
      </c>
      <c r="DQ225" s="4">
        <v>-1274.93189281756</v>
      </c>
      <c r="DR225" s="4">
        <v>-5842.18432067529</v>
      </c>
      <c r="DS225" s="4">
        <v>-1094.13344679791</v>
      </c>
      <c r="DT225" s="4">
        <v>0</v>
      </c>
      <c r="DU225" s="4">
        <v>0</v>
      </c>
      <c r="DV225" s="4">
        <v>0</v>
      </c>
      <c r="DW225" s="4">
        <v>-350.531241830868</v>
      </c>
      <c r="DX225" s="4">
        <v>0</v>
      </c>
      <c r="DY225" s="4">
        <v>0</v>
      </c>
      <c r="DZ225" s="4">
        <v>0</v>
      </c>
      <c r="EA225" s="4">
        <v>0</v>
      </c>
      <c r="EB225" s="4">
        <v>0</v>
      </c>
      <c r="EC225" s="4">
        <v>0</v>
      </c>
      <c r="ED225" s="4">
        <v>0</v>
      </c>
      <c r="EE225" s="4">
        <v>0</v>
      </c>
      <c r="EF225" s="4">
        <v>0</v>
      </c>
      <c r="EG225" s="4">
        <v>0</v>
      </c>
      <c r="EH225" s="4">
        <v>0</v>
      </c>
      <c r="EI225" s="4">
        <v>-96.4126298148006</v>
      </c>
      <c r="EJ225" s="4">
        <v>-255.99639543821</v>
      </c>
      <c r="EK225" s="4">
        <v>-5041.16073337437</v>
      </c>
      <c r="EL225" s="4">
        <v>0</v>
      </c>
      <c r="EM225" s="4">
        <v>0</v>
      </c>
      <c r="EN225" s="4">
        <v>0</v>
      </c>
      <c r="EO225" s="4">
        <v>-0.000107300161942608</v>
      </c>
      <c r="EP225" s="4">
        <v>-453.334360065372</v>
      </c>
      <c r="EQ225" s="4">
        <v>0</v>
      </c>
      <c r="ER225" s="4">
        <v>-2776.66880955384</v>
      </c>
      <c r="ES225" s="4">
        <v>-78.1085362492176</v>
      </c>
      <c r="ET225" s="4">
        <v>0</v>
      </c>
      <c r="EU225" s="4">
        <v>-0.0326830985776049</v>
      </c>
      <c r="EV225" s="4">
        <v>0</v>
      </c>
      <c r="EW225" s="4">
        <v>-20.60779154752</v>
      </c>
      <c r="EX225" s="4">
        <v>0</v>
      </c>
      <c r="EY225" s="4">
        <v>0</v>
      </c>
      <c r="EZ225" s="4">
        <v>0</v>
      </c>
      <c r="FA225" s="4">
        <v>0</v>
      </c>
      <c r="FC225" s="4">
        <v>0</v>
      </c>
      <c r="FD225" s="4">
        <v>0</v>
      </c>
      <c r="FF225" s="4">
        <v>0</v>
      </c>
      <c r="FH225" s="4">
        <v>0</v>
      </c>
      <c r="FI225" s="4">
        <v>-33289.8091876521</v>
      </c>
      <c r="FK225" s="4">
        <v>-844705.774759227</v>
      </c>
      <c r="FM225" s="4">
        <v>-16013656.8101067</v>
      </c>
    </row>
    <row r="226" spans="5:169">
      <c r="E226" s="4">
        <v>-30494.5845589552</v>
      </c>
      <c r="F226" s="4">
        <v>-25131.8628009346</v>
      </c>
      <c r="G226" s="4">
        <v>-6850.9791331006</v>
      </c>
      <c r="H226" s="4">
        <v>-14817.3632088232</v>
      </c>
      <c r="I226" s="4">
        <v>-32695.652617587</v>
      </c>
      <c r="J226" s="4">
        <v>-934104.313528327</v>
      </c>
      <c r="K226" s="4">
        <v>-6721.53870459493</v>
      </c>
      <c r="L226" s="4">
        <v>-164224.664642367</v>
      </c>
      <c r="M226" s="4">
        <v>-169778.277007927</v>
      </c>
      <c r="N226" s="4">
        <v>-262222.086344316</v>
      </c>
      <c r="O226" s="4">
        <v>-75296.850904601</v>
      </c>
      <c r="P226" s="4">
        <v>-35634.6949584277</v>
      </c>
      <c r="Q226" s="4">
        <v>-7908.01439768972</v>
      </c>
      <c r="R226" s="4">
        <v>-17624.0242829919</v>
      </c>
      <c r="S226" s="4">
        <v>-1297.57504441238</v>
      </c>
      <c r="T226" s="4">
        <v>-17621.4383375156</v>
      </c>
      <c r="U226" s="4">
        <v>-18118.7665997853</v>
      </c>
      <c r="V226" s="4">
        <v>-16474.2203996499</v>
      </c>
      <c r="W226" s="4">
        <v>-16602.5588725762</v>
      </c>
      <c r="X226" s="4">
        <v>-29792.6563705657</v>
      </c>
      <c r="Y226" s="4">
        <v>-24812.856217259</v>
      </c>
      <c r="Z226" s="4">
        <v>-105835.837300942</v>
      </c>
      <c r="AA226" s="4">
        <v>-28877.7964385193</v>
      </c>
      <c r="AB226" s="4">
        <v>-158203.943747699</v>
      </c>
      <c r="AC226" s="4">
        <v>-46167.9779978384</v>
      </c>
      <c r="AD226" s="4">
        <v>-25226.525571989</v>
      </c>
      <c r="AE226" s="4">
        <v>-67185.0600863975</v>
      </c>
      <c r="AF226" s="4">
        <v>-12582.0487135975</v>
      </c>
      <c r="AG226" s="4">
        <v>-7596.05375191303</v>
      </c>
      <c r="AH226" s="4">
        <v>-22875.4145063974</v>
      </c>
      <c r="AI226" s="4">
        <v>-26351.3555994885</v>
      </c>
      <c r="AJ226" s="4">
        <v>-47800.4442283416</v>
      </c>
      <c r="AK226" s="4">
        <v>-56676.858012448</v>
      </c>
      <c r="AL226" s="4">
        <v>-76753.3277972252</v>
      </c>
      <c r="AM226" s="4">
        <v>-296824.688148787</v>
      </c>
      <c r="AN226" s="4">
        <v>-554618.13740356</v>
      </c>
      <c r="AO226" s="4">
        <v>-59200.3162444378</v>
      </c>
      <c r="AP226" s="4">
        <v>-51239.1658039357</v>
      </c>
      <c r="AQ226" s="4">
        <v>-46589.556486871</v>
      </c>
      <c r="AR226" s="4">
        <v>-300629.851371232</v>
      </c>
      <c r="AS226" s="4">
        <v>-26177.5899906469</v>
      </c>
      <c r="AT226" s="4">
        <v>-5792.7441289541</v>
      </c>
      <c r="AU226" s="4">
        <v>-51298.6713791284</v>
      </c>
      <c r="AV226" s="4">
        <v>-24395.9168881482</v>
      </c>
      <c r="AW226" s="4">
        <v>-17408.6442253147</v>
      </c>
      <c r="AX226" s="4">
        <v>-137621.631087396</v>
      </c>
      <c r="AY226" s="4">
        <v>-45506.7995193333</v>
      </c>
      <c r="AZ226" s="4">
        <v>-144786.265202567</v>
      </c>
      <c r="BA226" s="4">
        <v>-29288.2406813903</v>
      </c>
      <c r="BB226" s="4">
        <v>-164184.105486497</v>
      </c>
      <c r="BC226" s="4">
        <v>-18964.1566278468</v>
      </c>
      <c r="BD226" s="4">
        <v>-392238.260455397</v>
      </c>
      <c r="BE226" s="4">
        <v>-250977.985479851</v>
      </c>
      <c r="BF226" s="4">
        <v>-631531.94221678</v>
      </c>
      <c r="BG226" s="4">
        <v>-260789.87606839</v>
      </c>
      <c r="BH226" s="4">
        <v>-664801.991047428</v>
      </c>
      <c r="BI226" s="4">
        <v>-305293.928018937</v>
      </c>
      <c r="BJ226" s="4">
        <v>-277270.321695073</v>
      </c>
      <c r="BK226" s="4">
        <v>-99732.055036739</v>
      </c>
      <c r="BL226" s="4">
        <v>-104878.493226265</v>
      </c>
      <c r="BM226" s="4">
        <v>-17887.0893596296</v>
      </c>
      <c r="BN226" s="4">
        <v>-146142.26415382</v>
      </c>
      <c r="BO226" s="4">
        <v>-5792.43701986907</v>
      </c>
      <c r="BP226" s="4">
        <v>-48438.7050673198</v>
      </c>
      <c r="BQ226" s="4">
        <v>-90544.3026792036</v>
      </c>
      <c r="BR226" s="4">
        <v>-8909006.02273735</v>
      </c>
      <c r="BS226" s="4">
        <v>-304413.479391144</v>
      </c>
      <c r="BT226" s="4">
        <v>-270967.75698239</v>
      </c>
      <c r="BU226" s="4">
        <v>-362451.570939845</v>
      </c>
      <c r="BV226" s="4">
        <v>-602715.316866689</v>
      </c>
      <c r="BW226" s="4">
        <v>-674095.288125445</v>
      </c>
      <c r="BX226" s="4">
        <v>-91002.2758119662</v>
      </c>
      <c r="BY226" s="4">
        <v>-1221163.53399364</v>
      </c>
      <c r="BZ226" s="4">
        <v>-709108.803494925</v>
      </c>
      <c r="CA226" s="4">
        <v>-283604.504581454</v>
      </c>
      <c r="CB226" s="4">
        <v>-90173.4114722591</v>
      </c>
      <c r="CC226" s="4">
        <v>-163479.331601967</v>
      </c>
      <c r="CD226" s="4">
        <v>-882273.510675089</v>
      </c>
      <c r="CE226" s="4">
        <v>-721396.417063567</v>
      </c>
      <c r="CF226" s="4">
        <v>-1422302.2379198</v>
      </c>
      <c r="CG226" s="4">
        <v>-229168.989360771</v>
      </c>
      <c r="CH226" s="4">
        <v>-182612.3043631</v>
      </c>
      <c r="CI226" s="4">
        <v>-304744.409693527</v>
      </c>
      <c r="CJ226" s="4">
        <v>-329755.727333205</v>
      </c>
      <c r="CK226" s="4">
        <v>-978616.688942328</v>
      </c>
      <c r="CL226" s="4">
        <v>-1007583.53192069</v>
      </c>
      <c r="CM226" s="4">
        <v>-121175.215890101</v>
      </c>
      <c r="CN226" s="4">
        <v>-718364.809417992</v>
      </c>
      <c r="CO226" s="4">
        <v>-121302.07351741</v>
      </c>
      <c r="CP226" s="4">
        <v>-287249.088111528</v>
      </c>
      <c r="CQ226" s="4">
        <v>-216914.747951761</v>
      </c>
      <c r="CR226" s="4">
        <v>-162952.769659272</v>
      </c>
      <c r="CS226" s="4">
        <v>-42445.7009170574</v>
      </c>
      <c r="CT226" s="4">
        <v>-1005606.3378275</v>
      </c>
      <c r="CU226" s="4">
        <v>-103462.721517578</v>
      </c>
      <c r="CV226" s="4">
        <v>-419695.195722459</v>
      </c>
      <c r="CW226" s="4">
        <v>-171038.267019983</v>
      </c>
      <c r="CX226" s="4">
        <v>-4529.20596705372</v>
      </c>
      <c r="CY226" s="4">
        <v>-173296.091055691</v>
      </c>
      <c r="CZ226" s="4">
        <v>-32809.3519012487</v>
      </c>
      <c r="DA226" s="4">
        <v>-2753.49454883777</v>
      </c>
      <c r="DB226" s="4">
        <v>-103684.810582653</v>
      </c>
      <c r="DC226" s="4">
        <v>-8692967.44558663</v>
      </c>
      <c r="DD226" s="4">
        <v>-977574.866357728</v>
      </c>
      <c r="DE226" s="4">
        <v>-3549478.33256798</v>
      </c>
      <c r="DF226" s="4">
        <v>-1528920.98598867</v>
      </c>
      <c r="DG226" s="4">
        <v>-1289482.24334243</v>
      </c>
      <c r="DH226" s="4">
        <v>-1242459.02969471</v>
      </c>
      <c r="DI226" s="4">
        <v>-14918.9453851912</v>
      </c>
      <c r="DJ226" s="4">
        <v>-23719.5424629702</v>
      </c>
      <c r="DK226" s="4">
        <v>-3130.20795750256</v>
      </c>
      <c r="DL226" s="4">
        <v>-10737.3536521957</v>
      </c>
      <c r="DM226" s="4">
        <v>-4267.62566254783</v>
      </c>
      <c r="DN226" s="4">
        <v>-1841.75123395485</v>
      </c>
      <c r="DO226" s="4">
        <v>-650.188981760139</v>
      </c>
      <c r="DP226" s="4">
        <v>-19054.5972025899</v>
      </c>
      <c r="DQ226" s="4">
        <v>-591.505949342233</v>
      </c>
      <c r="DR226" s="4">
        <v>-5097.9242434808</v>
      </c>
      <c r="DS226" s="4">
        <v>-45730.2605181078</v>
      </c>
      <c r="DT226" s="4">
        <v>-19394.1886779269</v>
      </c>
      <c r="DU226" s="4">
        <v>-270390.895616273</v>
      </c>
      <c r="DV226" s="4">
        <v>-12561.967146967</v>
      </c>
      <c r="DW226" s="4">
        <v>-44844.6713023519</v>
      </c>
      <c r="DX226" s="4">
        <v>-24574.3125552433</v>
      </c>
      <c r="DY226" s="4">
        <v>-30497.2863798781</v>
      </c>
      <c r="DZ226" s="4">
        <v>-753.921070460906</v>
      </c>
      <c r="EA226" s="4">
        <v>-17417.9185664993</v>
      </c>
      <c r="EB226" s="4">
        <v>-1169.02749196821</v>
      </c>
      <c r="EC226" s="4">
        <v>-11798.4130096253</v>
      </c>
      <c r="ED226" s="4">
        <v>-19519.0818152031</v>
      </c>
      <c r="EE226" s="4">
        <v>-10.2527096759641</v>
      </c>
      <c r="EF226" s="4">
        <v>-428.706327959224</v>
      </c>
      <c r="EG226" s="4">
        <v>-143980.23325627</v>
      </c>
      <c r="EH226" s="4">
        <v>-309327.778190073</v>
      </c>
      <c r="EI226" s="4">
        <v>-2754719.14145448</v>
      </c>
      <c r="EJ226" s="4">
        <v>-617903.637675563</v>
      </c>
      <c r="EK226" s="4">
        <v>-862231.34514382</v>
      </c>
      <c r="EL226" s="4">
        <v>-611615.455074659</v>
      </c>
      <c r="EM226" s="4">
        <v>-32805.8394170339</v>
      </c>
      <c r="EN226" s="4">
        <v>-10288.9872873715</v>
      </c>
      <c r="EO226" s="4">
        <v>-45282.0084073384</v>
      </c>
      <c r="EP226" s="4">
        <v>-55297.8411976052</v>
      </c>
      <c r="EQ226" s="4">
        <v>-361100.347339197</v>
      </c>
      <c r="ER226" s="4">
        <v>-94055.2497668276</v>
      </c>
      <c r="ES226" s="4">
        <v>-6879.0758122862</v>
      </c>
      <c r="ET226" s="4">
        <v>-644.047377964745</v>
      </c>
      <c r="EU226" s="4">
        <v>-1262.34461803431</v>
      </c>
      <c r="EV226" s="4">
        <v>-1476.97351676022</v>
      </c>
      <c r="EW226" s="4">
        <v>-4686.69472799326</v>
      </c>
      <c r="EX226" s="4">
        <v>-13949.7606889783</v>
      </c>
      <c r="EY226" s="4">
        <v>-3143.94839864209</v>
      </c>
      <c r="EZ226" s="4">
        <v>-68.9161292781768</v>
      </c>
      <c r="FA226" s="4">
        <v>-138920.922448301</v>
      </c>
      <c r="FC226" s="4">
        <v>-80899.5353826999</v>
      </c>
      <c r="FD226" s="4">
        <v>-558865.523530925</v>
      </c>
      <c r="FF226" s="4">
        <v>0</v>
      </c>
      <c r="FH226" s="4">
        <v>-3506820.63498144</v>
      </c>
      <c r="FI226" s="4">
        <v>23908.6403895139</v>
      </c>
      <c r="FK226" s="4">
        <v>-8002570.86373259</v>
      </c>
      <c r="FM226" s="4">
        <v>-67347990.6643897</v>
      </c>
    </row>
    <row r="227" spans="5:169">
      <c r="E227" s="4">
        <v>-3713.33816471379</v>
      </c>
      <c r="F227" s="4">
        <v>-53.5149761631205</v>
      </c>
      <c r="G227" s="4">
        <v>-69.9994466993986</v>
      </c>
      <c r="H227" s="4">
        <v>-1677.79797306766</v>
      </c>
      <c r="I227" s="4">
        <v>-175.888484362665</v>
      </c>
      <c r="J227" s="4">
        <v>-1486.90286520687</v>
      </c>
      <c r="K227" s="4">
        <v>-626.218216284745</v>
      </c>
      <c r="L227" s="4">
        <v>-3417.41226857213</v>
      </c>
      <c r="M227" s="4">
        <v>-95.9531974118089</v>
      </c>
      <c r="N227" s="4">
        <v>-2794.61948067626</v>
      </c>
      <c r="O227" s="4">
        <v>-1396.72837204118</v>
      </c>
      <c r="P227" s="4">
        <v>-44.7955318062843</v>
      </c>
      <c r="Q227" s="4">
        <v>-4801.30716465368</v>
      </c>
      <c r="R227" s="4">
        <v>-1735.48042660668</v>
      </c>
      <c r="S227" s="4">
        <v>-177.21377746834</v>
      </c>
      <c r="T227" s="4">
        <v>-262.092727930538</v>
      </c>
      <c r="U227" s="4">
        <v>-126.552357910568</v>
      </c>
      <c r="V227" s="4">
        <v>-411.221376572556</v>
      </c>
      <c r="W227" s="4">
        <v>-83.2530576982108</v>
      </c>
      <c r="X227" s="4">
        <v>-56.6945395995274</v>
      </c>
      <c r="Y227" s="4">
        <v>-111.940252088122</v>
      </c>
      <c r="Z227" s="4">
        <v>-454.218424453545</v>
      </c>
      <c r="AA227" s="4">
        <v>-154.529920334015</v>
      </c>
      <c r="AB227" s="4">
        <v>-18.4317231620015</v>
      </c>
      <c r="AC227" s="4">
        <v>-51.7702414763819</v>
      </c>
      <c r="AD227" s="4">
        <v>0</v>
      </c>
      <c r="AE227" s="4">
        <v>-12094.9267982132</v>
      </c>
      <c r="AF227" s="4">
        <v>-9.60188085890554</v>
      </c>
      <c r="AG227" s="4">
        <v>-208.619340169434</v>
      </c>
      <c r="AH227" s="4">
        <v>-1068.56955845503</v>
      </c>
      <c r="AI227" s="4">
        <v>-120.283387449021</v>
      </c>
      <c r="AJ227" s="4">
        <v>-15.5723383916574</v>
      </c>
      <c r="AK227" s="4">
        <v>-453.17100518809</v>
      </c>
      <c r="AL227" s="4">
        <v>-96.5203324614783</v>
      </c>
      <c r="AM227" s="4">
        <v>-278.40073291509</v>
      </c>
      <c r="AN227" s="4">
        <v>-668.984739937918</v>
      </c>
      <c r="AO227" s="4">
        <v>-1020.13957549243</v>
      </c>
      <c r="AP227" s="4">
        <v>-295.051231710977</v>
      </c>
      <c r="AQ227" s="4">
        <v>-125.642588257891</v>
      </c>
      <c r="AR227" s="4">
        <v>-119.343105274676</v>
      </c>
      <c r="AS227" s="4">
        <v>-1307.38782761073</v>
      </c>
      <c r="AT227" s="4">
        <v>-1336.59314570899</v>
      </c>
      <c r="AU227" s="4">
        <v>-1511.84184016531</v>
      </c>
      <c r="AV227" s="4">
        <v>-1773.15066382846</v>
      </c>
      <c r="AW227" s="4">
        <v>-487.992259711225</v>
      </c>
      <c r="AX227" s="4">
        <v>-294.447000917361</v>
      </c>
      <c r="AY227" s="4">
        <v>-2036.60248704867</v>
      </c>
      <c r="AZ227" s="4">
        <v>-515.160969044978</v>
      </c>
      <c r="BA227" s="4">
        <v>-72.9429489921158</v>
      </c>
      <c r="BB227" s="4">
        <v>-342.065074600483</v>
      </c>
      <c r="BC227" s="4">
        <v>-242.188908284016</v>
      </c>
      <c r="BD227" s="4">
        <v>-57.8580786120708</v>
      </c>
      <c r="BE227" s="4">
        <v>-577.708120252409</v>
      </c>
      <c r="BF227" s="4">
        <v>-3785.10090770641</v>
      </c>
      <c r="BG227" s="4">
        <v>-1666.56498741387</v>
      </c>
      <c r="BH227" s="4">
        <v>-938.436780989289</v>
      </c>
      <c r="BI227" s="4">
        <v>-765.645879524337</v>
      </c>
      <c r="BJ227" s="4">
        <v>-150.96026483367</v>
      </c>
      <c r="BK227" s="4">
        <v>-331.718453572252</v>
      </c>
      <c r="BL227" s="4">
        <v>-118.226600526058</v>
      </c>
      <c r="BM227" s="4">
        <v>-788.360621105422</v>
      </c>
      <c r="BN227" s="4">
        <v>-1318.21150904891</v>
      </c>
      <c r="BO227" s="4">
        <v>-197.68572622307</v>
      </c>
      <c r="BP227" s="4">
        <v>-4023.01455940656</v>
      </c>
      <c r="BQ227" s="4">
        <v>-88.1089694221558</v>
      </c>
      <c r="BR227" s="4">
        <v>-13848.305040585</v>
      </c>
      <c r="BS227" s="4">
        <v>-974195.106216686</v>
      </c>
      <c r="BT227" s="4">
        <v>-9496.87011047869</v>
      </c>
      <c r="BU227" s="4">
        <v>-133389.202176433</v>
      </c>
      <c r="BV227" s="4">
        <v>-11622.8661135887</v>
      </c>
      <c r="BW227" s="4">
        <v>-26408.5343153904</v>
      </c>
      <c r="BX227" s="4">
        <v>0</v>
      </c>
      <c r="BY227" s="4">
        <v>-49159.1136902334</v>
      </c>
      <c r="BZ227" s="4">
        <v>-282192.791089427</v>
      </c>
      <c r="CA227" s="4">
        <v>-78950.1483045247</v>
      </c>
      <c r="CB227" s="4">
        <v>-128864.210043364</v>
      </c>
      <c r="CC227" s="4">
        <v>-102.989689789222</v>
      </c>
      <c r="CD227" s="4">
        <v>-5444.37353652938</v>
      </c>
      <c r="CE227" s="4">
        <v>-593672.096986796</v>
      </c>
      <c r="CF227" s="4">
        <v>-1373.79851356376</v>
      </c>
      <c r="CG227" s="4">
        <v>-63424.5699504901</v>
      </c>
      <c r="CH227" s="4">
        <v>-250099.268912353</v>
      </c>
      <c r="CI227" s="4">
        <v>-62045.8654200887</v>
      </c>
      <c r="CJ227" s="4">
        <v>-174550.621476702</v>
      </c>
      <c r="CK227" s="4">
        <v>-9.70187276833797</v>
      </c>
      <c r="CL227" s="4">
        <v>-8.61710803153954</v>
      </c>
      <c r="CM227" s="4">
        <v>-2.17859875025241</v>
      </c>
      <c r="CN227" s="4">
        <v>-15812.6397419238</v>
      </c>
      <c r="CO227" s="4">
        <v>-1.31052360635223</v>
      </c>
      <c r="CP227" s="4">
        <v>0</v>
      </c>
      <c r="CQ227" s="4">
        <v>0</v>
      </c>
      <c r="CR227" s="4">
        <v>0</v>
      </c>
      <c r="CS227" s="4">
        <v>-3.54952870200336</v>
      </c>
      <c r="CT227" s="4">
        <v>-54.5801990987471</v>
      </c>
      <c r="CU227" s="4">
        <v>-2.25238861988035</v>
      </c>
      <c r="CV227" s="4">
        <v>-2859.5254537069</v>
      </c>
      <c r="CW227" s="4">
        <v>-517.974602552434</v>
      </c>
      <c r="CX227" s="4">
        <v>-13.0420331290426</v>
      </c>
      <c r="CY227" s="4">
        <v>-19907.8285010178</v>
      </c>
      <c r="CZ227" s="4">
        <v>-183050.14301481</v>
      </c>
      <c r="DA227" s="4">
        <v>-99.0265321117203</v>
      </c>
      <c r="DB227" s="4">
        <v>-3.03524651254518</v>
      </c>
      <c r="DC227" s="4">
        <v>-48647.3621010829</v>
      </c>
      <c r="DD227" s="4">
        <v>-7008.16817915578</v>
      </c>
      <c r="DE227" s="4">
        <v>-5120.67961275813</v>
      </c>
      <c r="DF227" s="4">
        <v>-2668.44486287643</v>
      </c>
      <c r="DG227" s="4">
        <v>-2573.94473705585</v>
      </c>
      <c r="DH227" s="4">
        <v>-5511.12774448888</v>
      </c>
      <c r="DI227" s="4">
        <v>-235.405677887432</v>
      </c>
      <c r="DJ227" s="4">
        <v>-23.4317313497025</v>
      </c>
      <c r="DK227" s="4">
        <v>-467.480329507336</v>
      </c>
      <c r="DL227" s="4">
        <v>-352.107937528777</v>
      </c>
      <c r="DM227" s="4">
        <v>0</v>
      </c>
      <c r="DN227" s="4">
        <v>0</v>
      </c>
      <c r="DO227" s="4">
        <v>0</v>
      </c>
      <c r="DP227" s="4">
        <v>-9.17160288029009</v>
      </c>
      <c r="DQ227" s="4">
        <v>0</v>
      </c>
      <c r="DR227" s="4">
        <v>-2743.61102447442</v>
      </c>
      <c r="DS227" s="4">
        <v>0</v>
      </c>
      <c r="DT227" s="4">
        <v>-1886.77958411228</v>
      </c>
      <c r="DU227" s="4">
        <v>0</v>
      </c>
      <c r="DV227" s="4">
        <v>0</v>
      </c>
      <c r="DW227" s="4">
        <v>-734.575022856843</v>
      </c>
      <c r="DX227" s="4">
        <v>0</v>
      </c>
      <c r="DY227" s="4">
        <v>0</v>
      </c>
      <c r="DZ227" s="4">
        <v>0</v>
      </c>
      <c r="EA227" s="4">
        <v>0</v>
      </c>
      <c r="EB227" s="4">
        <v>-1.32801064795245</v>
      </c>
      <c r="EC227" s="4">
        <v>-0.743929939398612</v>
      </c>
      <c r="ED227" s="4">
        <v>0</v>
      </c>
      <c r="EE227" s="4">
        <v>0</v>
      </c>
      <c r="EF227" s="4">
        <v>0</v>
      </c>
      <c r="EG227" s="4">
        <v>0</v>
      </c>
      <c r="EH227" s="4">
        <v>0</v>
      </c>
      <c r="EI227" s="4">
        <v>0</v>
      </c>
      <c r="EJ227" s="4">
        <v>-4825.13497762392</v>
      </c>
      <c r="EK227" s="4">
        <v>-1450.0105090735</v>
      </c>
      <c r="EL227" s="4">
        <v>0</v>
      </c>
      <c r="EM227" s="4">
        <v>0</v>
      </c>
      <c r="EN227" s="4">
        <v>-10.3833546522215</v>
      </c>
      <c r="EO227" s="4">
        <v>-1792.1822874254</v>
      </c>
      <c r="EP227" s="4">
        <v>-393.742082835288</v>
      </c>
      <c r="EQ227" s="4">
        <v>-1788.91344480292</v>
      </c>
      <c r="ER227" s="4">
        <v>-29185.9786356431</v>
      </c>
      <c r="ES227" s="4">
        <v>-119.635111851798</v>
      </c>
      <c r="ET227" s="4">
        <v>-1092.61926563997</v>
      </c>
      <c r="EU227" s="4">
        <v>0</v>
      </c>
      <c r="EV227" s="4">
        <v>0</v>
      </c>
      <c r="EW227" s="4">
        <v>-109.171575346364</v>
      </c>
      <c r="EX227" s="4">
        <v>-1.77075122996566</v>
      </c>
      <c r="EY227" s="4">
        <v>0</v>
      </c>
      <c r="EZ227" s="4">
        <v>0</v>
      </c>
      <c r="FA227" s="4">
        <v>0</v>
      </c>
      <c r="FC227" s="4">
        <v>0</v>
      </c>
      <c r="FD227" s="4">
        <v>0</v>
      </c>
      <c r="FF227" s="4">
        <v>0</v>
      </c>
      <c r="FH227" s="4">
        <v>-1466178.09942845</v>
      </c>
      <c r="FI227" s="4">
        <v>-64360.2648395614</v>
      </c>
      <c r="FK227" s="4">
        <v>-786394.881842891</v>
      </c>
      <c r="FM227" s="4">
        <v>-5582173.96329428</v>
      </c>
    </row>
    <row r="228" spans="5:169">
      <c r="E228" s="4">
        <v>-802.208112420799</v>
      </c>
      <c r="F228" s="4">
        <v>-51.6230333858048</v>
      </c>
      <c r="G228" s="4">
        <v>-644.949208468632</v>
      </c>
      <c r="H228" s="4">
        <v>-94.8421746635966</v>
      </c>
      <c r="I228" s="4">
        <v>-55.3641649983398</v>
      </c>
      <c r="J228" s="4">
        <v>-2616.02519131256</v>
      </c>
      <c r="K228" s="4">
        <v>-722.707391065909</v>
      </c>
      <c r="L228" s="4">
        <v>-205.301225395273</v>
      </c>
      <c r="M228" s="4">
        <v>-3628.21654722309</v>
      </c>
      <c r="N228" s="4">
        <v>-4547.19812726642</v>
      </c>
      <c r="O228" s="4">
        <v>-393.963166897484</v>
      </c>
      <c r="P228" s="4">
        <v>-833.072820311559</v>
      </c>
      <c r="Q228" s="4">
        <v>-67.1502416702699</v>
      </c>
      <c r="R228" s="4">
        <v>-7.76799926188564</v>
      </c>
      <c r="S228" s="4">
        <v>-141.193438911309</v>
      </c>
      <c r="T228" s="4">
        <v>-119.565902397014</v>
      </c>
      <c r="U228" s="4">
        <v>-53.7766451412228</v>
      </c>
      <c r="V228" s="4">
        <v>-11.4059164827436</v>
      </c>
      <c r="W228" s="4">
        <v>-84.5934466495807</v>
      </c>
      <c r="X228" s="4">
        <v>-19.5671146796956</v>
      </c>
      <c r="Y228" s="4">
        <v>-68.4710514249004</v>
      </c>
      <c r="Z228" s="4">
        <v>-626.94016578449</v>
      </c>
      <c r="AA228" s="4">
        <v>-27.6172383558892</v>
      </c>
      <c r="AB228" s="4">
        <v>-235.329797192506</v>
      </c>
      <c r="AC228" s="4">
        <v>-44.6223742572955</v>
      </c>
      <c r="AD228" s="4">
        <v>-290.609268938444</v>
      </c>
      <c r="AE228" s="4">
        <v>-6086.95060999521</v>
      </c>
      <c r="AF228" s="4">
        <v>-0.917255227945057</v>
      </c>
      <c r="AG228" s="4">
        <v>-159.270187958741</v>
      </c>
      <c r="AH228" s="4">
        <v>-372.14198734031</v>
      </c>
      <c r="AI228" s="4">
        <v>-74.2486479328575</v>
      </c>
      <c r="AJ228" s="4">
        <v>-3535.56525288617</v>
      </c>
      <c r="AK228" s="4">
        <v>-102.16602100955</v>
      </c>
      <c r="AL228" s="4">
        <v>-423.603302395752</v>
      </c>
      <c r="AM228" s="4">
        <v>-1191.17515931209</v>
      </c>
      <c r="AN228" s="4">
        <v>-834.454397027233</v>
      </c>
      <c r="AO228" s="4">
        <v>-1383.09924551474</v>
      </c>
      <c r="AP228" s="4">
        <v>-80.7646276824814</v>
      </c>
      <c r="AQ228" s="4">
        <v>-1585.9165318397</v>
      </c>
      <c r="AR228" s="4">
        <v>-1220.25110875111</v>
      </c>
      <c r="AS228" s="4">
        <v>-1888.29189416964</v>
      </c>
      <c r="AT228" s="4">
        <v>-1863.59376869384</v>
      </c>
      <c r="AU228" s="4">
        <v>-1426.47405375921</v>
      </c>
      <c r="AV228" s="4">
        <v>-1256.23370791958</v>
      </c>
      <c r="AW228" s="4">
        <v>-363.986756041058</v>
      </c>
      <c r="AX228" s="4">
        <v>-28.187172924334</v>
      </c>
      <c r="AY228" s="4">
        <v>-2389.6288177771</v>
      </c>
      <c r="AZ228" s="4">
        <v>-6737.0124326128</v>
      </c>
      <c r="BA228" s="4">
        <v>-1239.85186581798</v>
      </c>
      <c r="BB228" s="4">
        <v>-176.875908384821</v>
      </c>
      <c r="BC228" s="4">
        <v>-15.9606581152159</v>
      </c>
      <c r="BD228" s="4">
        <v>-2863.3542003168</v>
      </c>
      <c r="BE228" s="4">
        <v>-7891.71532499207</v>
      </c>
      <c r="BF228" s="4">
        <v>-253.302616889155</v>
      </c>
      <c r="BG228" s="4">
        <v>-1930.45268777259</v>
      </c>
      <c r="BH228" s="4">
        <v>-4292.14169926544</v>
      </c>
      <c r="BI228" s="4">
        <v>-1391.8909330795</v>
      </c>
      <c r="BJ228" s="4">
        <v>-622.891360536548</v>
      </c>
      <c r="BK228" s="4">
        <v>-1263.0511751734</v>
      </c>
      <c r="BL228" s="4">
        <v>-68.1290916242318</v>
      </c>
      <c r="BM228" s="4">
        <v>-4596.99435136645</v>
      </c>
      <c r="BN228" s="4">
        <v>-66435.1067811585</v>
      </c>
      <c r="BO228" s="4">
        <v>-4411.3504987504</v>
      </c>
      <c r="BP228" s="4">
        <v>-1318.22935711099</v>
      </c>
      <c r="BQ228" s="4">
        <v>-4994.82863292899</v>
      </c>
      <c r="BR228" s="4">
        <v>-458735.853715252</v>
      </c>
      <c r="BS228" s="4">
        <v>-56893.239412819</v>
      </c>
      <c r="BT228" s="4">
        <v>-726206.495471677</v>
      </c>
      <c r="BU228" s="4">
        <v>-9627.85246763588</v>
      </c>
      <c r="BV228" s="4">
        <v>-16704.0257068992</v>
      </c>
      <c r="BW228" s="4">
        <v>-12840.7991062113</v>
      </c>
      <c r="BX228" s="4">
        <v>-1147.80964169793</v>
      </c>
      <c r="BY228" s="4">
        <v>-50991.0583994417</v>
      </c>
      <c r="BZ228" s="4">
        <v>-58031.5892456597</v>
      </c>
      <c r="CA228" s="4">
        <v>-128282.772152768</v>
      </c>
      <c r="CB228" s="4">
        <v>-68461.7698012739</v>
      </c>
      <c r="CC228" s="4">
        <v>-18891.2765720489</v>
      </c>
      <c r="CD228" s="4">
        <v>-250496.27914621</v>
      </c>
      <c r="CE228" s="4">
        <v>-34927.0446741391</v>
      </c>
      <c r="CF228" s="4">
        <v>-57324.8447541812</v>
      </c>
      <c r="CG228" s="4">
        <v>-3119.64986718541</v>
      </c>
      <c r="CH228" s="4">
        <v>-12675.7561063423</v>
      </c>
      <c r="CI228" s="4">
        <v>-18670.0121153434</v>
      </c>
      <c r="CJ228" s="4">
        <v>-11571.0407601872</v>
      </c>
      <c r="CK228" s="4">
        <v>-18459.2667109603</v>
      </c>
      <c r="CL228" s="4">
        <v>-6903.1365829003</v>
      </c>
      <c r="CM228" s="4">
        <v>-1379.81692546177</v>
      </c>
      <c r="CN228" s="4">
        <v>-16017.4485315699</v>
      </c>
      <c r="CO228" s="4">
        <v>-3513.43351452105</v>
      </c>
      <c r="CP228" s="4">
        <v>-15783.3553843445</v>
      </c>
      <c r="CQ228" s="4">
        <v>-11257.221535201</v>
      </c>
      <c r="CR228" s="4">
        <v>-11094.7736208243</v>
      </c>
      <c r="CS228" s="4">
        <v>-9.10930321152339</v>
      </c>
      <c r="CT228" s="4">
        <v>-17125.5123198599</v>
      </c>
      <c r="CU228" s="4">
        <v>-6683.44751419665</v>
      </c>
      <c r="CV228" s="4">
        <v>-24480.1315523972</v>
      </c>
      <c r="CW228" s="4">
        <v>-3295.66195801158</v>
      </c>
      <c r="CX228" s="4">
        <v>-3012.32922578338</v>
      </c>
      <c r="CY228" s="4">
        <v>-10333.6793252099</v>
      </c>
      <c r="CZ228" s="4">
        <v>-359.170248131383</v>
      </c>
      <c r="DA228" s="4">
        <v>-11.2510665506398</v>
      </c>
      <c r="DB228" s="4">
        <v>-8.36787712702601</v>
      </c>
      <c r="DC228" s="4">
        <v>-5114.19973009084</v>
      </c>
      <c r="DD228" s="4">
        <v>-1319.64927461958</v>
      </c>
      <c r="DE228" s="4">
        <v>-2775.57989347137</v>
      </c>
      <c r="DF228" s="4">
        <v>-1849.70029159399</v>
      </c>
      <c r="DG228" s="4">
        <v>-790.738472087301</v>
      </c>
      <c r="DH228" s="4">
        <v>-808.277267509772</v>
      </c>
      <c r="DI228" s="4">
        <v>0</v>
      </c>
      <c r="DJ228" s="4">
        <v>0</v>
      </c>
      <c r="DK228" s="4">
        <v>-628.677908140596</v>
      </c>
      <c r="DL228" s="4">
        <v>-473.522558347169</v>
      </c>
      <c r="DM228" s="4">
        <v>-16.6628328385355</v>
      </c>
      <c r="DN228" s="4">
        <v>-7.01351125241943</v>
      </c>
      <c r="DO228" s="4">
        <v>-39.892171204603</v>
      </c>
      <c r="DP228" s="4">
        <v>-30.3823947974532</v>
      </c>
      <c r="DQ228" s="4">
        <v>0</v>
      </c>
      <c r="DR228" s="4">
        <v>0</v>
      </c>
      <c r="DS228" s="4">
        <v>0</v>
      </c>
      <c r="DT228" s="4">
        <v>0</v>
      </c>
      <c r="DU228" s="4">
        <v>0</v>
      </c>
      <c r="DV228" s="4">
        <v>0</v>
      </c>
      <c r="DW228" s="4">
        <v>-70.9915505634475</v>
      </c>
      <c r="DX228" s="4">
        <v>0</v>
      </c>
      <c r="DY228" s="4">
        <v>0</v>
      </c>
      <c r="DZ228" s="4">
        <v>0</v>
      </c>
      <c r="EA228" s="4">
        <v>0</v>
      </c>
      <c r="EB228" s="4">
        <v>-0.0816987819538089</v>
      </c>
      <c r="EC228" s="4">
        <v>-0.0457878404782518</v>
      </c>
      <c r="ED228" s="4">
        <v>0</v>
      </c>
      <c r="EE228" s="4">
        <v>0</v>
      </c>
      <c r="EF228" s="4">
        <v>0</v>
      </c>
      <c r="EG228" s="4">
        <v>0</v>
      </c>
      <c r="EH228" s="4">
        <v>0</v>
      </c>
      <c r="EI228" s="4">
        <v>0</v>
      </c>
      <c r="EJ228" s="4">
        <v>-1000.46058723302</v>
      </c>
      <c r="EK228" s="4">
        <v>0</v>
      </c>
      <c r="EL228" s="4">
        <v>0</v>
      </c>
      <c r="EM228" s="4">
        <v>0</v>
      </c>
      <c r="EN228" s="4">
        <v>-19.3918430203809</v>
      </c>
      <c r="EO228" s="4">
        <v>-1854.02846468295</v>
      </c>
      <c r="EP228" s="4">
        <v>-97.9535041619997</v>
      </c>
      <c r="EQ228" s="4">
        <v>-12.8282007803603</v>
      </c>
      <c r="ER228" s="4">
        <v>-0.729778641970087</v>
      </c>
      <c r="ES228" s="4">
        <v>-0.0181279319845421</v>
      </c>
      <c r="ET228" s="4">
        <v>0</v>
      </c>
      <c r="EU228" s="4">
        <v>0</v>
      </c>
      <c r="EV228" s="4">
        <v>0</v>
      </c>
      <c r="EW228" s="4">
        <v>0</v>
      </c>
      <c r="EX228" s="4">
        <v>0</v>
      </c>
      <c r="EY228" s="4">
        <v>-39.6787209158245</v>
      </c>
      <c r="EZ228" s="4">
        <v>0</v>
      </c>
      <c r="FA228" s="4">
        <v>0</v>
      </c>
      <c r="FC228" s="4">
        <v>0</v>
      </c>
      <c r="FD228" s="4">
        <v>0</v>
      </c>
      <c r="FF228" s="4">
        <v>0</v>
      </c>
      <c r="FH228" s="4">
        <v>-3497903.53965898</v>
      </c>
      <c r="FI228" s="4">
        <v>48746.2972156839</v>
      </c>
      <c r="FK228" s="4">
        <v>-366334.760618275</v>
      </c>
      <c r="FM228" s="4">
        <v>-6130932.93179193</v>
      </c>
    </row>
    <row r="229" spans="5:169">
      <c r="E229" s="4">
        <v>-1285.13967519969</v>
      </c>
      <c r="F229" s="4">
        <v>-35.6371073679199</v>
      </c>
      <c r="G229" s="4">
        <v>-603.772330901527</v>
      </c>
      <c r="H229" s="4">
        <v>-150.683869191866</v>
      </c>
      <c r="I229" s="4">
        <v>-61.8642680018132</v>
      </c>
      <c r="J229" s="4">
        <v>-27284.4355328294</v>
      </c>
      <c r="K229" s="4">
        <v>-7318.62036269758</v>
      </c>
      <c r="L229" s="4">
        <v>-28304.3521987885</v>
      </c>
      <c r="M229" s="4">
        <v>-11430.0845915372</v>
      </c>
      <c r="N229" s="4">
        <v>-47694.0976801115</v>
      </c>
      <c r="O229" s="4">
        <v>-2647.5033388194</v>
      </c>
      <c r="P229" s="4">
        <v>-970.756388780992</v>
      </c>
      <c r="Q229" s="4">
        <v>-131.69877327009</v>
      </c>
      <c r="R229" s="4">
        <v>-10.9293515225567</v>
      </c>
      <c r="S229" s="4">
        <v>-1190.02685301276</v>
      </c>
      <c r="T229" s="4">
        <v>-606.684313772638</v>
      </c>
      <c r="U229" s="4">
        <v>-7.55059313344348</v>
      </c>
      <c r="V229" s="4">
        <v>-361.511569093578</v>
      </c>
      <c r="W229" s="4">
        <v>-134.468582846699</v>
      </c>
      <c r="X229" s="4">
        <v>-48.4455348441864</v>
      </c>
      <c r="Y229" s="4">
        <v>-299.26630761702</v>
      </c>
      <c r="Z229" s="4">
        <v>-4982.5715688732</v>
      </c>
      <c r="AA229" s="4">
        <v>-464.176311220927</v>
      </c>
      <c r="AB229" s="4">
        <v>-96.2910684855566</v>
      </c>
      <c r="AC229" s="4">
        <v>-90.6616314948694</v>
      </c>
      <c r="AD229" s="4">
        <v>-85.5336012211537</v>
      </c>
      <c r="AE229" s="4">
        <v>-1216.15295859551</v>
      </c>
      <c r="AF229" s="4">
        <v>-0.0104071609422278</v>
      </c>
      <c r="AG229" s="4">
        <v>-8.35584986455666</v>
      </c>
      <c r="AH229" s="4">
        <v>-34.4316694747562</v>
      </c>
      <c r="AI229" s="4">
        <v>-58.9823476532303</v>
      </c>
      <c r="AJ229" s="4">
        <v>-0.867820369250665</v>
      </c>
      <c r="AK229" s="4">
        <v>-7.0271946718912</v>
      </c>
      <c r="AL229" s="4">
        <v>-46.4077469953686</v>
      </c>
      <c r="AM229" s="4">
        <v>-706.411040706676</v>
      </c>
      <c r="AN229" s="4">
        <v>-202.159932917876</v>
      </c>
      <c r="AO229" s="4">
        <v>-3460.11339865142</v>
      </c>
      <c r="AP229" s="4">
        <v>-105.530924878305</v>
      </c>
      <c r="AQ229" s="4">
        <v>-301.216411546056</v>
      </c>
      <c r="AR229" s="4">
        <v>-356.558379224927</v>
      </c>
      <c r="AS229" s="4">
        <v>-438.412935542759</v>
      </c>
      <c r="AT229" s="4">
        <v>-1501.36852809465</v>
      </c>
      <c r="AU229" s="4">
        <v>-608.308964462241</v>
      </c>
      <c r="AV229" s="4">
        <v>-1983.73493798385</v>
      </c>
      <c r="AW229" s="4">
        <v>-218.658347130031</v>
      </c>
      <c r="AX229" s="4">
        <v>-250.117683631844</v>
      </c>
      <c r="AY229" s="4">
        <v>-592.867813052057</v>
      </c>
      <c r="AZ229" s="4">
        <v>-6573.06422362216</v>
      </c>
      <c r="BA229" s="4">
        <v>-106.268814699774</v>
      </c>
      <c r="BB229" s="4">
        <v>-1097.85572210764</v>
      </c>
      <c r="BC229" s="4">
        <v>-226.062844402067</v>
      </c>
      <c r="BD229" s="4">
        <v>-5299.79539415636</v>
      </c>
      <c r="BE229" s="4">
        <v>-1646.65381927775</v>
      </c>
      <c r="BF229" s="4">
        <v>-13542.3138167306</v>
      </c>
      <c r="BG229" s="4">
        <v>-39458.5726177191</v>
      </c>
      <c r="BH229" s="4">
        <v>-11164.8825145642</v>
      </c>
      <c r="BI229" s="4">
        <v>-1938.99373447821</v>
      </c>
      <c r="BJ229" s="4">
        <v>-940.24733008884</v>
      </c>
      <c r="BK229" s="4">
        <v>-90.2395964048022</v>
      </c>
      <c r="BL229" s="4">
        <v>-131.989918812124</v>
      </c>
      <c r="BM229" s="4">
        <v>-4526.64701258265</v>
      </c>
      <c r="BN229" s="4">
        <v>-33090.4358364143</v>
      </c>
      <c r="BO229" s="4">
        <v>-208.039813604029</v>
      </c>
      <c r="BP229" s="4">
        <v>-4685.18395478631</v>
      </c>
      <c r="BQ229" s="4">
        <v>-3391.29505404539</v>
      </c>
      <c r="BR229" s="4">
        <v>-63162.7391696703</v>
      </c>
      <c r="BS229" s="4">
        <v>-552.125161305369</v>
      </c>
      <c r="BT229" s="4">
        <v>-6271.59435100886</v>
      </c>
      <c r="BU229" s="4">
        <v>-813466.232640802</v>
      </c>
      <c r="BV229" s="4">
        <v>-23054.6746066249</v>
      </c>
      <c r="BW229" s="4">
        <v>-5954.43797740199</v>
      </c>
      <c r="BX229" s="4">
        <v>-7.45079242693127</v>
      </c>
      <c r="BY229" s="4">
        <v>-46093.3107587593</v>
      </c>
      <c r="BZ229" s="4">
        <v>-98332.0187646789</v>
      </c>
      <c r="CA229" s="4">
        <v>-2485.9650607611</v>
      </c>
      <c r="CB229" s="4">
        <v>-2874.20141431312</v>
      </c>
      <c r="CC229" s="4">
        <v>-9215.73137795728</v>
      </c>
      <c r="CD229" s="4">
        <v>-57683.3827354239</v>
      </c>
      <c r="CE229" s="4">
        <v>-74833.2764988861</v>
      </c>
      <c r="CF229" s="4">
        <v>-112092.242156999</v>
      </c>
      <c r="CG229" s="4">
        <v>-7575.60808800696</v>
      </c>
      <c r="CH229" s="4">
        <v>-34002.9976986231</v>
      </c>
      <c r="CI229" s="4">
        <v>-1927.69785834875</v>
      </c>
      <c r="CJ229" s="4">
        <v>-7025.80016176672</v>
      </c>
      <c r="CK229" s="4">
        <v>-8833.15162555529</v>
      </c>
      <c r="CL229" s="4">
        <v>-18369.9536320351</v>
      </c>
      <c r="CM229" s="4">
        <v>-23.6016834066234</v>
      </c>
      <c r="CN229" s="4">
        <v>-216.756058132421</v>
      </c>
      <c r="CO229" s="4">
        <v>-122.667623630551</v>
      </c>
      <c r="CP229" s="4">
        <v>-58.2476633009365</v>
      </c>
      <c r="CQ229" s="4">
        <v>-1205.66046404792</v>
      </c>
      <c r="CR229" s="4">
        <v>-1309.13183329861</v>
      </c>
      <c r="CS229" s="4">
        <v>-386.659798447696</v>
      </c>
      <c r="CT229" s="4">
        <v>-3770.97433259739</v>
      </c>
      <c r="CU229" s="4">
        <v>-624.547119181047</v>
      </c>
      <c r="CV229" s="4">
        <v>-4207.01651778753</v>
      </c>
      <c r="CW229" s="4">
        <v>-1679.1378508442</v>
      </c>
      <c r="CX229" s="4">
        <v>-2444.28642160063</v>
      </c>
      <c r="CY229" s="4">
        <v>-2402.56970576499</v>
      </c>
      <c r="CZ229" s="4">
        <v>-450.609433150011</v>
      </c>
      <c r="DA229" s="4">
        <v>-55.1099545769286</v>
      </c>
      <c r="DB229" s="4">
        <v>-1109.50071346232</v>
      </c>
      <c r="DC229" s="4">
        <v>-8737.43539485202</v>
      </c>
      <c r="DD229" s="4">
        <v>-1064.77532002858</v>
      </c>
      <c r="DE229" s="4">
        <v>-2397.80090846523</v>
      </c>
      <c r="DF229" s="4">
        <v>-1277.97633832478</v>
      </c>
      <c r="DG229" s="4">
        <v>-42.6041153502083</v>
      </c>
      <c r="DH229" s="4">
        <v>-319.191102039268</v>
      </c>
      <c r="DI229" s="4">
        <v>-1290.31566773729</v>
      </c>
      <c r="DJ229" s="4">
        <v>-2756.6334146727</v>
      </c>
      <c r="DK229" s="4">
        <v>-339.923568839282</v>
      </c>
      <c r="DL229" s="4">
        <v>-5723.02310612235</v>
      </c>
      <c r="DM229" s="4">
        <v>-1620.39273467807</v>
      </c>
      <c r="DN229" s="4">
        <v>-8639.14337487142</v>
      </c>
      <c r="DO229" s="4">
        <v>-28.0861388231228</v>
      </c>
      <c r="DP229" s="4">
        <v>-14742.2374700128</v>
      </c>
      <c r="DQ229" s="4">
        <v>-493.035915613069</v>
      </c>
      <c r="DR229" s="4">
        <v>-8986.18271111923</v>
      </c>
      <c r="DS229" s="4">
        <v>0</v>
      </c>
      <c r="DT229" s="4">
        <v>-10009.0909669146</v>
      </c>
      <c r="DU229" s="4">
        <v>-449130.798404911</v>
      </c>
      <c r="DV229" s="4">
        <v>-1907.96362674694</v>
      </c>
      <c r="DW229" s="4">
        <v>-742.576020013546</v>
      </c>
      <c r="DX229" s="4">
        <v>0</v>
      </c>
      <c r="DY229" s="4">
        <v>-17500.5724855099</v>
      </c>
      <c r="DZ229" s="4">
        <v>0</v>
      </c>
      <c r="EA229" s="4">
        <v>0</v>
      </c>
      <c r="EB229" s="4">
        <v>0</v>
      </c>
      <c r="EC229" s="4">
        <v>0</v>
      </c>
      <c r="ED229" s="4">
        <v>0</v>
      </c>
      <c r="EE229" s="4">
        <v>0</v>
      </c>
      <c r="EF229" s="4">
        <v>0</v>
      </c>
      <c r="EG229" s="4">
        <v>0</v>
      </c>
      <c r="EH229" s="4">
        <v>0</v>
      </c>
      <c r="EI229" s="4">
        <v>0</v>
      </c>
      <c r="EJ229" s="4">
        <v>-405.456593017452</v>
      </c>
      <c r="EK229" s="4">
        <v>0</v>
      </c>
      <c r="EL229" s="4">
        <v>-2.89852041393178</v>
      </c>
      <c r="EM229" s="4">
        <v>0</v>
      </c>
      <c r="EN229" s="4">
        <v>0</v>
      </c>
      <c r="EO229" s="4">
        <v>0</v>
      </c>
      <c r="EP229" s="4">
        <v>0</v>
      </c>
      <c r="EQ229" s="4">
        <v>-54.1969840160114</v>
      </c>
      <c r="ER229" s="4">
        <v>0</v>
      </c>
      <c r="ES229" s="4">
        <v>-6012.20414271084</v>
      </c>
      <c r="ET229" s="4">
        <v>-200.024863887333</v>
      </c>
      <c r="EU229" s="4">
        <v>0</v>
      </c>
      <c r="EV229" s="4">
        <v>0</v>
      </c>
      <c r="EW229" s="4">
        <v>-30.6363898300828</v>
      </c>
      <c r="EX229" s="4">
        <v>-26.2282453983614</v>
      </c>
      <c r="EY229" s="4">
        <v>0</v>
      </c>
      <c r="EZ229" s="4">
        <v>0</v>
      </c>
      <c r="FA229" s="4">
        <v>0</v>
      </c>
      <c r="FC229" s="4">
        <v>0</v>
      </c>
      <c r="FD229" s="4">
        <v>0</v>
      </c>
      <c r="FF229" s="4">
        <v>0</v>
      </c>
      <c r="FH229" s="4">
        <v>-3497320.54858353</v>
      </c>
      <c r="FI229" s="4">
        <v>15102.2470756655</v>
      </c>
      <c r="FK229" s="4">
        <v>-979845.050439787</v>
      </c>
      <c r="FM229" s="4">
        <v>-6696938.82689289</v>
      </c>
    </row>
    <row r="230" spans="5:169">
      <c r="E230" s="4">
        <v>-3243.00356049664</v>
      </c>
      <c r="F230" s="4">
        <v>-88.0087509261928</v>
      </c>
      <c r="G230" s="4">
        <v>-1434.21900720774</v>
      </c>
      <c r="H230" s="4">
        <v>-5652.1316874189</v>
      </c>
      <c r="I230" s="4">
        <v>-398.955835969876</v>
      </c>
      <c r="J230" s="4">
        <v>-12144.0340326871</v>
      </c>
      <c r="K230" s="4">
        <v>-9548.48894147828</v>
      </c>
      <c r="L230" s="4">
        <v>-9653.02940040447</v>
      </c>
      <c r="M230" s="4">
        <v>-15435.4930912717</v>
      </c>
      <c r="N230" s="4">
        <v>-5981.02429555524</v>
      </c>
      <c r="O230" s="4">
        <v>-3773.13283931892</v>
      </c>
      <c r="P230" s="4">
        <v>-209.747491226919</v>
      </c>
      <c r="Q230" s="4">
        <v>-2536.53526601338</v>
      </c>
      <c r="R230" s="4">
        <v>-517.317033166848</v>
      </c>
      <c r="S230" s="4">
        <v>-1152.17380078026</v>
      </c>
      <c r="T230" s="4">
        <v>-1077.22847594958</v>
      </c>
      <c r="U230" s="4">
        <v>-1328.97171759979</v>
      </c>
      <c r="V230" s="4">
        <v>-3597.58625798224</v>
      </c>
      <c r="W230" s="4">
        <v>-323.62275180863</v>
      </c>
      <c r="X230" s="4">
        <v>-633.631436449869</v>
      </c>
      <c r="Y230" s="4">
        <v>-1379.19168862811</v>
      </c>
      <c r="Z230" s="4">
        <v>-3405.92680325576</v>
      </c>
      <c r="AA230" s="4">
        <v>-1611.80526176927</v>
      </c>
      <c r="AB230" s="4">
        <v>-2359.39095284171</v>
      </c>
      <c r="AC230" s="4">
        <v>-41.8177046880367</v>
      </c>
      <c r="AD230" s="4">
        <v>-444.060355397504</v>
      </c>
      <c r="AE230" s="4">
        <v>-6464.76005343723</v>
      </c>
      <c r="AF230" s="4">
        <v>-426.703826103489</v>
      </c>
      <c r="AG230" s="4">
        <v>-572.834196921173</v>
      </c>
      <c r="AH230" s="4">
        <v>-641.948872493231</v>
      </c>
      <c r="AI230" s="4">
        <v>-388.833505474606</v>
      </c>
      <c r="AJ230" s="4">
        <v>-468.081997914566</v>
      </c>
      <c r="AK230" s="4">
        <v>-17513.4133949137</v>
      </c>
      <c r="AL230" s="4">
        <v>-1192.14463887348</v>
      </c>
      <c r="AM230" s="4">
        <v>-2007.98985055377</v>
      </c>
      <c r="AN230" s="4">
        <v>-757.856170660514</v>
      </c>
      <c r="AO230" s="4">
        <v>-9822.89552776091</v>
      </c>
      <c r="AP230" s="4">
        <v>-738.097051059952</v>
      </c>
      <c r="AQ230" s="4">
        <v>-808.684888511119</v>
      </c>
      <c r="AR230" s="4">
        <v>-28562.8940429839</v>
      </c>
      <c r="AS230" s="4">
        <v>-32489.9376461482</v>
      </c>
      <c r="AT230" s="4">
        <v>-1629.75316873187</v>
      </c>
      <c r="AU230" s="4">
        <v>-24502.3655575945</v>
      </c>
      <c r="AV230" s="4">
        <v>-14974.468584726</v>
      </c>
      <c r="AW230" s="4">
        <v>-2629.23521742857</v>
      </c>
      <c r="AX230" s="4">
        <v>-9135.83160886354</v>
      </c>
      <c r="AY230" s="4">
        <v>-14612.6676851214</v>
      </c>
      <c r="AZ230" s="4">
        <v>-12463.9683504746</v>
      </c>
      <c r="BA230" s="4">
        <v>-1244.78952593606</v>
      </c>
      <c r="BB230" s="4">
        <v>-10138.8837217612</v>
      </c>
      <c r="BC230" s="4">
        <v>-2117.28484766087</v>
      </c>
      <c r="BD230" s="4">
        <v>-4980.04171048756</v>
      </c>
      <c r="BE230" s="4">
        <v>-9115.17955447805</v>
      </c>
      <c r="BF230" s="4">
        <v>-11812.8487014363</v>
      </c>
      <c r="BG230" s="4">
        <v>-4483.68180125066</v>
      </c>
      <c r="BH230" s="4">
        <v>-563.041886272934</v>
      </c>
      <c r="BI230" s="4">
        <v>-6271.65881107083</v>
      </c>
      <c r="BJ230" s="4">
        <v>-59985.0618454289</v>
      </c>
      <c r="BK230" s="4">
        <v>-383.860650629572</v>
      </c>
      <c r="BL230" s="4">
        <v>-15285.6515146935</v>
      </c>
      <c r="BM230" s="4">
        <v>-3158.11416949412</v>
      </c>
      <c r="BN230" s="4">
        <v>-31042.5093283012</v>
      </c>
      <c r="BO230" s="4">
        <v>-1985.37684587361</v>
      </c>
      <c r="BP230" s="4">
        <v>-11980.2910317097</v>
      </c>
      <c r="BQ230" s="4">
        <v>-8224.79704349781</v>
      </c>
      <c r="BR230" s="4">
        <v>-168265.980838258</v>
      </c>
      <c r="BS230" s="4">
        <v>-192380.191307534</v>
      </c>
      <c r="BT230" s="4">
        <v>-91280.1051724464</v>
      </c>
      <c r="BU230" s="4">
        <v>-180232.197557316</v>
      </c>
      <c r="BV230" s="4">
        <v>-1323894.5996554</v>
      </c>
      <c r="BW230" s="4">
        <v>-217839.029376609</v>
      </c>
      <c r="BX230" s="4">
        <v>-5815.07826207905</v>
      </c>
      <c r="BY230" s="4">
        <v>-55748.5237304023</v>
      </c>
      <c r="BZ230" s="4">
        <v>-320376.723921728</v>
      </c>
      <c r="CA230" s="4">
        <v>-119870.808589673</v>
      </c>
      <c r="CB230" s="4">
        <v>-32930.0314190573</v>
      </c>
      <c r="CC230" s="4">
        <v>-41787.3844417428</v>
      </c>
      <c r="CD230" s="4">
        <v>-99121.7006748916</v>
      </c>
      <c r="CE230" s="4">
        <v>-437449.330680376</v>
      </c>
      <c r="CF230" s="4">
        <v>-203271.851013487</v>
      </c>
      <c r="CG230" s="4">
        <v>-92535.1141838621</v>
      </c>
      <c r="CH230" s="4">
        <v>-57593.7806082004</v>
      </c>
      <c r="CI230" s="4">
        <v>-52443.2941990757</v>
      </c>
      <c r="CJ230" s="4">
        <v>-46207.1556194896</v>
      </c>
      <c r="CK230" s="4">
        <v>-62107.3348723518</v>
      </c>
      <c r="CL230" s="4">
        <v>-18413.7235318463</v>
      </c>
      <c r="CM230" s="4">
        <v>-1053.06455938305</v>
      </c>
      <c r="CN230" s="4">
        <v>-624891.435648626</v>
      </c>
      <c r="CO230" s="4">
        <v>-23850.9264904712</v>
      </c>
      <c r="CP230" s="4">
        <v>-3506.47588425035</v>
      </c>
      <c r="CQ230" s="4">
        <v>-24908.3853994884</v>
      </c>
      <c r="CR230" s="4">
        <v>-197.720466268249</v>
      </c>
      <c r="CS230" s="4">
        <v>-13694.3378697038</v>
      </c>
      <c r="CT230" s="4">
        <v>-42929.0308993758</v>
      </c>
      <c r="CU230" s="4">
        <v>-5406.65085259444</v>
      </c>
      <c r="CV230" s="4">
        <v>-70068.4057568982</v>
      </c>
      <c r="CW230" s="4">
        <v>-4443.94253931399</v>
      </c>
      <c r="CX230" s="4">
        <v>-1975.45962524848</v>
      </c>
      <c r="CY230" s="4">
        <v>-23187.5050089101</v>
      </c>
      <c r="CZ230" s="4">
        <v>-21703.3156893749</v>
      </c>
      <c r="DA230" s="4">
        <v>-3440.99050732674</v>
      </c>
      <c r="DB230" s="4">
        <v>-3522.13121720196</v>
      </c>
      <c r="DC230" s="4">
        <v>-230573.512883501</v>
      </c>
      <c r="DD230" s="4">
        <v>-29290.2597085547</v>
      </c>
      <c r="DE230" s="4">
        <v>-24072.0628524793</v>
      </c>
      <c r="DF230" s="4">
        <v>-16617.2398780276</v>
      </c>
      <c r="DG230" s="4">
        <v>-311938.907444641</v>
      </c>
      <c r="DH230" s="4">
        <v>-23494.855504393</v>
      </c>
      <c r="DI230" s="4">
        <v>-1720.62782253165</v>
      </c>
      <c r="DJ230" s="4">
        <v>-1869.76023704986</v>
      </c>
      <c r="DK230" s="4">
        <v>-319.428157989759</v>
      </c>
      <c r="DL230" s="4">
        <v>-240.594486653423</v>
      </c>
      <c r="DM230" s="4">
        <v>-1311.0694433326</v>
      </c>
      <c r="DN230" s="4">
        <v>-379.091315309152</v>
      </c>
      <c r="DO230" s="4">
        <v>-1.32586429196006</v>
      </c>
      <c r="DP230" s="4">
        <v>-101.901392764083</v>
      </c>
      <c r="DQ230" s="4">
        <v>0</v>
      </c>
      <c r="DR230" s="4">
        <v>-4815.18060400323</v>
      </c>
      <c r="DS230" s="4">
        <v>-3187.92621045282</v>
      </c>
      <c r="DT230" s="4">
        <v>0</v>
      </c>
      <c r="DU230" s="4">
        <v>-357.459272049382</v>
      </c>
      <c r="DV230" s="4">
        <v>0</v>
      </c>
      <c r="DW230" s="4">
        <v>-13331.1568855593</v>
      </c>
      <c r="DX230" s="4">
        <v>-499.861759740021</v>
      </c>
      <c r="DY230" s="4">
        <v>-426.206009772399</v>
      </c>
      <c r="DZ230" s="4">
        <v>0</v>
      </c>
      <c r="EA230" s="4">
        <v>0</v>
      </c>
      <c r="EB230" s="4">
        <v>-0.831086458547057</v>
      </c>
      <c r="EC230" s="4">
        <v>-0.465568586537336</v>
      </c>
      <c r="ED230" s="4">
        <v>-6.30844387871008</v>
      </c>
      <c r="EE230" s="4">
        <v>0</v>
      </c>
      <c r="EF230" s="4">
        <v>0</v>
      </c>
      <c r="EG230" s="4">
        <v>-369.068123429881</v>
      </c>
      <c r="EH230" s="4">
        <v>-16.1649834996135</v>
      </c>
      <c r="EI230" s="4">
        <v>0</v>
      </c>
      <c r="EJ230" s="4">
        <v>-356.033728914758</v>
      </c>
      <c r="EK230" s="4">
        <v>-34349.3583146189</v>
      </c>
      <c r="EL230" s="4">
        <v>-6.16884055627058</v>
      </c>
      <c r="EM230" s="4">
        <v>0</v>
      </c>
      <c r="EN230" s="4">
        <v>0</v>
      </c>
      <c r="EO230" s="4">
        <v>0</v>
      </c>
      <c r="EP230" s="4">
        <v>-201.228079452483</v>
      </c>
      <c r="EQ230" s="4">
        <v>-0.641271487635112</v>
      </c>
      <c r="ER230" s="4">
        <v>-881.636207781151</v>
      </c>
      <c r="ES230" s="4">
        <v>-344.937023076161</v>
      </c>
      <c r="ET230" s="4">
        <v>-54.1083162311829</v>
      </c>
      <c r="EU230" s="4">
        <v>-7.24164354740953</v>
      </c>
      <c r="EV230" s="4">
        <v>0</v>
      </c>
      <c r="EW230" s="4">
        <v>-208.544656673063</v>
      </c>
      <c r="EX230" s="4">
        <v>-19.7787282535074</v>
      </c>
      <c r="EY230" s="4">
        <v>-10.4399184026315</v>
      </c>
      <c r="EZ230" s="4">
        <v>0</v>
      </c>
      <c r="FA230" s="4">
        <v>0</v>
      </c>
      <c r="FC230" s="4">
        <v>0</v>
      </c>
      <c r="FD230" s="4">
        <v>0</v>
      </c>
      <c r="FF230" s="4">
        <v>0</v>
      </c>
      <c r="FH230" s="4">
        <v>-1008028.72227748</v>
      </c>
      <c r="FI230" s="4">
        <v>-151936.527469015</v>
      </c>
      <c r="FK230" s="4">
        <v>-1817061.71510645</v>
      </c>
      <c r="FM230" s="4">
        <v>-8820301.03285817</v>
      </c>
    </row>
    <row r="231" spans="5:169"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-100510.344331947</v>
      </c>
      <c r="K231" s="4">
        <v>-20654.4759499524</v>
      </c>
      <c r="L231" s="4">
        <v>-14860.1761827897</v>
      </c>
      <c r="M231" s="4">
        <v>-32141.4052749031</v>
      </c>
      <c r="N231" s="4">
        <v>-27041.7600024836</v>
      </c>
      <c r="O231" s="4">
        <v>-572.957082140891</v>
      </c>
      <c r="P231" s="4">
        <v>-2652.08032491584</v>
      </c>
      <c r="Q231" s="4">
        <v>-2996.84111854359</v>
      </c>
      <c r="R231" s="4">
        <v>-2302.37898047673</v>
      </c>
      <c r="S231" s="4">
        <v>-1100.34961911824</v>
      </c>
      <c r="T231" s="4">
        <v>-4347.96060749634</v>
      </c>
      <c r="U231" s="4">
        <v>-1772.18160759948</v>
      </c>
      <c r="V231" s="4">
        <v>-5385.54357845553</v>
      </c>
      <c r="W231" s="4">
        <v>-911.423013291141</v>
      </c>
      <c r="X231" s="4">
        <v>-1695.06191803257</v>
      </c>
      <c r="Y231" s="4">
        <v>-1236.90859163139</v>
      </c>
      <c r="Z231" s="4">
        <v>-9308.33082680304</v>
      </c>
      <c r="AA231" s="4">
        <v>-2206.85910209443</v>
      </c>
      <c r="AB231" s="4">
        <v>-4421.17688008666</v>
      </c>
      <c r="AC231" s="4">
        <v>-1689.81750798634</v>
      </c>
      <c r="AD231" s="4">
        <v>-2283.8685890092</v>
      </c>
      <c r="AE231" s="4">
        <v>-27760.2199121425</v>
      </c>
      <c r="AF231" s="4">
        <v>-1863.10647863115</v>
      </c>
      <c r="AG231" s="4">
        <v>-4286.0495905359</v>
      </c>
      <c r="AH231" s="4">
        <v>-1356.05309124236</v>
      </c>
      <c r="AI231" s="4">
        <v>-5880.24589329681</v>
      </c>
      <c r="AJ231" s="4">
        <v>-3542.01401329409</v>
      </c>
      <c r="AK231" s="4">
        <v>-4693.96017569063</v>
      </c>
      <c r="AL231" s="4">
        <v>-2854.3612853251</v>
      </c>
      <c r="AM231" s="4">
        <v>-29119.6722901159</v>
      </c>
      <c r="AN231" s="4">
        <v>-20683.0556364845</v>
      </c>
      <c r="AO231" s="4">
        <v>-8301.89988924276</v>
      </c>
      <c r="AP231" s="4">
        <v>-5404.44671848196</v>
      </c>
      <c r="AQ231" s="4">
        <v>-1483.12389053039</v>
      </c>
      <c r="AR231" s="4">
        <v>-21418.5680435535</v>
      </c>
      <c r="AS231" s="4">
        <v>-19970.4872388796</v>
      </c>
      <c r="AT231" s="4">
        <v>-37954.1498142195</v>
      </c>
      <c r="AU231" s="4">
        <v>-59882.0091206904</v>
      </c>
      <c r="AV231" s="4">
        <v>-21950.2832262034</v>
      </c>
      <c r="AW231" s="4">
        <v>-916.524398499547</v>
      </c>
      <c r="AX231" s="4">
        <v>-4244.42514608207</v>
      </c>
      <c r="AY231" s="4">
        <v>-21830.3148932267</v>
      </c>
      <c r="AZ231" s="4">
        <v>-15880.3536700369</v>
      </c>
      <c r="BA231" s="4">
        <v>-2044.0037027239</v>
      </c>
      <c r="BB231" s="4">
        <v>-13530.174395233</v>
      </c>
      <c r="BC231" s="4">
        <v>-2191.55176462067</v>
      </c>
      <c r="BD231" s="4">
        <v>-7228.00792652715</v>
      </c>
      <c r="BE231" s="4">
        <v>-20714.3854517498</v>
      </c>
      <c r="BF231" s="4">
        <v>-136858.585558968</v>
      </c>
      <c r="BG231" s="4">
        <v>-68567.7707945752</v>
      </c>
      <c r="BH231" s="4">
        <v>-25021.6055345399</v>
      </c>
      <c r="BI231" s="4">
        <v>-15101.6819342411</v>
      </c>
      <c r="BJ231" s="4">
        <v>-62437.7301604671</v>
      </c>
      <c r="BK231" s="4">
        <v>-2068.70176873059</v>
      </c>
      <c r="BL231" s="4">
        <v>-69865.6209110786</v>
      </c>
      <c r="BM231" s="4">
        <v>-12049.8998366404</v>
      </c>
      <c r="BN231" s="4">
        <v>-231933.311900661</v>
      </c>
      <c r="BO231" s="4">
        <v>-3381.54917116764</v>
      </c>
      <c r="BP231" s="4">
        <v>-8304.67337521277</v>
      </c>
      <c r="BQ231" s="4">
        <v>-10379.9804834361</v>
      </c>
      <c r="BR231" s="4">
        <v>-148729.073695864</v>
      </c>
      <c r="BS231" s="4">
        <v>-134271.395259942</v>
      </c>
      <c r="BT231" s="4">
        <v>-290391.073342147</v>
      </c>
      <c r="BU231" s="4">
        <v>-155407.583437778</v>
      </c>
      <c r="BV231" s="4">
        <v>-180166.860663566</v>
      </c>
      <c r="BW231" s="4">
        <v>-620976.429004276</v>
      </c>
      <c r="BX231" s="4">
        <v>-27205.7325699398</v>
      </c>
      <c r="BY231" s="4">
        <v>-30442.2822083232</v>
      </c>
      <c r="BZ231" s="4">
        <v>-227521.710339249</v>
      </c>
      <c r="CA231" s="4">
        <v>-64419.1660450721</v>
      </c>
      <c r="CB231" s="4">
        <v>-54106.7406419291</v>
      </c>
      <c r="CC231" s="4">
        <v>-11709.3831565774</v>
      </c>
      <c r="CD231" s="4">
        <v>-21021.7448598953</v>
      </c>
      <c r="CE231" s="4">
        <v>-219593.354354771</v>
      </c>
      <c r="CF231" s="4">
        <v>-217780.391313483</v>
      </c>
      <c r="CG231" s="4">
        <v>-68761.8845624869</v>
      </c>
      <c r="CH231" s="4">
        <v>-52089.0612689943</v>
      </c>
      <c r="CI231" s="4">
        <v>-77794.4960666324</v>
      </c>
      <c r="CJ231" s="4">
        <v>-131647.673535059</v>
      </c>
      <c r="CK231" s="4">
        <v>-116749.244410646</v>
      </c>
      <c r="CL231" s="4">
        <v>-8921.4447609902</v>
      </c>
      <c r="CM231" s="4">
        <v>-36471.8000013397</v>
      </c>
      <c r="CN231" s="4">
        <v>-67476.6175896708</v>
      </c>
      <c r="CO231" s="4">
        <v>-24140.4387160362</v>
      </c>
      <c r="CP231" s="4">
        <v>-13212.2230966878</v>
      </c>
      <c r="CQ231" s="4">
        <v>-26129.7654333299</v>
      </c>
      <c r="CR231" s="4">
        <v>-5287.0408318905</v>
      </c>
      <c r="CS231" s="4">
        <v>-9096.5844433808</v>
      </c>
      <c r="CT231" s="4">
        <v>-52380.0110958513</v>
      </c>
      <c r="CU231" s="4">
        <v>-19017.6006454426</v>
      </c>
      <c r="CV231" s="4">
        <v>-52182.3790697505</v>
      </c>
      <c r="CW231" s="4">
        <v>-22524.311334945</v>
      </c>
      <c r="CX231" s="4">
        <v>-1540.97760220753</v>
      </c>
      <c r="CY231" s="4">
        <v>-12911.9101899075</v>
      </c>
      <c r="CZ231" s="4">
        <v>-13345.700250062</v>
      </c>
      <c r="DA231" s="4">
        <v>-405.274950426293</v>
      </c>
      <c r="DB231" s="4">
        <v>-1793.60776093886</v>
      </c>
      <c r="DC231" s="4">
        <v>-108664.922435963</v>
      </c>
      <c r="DD231" s="4">
        <v>-13242.29849308</v>
      </c>
      <c r="DE231" s="4">
        <v>-57384.7076495125</v>
      </c>
      <c r="DF231" s="4">
        <v>-30584.815569489</v>
      </c>
      <c r="DG231" s="4">
        <v>-67604.1218616638</v>
      </c>
      <c r="DH231" s="4">
        <v>-10850.9932614815</v>
      </c>
      <c r="DI231" s="4">
        <v>0</v>
      </c>
      <c r="DJ231" s="4">
        <v>0</v>
      </c>
      <c r="DK231" s="4">
        <v>0</v>
      </c>
      <c r="DL231" s="4">
        <v>0</v>
      </c>
      <c r="DM231" s="4">
        <v>0</v>
      </c>
      <c r="DN231" s="4">
        <v>0</v>
      </c>
      <c r="DO231" s="4">
        <v>0</v>
      </c>
      <c r="DP231" s="4">
        <v>0</v>
      </c>
      <c r="DQ231" s="4">
        <v>0</v>
      </c>
      <c r="DR231" s="4">
        <v>0</v>
      </c>
      <c r="DS231" s="4">
        <v>0</v>
      </c>
      <c r="DT231" s="4">
        <v>0</v>
      </c>
      <c r="DU231" s="4">
        <v>0</v>
      </c>
      <c r="DV231" s="4">
        <v>0</v>
      </c>
      <c r="DW231" s="4">
        <v>0</v>
      </c>
      <c r="DX231" s="4">
        <v>0</v>
      </c>
      <c r="DY231" s="4">
        <v>0</v>
      </c>
      <c r="DZ231" s="4">
        <v>0</v>
      </c>
      <c r="EA231" s="4">
        <v>0</v>
      </c>
      <c r="EB231" s="4">
        <v>0</v>
      </c>
      <c r="EC231" s="4">
        <v>0</v>
      </c>
      <c r="ED231" s="4">
        <v>0</v>
      </c>
      <c r="EE231" s="4">
        <v>0</v>
      </c>
      <c r="EF231" s="4">
        <v>0</v>
      </c>
      <c r="EG231" s="4">
        <v>0</v>
      </c>
      <c r="EH231" s="4">
        <v>0</v>
      </c>
      <c r="EI231" s="4">
        <v>0</v>
      </c>
      <c r="EJ231" s="4">
        <v>0</v>
      </c>
      <c r="EK231" s="4">
        <v>0</v>
      </c>
      <c r="EL231" s="4">
        <v>0</v>
      </c>
      <c r="EM231" s="4">
        <v>0</v>
      </c>
      <c r="EN231" s="4">
        <v>0</v>
      </c>
      <c r="EO231" s="4">
        <v>0</v>
      </c>
      <c r="EP231" s="4">
        <v>0</v>
      </c>
      <c r="EQ231" s="4">
        <v>0</v>
      </c>
      <c r="ER231" s="4">
        <v>0</v>
      </c>
      <c r="ES231" s="4">
        <v>0</v>
      </c>
      <c r="ET231" s="4">
        <v>0</v>
      </c>
      <c r="EU231" s="4">
        <v>0</v>
      </c>
      <c r="EV231" s="4">
        <v>0</v>
      </c>
      <c r="EW231" s="4">
        <v>0</v>
      </c>
      <c r="EX231" s="4">
        <v>0</v>
      </c>
      <c r="EY231" s="4">
        <v>0</v>
      </c>
      <c r="EZ231" s="4">
        <v>0</v>
      </c>
      <c r="FA231" s="4">
        <v>0</v>
      </c>
      <c r="FC231" s="4">
        <v>0</v>
      </c>
      <c r="FD231" s="4">
        <v>0</v>
      </c>
      <c r="FF231" s="4">
        <v>0</v>
      </c>
      <c r="FH231" s="4">
        <v>-3707361.85975247</v>
      </c>
      <c r="FI231" s="4">
        <v>-138897.538800617</v>
      </c>
      <c r="FK231" s="4">
        <v>-1720447.36121431</v>
      </c>
      <c r="FM231" s="4">
        <v>-10325708.0477248</v>
      </c>
    </row>
    <row r="232" spans="5:169">
      <c r="E232" s="4">
        <v>-14352.5819796202</v>
      </c>
      <c r="F232" s="4">
        <v>-2376.54102841982</v>
      </c>
      <c r="G232" s="4">
        <v>-3368.44800401275</v>
      </c>
      <c r="H232" s="4">
        <v>-7752.26066907926</v>
      </c>
      <c r="I232" s="4">
        <v>-2209.50968361539</v>
      </c>
      <c r="J232" s="4">
        <v>-3267.64985156784</v>
      </c>
      <c r="K232" s="4">
        <v>-560.254530992476</v>
      </c>
      <c r="L232" s="4">
        <v>-1243.72071850867</v>
      </c>
      <c r="M232" s="4">
        <v>-243.791913132136</v>
      </c>
      <c r="N232" s="4">
        <v>-637.501904457267</v>
      </c>
      <c r="O232" s="4">
        <v>-160.375345605087</v>
      </c>
      <c r="P232" s="4">
        <v>-1986.14272585557</v>
      </c>
      <c r="Q232" s="4">
        <v>-153.513481460767</v>
      </c>
      <c r="R232" s="4">
        <v>-177.893252481259</v>
      </c>
      <c r="S232" s="4">
        <v>-45.4521345760982</v>
      </c>
      <c r="T232" s="4">
        <v>-2686.93330209524</v>
      </c>
      <c r="U232" s="4">
        <v>-164.801646806592</v>
      </c>
      <c r="V232" s="4">
        <v>-1084.72988958983</v>
      </c>
      <c r="W232" s="4">
        <v>-110.814395784819</v>
      </c>
      <c r="X232" s="4">
        <v>-1257.63453450584</v>
      </c>
      <c r="Y232" s="4">
        <v>-286.935630753697</v>
      </c>
      <c r="Z232" s="4">
        <v>-3633.66694447535</v>
      </c>
      <c r="AA232" s="4">
        <v>-1133.68281503606</v>
      </c>
      <c r="AB232" s="4">
        <v>-364.103037967331</v>
      </c>
      <c r="AC232" s="4">
        <v>-1612.36451883579</v>
      </c>
      <c r="AD232" s="4">
        <v>-162.19635861491</v>
      </c>
      <c r="AE232" s="4">
        <v>-1239.2165159437</v>
      </c>
      <c r="AF232" s="4">
        <v>-216.357582163672</v>
      </c>
      <c r="AG232" s="4">
        <v>-371.24157691809</v>
      </c>
      <c r="AH232" s="4">
        <v>-536.417317300423</v>
      </c>
      <c r="AI232" s="4">
        <v>-973.003468550084</v>
      </c>
      <c r="AJ232" s="4">
        <v>-3803.39807926494</v>
      </c>
      <c r="AK232" s="4">
        <v>-2295.5022288046</v>
      </c>
      <c r="AL232" s="4">
        <v>-2493.82685855908</v>
      </c>
      <c r="AM232" s="4">
        <v>-4713.52522678357</v>
      </c>
      <c r="AN232" s="4">
        <v>-1919.40241540091</v>
      </c>
      <c r="AO232" s="4">
        <v>-621.513897447294</v>
      </c>
      <c r="AP232" s="4">
        <v>-1467.90531216118</v>
      </c>
      <c r="AQ232" s="4">
        <v>-1158.43707316579</v>
      </c>
      <c r="AR232" s="4">
        <v>-1616.81999769728</v>
      </c>
      <c r="AS232" s="4">
        <v>-259.952683932548</v>
      </c>
      <c r="AT232" s="4">
        <v>-477.345787049265</v>
      </c>
      <c r="AU232" s="4">
        <v>-1658.44119097786</v>
      </c>
      <c r="AV232" s="4">
        <v>-396.872180977864</v>
      </c>
      <c r="AW232" s="4">
        <v>-376.423252743468</v>
      </c>
      <c r="AX232" s="4">
        <v>-715.6626976089</v>
      </c>
      <c r="AY232" s="4">
        <v>-436.999885985699</v>
      </c>
      <c r="AZ232" s="4">
        <v>-1474.99275440161</v>
      </c>
      <c r="BA232" s="4">
        <v>-390.417947797487</v>
      </c>
      <c r="BB232" s="4">
        <v>-10677.3221599022</v>
      </c>
      <c r="BC232" s="4">
        <v>-192.908492716101</v>
      </c>
      <c r="BD232" s="4">
        <v>-774.135012918736</v>
      </c>
      <c r="BE232" s="4">
        <v>-4598.97857906283</v>
      </c>
      <c r="BF232" s="4">
        <v>-222.617635191624</v>
      </c>
      <c r="BG232" s="4">
        <v>-6836.21180343442</v>
      </c>
      <c r="BH232" s="4">
        <v>-2184.03342589236</v>
      </c>
      <c r="BI232" s="4">
        <v>-2449.01434892196</v>
      </c>
      <c r="BJ232" s="4">
        <v>-1242.6265100426</v>
      </c>
      <c r="BK232" s="4">
        <v>-228.08996438026</v>
      </c>
      <c r="BL232" s="4">
        <v>-1748.29899934694</v>
      </c>
      <c r="BM232" s="4">
        <v>-119.038934845696</v>
      </c>
      <c r="BN232" s="4">
        <v>-1208.68410264099</v>
      </c>
      <c r="BO232" s="4">
        <v>-38.0141711162667</v>
      </c>
      <c r="BP232" s="4">
        <v>-517.55777914887</v>
      </c>
      <c r="BQ232" s="4">
        <v>-550.426430949412</v>
      </c>
      <c r="BR232" s="4">
        <v>-40535.0410624359</v>
      </c>
      <c r="BS232" s="4">
        <v>-234.719847646266</v>
      </c>
      <c r="BT232" s="4">
        <v>-1116.54195313008</v>
      </c>
      <c r="BU232" s="4">
        <v>-678.767218381218</v>
      </c>
      <c r="BV232" s="4">
        <v>-1521.03453284859</v>
      </c>
      <c r="BW232" s="4">
        <v>-738.367522643206</v>
      </c>
      <c r="BX232" s="4">
        <v>-63440.7586446708</v>
      </c>
      <c r="BY232" s="4">
        <v>-15232.4609733076</v>
      </c>
      <c r="BZ232" s="4">
        <v>-332.730766445982</v>
      </c>
      <c r="CA232" s="4">
        <v>-766.544356606458</v>
      </c>
      <c r="CB232" s="4">
        <v>-184.876045975552</v>
      </c>
      <c r="CC232" s="4">
        <v>-9339.08465478732</v>
      </c>
      <c r="CD232" s="4">
        <v>-31667.3903685659</v>
      </c>
      <c r="CE232" s="4">
        <v>-7653.00736048697</v>
      </c>
      <c r="CF232" s="4">
        <v>-1815.89116691259</v>
      </c>
      <c r="CG232" s="4">
        <v>-374.368261799021</v>
      </c>
      <c r="CH232" s="4">
        <v>-1561.34976562591</v>
      </c>
      <c r="CI232" s="4">
        <v>-769.121073374988</v>
      </c>
      <c r="CJ232" s="4">
        <v>-193.79042537506</v>
      </c>
      <c r="CK232" s="4">
        <v>-1916.47113868312</v>
      </c>
      <c r="CL232" s="4">
        <v>-3475.36426363164</v>
      </c>
      <c r="CM232" s="4">
        <v>-757.918763258554</v>
      </c>
      <c r="CN232" s="4">
        <v>-414.698574852644</v>
      </c>
      <c r="CO232" s="4">
        <v>-429.844992041563</v>
      </c>
      <c r="CP232" s="4">
        <v>-17088.4607692029</v>
      </c>
      <c r="CQ232" s="4">
        <v>-17421.6511887012</v>
      </c>
      <c r="CR232" s="4">
        <v>-229.514979717202</v>
      </c>
      <c r="CS232" s="4">
        <v>-28747.4036724204</v>
      </c>
      <c r="CT232" s="4">
        <v>-30139.592478104</v>
      </c>
      <c r="CU232" s="4">
        <v>-3911.65264086191</v>
      </c>
      <c r="CV232" s="4">
        <v>-3800.45536201663</v>
      </c>
      <c r="CW232" s="4">
        <v>-1577.92805071663</v>
      </c>
      <c r="CX232" s="4">
        <v>-470.720587280437</v>
      </c>
      <c r="CY232" s="4">
        <v>-2459.30854514999</v>
      </c>
      <c r="CZ232" s="4">
        <v>-3183.66062949086</v>
      </c>
      <c r="DA232" s="4">
        <v>-6025.90143835074</v>
      </c>
      <c r="DB232" s="4">
        <v>-368.528371360986</v>
      </c>
      <c r="DC232" s="4">
        <v>-217837.569097946</v>
      </c>
      <c r="DD232" s="4">
        <v>-26546.4700874553</v>
      </c>
      <c r="DE232" s="4">
        <v>-74373.5039850089</v>
      </c>
      <c r="DF232" s="4">
        <v>-39639.4788055956</v>
      </c>
      <c r="DG232" s="4">
        <v>-24977.5902972548</v>
      </c>
      <c r="DH232" s="4">
        <v>-4019.30961747599</v>
      </c>
      <c r="DI232" s="4">
        <v>-5600.19645029375</v>
      </c>
      <c r="DJ232" s="4">
        <v>-517.826048004713</v>
      </c>
      <c r="DK232" s="4">
        <v>-528.359371420504</v>
      </c>
      <c r="DL232" s="4">
        <v>-397.962260232289</v>
      </c>
      <c r="DM232" s="4">
        <v>-777.544681905894</v>
      </c>
      <c r="DN232" s="4">
        <v>-17733.2645899804</v>
      </c>
      <c r="DO232" s="4">
        <v>-13.1445434886807</v>
      </c>
      <c r="DP232" s="4">
        <v>-145.378755123879</v>
      </c>
      <c r="DQ232" s="4">
        <v>-95.7329844699995</v>
      </c>
      <c r="DR232" s="4">
        <v>-6243.782905747</v>
      </c>
      <c r="DS232" s="4">
        <v>-772.93187758697</v>
      </c>
      <c r="DT232" s="4">
        <v>-2164.43288719622</v>
      </c>
      <c r="DU232" s="4">
        <v>-2017.00590169359</v>
      </c>
      <c r="DV232" s="4">
        <v>-723.770817131892</v>
      </c>
      <c r="DW232" s="4">
        <v>-7992.05058531304</v>
      </c>
      <c r="DX232" s="4">
        <v>-1109.74776103886</v>
      </c>
      <c r="DY232" s="4">
        <v>-4522.16162188055</v>
      </c>
      <c r="DZ232" s="4">
        <v>-572.013154979573</v>
      </c>
      <c r="EA232" s="4">
        <v>-7611.35117662528</v>
      </c>
      <c r="EB232" s="4">
        <v>-2611.66902742718</v>
      </c>
      <c r="EC232" s="4">
        <v>-337.376107410919</v>
      </c>
      <c r="ED232" s="4">
        <v>-143137.943110306</v>
      </c>
      <c r="EE232" s="4">
        <v>-248.624818991593</v>
      </c>
      <c r="EF232" s="4">
        <v>-5264.05921564165</v>
      </c>
      <c r="EG232" s="4">
        <v>-39339.327064806</v>
      </c>
      <c r="EH232" s="4">
        <v>-1003.82702185393</v>
      </c>
      <c r="EI232" s="4">
        <v>-18286.0849499134</v>
      </c>
      <c r="EJ232" s="4">
        <v>-5420.30390026764</v>
      </c>
      <c r="EK232" s="4">
        <v>-3504.65020306562</v>
      </c>
      <c r="EL232" s="4">
        <v>-2534.37086015891</v>
      </c>
      <c r="EM232" s="4">
        <v>-1207.11452026503</v>
      </c>
      <c r="EN232" s="4">
        <v>-740.008082638754</v>
      </c>
      <c r="EO232" s="4">
        <v>-6152.56826188137</v>
      </c>
      <c r="EP232" s="4">
        <v>-6721.37575856916</v>
      </c>
      <c r="EQ232" s="4">
        <v>-6041.96005591461</v>
      </c>
      <c r="ER232" s="4">
        <v>-12792.0115326364</v>
      </c>
      <c r="ES232" s="4">
        <v>-929.258721596775</v>
      </c>
      <c r="ET232" s="4">
        <v>-233.718939447409</v>
      </c>
      <c r="EU232" s="4">
        <v>-538.759453377297</v>
      </c>
      <c r="EV232" s="4">
        <v>-895.504383273885</v>
      </c>
      <c r="EW232" s="4">
        <v>-2514.20096137587</v>
      </c>
      <c r="EX232" s="4">
        <v>-601.74293261656</v>
      </c>
      <c r="EY232" s="4">
        <v>-1013.73615005938</v>
      </c>
      <c r="EZ232" s="4">
        <v>-92.5946261628012</v>
      </c>
      <c r="FA232" s="4">
        <v>-16442.258735761</v>
      </c>
      <c r="FC232" s="4">
        <v>-54339.9677952618</v>
      </c>
      <c r="FD232" s="4">
        <v>-187286.89945048</v>
      </c>
      <c r="FF232" s="4">
        <v>0</v>
      </c>
      <c r="FH232" s="4">
        <v>-1215226.9158911</v>
      </c>
      <c r="FI232" s="4">
        <v>-105191.314384456</v>
      </c>
      <c r="FK232" s="4">
        <v>-1603682.93510023</v>
      </c>
      <c r="FM232" s="4">
        <v>-4306075.71930866</v>
      </c>
    </row>
    <row r="233" spans="5:169">
      <c r="E233" s="4">
        <v>-14268.5914105237</v>
      </c>
      <c r="F233" s="4">
        <v>-2020.19611247149</v>
      </c>
      <c r="G233" s="4">
        <v>-19048.0661084921</v>
      </c>
      <c r="H233" s="4">
        <v>-15839.2584187213</v>
      </c>
      <c r="I233" s="4">
        <v>-2205.36956335299</v>
      </c>
      <c r="J233" s="4">
        <v>-223300.590272209</v>
      </c>
      <c r="K233" s="4">
        <v>-45887.3830553751</v>
      </c>
      <c r="L233" s="4">
        <v>-33014.3741444856</v>
      </c>
      <c r="M233" s="4">
        <v>-71407.5234521199</v>
      </c>
      <c r="N233" s="4">
        <v>-60077.8060277194</v>
      </c>
      <c r="O233" s="4">
        <v>-1272.92026997885</v>
      </c>
      <c r="P233" s="4">
        <v>-5892.04132111272</v>
      </c>
      <c r="Q233" s="4">
        <v>-6657.98525684557</v>
      </c>
      <c r="R233" s="4">
        <v>-5115.12112298423</v>
      </c>
      <c r="S233" s="4">
        <v>-2444.61125954792</v>
      </c>
      <c r="T233" s="4">
        <v>-9659.72384820012</v>
      </c>
      <c r="U233" s="4">
        <v>-3937.19871996061</v>
      </c>
      <c r="V233" s="4">
        <v>-11964.8884699283</v>
      </c>
      <c r="W233" s="4">
        <v>-2024.87911277682</v>
      </c>
      <c r="X233" s="4">
        <v>-3765.86439296792</v>
      </c>
      <c r="Y233" s="4">
        <v>-2747.99992438421</v>
      </c>
      <c r="Z233" s="4">
        <v>-20680.0183790968</v>
      </c>
      <c r="AA233" s="4">
        <v>-4902.90768995571</v>
      </c>
      <c r="AB233" s="4">
        <v>-9822.38607959176</v>
      </c>
      <c r="AC233" s="4">
        <v>-3754.21305631458</v>
      </c>
      <c r="AD233" s="4">
        <v>-5073.99718326962</v>
      </c>
      <c r="AE233" s="4">
        <v>-61673.9852367163</v>
      </c>
      <c r="AF233" s="4">
        <v>-4139.20357335848</v>
      </c>
      <c r="AG233" s="4">
        <v>-9522.17813861733</v>
      </c>
      <c r="AH233" s="4">
        <v>-3012.69941643826</v>
      </c>
      <c r="AI233" s="4">
        <v>-13063.9526473253</v>
      </c>
      <c r="AJ233" s="4">
        <v>-7869.17829381431</v>
      </c>
      <c r="AK233" s="4">
        <v>-10428.4199294377</v>
      </c>
      <c r="AL233" s="4">
        <v>-6341.4424067443</v>
      </c>
      <c r="AM233" s="4">
        <v>-64694.2367388769</v>
      </c>
      <c r="AN233" s="4">
        <v>-45950.8776231648</v>
      </c>
      <c r="AO233" s="4">
        <v>-18444.0632252214</v>
      </c>
      <c r="AP233" s="4">
        <v>-12006.884966447</v>
      </c>
      <c r="AQ233" s="4">
        <v>-3295.00851284182</v>
      </c>
      <c r="AR233" s="4">
        <v>-47584.9418156928</v>
      </c>
      <c r="AS233" s="4">
        <v>-44367.7873964429</v>
      </c>
      <c r="AT233" s="4">
        <v>-84321.5105184049</v>
      </c>
      <c r="AU233" s="4">
        <v>-133037.928306918</v>
      </c>
      <c r="AV233" s="4">
        <v>-48766.2362877356</v>
      </c>
      <c r="AW233" s="4">
        <v>-2036.21269575968</v>
      </c>
      <c r="AX233" s="4">
        <v>-9429.7024528766</v>
      </c>
      <c r="AY233" s="4">
        <v>-48499.7065116617</v>
      </c>
      <c r="AZ233" s="4">
        <v>-59499.8553631428</v>
      </c>
      <c r="BA233" s="4">
        <v>-4541.09710170341</v>
      </c>
      <c r="BB233" s="4">
        <v>-30059.5520692071</v>
      </c>
      <c r="BC233" s="4">
        <v>-4868.89987199413</v>
      </c>
      <c r="BD233" s="4">
        <v>-16058.2320875863</v>
      </c>
      <c r="BE233" s="4">
        <v>-46020.4820632678</v>
      </c>
      <c r="BF233" s="4">
        <v>-304054.30547733</v>
      </c>
      <c r="BG233" s="4">
        <v>-152334.804878503</v>
      </c>
      <c r="BH233" s="4">
        <v>-55589.6940017242</v>
      </c>
      <c r="BI233" s="4">
        <v>-33550.9196832723</v>
      </c>
      <c r="BJ233" s="4">
        <v>-138715.891312072</v>
      </c>
      <c r="BK233" s="4">
        <v>-4595.96799836902</v>
      </c>
      <c r="BL233" s="4">
        <v>-155218.196623167</v>
      </c>
      <c r="BM233" s="4">
        <v>-26770.8738252476</v>
      </c>
      <c r="BN233" s="4">
        <v>-515278.75857395</v>
      </c>
      <c r="BO233" s="4">
        <v>-7512.6787294885</v>
      </c>
      <c r="BP233" s="4">
        <v>-18450.224989564</v>
      </c>
      <c r="BQ233" s="4">
        <v>-23060.867857645</v>
      </c>
      <c r="BR233" s="4">
        <v>-426026.438797964</v>
      </c>
      <c r="BS233" s="4">
        <v>-298306.428233859</v>
      </c>
      <c r="BT233" s="4">
        <v>-645152.481747811</v>
      </c>
      <c r="BU233" s="4">
        <v>-345264.015809402</v>
      </c>
      <c r="BV233" s="4">
        <v>-400270.903468372</v>
      </c>
      <c r="BW233" s="4">
        <v>-531018.013849214</v>
      </c>
      <c r="BX233" s="4">
        <v>-60442.0985922792</v>
      </c>
      <c r="BY233" s="4">
        <v>-2843162.91276763</v>
      </c>
      <c r="BZ233" s="4">
        <v>-505477.645671034</v>
      </c>
      <c r="CA233" s="4">
        <v>-143117.983510241</v>
      </c>
      <c r="CB233" s="4">
        <v>-120207.200595651</v>
      </c>
      <c r="CC233" s="4">
        <v>-84924.562584252</v>
      </c>
      <c r="CD233" s="4">
        <v>-519584.561976243</v>
      </c>
      <c r="CE233" s="4">
        <v>-487863.472891171</v>
      </c>
      <c r="CF233" s="4">
        <v>-519685.616131169</v>
      </c>
      <c r="CG233" s="4">
        <v>-134841.088798068</v>
      </c>
      <c r="CH233" s="4">
        <v>-115724.58740841</v>
      </c>
      <c r="CI233" s="4">
        <v>-172833.522828623</v>
      </c>
      <c r="CJ233" s="4">
        <v>-292477.390299798</v>
      </c>
      <c r="CK233" s="4">
        <v>-259378.030828667</v>
      </c>
      <c r="CL233" s="4">
        <v>-19820.4860848009</v>
      </c>
      <c r="CM233" s="4">
        <v>-69078.2401636424</v>
      </c>
      <c r="CN233" s="4">
        <v>-149910.624995807</v>
      </c>
      <c r="CO233" s="4">
        <v>-53632.0341010686</v>
      </c>
      <c r="CP233" s="4">
        <v>-29353.1699240324</v>
      </c>
      <c r="CQ233" s="4">
        <v>-58051.6571077142</v>
      </c>
      <c r="CR233" s="4">
        <v>-11746.0480948645</v>
      </c>
      <c r="CS233" s="4">
        <v>-20209.5882684413</v>
      </c>
      <c r="CT233" s="4">
        <v>-116370.981254817</v>
      </c>
      <c r="CU233" s="4">
        <v>-42250.789984993</v>
      </c>
      <c r="CV233" s="4">
        <v>-115931.908556601</v>
      </c>
      <c r="CW233" s="4">
        <v>-50041.5360229708</v>
      </c>
      <c r="CX233" s="4">
        <v>-3423.54023813259</v>
      </c>
      <c r="CY233" s="4">
        <v>-28685.9744249396</v>
      </c>
      <c r="CZ233" s="4">
        <v>-29649.7118106831</v>
      </c>
      <c r="DA233" s="4">
        <v>-900.386286152615</v>
      </c>
      <c r="DB233" s="4">
        <v>-3984.80051378266</v>
      </c>
      <c r="DC233" s="4">
        <v>-201938.627937603</v>
      </c>
      <c r="DD233" s="4">
        <v>-24608.9679032224</v>
      </c>
      <c r="DE233" s="4">
        <v>-106641.488969654</v>
      </c>
      <c r="DF233" s="4">
        <v>-56837.6211326793</v>
      </c>
      <c r="DG233" s="4">
        <v>-125632.847340558</v>
      </c>
      <c r="DH233" s="4">
        <v>-20165.0600935649</v>
      </c>
      <c r="DI233" s="4">
        <v>-1787.57994658942</v>
      </c>
      <c r="DJ233" s="4">
        <v>-12107.531764046</v>
      </c>
      <c r="DK233" s="4">
        <v>-5737.39306687245</v>
      </c>
      <c r="DL233" s="4">
        <v>-19797.0728822638</v>
      </c>
      <c r="DM233" s="4">
        <v>-23861.4413061407</v>
      </c>
      <c r="DN233" s="4">
        <v>-7874.4650196741</v>
      </c>
      <c r="DO233" s="4">
        <v>-394.036681421749</v>
      </c>
      <c r="DP233" s="4">
        <v>-137005.045797721</v>
      </c>
      <c r="DQ233" s="4">
        <v>-44274.3837587706</v>
      </c>
      <c r="DR233" s="4">
        <v>-68356.9758279226</v>
      </c>
      <c r="DS233" s="4">
        <v>-68890.0167118351</v>
      </c>
      <c r="DT233" s="4">
        <v>-12360.3623512045</v>
      </c>
      <c r="DU233" s="4">
        <v>-143149.022994762</v>
      </c>
      <c r="DV233" s="4">
        <v>0</v>
      </c>
      <c r="DW233" s="4">
        <v>-4494.93971814276</v>
      </c>
      <c r="DX233" s="4">
        <v>-15028.5308072826</v>
      </c>
      <c r="DY233" s="4">
        <v>-8511.6549863693</v>
      </c>
      <c r="DZ233" s="4">
        <v>-113.321612992809</v>
      </c>
      <c r="EA233" s="4">
        <v>-33.1983430729139</v>
      </c>
      <c r="EB233" s="4">
        <v>-149.071184158132</v>
      </c>
      <c r="EC233" s="4">
        <v>-279.011144356255</v>
      </c>
      <c r="ED233" s="4">
        <v>-10170.4021552922</v>
      </c>
      <c r="EE233" s="4">
        <v>-9.51872510873444</v>
      </c>
      <c r="EF233" s="4">
        <v>-442.890437566554</v>
      </c>
      <c r="EG233" s="4">
        <v>-574.752766028025</v>
      </c>
      <c r="EH233" s="4">
        <v>-15073.5532821635</v>
      </c>
      <c r="EI233" s="4">
        <v>-1044.95591178804</v>
      </c>
      <c r="EJ233" s="4">
        <v>-9364.03522424381</v>
      </c>
      <c r="EK233" s="4">
        <v>-13045.0399619057</v>
      </c>
      <c r="EL233" s="4">
        <v>-1887.08075421982</v>
      </c>
      <c r="EM233" s="4">
        <v>-9854.04437438153</v>
      </c>
      <c r="EN233" s="4">
        <v>-99.2654881822459</v>
      </c>
      <c r="EO233" s="4">
        <v>-490.159783196135</v>
      </c>
      <c r="EP233" s="4">
        <v>-1559.65424093591</v>
      </c>
      <c r="EQ233" s="4">
        <v>-358.927954481605</v>
      </c>
      <c r="ER233" s="4">
        <v>-23645.2925722098</v>
      </c>
      <c r="ES233" s="4">
        <v>-1955.02989804219</v>
      </c>
      <c r="ET233" s="4">
        <v>-578.74047841674</v>
      </c>
      <c r="EU233" s="4">
        <v>-43.8865117142465</v>
      </c>
      <c r="EV233" s="4">
        <v>-33.1517016701472</v>
      </c>
      <c r="EW233" s="4">
        <v>-229.335922991921</v>
      </c>
      <c r="EX233" s="4">
        <v>-148.460867718848</v>
      </c>
      <c r="EY233" s="4">
        <v>-818.04780940331</v>
      </c>
      <c r="EZ233" s="4">
        <v>-43.473450894926</v>
      </c>
      <c r="FA233" s="4">
        <v>-1578.97895807962</v>
      </c>
      <c r="FC233" s="4">
        <v>-9576.47147555315</v>
      </c>
      <c r="FD233" s="4">
        <v>-14891.0781864368</v>
      </c>
      <c r="FF233" s="4">
        <v>0</v>
      </c>
      <c r="FH233" s="4">
        <v>-3492578.62077945</v>
      </c>
      <c r="FI233" s="4">
        <v>-131608.944566346</v>
      </c>
      <c r="FK233" s="4">
        <v>-3127810.2475428</v>
      </c>
      <c r="FM233" s="4">
        <v>-20549797.5195415</v>
      </c>
    </row>
    <row r="234" spans="5:169"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-395024.565755226</v>
      </c>
      <c r="K234" s="4">
        <v>-231680.485730382</v>
      </c>
      <c r="L234" s="4">
        <v>-107965.253431777</v>
      </c>
      <c r="M234" s="4">
        <v>-140623.107413187</v>
      </c>
      <c r="N234" s="4">
        <v>-223988.931873803</v>
      </c>
      <c r="O234" s="4">
        <v>-146298.600669649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0</v>
      </c>
      <c r="AO234" s="4">
        <v>0</v>
      </c>
      <c r="AP234" s="4">
        <v>0</v>
      </c>
      <c r="AQ234" s="4">
        <v>0</v>
      </c>
      <c r="AR234" s="4">
        <v>0</v>
      </c>
      <c r="AS234" s="4">
        <v>-983.906593734577</v>
      </c>
      <c r="AT234" s="4">
        <v>-1121.51028222983</v>
      </c>
      <c r="AU234" s="4">
        <v>0</v>
      </c>
      <c r="AV234" s="4">
        <v>0</v>
      </c>
      <c r="AW234" s="4">
        <v>0</v>
      </c>
      <c r="AX234" s="4">
        <v>0</v>
      </c>
      <c r="AY234" s="4">
        <v>0</v>
      </c>
      <c r="AZ234" s="4">
        <v>0</v>
      </c>
      <c r="BA234" s="4">
        <v>0</v>
      </c>
      <c r="BB234" s="4">
        <v>0</v>
      </c>
      <c r="BC234" s="4">
        <v>0</v>
      </c>
      <c r="BD234" s="4">
        <v>0</v>
      </c>
      <c r="BE234" s="4">
        <v>0</v>
      </c>
      <c r="BF234" s="4">
        <v>-164163.50506243</v>
      </c>
      <c r="BG234" s="4">
        <v>-1641.57618311412</v>
      </c>
      <c r="BH234" s="4">
        <v>-2420.56766095267</v>
      </c>
      <c r="BI234" s="4">
        <v>0</v>
      </c>
      <c r="BJ234" s="4">
        <v>0</v>
      </c>
      <c r="BK234" s="4">
        <v>0</v>
      </c>
      <c r="BL234" s="4">
        <v>0</v>
      </c>
      <c r="BM234" s="4">
        <v>-38371.1256651545</v>
      </c>
      <c r="BN234" s="4">
        <v>-403371.861503952</v>
      </c>
      <c r="BO234" s="4">
        <v>-30056.6842415475</v>
      </c>
      <c r="BP234" s="4">
        <v>-156760.193402056</v>
      </c>
      <c r="BQ234" s="4">
        <v>-139638.086179982</v>
      </c>
      <c r="BR234" s="4">
        <v>-254677.708671624</v>
      </c>
      <c r="BS234" s="4">
        <v>-17.5959727975319</v>
      </c>
      <c r="BT234" s="4">
        <v>-50.0047262960217</v>
      </c>
      <c r="BU234" s="4">
        <v>-4185.61476531489</v>
      </c>
      <c r="BV234" s="4">
        <v>-8574.89740971628</v>
      </c>
      <c r="BW234" s="4">
        <v>-2692.24890049124</v>
      </c>
      <c r="BX234" s="4">
        <v>-162.190438731737</v>
      </c>
      <c r="BY234" s="4">
        <v>-26857.8077929638</v>
      </c>
      <c r="BZ234" s="4">
        <v>-1483733.57534316</v>
      </c>
      <c r="CA234" s="4">
        <v>-12300.2712528123</v>
      </c>
      <c r="CB234" s="4">
        <v>-31.5651472167643</v>
      </c>
      <c r="CC234" s="4">
        <v>0</v>
      </c>
      <c r="CD234" s="4">
        <v>-50211.5963529502</v>
      </c>
      <c r="CE234" s="4">
        <v>-3300.29709174084</v>
      </c>
      <c r="CF234" s="4">
        <v>-3407.18059330286</v>
      </c>
      <c r="CG234" s="4">
        <v>-1516.72281157708</v>
      </c>
      <c r="CH234" s="4">
        <v>-14997.746810465</v>
      </c>
      <c r="CI234" s="4">
        <v>-1635.31737498958</v>
      </c>
      <c r="CJ234" s="4">
        <v>0</v>
      </c>
      <c r="CK234" s="4">
        <v>0</v>
      </c>
      <c r="CL234" s="4">
        <v>0</v>
      </c>
      <c r="CM234" s="4">
        <v>0</v>
      </c>
      <c r="CN234" s="4">
        <v>0</v>
      </c>
      <c r="CO234" s="4">
        <v>0</v>
      </c>
      <c r="CP234" s="4">
        <v>0</v>
      </c>
      <c r="CQ234" s="4">
        <v>0</v>
      </c>
      <c r="CR234" s="4">
        <v>0</v>
      </c>
      <c r="CS234" s="4">
        <v>0</v>
      </c>
      <c r="CT234" s="4">
        <v>0</v>
      </c>
      <c r="CU234" s="4">
        <v>0</v>
      </c>
      <c r="CV234" s="4">
        <v>0</v>
      </c>
      <c r="CW234" s="4">
        <v>0</v>
      </c>
      <c r="CX234" s="4">
        <v>0</v>
      </c>
      <c r="CY234" s="4">
        <v>-16319.8435685484</v>
      </c>
      <c r="CZ234" s="4">
        <v>-194.403541586052</v>
      </c>
      <c r="DA234" s="4">
        <v>0</v>
      </c>
      <c r="DB234" s="4">
        <v>0</v>
      </c>
      <c r="DC234" s="4">
        <v>-302624.607826916</v>
      </c>
      <c r="DD234" s="4">
        <v>-34976.376646769</v>
      </c>
      <c r="DE234" s="4">
        <v>-135513.689665852</v>
      </c>
      <c r="DF234" s="4">
        <v>-71077.9817376728</v>
      </c>
      <c r="DG234" s="4">
        <v>-40623.3806093707</v>
      </c>
      <c r="DH234" s="4">
        <v>-104011.680568351</v>
      </c>
      <c r="DI234" s="4">
        <v>0</v>
      </c>
      <c r="DJ234" s="4">
        <v>0</v>
      </c>
      <c r="DK234" s="4">
        <v>0</v>
      </c>
      <c r="DL234" s="4">
        <v>-255.543532893108</v>
      </c>
      <c r="DM234" s="4">
        <v>0</v>
      </c>
      <c r="DN234" s="4">
        <v>-442.547873044405</v>
      </c>
      <c r="DO234" s="4">
        <v>0</v>
      </c>
      <c r="DP234" s="4">
        <v>-93.1225543018583</v>
      </c>
      <c r="DQ234" s="4">
        <v>0</v>
      </c>
      <c r="DR234" s="4">
        <v>0</v>
      </c>
      <c r="DS234" s="4">
        <v>0</v>
      </c>
      <c r="DT234" s="4">
        <v>0</v>
      </c>
      <c r="DU234" s="4">
        <v>-167.492993228401</v>
      </c>
      <c r="DV234" s="4">
        <v>0</v>
      </c>
      <c r="DW234" s="4">
        <v>0</v>
      </c>
      <c r="DX234" s="4">
        <v>0</v>
      </c>
      <c r="DY234" s="4">
        <v>0</v>
      </c>
      <c r="DZ234" s="4">
        <v>0</v>
      </c>
      <c r="EA234" s="4">
        <v>0</v>
      </c>
      <c r="EB234" s="4">
        <v>0</v>
      </c>
      <c r="EC234" s="4">
        <v>0</v>
      </c>
      <c r="ED234" s="4">
        <v>0</v>
      </c>
      <c r="EE234" s="4">
        <v>0</v>
      </c>
      <c r="EF234" s="4">
        <v>0</v>
      </c>
      <c r="EG234" s="4">
        <v>0</v>
      </c>
      <c r="EH234" s="4">
        <v>-43605.0920851971</v>
      </c>
      <c r="EI234" s="4">
        <v>0</v>
      </c>
      <c r="EJ234" s="4">
        <v>-507.738851187729</v>
      </c>
      <c r="EK234" s="4">
        <v>0</v>
      </c>
      <c r="EL234" s="4">
        <v>0</v>
      </c>
      <c r="EM234" s="4">
        <v>0</v>
      </c>
      <c r="EN234" s="4">
        <v>0</v>
      </c>
      <c r="EO234" s="4">
        <v>0</v>
      </c>
      <c r="EP234" s="4">
        <v>0</v>
      </c>
      <c r="EQ234" s="4">
        <v>0</v>
      </c>
      <c r="ER234" s="4">
        <v>0</v>
      </c>
      <c r="ES234" s="4">
        <v>0</v>
      </c>
      <c r="ET234" s="4">
        <v>0</v>
      </c>
      <c r="EU234" s="4">
        <v>0</v>
      </c>
      <c r="EV234" s="4">
        <v>0</v>
      </c>
      <c r="EW234" s="4">
        <v>0</v>
      </c>
      <c r="EX234" s="4">
        <v>0</v>
      </c>
      <c r="EY234" s="4">
        <v>0</v>
      </c>
      <c r="EZ234" s="4">
        <v>0</v>
      </c>
      <c r="FA234" s="4">
        <v>0</v>
      </c>
      <c r="FC234" s="4">
        <v>0</v>
      </c>
      <c r="FD234" s="4">
        <v>0</v>
      </c>
      <c r="FF234" s="4">
        <v>0</v>
      </c>
      <c r="FH234" s="4">
        <v>-4673144.34867075</v>
      </c>
      <c r="FI234" s="4">
        <v>-54646.6774466381</v>
      </c>
      <c r="FK234" s="4">
        <v>-1058675.73222762</v>
      </c>
      <c r="FM234" s="4">
        <v>-10589342.5635053</v>
      </c>
    </row>
    <row r="235" spans="5:169"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-1920.3776072878</v>
      </c>
      <c r="K235" s="4">
        <v>-2000.98054173951</v>
      </c>
      <c r="L235" s="4">
        <v>-575.038330380597</v>
      </c>
      <c r="M235" s="4">
        <v>-158.498334123032</v>
      </c>
      <c r="N235" s="4">
        <v>-1041.76550548371</v>
      </c>
      <c r="O235" s="4">
        <v>-116.733846553915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-51101.8083125235</v>
      </c>
      <c r="AN235" s="4">
        <v>-24601.2702082116</v>
      </c>
      <c r="AO235" s="4">
        <v>-17794.3047872437</v>
      </c>
      <c r="AP235" s="4">
        <v>-4394.27511805006</v>
      </c>
      <c r="AQ235" s="4">
        <v>-3064.0514159261</v>
      </c>
      <c r="AR235" s="4">
        <v>-5893.18695955496</v>
      </c>
      <c r="AS235" s="4">
        <v>-41892.7751808096</v>
      </c>
      <c r="AT235" s="4">
        <v>-1743.31832855608</v>
      </c>
      <c r="AU235" s="4">
        <v>-119839.970650195</v>
      </c>
      <c r="AV235" s="4">
        <v>-38817.9008037998</v>
      </c>
      <c r="AW235" s="4">
        <v>-1165.1799626683</v>
      </c>
      <c r="AX235" s="4">
        <v>-2234.97306394986</v>
      </c>
      <c r="AY235" s="4">
        <v>-106233.614983011</v>
      </c>
      <c r="AZ235" s="4">
        <v>-19373.9948534407</v>
      </c>
      <c r="BA235" s="4">
        <v>-537.297389616603</v>
      </c>
      <c r="BB235" s="4">
        <v>-1549.75417590008</v>
      </c>
      <c r="BC235" s="4">
        <v>-133.095346084302</v>
      </c>
      <c r="BD235" s="4">
        <v>-39014.2266597877</v>
      </c>
      <c r="BE235" s="4">
        <v>-66942.5159623909</v>
      </c>
      <c r="BF235" s="4">
        <v>-24198.341445313</v>
      </c>
      <c r="BG235" s="4">
        <v>-5932.88575796626</v>
      </c>
      <c r="BH235" s="4">
        <v>-21877.1945030565</v>
      </c>
      <c r="BI235" s="4">
        <v>-8361.93451050856</v>
      </c>
      <c r="BJ235" s="4">
        <v>-10662.4108114911</v>
      </c>
      <c r="BK235" s="4">
        <v>-2777.39359939496</v>
      </c>
      <c r="BL235" s="4">
        <v>-9386.01165184752</v>
      </c>
      <c r="BM235" s="4">
        <v>0</v>
      </c>
      <c r="BN235" s="4">
        <v>0</v>
      </c>
      <c r="BO235" s="4">
        <v>0</v>
      </c>
      <c r="BP235" s="4">
        <v>0</v>
      </c>
      <c r="BQ235" s="4">
        <v>0</v>
      </c>
      <c r="BR235" s="4">
        <v>0</v>
      </c>
      <c r="BS235" s="4">
        <v>0</v>
      </c>
      <c r="BT235" s="4">
        <v>0</v>
      </c>
      <c r="BU235" s="4">
        <v>0</v>
      </c>
      <c r="BV235" s="4">
        <v>0</v>
      </c>
      <c r="BW235" s="4">
        <v>0</v>
      </c>
      <c r="BX235" s="4">
        <v>0</v>
      </c>
      <c r="BY235" s="4">
        <v>0</v>
      </c>
      <c r="BZ235" s="4">
        <v>0</v>
      </c>
      <c r="CA235" s="4">
        <v>-711179.935707553</v>
      </c>
      <c r="CB235" s="4">
        <v>0</v>
      </c>
      <c r="CC235" s="4">
        <v>0</v>
      </c>
      <c r="CD235" s="4">
        <v>0</v>
      </c>
      <c r="CE235" s="4">
        <v>-79926.7897464948</v>
      </c>
      <c r="CF235" s="4">
        <v>-36794.0547903959</v>
      </c>
      <c r="CG235" s="4">
        <v>-191.177688573888</v>
      </c>
      <c r="CH235" s="4">
        <v>-4059.87258108218</v>
      </c>
      <c r="CI235" s="4">
        <v>-4919.07612896267</v>
      </c>
      <c r="CJ235" s="4">
        <v>-4314.97860504491</v>
      </c>
      <c r="CK235" s="4">
        <v>-2371.20241405093</v>
      </c>
      <c r="CL235" s="4">
        <v>-31654.8428638197</v>
      </c>
      <c r="CM235" s="4">
        <v>-3553.36755167384</v>
      </c>
      <c r="CN235" s="4">
        <v>-17249.4272671161</v>
      </c>
      <c r="CO235" s="4">
        <v>-5201.43639862902</v>
      </c>
      <c r="CP235" s="4">
        <v>-19018.1725284337</v>
      </c>
      <c r="CQ235" s="4">
        <v>-35959.7672162142</v>
      </c>
      <c r="CR235" s="4">
        <v>-400.01850221612</v>
      </c>
      <c r="CS235" s="4">
        <v>-2908.65657800497</v>
      </c>
      <c r="CT235" s="4">
        <v>-42099.4086402169</v>
      </c>
      <c r="CU235" s="4">
        <v>-8814.93238033054</v>
      </c>
      <c r="CV235" s="4">
        <v>-27630.2631762722</v>
      </c>
      <c r="CW235" s="4">
        <v>-3794.83924468809</v>
      </c>
      <c r="CX235" s="4">
        <v>-182.258006468582</v>
      </c>
      <c r="CY235" s="4">
        <v>-7625.83052688263</v>
      </c>
      <c r="CZ235" s="4">
        <v>0</v>
      </c>
      <c r="DA235" s="4">
        <v>-441.00412377219</v>
      </c>
      <c r="DB235" s="4">
        <v>0</v>
      </c>
      <c r="DC235" s="4">
        <v>-8652.78820264093</v>
      </c>
      <c r="DD235" s="4">
        <v>-1054.45990857166</v>
      </c>
      <c r="DE235" s="4">
        <v>-715.242094221101</v>
      </c>
      <c r="DF235" s="4">
        <v>-381.208660552848</v>
      </c>
      <c r="DG235" s="4">
        <v>0</v>
      </c>
      <c r="DH235" s="4">
        <v>0</v>
      </c>
      <c r="DI235" s="4">
        <v>0</v>
      </c>
      <c r="DJ235" s="4">
        <v>0</v>
      </c>
      <c r="DK235" s="4">
        <v>0</v>
      </c>
      <c r="DL235" s="4">
        <v>0</v>
      </c>
      <c r="DM235" s="4">
        <v>0</v>
      </c>
      <c r="DN235" s="4">
        <v>0</v>
      </c>
      <c r="DO235" s="4">
        <v>0</v>
      </c>
      <c r="DP235" s="4">
        <v>0</v>
      </c>
      <c r="DQ235" s="4">
        <v>0</v>
      </c>
      <c r="DR235" s="4">
        <v>0</v>
      </c>
      <c r="DS235" s="4">
        <v>0</v>
      </c>
      <c r="DT235" s="4">
        <v>0</v>
      </c>
      <c r="DU235" s="4">
        <v>0</v>
      </c>
      <c r="DV235" s="4">
        <v>0</v>
      </c>
      <c r="DW235" s="4">
        <v>0</v>
      </c>
      <c r="DX235" s="4">
        <v>0</v>
      </c>
      <c r="DY235" s="4">
        <v>0</v>
      </c>
      <c r="DZ235" s="4">
        <v>0</v>
      </c>
      <c r="EA235" s="4">
        <v>0</v>
      </c>
      <c r="EB235" s="4">
        <v>-2.88135262119924</v>
      </c>
      <c r="EC235" s="4">
        <v>-1.61407507758963</v>
      </c>
      <c r="ED235" s="4">
        <v>0</v>
      </c>
      <c r="EE235" s="4">
        <v>0</v>
      </c>
      <c r="EF235" s="4">
        <v>0</v>
      </c>
      <c r="EG235" s="4">
        <v>0</v>
      </c>
      <c r="EH235" s="4">
        <v>0</v>
      </c>
      <c r="EI235" s="4">
        <v>0</v>
      </c>
      <c r="EJ235" s="4">
        <v>-1945.69277892012</v>
      </c>
      <c r="EK235" s="4">
        <v>0</v>
      </c>
      <c r="EL235" s="4">
        <v>0</v>
      </c>
      <c r="EM235" s="4">
        <v>0</v>
      </c>
      <c r="EN235" s="4">
        <v>0</v>
      </c>
      <c r="EO235" s="4">
        <v>0</v>
      </c>
      <c r="EP235" s="4">
        <v>0</v>
      </c>
      <c r="EQ235" s="4">
        <v>0</v>
      </c>
      <c r="ER235" s="4">
        <v>0</v>
      </c>
      <c r="ES235" s="4">
        <v>-0.00263103501050841</v>
      </c>
      <c r="ET235" s="4">
        <v>0</v>
      </c>
      <c r="EU235" s="4">
        <v>0</v>
      </c>
      <c r="EV235" s="4">
        <v>0</v>
      </c>
      <c r="EW235" s="4">
        <v>-0.0126616747540528</v>
      </c>
      <c r="EX235" s="4">
        <v>0</v>
      </c>
      <c r="EY235" s="4">
        <v>0</v>
      </c>
      <c r="EZ235" s="4">
        <v>0</v>
      </c>
      <c r="FA235" s="4">
        <v>0</v>
      </c>
      <c r="FC235" s="4">
        <v>0</v>
      </c>
      <c r="FD235" s="4">
        <v>0</v>
      </c>
      <c r="FF235" s="4">
        <v>0</v>
      </c>
      <c r="FH235" s="4">
        <v>-3336075.85631529</v>
      </c>
      <c r="FI235" s="4">
        <v>-74199.3586713594</v>
      </c>
      <c r="FK235" s="4">
        <v>-719747.200757706</v>
      </c>
      <c r="FM235" s="4">
        <v>-5828404.71138344</v>
      </c>
    </row>
    <row r="236" spans="5:169">
      <c r="E236" s="4">
        <v>-610525.018895224</v>
      </c>
      <c r="F236" s="4">
        <v>-123515.498467784</v>
      </c>
      <c r="G236" s="4">
        <v>-91911.7112918784</v>
      </c>
      <c r="H236" s="4">
        <v>-115636.830516969</v>
      </c>
      <c r="I236" s="4">
        <v>-52311.8075552599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0</v>
      </c>
      <c r="AO236" s="4">
        <v>0</v>
      </c>
      <c r="AP236" s="4">
        <v>0</v>
      </c>
      <c r="AQ236" s="4">
        <v>0</v>
      </c>
      <c r="AR236" s="4">
        <v>0</v>
      </c>
      <c r="AS236" s="4">
        <v>0</v>
      </c>
      <c r="AT236" s="4">
        <v>0</v>
      </c>
      <c r="AU236" s="4">
        <v>0</v>
      </c>
      <c r="AV236" s="4">
        <v>0</v>
      </c>
      <c r="AW236" s="4">
        <v>0</v>
      </c>
      <c r="AX236" s="4">
        <v>0</v>
      </c>
      <c r="AY236" s="4">
        <v>0</v>
      </c>
      <c r="AZ236" s="4">
        <v>0</v>
      </c>
      <c r="BA236" s="4">
        <v>0</v>
      </c>
      <c r="BB236" s="4">
        <v>0</v>
      </c>
      <c r="BC236" s="4">
        <v>0</v>
      </c>
      <c r="BD236" s="4">
        <v>0</v>
      </c>
      <c r="BE236" s="4">
        <v>0</v>
      </c>
      <c r="BF236" s="4">
        <v>0</v>
      </c>
      <c r="BG236" s="4">
        <v>0</v>
      </c>
      <c r="BH236" s="4">
        <v>0</v>
      </c>
      <c r="BI236" s="4">
        <v>0</v>
      </c>
      <c r="BJ236" s="4">
        <v>0</v>
      </c>
      <c r="BK236" s="4">
        <v>0</v>
      </c>
      <c r="BL236" s="4">
        <v>0</v>
      </c>
      <c r="BM236" s="4">
        <v>0</v>
      </c>
      <c r="BN236" s="4">
        <v>0</v>
      </c>
      <c r="BO236" s="4">
        <v>0</v>
      </c>
      <c r="BP236" s="4">
        <v>0</v>
      </c>
      <c r="BQ236" s="4">
        <v>0</v>
      </c>
      <c r="BR236" s="4">
        <v>0</v>
      </c>
      <c r="BS236" s="4">
        <v>0</v>
      </c>
      <c r="BT236" s="4">
        <v>0</v>
      </c>
      <c r="BU236" s="4">
        <v>0</v>
      </c>
      <c r="BV236" s="4">
        <v>0</v>
      </c>
      <c r="BW236" s="4">
        <v>0</v>
      </c>
      <c r="BX236" s="4">
        <v>0</v>
      </c>
      <c r="BY236" s="4">
        <v>0</v>
      </c>
      <c r="BZ236" s="4">
        <v>0</v>
      </c>
      <c r="CA236" s="4">
        <v>0</v>
      </c>
      <c r="CB236" s="4">
        <v>-337814.621554869</v>
      </c>
      <c r="CC236" s="4">
        <v>0</v>
      </c>
      <c r="CD236" s="4">
        <v>0</v>
      </c>
      <c r="CE236" s="4">
        <v>0</v>
      </c>
      <c r="CF236" s="4">
        <v>0</v>
      </c>
      <c r="CG236" s="4">
        <v>0</v>
      </c>
      <c r="CH236" s="4">
        <v>0</v>
      </c>
      <c r="CI236" s="4">
        <v>0</v>
      </c>
      <c r="CJ236" s="4">
        <v>-1079.715019047</v>
      </c>
      <c r="CK236" s="4">
        <v>-867.273765417399</v>
      </c>
      <c r="CL236" s="4">
        <v>0</v>
      </c>
      <c r="CM236" s="4">
        <v>-0.382393219322163</v>
      </c>
      <c r="CN236" s="4">
        <v>0</v>
      </c>
      <c r="CO236" s="4">
        <v>0</v>
      </c>
      <c r="CP236" s="4">
        <v>0</v>
      </c>
      <c r="CQ236" s="4">
        <v>0</v>
      </c>
      <c r="CR236" s="4">
        <v>0</v>
      </c>
      <c r="CS236" s="4">
        <v>0</v>
      </c>
      <c r="CT236" s="4">
        <v>0</v>
      </c>
      <c r="CU236" s="4">
        <v>0</v>
      </c>
      <c r="CV236" s="4">
        <v>0</v>
      </c>
      <c r="CW236" s="4">
        <v>0</v>
      </c>
      <c r="CX236" s="4">
        <v>0</v>
      </c>
      <c r="CY236" s="4">
        <v>-1848.56357554708</v>
      </c>
      <c r="CZ236" s="4">
        <v>0</v>
      </c>
      <c r="DA236" s="4">
        <v>0</v>
      </c>
      <c r="DB236" s="4">
        <v>0</v>
      </c>
      <c r="DC236" s="4">
        <v>0</v>
      </c>
      <c r="DD236" s="4">
        <v>0</v>
      </c>
      <c r="DE236" s="4">
        <v>0</v>
      </c>
      <c r="DF236" s="4">
        <v>0</v>
      </c>
      <c r="DG236" s="4">
        <v>0</v>
      </c>
      <c r="DH236" s="4">
        <v>0</v>
      </c>
      <c r="DI236" s="4">
        <v>0</v>
      </c>
      <c r="DJ236" s="4">
        <v>0</v>
      </c>
      <c r="DK236" s="4">
        <v>0</v>
      </c>
      <c r="DL236" s="4">
        <v>0</v>
      </c>
      <c r="DM236" s="4">
        <v>0</v>
      </c>
      <c r="DN236" s="4">
        <v>0</v>
      </c>
      <c r="DO236" s="4">
        <v>0</v>
      </c>
      <c r="DP236" s="4">
        <v>0</v>
      </c>
      <c r="DQ236" s="4">
        <v>0</v>
      </c>
      <c r="DR236" s="4">
        <v>0</v>
      </c>
      <c r="DS236" s="4">
        <v>0</v>
      </c>
      <c r="DT236" s="4">
        <v>0</v>
      </c>
      <c r="DU236" s="4">
        <v>0</v>
      </c>
      <c r="DV236" s="4">
        <v>0</v>
      </c>
      <c r="DW236" s="4">
        <v>0</v>
      </c>
      <c r="DX236" s="4">
        <v>0</v>
      </c>
      <c r="DY236" s="4">
        <v>0</v>
      </c>
      <c r="DZ236" s="4">
        <v>0</v>
      </c>
      <c r="EA236" s="4">
        <v>0</v>
      </c>
      <c r="EB236" s="4">
        <v>0</v>
      </c>
      <c r="EC236" s="4">
        <v>0</v>
      </c>
      <c r="ED236" s="4">
        <v>0</v>
      </c>
      <c r="EE236" s="4">
        <v>0</v>
      </c>
      <c r="EF236" s="4">
        <v>0</v>
      </c>
      <c r="EG236" s="4">
        <v>0</v>
      </c>
      <c r="EH236" s="4">
        <v>0</v>
      </c>
      <c r="EI236" s="4">
        <v>0</v>
      </c>
      <c r="EJ236" s="4">
        <v>-338.250823441467</v>
      </c>
      <c r="EK236" s="4">
        <v>0</v>
      </c>
      <c r="EL236" s="4">
        <v>0</v>
      </c>
      <c r="EM236" s="4">
        <v>0</v>
      </c>
      <c r="EN236" s="4">
        <v>-3554.00496765605</v>
      </c>
      <c r="EO236" s="4">
        <v>-11225.9702230171</v>
      </c>
      <c r="EP236" s="4">
        <v>0</v>
      </c>
      <c r="EQ236" s="4">
        <v>0</v>
      </c>
      <c r="ER236" s="4">
        <v>0</v>
      </c>
      <c r="ES236" s="4">
        <v>0</v>
      </c>
      <c r="ET236" s="4">
        <v>0</v>
      </c>
      <c r="EU236" s="4">
        <v>0</v>
      </c>
      <c r="EV236" s="4">
        <v>0</v>
      </c>
      <c r="EW236" s="4">
        <v>-0.0219026897193598</v>
      </c>
      <c r="EX236" s="4">
        <v>-50.1100649155912</v>
      </c>
      <c r="EY236" s="4">
        <v>0</v>
      </c>
      <c r="EZ236" s="4">
        <v>0</v>
      </c>
      <c r="FA236" s="4">
        <v>0</v>
      </c>
      <c r="FC236" s="4">
        <v>-2123.67847053537</v>
      </c>
      <c r="FD236" s="4">
        <v>-2972.13930565226</v>
      </c>
      <c r="FF236" s="4">
        <v>0</v>
      </c>
      <c r="FH236" s="4">
        <v>-1063062.035133</v>
      </c>
      <c r="FI236" s="4">
        <v>-94010.6696397379</v>
      </c>
      <c r="FK236" s="4">
        <v>-355019.479195695</v>
      </c>
      <c r="FM236" s="4">
        <v>-2867867.78276155</v>
      </c>
    </row>
    <row r="237" spans="5:169"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4">
        <v>0</v>
      </c>
      <c r="AO237" s="4">
        <v>0</v>
      </c>
      <c r="AP237" s="4">
        <v>0</v>
      </c>
      <c r="AQ237" s="4">
        <v>0</v>
      </c>
      <c r="AR237" s="4">
        <v>0</v>
      </c>
      <c r="AS237" s="4">
        <v>0</v>
      </c>
      <c r="AT237" s="4">
        <v>0</v>
      </c>
      <c r="AU237" s="4">
        <v>0</v>
      </c>
      <c r="AV237" s="4">
        <v>0</v>
      </c>
      <c r="AW237" s="4">
        <v>0</v>
      </c>
      <c r="AX237" s="4">
        <v>0</v>
      </c>
      <c r="AY237" s="4">
        <v>0</v>
      </c>
      <c r="AZ237" s="4">
        <v>0</v>
      </c>
      <c r="BA237" s="4">
        <v>0</v>
      </c>
      <c r="BB237" s="4">
        <v>0</v>
      </c>
      <c r="BC237" s="4">
        <v>0</v>
      </c>
      <c r="BD237" s="4">
        <v>0</v>
      </c>
      <c r="BE237" s="4">
        <v>0</v>
      </c>
      <c r="BF237" s="4">
        <v>0</v>
      </c>
      <c r="BG237" s="4">
        <v>0</v>
      </c>
      <c r="BH237" s="4">
        <v>0</v>
      </c>
      <c r="BI237" s="4">
        <v>0</v>
      </c>
      <c r="BJ237" s="4">
        <v>0</v>
      </c>
      <c r="BK237" s="4">
        <v>0</v>
      </c>
      <c r="BL237" s="4">
        <v>0</v>
      </c>
      <c r="BM237" s="4">
        <v>0</v>
      </c>
      <c r="BN237" s="4">
        <v>0</v>
      </c>
      <c r="BO237" s="4">
        <v>0</v>
      </c>
      <c r="BP237" s="4">
        <v>0</v>
      </c>
      <c r="BQ237" s="4">
        <v>0</v>
      </c>
      <c r="BR237" s="4">
        <v>0</v>
      </c>
      <c r="BS237" s="4">
        <v>0</v>
      </c>
      <c r="BT237" s="4">
        <v>0</v>
      </c>
      <c r="BU237" s="4">
        <v>0</v>
      </c>
      <c r="BV237" s="4">
        <v>0</v>
      </c>
      <c r="BW237" s="4">
        <v>0</v>
      </c>
      <c r="BX237" s="4">
        <v>0</v>
      </c>
      <c r="BY237" s="4">
        <v>0</v>
      </c>
      <c r="BZ237" s="4">
        <v>0</v>
      </c>
      <c r="CA237" s="4">
        <v>0</v>
      </c>
      <c r="CB237" s="4">
        <v>0</v>
      </c>
      <c r="CC237" s="4">
        <v>-229916.046753952</v>
      </c>
      <c r="CD237" s="4">
        <v>0</v>
      </c>
      <c r="CE237" s="4">
        <v>0</v>
      </c>
      <c r="CF237" s="4">
        <v>0</v>
      </c>
      <c r="CG237" s="4">
        <v>0</v>
      </c>
      <c r="CH237" s="4">
        <v>0</v>
      </c>
      <c r="CI237" s="4">
        <v>0</v>
      </c>
      <c r="CJ237" s="4">
        <v>0</v>
      </c>
      <c r="CK237" s="4">
        <v>0</v>
      </c>
      <c r="CL237" s="4">
        <v>0</v>
      </c>
      <c r="CM237" s="4">
        <v>0</v>
      </c>
      <c r="CN237" s="4">
        <v>0</v>
      </c>
      <c r="CO237" s="4">
        <v>0</v>
      </c>
      <c r="CP237" s="4">
        <v>0</v>
      </c>
      <c r="CQ237" s="4">
        <v>0</v>
      </c>
      <c r="CR237" s="4">
        <v>0</v>
      </c>
      <c r="CS237" s="4">
        <v>0</v>
      </c>
      <c r="CT237" s="4">
        <v>0</v>
      </c>
      <c r="CU237" s="4">
        <v>0</v>
      </c>
      <c r="CV237" s="4">
        <v>0</v>
      </c>
      <c r="CW237" s="4">
        <v>0</v>
      </c>
      <c r="CX237" s="4">
        <v>0</v>
      </c>
      <c r="CY237" s="4">
        <v>0</v>
      </c>
      <c r="CZ237" s="4">
        <v>0</v>
      </c>
      <c r="DA237" s="4">
        <v>0</v>
      </c>
      <c r="DB237" s="4">
        <v>0</v>
      </c>
      <c r="DC237" s="4">
        <v>0</v>
      </c>
      <c r="DD237" s="4">
        <v>0</v>
      </c>
      <c r="DE237" s="4">
        <v>0</v>
      </c>
      <c r="DF237" s="4">
        <v>0</v>
      </c>
      <c r="DG237" s="4">
        <v>0</v>
      </c>
      <c r="DH237" s="4">
        <v>0</v>
      </c>
      <c r="DI237" s="4">
        <v>0</v>
      </c>
      <c r="DJ237" s="4">
        <v>0</v>
      </c>
      <c r="DK237" s="4">
        <v>0</v>
      </c>
      <c r="DL237" s="4">
        <v>0</v>
      </c>
      <c r="DM237" s="4">
        <v>0</v>
      </c>
      <c r="DN237" s="4">
        <v>0</v>
      </c>
      <c r="DO237" s="4">
        <v>0</v>
      </c>
      <c r="DP237" s="4">
        <v>0</v>
      </c>
      <c r="DQ237" s="4">
        <v>0</v>
      </c>
      <c r="DR237" s="4">
        <v>0</v>
      </c>
      <c r="DS237" s="4">
        <v>0</v>
      </c>
      <c r="DT237" s="4">
        <v>0</v>
      </c>
      <c r="DU237" s="4">
        <v>0</v>
      </c>
      <c r="DV237" s="4">
        <v>0</v>
      </c>
      <c r="DW237" s="4">
        <v>0</v>
      </c>
      <c r="DX237" s="4">
        <v>0</v>
      </c>
      <c r="DY237" s="4">
        <v>0</v>
      </c>
      <c r="DZ237" s="4">
        <v>0</v>
      </c>
      <c r="EA237" s="4">
        <v>0</v>
      </c>
      <c r="EB237" s="4">
        <v>0</v>
      </c>
      <c r="EC237" s="4">
        <v>0</v>
      </c>
      <c r="ED237" s="4">
        <v>0</v>
      </c>
      <c r="EE237" s="4">
        <v>0</v>
      </c>
      <c r="EF237" s="4">
        <v>0</v>
      </c>
      <c r="EG237" s="4">
        <v>0</v>
      </c>
      <c r="EH237" s="4">
        <v>0</v>
      </c>
      <c r="EI237" s="4">
        <v>0</v>
      </c>
      <c r="EJ237" s="4">
        <v>0</v>
      </c>
      <c r="EK237" s="4">
        <v>0</v>
      </c>
      <c r="EL237" s="4">
        <v>0</v>
      </c>
      <c r="EM237" s="4">
        <v>0</v>
      </c>
      <c r="EN237" s="4">
        <v>0</v>
      </c>
      <c r="EO237" s="4">
        <v>0</v>
      </c>
      <c r="EP237" s="4">
        <v>0</v>
      </c>
      <c r="EQ237" s="4">
        <v>0</v>
      </c>
      <c r="ER237" s="4">
        <v>-2392.17018046813</v>
      </c>
      <c r="ES237" s="4">
        <v>-1286687.02672622</v>
      </c>
      <c r="ET237" s="4">
        <v>0</v>
      </c>
      <c r="EU237" s="4">
        <v>0</v>
      </c>
      <c r="EV237" s="4">
        <v>0</v>
      </c>
      <c r="EW237" s="4">
        <v>0</v>
      </c>
      <c r="EX237" s="4">
        <v>0</v>
      </c>
      <c r="EY237" s="4">
        <v>0</v>
      </c>
      <c r="EZ237" s="4">
        <v>0</v>
      </c>
      <c r="FA237" s="4">
        <v>0</v>
      </c>
      <c r="FC237" s="4">
        <v>-17119.6355366531</v>
      </c>
      <c r="FD237" s="4">
        <v>-138461.310887579</v>
      </c>
      <c r="FF237" s="4">
        <v>0</v>
      </c>
      <c r="FH237" s="4">
        <v>-1540613.30704323</v>
      </c>
      <c r="FI237" s="4">
        <v>-29059.0338075617</v>
      </c>
      <c r="FK237" s="4">
        <v>-1071595.30935002</v>
      </c>
      <c r="FM237" s="4">
        <v>-4315843.84028568</v>
      </c>
    </row>
    <row r="238" spans="5:169">
      <c r="E238" s="4">
        <v>-9238.7783565307</v>
      </c>
      <c r="F238" s="4">
        <v>-215.936359890172</v>
      </c>
      <c r="G238" s="4">
        <v>-12080.6175630283</v>
      </c>
      <c r="H238" s="4">
        <v>-21284.020216761</v>
      </c>
      <c r="I238" s="4">
        <v>-1580.44495829966</v>
      </c>
      <c r="J238" s="4">
        <v>-3301.32408820797</v>
      </c>
      <c r="K238" s="4">
        <v>-36074.7591488451</v>
      </c>
      <c r="L238" s="4">
        <v>-3003.99040573699</v>
      </c>
      <c r="M238" s="4">
        <v>-5763.74547783722</v>
      </c>
      <c r="N238" s="4">
        <v>-33004.8617692846</v>
      </c>
      <c r="O238" s="4">
        <v>-4822.41256096663</v>
      </c>
      <c r="P238" s="4">
        <v>-832.9656663567</v>
      </c>
      <c r="Q238" s="4">
        <v>-1988.26736812952</v>
      </c>
      <c r="R238" s="4">
        <v>-895.467334763959</v>
      </c>
      <c r="S238" s="4">
        <v>-275.586213940154</v>
      </c>
      <c r="T238" s="4">
        <v>-3372.29450192623</v>
      </c>
      <c r="U238" s="4">
        <v>-472.996748953393</v>
      </c>
      <c r="V238" s="4">
        <v>-7255.67641808742</v>
      </c>
      <c r="W238" s="4">
        <v>-1674.42170899711</v>
      </c>
      <c r="X238" s="4">
        <v>-3330.41429475806</v>
      </c>
      <c r="Y238" s="4">
        <v>-1743.4415820099</v>
      </c>
      <c r="Z238" s="4">
        <v>-12198.5889480366</v>
      </c>
      <c r="AA238" s="4">
        <v>-5834.81551084817</v>
      </c>
      <c r="AB238" s="4">
        <v>-6700.07309866341</v>
      </c>
      <c r="AC238" s="4">
        <v>-3354.26439219399</v>
      </c>
      <c r="AD238" s="4">
        <v>-6534.43649662134</v>
      </c>
      <c r="AE238" s="4">
        <v>-38350.7931303946</v>
      </c>
      <c r="AF238" s="4">
        <v>-6049.08854396084</v>
      </c>
      <c r="AG238" s="4">
        <v>-1809.4461590712</v>
      </c>
      <c r="AH238" s="4">
        <v>-2916.53163181469</v>
      </c>
      <c r="AI238" s="4">
        <v>-10394.6621296135</v>
      </c>
      <c r="AJ238" s="4">
        <v>-19890.8608135384</v>
      </c>
      <c r="AK238" s="4">
        <v>-33881.1522390535</v>
      </c>
      <c r="AL238" s="4">
        <v>-2267.97050695459</v>
      </c>
      <c r="AM238" s="4">
        <v>-5305.52439440048</v>
      </c>
      <c r="AN238" s="4">
        <v>-1153.50792506412</v>
      </c>
      <c r="AO238" s="4">
        <v>-48708.0891015731</v>
      </c>
      <c r="AP238" s="4">
        <v>-73042.834614708</v>
      </c>
      <c r="AQ238" s="4">
        <v>-1744.4779460985</v>
      </c>
      <c r="AR238" s="4">
        <v>-21902.4556448474</v>
      </c>
      <c r="AS238" s="4">
        <v>-705.748218479425</v>
      </c>
      <c r="AT238" s="4">
        <v>-2998.66690919945</v>
      </c>
      <c r="AU238" s="4">
        <v>-2157.98512203933</v>
      </c>
      <c r="AV238" s="4">
        <v>-8319.44542050901</v>
      </c>
      <c r="AW238" s="4">
        <v>-165.952009380692</v>
      </c>
      <c r="AX238" s="4">
        <v>-957.490046052431</v>
      </c>
      <c r="AY238" s="4">
        <v>-2152.14302412814</v>
      </c>
      <c r="AZ238" s="4">
        <v>-16548.7340374981</v>
      </c>
      <c r="BA238" s="4">
        <v>-1407.79060440568</v>
      </c>
      <c r="BB238" s="4">
        <v>-18957.2527309972</v>
      </c>
      <c r="BC238" s="4">
        <v>-6695.80410754508</v>
      </c>
      <c r="BD238" s="4">
        <v>-958.129666629219</v>
      </c>
      <c r="BE238" s="4">
        <v>-12438.4868763968</v>
      </c>
      <c r="BF238" s="4">
        <v>-1303.74983924874</v>
      </c>
      <c r="BG238" s="4">
        <v>-1058.95383739448</v>
      </c>
      <c r="BH238" s="4">
        <v>-1298.60903522363</v>
      </c>
      <c r="BI238" s="4">
        <v>-23823.3060312101</v>
      </c>
      <c r="BJ238" s="4">
        <v>-30929.9142119419</v>
      </c>
      <c r="BK238" s="4">
        <v>-269.453277025246</v>
      </c>
      <c r="BL238" s="4">
        <v>-146.441246616345</v>
      </c>
      <c r="BM238" s="4">
        <v>-77.2496673365246</v>
      </c>
      <c r="BN238" s="4">
        <v>-6190.95386975728</v>
      </c>
      <c r="BO238" s="4">
        <v>-362.19288154502</v>
      </c>
      <c r="BP238" s="4">
        <v>-2085.50450563333</v>
      </c>
      <c r="BQ238" s="4">
        <v>-332.890720089027</v>
      </c>
      <c r="BR238" s="4">
        <v>-67648.2633345286</v>
      </c>
      <c r="BS238" s="4">
        <v>-1291.25640735226</v>
      </c>
      <c r="BT238" s="4">
        <v>-31121.2058572503</v>
      </c>
      <c r="BU238" s="4">
        <v>-21280.5100860706</v>
      </c>
      <c r="BV238" s="4">
        <v>-45410.726433109</v>
      </c>
      <c r="BW238" s="4">
        <v>-160575.588755124</v>
      </c>
      <c r="BX238" s="4">
        <v>-34958.3964694916</v>
      </c>
      <c r="BY238" s="4">
        <v>-41875.8668323798</v>
      </c>
      <c r="BZ238" s="4">
        <v>-41975.6312838178</v>
      </c>
      <c r="CA238" s="4">
        <v>-108098.721219921</v>
      </c>
      <c r="CB238" s="4">
        <v>-10629.9309513338</v>
      </c>
      <c r="CC238" s="4">
        <v>-49632.295507562</v>
      </c>
      <c r="CD238" s="4">
        <v>-1274622.0142761</v>
      </c>
      <c r="CE238" s="4">
        <v>-112107.07649862</v>
      </c>
      <c r="CF238" s="4">
        <v>-108425.42342956</v>
      </c>
      <c r="CG238" s="4">
        <v>-24746.0023339231</v>
      </c>
      <c r="CH238" s="4">
        <v>-23244.227955214</v>
      </c>
      <c r="CI238" s="4">
        <v>-15893.9692769238</v>
      </c>
      <c r="CJ238" s="4">
        <v>-53566.0074556572</v>
      </c>
      <c r="CK238" s="4">
        <v>-83711.1954736894</v>
      </c>
      <c r="CL238" s="4">
        <v>-10712.9059464589</v>
      </c>
      <c r="CM238" s="4">
        <v>-34805.5165728335</v>
      </c>
      <c r="CN238" s="4">
        <v>-46655.8138910916</v>
      </c>
      <c r="CO238" s="4">
        <v>-30192.828719943</v>
      </c>
      <c r="CP238" s="4">
        <v>-16248.992387159</v>
      </c>
      <c r="CQ238" s="4">
        <v>-50448.5426563656</v>
      </c>
      <c r="CR238" s="4">
        <v>-59065.9943832811</v>
      </c>
      <c r="CS238" s="4">
        <v>-35034.8780385108</v>
      </c>
      <c r="CT238" s="4">
        <v>-1359649.04520125</v>
      </c>
      <c r="CU238" s="4">
        <v>-37019.467346515</v>
      </c>
      <c r="CV238" s="4">
        <v>-78250.2843388991</v>
      </c>
      <c r="CW238" s="4">
        <v>-2101.22658843696</v>
      </c>
      <c r="CX238" s="4">
        <v>-5049.8944696313</v>
      </c>
      <c r="CY238" s="4">
        <v>-6976.46923607734</v>
      </c>
      <c r="CZ238" s="4">
        <v>-13478.1457931475</v>
      </c>
      <c r="DA238" s="4">
        <v>0</v>
      </c>
      <c r="DB238" s="4">
        <v>-7454.53061299173</v>
      </c>
      <c r="DC238" s="4">
        <v>-142481.089076512</v>
      </c>
      <c r="DD238" s="4">
        <v>-17363.2582518263</v>
      </c>
      <c r="DE238" s="4">
        <v>-105861.25532644</v>
      </c>
      <c r="DF238" s="4">
        <v>-56421.7733736465</v>
      </c>
      <c r="DG238" s="4">
        <v>-188766.149591333</v>
      </c>
      <c r="DH238" s="4">
        <v>-144132.722199013</v>
      </c>
      <c r="DI238" s="4">
        <v>-146.851774425108</v>
      </c>
      <c r="DJ238" s="4">
        <v>-2932.60181664102</v>
      </c>
      <c r="DK238" s="4">
        <v>-174.287887177191</v>
      </c>
      <c r="DL238" s="4">
        <v>-587.171732863781</v>
      </c>
      <c r="DM238" s="4">
        <v>-812.765147647812</v>
      </c>
      <c r="DN238" s="4">
        <v>-3632.18864653519</v>
      </c>
      <c r="DO238" s="4">
        <v>-0.640823733204484</v>
      </c>
      <c r="DP238" s="4">
        <v>-47.3369253465206</v>
      </c>
      <c r="DQ238" s="4">
        <v>-17803.9004360636</v>
      </c>
      <c r="DR238" s="4">
        <v>-30535.6388689237</v>
      </c>
      <c r="DS238" s="4">
        <v>-875.250449484672</v>
      </c>
      <c r="DT238" s="4">
        <v>-2332.42973805687</v>
      </c>
      <c r="DU238" s="4">
        <v>-30063.9657231943</v>
      </c>
      <c r="DV238" s="4">
        <v>-19207.6941357329</v>
      </c>
      <c r="DW238" s="4">
        <v>-3145.80616423131</v>
      </c>
      <c r="DX238" s="4">
        <v>-11953.7671626326</v>
      </c>
      <c r="DY238" s="4">
        <v>-8666.27788203208</v>
      </c>
      <c r="DZ238" s="4">
        <v>-13.7049626515337</v>
      </c>
      <c r="EA238" s="4">
        <v>-11.467574002303</v>
      </c>
      <c r="EB238" s="4">
        <v>-106.722105640368</v>
      </c>
      <c r="EC238" s="4">
        <v>-12.9750343353989</v>
      </c>
      <c r="ED238" s="4">
        <v>-123590.186232232</v>
      </c>
      <c r="EE238" s="4">
        <v>-4353.79839163908</v>
      </c>
      <c r="EF238" s="4">
        <v>-972.653523828429</v>
      </c>
      <c r="EG238" s="4">
        <v>-637.556762731478</v>
      </c>
      <c r="EH238" s="4">
        <v>-144.986118450721</v>
      </c>
      <c r="EI238" s="4">
        <v>-287.253650710042</v>
      </c>
      <c r="EJ238" s="4">
        <v>-368.63399899817</v>
      </c>
      <c r="EK238" s="4">
        <v>-9498.21864160178</v>
      </c>
      <c r="EL238" s="4">
        <v>-1819.08065187854</v>
      </c>
      <c r="EM238" s="4">
        <v>-64.5537636840016</v>
      </c>
      <c r="EN238" s="4">
        <v>-10.4812878756383</v>
      </c>
      <c r="EO238" s="4">
        <v>-735.955855191127</v>
      </c>
      <c r="EP238" s="4">
        <v>-1209.01698498007</v>
      </c>
      <c r="EQ238" s="4">
        <v>-11734.034408334</v>
      </c>
      <c r="ER238" s="4">
        <v>-8167.24982087452</v>
      </c>
      <c r="ES238" s="4">
        <v>-3837.86194342352</v>
      </c>
      <c r="ET238" s="4">
        <v>-798.435881426535</v>
      </c>
      <c r="EU238" s="4">
        <v>-53.742902677909</v>
      </c>
      <c r="EV238" s="4">
        <v>-160.102818261968</v>
      </c>
      <c r="EW238" s="4">
        <v>-107.172505349338</v>
      </c>
      <c r="EX238" s="4">
        <v>-385.659956744444</v>
      </c>
      <c r="EY238" s="4">
        <v>-366.555451066968</v>
      </c>
      <c r="EZ238" s="4">
        <v>0</v>
      </c>
      <c r="FA238" s="4">
        <v>-2543.4114287141</v>
      </c>
      <c r="FC238" s="4">
        <v>-12912.0706975232</v>
      </c>
      <c r="FD238" s="4">
        <v>-75957.6555765872</v>
      </c>
      <c r="FF238" s="4">
        <v>0</v>
      </c>
      <c r="FH238" s="4">
        <v>-7858940.79229632</v>
      </c>
      <c r="FI238" s="4">
        <v>-50818.8078972688</v>
      </c>
      <c r="FK238" s="4">
        <v>-1701732.31016583</v>
      </c>
      <c r="FM238" s="4">
        <v>-15360851.6223116</v>
      </c>
    </row>
    <row r="239" spans="5:169"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-18783.3519667263</v>
      </c>
      <c r="K239" s="4">
        <v>-469.35048465706</v>
      </c>
      <c r="L239" s="4">
        <v>-7803.77775053365</v>
      </c>
      <c r="M239" s="4">
        <v>-28314.3227779426</v>
      </c>
      <c r="N239" s="4">
        <v>-41630.2669371692</v>
      </c>
      <c r="O239" s="4">
        <v>-122.317144456435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0</v>
      </c>
      <c r="AO239" s="4">
        <v>0</v>
      </c>
      <c r="AP239" s="4">
        <v>0</v>
      </c>
      <c r="AQ239" s="4">
        <v>0</v>
      </c>
      <c r="AR239" s="4">
        <v>0</v>
      </c>
      <c r="AS239" s="4">
        <v>0</v>
      </c>
      <c r="AT239" s="4">
        <v>0</v>
      </c>
      <c r="AU239" s="4">
        <v>0</v>
      </c>
      <c r="AV239" s="4">
        <v>0</v>
      </c>
      <c r="AW239" s="4">
        <v>0</v>
      </c>
      <c r="AX239" s="4">
        <v>0</v>
      </c>
      <c r="AY239" s="4">
        <v>0</v>
      </c>
      <c r="AZ239" s="4">
        <v>0</v>
      </c>
      <c r="BA239" s="4">
        <v>0</v>
      </c>
      <c r="BB239" s="4">
        <v>0</v>
      </c>
      <c r="BC239" s="4">
        <v>0</v>
      </c>
      <c r="BD239" s="4">
        <v>0</v>
      </c>
      <c r="BE239" s="4">
        <v>0</v>
      </c>
      <c r="BF239" s="4">
        <v>0</v>
      </c>
      <c r="BG239" s="4">
        <v>0</v>
      </c>
      <c r="BH239" s="4">
        <v>0</v>
      </c>
      <c r="BI239" s="4">
        <v>0</v>
      </c>
      <c r="BJ239" s="4">
        <v>0</v>
      </c>
      <c r="BK239" s="4">
        <v>0</v>
      </c>
      <c r="BL239" s="4">
        <v>0</v>
      </c>
      <c r="BM239" s="4">
        <v>0</v>
      </c>
      <c r="BN239" s="4">
        <v>0</v>
      </c>
      <c r="BO239" s="4">
        <v>0</v>
      </c>
      <c r="BP239" s="4">
        <v>0</v>
      </c>
      <c r="BQ239" s="4">
        <v>0</v>
      </c>
      <c r="BR239" s="4">
        <v>0</v>
      </c>
      <c r="BS239" s="4">
        <v>0</v>
      </c>
      <c r="BT239" s="4">
        <v>0</v>
      </c>
      <c r="BU239" s="4">
        <v>-155262.699088432</v>
      </c>
      <c r="BV239" s="4">
        <v>0</v>
      </c>
      <c r="BW239" s="4">
        <v>0</v>
      </c>
      <c r="BX239" s="4">
        <v>0</v>
      </c>
      <c r="BY239" s="4">
        <v>0</v>
      </c>
      <c r="BZ239" s="4">
        <v>-593254.908008068</v>
      </c>
      <c r="CA239" s="4">
        <v>0</v>
      </c>
      <c r="CB239" s="4">
        <v>-63448.084446844</v>
      </c>
      <c r="CC239" s="4">
        <v>0</v>
      </c>
      <c r="CD239" s="4">
        <v>-33541.0048030888</v>
      </c>
      <c r="CE239" s="4">
        <v>-5889497.10714047</v>
      </c>
      <c r="CF239" s="4">
        <v>-104262.894184391</v>
      </c>
      <c r="CG239" s="4">
        <v>-25105.9676537489</v>
      </c>
      <c r="CH239" s="4">
        <v>0</v>
      </c>
      <c r="CI239" s="4">
        <v>-3029.11066353445</v>
      </c>
      <c r="CJ239" s="4">
        <v>0</v>
      </c>
      <c r="CK239" s="4">
        <v>0</v>
      </c>
      <c r="CL239" s="4">
        <v>0</v>
      </c>
      <c r="CM239" s="4">
        <v>0</v>
      </c>
      <c r="CN239" s="4">
        <v>0</v>
      </c>
      <c r="CO239" s="4">
        <v>0</v>
      </c>
      <c r="CP239" s="4">
        <v>0</v>
      </c>
      <c r="CQ239" s="4">
        <v>-16679.0296399878</v>
      </c>
      <c r="CR239" s="4">
        <v>0</v>
      </c>
      <c r="CS239" s="4">
        <v>0</v>
      </c>
      <c r="CT239" s="4">
        <v>0</v>
      </c>
      <c r="CU239" s="4">
        <v>0</v>
      </c>
      <c r="CV239" s="4">
        <v>0</v>
      </c>
      <c r="CW239" s="4">
        <v>0</v>
      </c>
      <c r="CX239" s="4">
        <v>0</v>
      </c>
      <c r="CY239" s="4">
        <v>0</v>
      </c>
      <c r="CZ239" s="4">
        <v>0</v>
      </c>
      <c r="DA239" s="4">
        <v>0</v>
      </c>
      <c r="DB239" s="4">
        <v>0</v>
      </c>
      <c r="DC239" s="4">
        <v>0</v>
      </c>
      <c r="DD239" s="4">
        <v>0</v>
      </c>
      <c r="DE239" s="4">
        <v>0</v>
      </c>
      <c r="DF239" s="4">
        <v>0</v>
      </c>
      <c r="DG239" s="4">
        <v>0</v>
      </c>
      <c r="DH239" s="4">
        <v>0</v>
      </c>
      <c r="DI239" s="4">
        <v>0</v>
      </c>
      <c r="DJ239" s="4">
        <v>0</v>
      </c>
      <c r="DK239" s="4">
        <v>0</v>
      </c>
      <c r="DL239" s="4">
        <v>0</v>
      </c>
      <c r="DM239" s="4">
        <v>-80025.0532823351</v>
      </c>
      <c r="DN239" s="4">
        <v>-476343.643509936</v>
      </c>
      <c r="DO239" s="4">
        <v>0</v>
      </c>
      <c r="DP239" s="4">
        <v>0</v>
      </c>
      <c r="DQ239" s="4">
        <v>0</v>
      </c>
      <c r="DR239" s="4">
        <v>0</v>
      </c>
      <c r="DS239" s="4">
        <v>0</v>
      </c>
      <c r="DT239" s="4">
        <v>0</v>
      </c>
      <c r="DU239" s="4">
        <v>0</v>
      </c>
      <c r="DV239" s="4">
        <v>0</v>
      </c>
      <c r="DW239" s="4">
        <v>0</v>
      </c>
      <c r="DX239" s="4">
        <v>0</v>
      </c>
      <c r="DY239" s="4">
        <v>0</v>
      </c>
      <c r="DZ239" s="4">
        <v>0</v>
      </c>
      <c r="EA239" s="4">
        <v>0</v>
      </c>
      <c r="EB239" s="4">
        <v>0</v>
      </c>
      <c r="EC239" s="4">
        <v>0</v>
      </c>
      <c r="ED239" s="4">
        <v>0</v>
      </c>
      <c r="EE239" s="4">
        <v>0</v>
      </c>
      <c r="EF239" s="4">
        <v>0</v>
      </c>
      <c r="EG239" s="4">
        <v>0</v>
      </c>
      <c r="EH239" s="4">
        <v>0</v>
      </c>
      <c r="EI239" s="4">
        <v>0</v>
      </c>
      <c r="EJ239" s="4">
        <v>-45302.6331191968</v>
      </c>
      <c r="EK239" s="4">
        <v>0</v>
      </c>
      <c r="EL239" s="4">
        <v>0</v>
      </c>
      <c r="EM239" s="4">
        <v>0</v>
      </c>
      <c r="EN239" s="4">
        <v>0</v>
      </c>
      <c r="EO239" s="4">
        <v>0</v>
      </c>
      <c r="EP239" s="4">
        <v>0</v>
      </c>
      <c r="EQ239" s="4">
        <v>0</v>
      </c>
      <c r="ER239" s="4">
        <v>0</v>
      </c>
      <c r="ES239" s="4">
        <v>0</v>
      </c>
      <c r="ET239" s="4">
        <v>0</v>
      </c>
      <c r="EU239" s="4">
        <v>0</v>
      </c>
      <c r="EV239" s="4">
        <v>0</v>
      </c>
      <c r="EW239" s="4">
        <v>0</v>
      </c>
      <c r="EX239" s="4">
        <v>0</v>
      </c>
      <c r="EY239" s="4">
        <v>0</v>
      </c>
      <c r="EZ239" s="4">
        <v>0</v>
      </c>
      <c r="FA239" s="4">
        <v>0</v>
      </c>
      <c r="FC239" s="4">
        <v>-1748431.21510715</v>
      </c>
      <c r="FD239" s="4">
        <v>-16783715.1609386</v>
      </c>
      <c r="FF239" s="4">
        <v>0</v>
      </c>
      <c r="FH239" s="4">
        <v>-51077847.92743</v>
      </c>
      <c r="FI239" s="4">
        <v>-599993.272911629</v>
      </c>
      <c r="FK239" s="4">
        <v>-2378674.66979541</v>
      </c>
      <c r="FM239" s="4">
        <v>-80171537.7687843</v>
      </c>
    </row>
    <row r="240" spans="5:169">
      <c r="E240" s="4">
        <v>-82234.0595351738</v>
      </c>
      <c r="F240" s="4">
        <v>-5665.25813793191</v>
      </c>
      <c r="G240" s="4">
        <v>-23673.073286031</v>
      </c>
      <c r="H240" s="4">
        <v>-124353.697502661</v>
      </c>
      <c r="I240" s="4">
        <v>-30040.3116679925</v>
      </c>
      <c r="J240" s="4">
        <v>-20541.8345130315</v>
      </c>
      <c r="K240" s="4">
        <v>-2969.36121031394</v>
      </c>
      <c r="L240" s="4">
        <v>-24326.6857675017</v>
      </c>
      <c r="M240" s="4">
        <v>-67708.1319006474</v>
      </c>
      <c r="N240" s="4">
        <v>-91955.4212521416</v>
      </c>
      <c r="O240" s="4">
        <v>-26145.2974263751</v>
      </c>
      <c r="P240" s="4">
        <v>-4436.21177467543</v>
      </c>
      <c r="Q240" s="4">
        <v>-1913.36954900894</v>
      </c>
      <c r="R240" s="4">
        <v>-527.652778441758</v>
      </c>
      <c r="S240" s="4">
        <v>-131.847125920914</v>
      </c>
      <c r="T240" s="4">
        <v>-12583.8325734764</v>
      </c>
      <c r="U240" s="4">
        <v>-1594.42449054674</v>
      </c>
      <c r="V240" s="4">
        <v>-5751.06229836297</v>
      </c>
      <c r="W240" s="4">
        <v>-406.962444223891</v>
      </c>
      <c r="X240" s="4">
        <v>-5457.53743123862</v>
      </c>
      <c r="Y240" s="4">
        <v>-856.29772041302</v>
      </c>
      <c r="Z240" s="4">
        <v>-3791.12038613691</v>
      </c>
      <c r="AA240" s="4">
        <v>-1862.15149420893</v>
      </c>
      <c r="AB240" s="4">
        <v>-1316.12607103128</v>
      </c>
      <c r="AC240" s="4">
        <v>-1311.22865452636</v>
      </c>
      <c r="AD240" s="4">
        <v>-276.888954632948</v>
      </c>
      <c r="AE240" s="4">
        <v>-12671.0717363652</v>
      </c>
      <c r="AF240" s="4">
        <v>-205.256466339518</v>
      </c>
      <c r="AG240" s="4">
        <v>-415.5427532955</v>
      </c>
      <c r="AH240" s="4">
        <v>-1297.40251739664</v>
      </c>
      <c r="AI240" s="4">
        <v>-1439.32703293857</v>
      </c>
      <c r="AJ240" s="4">
        <v>-29458.0499465817</v>
      </c>
      <c r="AK240" s="4">
        <v>-2463.18068666038</v>
      </c>
      <c r="AL240" s="4">
        <v>-2117.55408292577</v>
      </c>
      <c r="AM240" s="4">
        <v>-5737.01223270904</v>
      </c>
      <c r="AN240" s="4">
        <v>-16610.8323238464</v>
      </c>
      <c r="AO240" s="4">
        <v>-2542.818636312</v>
      </c>
      <c r="AP240" s="4">
        <v>-1615.95444229349</v>
      </c>
      <c r="AQ240" s="4">
        <v>-22888.324498928</v>
      </c>
      <c r="AR240" s="4">
        <v>-3754.01298590923</v>
      </c>
      <c r="AS240" s="4">
        <v>-817.115323544832</v>
      </c>
      <c r="AT240" s="4">
        <v>-579.287470195873</v>
      </c>
      <c r="AU240" s="4">
        <v>-2279.50754083182</v>
      </c>
      <c r="AV240" s="4">
        <v>-1085.75858717846</v>
      </c>
      <c r="AW240" s="4">
        <v>-476.155749428868</v>
      </c>
      <c r="AX240" s="4">
        <v>-2784.00450131489</v>
      </c>
      <c r="AY240" s="4">
        <v>-48283.0773144236</v>
      </c>
      <c r="AZ240" s="4">
        <v>-3866.38405025691</v>
      </c>
      <c r="BA240" s="4">
        <v>-1009.69024406479</v>
      </c>
      <c r="BB240" s="4">
        <v>-6496.95147779305</v>
      </c>
      <c r="BC240" s="4">
        <v>-2204.30331439452</v>
      </c>
      <c r="BD240" s="4">
        <v>-6280.1839375129</v>
      </c>
      <c r="BE240" s="4">
        <v>-23143.2409942967</v>
      </c>
      <c r="BF240" s="4">
        <v>-4254.02289544863</v>
      </c>
      <c r="BG240" s="4">
        <v>-427288.094130661</v>
      </c>
      <c r="BH240" s="4">
        <v>-7734.0653178217</v>
      </c>
      <c r="BI240" s="4">
        <v>-28427.0455856133</v>
      </c>
      <c r="BJ240" s="4">
        <v>-2060.00424798302</v>
      </c>
      <c r="BK240" s="4">
        <v>-1827.84502963774</v>
      </c>
      <c r="BL240" s="4">
        <v>-1522.44814155192</v>
      </c>
      <c r="BM240" s="4">
        <v>-1106.51351177682</v>
      </c>
      <c r="BN240" s="4">
        <v>-32093.928412018</v>
      </c>
      <c r="BO240" s="4">
        <v>-2537.47436416337</v>
      </c>
      <c r="BP240" s="4">
        <v>-6454.96497270688</v>
      </c>
      <c r="BQ240" s="4">
        <v>-4387.51755816343</v>
      </c>
      <c r="BR240" s="4">
        <v>-106310.992236798</v>
      </c>
      <c r="BS240" s="4">
        <v>-46715.4832217457</v>
      </c>
      <c r="BT240" s="4">
        <v>-261234.844355986</v>
      </c>
      <c r="BU240" s="4">
        <v>-710230.819647227</v>
      </c>
      <c r="BV240" s="4">
        <v>-3813.79841400068</v>
      </c>
      <c r="BW240" s="4">
        <v>-58849.6339601177</v>
      </c>
      <c r="BX240" s="4">
        <v>-227.191985000808</v>
      </c>
      <c r="BY240" s="4">
        <v>-54853.2309819079</v>
      </c>
      <c r="BZ240" s="4">
        <v>-546682.453721888</v>
      </c>
      <c r="CA240" s="4">
        <v>-1738.68135657241</v>
      </c>
      <c r="CB240" s="4">
        <v>-289756.794869346</v>
      </c>
      <c r="CC240" s="4">
        <v>0</v>
      </c>
      <c r="CD240" s="4">
        <v>-58829.1658961839</v>
      </c>
      <c r="CE240" s="4">
        <v>-22442456.1524158</v>
      </c>
      <c r="CF240" s="4">
        <v>-20740176.1755334</v>
      </c>
      <c r="CG240" s="4">
        <v>-75482.4445487011</v>
      </c>
      <c r="CH240" s="4">
        <v>-1018.39895701774</v>
      </c>
      <c r="CI240" s="4">
        <v>-69034.0363874183</v>
      </c>
      <c r="CJ240" s="4">
        <v>-2978.94409158731</v>
      </c>
      <c r="CK240" s="4">
        <v>-15925.3623471395</v>
      </c>
      <c r="CL240" s="4">
        <v>-66666.1267190306</v>
      </c>
      <c r="CM240" s="4">
        <v>-101636.283041578</v>
      </c>
      <c r="CN240" s="4">
        <v>-1699.15134811118</v>
      </c>
      <c r="CO240" s="4">
        <v>-49419.3406104286</v>
      </c>
      <c r="CP240" s="4">
        <v>-11073.3241278826</v>
      </c>
      <c r="CQ240" s="4">
        <v>-3443.17038976247</v>
      </c>
      <c r="CR240" s="4">
        <v>-847.406174490837</v>
      </c>
      <c r="CS240" s="4">
        <v>-241.651341505342</v>
      </c>
      <c r="CT240" s="4">
        <v>-10969.73206482</v>
      </c>
      <c r="CU240" s="4">
        <v>-9789.92158892961</v>
      </c>
      <c r="CV240" s="4">
        <v>-57611.1801842881</v>
      </c>
      <c r="CW240" s="4">
        <v>-1032.63853952801</v>
      </c>
      <c r="CX240" s="4">
        <v>-10119.4847721938</v>
      </c>
      <c r="CY240" s="4">
        <v>-26850.8643357099</v>
      </c>
      <c r="CZ240" s="4">
        <v>-9523.24513538757</v>
      </c>
      <c r="DA240" s="4">
        <v>-1075.03339516585</v>
      </c>
      <c r="DB240" s="4">
        <v>-1280.57196465365</v>
      </c>
      <c r="DC240" s="4">
        <v>-81312.8608262343</v>
      </c>
      <c r="DD240" s="4">
        <v>-9909.07783532277</v>
      </c>
      <c r="DE240" s="4">
        <v>-38598.5088442025</v>
      </c>
      <c r="DF240" s="4">
        <v>-20572.1754560033</v>
      </c>
      <c r="DG240" s="4">
        <v>-11550.5988982657</v>
      </c>
      <c r="DH240" s="4">
        <v>-25204.534367233</v>
      </c>
      <c r="DI240" s="4">
        <v>-2637.03875174262</v>
      </c>
      <c r="DJ240" s="4">
        <v>-19464.8530053492</v>
      </c>
      <c r="DK240" s="4">
        <v>0</v>
      </c>
      <c r="DL240" s="4">
        <v>0</v>
      </c>
      <c r="DM240" s="4">
        <v>-1830026.40255492</v>
      </c>
      <c r="DN240" s="4">
        <v>-7858013.99420025</v>
      </c>
      <c r="DO240" s="4">
        <v>-338.281078680863</v>
      </c>
      <c r="DP240" s="4">
        <v>-10349.1110422937</v>
      </c>
      <c r="DQ240" s="4">
        <v>-3157.5201184652</v>
      </c>
      <c r="DR240" s="4">
        <v>-19025.820917946</v>
      </c>
      <c r="DS240" s="4">
        <v>-37831.3391773868</v>
      </c>
      <c r="DT240" s="4">
        <v>-714887.563874531</v>
      </c>
      <c r="DU240" s="4">
        <v>-26827.2264604169</v>
      </c>
      <c r="DV240" s="4">
        <v>-294583.643319633</v>
      </c>
      <c r="DW240" s="4">
        <v>-19860.9143400076</v>
      </c>
      <c r="DX240" s="4">
        <v>-85761.4415217497</v>
      </c>
      <c r="DY240" s="4">
        <v>-20583.3213584385</v>
      </c>
      <c r="DZ240" s="4">
        <v>-1418.44399025857</v>
      </c>
      <c r="EA240" s="4">
        <v>-9901.91980376212</v>
      </c>
      <c r="EB240" s="4">
        <v>-4386.10916974817</v>
      </c>
      <c r="EC240" s="4">
        <v>-2207.20608024827</v>
      </c>
      <c r="ED240" s="4">
        <v>-71899.593592321</v>
      </c>
      <c r="EE240" s="4">
        <v>-4192.42979044308</v>
      </c>
      <c r="EF240" s="4">
        <v>-5055.79032535227</v>
      </c>
      <c r="EG240" s="4">
        <v>-4628.15582845898</v>
      </c>
      <c r="EH240" s="4">
        <v>-393222.232342963</v>
      </c>
      <c r="EI240" s="4">
        <v>-5056487.19484986</v>
      </c>
      <c r="EJ240" s="4">
        <v>-11060.98332997</v>
      </c>
      <c r="EK240" s="4">
        <v>-483122.113464219</v>
      </c>
      <c r="EL240" s="4">
        <v>-8906.06654938718</v>
      </c>
      <c r="EM240" s="4">
        <v>-33627.0186541579</v>
      </c>
      <c r="EN240" s="4">
        <v>-42193.7733266576</v>
      </c>
      <c r="EO240" s="4">
        <v>-198560.931225364</v>
      </c>
      <c r="EP240" s="4">
        <v>-27763.8622136255</v>
      </c>
      <c r="EQ240" s="4">
        <v>-1344486.51307819</v>
      </c>
      <c r="ER240" s="4">
        <v>-19359.3073745346</v>
      </c>
      <c r="ES240" s="4">
        <v>-8035.1270590356</v>
      </c>
      <c r="ET240" s="4">
        <v>-448.423744753966</v>
      </c>
      <c r="EU240" s="4">
        <v>-986.834959395171</v>
      </c>
      <c r="EV240" s="4">
        <v>-6513.65997937362</v>
      </c>
      <c r="EW240" s="4">
        <v>-6958.18630903175</v>
      </c>
      <c r="EX240" s="4">
        <v>-2697.26050231795</v>
      </c>
      <c r="EY240" s="4">
        <v>-569.662376250463</v>
      </c>
      <c r="EZ240" s="4">
        <v>-507.738041480321</v>
      </c>
      <c r="FA240" s="4">
        <v>-432654.266678649</v>
      </c>
      <c r="FC240" s="4">
        <v>-124645.655486484</v>
      </c>
      <c r="FD240" s="4">
        <v>-490805.68059703</v>
      </c>
      <c r="FF240" s="4">
        <v>0</v>
      </c>
      <c r="FH240" s="4">
        <v>0</v>
      </c>
      <c r="FI240" s="4">
        <v>-707304.920464593</v>
      </c>
      <c r="FK240" s="4">
        <v>-3603308.29166617</v>
      </c>
      <c r="FM240" s="4">
        <v>-71352051.0824264</v>
      </c>
    </row>
    <row r="241" spans="5:169"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-1549.39441688302</v>
      </c>
      <c r="K241" s="4">
        <v>-53.5749952354788</v>
      </c>
      <c r="L241" s="4">
        <v>-1965.44473172438</v>
      </c>
      <c r="M241" s="4">
        <v>-1555.1279844737</v>
      </c>
      <c r="N241" s="4">
        <v>-139.71620940313</v>
      </c>
      <c r="O241" s="4">
        <v>-0.156888869719939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0</v>
      </c>
      <c r="AN241" s="4">
        <v>0</v>
      </c>
      <c r="AO241" s="4">
        <v>0</v>
      </c>
      <c r="AP241" s="4">
        <v>0</v>
      </c>
      <c r="AQ241" s="4">
        <v>0</v>
      </c>
      <c r="AR241" s="4">
        <v>0</v>
      </c>
      <c r="AS241" s="4">
        <v>-102.625294426463</v>
      </c>
      <c r="AT241" s="4">
        <v>0</v>
      </c>
      <c r="AU241" s="4">
        <v>0</v>
      </c>
      <c r="AV241" s="4">
        <v>0</v>
      </c>
      <c r="AW241" s="4">
        <v>0</v>
      </c>
      <c r="AX241" s="4">
        <v>0</v>
      </c>
      <c r="AY241" s="4">
        <v>0</v>
      </c>
      <c r="AZ241" s="4">
        <v>0</v>
      </c>
      <c r="BA241" s="4">
        <v>0</v>
      </c>
      <c r="BB241" s="4">
        <v>0</v>
      </c>
      <c r="BC241" s="4">
        <v>0</v>
      </c>
      <c r="BD241" s="4">
        <v>0</v>
      </c>
      <c r="BE241" s="4">
        <v>0</v>
      </c>
      <c r="BF241" s="4">
        <v>0</v>
      </c>
      <c r="BG241" s="4">
        <v>0</v>
      </c>
      <c r="BH241" s="4">
        <v>0</v>
      </c>
      <c r="BI241" s="4">
        <v>0</v>
      </c>
      <c r="BJ241" s="4">
        <v>0</v>
      </c>
      <c r="BK241" s="4">
        <v>0</v>
      </c>
      <c r="BL241" s="4">
        <v>0</v>
      </c>
      <c r="BM241" s="4">
        <v>-132.044135664116</v>
      </c>
      <c r="BN241" s="4">
        <v>-5381.31236821054</v>
      </c>
      <c r="BO241" s="4">
        <v>-615.119708987633</v>
      </c>
      <c r="BP241" s="4">
        <v>-166.349231761445</v>
      </c>
      <c r="BQ241" s="4">
        <v>-17.6160004045933</v>
      </c>
      <c r="BR241" s="4">
        <v>-4963.69255151814</v>
      </c>
      <c r="BS241" s="4">
        <v>-13.3765860126696</v>
      </c>
      <c r="BT241" s="4">
        <v>-167.663848825911</v>
      </c>
      <c r="BU241" s="4">
        <v>-20857.1252695032</v>
      </c>
      <c r="BV241" s="4">
        <v>-26.4581238345543</v>
      </c>
      <c r="BW241" s="4">
        <v>-17.5984095547537</v>
      </c>
      <c r="BX241" s="4">
        <v>0</v>
      </c>
      <c r="BY241" s="4">
        <v>-87070.5552604788</v>
      </c>
      <c r="BZ241" s="4">
        <v>-3272.08348533893</v>
      </c>
      <c r="CA241" s="4">
        <v>-553.263209245153</v>
      </c>
      <c r="CB241" s="4">
        <v>-25.2519808457424</v>
      </c>
      <c r="CC241" s="4">
        <v>0</v>
      </c>
      <c r="CD241" s="4">
        <v>-9750.68786073252</v>
      </c>
      <c r="CE241" s="4">
        <v>-11892.1872027319</v>
      </c>
      <c r="CF241" s="4">
        <v>-15198.5918026301</v>
      </c>
      <c r="CG241" s="4">
        <v>-1098001.3999895</v>
      </c>
      <c r="CH241" s="4">
        <v>-7314.92834662306</v>
      </c>
      <c r="CI241" s="4">
        <v>0</v>
      </c>
      <c r="CJ241" s="4">
        <v>0</v>
      </c>
      <c r="CK241" s="4">
        <v>0</v>
      </c>
      <c r="CL241" s="4">
        <v>0</v>
      </c>
      <c r="CM241" s="4">
        <v>0</v>
      </c>
      <c r="CN241" s="4">
        <v>0</v>
      </c>
      <c r="CO241" s="4">
        <v>0</v>
      </c>
      <c r="CP241" s="4">
        <v>0</v>
      </c>
      <c r="CQ241" s="4">
        <v>0</v>
      </c>
      <c r="CR241" s="4">
        <v>0</v>
      </c>
      <c r="CS241" s="4">
        <v>0</v>
      </c>
      <c r="CT241" s="4">
        <v>0</v>
      </c>
      <c r="CU241" s="4">
        <v>0</v>
      </c>
      <c r="CV241" s="4">
        <v>0</v>
      </c>
      <c r="CW241" s="4">
        <v>0</v>
      </c>
      <c r="CX241" s="4">
        <v>0</v>
      </c>
      <c r="CY241" s="4">
        <v>-116817.962170931</v>
      </c>
      <c r="CZ241" s="4">
        <v>-30.9914344241036</v>
      </c>
      <c r="DA241" s="4">
        <v>0</v>
      </c>
      <c r="DB241" s="4">
        <v>0</v>
      </c>
      <c r="DC241" s="4">
        <v>0</v>
      </c>
      <c r="DD241" s="4">
        <v>0</v>
      </c>
      <c r="DE241" s="4">
        <v>-16244.9545545674</v>
      </c>
      <c r="DF241" s="4">
        <v>-8658.21155735027</v>
      </c>
      <c r="DG241" s="4">
        <v>0</v>
      </c>
      <c r="DH241" s="4">
        <v>0</v>
      </c>
      <c r="DI241" s="4">
        <v>0</v>
      </c>
      <c r="DJ241" s="4">
        <v>0</v>
      </c>
      <c r="DK241" s="4">
        <v>-366059.770803661</v>
      </c>
      <c r="DL241" s="4">
        <v>-289754.278746478</v>
      </c>
      <c r="DM241" s="4">
        <v>-259091.581899094</v>
      </c>
      <c r="DN241" s="4">
        <v>0</v>
      </c>
      <c r="DO241" s="4">
        <v>0</v>
      </c>
      <c r="DP241" s="4">
        <v>-136.905832825648</v>
      </c>
      <c r="DQ241" s="4">
        <v>0</v>
      </c>
      <c r="DR241" s="4">
        <v>0</v>
      </c>
      <c r="DS241" s="4">
        <v>0</v>
      </c>
      <c r="DT241" s="4">
        <v>-3558.42383847183</v>
      </c>
      <c r="DU241" s="4">
        <v>0</v>
      </c>
      <c r="DV241" s="4">
        <v>0</v>
      </c>
      <c r="DW241" s="4">
        <v>0</v>
      </c>
      <c r="DX241" s="4">
        <v>0</v>
      </c>
      <c r="DY241" s="4">
        <v>0</v>
      </c>
      <c r="DZ241" s="4">
        <v>0</v>
      </c>
      <c r="EA241" s="4">
        <v>0</v>
      </c>
      <c r="EB241" s="4">
        <v>0</v>
      </c>
      <c r="EC241" s="4">
        <v>0</v>
      </c>
      <c r="ED241" s="4">
        <v>0</v>
      </c>
      <c r="EE241" s="4">
        <v>0</v>
      </c>
      <c r="EF241" s="4">
        <v>0</v>
      </c>
      <c r="EG241" s="4">
        <v>0</v>
      </c>
      <c r="EH241" s="4">
        <v>0</v>
      </c>
      <c r="EI241" s="4">
        <v>0</v>
      </c>
      <c r="EJ241" s="4">
        <v>-4005.19801229385</v>
      </c>
      <c r="EK241" s="4">
        <v>0</v>
      </c>
      <c r="EL241" s="4">
        <v>0</v>
      </c>
      <c r="EM241" s="4">
        <v>0</v>
      </c>
      <c r="EN241" s="4">
        <v>0</v>
      </c>
      <c r="EO241" s="4">
        <v>0</v>
      </c>
      <c r="EP241" s="4">
        <v>0</v>
      </c>
      <c r="EQ241" s="4">
        <v>0</v>
      </c>
      <c r="ER241" s="4">
        <v>0</v>
      </c>
      <c r="ES241" s="4">
        <v>0</v>
      </c>
      <c r="ET241" s="4">
        <v>0</v>
      </c>
      <c r="EU241" s="4">
        <v>0</v>
      </c>
      <c r="EV241" s="4">
        <v>0</v>
      </c>
      <c r="EW241" s="4">
        <v>0</v>
      </c>
      <c r="EX241" s="4">
        <v>0</v>
      </c>
      <c r="EY241" s="4">
        <v>0</v>
      </c>
      <c r="EZ241" s="4">
        <v>0</v>
      </c>
      <c r="FA241" s="4">
        <v>0</v>
      </c>
      <c r="FC241" s="4">
        <v>0</v>
      </c>
      <c r="FD241" s="4">
        <v>0</v>
      </c>
      <c r="FF241" s="4">
        <v>0</v>
      </c>
      <c r="FH241" s="4">
        <v>-5011996.63366463</v>
      </c>
      <c r="FI241" s="4">
        <v>-99450.0456582447</v>
      </c>
      <c r="FK241" s="4">
        <v>-266673.053618273</v>
      </c>
      <c r="FM241" s="4">
        <v>-7713281.35768467</v>
      </c>
    </row>
    <row r="242" spans="5:169">
      <c r="E242" s="4">
        <v>0</v>
      </c>
      <c r="F242" s="4">
        <v>0</v>
      </c>
      <c r="G242" s="4">
        <v>0</v>
      </c>
      <c r="H242" s="4">
        <v>-83556.3007589074</v>
      </c>
      <c r="I242" s="4">
        <v>-7987.35743718856</v>
      </c>
      <c r="J242" s="4">
        <v>0</v>
      </c>
      <c r="K242" s="4">
        <v>-86.41328482581</v>
      </c>
      <c r="L242" s="4">
        <v>0</v>
      </c>
      <c r="M242" s="4">
        <v>0</v>
      </c>
      <c r="N242" s="4">
        <v>-141.139131440726</v>
      </c>
      <c r="O242" s="4">
        <v>-0.0547815114633973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0</v>
      </c>
      <c r="AN242" s="4">
        <v>0</v>
      </c>
      <c r="AO242" s="4">
        <v>0</v>
      </c>
      <c r="AP242" s="4">
        <v>0</v>
      </c>
      <c r="AQ242" s="4">
        <v>0</v>
      </c>
      <c r="AR242" s="4">
        <v>0</v>
      </c>
      <c r="AS242" s="4">
        <v>0</v>
      </c>
      <c r="AT242" s="4">
        <v>0</v>
      </c>
      <c r="AU242" s="4">
        <v>0</v>
      </c>
      <c r="AV242" s="4">
        <v>0</v>
      </c>
      <c r="AW242" s="4">
        <v>0</v>
      </c>
      <c r="AX242" s="4">
        <v>0</v>
      </c>
      <c r="AY242" s="4">
        <v>0</v>
      </c>
      <c r="AZ242" s="4">
        <v>0</v>
      </c>
      <c r="BA242" s="4">
        <v>0</v>
      </c>
      <c r="BB242" s="4">
        <v>0</v>
      </c>
      <c r="BC242" s="4">
        <v>0</v>
      </c>
      <c r="BD242" s="4">
        <v>0</v>
      </c>
      <c r="BE242" s="4">
        <v>0</v>
      </c>
      <c r="BF242" s="4">
        <v>0</v>
      </c>
      <c r="BG242" s="4">
        <v>0</v>
      </c>
      <c r="BH242" s="4">
        <v>0</v>
      </c>
      <c r="BI242" s="4">
        <v>0</v>
      </c>
      <c r="BJ242" s="4">
        <v>0</v>
      </c>
      <c r="BK242" s="4">
        <v>0</v>
      </c>
      <c r="BL242" s="4">
        <v>0</v>
      </c>
      <c r="BM242" s="4">
        <v>0</v>
      </c>
      <c r="BN242" s="4">
        <v>0</v>
      </c>
      <c r="BO242" s="4">
        <v>0</v>
      </c>
      <c r="BP242" s="4">
        <v>0</v>
      </c>
      <c r="BQ242" s="4">
        <v>0</v>
      </c>
      <c r="BR242" s="4">
        <v>0</v>
      </c>
      <c r="BS242" s="4">
        <v>0</v>
      </c>
      <c r="BT242" s="4">
        <v>0</v>
      </c>
      <c r="BU242" s="4">
        <v>-1229.16012983868</v>
      </c>
      <c r="BV242" s="4">
        <v>0</v>
      </c>
      <c r="BW242" s="4">
        <v>0</v>
      </c>
      <c r="BX242" s="4">
        <v>0</v>
      </c>
      <c r="BY242" s="4">
        <v>0</v>
      </c>
      <c r="BZ242" s="4">
        <v>-177471.231320313</v>
      </c>
      <c r="CA242" s="4">
        <v>0</v>
      </c>
      <c r="CB242" s="4">
        <v>-3301.34685797024</v>
      </c>
      <c r="CC242" s="4">
        <v>0</v>
      </c>
      <c r="CD242" s="4">
        <v>-710.741886658586</v>
      </c>
      <c r="CE242" s="4">
        <v>0</v>
      </c>
      <c r="CF242" s="4">
        <v>0</v>
      </c>
      <c r="CG242" s="4">
        <v>0</v>
      </c>
      <c r="CH242" s="4">
        <v>-668539.748190384</v>
      </c>
      <c r="CI242" s="4">
        <v>-964.807431804604</v>
      </c>
      <c r="CJ242" s="4">
        <v>0</v>
      </c>
      <c r="CK242" s="4">
        <v>0</v>
      </c>
      <c r="CL242" s="4">
        <v>0</v>
      </c>
      <c r="CM242" s="4">
        <v>0</v>
      </c>
      <c r="CN242" s="4">
        <v>0</v>
      </c>
      <c r="CO242" s="4">
        <v>0</v>
      </c>
      <c r="CP242" s="4">
        <v>0</v>
      </c>
      <c r="CQ242" s="4">
        <v>0</v>
      </c>
      <c r="CR242" s="4">
        <v>0</v>
      </c>
      <c r="CS242" s="4">
        <v>0</v>
      </c>
      <c r="CT242" s="4">
        <v>0</v>
      </c>
      <c r="CU242" s="4">
        <v>0</v>
      </c>
      <c r="CV242" s="4">
        <v>0</v>
      </c>
      <c r="CW242" s="4">
        <v>0</v>
      </c>
      <c r="CX242" s="4">
        <v>0</v>
      </c>
      <c r="CY242" s="4">
        <v>-71343.0712874764</v>
      </c>
      <c r="CZ242" s="4">
        <v>0</v>
      </c>
      <c r="DA242" s="4">
        <v>0</v>
      </c>
      <c r="DB242" s="4">
        <v>0</v>
      </c>
      <c r="DC242" s="4">
        <v>0</v>
      </c>
      <c r="DD242" s="4">
        <v>0</v>
      </c>
      <c r="DE242" s="4">
        <v>-29298.1510603507</v>
      </c>
      <c r="DF242" s="4">
        <v>-15615.2846884019</v>
      </c>
      <c r="DG242" s="4">
        <v>0</v>
      </c>
      <c r="DH242" s="4">
        <v>0</v>
      </c>
      <c r="DI242" s="4">
        <v>0</v>
      </c>
      <c r="DJ242" s="4">
        <v>0</v>
      </c>
      <c r="DK242" s="4">
        <v>0</v>
      </c>
      <c r="DL242" s="4">
        <v>0</v>
      </c>
      <c r="DM242" s="4">
        <v>0</v>
      </c>
      <c r="DN242" s="4">
        <v>0</v>
      </c>
      <c r="DO242" s="4">
        <v>-7687.16876652362</v>
      </c>
      <c r="DP242" s="4">
        <v>-487492.283264988</v>
      </c>
      <c r="DQ242" s="4">
        <v>0</v>
      </c>
      <c r="DR242" s="4">
        <v>0</v>
      </c>
      <c r="DS242" s="4">
        <v>0</v>
      </c>
      <c r="DT242" s="4">
        <v>-333.178642062737</v>
      </c>
      <c r="DU242" s="4">
        <v>0</v>
      </c>
      <c r="DV242" s="4">
        <v>0</v>
      </c>
      <c r="DW242" s="4">
        <v>0</v>
      </c>
      <c r="DX242" s="4">
        <v>0</v>
      </c>
      <c r="DY242" s="4">
        <v>0</v>
      </c>
      <c r="DZ242" s="4">
        <v>0</v>
      </c>
      <c r="EA242" s="4">
        <v>0</v>
      </c>
      <c r="EB242" s="4">
        <v>0</v>
      </c>
      <c r="EC242" s="4">
        <v>0</v>
      </c>
      <c r="ED242" s="4">
        <v>0</v>
      </c>
      <c r="EE242" s="4">
        <v>0</v>
      </c>
      <c r="EF242" s="4">
        <v>0</v>
      </c>
      <c r="EG242" s="4">
        <v>0</v>
      </c>
      <c r="EH242" s="4">
        <v>0</v>
      </c>
      <c r="EI242" s="4">
        <v>0</v>
      </c>
      <c r="EJ242" s="4">
        <v>-6270.33208619889</v>
      </c>
      <c r="EK242" s="4">
        <v>0</v>
      </c>
      <c r="EL242" s="4">
        <v>0</v>
      </c>
      <c r="EM242" s="4">
        <v>-11087.2704511784</v>
      </c>
      <c r="EN242" s="4">
        <v>-910.895978923199</v>
      </c>
      <c r="EO242" s="4">
        <v>0</v>
      </c>
      <c r="EP242" s="4">
        <v>0</v>
      </c>
      <c r="EQ242" s="4">
        <v>0</v>
      </c>
      <c r="ER242" s="4">
        <v>-649.896593989113</v>
      </c>
      <c r="ES242" s="4">
        <v>0</v>
      </c>
      <c r="ET242" s="4">
        <v>0</v>
      </c>
      <c r="EU242" s="4">
        <v>0</v>
      </c>
      <c r="EV242" s="4">
        <v>0</v>
      </c>
      <c r="EW242" s="4">
        <v>0</v>
      </c>
      <c r="EX242" s="4">
        <v>0</v>
      </c>
      <c r="EY242" s="4">
        <v>0</v>
      </c>
      <c r="EZ242" s="4">
        <v>0</v>
      </c>
      <c r="FA242" s="4">
        <v>0</v>
      </c>
      <c r="FC242" s="4">
        <v>0</v>
      </c>
      <c r="FD242" s="4">
        <v>-21364.2812904678</v>
      </c>
      <c r="FF242" s="4">
        <v>0</v>
      </c>
      <c r="FH242" s="4">
        <v>-2160037.20702179</v>
      </c>
      <c r="FI242" s="4">
        <v>53961.1564270377</v>
      </c>
      <c r="FK242" s="4">
        <v>-1909178.13789507</v>
      </c>
      <c r="FM242" s="4">
        <v>-5611294.30381123</v>
      </c>
    </row>
    <row r="243" spans="5:169">
      <c r="E243" s="4">
        <v>-50873.9033514408</v>
      </c>
      <c r="F243" s="4">
        <v>-20603.9272864584</v>
      </c>
      <c r="G243" s="4">
        <v>-15615.4339365561</v>
      </c>
      <c r="H243" s="4">
        <v>-20719.8291712697</v>
      </c>
      <c r="I243" s="4">
        <v>-46853.8031860328</v>
      </c>
      <c r="J243" s="4">
        <v>-23238.3921958081</v>
      </c>
      <c r="K243" s="4">
        <v>-407.789131833701</v>
      </c>
      <c r="L243" s="4">
        <v>-25.4353788094314</v>
      </c>
      <c r="M243" s="4">
        <v>-525.620874901447</v>
      </c>
      <c r="N243" s="4">
        <v>-10903.0746676046</v>
      </c>
      <c r="O243" s="4">
        <v>-772.445246395664</v>
      </c>
      <c r="P243" s="4">
        <v>-635.081051012028</v>
      </c>
      <c r="Q243" s="4">
        <v>-21.0172109872412</v>
      </c>
      <c r="R243" s="4">
        <v>-283.300364524537</v>
      </c>
      <c r="S243" s="4">
        <v>-362.038131543133</v>
      </c>
      <c r="T243" s="4">
        <v>-1386.5312362819</v>
      </c>
      <c r="U243" s="4">
        <v>-80.5328112705622</v>
      </c>
      <c r="V243" s="4">
        <v>-2566.06115480227</v>
      </c>
      <c r="W243" s="4">
        <v>-925.725229505309</v>
      </c>
      <c r="X243" s="4">
        <v>-99.2168602233979</v>
      </c>
      <c r="Y243" s="4">
        <v>-6.3181527138247</v>
      </c>
      <c r="Z243" s="4">
        <v>-3902.99505591031</v>
      </c>
      <c r="AA243" s="4">
        <v>-765.300743305533</v>
      </c>
      <c r="AB243" s="4">
        <v>-2563.56381574576</v>
      </c>
      <c r="AC243" s="4">
        <v>-93.6114432941302</v>
      </c>
      <c r="AD243" s="4">
        <v>-16.728537975068</v>
      </c>
      <c r="AE243" s="4">
        <v>-2754.49517166053</v>
      </c>
      <c r="AF243" s="4">
        <v>-113.430781929529</v>
      </c>
      <c r="AG243" s="4">
        <v>-2610.99272943399</v>
      </c>
      <c r="AH243" s="4">
        <v>-3617.1521538664</v>
      </c>
      <c r="AI243" s="4">
        <v>-309.215863748172</v>
      </c>
      <c r="AJ243" s="4">
        <v>-3781.4133025493</v>
      </c>
      <c r="AK243" s="4">
        <v>-321.114002365111</v>
      </c>
      <c r="AL243" s="4">
        <v>-212.144572379858</v>
      </c>
      <c r="AM243" s="4">
        <v>-12911.6392925178</v>
      </c>
      <c r="AN243" s="4">
        <v>-570.613052217214</v>
      </c>
      <c r="AO243" s="4">
        <v>-749.891857986039</v>
      </c>
      <c r="AP243" s="4">
        <v>-140.50200694971</v>
      </c>
      <c r="AQ243" s="4">
        <v>-795.722415006038</v>
      </c>
      <c r="AR243" s="4">
        <v>-8517.49910335676</v>
      </c>
      <c r="AS243" s="4">
        <v>-4383.19148068918</v>
      </c>
      <c r="AT243" s="4">
        <v>-22.1558064961825</v>
      </c>
      <c r="AU243" s="4">
        <v>-16642.8667587912</v>
      </c>
      <c r="AV243" s="4">
        <v>-818.72265462935</v>
      </c>
      <c r="AW243" s="4">
        <v>-97.4263122894817</v>
      </c>
      <c r="AX243" s="4">
        <v>-708.833867089433</v>
      </c>
      <c r="AY243" s="4">
        <v>-519.483412912097</v>
      </c>
      <c r="AZ243" s="4">
        <v>-7819.42159359116</v>
      </c>
      <c r="BA243" s="4">
        <v>-358.742557146579</v>
      </c>
      <c r="BB243" s="4">
        <v>-7162.49920502118</v>
      </c>
      <c r="BC243" s="4">
        <v>-32.6360467252427</v>
      </c>
      <c r="BD243" s="4">
        <v>-2166.66565171642</v>
      </c>
      <c r="BE243" s="4">
        <v>-2067.26364634205</v>
      </c>
      <c r="BF243" s="4">
        <v>-1177.9187846145</v>
      </c>
      <c r="BG243" s="4">
        <v>-48.6745262544898</v>
      </c>
      <c r="BH243" s="4">
        <v>-6467.11672189964</v>
      </c>
      <c r="BI243" s="4">
        <v>-450.012375677981</v>
      </c>
      <c r="BJ243" s="4">
        <v>-3031.45754832335</v>
      </c>
      <c r="BK243" s="4">
        <v>-70.4006015982481</v>
      </c>
      <c r="BL243" s="4">
        <v>-1124.81464436877</v>
      </c>
      <c r="BM243" s="4">
        <v>-20.7079761603403</v>
      </c>
      <c r="BN243" s="4">
        <v>-36.7159720892278</v>
      </c>
      <c r="BO243" s="4">
        <v>-37.1587835611754</v>
      </c>
      <c r="BP243" s="4">
        <v>-26.0061294407223</v>
      </c>
      <c r="BQ243" s="4">
        <v>-63.0481470343824</v>
      </c>
      <c r="BR243" s="4">
        <v>-5597.78236688799</v>
      </c>
      <c r="BS243" s="4">
        <v>-202.85167963179</v>
      </c>
      <c r="BT243" s="4">
        <v>-8.62996688965125</v>
      </c>
      <c r="BU243" s="4">
        <v>-174958.513290551</v>
      </c>
      <c r="BV243" s="4">
        <v>-85.7310346709388</v>
      </c>
      <c r="BW243" s="4">
        <v>-53.0760246617277</v>
      </c>
      <c r="BX243" s="4">
        <v>-145.29679860141</v>
      </c>
      <c r="BY243" s="4">
        <v>-6914.88514329788</v>
      </c>
      <c r="BZ243" s="4">
        <v>-70.7440450763663</v>
      </c>
      <c r="CA243" s="4">
        <v>-34.5105881787375</v>
      </c>
      <c r="CB243" s="4">
        <v>-20.932797498619</v>
      </c>
      <c r="CC243" s="4">
        <v>0</v>
      </c>
      <c r="CD243" s="4">
        <v>-1309.03414680497</v>
      </c>
      <c r="CE243" s="4">
        <v>-56034.9866813852</v>
      </c>
      <c r="CF243" s="4">
        <v>-359.389518541245</v>
      </c>
      <c r="CG243" s="4">
        <v>-34327.2558496179</v>
      </c>
      <c r="CH243" s="4">
        <v>-13666.2744701653</v>
      </c>
      <c r="CI243" s="4">
        <v>-2275152.52507894</v>
      </c>
      <c r="CJ243" s="4">
        <v>-20040.9862592487</v>
      </c>
      <c r="CK243" s="4">
        <v>-11074.8865332105</v>
      </c>
      <c r="CL243" s="4">
        <v>-339.64564078566</v>
      </c>
      <c r="CM243" s="4">
        <v>-1091.97854073229</v>
      </c>
      <c r="CN243" s="4">
        <v>-20283.446070228</v>
      </c>
      <c r="CO243" s="4">
        <v>-2278.57489888435</v>
      </c>
      <c r="CP243" s="4">
        <v>-1094.99223240695</v>
      </c>
      <c r="CQ243" s="4">
        <v>-4932.73973794123</v>
      </c>
      <c r="CR243" s="4">
        <v>-220.114685557687</v>
      </c>
      <c r="CS243" s="4">
        <v>-1032.11447507259</v>
      </c>
      <c r="CT243" s="4">
        <v>-305.701840818774</v>
      </c>
      <c r="CU243" s="4">
        <v>-12563.4643117315</v>
      </c>
      <c r="CV243" s="4">
        <v>-16265.8010300431</v>
      </c>
      <c r="CW243" s="4">
        <v>-248.981180457907</v>
      </c>
      <c r="CX243" s="4">
        <v>-151.56355945631</v>
      </c>
      <c r="CY243" s="4">
        <v>-194423.028572809</v>
      </c>
      <c r="CZ243" s="4">
        <v>-288.706373163369</v>
      </c>
      <c r="DA243" s="4">
        <v>-274.106309388843</v>
      </c>
      <c r="DB243" s="4">
        <v>-387.416969457794</v>
      </c>
      <c r="DC243" s="4">
        <v>-76206.5167819015</v>
      </c>
      <c r="DD243" s="4">
        <v>-9286.80037422886</v>
      </c>
      <c r="DE243" s="4">
        <v>-1893.33831131173</v>
      </c>
      <c r="DF243" s="4">
        <v>-1009.10861855038</v>
      </c>
      <c r="DG243" s="4">
        <v>-14382.6177077641</v>
      </c>
      <c r="DH243" s="4">
        <v>-17349.8717711005</v>
      </c>
      <c r="DI243" s="4">
        <v>-2785.20788090806</v>
      </c>
      <c r="DJ243" s="4">
        <v>-2814.94983346914</v>
      </c>
      <c r="DK243" s="4">
        <v>-1250.0465660532</v>
      </c>
      <c r="DL243" s="4">
        <v>-941.539762008347</v>
      </c>
      <c r="DM243" s="4">
        <v>-6373.53012985037</v>
      </c>
      <c r="DN243" s="4">
        <v>-81987.8543817665</v>
      </c>
      <c r="DO243" s="4">
        <v>-124.56228252111</v>
      </c>
      <c r="DP243" s="4">
        <v>-950.435165227596</v>
      </c>
      <c r="DQ243" s="4">
        <v>-355880.722955482</v>
      </c>
      <c r="DR243" s="4">
        <v>-143836.625747726</v>
      </c>
      <c r="DS243" s="4">
        <v>-6943.00526104877</v>
      </c>
      <c r="DT243" s="4">
        <v>-29166.7911607981</v>
      </c>
      <c r="DU243" s="4">
        <v>-66888.6738836114</v>
      </c>
      <c r="DV243" s="4">
        <v>-344004.469686038</v>
      </c>
      <c r="DW243" s="4">
        <v>-1135.17013636557</v>
      </c>
      <c r="DX243" s="4">
        <v>-266.059700668413</v>
      </c>
      <c r="DY243" s="4">
        <v>0</v>
      </c>
      <c r="DZ243" s="4">
        <v>-131.119274425146</v>
      </c>
      <c r="EA243" s="4">
        <v>-2.0065223890464</v>
      </c>
      <c r="EB243" s="4">
        <v>-962.735931498004</v>
      </c>
      <c r="EC243" s="4">
        <v>0</v>
      </c>
      <c r="ED243" s="4">
        <v>-269.768050510268</v>
      </c>
      <c r="EE243" s="4">
        <v>-2692.66756220749</v>
      </c>
      <c r="EF243" s="4">
        <v>-2192.6283308894</v>
      </c>
      <c r="EG243" s="4">
        <v>-324.024427054295</v>
      </c>
      <c r="EH243" s="4">
        <v>-248.210648657874</v>
      </c>
      <c r="EI243" s="4">
        <v>-4319.94382669684</v>
      </c>
      <c r="EJ243" s="4">
        <v>-753.078315432118</v>
      </c>
      <c r="EK243" s="4">
        <v>-22240.8923291281</v>
      </c>
      <c r="EL243" s="4">
        <v>0</v>
      </c>
      <c r="EM243" s="4">
        <v>0</v>
      </c>
      <c r="EN243" s="4">
        <v>-59.5030616383445</v>
      </c>
      <c r="EO243" s="4">
        <v>-3572.44431659161</v>
      </c>
      <c r="EP243" s="4">
        <v>-10100.3674653765</v>
      </c>
      <c r="EQ243" s="4">
        <v>-707510.140855142</v>
      </c>
      <c r="ER243" s="4">
        <v>-1910.73922819204</v>
      </c>
      <c r="ES243" s="4">
        <v>-37600.626448785</v>
      </c>
      <c r="ET243" s="4">
        <v>0</v>
      </c>
      <c r="EU243" s="4">
        <v>-54.2277342218976</v>
      </c>
      <c r="EV243" s="4">
        <v>-1.08660057680169</v>
      </c>
      <c r="EW243" s="4">
        <v>-145.190889318525</v>
      </c>
      <c r="EX243" s="4">
        <v>-3076.56546661196</v>
      </c>
      <c r="EY243" s="4">
        <v>-800.35545822566</v>
      </c>
      <c r="EZ243" s="4">
        <v>0</v>
      </c>
      <c r="FA243" s="4">
        <v>-84013.9319065658</v>
      </c>
      <c r="FC243" s="4">
        <v>-971659.745519854</v>
      </c>
      <c r="FD243" s="4">
        <v>-1503554.08187259</v>
      </c>
      <c r="FF243" s="4">
        <v>0</v>
      </c>
      <c r="FH243" s="4">
        <v>-4503323.67634049</v>
      </c>
      <c r="FI243" s="4">
        <v>-120870.018479006</v>
      </c>
      <c r="FK243" s="4">
        <v>-2434640.43450301</v>
      </c>
      <c r="FM243" s="4">
        <v>-14735756.2219029</v>
      </c>
    </row>
    <row r="244" spans="5:169">
      <c r="E244" s="4">
        <v>-3705.43661234249</v>
      </c>
      <c r="F244" s="4">
        <v>-191.127183436013</v>
      </c>
      <c r="G244" s="4">
        <v>-373.095079810394</v>
      </c>
      <c r="H244" s="4">
        <v>-726.972429102059</v>
      </c>
      <c r="I244" s="4">
        <v>-184.2147139249</v>
      </c>
      <c r="J244" s="4">
        <v>-3292.84756021782</v>
      </c>
      <c r="K244" s="4">
        <v>-503.038195507949</v>
      </c>
      <c r="L244" s="4">
        <v>-571.820084014606</v>
      </c>
      <c r="M244" s="4">
        <v>-7164.44775050271</v>
      </c>
      <c r="N244" s="4">
        <v>-48702.6044668809</v>
      </c>
      <c r="O244" s="4">
        <v>-915.55480406174</v>
      </c>
      <c r="P244" s="4">
        <v>-1777.98325978438</v>
      </c>
      <c r="Q244" s="4">
        <v>-397.607995645995</v>
      </c>
      <c r="R244" s="4">
        <v>-8.09831809576769</v>
      </c>
      <c r="S244" s="4">
        <v>-225.740952736476</v>
      </c>
      <c r="T244" s="4">
        <v>-430.390527547459</v>
      </c>
      <c r="U244" s="4">
        <v>-56.3113526852133</v>
      </c>
      <c r="V244" s="4">
        <v>-2268.55535519707</v>
      </c>
      <c r="W244" s="4">
        <v>-111.217365221854</v>
      </c>
      <c r="X244" s="4">
        <v>-153.926416276928</v>
      </c>
      <c r="Y244" s="4">
        <v>-132.40075652877</v>
      </c>
      <c r="Z244" s="4">
        <v>-2014.39331466152</v>
      </c>
      <c r="AA244" s="4">
        <v>-639.247597452477</v>
      </c>
      <c r="AB244" s="4">
        <v>-589.673476594635</v>
      </c>
      <c r="AC244" s="4">
        <v>-130.703567082796</v>
      </c>
      <c r="AD244" s="4">
        <v>-294.017848152874</v>
      </c>
      <c r="AE244" s="4">
        <v>-1343.58342580575</v>
      </c>
      <c r="AF244" s="4">
        <v>-385.660885609197</v>
      </c>
      <c r="AG244" s="4">
        <v>-596.081466820806</v>
      </c>
      <c r="AH244" s="4">
        <v>-781.438939122905</v>
      </c>
      <c r="AI244" s="4">
        <v>-971.290724534082</v>
      </c>
      <c r="AJ244" s="4">
        <v>-2616.8350886929</v>
      </c>
      <c r="AK244" s="4">
        <v>-186.840264614178</v>
      </c>
      <c r="AL244" s="4">
        <v>-379.852704199953</v>
      </c>
      <c r="AM244" s="4">
        <v>-3135.98483744337</v>
      </c>
      <c r="AN244" s="4">
        <v>-6107.97537980265</v>
      </c>
      <c r="AO244" s="4">
        <v>-4073.08716670923</v>
      </c>
      <c r="AP244" s="4">
        <v>-709.369477235991</v>
      </c>
      <c r="AQ244" s="4">
        <v>-270.816997253569</v>
      </c>
      <c r="AR244" s="4">
        <v>-61142.0186938328</v>
      </c>
      <c r="AS244" s="4">
        <v>-1253.619117861</v>
      </c>
      <c r="AT244" s="4">
        <v>-722.093391000628</v>
      </c>
      <c r="AU244" s="4">
        <v>-4258.70027289654</v>
      </c>
      <c r="AV244" s="4">
        <v>-1898.27670480104</v>
      </c>
      <c r="AW244" s="4">
        <v>-45.1006666992121</v>
      </c>
      <c r="AX244" s="4">
        <v>-6938.79972270139</v>
      </c>
      <c r="AY244" s="4">
        <v>-3444.42178528582</v>
      </c>
      <c r="AZ244" s="4">
        <v>-3571.34298724915</v>
      </c>
      <c r="BA244" s="4">
        <v>-229.873356153776</v>
      </c>
      <c r="BB244" s="4">
        <v>-2718.12877127497</v>
      </c>
      <c r="BC244" s="4">
        <v>-181.414684572257</v>
      </c>
      <c r="BD244" s="4">
        <v>-1739.32866719297</v>
      </c>
      <c r="BE244" s="4">
        <v>-8475.42284230895</v>
      </c>
      <c r="BF244" s="4">
        <v>-40616.2807180776</v>
      </c>
      <c r="BG244" s="4">
        <v>-1428.53032816461</v>
      </c>
      <c r="BH244" s="4">
        <v>-657.125005545755</v>
      </c>
      <c r="BI244" s="4">
        <v>-11629.2974978196</v>
      </c>
      <c r="BJ244" s="4">
        <v>-2491.81985403627</v>
      </c>
      <c r="BK244" s="4">
        <v>-802.327978631857</v>
      </c>
      <c r="BL244" s="4">
        <v>-5202.23795649393</v>
      </c>
      <c r="BM244" s="4">
        <v>-415.158947091076</v>
      </c>
      <c r="BN244" s="4">
        <v>-13673.225924634</v>
      </c>
      <c r="BO244" s="4">
        <v>-1989.08144917754</v>
      </c>
      <c r="BP244" s="4">
        <v>-1791.72403768333</v>
      </c>
      <c r="BQ244" s="4">
        <v>-1647.51403548295</v>
      </c>
      <c r="BR244" s="4">
        <v>-30438.8815584222</v>
      </c>
      <c r="BS244" s="4">
        <v>-177652.290678878</v>
      </c>
      <c r="BT244" s="4">
        <v>-107138.264812785</v>
      </c>
      <c r="BU244" s="4">
        <v>-420600.277100473</v>
      </c>
      <c r="BV244" s="4">
        <v>-650927.157882461</v>
      </c>
      <c r="BW244" s="4">
        <v>-492789.558442179</v>
      </c>
      <c r="BX244" s="4">
        <v>-23133.4094109265</v>
      </c>
      <c r="BY244" s="4">
        <v>-238313.968629564</v>
      </c>
      <c r="BZ244" s="4">
        <v>-444175.239680337</v>
      </c>
      <c r="CA244" s="4">
        <v>-138579.516814832</v>
      </c>
      <c r="CB244" s="4">
        <v>-19899.9074474698</v>
      </c>
      <c r="CC244" s="4">
        <v>-82375.6680242224</v>
      </c>
      <c r="CD244" s="4">
        <v>-398747.663262886</v>
      </c>
      <c r="CE244" s="4">
        <v>-173476.875284486</v>
      </c>
      <c r="CF244" s="4">
        <v>-235387.016137622</v>
      </c>
      <c r="CG244" s="4">
        <v>-188517.845834588</v>
      </c>
      <c r="CH244" s="4">
        <v>-249214.497768328</v>
      </c>
      <c r="CI244" s="4">
        <v>-129677.208100599</v>
      </c>
      <c r="CJ244" s="4">
        <v>-729739.159614098</v>
      </c>
      <c r="CK244" s="4">
        <v>-139904.978183962</v>
      </c>
      <c r="CL244" s="4">
        <v>-2602.73586249799</v>
      </c>
      <c r="CM244" s="4">
        <v>-528.471073776607</v>
      </c>
      <c r="CN244" s="4">
        <v>-1099011.66968497</v>
      </c>
      <c r="CO244" s="4">
        <v>-29131.1410615832</v>
      </c>
      <c r="CP244" s="4">
        <v>-13449.1895409104</v>
      </c>
      <c r="CQ244" s="4">
        <v>-70350.9625172376</v>
      </c>
      <c r="CR244" s="4">
        <v>-3925.25545243103</v>
      </c>
      <c r="CS244" s="4">
        <v>-1865.00289506827</v>
      </c>
      <c r="CT244" s="4">
        <v>-18394.3888811745</v>
      </c>
      <c r="CU244" s="4">
        <v>-1159.55528924426</v>
      </c>
      <c r="CV244" s="4">
        <v>-84805.3208455671</v>
      </c>
      <c r="CW244" s="4">
        <v>-9806.02308029295</v>
      </c>
      <c r="CX244" s="4">
        <v>-3101.77174561384</v>
      </c>
      <c r="CY244" s="4">
        <v>-60128.9814864907</v>
      </c>
      <c r="CZ244" s="4">
        <v>-78075.7110147241</v>
      </c>
      <c r="DA244" s="4">
        <v>-976.093660567358</v>
      </c>
      <c r="DB244" s="4">
        <v>-2841.01713750737</v>
      </c>
      <c r="DC244" s="4">
        <v>-12291.0160187006</v>
      </c>
      <c r="DD244" s="4">
        <v>-1497.82744287862</v>
      </c>
      <c r="DE244" s="4">
        <v>-1105.02522684003</v>
      </c>
      <c r="DF244" s="4">
        <v>-588.954691012042</v>
      </c>
      <c r="DG244" s="4">
        <v>-103.105593971801</v>
      </c>
      <c r="DH244" s="4">
        <v>-44.7493743783397</v>
      </c>
      <c r="DI244" s="4">
        <v>-3.0061258691428</v>
      </c>
      <c r="DJ244" s="4">
        <v>-56.5646055166993</v>
      </c>
      <c r="DK244" s="4">
        <v>-246.300551225312</v>
      </c>
      <c r="DL244" s="4">
        <v>-185.514498964142</v>
      </c>
      <c r="DM244" s="4">
        <v>-1192.11205275891</v>
      </c>
      <c r="DN244" s="4">
        <v>-324.921162794085</v>
      </c>
      <c r="DO244" s="4">
        <v>-2.89341140882771</v>
      </c>
      <c r="DP244" s="4">
        <v>-226.305415512362</v>
      </c>
      <c r="DQ244" s="4">
        <v>-139.090286861663</v>
      </c>
      <c r="DR244" s="4">
        <v>-96014.4568822334</v>
      </c>
      <c r="DS244" s="4">
        <v>0</v>
      </c>
      <c r="DT244" s="4">
        <v>-3.11637544436892</v>
      </c>
      <c r="DU244" s="4">
        <v>-20520.7344856985</v>
      </c>
      <c r="DV244" s="4">
        <v>0</v>
      </c>
      <c r="DW244" s="4">
        <v>-1934.93046127876</v>
      </c>
      <c r="DX244" s="4">
        <v>-279.535987645835</v>
      </c>
      <c r="DY244" s="4">
        <v>-786.126796065095</v>
      </c>
      <c r="DZ244" s="4">
        <v>-80.1878266185672</v>
      </c>
      <c r="EA244" s="4">
        <v>-1352.54649535642</v>
      </c>
      <c r="EB244" s="4">
        <v>-77.0115902855617</v>
      </c>
      <c r="EC244" s="4">
        <v>-742.207045745435</v>
      </c>
      <c r="ED244" s="4">
        <v>-85.4267842414006</v>
      </c>
      <c r="EE244" s="4">
        <v>-20.8929243339588</v>
      </c>
      <c r="EF244" s="4">
        <v>-84.3469796903096</v>
      </c>
      <c r="EG244" s="4">
        <v>-398.67198627753</v>
      </c>
      <c r="EH244" s="4">
        <v>-18.5427728735347</v>
      </c>
      <c r="EI244" s="4">
        <v>-764.451768014471</v>
      </c>
      <c r="EJ244" s="4">
        <v>-7395.46848744277</v>
      </c>
      <c r="EK244" s="4">
        <v>-870.677965426769</v>
      </c>
      <c r="EL244" s="4">
        <v>-975.746371866782</v>
      </c>
      <c r="EM244" s="4">
        <v>-558.710023485591</v>
      </c>
      <c r="EN244" s="4">
        <v>-80.010105381821</v>
      </c>
      <c r="EO244" s="4">
        <v>-105.188522427365</v>
      </c>
      <c r="EP244" s="4">
        <v>-166.410426943649</v>
      </c>
      <c r="EQ244" s="4">
        <v>-167.32407830796</v>
      </c>
      <c r="ER244" s="4">
        <v>-165.064936972699</v>
      </c>
      <c r="ES244" s="4">
        <v>-66774.0847167892</v>
      </c>
      <c r="ET244" s="4">
        <v>-497.556813005798</v>
      </c>
      <c r="EU244" s="4">
        <v>-23.2511581467459</v>
      </c>
      <c r="EV244" s="4">
        <v>-35.9262349794909</v>
      </c>
      <c r="EW244" s="4">
        <v>-34.8354109423916</v>
      </c>
      <c r="EX244" s="4">
        <v>-67.4208179369961</v>
      </c>
      <c r="EY244" s="4">
        <v>-156.330007333445</v>
      </c>
      <c r="EZ244" s="4">
        <v>-24.726378789337</v>
      </c>
      <c r="FA244" s="4">
        <v>-61967.5281400683</v>
      </c>
      <c r="FC244" s="4">
        <v>0</v>
      </c>
      <c r="FD244" s="4">
        <v>0</v>
      </c>
      <c r="FF244" s="4">
        <v>0</v>
      </c>
      <c r="FH244" s="4">
        <v>-3370929.38614395</v>
      </c>
      <c r="FI244" s="4">
        <v>-89578.8496677384</v>
      </c>
      <c r="FK244" s="4">
        <v>-1992925.9561189</v>
      </c>
      <c r="FM244" s="4">
        <v>-12561596.8117841</v>
      </c>
    </row>
    <row r="245" spans="5:169">
      <c r="E245" s="4">
        <v>-4404.88209808831</v>
      </c>
      <c r="F245" s="4">
        <v>-175.679154389172</v>
      </c>
      <c r="G245" s="4">
        <v>-1488.41320709487</v>
      </c>
      <c r="H245" s="4">
        <v>-2882.47878106868</v>
      </c>
      <c r="I245" s="4">
        <v>-324.266087732766</v>
      </c>
      <c r="J245" s="4">
        <v>-40026.1277056923</v>
      </c>
      <c r="K245" s="4">
        <v>-4466.57678460934</v>
      </c>
      <c r="L245" s="4">
        <v>-4313.63584546295</v>
      </c>
      <c r="M245" s="4">
        <v>-61169.6470200362</v>
      </c>
      <c r="N245" s="4">
        <v>-59191.6846467104</v>
      </c>
      <c r="O245" s="4">
        <v>-2462.28972495484</v>
      </c>
      <c r="P245" s="4">
        <v>-1134.16038005137</v>
      </c>
      <c r="Q245" s="4">
        <v>-910.649766411645</v>
      </c>
      <c r="R245" s="4">
        <v>-1732.78822220009</v>
      </c>
      <c r="S245" s="4">
        <v>-420.562472595099</v>
      </c>
      <c r="T245" s="4">
        <v>-1998.61236920126</v>
      </c>
      <c r="U245" s="4">
        <v>-848.919901415975</v>
      </c>
      <c r="V245" s="4">
        <v>-9365.43878744591</v>
      </c>
      <c r="W245" s="4">
        <v>-281.077776975143</v>
      </c>
      <c r="X245" s="4">
        <v>-451.051430924445</v>
      </c>
      <c r="Y245" s="4">
        <v>-146.484775505166</v>
      </c>
      <c r="Z245" s="4">
        <v>-1825.64763554692</v>
      </c>
      <c r="AA245" s="4">
        <v>-485.77741085436</v>
      </c>
      <c r="AB245" s="4">
        <v>-1130.95641467643</v>
      </c>
      <c r="AC245" s="4">
        <v>-81.1656548252616</v>
      </c>
      <c r="AD245" s="4">
        <v>-1022.70930071492</v>
      </c>
      <c r="AE245" s="4">
        <v>-7595.65247760011</v>
      </c>
      <c r="AF245" s="4">
        <v>-924.716921189073</v>
      </c>
      <c r="AG245" s="4">
        <v>-180.96443532954</v>
      </c>
      <c r="AH245" s="4">
        <v>-144.989678883677</v>
      </c>
      <c r="AI245" s="4">
        <v>-3035.68601820188</v>
      </c>
      <c r="AJ245" s="4">
        <v>-1263.08737367873</v>
      </c>
      <c r="AK245" s="4">
        <v>-385.170791364959</v>
      </c>
      <c r="AL245" s="4">
        <v>-345.916859789737</v>
      </c>
      <c r="AM245" s="4">
        <v>-3044.27694860868</v>
      </c>
      <c r="AN245" s="4">
        <v>-1825.69110886943</v>
      </c>
      <c r="AO245" s="4">
        <v>-6601.61829133884</v>
      </c>
      <c r="AP245" s="4">
        <v>-491.92043377605</v>
      </c>
      <c r="AQ245" s="4">
        <v>-220.414194495782</v>
      </c>
      <c r="AR245" s="4">
        <v>-48316.8148002603</v>
      </c>
      <c r="AS245" s="4">
        <v>-4115.10708916</v>
      </c>
      <c r="AT245" s="4">
        <v>-1396.84536692245</v>
      </c>
      <c r="AU245" s="4">
        <v>-6099.36662802946</v>
      </c>
      <c r="AV245" s="4">
        <v>-1991.87779501673</v>
      </c>
      <c r="AW245" s="4">
        <v>-43.4986032837104</v>
      </c>
      <c r="AX245" s="4">
        <v>-3097.85566207564</v>
      </c>
      <c r="AY245" s="4">
        <v>-5261.2135155468</v>
      </c>
      <c r="AZ245" s="4">
        <v>-17558.3563655184</v>
      </c>
      <c r="BA245" s="4">
        <v>-436.518441849702</v>
      </c>
      <c r="BB245" s="4">
        <v>-2578.9837083128</v>
      </c>
      <c r="BC245" s="4">
        <v>-1969.75201161981</v>
      </c>
      <c r="BD245" s="4">
        <v>-2271.44011838141</v>
      </c>
      <c r="BE245" s="4">
        <v>-67033.1033050858</v>
      </c>
      <c r="BF245" s="4">
        <v>-11962.4395072499</v>
      </c>
      <c r="BG245" s="4">
        <v>-36099.6531751672</v>
      </c>
      <c r="BH245" s="4">
        <v>-1571.57091410278</v>
      </c>
      <c r="BI245" s="4">
        <v>-25795.7900495792</v>
      </c>
      <c r="BJ245" s="4">
        <v>-7449.06039981046</v>
      </c>
      <c r="BK245" s="4">
        <v>-271.768999186967</v>
      </c>
      <c r="BL245" s="4">
        <v>-5241.12100433994</v>
      </c>
      <c r="BM245" s="4">
        <v>-3635.98346293405</v>
      </c>
      <c r="BN245" s="4">
        <v>-18809.9537313475</v>
      </c>
      <c r="BO245" s="4">
        <v>-6143.95913433261</v>
      </c>
      <c r="BP245" s="4">
        <v>-6325.43278519025</v>
      </c>
      <c r="BQ245" s="4">
        <v>-3350.67816986636</v>
      </c>
      <c r="BR245" s="4">
        <v>-79819.4277240407</v>
      </c>
      <c r="BS245" s="4">
        <v>-28840.245512002</v>
      </c>
      <c r="BT245" s="4">
        <v>-373679.148227654</v>
      </c>
      <c r="BU245" s="4">
        <v>-310665.290548275</v>
      </c>
      <c r="BV245" s="4">
        <v>-70766.0116812546</v>
      </c>
      <c r="BW245" s="4">
        <v>-449967.621883226</v>
      </c>
      <c r="BX245" s="4">
        <v>-60577.6050364133</v>
      </c>
      <c r="BY245" s="4">
        <v>-508505.033426772</v>
      </c>
      <c r="BZ245" s="4">
        <v>-303519.1923603</v>
      </c>
      <c r="CA245" s="4">
        <v>-102187.223726705</v>
      </c>
      <c r="CB245" s="4">
        <v>-10395.1519151116</v>
      </c>
      <c r="CC245" s="4">
        <v>-69351.0800227101</v>
      </c>
      <c r="CD245" s="4">
        <v>-225459.457151186</v>
      </c>
      <c r="CE245" s="4">
        <v>-153377.832823256</v>
      </c>
      <c r="CF245" s="4">
        <v>-222668.532024026</v>
      </c>
      <c r="CG245" s="4">
        <v>-341094.574219164</v>
      </c>
      <c r="CH245" s="4">
        <v>-173271.405911228</v>
      </c>
      <c r="CI245" s="4">
        <v>-119101.474808457</v>
      </c>
      <c r="CJ245" s="4">
        <v>-436762.361453565</v>
      </c>
      <c r="CK245" s="4">
        <v>-5145029.76271243</v>
      </c>
      <c r="CL245" s="4">
        <v>-119792.549821723</v>
      </c>
      <c r="CM245" s="4">
        <v>-59746.4013132135</v>
      </c>
      <c r="CN245" s="4">
        <v>-453644.55794306</v>
      </c>
      <c r="CO245" s="4">
        <v>-321077.371368392</v>
      </c>
      <c r="CP245" s="4">
        <v>-686638.573502221</v>
      </c>
      <c r="CQ245" s="4">
        <v>-436875.531732487</v>
      </c>
      <c r="CR245" s="4">
        <v>-313743.39666673</v>
      </c>
      <c r="CS245" s="4">
        <v>-106600.383123245</v>
      </c>
      <c r="CT245" s="4">
        <v>-806400.167128083</v>
      </c>
      <c r="CU245" s="4">
        <v>-114171.565631766</v>
      </c>
      <c r="CV245" s="4">
        <v>-522432.940392889</v>
      </c>
      <c r="CW245" s="4">
        <v>-27798.0309296788</v>
      </c>
      <c r="CX245" s="4">
        <v>-1044.92315937891</v>
      </c>
      <c r="CY245" s="4">
        <v>-39690.2576025912</v>
      </c>
      <c r="CZ245" s="4">
        <v>-5891761.80186398</v>
      </c>
      <c r="DA245" s="4">
        <v>-780.788175353789</v>
      </c>
      <c r="DB245" s="4">
        <v>-3845.65682212211</v>
      </c>
      <c r="DC245" s="4">
        <v>-1736756.12407644</v>
      </c>
      <c r="DD245" s="4">
        <v>-169289.614803361</v>
      </c>
      <c r="DE245" s="4">
        <v>-293886.406291437</v>
      </c>
      <c r="DF245" s="4">
        <v>-169823.119152884</v>
      </c>
      <c r="DG245" s="4">
        <v>-1310207.08431924</v>
      </c>
      <c r="DH245" s="4">
        <v>-1145927.57338555</v>
      </c>
      <c r="DI245" s="4">
        <v>0</v>
      </c>
      <c r="DJ245" s="4">
        <v>-937.551829573177</v>
      </c>
      <c r="DK245" s="4">
        <v>-5390.41713617364</v>
      </c>
      <c r="DL245" s="4">
        <v>-1839.21732919516</v>
      </c>
      <c r="DM245" s="4">
        <v>-9125.8466629972</v>
      </c>
      <c r="DN245" s="4">
        <v>-2638.70778468221</v>
      </c>
      <c r="DO245" s="4">
        <v>-36.1457456337826</v>
      </c>
      <c r="DP245" s="4">
        <v>-220.197769125373</v>
      </c>
      <c r="DQ245" s="4">
        <v>-245.172487958637</v>
      </c>
      <c r="DR245" s="4">
        <v>-11234.8907526687</v>
      </c>
      <c r="DS245" s="4">
        <v>0</v>
      </c>
      <c r="DT245" s="4">
        <v>0</v>
      </c>
      <c r="DU245" s="4">
        <v>-2782.62492906022</v>
      </c>
      <c r="DV245" s="4">
        <v>0</v>
      </c>
      <c r="DW245" s="4">
        <v>-14699.6310200576</v>
      </c>
      <c r="DX245" s="4">
        <v>-135.362242327296</v>
      </c>
      <c r="DY245" s="4">
        <v>-3138.34513087467</v>
      </c>
      <c r="DZ245" s="4">
        <v>-41.3578489239838</v>
      </c>
      <c r="EA245" s="4">
        <v>0</v>
      </c>
      <c r="EB245" s="4">
        <v>-20.2367907118973</v>
      </c>
      <c r="EC245" s="4">
        <v>-11.3363106480992</v>
      </c>
      <c r="ED245" s="4">
        <v>-17.6500551157713</v>
      </c>
      <c r="EE245" s="4">
        <v>0</v>
      </c>
      <c r="EF245" s="4">
        <v>-10.3617719327302</v>
      </c>
      <c r="EG245" s="4">
        <v>-403.088855285702</v>
      </c>
      <c r="EH245" s="4">
        <v>-20.2694156870131</v>
      </c>
      <c r="EI245" s="4">
        <v>0</v>
      </c>
      <c r="EJ245" s="4">
        <v>-11718.5132731495</v>
      </c>
      <c r="EK245" s="4">
        <v>-140.203326703031</v>
      </c>
      <c r="EL245" s="4">
        <v>-33.8268831706633</v>
      </c>
      <c r="EM245" s="4">
        <v>0</v>
      </c>
      <c r="EN245" s="4">
        <v>-38.563538476969</v>
      </c>
      <c r="EO245" s="4">
        <v>-2789.14279369218</v>
      </c>
      <c r="EP245" s="4">
        <v>-72.0240794834579</v>
      </c>
      <c r="EQ245" s="4">
        <v>-65.7586539765641</v>
      </c>
      <c r="ER245" s="4">
        <v>-503.217063398013</v>
      </c>
      <c r="ES245" s="4">
        <v>-6426.85981401325</v>
      </c>
      <c r="ET245" s="4">
        <v>-124.431353474708</v>
      </c>
      <c r="EU245" s="4">
        <v>-45.8915061132638</v>
      </c>
      <c r="EV245" s="4">
        <v>-43.5254870016264</v>
      </c>
      <c r="EW245" s="4">
        <v>-20.0261002907686</v>
      </c>
      <c r="EX245" s="4">
        <v>-28.5501196978697</v>
      </c>
      <c r="EY245" s="4">
        <v>-106.729752013748</v>
      </c>
      <c r="EZ245" s="4">
        <v>0</v>
      </c>
      <c r="FA245" s="4">
        <v>0</v>
      </c>
      <c r="FC245" s="4">
        <v>0</v>
      </c>
      <c r="FD245" s="4">
        <v>0</v>
      </c>
      <c r="FF245" s="4">
        <v>0</v>
      </c>
      <c r="FH245" s="4">
        <v>-2932028.90574861</v>
      </c>
      <c r="FI245" s="4">
        <v>-192301.174816934</v>
      </c>
      <c r="FK245" s="4">
        <v>-6407632.20754101</v>
      </c>
      <c r="FM245" s="4">
        <v>-34041671.1497259</v>
      </c>
    </row>
    <row r="246" spans="5:169">
      <c r="E246" s="4">
        <v>-2582.03061451565</v>
      </c>
      <c r="F246" s="4">
        <v>-151.441930417777</v>
      </c>
      <c r="G246" s="4">
        <v>-6254.19824743419</v>
      </c>
      <c r="H246" s="4">
        <v>-391.475027236051</v>
      </c>
      <c r="I246" s="4">
        <v>-289.033644685929</v>
      </c>
      <c r="J246" s="4">
        <v>-65712.8908476954</v>
      </c>
      <c r="K246" s="4">
        <v>-5498.34698370102</v>
      </c>
      <c r="L246" s="4">
        <v>-8417.20360665861</v>
      </c>
      <c r="M246" s="4">
        <v>-11191.4524144758</v>
      </c>
      <c r="N246" s="4">
        <v>-17334.2080059517</v>
      </c>
      <c r="O246" s="4">
        <v>-8380.77391432858</v>
      </c>
      <c r="P246" s="4">
        <v>-867.627519787485</v>
      </c>
      <c r="Q246" s="4">
        <v>-1996.68664603249</v>
      </c>
      <c r="R246" s="4">
        <v>-422.56464170255</v>
      </c>
      <c r="S246" s="4">
        <v>-372.064668390518</v>
      </c>
      <c r="T246" s="4">
        <v>-4508.04484383793</v>
      </c>
      <c r="U246" s="4">
        <v>-139.646917670669</v>
      </c>
      <c r="V246" s="4">
        <v>-651.205288121005</v>
      </c>
      <c r="W246" s="4">
        <v>-316.550490584039</v>
      </c>
      <c r="X246" s="4">
        <v>-377.502520458899</v>
      </c>
      <c r="Y246" s="4">
        <v>-1180.04002299744</v>
      </c>
      <c r="Z246" s="4">
        <v>-1427.43754045507</v>
      </c>
      <c r="AA246" s="4">
        <v>-1683.85407453284</v>
      </c>
      <c r="AB246" s="4">
        <v>-692.714518861297</v>
      </c>
      <c r="AC246" s="4">
        <v>-740.103479551545</v>
      </c>
      <c r="AD246" s="4">
        <v>-10.2135981954608</v>
      </c>
      <c r="AE246" s="4">
        <v>-9991.03018104977</v>
      </c>
      <c r="AF246" s="4">
        <v>-60.7424116836628</v>
      </c>
      <c r="AG246" s="4">
        <v>-85.0795094615509</v>
      </c>
      <c r="AH246" s="4">
        <v>-1364.176696894</v>
      </c>
      <c r="AI246" s="4">
        <v>-1081.02525797819</v>
      </c>
      <c r="AJ246" s="4">
        <v>-1491.13844144796</v>
      </c>
      <c r="AK246" s="4">
        <v>-6436.10902881092</v>
      </c>
      <c r="AL246" s="4">
        <v>-309.775655005188</v>
      </c>
      <c r="AM246" s="4">
        <v>-3847.56170954379</v>
      </c>
      <c r="AN246" s="4">
        <v>-1588.95293364034</v>
      </c>
      <c r="AO246" s="4">
        <v>-6870.96194516274</v>
      </c>
      <c r="AP246" s="4">
        <v>-617.071577252506</v>
      </c>
      <c r="AQ246" s="4">
        <v>-500.129910887119</v>
      </c>
      <c r="AR246" s="4">
        <v>-15747.980873372</v>
      </c>
      <c r="AS246" s="4">
        <v>-6466.46188850005</v>
      </c>
      <c r="AT246" s="4">
        <v>-1616.70013290546</v>
      </c>
      <c r="AU246" s="4">
        <v>-4382.65185149914</v>
      </c>
      <c r="AV246" s="4">
        <v>-2585.54497337707</v>
      </c>
      <c r="AW246" s="4">
        <v>-842.700201322477</v>
      </c>
      <c r="AX246" s="4">
        <v>-780.827077574688</v>
      </c>
      <c r="AY246" s="4">
        <v>-20336.5893375103</v>
      </c>
      <c r="AZ246" s="4">
        <v>-8521.44757662002</v>
      </c>
      <c r="BA246" s="4">
        <v>-1104.95456774268</v>
      </c>
      <c r="BB246" s="4">
        <v>-1959.39191277826</v>
      </c>
      <c r="BC246" s="4">
        <v>-1307.709578677</v>
      </c>
      <c r="BD246" s="4">
        <v>-1246.49124595986</v>
      </c>
      <c r="BE246" s="4">
        <v>-11550.1676769443</v>
      </c>
      <c r="BF246" s="4">
        <v>-12009.6515196252</v>
      </c>
      <c r="BG246" s="4">
        <v>-2108.07005318927</v>
      </c>
      <c r="BH246" s="4">
        <v>-2581.05171377437</v>
      </c>
      <c r="BI246" s="4">
        <v>-8129.01934351839</v>
      </c>
      <c r="BJ246" s="4">
        <v>-12369.7552246029</v>
      </c>
      <c r="BK246" s="4">
        <v>-1189.65836833005</v>
      </c>
      <c r="BL246" s="4">
        <v>-4895.65785808189</v>
      </c>
      <c r="BM246" s="4">
        <v>-980.379054528587</v>
      </c>
      <c r="BN246" s="4">
        <v>-25848.2876553525</v>
      </c>
      <c r="BO246" s="4">
        <v>-1658.78375001558</v>
      </c>
      <c r="BP246" s="4">
        <v>-6568.68843597238</v>
      </c>
      <c r="BQ246" s="4">
        <v>-21630.3787017586</v>
      </c>
      <c r="BR246" s="4">
        <v>-28745.0878946355</v>
      </c>
      <c r="BS246" s="4">
        <v>-7427.96809291967</v>
      </c>
      <c r="BT246" s="4">
        <v>-39232.2993832664</v>
      </c>
      <c r="BU246" s="4">
        <v>-66692.9858068098</v>
      </c>
      <c r="BV246" s="4">
        <v>-144200.205497239</v>
      </c>
      <c r="BW246" s="4">
        <v>-31695.07162723</v>
      </c>
      <c r="BX246" s="4">
        <v>-12590.090432728</v>
      </c>
      <c r="BY246" s="4">
        <v>-60155.0267412077</v>
      </c>
      <c r="BZ246" s="4">
        <v>-57811.6918433193</v>
      </c>
      <c r="CA246" s="4">
        <v>-52395.7143440527</v>
      </c>
      <c r="CB246" s="4">
        <v>-8898.10417896329</v>
      </c>
      <c r="CC246" s="4">
        <v>-107685.330437024</v>
      </c>
      <c r="CD246" s="4">
        <v>-432697.571448478</v>
      </c>
      <c r="CE246" s="4">
        <v>-99158.3257277183</v>
      </c>
      <c r="CF246" s="4">
        <v>-255799.2977243</v>
      </c>
      <c r="CG246" s="4">
        <v>-262001.014004279</v>
      </c>
      <c r="CH246" s="4">
        <v>-108814.01422083</v>
      </c>
      <c r="CI246" s="4">
        <v>-90801.4027475496</v>
      </c>
      <c r="CJ246" s="4">
        <v>-852962.363934856</v>
      </c>
      <c r="CK246" s="4">
        <v>-1083457.06250363</v>
      </c>
      <c r="CL246" s="4">
        <v>-1101823.18227859</v>
      </c>
      <c r="CM246" s="4">
        <v>-42039.1358728413</v>
      </c>
      <c r="CN246" s="4">
        <v>-234831.332306548</v>
      </c>
      <c r="CO246" s="4">
        <v>-149687.706440971</v>
      </c>
      <c r="CP246" s="4">
        <v>-129585.520198565</v>
      </c>
      <c r="CQ246" s="4">
        <v>-1100210.54877094</v>
      </c>
      <c r="CR246" s="4">
        <v>-108961.955252844</v>
      </c>
      <c r="CS246" s="4">
        <v>-30786.8669235596</v>
      </c>
      <c r="CT246" s="4">
        <v>-627189.289556127</v>
      </c>
      <c r="CU246" s="4">
        <v>-134620.646525003</v>
      </c>
      <c r="CV246" s="4">
        <v>-147624.386884472</v>
      </c>
      <c r="CW246" s="4">
        <v>-29067.1831492599</v>
      </c>
      <c r="CX246" s="4">
        <v>-5045.07513122412</v>
      </c>
      <c r="CY246" s="4">
        <v>-51374.0371550301</v>
      </c>
      <c r="CZ246" s="4">
        <v>-429422.223315621</v>
      </c>
      <c r="DA246" s="4">
        <v>-139.779744826393</v>
      </c>
      <c r="DB246" s="4">
        <v>-517.764052092304</v>
      </c>
      <c r="DC246" s="4">
        <v>-6362653.6982479</v>
      </c>
      <c r="DD246" s="4">
        <v>-675995.29768392</v>
      </c>
      <c r="DE246" s="4">
        <v>-226061.899329908</v>
      </c>
      <c r="DF246" s="4">
        <v>-202379.748716514</v>
      </c>
      <c r="DG246" s="4">
        <v>-1490961.13888975</v>
      </c>
      <c r="DH246" s="4">
        <v>-734443.299151959</v>
      </c>
      <c r="DI246" s="4">
        <v>-552.07326094333</v>
      </c>
      <c r="DJ246" s="4">
        <v>-894.313027246687</v>
      </c>
      <c r="DK246" s="4">
        <v>-7256.65698229337</v>
      </c>
      <c r="DL246" s="4">
        <v>-2475.98078899939</v>
      </c>
      <c r="DM246" s="4">
        <v>-2035.23276804116</v>
      </c>
      <c r="DN246" s="4">
        <v>-698.872456466675</v>
      </c>
      <c r="DO246" s="4">
        <v>-1.90008593066672</v>
      </c>
      <c r="DP246" s="4">
        <v>-146.034298457805</v>
      </c>
      <c r="DQ246" s="4">
        <v>-108.453075866302</v>
      </c>
      <c r="DR246" s="4">
        <v>-2297.84313583057</v>
      </c>
      <c r="DS246" s="4">
        <v>-1174.09974860719</v>
      </c>
      <c r="DT246" s="4">
        <v>-7848.047046771</v>
      </c>
      <c r="DU246" s="4">
        <v>-5709.3820906204</v>
      </c>
      <c r="DV246" s="4">
        <v>-1926.67046121781</v>
      </c>
      <c r="DW246" s="4">
        <v>-6074.91891347909</v>
      </c>
      <c r="DX246" s="4">
        <v>-95.4864892875074</v>
      </c>
      <c r="DY246" s="4">
        <v>-545293.10463121</v>
      </c>
      <c r="DZ246" s="4">
        <v>-54771.5553407283</v>
      </c>
      <c r="EA246" s="4">
        <v>-391160.074884076</v>
      </c>
      <c r="EB246" s="4">
        <v>-51556.9151526401</v>
      </c>
      <c r="EC246" s="4">
        <v>-111253.649080917</v>
      </c>
      <c r="ED246" s="4">
        <v>-24.7971778861968</v>
      </c>
      <c r="EE246" s="4">
        <v>-8.12531456129362</v>
      </c>
      <c r="EF246" s="4">
        <v>-17.2362908874136</v>
      </c>
      <c r="EG246" s="4">
        <v>-5706.67805731647</v>
      </c>
      <c r="EH246" s="4">
        <v>-41550.537586817</v>
      </c>
      <c r="EI246" s="4">
        <v>-2079853.3431357</v>
      </c>
      <c r="EJ246" s="4">
        <v>-510470.852992207</v>
      </c>
      <c r="EK246" s="4">
        <v>-1238519.06904502</v>
      </c>
      <c r="EL246" s="4">
        <v>-58909.3465032609</v>
      </c>
      <c r="EM246" s="4">
        <v>-4068.40722077126</v>
      </c>
      <c r="EN246" s="4">
        <v>-11852.67261376</v>
      </c>
      <c r="EO246" s="4">
        <v>-197426.358293133</v>
      </c>
      <c r="EP246" s="4">
        <v>-11842.7504277802</v>
      </c>
      <c r="EQ246" s="4">
        <v>-298293.281598155</v>
      </c>
      <c r="ER246" s="4">
        <v>-6798.15911363181</v>
      </c>
      <c r="ES246" s="4">
        <v>-1557.9534957008</v>
      </c>
      <c r="ET246" s="4">
        <v>-205.757673946527</v>
      </c>
      <c r="EU246" s="4">
        <v>-180.208227211274</v>
      </c>
      <c r="EV246" s="4">
        <v>-2883.83183240437</v>
      </c>
      <c r="EW246" s="4">
        <v>-5239.062631397</v>
      </c>
      <c r="EX246" s="4">
        <v>-692.385100707572</v>
      </c>
      <c r="EY246" s="4">
        <v>-159.523091054341</v>
      </c>
      <c r="EZ246" s="4">
        <v>0</v>
      </c>
      <c r="FA246" s="4">
        <v>0</v>
      </c>
      <c r="FC246" s="4">
        <v>0</v>
      </c>
      <c r="FD246" s="4">
        <v>0</v>
      </c>
      <c r="FF246" s="4">
        <v>0</v>
      </c>
      <c r="FH246" s="4">
        <v>-847419.208492747</v>
      </c>
      <c r="FI246" s="4">
        <v>-106840.260066182</v>
      </c>
      <c r="FK246" s="4">
        <v>-2562823.71200822</v>
      </c>
      <c r="FM246" s="4">
        <v>-27359569.1937202</v>
      </c>
    </row>
    <row r="247" spans="5:169">
      <c r="E247" s="4">
        <v>-485.800811303694</v>
      </c>
      <c r="F247" s="4">
        <v>-40.876465252327</v>
      </c>
      <c r="G247" s="4">
        <v>-284.300762320744</v>
      </c>
      <c r="H247" s="4">
        <v>-9.83692109314603</v>
      </c>
      <c r="I247" s="4">
        <v>-31.5923392662619</v>
      </c>
      <c r="J247" s="4">
        <v>-25474.3016960589</v>
      </c>
      <c r="K247" s="4">
        <v>-4160.7530629095</v>
      </c>
      <c r="L247" s="4">
        <v>-462.911739874505</v>
      </c>
      <c r="M247" s="4">
        <v>-455.300639322835</v>
      </c>
      <c r="N247" s="4">
        <v>-275.597193889445</v>
      </c>
      <c r="O247" s="4">
        <v>-674.884399688557</v>
      </c>
      <c r="P247" s="4">
        <v>-759.581125876054</v>
      </c>
      <c r="Q247" s="4">
        <v>-1352.2924921624</v>
      </c>
      <c r="R247" s="4">
        <v>-2.34677864506662</v>
      </c>
      <c r="S247" s="4">
        <v>-34.5009736547928</v>
      </c>
      <c r="T247" s="4">
        <v>-106.450257533528</v>
      </c>
      <c r="U247" s="4">
        <v>-5.49516773253712</v>
      </c>
      <c r="V247" s="4">
        <v>-1407.81184089225</v>
      </c>
      <c r="W247" s="4">
        <v>-157.022141274375</v>
      </c>
      <c r="X247" s="4">
        <v>-232.512359633177</v>
      </c>
      <c r="Y247" s="4">
        <v>-54.3155187929952</v>
      </c>
      <c r="Z247" s="4">
        <v>-372.672459599309</v>
      </c>
      <c r="AA247" s="4">
        <v>-319.873835463199</v>
      </c>
      <c r="AB247" s="4">
        <v>-347.918193631251</v>
      </c>
      <c r="AC247" s="4">
        <v>-10.2278984768771</v>
      </c>
      <c r="AD247" s="4">
        <v>-88.838528112835</v>
      </c>
      <c r="AE247" s="4">
        <v>-54.7731606646546</v>
      </c>
      <c r="AF247" s="4">
        <v>-838.388267326559</v>
      </c>
      <c r="AG247" s="4">
        <v>-414.925510484947</v>
      </c>
      <c r="AH247" s="4">
        <v>0</v>
      </c>
      <c r="AI247" s="4">
        <v>-14.4667544287082</v>
      </c>
      <c r="AJ247" s="4">
        <v>-206.641656396886</v>
      </c>
      <c r="AK247" s="4">
        <v>-258.755497758748</v>
      </c>
      <c r="AL247" s="4">
        <v>0</v>
      </c>
      <c r="AM247" s="4">
        <v>-3987.30554189404</v>
      </c>
      <c r="AN247" s="4">
        <v>-12.2464701790693</v>
      </c>
      <c r="AO247" s="4">
        <v>-908.743576147424</v>
      </c>
      <c r="AP247" s="4">
        <v>-128.223117326661</v>
      </c>
      <c r="AQ247" s="4">
        <v>-149.643151844191</v>
      </c>
      <c r="AR247" s="4">
        <v>-84191.6349843503</v>
      </c>
      <c r="AS247" s="4">
        <v>-658.79829291128</v>
      </c>
      <c r="AT247" s="4">
        <v>-1114.33613140194</v>
      </c>
      <c r="AU247" s="4">
        <v>-1994.08343859642</v>
      </c>
      <c r="AV247" s="4">
        <v>-57.9049888199828</v>
      </c>
      <c r="AW247" s="4">
        <v>-5508.32312675077</v>
      </c>
      <c r="AX247" s="4">
        <v>-506.468419445338</v>
      </c>
      <c r="AY247" s="4">
        <v>-600.363236307227</v>
      </c>
      <c r="AZ247" s="4">
        <v>-9980.84006166754</v>
      </c>
      <c r="BA247" s="4">
        <v>-80.8820820965558</v>
      </c>
      <c r="BB247" s="4">
        <v>-5149.88952888865</v>
      </c>
      <c r="BC247" s="4">
        <v>-82.6250836207465</v>
      </c>
      <c r="BD247" s="4">
        <v>-1319.73310460202</v>
      </c>
      <c r="BE247" s="4">
        <v>-34214.0240587484</v>
      </c>
      <c r="BF247" s="4">
        <v>-38.5654096375666</v>
      </c>
      <c r="BG247" s="4">
        <v>-906.114668967769</v>
      </c>
      <c r="BH247" s="4">
        <v>-385.496169165833</v>
      </c>
      <c r="BI247" s="4">
        <v>-21650.2952116877</v>
      </c>
      <c r="BJ247" s="4">
        <v>-68.0643540371445</v>
      </c>
      <c r="BK247" s="4">
        <v>-74.5689216030528</v>
      </c>
      <c r="BL247" s="4">
        <v>-0.863572965072917</v>
      </c>
      <c r="BM247" s="4">
        <v>-28.6249434783922</v>
      </c>
      <c r="BN247" s="4">
        <v>-4549.79883450314</v>
      </c>
      <c r="BO247" s="4">
        <v>-8526.99493691377</v>
      </c>
      <c r="BP247" s="4">
        <v>-553.550080798876</v>
      </c>
      <c r="BQ247" s="4">
        <v>-447.895401058405</v>
      </c>
      <c r="BR247" s="4">
        <v>-14716.0176064867</v>
      </c>
      <c r="BS247" s="4">
        <v>-17123.8811048991</v>
      </c>
      <c r="BT247" s="4">
        <v>-4720.96591411731</v>
      </c>
      <c r="BU247" s="4">
        <v>-37521.4074326824</v>
      </c>
      <c r="BV247" s="4">
        <v>-2104.61766613801</v>
      </c>
      <c r="BW247" s="4">
        <v>-16046.7777534768</v>
      </c>
      <c r="BX247" s="4">
        <v>-34212.2852652062</v>
      </c>
      <c r="BY247" s="4">
        <v>-29108.2193056313</v>
      </c>
      <c r="BZ247" s="4">
        <v>-28268.3810629904</v>
      </c>
      <c r="CA247" s="4">
        <v>-851.637957763262</v>
      </c>
      <c r="CB247" s="4">
        <v>-60409.3727762572</v>
      </c>
      <c r="CC247" s="4">
        <v>-6086.07928615789</v>
      </c>
      <c r="CD247" s="4">
        <v>-11851.7938688877</v>
      </c>
      <c r="CE247" s="4">
        <v>-642686.289589642</v>
      </c>
      <c r="CF247" s="4">
        <v>-212117.936587655</v>
      </c>
      <c r="CG247" s="4">
        <v>-14652.3100074969</v>
      </c>
      <c r="CH247" s="4">
        <v>-14019.9850321729</v>
      </c>
      <c r="CI247" s="4">
        <v>-349057.113803518</v>
      </c>
      <c r="CJ247" s="4">
        <v>-10415.7308991779</v>
      </c>
      <c r="CK247" s="4">
        <v>-182504.625603103</v>
      </c>
      <c r="CL247" s="4">
        <v>-101.012531909678</v>
      </c>
      <c r="CM247" s="4">
        <v>-1015011.83708162</v>
      </c>
      <c r="CN247" s="4">
        <v>-92021.2800630886</v>
      </c>
      <c r="CO247" s="4">
        <v>-24787.3652829743</v>
      </c>
      <c r="CP247" s="4">
        <v>-610816.268572593</v>
      </c>
      <c r="CQ247" s="4">
        <v>-1462476.57646001</v>
      </c>
      <c r="CR247" s="4">
        <v>-4112.4518062857</v>
      </c>
      <c r="CS247" s="4">
        <v>-46883.7851376791</v>
      </c>
      <c r="CT247" s="4">
        <v>-33142.8448389446</v>
      </c>
      <c r="CU247" s="4">
        <v>-66378.3079362918</v>
      </c>
      <c r="CV247" s="4">
        <v>-46785.9061150628</v>
      </c>
      <c r="CW247" s="4">
        <v>-9130.98847729173</v>
      </c>
      <c r="CX247" s="4">
        <v>-88.3759085390453</v>
      </c>
      <c r="CY247" s="4">
        <v>-30299.3582337703</v>
      </c>
      <c r="CZ247" s="4">
        <v>-6106.93623592753</v>
      </c>
      <c r="DA247" s="4">
        <v>-2330.44074444912</v>
      </c>
      <c r="DB247" s="4">
        <v>-378.688577438175</v>
      </c>
      <c r="DC247" s="4">
        <v>-3759.74075459346</v>
      </c>
      <c r="DD247" s="4">
        <v>-458.175538276988</v>
      </c>
      <c r="DE247" s="4">
        <v>-19794.5675856554</v>
      </c>
      <c r="DF247" s="4">
        <v>-10550.0789963544</v>
      </c>
      <c r="DG247" s="4">
        <v>-4753.36681327578</v>
      </c>
      <c r="DH247" s="4">
        <v>-84759.8888832404</v>
      </c>
      <c r="DI247" s="4">
        <v>-26144.1821535331</v>
      </c>
      <c r="DJ247" s="4">
        <v>-20845.7786512278</v>
      </c>
      <c r="DK247" s="4">
        <v>-33128.9719320057</v>
      </c>
      <c r="DL247" s="4">
        <v>-11303.6482588464</v>
      </c>
      <c r="DM247" s="4">
        <v>-45998.9057386118</v>
      </c>
      <c r="DN247" s="4">
        <v>-13300.428493397</v>
      </c>
      <c r="DO247" s="4">
        <v>0</v>
      </c>
      <c r="DP247" s="4">
        <v>-0.000980662066884437</v>
      </c>
      <c r="DQ247" s="4">
        <v>-52.6913463383518</v>
      </c>
      <c r="DR247" s="4">
        <v>-60043.1298504632</v>
      </c>
      <c r="DS247" s="4">
        <v>-4809.31294675987</v>
      </c>
      <c r="DT247" s="4">
        <v>-38482.1670669619</v>
      </c>
      <c r="DU247" s="4">
        <v>-73767.3761565236</v>
      </c>
      <c r="DV247" s="4">
        <v>-13778.8381088574</v>
      </c>
      <c r="DW247" s="4">
        <v>-2597.8471271907</v>
      </c>
      <c r="DX247" s="4">
        <v>0</v>
      </c>
      <c r="DY247" s="4">
        <v>-94449.8464963518</v>
      </c>
      <c r="DZ247" s="4">
        <v>-12330.8952927082</v>
      </c>
      <c r="EA247" s="4">
        <v>-86072.3943200176</v>
      </c>
      <c r="EB247" s="4">
        <v>0</v>
      </c>
      <c r="EC247" s="4">
        <v>0</v>
      </c>
      <c r="ED247" s="4">
        <v>-99.5906719105674</v>
      </c>
      <c r="EE247" s="4">
        <v>-99.1622619637869</v>
      </c>
      <c r="EF247" s="4">
        <v>-3.8954112197954</v>
      </c>
      <c r="EG247" s="4">
        <v>-395.047245598477</v>
      </c>
      <c r="EH247" s="4">
        <v>0</v>
      </c>
      <c r="EI247" s="4">
        <v>-5917.00927687324</v>
      </c>
      <c r="EJ247" s="4">
        <v>-85577.3838352352</v>
      </c>
      <c r="EK247" s="4">
        <v>-23512.4955138393</v>
      </c>
      <c r="EL247" s="4">
        <v>0</v>
      </c>
      <c r="EM247" s="4">
        <v>0</v>
      </c>
      <c r="EN247" s="4">
        <v>0</v>
      </c>
      <c r="EO247" s="4">
        <v>-174.070652700857</v>
      </c>
      <c r="EP247" s="4">
        <v>-13875.1554110803</v>
      </c>
      <c r="EQ247" s="4">
        <v>-43675.9479580503</v>
      </c>
      <c r="ER247" s="4">
        <v>-3091.98397510018</v>
      </c>
      <c r="ES247" s="4">
        <v>-1820.74298854114</v>
      </c>
      <c r="ET247" s="4">
        <v>-26.9306303086325</v>
      </c>
      <c r="EU247" s="4">
        <v>-55.7224004059968</v>
      </c>
      <c r="EV247" s="4">
        <v>-229.455721805555</v>
      </c>
      <c r="EW247" s="4">
        <v>-17.8645710582353</v>
      </c>
      <c r="EX247" s="4">
        <v>-10.601556181118</v>
      </c>
      <c r="EY247" s="4">
        <v>-190.872600099098</v>
      </c>
      <c r="EZ247" s="4">
        <v>0</v>
      </c>
      <c r="FA247" s="4">
        <v>-41937.3193988922</v>
      </c>
      <c r="FC247" s="4">
        <v>-27598.5253887046</v>
      </c>
      <c r="FD247" s="4">
        <v>-169076.306583887</v>
      </c>
      <c r="FF247" s="4">
        <v>0</v>
      </c>
      <c r="FH247" s="4">
        <v>0</v>
      </c>
      <c r="FI247" s="4">
        <v>-105246.241104291</v>
      </c>
      <c r="FK247" s="4">
        <v>-1086565.39057072</v>
      </c>
      <c r="FM247" s="4">
        <v>-7636980.66909759</v>
      </c>
    </row>
    <row r="248" spans="5:169">
      <c r="E248" s="4">
        <v>-23.6207301641208</v>
      </c>
      <c r="F248" s="4">
        <v>-6219.78976161774</v>
      </c>
      <c r="G248" s="4">
        <v>-41.0698948136499</v>
      </c>
      <c r="H248" s="4">
        <v>-4.85972961234816</v>
      </c>
      <c r="I248" s="4">
        <v>-0.72523416007701</v>
      </c>
      <c r="J248" s="4">
        <v>-5884.18168258344</v>
      </c>
      <c r="K248" s="4">
        <v>-370.567915859542</v>
      </c>
      <c r="L248" s="4">
        <v>-30.5093525243764</v>
      </c>
      <c r="M248" s="4">
        <v>-53.1716327024797</v>
      </c>
      <c r="N248" s="4">
        <v>-77.1081842180409</v>
      </c>
      <c r="O248" s="4">
        <v>-4748.91200935337</v>
      </c>
      <c r="P248" s="4">
        <v>-46.145391759839</v>
      </c>
      <c r="Q248" s="4">
        <v>-522.285370188867</v>
      </c>
      <c r="R248" s="4">
        <v>-4.43669768423066</v>
      </c>
      <c r="S248" s="4">
        <v>-19.9095814306759</v>
      </c>
      <c r="T248" s="4">
        <v>-494.806242969455</v>
      </c>
      <c r="U248" s="4">
        <v>-38.006854077304</v>
      </c>
      <c r="V248" s="4">
        <v>-553.591033522745</v>
      </c>
      <c r="W248" s="4">
        <v>-61.2287540116785</v>
      </c>
      <c r="X248" s="4">
        <v>-1130.3672195046</v>
      </c>
      <c r="Y248" s="4">
        <v>-23.5473415099505</v>
      </c>
      <c r="Z248" s="4">
        <v>-40022.8609600861</v>
      </c>
      <c r="AA248" s="4">
        <v>-1952.73993195731</v>
      </c>
      <c r="AB248" s="4">
        <v>-2846.70996516316</v>
      </c>
      <c r="AC248" s="4">
        <v>-31.9093851128893</v>
      </c>
      <c r="AD248" s="4">
        <v>-59.6192283512522</v>
      </c>
      <c r="AE248" s="4">
        <v>-129.333317137785</v>
      </c>
      <c r="AF248" s="4">
        <v>-0.793489970218952</v>
      </c>
      <c r="AG248" s="4">
        <v>-87.0260983074632</v>
      </c>
      <c r="AH248" s="4">
        <v>-22127.7888636052</v>
      </c>
      <c r="AI248" s="4">
        <v>-186.736023184948</v>
      </c>
      <c r="AJ248" s="4">
        <v>-3752.95999161647</v>
      </c>
      <c r="AK248" s="4">
        <v>-60.9343103029062</v>
      </c>
      <c r="AL248" s="4">
        <v>-2342.20055654964</v>
      </c>
      <c r="AM248" s="4">
        <v>-484.648124585524</v>
      </c>
      <c r="AN248" s="4">
        <v>-11464.7368383872</v>
      </c>
      <c r="AO248" s="4">
        <v>-81.5389948217666</v>
      </c>
      <c r="AP248" s="4">
        <v>-42.9373939928421</v>
      </c>
      <c r="AQ248" s="4">
        <v>-10343.0029048644</v>
      </c>
      <c r="AR248" s="4">
        <v>-5868.26046303605</v>
      </c>
      <c r="AS248" s="4">
        <v>-178.939316762431</v>
      </c>
      <c r="AT248" s="4">
        <v>-31.156005009398</v>
      </c>
      <c r="AU248" s="4">
        <v>-1075.92507861017</v>
      </c>
      <c r="AV248" s="4">
        <v>-76.4359013795983</v>
      </c>
      <c r="AW248" s="4">
        <v>-1.35787776908983</v>
      </c>
      <c r="AX248" s="4">
        <v>-240.055274829244</v>
      </c>
      <c r="AY248" s="4">
        <v>-256.28382552596</v>
      </c>
      <c r="AZ248" s="4">
        <v>-237.564466674275</v>
      </c>
      <c r="BA248" s="4">
        <v>-814.57512634327</v>
      </c>
      <c r="BB248" s="4">
        <v>-890.935212945325</v>
      </c>
      <c r="BC248" s="4">
        <v>-168.743788610377</v>
      </c>
      <c r="BD248" s="4">
        <v>-18.0741443796846</v>
      </c>
      <c r="BE248" s="4">
        <v>-411.741633377502</v>
      </c>
      <c r="BF248" s="4">
        <v>-10.1888433195239</v>
      </c>
      <c r="BG248" s="4">
        <v>-2388.9402130569</v>
      </c>
      <c r="BH248" s="4">
        <v>-1050.16701635449</v>
      </c>
      <c r="BI248" s="4">
        <v>-661.665884848449</v>
      </c>
      <c r="BJ248" s="4">
        <v>-1843.86063831143</v>
      </c>
      <c r="BK248" s="4">
        <v>-352.873242321976</v>
      </c>
      <c r="BL248" s="4">
        <v>-84.1735089351609</v>
      </c>
      <c r="BM248" s="4">
        <v>-2.42189839374981</v>
      </c>
      <c r="BN248" s="4">
        <v>-1.74263472544906</v>
      </c>
      <c r="BO248" s="4">
        <v>-0.956412594535858</v>
      </c>
      <c r="BP248" s="4">
        <v>-211.682135659174</v>
      </c>
      <c r="BQ248" s="4">
        <v>-145.175965106511</v>
      </c>
      <c r="BR248" s="4">
        <v>-1853.81377283421</v>
      </c>
      <c r="BS248" s="4">
        <v>-51071.0508690164</v>
      </c>
      <c r="BT248" s="4">
        <v>-23.5827166940426</v>
      </c>
      <c r="BU248" s="4">
        <v>-895.434491682862</v>
      </c>
      <c r="BV248" s="4">
        <v>-1537.92368303346</v>
      </c>
      <c r="BW248" s="4">
        <v>-25144.9470338067</v>
      </c>
      <c r="BX248" s="4">
        <v>-356.073515599177</v>
      </c>
      <c r="BY248" s="4">
        <v>-18.8457649150843</v>
      </c>
      <c r="BZ248" s="4">
        <v>-824.987040903831</v>
      </c>
      <c r="CA248" s="4">
        <v>-117.814098219841</v>
      </c>
      <c r="CB248" s="4">
        <v>-12.3795940940336</v>
      </c>
      <c r="CC248" s="4">
        <v>-1902.11409253871</v>
      </c>
      <c r="CD248" s="4">
        <v>-6166.30952344515</v>
      </c>
      <c r="CE248" s="4">
        <v>-4509.07505778273</v>
      </c>
      <c r="CF248" s="4">
        <v>0</v>
      </c>
      <c r="CG248" s="4">
        <v>-83202.8700226664</v>
      </c>
      <c r="CH248" s="4">
        <v>-55298.0857912079</v>
      </c>
      <c r="CI248" s="4">
        <v>-20608.0074166961</v>
      </c>
      <c r="CJ248" s="4">
        <v>-5674.04851822544</v>
      </c>
      <c r="CK248" s="4">
        <v>0</v>
      </c>
      <c r="CL248" s="4">
        <v>-6813.24689156969</v>
      </c>
      <c r="CM248" s="4">
        <v>-62.9245576832204</v>
      </c>
      <c r="CN248" s="4">
        <v>-3885988.11468438</v>
      </c>
      <c r="CO248" s="4">
        <v>-584.47624325581</v>
      </c>
      <c r="CP248" s="4">
        <v>-994.950119312006</v>
      </c>
      <c r="CQ248" s="4">
        <v>-280.693020973542</v>
      </c>
      <c r="CR248" s="4">
        <v>-208.987329360855</v>
      </c>
      <c r="CS248" s="4">
        <v>-4146.40827655127</v>
      </c>
      <c r="CT248" s="4">
        <v>-20491.9785774614</v>
      </c>
      <c r="CU248" s="4">
        <v>-3765.31291481213</v>
      </c>
      <c r="CV248" s="4">
        <v>-43190.4486050348</v>
      </c>
      <c r="CW248" s="4">
        <v>-409.512668814453</v>
      </c>
      <c r="CX248" s="4">
        <v>-47.2044962546648</v>
      </c>
      <c r="CY248" s="4">
        <v>-10524.6659952098</v>
      </c>
      <c r="CZ248" s="4">
        <v>-535.720052292467</v>
      </c>
      <c r="DA248" s="4">
        <v>-329.10804359958</v>
      </c>
      <c r="DB248" s="4">
        <v>-272.776779312814</v>
      </c>
      <c r="DC248" s="4">
        <v>-19788.8912898996</v>
      </c>
      <c r="DD248" s="4">
        <v>-2411.54550551849</v>
      </c>
      <c r="DE248" s="4">
        <v>-4130.11767785598</v>
      </c>
      <c r="DF248" s="4">
        <v>-2201.26393653561</v>
      </c>
      <c r="DG248" s="4">
        <v>-678.941064596219</v>
      </c>
      <c r="DH248" s="4">
        <v>-2449.30870528403</v>
      </c>
      <c r="DI248" s="4">
        <v>-1567000.75214021</v>
      </c>
      <c r="DJ248" s="4">
        <v>-827358.275465157</v>
      </c>
      <c r="DK248" s="4">
        <v>-1787.18580974462</v>
      </c>
      <c r="DL248" s="4">
        <v>-609.790119899194</v>
      </c>
      <c r="DM248" s="4">
        <v>-2132.95097549229</v>
      </c>
      <c r="DN248" s="4">
        <v>-6912.16346738931</v>
      </c>
      <c r="DO248" s="4">
        <v>-308.879404343484</v>
      </c>
      <c r="DP248" s="4">
        <v>-2159.88400996626</v>
      </c>
      <c r="DQ248" s="4">
        <v>-369.837681778749</v>
      </c>
      <c r="DR248" s="4">
        <v>-2073.18382565783</v>
      </c>
      <c r="DS248" s="4">
        <v>-496.483993231909</v>
      </c>
      <c r="DT248" s="4">
        <v>-8339.84746626658</v>
      </c>
      <c r="DU248" s="4">
        <v>-11774.2069339063</v>
      </c>
      <c r="DV248" s="4">
        <v>0</v>
      </c>
      <c r="DW248" s="4">
        <v>-27472.6751168772</v>
      </c>
      <c r="DX248" s="4">
        <v>-23988.9950696536</v>
      </c>
      <c r="DY248" s="4">
        <v>-5624.67441244217</v>
      </c>
      <c r="DZ248" s="4">
        <v>-11.4804525681237</v>
      </c>
      <c r="EA248" s="4">
        <v>-54.3464438156587</v>
      </c>
      <c r="EB248" s="4">
        <v>-394.659087798658</v>
      </c>
      <c r="EC248" s="4">
        <v>-102.728714641024</v>
      </c>
      <c r="ED248" s="4">
        <v>-14049.6003997035</v>
      </c>
      <c r="EE248" s="4">
        <v>-1343.26650965107</v>
      </c>
      <c r="EF248" s="4">
        <v>-192.132739066433</v>
      </c>
      <c r="EG248" s="4">
        <v>-1764.43160646923</v>
      </c>
      <c r="EH248" s="4">
        <v>-73.7278270065784</v>
      </c>
      <c r="EI248" s="4">
        <v>-7216.18255225013</v>
      </c>
      <c r="EJ248" s="4">
        <v>-528795.568796993</v>
      </c>
      <c r="EK248" s="4">
        <v>-928.515336020721</v>
      </c>
      <c r="EL248" s="4">
        <v>-1783.96473339499</v>
      </c>
      <c r="EM248" s="4">
        <v>-138.030126062752</v>
      </c>
      <c r="EN248" s="4">
        <v>-43.3626487958431</v>
      </c>
      <c r="EO248" s="4">
        <v>-1710.52213919981</v>
      </c>
      <c r="EP248" s="4">
        <v>-8366.7943215872</v>
      </c>
      <c r="EQ248" s="4">
        <v>-131736.554411574</v>
      </c>
      <c r="ER248" s="4">
        <v>-1793.82316771146</v>
      </c>
      <c r="ES248" s="4">
        <v>-243.614556022428</v>
      </c>
      <c r="ET248" s="4">
        <v>-111.783496971575</v>
      </c>
      <c r="EU248" s="4">
        <v>-19.370272144922</v>
      </c>
      <c r="EV248" s="4">
        <v>-14.5671406134663</v>
      </c>
      <c r="EW248" s="4">
        <v>-43.5362777410978</v>
      </c>
      <c r="EX248" s="4">
        <v>-770.834865154323</v>
      </c>
      <c r="EY248" s="4">
        <v>-6578.05948012397</v>
      </c>
      <c r="EZ248" s="4">
        <v>0</v>
      </c>
      <c r="FA248" s="4">
        <v>-165186.420210345</v>
      </c>
      <c r="FC248" s="4">
        <v>-2313278.69848443</v>
      </c>
      <c r="FD248" s="4">
        <v>-6542938.81351965</v>
      </c>
      <c r="FF248" s="4">
        <v>0</v>
      </c>
      <c r="FH248" s="4">
        <v>-4543501.72231765</v>
      </c>
      <c r="FI248" s="4">
        <v>-219934.928375125</v>
      </c>
      <c r="FK248" s="4">
        <v>-7788226.69047485</v>
      </c>
      <c r="FM248" s="4">
        <v>-29172673.6913172</v>
      </c>
    </row>
    <row r="249" spans="5:169">
      <c r="E249" s="4">
        <v>-263.320519186085</v>
      </c>
      <c r="F249" s="4">
        <v>-34.0335124210911</v>
      </c>
      <c r="G249" s="4">
        <v>-1245.72515249153</v>
      </c>
      <c r="H249" s="4">
        <v>-1800.52792055801</v>
      </c>
      <c r="I249" s="4">
        <v>-133.862189268131</v>
      </c>
      <c r="J249" s="4">
        <v>-8413.59873453284</v>
      </c>
      <c r="K249" s="4">
        <v>-1147.97462768277</v>
      </c>
      <c r="L249" s="4">
        <v>-533.135556249594</v>
      </c>
      <c r="M249" s="4">
        <v>-1129.0097163775</v>
      </c>
      <c r="N249" s="4">
        <v>-1147.35895411159</v>
      </c>
      <c r="O249" s="4">
        <v>-481.592853471635</v>
      </c>
      <c r="P249" s="4">
        <v>-2077.80927512912</v>
      </c>
      <c r="Q249" s="4">
        <v>-987.906088926333</v>
      </c>
      <c r="R249" s="4">
        <v>-254.752274539236</v>
      </c>
      <c r="S249" s="4">
        <v>-49.8744181546211</v>
      </c>
      <c r="T249" s="4">
        <v>-1356.65656623761</v>
      </c>
      <c r="U249" s="4">
        <v>-162.090773780892</v>
      </c>
      <c r="V249" s="4">
        <v>-1750.65342421824</v>
      </c>
      <c r="W249" s="4">
        <v>-706.241931092309</v>
      </c>
      <c r="X249" s="4">
        <v>-677.396483227724</v>
      </c>
      <c r="Y249" s="4">
        <v>-273.852414113001</v>
      </c>
      <c r="Z249" s="4">
        <v>-3840.03890975752</v>
      </c>
      <c r="AA249" s="4">
        <v>-1861.74300514743</v>
      </c>
      <c r="AB249" s="4">
        <v>-2953.65468239074</v>
      </c>
      <c r="AC249" s="4">
        <v>-433.123229803499</v>
      </c>
      <c r="AD249" s="4">
        <v>-5834.90943703626</v>
      </c>
      <c r="AE249" s="4">
        <v>-2275.22910988484</v>
      </c>
      <c r="AF249" s="4">
        <v>-238.217912999399</v>
      </c>
      <c r="AG249" s="4">
        <v>-108.536551529672</v>
      </c>
      <c r="AH249" s="4">
        <v>-265.733289559178</v>
      </c>
      <c r="AI249" s="4">
        <v>-623.728480392567</v>
      </c>
      <c r="AJ249" s="4">
        <v>-8557.49626658925</v>
      </c>
      <c r="AK249" s="4">
        <v>-1396.38833339898</v>
      </c>
      <c r="AL249" s="4">
        <v>-803.349478443852</v>
      </c>
      <c r="AM249" s="4">
        <v>-4215.39590531578</v>
      </c>
      <c r="AN249" s="4">
        <v>-6271.81709431015</v>
      </c>
      <c r="AO249" s="4">
        <v>-1857.00793122042</v>
      </c>
      <c r="AP249" s="4">
        <v>-695.492538266795</v>
      </c>
      <c r="AQ249" s="4">
        <v>-1325.59582766706</v>
      </c>
      <c r="AR249" s="4">
        <v>-3085.3059069424</v>
      </c>
      <c r="AS249" s="4">
        <v>-1286.60341520883</v>
      </c>
      <c r="AT249" s="4">
        <v>-571.32825293709</v>
      </c>
      <c r="AU249" s="4">
        <v>-2304.85841142387</v>
      </c>
      <c r="AV249" s="4">
        <v>-3971.77053297256</v>
      </c>
      <c r="AW249" s="4">
        <v>-235.414431467871</v>
      </c>
      <c r="AX249" s="4">
        <v>-703.291258199376</v>
      </c>
      <c r="AY249" s="4">
        <v>-4774.45651325828</v>
      </c>
      <c r="AZ249" s="4">
        <v>-3891.45855671352</v>
      </c>
      <c r="BA249" s="4">
        <v>-1448.02821237018</v>
      </c>
      <c r="BB249" s="4">
        <v>-4042.30542664765</v>
      </c>
      <c r="BC249" s="4">
        <v>-632.993414107861</v>
      </c>
      <c r="BD249" s="4">
        <v>-2531.32566052722</v>
      </c>
      <c r="BE249" s="4">
        <v>-28573.1499583263</v>
      </c>
      <c r="BF249" s="4">
        <v>-374.048490515648</v>
      </c>
      <c r="BG249" s="4">
        <v>-1617.60995794002</v>
      </c>
      <c r="BH249" s="4">
        <v>-4613.90720012657</v>
      </c>
      <c r="BI249" s="4">
        <v>-4244.17847174925</v>
      </c>
      <c r="BJ249" s="4">
        <v>-9549.37431002379</v>
      </c>
      <c r="BK249" s="4">
        <v>-284.593688364911</v>
      </c>
      <c r="BL249" s="4">
        <v>-489.26967310085</v>
      </c>
      <c r="BM249" s="4">
        <v>-1065.45056336171</v>
      </c>
      <c r="BN249" s="4">
        <v>-5229.54768002378</v>
      </c>
      <c r="BO249" s="4">
        <v>-173.971227994499</v>
      </c>
      <c r="BP249" s="4">
        <v>-1842.31618971254</v>
      </c>
      <c r="BQ249" s="4">
        <v>-1231.5620837326</v>
      </c>
      <c r="BR249" s="4">
        <v>-27437.6889399883</v>
      </c>
      <c r="BS249" s="4">
        <v>-462.807263830416</v>
      </c>
      <c r="BT249" s="4">
        <v>-2360.09735444685</v>
      </c>
      <c r="BU249" s="4">
        <v>-21241.7439233853</v>
      </c>
      <c r="BV249" s="4">
        <v>-1591.0136305452</v>
      </c>
      <c r="BW249" s="4">
        <v>-91054.7738307364</v>
      </c>
      <c r="BX249" s="4">
        <v>-12768.3064772877</v>
      </c>
      <c r="BY249" s="4">
        <v>-17481.0835014366</v>
      </c>
      <c r="BZ249" s="4">
        <v>-9758.72379402936</v>
      </c>
      <c r="CA249" s="4">
        <v>-3422.41947481792</v>
      </c>
      <c r="CB249" s="4">
        <v>-3923.78503152646</v>
      </c>
      <c r="CC249" s="4">
        <v>-18582.95241488</v>
      </c>
      <c r="CD249" s="4">
        <v>-27983.0509970917</v>
      </c>
      <c r="CE249" s="4">
        <v>-176714.316327701</v>
      </c>
      <c r="CF249" s="4">
        <v>-90400.6872175597</v>
      </c>
      <c r="CG249" s="4">
        <v>-138124.193609977</v>
      </c>
      <c r="CH249" s="4">
        <v>-49647.4506300283</v>
      </c>
      <c r="CI249" s="4">
        <v>-69307.4382050811</v>
      </c>
      <c r="CJ249" s="4">
        <v>-34089.5105832722</v>
      </c>
      <c r="CK249" s="4">
        <v>-49701.741153288</v>
      </c>
      <c r="CL249" s="4">
        <v>-7769.56262910084</v>
      </c>
      <c r="CM249" s="4">
        <v>-3257.03681042802</v>
      </c>
      <c r="CN249" s="4">
        <v>-16469.8184340076</v>
      </c>
      <c r="CO249" s="4">
        <v>-500518.036158513</v>
      </c>
      <c r="CP249" s="4">
        <v>-23397.2110197175</v>
      </c>
      <c r="CQ249" s="4">
        <v>-6863.70330533814</v>
      </c>
      <c r="CR249" s="4">
        <v>-16189.7013250404</v>
      </c>
      <c r="CS249" s="4">
        <v>-8677.24080417701</v>
      </c>
      <c r="CT249" s="4">
        <v>-217882.132121074</v>
      </c>
      <c r="CU249" s="4">
        <v>-8703.44269138509</v>
      </c>
      <c r="CV249" s="4">
        <v>-43819.8337246082</v>
      </c>
      <c r="CW249" s="4">
        <v>-5433.46354758342</v>
      </c>
      <c r="CX249" s="4">
        <v>-279.288452982625</v>
      </c>
      <c r="CY249" s="4">
        <v>-34788.3414822953</v>
      </c>
      <c r="CZ249" s="4">
        <v>-2840.28884837197</v>
      </c>
      <c r="DA249" s="4">
        <v>-1182.29216844468</v>
      </c>
      <c r="DB249" s="4">
        <v>-784.678215027586</v>
      </c>
      <c r="DC249" s="4">
        <v>-150768.687048992</v>
      </c>
      <c r="DD249" s="4">
        <v>-23947.1173225047</v>
      </c>
      <c r="DE249" s="4">
        <v>-42326.4488297715</v>
      </c>
      <c r="DF249" s="4">
        <v>-22559.0873282243</v>
      </c>
      <c r="DG249" s="4">
        <v>-53427.2896357004</v>
      </c>
      <c r="DH249" s="4">
        <v>-159812.865865072</v>
      </c>
      <c r="DI249" s="4">
        <v>-15429.9298694897</v>
      </c>
      <c r="DJ249" s="4">
        <v>-45522.9606639765</v>
      </c>
      <c r="DK249" s="4">
        <v>-6660.91155190143</v>
      </c>
      <c r="DL249" s="4">
        <v>-1472.91748169563</v>
      </c>
      <c r="DM249" s="4">
        <v>-4185.36140510046</v>
      </c>
      <c r="DN249" s="4">
        <v>-1483.65612228828</v>
      </c>
      <c r="DO249" s="4">
        <v>-132.473321439359</v>
      </c>
      <c r="DP249" s="4">
        <v>-1040.23560543526</v>
      </c>
      <c r="DQ249" s="4">
        <v>-170.378947554997</v>
      </c>
      <c r="DR249" s="4">
        <v>-12022.1320556575</v>
      </c>
      <c r="DS249" s="4">
        <v>-257.331343889944</v>
      </c>
      <c r="DT249" s="4">
        <v>-9017.92684537604</v>
      </c>
      <c r="DU249" s="4">
        <v>-540.146385677002</v>
      </c>
      <c r="DV249" s="4">
        <v>-12317.5975817829</v>
      </c>
      <c r="DW249" s="4">
        <v>-6951.31972616413</v>
      </c>
      <c r="DX249" s="4">
        <v>-23133.7843027642</v>
      </c>
      <c r="DY249" s="4">
        <v>-117150.484999879</v>
      </c>
      <c r="DZ249" s="4">
        <v>-180.285147882425</v>
      </c>
      <c r="EA249" s="4">
        <v>-24001.9042950621</v>
      </c>
      <c r="EB249" s="4">
        <v>-4.68675137612437</v>
      </c>
      <c r="EC249" s="4">
        <v>-1.66828337055806</v>
      </c>
      <c r="ED249" s="4">
        <v>-10268.591589246</v>
      </c>
      <c r="EE249" s="4">
        <v>-14.9742178883394</v>
      </c>
      <c r="EF249" s="4">
        <v>-283.954572417832</v>
      </c>
      <c r="EG249" s="4">
        <v>-464.227139907992</v>
      </c>
      <c r="EH249" s="4">
        <v>-501.053388419655</v>
      </c>
      <c r="EI249" s="4">
        <v>-773.231993169768</v>
      </c>
      <c r="EJ249" s="4">
        <v>-1041.85327532828</v>
      </c>
      <c r="EK249" s="4">
        <v>-1165.78987387621</v>
      </c>
      <c r="EL249" s="4">
        <v>-149.615024338006</v>
      </c>
      <c r="EM249" s="4">
        <v>-3714.77274054285</v>
      </c>
      <c r="EN249" s="4">
        <v>-260.931387179071</v>
      </c>
      <c r="EO249" s="4">
        <v>-210.662050224411</v>
      </c>
      <c r="EP249" s="4">
        <v>-1238.91073723866</v>
      </c>
      <c r="EQ249" s="4">
        <v>-280.74168084864</v>
      </c>
      <c r="ER249" s="4">
        <v>-1134.43171860339</v>
      </c>
      <c r="ES249" s="4">
        <v>-783.252896583112</v>
      </c>
      <c r="ET249" s="4">
        <v>-87.5700311482211</v>
      </c>
      <c r="EU249" s="4">
        <v>-53.411465994081</v>
      </c>
      <c r="EV249" s="4">
        <v>-62.3216569022975</v>
      </c>
      <c r="EW249" s="4">
        <v>-688.387590832222</v>
      </c>
      <c r="EX249" s="4">
        <v>-80.2374346591736</v>
      </c>
      <c r="EY249" s="4">
        <v>-405.587453553329</v>
      </c>
      <c r="EZ249" s="4">
        <v>-40.8283180061606</v>
      </c>
      <c r="FA249" s="4">
        <v>-17640.0456838694</v>
      </c>
      <c r="FC249" s="4">
        <v>-26448.690184361</v>
      </c>
      <c r="FD249" s="4">
        <v>-59841.64032098</v>
      </c>
      <c r="FF249" s="4">
        <v>0</v>
      </c>
      <c r="FH249" s="4">
        <v>-320899.207362642</v>
      </c>
      <c r="FI249" s="4">
        <v>44380.2744052409</v>
      </c>
      <c r="FK249" s="4">
        <v>-4496267.96500578</v>
      </c>
      <c r="FM249" s="4">
        <v>-7536805.00806357</v>
      </c>
    </row>
    <row r="250" spans="5:169">
      <c r="E250" s="4">
        <v>-10593.3047870825</v>
      </c>
      <c r="F250" s="4">
        <v>-1733.17566362935</v>
      </c>
      <c r="G250" s="4">
        <v>-9.28161256094399</v>
      </c>
      <c r="H250" s="4">
        <v>-5668.42805205423</v>
      </c>
      <c r="I250" s="4">
        <v>-1549.00180681055</v>
      </c>
      <c r="J250" s="4">
        <v>-1391.57981956256</v>
      </c>
      <c r="K250" s="4">
        <v>-1304.97709599424</v>
      </c>
      <c r="L250" s="4">
        <v>-541.597039819389</v>
      </c>
      <c r="M250" s="4">
        <v>-350.877256850433</v>
      </c>
      <c r="N250" s="4">
        <v>-951.986256643393</v>
      </c>
      <c r="O250" s="4">
        <v>-986.910362140425</v>
      </c>
      <c r="P250" s="4">
        <v>-526.028627132103</v>
      </c>
      <c r="Q250" s="4">
        <v>-288.537557506284</v>
      </c>
      <c r="R250" s="4">
        <v>-515.944016387332</v>
      </c>
      <c r="S250" s="4">
        <v>-107.401504202983</v>
      </c>
      <c r="T250" s="4">
        <v>-437.00663302181</v>
      </c>
      <c r="U250" s="4">
        <v>-271.89141834885</v>
      </c>
      <c r="V250" s="4">
        <v>-678.063338245895</v>
      </c>
      <c r="W250" s="4">
        <v>-455.889054842672</v>
      </c>
      <c r="X250" s="4">
        <v>-155.312657310191</v>
      </c>
      <c r="Y250" s="4">
        <v>-350.031465885251</v>
      </c>
      <c r="Z250" s="4">
        <v>-2845.04182875608</v>
      </c>
      <c r="AA250" s="4">
        <v>-974.043219427595</v>
      </c>
      <c r="AB250" s="4">
        <v>-949.987333936868</v>
      </c>
      <c r="AC250" s="4">
        <v>-476.187960910785</v>
      </c>
      <c r="AD250" s="4">
        <v>-179.417697034076</v>
      </c>
      <c r="AE250" s="4">
        <v>-1865.9810544758</v>
      </c>
      <c r="AF250" s="4">
        <v>-124.78651151393</v>
      </c>
      <c r="AG250" s="4">
        <v>-254.773680650024</v>
      </c>
      <c r="AH250" s="4">
        <v>-315.721862618192</v>
      </c>
      <c r="AI250" s="4">
        <v>-710.166000393678</v>
      </c>
      <c r="AJ250" s="4">
        <v>-3391.65008256438</v>
      </c>
      <c r="AK250" s="4">
        <v>-1046.68789801814</v>
      </c>
      <c r="AL250" s="4">
        <v>-1405.5332779442</v>
      </c>
      <c r="AM250" s="4">
        <v>-3970.60313047783</v>
      </c>
      <c r="AN250" s="4">
        <v>-2589.75961528665</v>
      </c>
      <c r="AO250" s="4">
        <v>-2130.96993391581</v>
      </c>
      <c r="AP250" s="4">
        <v>-5420.9195683739</v>
      </c>
      <c r="AQ250" s="4">
        <v>-267.653927129728</v>
      </c>
      <c r="AR250" s="4">
        <v>-5197.55665279077</v>
      </c>
      <c r="AS250" s="4">
        <v>-620.885566577753</v>
      </c>
      <c r="AT250" s="4">
        <v>-287.38604456623</v>
      </c>
      <c r="AU250" s="4">
        <v>-840.202850647856</v>
      </c>
      <c r="AV250" s="4">
        <v>-473.139071058001</v>
      </c>
      <c r="AW250" s="4">
        <v>-128.198663174819</v>
      </c>
      <c r="AX250" s="4">
        <v>-410.668674306493</v>
      </c>
      <c r="AY250" s="4">
        <v>-1154.98478207149</v>
      </c>
      <c r="AZ250" s="4">
        <v>-1854.12799173518</v>
      </c>
      <c r="BA250" s="4">
        <v>-585.887475914663</v>
      </c>
      <c r="BB250" s="4">
        <v>-11860.4014326991</v>
      </c>
      <c r="BC250" s="4">
        <v>-3842.32172246626</v>
      </c>
      <c r="BD250" s="4">
        <v>-1896.13458851337</v>
      </c>
      <c r="BE250" s="4">
        <v>-37031.6911425509</v>
      </c>
      <c r="BF250" s="4">
        <v>-892.064305968241</v>
      </c>
      <c r="BG250" s="4">
        <v>-5354.52511898403</v>
      </c>
      <c r="BH250" s="4">
        <v>-1919.23763478679</v>
      </c>
      <c r="BI250" s="4">
        <v>-1567.06007541763</v>
      </c>
      <c r="BJ250" s="4">
        <v>-5563.17557692767</v>
      </c>
      <c r="BK250" s="4">
        <v>-252.393359540525</v>
      </c>
      <c r="BL250" s="4">
        <v>-774.696413839691</v>
      </c>
      <c r="BM250" s="4">
        <v>-168.411333786126</v>
      </c>
      <c r="BN250" s="4">
        <v>-3253.06933696129</v>
      </c>
      <c r="BO250" s="4">
        <v>-88.8278016046401</v>
      </c>
      <c r="BP250" s="4">
        <v>-1044.26682142001</v>
      </c>
      <c r="BQ250" s="4">
        <v>-583.606626675703</v>
      </c>
      <c r="BR250" s="4">
        <v>-5630.28790351107</v>
      </c>
      <c r="BS250" s="4">
        <v>-451.015334985945</v>
      </c>
      <c r="BT250" s="4">
        <v>-33350.5023542656</v>
      </c>
      <c r="BU250" s="4">
        <v>-1794.99491408444</v>
      </c>
      <c r="BV250" s="4">
        <v>-1564.16339504847</v>
      </c>
      <c r="BW250" s="4">
        <v>-2573.41666951814</v>
      </c>
      <c r="BX250" s="4">
        <v>-27629.3011708258</v>
      </c>
      <c r="BY250" s="4">
        <v>-29927.7080662327</v>
      </c>
      <c r="BZ250" s="4">
        <v>-1491.66117527685</v>
      </c>
      <c r="CA250" s="4">
        <v>-43229.9988385333</v>
      </c>
      <c r="CB250" s="4">
        <v>-643.881467774686</v>
      </c>
      <c r="CC250" s="4">
        <v>-57126.0871527724</v>
      </c>
      <c r="CD250" s="4">
        <v>-108565.47930461</v>
      </c>
      <c r="CE250" s="4">
        <v>-9760.78365848505</v>
      </c>
      <c r="CF250" s="4">
        <v>-8920.44288764408</v>
      </c>
      <c r="CG250" s="4">
        <v>-12428.0468281981</v>
      </c>
      <c r="CH250" s="4">
        <v>-4700.43643866453</v>
      </c>
      <c r="CI250" s="4">
        <v>-996.008489642089</v>
      </c>
      <c r="CJ250" s="4">
        <v>-1319.84909515672</v>
      </c>
      <c r="CK250" s="4">
        <v>-25003.9800732758</v>
      </c>
      <c r="CL250" s="4">
        <v>-2274.97663352494</v>
      </c>
      <c r="CM250" s="4">
        <v>-685.409615216234</v>
      </c>
      <c r="CN250" s="4">
        <v>-1449.27871858763</v>
      </c>
      <c r="CO250" s="4">
        <v>-33765.5831060428</v>
      </c>
      <c r="CP250" s="4">
        <v>-2355039.23828093</v>
      </c>
      <c r="CQ250" s="4">
        <v>-430921.419000411</v>
      </c>
      <c r="CR250" s="4">
        <v>-52548.0611292791</v>
      </c>
      <c r="CS250" s="4">
        <v>-29333.6186052906</v>
      </c>
      <c r="CT250" s="4">
        <v>-185212.126972181</v>
      </c>
      <c r="CU250" s="4">
        <v>-32563.4390063978</v>
      </c>
      <c r="CV250" s="4">
        <v>-42841.8385850722</v>
      </c>
      <c r="CW250" s="4">
        <v>-12824.8892522056</v>
      </c>
      <c r="CX250" s="4">
        <v>-818.533748618298</v>
      </c>
      <c r="CY250" s="4">
        <v>-981.195991257677</v>
      </c>
      <c r="CZ250" s="4">
        <v>-5243.03854064782</v>
      </c>
      <c r="DA250" s="4">
        <v>-269.787674742388</v>
      </c>
      <c r="DB250" s="4">
        <v>-592.237836813101</v>
      </c>
      <c r="DC250" s="4">
        <v>-86897.3398977315</v>
      </c>
      <c r="DD250" s="4">
        <v>-10589.6225514588</v>
      </c>
      <c r="DE250" s="4">
        <v>-27166.6619661351</v>
      </c>
      <c r="DF250" s="4">
        <v>-14479.246822127</v>
      </c>
      <c r="DG250" s="4">
        <v>-5339.3094425646</v>
      </c>
      <c r="DH250" s="4">
        <v>-13454.3074596381</v>
      </c>
      <c r="DI250" s="4">
        <v>-46536.1413206735</v>
      </c>
      <c r="DJ250" s="4">
        <v>-10014.0937537982</v>
      </c>
      <c r="DK250" s="4">
        <v>-4596.92303321238</v>
      </c>
      <c r="DL250" s="4">
        <v>-1016.51076506113</v>
      </c>
      <c r="DM250" s="4">
        <v>-5635.16702370088</v>
      </c>
      <c r="DN250" s="4">
        <v>-5187.17444898211</v>
      </c>
      <c r="DO250" s="4">
        <v>-9.14077513126353</v>
      </c>
      <c r="DP250" s="4">
        <v>-181.055307074352</v>
      </c>
      <c r="DQ250" s="4">
        <v>-362.980351759982</v>
      </c>
      <c r="DR250" s="4">
        <v>-3414.46440744669</v>
      </c>
      <c r="DS250" s="4">
        <v>-4890.10921509411</v>
      </c>
      <c r="DT250" s="4">
        <v>-9122.82235394167</v>
      </c>
      <c r="DU250" s="4">
        <v>-5864.49975611612</v>
      </c>
      <c r="DV250" s="4">
        <v>-9898.9913355311</v>
      </c>
      <c r="DW250" s="4">
        <v>-10380.8810716756</v>
      </c>
      <c r="DX250" s="4">
        <v>-15255.3733411051</v>
      </c>
      <c r="DY250" s="4">
        <v>-27559.25787564</v>
      </c>
      <c r="DZ250" s="4">
        <v>-8401.92914701152</v>
      </c>
      <c r="EA250" s="4">
        <v>-177071.5943409</v>
      </c>
      <c r="EB250" s="4">
        <v>-749396.749300017</v>
      </c>
      <c r="EC250" s="4">
        <v>-432331.07996374</v>
      </c>
      <c r="ED250" s="4">
        <v>-131773.893488981</v>
      </c>
      <c r="EE250" s="4">
        <v>-6503.19455993859</v>
      </c>
      <c r="EF250" s="4">
        <v>-4377.90576261788</v>
      </c>
      <c r="EG250" s="4">
        <v>-39724.678252449</v>
      </c>
      <c r="EH250" s="4">
        <v>-78634.57960966</v>
      </c>
      <c r="EI250" s="4">
        <v>-2199096.51210051</v>
      </c>
      <c r="EJ250" s="4">
        <v>-494312.406500049</v>
      </c>
      <c r="EK250" s="4">
        <v>-1677354.24183789</v>
      </c>
      <c r="EL250" s="4">
        <v>-315637.018923939</v>
      </c>
      <c r="EM250" s="4">
        <v>-2741.5227115373</v>
      </c>
      <c r="EN250" s="4">
        <v>-14559.8823883426</v>
      </c>
      <c r="EO250" s="4">
        <v>-43265.9229276769</v>
      </c>
      <c r="EP250" s="4">
        <v>-20864.985572708</v>
      </c>
      <c r="EQ250" s="4">
        <v>-79326.9955074395</v>
      </c>
      <c r="ER250" s="4">
        <v>-33054.7066216675</v>
      </c>
      <c r="ES250" s="4">
        <v>-85288.3766692678</v>
      </c>
      <c r="ET250" s="4">
        <v>-307.618952353984</v>
      </c>
      <c r="EU250" s="4">
        <v>-5542.13011610063</v>
      </c>
      <c r="EV250" s="4">
        <v>-10712.4703615462</v>
      </c>
      <c r="EW250" s="4">
        <v>-11152.7542339378</v>
      </c>
      <c r="EX250" s="4">
        <v>-4492.53616448364</v>
      </c>
      <c r="EY250" s="4">
        <v>-5749.22025492629</v>
      </c>
      <c r="EZ250" s="4">
        <v>-1082.1957670563</v>
      </c>
      <c r="FA250" s="4">
        <v>-242022.837655783</v>
      </c>
      <c r="FC250" s="4">
        <v>-264414.088729329</v>
      </c>
      <c r="FD250" s="4">
        <v>-1027239.83322987</v>
      </c>
      <c r="FF250" s="4">
        <v>0</v>
      </c>
      <c r="FH250" s="4">
        <v>-2238551.75348663</v>
      </c>
      <c r="FI250" s="4">
        <v>-98327.8136050394</v>
      </c>
      <c r="FK250" s="4">
        <v>-13070351.2583407</v>
      </c>
      <c r="FM250" s="4">
        <v>-27601421.5109499</v>
      </c>
    </row>
    <row r="251" spans="5:169">
      <c r="E251" s="4">
        <v>-34.2253122650165</v>
      </c>
      <c r="F251" s="4">
        <v>0</v>
      </c>
      <c r="G251" s="4">
        <v>-67.8067760505205</v>
      </c>
      <c r="H251" s="4">
        <v>0</v>
      </c>
      <c r="I251" s="4">
        <v>-12.5475931299853</v>
      </c>
      <c r="J251" s="4">
        <v>-1269.65092237</v>
      </c>
      <c r="K251" s="4">
        <v>-83.5052921107722</v>
      </c>
      <c r="L251" s="4">
        <v>-133.890858687357</v>
      </c>
      <c r="M251" s="4">
        <v>-72.8111863280289</v>
      </c>
      <c r="N251" s="4">
        <v>-63.5413322835551</v>
      </c>
      <c r="O251" s="4">
        <v>-525.977864227426</v>
      </c>
      <c r="P251" s="4">
        <v>-29.1118056222101</v>
      </c>
      <c r="Q251" s="4">
        <v>-5.00100595052122</v>
      </c>
      <c r="R251" s="4">
        <v>-16.0094215297738</v>
      </c>
      <c r="S251" s="4">
        <v>-8.61241346536425</v>
      </c>
      <c r="T251" s="4">
        <v>-19.8830778547881</v>
      </c>
      <c r="U251" s="4">
        <v>-7.50000139008911</v>
      </c>
      <c r="V251" s="4">
        <v>-66.0793943336803</v>
      </c>
      <c r="W251" s="4">
        <v>-26.7127356273092</v>
      </c>
      <c r="X251" s="4">
        <v>-196.129452727645</v>
      </c>
      <c r="Y251" s="4">
        <v>-10.5791008263239</v>
      </c>
      <c r="Z251" s="4">
        <v>-529.172168717974</v>
      </c>
      <c r="AA251" s="4">
        <v>-110.187269091716</v>
      </c>
      <c r="AB251" s="4">
        <v>-350.247170945895</v>
      </c>
      <c r="AC251" s="4">
        <v>-90.1332514774229</v>
      </c>
      <c r="AD251" s="4">
        <v>-110.680929677773</v>
      </c>
      <c r="AE251" s="4">
        <v>-656.559905714066</v>
      </c>
      <c r="AF251" s="4">
        <v>-51.904972773737</v>
      </c>
      <c r="AG251" s="4">
        <v>-8.90230957050805</v>
      </c>
      <c r="AH251" s="4">
        <v>-66.9749773546899</v>
      </c>
      <c r="AI251" s="4">
        <v>-633.921090773841</v>
      </c>
      <c r="AJ251" s="4">
        <v>-310.49608453537</v>
      </c>
      <c r="AK251" s="4">
        <v>-51.9559280892725</v>
      </c>
      <c r="AL251" s="4">
        <v>-29.9442928109649</v>
      </c>
      <c r="AM251" s="4">
        <v>-102.325495961707</v>
      </c>
      <c r="AN251" s="4">
        <v>-44.3111833552087</v>
      </c>
      <c r="AO251" s="4">
        <v>-22.064204229817</v>
      </c>
      <c r="AP251" s="4">
        <v>-49.7144708559117</v>
      </c>
      <c r="AQ251" s="4">
        <v>-254.149056160593</v>
      </c>
      <c r="AR251" s="4">
        <v>-486.91994622853</v>
      </c>
      <c r="AS251" s="4">
        <v>-302.340163449231</v>
      </c>
      <c r="AT251" s="4">
        <v>-30.3876488042866</v>
      </c>
      <c r="AU251" s="4">
        <v>-214.76801720994</v>
      </c>
      <c r="AV251" s="4">
        <v>-50.891692558468</v>
      </c>
      <c r="AW251" s="4">
        <v>-10.9096365113774</v>
      </c>
      <c r="AX251" s="4">
        <v>-122.665396734595</v>
      </c>
      <c r="AY251" s="4">
        <v>-138.501406121633</v>
      </c>
      <c r="AZ251" s="4">
        <v>-457.520358824936</v>
      </c>
      <c r="BA251" s="4">
        <v>-14.9397880711233</v>
      </c>
      <c r="BB251" s="4">
        <v>-625.647845590247</v>
      </c>
      <c r="BC251" s="4">
        <v>-57.4535669536933</v>
      </c>
      <c r="BD251" s="4">
        <v>-333.605473747978</v>
      </c>
      <c r="BE251" s="4">
        <v>-1270.34519550249</v>
      </c>
      <c r="BF251" s="4">
        <v>-715.678027295197</v>
      </c>
      <c r="BG251" s="4">
        <v>-92.2734012997192</v>
      </c>
      <c r="BH251" s="4">
        <v>-352.584039028927</v>
      </c>
      <c r="BI251" s="4">
        <v>-719.039881223757</v>
      </c>
      <c r="BJ251" s="4">
        <v>-79.3814875942292</v>
      </c>
      <c r="BK251" s="4">
        <v>-10.1442659406032</v>
      </c>
      <c r="BL251" s="4">
        <v>-135.263578511679</v>
      </c>
      <c r="BM251" s="4">
        <v>-15.4287836627275</v>
      </c>
      <c r="BN251" s="4">
        <v>-1056.24519234389</v>
      </c>
      <c r="BO251" s="4">
        <v>-12.7436393347045</v>
      </c>
      <c r="BP251" s="4">
        <v>-322.157573863688</v>
      </c>
      <c r="BQ251" s="4">
        <v>-129.446887740271</v>
      </c>
      <c r="BR251" s="4">
        <v>-4329.63625078223</v>
      </c>
      <c r="BS251" s="4">
        <v>-2.18042746956664</v>
      </c>
      <c r="BT251" s="4">
        <v>-2278.9957905233</v>
      </c>
      <c r="BU251" s="4">
        <v>-8979.35639244398</v>
      </c>
      <c r="BV251" s="4">
        <v>-1147.20921104863</v>
      </c>
      <c r="BW251" s="4">
        <v>-584.731624107363</v>
      </c>
      <c r="BX251" s="4">
        <v>-178.357084339547</v>
      </c>
      <c r="BY251" s="4">
        <v>-4455.2370336363</v>
      </c>
      <c r="BZ251" s="4">
        <v>-805.873791316256</v>
      </c>
      <c r="CA251" s="4">
        <v>-1103.10086568417</v>
      </c>
      <c r="CB251" s="4">
        <v>-3.80050060279809</v>
      </c>
      <c r="CC251" s="4">
        <v>-15355.9796482754</v>
      </c>
      <c r="CD251" s="4">
        <v>-42366.6991244841</v>
      </c>
      <c r="CE251" s="4">
        <v>-15680.2539727063</v>
      </c>
      <c r="CF251" s="4">
        <v>-6133.07220541767</v>
      </c>
      <c r="CG251" s="4">
        <v>-7589.57239613992</v>
      </c>
      <c r="CH251" s="4">
        <v>-70089.2841760269</v>
      </c>
      <c r="CI251" s="4">
        <v>-87596.8062374015</v>
      </c>
      <c r="CJ251" s="4">
        <v>-10194.592930281</v>
      </c>
      <c r="CK251" s="4">
        <v>-6387.91145741689</v>
      </c>
      <c r="CL251" s="4">
        <v>-6184.89318178486</v>
      </c>
      <c r="CM251" s="4">
        <v>-645.69052857271</v>
      </c>
      <c r="CN251" s="4">
        <v>-5639.43172248576</v>
      </c>
      <c r="CO251" s="4">
        <v>-16309.5364457354</v>
      </c>
      <c r="CP251" s="4">
        <v>-130768.050435895</v>
      </c>
      <c r="CQ251" s="4">
        <v>-4646978.40297947</v>
      </c>
      <c r="CR251" s="4">
        <v>-124611.15889409</v>
      </c>
      <c r="CS251" s="4">
        <v>-65348.0628790129</v>
      </c>
      <c r="CT251" s="4">
        <v>-6498.34976664223</v>
      </c>
      <c r="CU251" s="4">
        <v>-2251.75997467504</v>
      </c>
      <c r="CV251" s="4">
        <v>-61896.0632818446</v>
      </c>
      <c r="CW251" s="4">
        <v>-1951.05392972585</v>
      </c>
      <c r="CX251" s="4">
        <v>-14.6369146933783</v>
      </c>
      <c r="CY251" s="4">
        <v>-48379.3827254069</v>
      </c>
      <c r="CZ251" s="4">
        <v>-3027.40147239778</v>
      </c>
      <c r="DA251" s="4">
        <v>-88.1197941818557</v>
      </c>
      <c r="DB251" s="4">
        <v>-63.0421647063939</v>
      </c>
      <c r="DC251" s="4">
        <v>-59293.4736903914</v>
      </c>
      <c r="DD251" s="4">
        <v>-7225.71607928458</v>
      </c>
      <c r="DE251" s="4">
        <v>-8592.75145283652</v>
      </c>
      <c r="DF251" s="4">
        <v>-4579.75180469001</v>
      </c>
      <c r="DG251" s="4">
        <v>-279698.415261941</v>
      </c>
      <c r="DH251" s="4">
        <v>-33491.735579664</v>
      </c>
      <c r="DI251" s="4">
        <v>-319.273004426255</v>
      </c>
      <c r="DJ251" s="4">
        <v>-1562.99681285728</v>
      </c>
      <c r="DK251" s="4">
        <v>-12395.9874008617</v>
      </c>
      <c r="DL251" s="4">
        <v>-2741.10628903277</v>
      </c>
      <c r="DM251" s="4">
        <v>-2006.16891370698</v>
      </c>
      <c r="DN251" s="4">
        <v>-9123.61097487834</v>
      </c>
      <c r="DO251" s="4">
        <v>-2.51697849593932</v>
      </c>
      <c r="DP251" s="4">
        <v>-17694.865949485</v>
      </c>
      <c r="DQ251" s="4">
        <v>-1033.98741903247</v>
      </c>
      <c r="DR251" s="4">
        <v>-16729.6042266538</v>
      </c>
      <c r="DS251" s="4">
        <v>-2699.96731092129</v>
      </c>
      <c r="DT251" s="4">
        <v>-7656.53630283288</v>
      </c>
      <c r="DU251" s="4">
        <v>-15386.0663074986</v>
      </c>
      <c r="DV251" s="4">
        <v>-5964.11387592969</v>
      </c>
      <c r="DW251" s="4">
        <v>-5994.64114857782</v>
      </c>
      <c r="DX251" s="4">
        <v>-944.540812886231</v>
      </c>
      <c r="DY251" s="4">
        <v>-1039526.28957168</v>
      </c>
      <c r="DZ251" s="4">
        <v>-64578.8614871664</v>
      </c>
      <c r="EA251" s="4">
        <v>-589674.130455542</v>
      </c>
      <c r="EB251" s="4">
        <v>-348961.050115286</v>
      </c>
      <c r="EC251" s="4">
        <v>-692000.69759977</v>
      </c>
      <c r="ED251" s="4">
        <v>-3345.46411264614</v>
      </c>
      <c r="EE251" s="4">
        <v>-15.9369846485119</v>
      </c>
      <c r="EF251" s="4">
        <v>-1190.97090638955</v>
      </c>
      <c r="EG251" s="4">
        <v>-130.765590491882</v>
      </c>
      <c r="EH251" s="4">
        <v>-12.7664857058979</v>
      </c>
      <c r="EI251" s="4">
        <v>-6422.00474086568</v>
      </c>
      <c r="EJ251" s="4">
        <v>-1358.41081912657</v>
      </c>
      <c r="EK251" s="4">
        <v>-43560.3236264799</v>
      </c>
      <c r="EL251" s="4">
        <v>-171.104049511409</v>
      </c>
      <c r="EM251" s="4">
        <v>-86.5416769537233</v>
      </c>
      <c r="EN251" s="4">
        <v>-1603.4986842158</v>
      </c>
      <c r="EO251" s="4">
        <v>-227.927243949069</v>
      </c>
      <c r="EP251" s="4">
        <v>-883.640872323755</v>
      </c>
      <c r="EQ251" s="4">
        <v>-132374.325113473</v>
      </c>
      <c r="ER251" s="4">
        <v>-6537.70165460223</v>
      </c>
      <c r="ES251" s="4">
        <v>-2294.36065594963</v>
      </c>
      <c r="ET251" s="4">
        <v>-26.9789202763078</v>
      </c>
      <c r="EU251" s="4">
        <v>-41.1482774888188</v>
      </c>
      <c r="EV251" s="4">
        <v>-58.7342793005055</v>
      </c>
      <c r="EW251" s="4">
        <v>-23.1786676503043</v>
      </c>
      <c r="EX251" s="4">
        <v>-82.1583580831875</v>
      </c>
      <c r="EY251" s="4">
        <v>-38.7644861192442</v>
      </c>
      <c r="EZ251" s="4">
        <v>0</v>
      </c>
      <c r="FA251" s="4">
        <v>-115540.325629845</v>
      </c>
      <c r="FC251" s="4">
        <v>-893854.611947624</v>
      </c>
      <c r="FD251" s="4">
        <v>-2928768.68633006</v>
      </c>
      <c r="FF251" s="4">
        <v>0</v>
      </c>
      <c r="FH251" s="4">
        <v>-6105379.42338738</v>
      </c>
      <c r="FI251" s="4">
        <v>-187259.017893031</v>
      </c>
      <c r="FK251" s="4">
        <v>-15119152.0391755</v>
      </c>
      <c r="FM251" s="4">
        <v>-34200117.8588105</v>
      </c>
    </row>
    <row r="252" spans="5:169">
      <c r="E252" s="4">
        <v>0</v>
      </c>
      <c r="F252" s="4">
        <v>0</v>
      </c>
      <c r="G252" s="4">
        <v>0</v>
      </c>
      <c r="H252" s="4">
        <v>-37.3626447743522</v>
      </c>
      <c r="I252" s="4">
        <v>-1.74266907511492</v>
      </c>
      <c r="J252" s="4">
        <v>-99.6202368011916</v>
      </c>
      <c r="K252" s="4">
        <v>-22.9985412961989</v>
      </c>
      <c r="L252" s="4">
        <v>-2.62941937420351</v>
      </c>
      <c r="M252" s="4">
        <v>-10.5334346169734</v>
      </c>
      <c r="N252" s="4">
        <v>0</v>
      </c>
      <c r="O252" s="4">
        <v>-10.0097078710037</v>
      </c>
      <c r="P252" s="4">
        <v>0</v>
      </c>
      <c r="Q252" s="4">
        <v>-0.0674913526689087</v>
      </c>
      <c r="R252" s="4">
        <v>0</v>
      </c>
      <c r="S252" s="4">
        <v>0</v>
      </c>
      <c r="T252" s="4">
        <v>-1.05333834556357</v>
      </c>
      <c r="U252" s="4">
        <v>-13.1463704628655</v>
      </c>
      <c r="V252" s="4">
        <v>0</v>
      </c>
      <c r="W252" s="4">
        <v>0</v>
      </c>
      <c r="X252" s="4">
        <v>0</v>
      </c>
      <c r="Y252" s="4">
        <v>0</v>
      </c>
      <c r="Z252" s="4">
        <v>-0.451898382025038</v>
      </c>
      <c r="AA252" s="4">
        <v>-1.45803532227882</v>
      </c>
      <c r="AB252" s="4">
        <v>-228.802472995767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0</v>
      </c>
      <c r="AO252" s="4">
        <v>-3.50163215576982</v>
      </c>
      <c r="AP252" s="4">
        <v>0</v>
      </c>
      <c r="AQ252" s="4">
        <v>0</v>
      </c>
      <c r="AR252" s="4">
        <v>-628.09854778409</v>
      </c>
      <c r="AS252" s="4">
        <v>-11.8733899720077</v>
      </c>
      <c r="AT252" s="4">
        <v>-1.04337766764917</v>
      </c>
      <c r="AU252" s="4">
        <v>-417.804741955806</v>
      </c>
      <c r="AV252" s="4">
        <v>-5.58548606672783</v>
      </c>
      <c r="AW252" s="4">
        <v>-0.141135836991763</v>
      </c>
      <c r="AX252" s="4">
        <v>-0.510962624158092</v>
      </c>
      <c r="AY252" s="4">
        <v>-6.1583863119267</v>
      </c>
      <c r="AZ252" s="4">
        <v>-7.98733247967189</v>
      </c>
      <c r="BA252" s="4">
        <v>0</v>
      </c>
      <c r="BB252" s="4">
        <v>-638.365361252152</v>
      </c>
      <c r="BC252" s="4">
        <v>-2.5997202658216</v>
      </c>
      <c r="BD252" s="4">
        <v>0</v>
      </c>
      <c r="BE252" s="4">
        <v>-6342.55480688568</v>
      </c>
      <c r="BF252" s="4">
        <v>-1603.34569625295</v>
      </c>
      <c r="BG252" s="4">
        <v>0</v>
      </c>
      <c r="BH252" s="4">
        <v>0</v>
      </c>
      <c r="BI252" s="4">
        <v>-5.71969977274339</v>
      </c>
      <c r="BJ252" s="4">
        <v>0</v>
      </c>
      <c r="BK252" s="4">
        <v>0</v>
      </c>
      <c r="BL252" s="4">
        <v>0</v>
      </c>
      <c r="BM252" s="4">
        <v>0</v>
      </c>
      <c r="BN252" s="4">
        <v>0</v>
      </c>
      <c r="BO252" s="4">
        <v>-0.0290990018569429</v>
      </c>
      <c r="BP252" s="4">
        <v>-276.017716776398</v>
      </c>
      <c r="BQ252" s="4">
        <v>-8.2985741384315</v>
      </c>
      <c r="BR252" s="4">
        <v>-290.553251201453</v>
      </c>
      <c r="BS252" s="4">
        <v>-6.26792246242033</v>
      </c>
      <c r="BT252" s="4">
        <v>-0.573098728781683</v>
      </c>
      <c r="BU252" s="4">
        <v>-84.1997339951341</v>
      </c>
      <c r="BV252" s="4">
        <v>-1.03616712504143</v>
      </c>
      <c r="BW252" s="4">
        <v>-2.28222331828523</v>
      </c>
      <c r="BX252" s="4">
        <v>-628.591150331659</v>
      </c>
      <c r="BY252" s="4">
        <v>0</v>
      </c>
      <c r="BZ252" s="4">
        <v>-11.5344539793005</v>
      </c>
      <c r="CA252" s="4">
        <v>-0.00208128559685555</v>
      </c>
      <c r="CB252" s="4">
        <v>0</v>
      </c>
      <c r="CC252" s="4">
        <v>-9084.74929079595</v>
      </c>
      <c r="CD252" s="4">
        <v>-20592.7592080817</v>
      </c>
      <c r="CE252" s="4">
        <v>-54985.8326818991</v>
      </c>
      <c r="CF252" s="4">
        <v>-8995.3368705443</v>
      </c>
      <c r="CG252" s="4">
        <v>-2162.51100123147</v>
      </c>
      <c r="CH252" s="4">
        <v>-46606.9014646004</v>
      </c>
      <c r="CI252" s="4">
        <v>-111.726489041657</v>
      </c>
      <c r="CJ252" s="4">
        <v>-912.110001586753</v>
      </c>
      <c r="CK252" s="4">
        <v>-308.085991959178</v>
      </c>
      <c r="CL252" s="4">
        <v>0</v>
      </c>
      <c r="CM252" s="4">
        <v>-1.9329707278067</v>
      </c>
      <c r="CN252" s="4">
        <v>-1075.8149609874</v>
      </c>
      <c r="CO252" s="4">
        <v>-26685.9845851127</v>
      </c>
      <c r="CP252" s="4">
        <v>-1955.35388610812</v>
      </c>
      <c r="CQ252" s="4">
        <v>-54307.7211972203</v>
      </c>
      <c r="CR252" s="4">
        <v>-77357.3235301025</v>
      </c>
      <c r="CS252" s="4">
        <v>-30556.5824047573</v>
      </c>
      <c r="CT252" s="4">
        <v>-13063.9339148623</v>
      </c>
      <c r="CU252" s="4">
        <v>-18714.4986984265</v>
      </c>
      <c r="CV252" s="4">
        <v>-7860.58845372916</v>
      </c>
      <c r="CW252" s="4">
        <v>-4234.53373105645</v>
      </c>
      <c r="CX252" s="4">
        <v>0</v>
      </c>
      <c r="CY252" s="4">
        <v>-263.575281767709</v>
      </c>
      <c r="CZ252" s="4">
        <v>-105.694449304803</v>
      </c>
      <c r="DA252" s="4">
        <v>-1.47618627599269</v>
      </c>
      <c r="DB252" s="4">
        <v>-27.2543524920851</v>
      </c>
      <c r="DC252" s="4">
        <v>0</v>
      </c>
      <c r="DD252" s="4">
        <v>0</v>
      </c>
      <c r="DE252" s="4">
        <v>0</v>
      </c>
      <c r="DF252" s="4">
        <v>0</v>
      </c>
      <c r="DG252" s="4">
        <v>0</v>
      </c>
      <c r="DH252" s="4">
        <v>0</v>
      </c>
      <c r="DI252" s="4">
        <v>-26898.1860658024</v>
      </c>
      <c r="DJ252" s="4">
        <v>-4425.60089107441</v>
      </c>
      <c r="DK252" s="4">
        <v>-70.3984219314323</v>
      </c>
      <c r="DL252" s="4">
        <v>-15.5670985177685</v>
      </c>
      <c r="DM252" s="4">
        <v>-273.067880607725</v>
      </c>
      <c r="DN252" s="4">
        <v>-78.956657446343</v>
      </c>
      <c r="DO252" s="4">
        <v>0</v>
      </c>
      <c r="DP252" s="4">
        <v>0</v>
      </c>
      <c r="DQ252" s="4">
        <v>-11.9945092957653</v>
      </c>
      <c r="DR252" s="4">
        <v>-2712.94511451016</v>
      </c>
      <c r="DS252" s="4">
        <v>0</v>
      </c>
      <c r="DT252" s="4">
        <v>0</v>
      </c>
      <c r="DU252" s="4">
        <v>0</v>
      </c>
      <c r="DV252" s="4">
        <v>0</v>
      </c>
      <c r="DW252" s="4">
        <v>-423.198879117122</v>
      </c>
      <c r="DX252" s="4">
        <v>-98.8367232443635</v>
      </c>
      <c r="DY252" s="4">
        <v>-1374.58097389653</v>
      </c>
      <c r="DZ252" s="4">
        <v>-2898.41338087052</v>
      </c>
      <c r="EA252" s="4">
        <v>0</v>
      </c>
      <c r="EB252" s="4">
        <v>0</v>
      </c>
      <c r="EC252" s="4">
        <v>0</v>
      </c>
      <c r="ED252" s="4">
        <v>0</v>
      </c>
      <c r="EE252" s="4">
        <v>0</v>
      </c>
      <c r="EF252" s="4">
        <v>0</v>
      </c>
      <c r="EG252" s="4">
        <v>-12.5773080706201</v>
      </c>
      <c r="EH252" s="4">
        <v>0</v>
      </c>
      <c r="EI252" s="4">
        <v>0</v>
      </c>
      <c r="EJ252" s="4">
        <v>-781.86251423464</v>
      </c>
      <c r="EK252" s="4">
        <v>0</v>
      </c>
      <c r="EL252" s="4">
        <v>0</v>
      </c>
      <c r="EM252" s="4">
        <v>0</v>
      </c>
      <c r="EN252" s="4">
        <v>0</v>
      </c>
      <c r="EO252" s="4">
        <v>0</v>
      </c>
      <c r="EP252" s="4">
        <v>0</v>
      </c>
      <c r="EQ252" s="4">
        <v>0</v>
      </c>
      <c r="ER252" s="4">
        <v>-14.4488057529722</v>
      </c>
      <c r="ES252" s="4">
        <v>-2195.43969825706</v>
      </c>
      <c r="ET252" s="4">
        <v>0</v>
      </c>
      <c r="EU252" s="4">
        <v>-99.1295306456457</v>
      </c>
      <c r="EV252" s="4">
        <v>-455.441416934395</v>
      </c>
      <c r="EW252" s="4">
        <v>0</v>
      </c>
      <c r="EX252" s="4">
        <v>0</v>
      </c>
      <c r="EY252" s="4">
        <v>0</v>
      </c>
      <c r="EZ252" s="4">
        <v>0</v>
      </c>
      <c r="FA252" s="4">
        <v>0</v>
      </c>
      <c r="FC252" s="4">
        <v>-4791.34534573681</v>
      </c>
      <c r="FD252" s="4">
        <v>-36290.06084399</v>
      </c>
      <c r="FF252" s="4">
        <v>0</v>
      </c>
      <c r="FH252" s="4">
        <v>-929537.616097096</v>
      </c>
      <c r="FI252" s="4">
        <v>-65552.0215981621</v>
      </c>
      <c r="FK252" s="4">
        <v>-2621176.62875919</v>
      </c>
      <c r="FM252" s="4">
        <v>-4091575.15212735</v>
      </c>
    </row>
    <row r="253" spans="5:169">
      <c r="E253" s="4">
        <v>0</v>
      </c>
      <c r="F253" s="4">
        <v>-0.272453842601244</v>
      </c>
      <c r="G253" s="4">
        <v>-58.6520730710742</v>
      </c>
      <c r="H253" s="4">
        <v>0</v>
      </c>
      <c r="I253" s="4">
        <v>-1.65485560879652</v>
      </c>
      <c r="J253" s="4">
        <v>-79.1683869954277</v>
      </c>
      <c r="K253" s="4">
        <v>-31.4728937056606</v>
      </c>
      <c r="L253" s="4">
        <v>-8.66859419778532</v>
      </c>
      <c r="M253" s="4">
        <v>-5.20585482585226</v>
      </c>
      <c r="N253" s="4">
        <v>-16.6000428103024</v>
      </c>
      <c r="O253" s="4">
        <v>-84.1040648561257</v>
      </c>
      <c r="P253" s="4">
        <v>-0.32849111065789</v>
      </c>
      <c r="Q253" s="4">
        <v>-76.670761466518</v>
      </c>
      <c r="R253" s="4">
        <v>-0.00214425315227473</v>
      </c>
      <c r="S253" s="4">
        <v>-6.51859756444079</v>
      </c>
      <c r="T253" s="4">
        <v>-13.6867695895714</v>
      </c>
      <c r="U253" s="4">
        <v>-6.20623702454451</v>
      </c>
      <c r="V253" s="4">
        <v>-21.1887367518417</v>
      </c>
      <c r="W253" s="4">
        <v>-6.08460988595151</v>
      </c>
      <c r="X253" s="4">
        <v>-9.14666130451339</v>
      </c>
      <c r="Y253" s="4">
        <v>-7.14819391814665</v>
      </c>
      <c r="Z253" s="4">
        <v>-12.647763714871</v>
      </c>
      <c r="AA253" s="4">
        <v>-129.435322872937</v>
      </c>
      <c r="AB253" s="4">
        <v>-272.972104191107</v>
      </c>
      <c r="AC253" s="4">
        <v>-5.07329249264394</v>
      </c>
      <c r="AD253" s="4">
        <v>-0.257500816102565</v>
      </c>
      <c r="AE253" s="4">
        <v>-45.4779918882443</v>
      </c>
      <c r="AF253" s="4">
        <v>-1.42684095293774</v>
      </c>
      <c r="AG253" s="4">
        <v>0</v>
      </c>
      <c r="AH253" s="4">
        <v>0</v>
      </c>
      <c r="AI253" s="4">
        <v>0</v>
      </c>
      <c r="AJ253" s="4">
        <v>-236.368506710613</v>
      </c>
      <c r="AK253" s="4">
        <v>-7.50592667220193</v>
      </c>
      <c r="AL253" s="4">
        <v>-38.1709631437504</v>
      </c>
      <c r="AM253" s="4">
        <v>-20.9257108161611</v>
      </c>
      <c r="AN253" s="4">
        <v>-27.1140855654754</v>
      </c>
      <c r="AO253" s="4">
        <v>-5.21573667676885</v>
      </c>
      <c r="AP253" s="4">
        <v>-28.393249708054</v>
      </c>
      <c r="AQ253" s="4">
        <v>-52.6110812537848</v>
      </c>
      <c r="AR253" s="4">
        <v>-2609.28974634159</v>
      </c>
      <c r="AS253" s="4">
        <v>-10.8028544118201</v>
      </c>
      <c r="AT253" s="4">
        <v>-20.653776141334</v>
      </c>
      <c r="AU253" s="4">
        <v>-5.68408063293296</v>
      </c>
      <c r="AV253" s="4">
        <v>-19.2797583927543</v>
      </c>
      <c r="AW253" s="4">
        <v>-0.0309550591066077</v>
      </c>
      <c r="AX253" s="4">
        <v>-2.29065045749941</v>
      </c>
      <c r="AY253" s="4">
        <v>-373.084099022529</v>
      </c>
      <c r="AZ253" s="4">
        <v>-33.7297938301168</v>
      </c>
      <c r="BA253" s="4">
        <v>-1.12971452708957</v>
      </c>
      <c r="BB253" s="4">
        <v>-178.353101140293</v>
      </c>
      <c r="BC253" s="4">
        <v>-118.816689368681</v>
      </c>
      <c r="BD253" s="4">
        <v>-0.340035031253207</v>
      </c>
      <c r="BE253" s="4">
        <v>-417.425679275024</v>
      </c>
      <c r="BF253" s="4">
        <v>-6.93149543816241</v>
      </c>
      <c r="BG253" s="4">
        <v>-212.721996050225</v>
      </c>
      <c r="BH253" s="4">
        <v>-20.7535775502797</v>
      </c>
      <c r="BI253" s="4">
        <v>-19.9458266449478</v>
      </c>
      <c r="BJ253" s="4">
        <v>-69.73249896527</v>
      </c>
      <c r="BK253" s="4">
        <v>-8.40493056282241</v>
      </c>
      <c r="BL253" s="4">
        <v>-1.61364614152726</v>
      </c>
      <c r="BM253" s="4">
        <v>-8.01597652881903</v>
      </c>
      <c r="BN253" s="4">
        <v>-85.6460188223445</v>
      </c>
      <c r="BO253" s="4">
        <v>-6.89656460430857</v>
      </c>
      <c r="BP253" s="4">
        <v>-23.0487585701922</v>
      </c>
      <c r="BQ253" s="4">
        <v>-42.4861511966372</v>
      </c>
      <c r="BR253" s="4">
        <v>-172.909541778068</v>
      </c>
      <c r="BS253" s="4">
        <v>-0.777681626469126</v>
      </c>
      <c r="BT253" s="4">
        <v>-1.42109520436558</v>
      </c>
      <c r="BU253" s="4">
        <v>-7.52373143860235</v>
      </c>
      <c r="BV253" s="4">
        <v>-9.1238360068415</v>
      </c>
      <c r="BW253" s="4">
        <v>-11.1548284710334</v>
      </c>
      <c r="BX253" s="4">
        <v>-924.076126964079</v>
      </c>
      <c r="BY253" s="4">
        <v>-9.66728169177108</v>
      </c>
      <c r="BZ253" s="4">
        <v>-357.513515555374</v>
      </c>
      <c r="CA253" s="4">
        <v>-12.5109863733251</v>
      </c>
      <c r="CB253" s="4">
        <v>-1073.83140047299</v>
      </c>
      <c r="CC253" s="4">
        <v>-460.097619898853</v>
      </c>
      <c r="CD253" s="4">
        <v>-1255.31313370167</v>
      </c>
      <c r="CE253" s="4">
        <v>-129084.010321157</v>
      </c>
      <c r="CF253" s="4">
        <v>-123.662745648151</v>
      </c>
      <c r="CG253" s="4">
        <v>-311.051751177786</v>
      </c>
      <c r="CH253" s="4">
        <v>-955.712285189055</v>
      </c>
      <c r="CI253" s="4">
        <v>-26.2634307860703</v>
      </c>
      <c r="CJ253" s="4">
        <v>-1.9948097328678</v>
      </c>
      <c r="CK253" s="4">
        <v>-2.92969078328642</v>
      </c>
      <c r="CL253" s="4">
        <v>-11.5042806524992</v>
      </c>
      <c r="CM253" s="4">
        <v>-8.11038774332631</v>
      </c>
      <c r="CN253" s="4">
        <v>-7.7780269983817</v>
      </c>
      <c r="CO253" s="4">
        <v>-679.998118993224</v>
      </c>
      <c r="CP253" s="4">
        <v>-21360.2972878436</v>
      </c>
      <c r="CQ253" s="4">
        <v>-20755.1900582088</v>
      </c>
      <c r="CR253" s="4">
        <v>-60113.5710951106</v>
      </c>
      <c r="CS253" s="4">
        <v>-875364.133603859</v>
      </c>
      <c r="CT253" s="4">
        <v>-44604.2896847613</v>
      </c>
      <c r="CU253" s="4">
        <v>-2407.27537752083</v>
      </c>
      <c r="CV253" s="4">
        <v>-722.114389856837</v>
      </c>
      <c r="CW253" s="4">
        <v>-157.255173979408</v>
      </c>
      <c r="CX253" s="4">
        <v>-239.024790664867</v>
      </c>
      <c r="CY253" s="4">
        <v>-26.5932153807908</v>
      </c>
      <c r="CZ253" s="4">
        <v>-145.65684822232</v>
      </c>
      <c r="DA253" s="4">
        <v>-10.5213545905547</v>
      </c>
      <c r="DB253" s="4">
        <v>-11.4456721964843</v>
      </c>
      <c r="DC253" s="4">
        <v>-1907.82086665759</v>
      </c>
      <c r="DD253" s="4">
        <v>-232.493916355526</v>
      </c>
      <c r="DE253" s="4">
        <v>-392.293312188492</v>
      </c>
      <c r="DF253" s="4">
        <v>-209.083902208064</v>
      </c>
      <c r="DG253" s="4">
        <v>-62.9296692262557</v>
      </c>
      <c r="DH253" s="4">
        <v>-297.978745806003</v>
      </c>
      <c r="DI253" s="4">
        <v>-1134096.2253564</v>
      </c>
      <c r="DJ253" s="4">
        <v>-38109.3579795563</v>
      </c>
      <c r="DK253" s="4">
        <v>-537.816219360568</v>
      </c>
      <c r="DL253" s="4">
        <v>-118.926502065547</v>
      </c>
      <c r="DM253" s="4">
        <v>-336.059385339773</v>
      </c>
      <c r="DN253" s="4">
        <v>-84.2940703156413</v>
      </c>
      <c r="DO253" s="4">
        <v>-0.209106968530156</v>
      </c>
      <c r="DP253" s="4">
        <v>-18.6503319578563</v>
      </c>
      <c r="DQ253" s="4">
        <v>-78.9966407365227</v>
      </c>
      <c r="DR253" s="4">
        <v>-6378.40048647713</v>
      </c>
      <c r="DS253" s="4">
        <v>-4.87472889975987</v>
      </c>
      <c r="DT253" s="4">
        <v>-1545.68566436521</v>
      </c>
      <c r="DU253" s="4">
        <v>-1140.32451500281</v>
      </c>
      <c r="DV253" s="4">
        <v>0</v>
      </c>
      <c r="DW253" s="4">
        <v>-6159.15007122312</v>
      </c>
      <c r="DX253" s="4">
        <v>-2373.19860791638</v>
      </c>
      <c r="DY253" s="4">
        <v>-56511.8614534566</v>
      </c>
      <c r="DZ253" s="4">
        <v>-23601.9435122165</v>
      </c>
      <c r="EA253" s="4">
        <v>-26726.4817324302</v>
      </c>
      <c r="EB253" s="4">
        <v>-58120.8388224116</v>
      </c>
      <c r="EC253" s="4">
        <v>-64180.5222838629</v>
      </c>
      <c r="ED253" s="4">
        <v>-1406.48944327255</v>
      </c>
      <c r="EE253" s="4">
        <v>-706.419888369003</v>
      </c>
      <c r="EF253" s="4">
        <v>-31.4137720098212</v>
      </c>
      <c r="EG253" s="4">
        <v>-86.5071526995963</v>
      </c>
      <c r="EH253" s="4">
        <v>-4073.46718626613</v>
      </c>
      <c r="EI253" s="4">
        <v>-90468.3211989866</v>
      </c>
      <c r="EJ253" s="4">
        <v>-4462.42665540865</v>
      </c>
      <c r="EK253" s="4">
        <v>-464081.751161783</v>
      </c>
      <c r="EL253" s="4">
        <v>-449.496492012163</v>
      </c>
      <c r="EM253" s="4">
        <v>-156.241844346516</v>
      </c>
      <c r="EN253" s="4">
        <v>-24.9247297472463</v>
      </c>
      <c r="EO253" s="4">
        <v>-82091.9100455617</v>
      </c>
      <c r="EP253" s="4">
        <v>-3272.2691995982</v>
      </c>
      <c r="EQ253" s="4">
        <v>-146073.596755055</v>
      </c>
      <c r="ER253" s="4">
        <v>-72004.9548463145</v>
      </c>
      <c r="ES253" s="4">
        <v>-3432.89791073003</v>
      </c>
      <c r="ET253" s="4">
        <v>-24.176998190932</v>
      </c>
      <c r="EU253" s="4">
        <v>-20.9437089618677</v>
      </c>
      <c r="EV253" s="4">
        <v>-37747.3346274237</v>
      </c>
      <c r="EW253" s="4">
        <v>-18790.2888132448</v>
      </c>
      <c r="EX253" s="4">
        <v>-1380.50599879901</v>
      </c>
      <c r="EY253" s="4">
        <v>-3526.86152464544</v>
      </c>
      <c r="EZ253" s="4">
        <v>0</v>
      </c>
      <c r="FA253" s="4">
        <v>-176850.235623125</v>
      </c>
      <c r="FC253" s="4">
        <v>-740484.521529064</v>
      </c>
      <c r="FD253" s="4">
        <v>-2316720.88360434</v>
      </c>
      <c r="FF253" s="4">
        <v>0</v>
      </c>
      <c r="FH253" s="4">
        <v>-949031.491123548</v>
      </c>
      <c r="FI253" s="4">
        <v>-111051.611169798</v>
      </c>
      <c r="FK253" s="4">
        <v>-3797811.03066797</v>
      </c>
      <c r="FM253" s="4">
        <v>-11616529.1816099</v>
      </c>
    </row>
    <row r="254" spans="5:169">
      <c r="E254" s="4">
        <v>0</v>
      </c>
      <c r="F254" s="4">
        <v>-0.736438277853377</v>
      </c>
      <c r="G254" s="4">
        <v>-113.171995592571</v>
      </c>
      <c r="H254" s="4">
        <v>-0.57391932271991</v>
      </c>
      <c r="I254" s="4">
        <v>-3.48136285961467</v>
      </c>
      <c r="J254" s="4">
        <v>-1002.78606350216</v>
      </c>
      <c r="K254" s="4">
        <v>-14.8468765941842</v>
      </c>
      <c r="L254" s="4">
        <v>-201.150079497925</v>
      </c>
      <c r="M254" s="4">
        <v>-66.1150115191693</v>
      </c>
      <c r="N254" s="4">
        <v>-544.263753403325</v>
      </c>
      <c r="O254" s="4">
        <v>-305.307363450644</v>
      </c>
      <c r="P254" s="4">
        <v>-24.0128611829831</v>
      </c>
      <c r="Q254" s="4">
        <v>-50.7400519822803</v>
      </c>
      <c r="R254" s="4">
        <v>-69.7639994429043</v>
      </c>
      <c r="S254" s="4">
        <v>-13.482054431561</v>
      </c>
      <c r="T254" s="4">
        <v>-245.130275686817</v>
      </c>
      <c r="U254" s="4">
        <v>-25.1980852158906</v>
      </c>
      <c r="V254" s="4">
        <v>-145.84514349927</v>
      </c>
      <c r="W254" s="4">
        <v>-19.7862610042062</v>
      </c>
      <c r="X254" s="4">
        <v>-91.079224102165</v>
      </c>
      <c r="Y254" s="4">
        <v>-208.222142647552</v>
      </c>
      <c r="Z254" s="4">
        <v>-542.469622923815</v>
      </c>
      <c r="AA254" s="4">
        <v>-119.765605918671</v>
      </c>
      <c r="AB254" s="4">
        <v>-150.351373200948</v>
      </c>
      <c r="AC254" s="4">
        <v>-206.436209354668</v>
      </c>
      <c r="AD254" s="4">
        <v>-70.0567753536387</v>
      </c>
      <c r="AE254" s="4">
        <v>-171.612194195045</v>
      </c>
      <c r="AF254" s="4">
        <v>-132.266067311254</v>
      </c>
      <c r="AG254" s="4">
        <v>-63.2052254002194</v>
      </c>
      <c r="AH254" s="4">
        <v>-194.679804181164</v>
      </c>
      <c r="AI254" s="4">
        <v>-126.092484115747</v>
      </c>
      <c r="AJ254" s="4">
        <v>-879.477771967733</v>
      </c>
      <c r="AK254" s="4">
        <v>-1052.17942862738</v>
      </c>
      <c r="AL254" s="4">
        <v>-122.269648189405</v>
      </c>
      <c r="AM254" s="4">
        <v>-660.353803407655</v>
      </c>
      <c r="AN254" s="4">
        <v>-740.557631282037</v>
      </c>
      <c r="AO254" s="4">
        <v>-12864.9558942144</v>
      </c>
      <c r="AP254" s="4">
        <v>-1589.51675596388</v>
      </c>
      <c r="AQ254" s="4">
        <v>-97.2241006185337</v>
      </c>
      <c r="AR254" s="4">
        <v>-99298.9524025879</v>
      </c>
      <c r="AS254" s="4">
        <v>-148.580046560757</v>
      </c>
      <c r="AT254" s="4">
        <v>-27.1543206804671</v>
      </c>
      <c r="AU254" s="4">
        <v>-463.379061771197</v>
      </c>
      <c r="AV254" s="4">
        <v>-177.475001531506</v>
      </c>
      <c r="AW254" s="4">
        <v>-56.8976326566336</v>
      </c>
      <c r="AX254" s="4">
        <v>-190.704138228302</v>
      </c>
      <c r="AY254" s="4">
        <v>-181.843820953436</v>
      </c>
      <c r="AZ254" s="4">
        <v>-19511.1334105424</v>
      </c>
      <c r="BA254" s="4">
        <v>-282.401094090346</v>
      </c>
      <c r="BB254" s="4">
        <v>-3319.6716639018</v>
      </c>
      <c r="BC254" s="4">
        <v>-19.9661668122931</v>
      </c>
      <c r="BD254" s="4">
        <v>-246.392064978474</v>
      </c>
      <c r="BE254" s="4">
        <v>-4896.19225964552</v>
      </c>
      <c r="BF254" s="4">
        <v>-256.664454012312</v>
      </c>
      <c r="BG254" s="4">
        <v>-188.790862041046</v>
      </c>
      <c r="BH254" s="4">
        <v>-217.574666406503</v>
      </c>
      <c r="BI254" s="4">
        <v>-4813.21721747376</v>
      </c>
      <c r="BJ254" s="4">
        <v>-456.863765661236</v>
      </c>
      <c r="BK254" s="4">
        <v>-309.712442276135</v>
      </c>
      <c r="BL254" s="4">
        <v>-175.856463594789</v>
      </c>
      <c r="BM254" s="4">
        <v>-118.754256362719</v>
      </c>
      <c r="BN254" s="4">
        <v>-1509.13705684716</v>
      </c>
      <c r="BO254" s="4">
        <v>-365.537654782672</v>
      </c>
      <c r="BP254" s="4">
        <v>-613.713662709992</v>
      </c>
      <c r="BQ254" s="4">
        <v>-493.714517702138</v>
      </c>
      <c r="BR254" s="4">
        <v>-9128.61067185113</v>
      </c>
      <c r="BS254" s="4">
        <v>-27801.6841781782</v>
      </c>
      <c r="BT254" s="4">
        <v>-153762.681122428</v>
      </c>
      <c r="BU254" s="4">
        <v>-25935.83903993</v>
      </c>
      <c r="BV254" s="4">
        <v>-38119.3374948244</v>
      </c>
      <c r="BW254" s="4">
        <v>-173388.304695965</v>
      </c>
      <c r="BX254" s="4">
        <v>-286901.850028053</v>
      </c>
      <c r="BY254" s="4">
        <v>-341519.487041042</v>
      </c>
      <c r="BZ254" s="4">
        <v>-140491.647558204</v>
      </c>
      <c r="CA254" s="4">
        <v>-31994.8870708627</v>
      </c>
      <c r="CB254" s="4">
        <v>-2355.84583124001</v>
      </c>
      <c r="CC254" s="4">
        <v>-152545.805656878</v>
      </c>
      <c r="CD254" s="4">
        <v>-516131.262292873</v>
      </c>
      <c r="CE254" s="4">
        <v>-74847.1242294633</v>
      </c>
      <c r="CF254" s="4">
        <v>-387572.89689151</v>
      </c>
      <c r="CG254" s="4">
        <v>-74615.2245798793</v>
      </c>
      <c r="CH254" s="4">
        <v>-7116.46019331593</v>
      </c>
      <c r="CI254" s="4">
        <v>-41182.1716075437</v>
      </c>
      <c r="CJ254" s="4">
        <v>-230436.674705594</v>
      </c>
      <c r="CK254" s="4">
        <v>-843493.810130061</v>
      </c>
      <c r="CL254" s="4">
        <v>-111024.898768165</v>
      </c>
      <c r="CM254" s="4">
        <v>-169817.97920041</v>
      </c>
      <c r="CN254" s="4">
        <v>-414819.159665326</v>
      </c>
      <c r="CO254" s="4">
        <v>-315285.459014508</v>
      </c>
      <c r="CP254" s="4">
        <v>-5502410.54166067</v>
      </c>
      <c r="CQ254" s="4">
        <v>-5825774.4758435</v>
      </c>
      <c r="CR254" s="4">
        <v>-610427.251249846</v>
      </c>
      <c r="CS254" s="4">
        <v>-1327737.23391598</v>
      </c>
      <c r="CT254" s="4">
        <v>-9925201.81186228</v>
      </c>
      <c r="CU254" s="4">
        <v>-708515.14638854</v>
      </c>
      <c r="CV254" s="4">
        <v>-861424.282958754</v>
      </c>
      <c r="CW254" s="4">
        <v>-23230.2459713278</v>
      </c>
      <c r="CX254" s="4">
        <v>-656.885545580565</v>
      </c>
      <c r="CY254" s="4">
        <v>-10428.9209461616</v>
      </c>
      <c r="CZ254" s="4">
        <v>-4065.36847586466</v>
      </c>
      <c r="DA254" s="4">
        <v>-531.666046346123</v>
      </c>
      <c r="DB254" s="4">
        <v>-127.660915294688</v>
      </c>
      <c r="DC254" s="4">
        <v>-19122.4131721866</v>
      </c>
      <c r="DD254" s="4">
        <v>-2330.3260836847</v>
      </c>
      <c r="DE254" s="4">
        <v>-2095.81507489683</v>
      </c>
      <c r="DF254" s="4">
        <v>-1117.02438086776</v>
      </c>
      <c r="DG254" s="4">
        <v>-1091.5762023016</v>
      </c>
      <c r="DH254" s="4">
        <v>-2485.08747272632</v>
      </c>
      <c r="DI254" s="4">
        <v>-298.580485494115</v>
      </c>
      <c r="DJ254" s="4">
        <v>-398.086168280923</v>
      </c>
      <c r="DK254" s="4">
        <v>-261.426654082316</v>
      </c>
      <c r="DL254" s="4">
        <v>-57.8088878644726</v>
      </c>
      <c r="DM254" s="4">
        <v>-2836.64360039593</v>
      </c>
      <c r="DN254" s="4">
        <v>-1565.5412994691</v>
      </c>
      <c r="DO254" s="4">
        <v>-0.59345548440989</v>
      </c>
      <c r="DP254" s="4">
        <v>-9.25873569637504</v>
      </c>
      <c r="DQ254" s="4">
        <v>-26.43506799241</v>
      </c>
      <c r="DR254" s="4">
        <v>-1635.89321685165</v>
      </c>
      <c r="DS254" s="4">
        <v>-69.8249352941059</v>
      </c>
      <c r="DT254" s="4">
        <v>-920.086706720973</v>
      </c>
      <c r="DU254" s="4">
        <v>-16842.6492449754</v>
      </c>
      <c r="DV254" s="4">
        <v>0</v>
      </c>
      <c r="DW254" s="4">
        <v>-1318.2361202965</v>
      </c>
      <c r="DX254" s="4">
        <v>-631.317241008127</v>
      </c>
      <c r="DY254" s="4">
        <v>-754.11929366254</v>
      </c>
      <c r="DZ254" s="4">
        <v>-30.3657648931949</v>
      </c>
      <c r="EA254" s="4">
        <v>-312.739682817557</v>
      </c>
      <c r="EB254" s="4">
        <v>-17399.2137594117</v>
      </c>
      <c r="EC254" s="4">
        <v>-54912.5696725372</v>
      </c>
      <c r="ED254" s="4">
        <v>-1244.79069216213</v>
      </c>
      <c r="EE254" s="4">
        <v>-99.8860226714044</v>
      </c>
      <c r="EF254" s="4">
        <v>-17.2307207268351</v>
      </c>
      <c r="EG254" s="4">
        <v>-802.184577870302</v>
      </c>
      <c r="EH254" s="4">
        <v>-1011.63888443247</v>
      </c>
      <c r="EI254" s="4">
        <v>0</v>
      </c>
      <c r="EJ254" s="4">
        <v>-85507.9862700449</v>
      </c>
      <c r="EK254" s="4">
        <v>-6084.18019100241</v>
      </c>
      <c r="EL254" s="4">
        <v>-127.517950308355</v>
      </c>
      <c r="EM254" s="4">
        <v>-8.05357558063113</v>
      </c>
      <c r="EN254" s="4">
        <v>-33.7946658255623</v>
      </c>
      <c r="EO254" s="4">
        <v>-606.719681984988</v>
      </c>
      <c r="EP254" s="4">
        <v>-264.236984417779</v>
      </c>
      <c r="EQ254" s="4">
        <v>-359986.0184672</v>
      </c>
      <c r="ER254" s="4">
        <v>-1043.99013749233</v>
      </c>
      <c r="ES254" s="4">
        <v>-217.066517094864</v>
      </c>
      <c r="ET254" s="4">
        <v>-12.9598278002299</v>
      </c>
      <c r="EU254" s="4">
        <v>-96.4669698129469</v>
      </c>
      <c r="EV254" s="4">
        <v>-19.0494648485246</v>
      </c>
      <c r="EW254" s="4">
        <v>-277.497919049047</v>
      </c>
      <c r="EX254" s="4">
        <v>-65.3500137186479</v>
      </c>
      <c r="EY254" s="4">
        <v>-387.810009361853</v>
      </c>
      <c r="EZ254" s="4">
        <v>-52.5234433302022</v>
      </c>
      <c r="FA254" s="4">
        <v>-2997.54016476667</v>
      </c>
      <c r="FC254" s="4">
        <v>0</v>
      </c>
      <c r="FD254" s="4">
        <v>0</v>
      </c>
      <c r="FF254" s="4">
        <v>0</v>
      </c>
      <c r="FH254" s="4">
        <v>-212894.263122303</v>
      </c>
      <c r="FI254" s="4">
        <v>-143901.159941274</v>
      </c>
      <c r="FK254" s="4">
        <v>-4780552.54805185</v>
      </c>
      <c r="FM254" s="4">
        <v>-35258926.1335593</v>
      </c>
    </row>
    <row r="255" spans="5:169">
      <c r="E255" s="4">
        <v>0</v>
      </c>
      <c r="F255" s="4">
        <v>0</v>
      </c>
      <c r="G255" s="4">
        <v>-4972.07859036634</v>
      </c>
      <c r="H255" s="4">
        <v>0</v>
      </c>
      <c r="I255" s="4">
        <v>-3913.38597363435</v>
      </c>
      <c r="J255" s="4">
        <v>-17558.6841943208</v>
      </c>
      <c r="K255" s="4">
        <v>-279.680066293049</v>
      </c>
      <c r="L255" s="4">
        <v>-177.549559856181</v>
      </c>
      <c r="M255" s="4">
        <v>-194.798858002876</v>
      </c>
      <c r="N255" s="4">
        <v>-1711.95930894844</v>
      </c>
      <c r="O255" s="4">
        <v>-14.1948731303617</v>
      </c>
      <c r="P255" s="4">
        <v>-1685.22352177987</v>
      </c>
      <c r="Q255" s="4">
        <v>-149.611835320778</v>
      </c>
      <c r="R255" s="4">
        <v>-551.609506673826</v>
      </c>
      <c r="S255" s="4">
        <v>-14.6519623392284</v>
      </c>
      <c r="T255" s="4">
        <v>-15036.9274583012</v>
      </c>
      <c r="U255" s="4">
        <v>-1060.20630758288</v>
      </c>
      <c r="V255" s="4">
        <v>-1608.06916902815</v>
      </c>
      <c r="W255" s="4">
        <v>-549.452945421088</v>
      </c>
      <c r="X255" s="4">
        <v>-3650.67843091156</v>
      </c>
      <c r="Y255" s="4">
        <v>-2629.51789439119</v>
      </c>
      <c r="Z255" s="4">
        <v>-7553.83856881267</v>
      </c>
      <c r="AA255" s="4">
        <v>-1059.88595055499</v>
      </c>
      <c r="AB255" s="4">
        <v>-2711.50201559532</v>
      </c>
      <c r="AC255" s="4">
        <v>-380.846000647695</v>
      </c>
      <c r="AD255" s="4">
        <v>-1043.92914147289</v>
      </c>
      <c r="AE255" s="4">
        <v>-2118.55028257034</v>
      </c>
      <c r="AF255" s="4">
        <v>-5.07568888200652</v>
      </c>
      <c r="AG255" s="4">
        <v>-297.343430239478</v>
      </c>
      <c r="AH255" s="4">
        <v>-706.070920705896</v>
      </c>
      <c r="AI255" s="4">
        <v>-500.444099355056</v>
      </c>
      <c r="AJ255" s="4">
        <v>-180.594969587518</v>
      </c>
      <c r="AK255" s="4">
        <v>-1115.44865752521</v>
      </c>
      <c r="AL255" s="4">
        <v>-241.180883488886</v>
      </c>
      <c r="AM255" s="4">
        <v>-16.4771132236437</v>
      </c>
      <c r="AN255" s="4">
        <v>-1343.72667593562</v>
      </c>
      <c r="AO255" s="4">
        <v>-249.567341911122</v>
      </c>
      <c r="AP255" s="4">
        <v>-5066.83452597014</v>
      </c>
      <c r="AQ255" s="4">
        <v>-2597.27360240972</v>
      </c>
      <c r="AR255" s="4">
        <v>-644.157633969588</v>
      </c>
      <c r="AS255" s="4">
        <v>-3341.20971912649</v>
      </c>
      <c r="AT255" s="4">
        <v>-801.1262529204</v>
      </c>
      <c r="AU255" s="4">
        <v>-541.087989158481</v>
      </c>
      <c r="AV255" s="4">
        <v>-2418.67489794556</v>
      </c>
      <c r="AW255" s="4">
        <v>-34.2250537953226</v>
      </c>
      <c r="AX255" s="4">
        <v>-386.792266012881</v>
      </c>
      <c r="AY255" s="4">
        <v>-307.556820169483</v>
      </c>
      <c r="AZ255" s="4">
        <v>-6939.13071684492</v>
      </c>
      <c r="BA255" s="4">
        <v>-3751.27340998241</v>
      </c>
      <c r="BB255" s="4">
        <v>-17104.7181342776</v>
      </c>
      <c r="BC255" s="4">
        <v>-120.764151738203</v>
      </c>
      <c r="BD255" s="4">
        <v>-889.79268830586</v>
      </c>
      <c r="BE255" s="4">
        <v>-31001.2579996231</v>
      </c>
      <c r="BF255" s="4">
        <v>-1238.11635244407</v>
      </c>
      <c r="BG255" s="4">
        <v>-1430.14425485641</v>
      </c>
      <c r="BH255" s="4">
        <v>-6518.99387078869</v>
      </c>
      <c r="BI255" s="4">
        <v>-4222.55498968915</v>
      </c>
      <c r="BJ255" s="4">
        <v>-8012.82590250756</v>
      </c>
      <c r="BK255" s="4">
        <v>-139.455703765571</v>
      </c>
      <c r="BL255" s="4">
        <v>-557.276407299429</v>
      </c>
      <c r="BM255" s="4">
        <v>-95.0407165116838</v>
      </c>
      <c r="BN255" s="4">
        <v>-36910.6208689318</v>
      </c>
      <c r="BO255" s="4">
        <v>-26.2400469152511</v>
      </c>
      <c r="BP255" s="4">
        <v>-1932.08549373218</v>
      </c>
      <c r="BQ255" s="4">
        <v>-1339.44017928511</v>
      </c>
      <c r="BR255" s="4">
        <v>-32387.9284909983</v>
      </c>
      <c r="BS255" s="4">
        <v>-696.202860566295</v>
      </c>
      <c r="BT255" s="4">
        <v>-13089.9040823376</v>
      </c>
      <c r="BU255" s="4">
        <v>-15221.9680984653</v>
      </c>
      <c r="BV255" s="4">
        <v>-2240.4169902085</v>
      </c>
      <c r="BW255" s="4">
        <v>-8625.59750881463</v>
      </c>
      <c r="BX255" s="4">
        <v>-13323.0084662127</v>
      </c>
      <c r="BY255" s="4">
        <v>-9198.56059638004</v>
      </c>
      <c r="BZ255" s="4">
        <v>-4043.60223069785</v>
      </c>
      <c r="CA255" s="4">
        <v>-727.501776217692</v>
      </c>
      <c r="CB255" s="4">
        <v>-4278.38791145733</v>
      </c>
      <c r="CC255" s="4">
        <v>-10621.2028342181</v>
      </c>
      <c r="CD255" s="4">
        <v>-38114.7260373792</v>
      </c>
      <c r="CE255" s="4">
        <v>-75660.0690273627</v>
      </c>
      <c r="CF255" s="4">
        <v>-96269.3194910771</v>
      </c>
      <c r="CG255" s="4">
        <v>-14525.4946574473</v>
      </c>
      <c r="CH255" s="4">
        <v>-353.26736012954</v>
      </c>
      <c r="CI255" s="4">
        <v>-19090.9984133838</v>
      </c>
      <c r="CJ255" s="4">
        <v>-8843.1400886085</v>
      </c>
      <c r="CK255" s="4">
        <v>-36850.2555638264</v>
      </c>
      <c r="CL255" s="4">
        <v>-1656.52091200444</v>
      </c>
      <c r="CM255" s="4">
        <v>-12542.5652901686</v>
      </c>
      <c r="CN255" s="4">
        <v>-11234.9632664106</v>
      </c>
      <c r="CO255" s="4">
        <v>-8588.0950795987</v>
      </c>
      <c r="CP255" s="4">
        <v>-100903.889586485</v>
      </c>
      <c r="CQ255" s="4">
        <v>-94049.9690281163</v>
      </c>
      <c r="CR255" s="4">
        <v>-26114.417131681</v>
      </c>
      <c r="CS255" s="4">
        <v>-57508.5307502757</v>
      </c>
      <c r="CT255" s="4">
        <v>-221681.547106044</v>
      </c>
      <c r="CU255" s="4">
        <v>-185815.934982357</v>
      </c>
      <c r="CV255" s="4">
        <v>-14556.4641337108</v>
      </c>
      <c r="CW255" s="4">
        <v>-14092.5243341068</v>
      </c>
      <c r="CX255" s="4">
        <v>-224.125197041944</v>
      </c>
      <c r="CY255" s="4">
        <v>-6231.22502244759</v>
      </c>
      <c r="CZ255" s="4">
        <v>-76983.9410660539</v>
      </c>
      <c r="DA255" s="4">
        <v>-897.437923646312</v>
      </c>
      <c r="DB255" s="4">
        <v>-1433.96808091458</v>
      </c>
      <c r="DC255" s="4">
        <v>-89032.7310340008</v>
      </c>
      <c r="DD255" s="4">
        <v>-11521.7768220796</v>
      </c>
      <c r="DE255" s="4">
        <v>-26130.9067339749</v>
      </c>
      <c r="DF255" s="4">
        <v>-13927.2115491719</v>
      </c>
      <c r="DG255" s="4">
        <v>-9985.93093728758</v>
      </c>
      <c r="DH255" s="4">
        <v>-8670.66902755838</v>
      </c>
      <c r="DI255" s="4">
        <v>-46776.7111620003</v>
      </c>
      <c r="DJ255" s="4">
        <v>-23981.3814072772</v>
      </c>
      <c r="DK255" s="4">
        <v>-16302.9663305092</v>
      </c>
      <c r="DL255" s="4">
        <v>-3605.05073886584</v>
      </c>
      <c r="DM255" s="4">
        <v>-9231.84690714961</v>
      </c>
      <c r="DN255" s="4">
        <v>-47896.6036561572</v>
      </c>
      <c r="DO255" s="4">
        <v>-77.6696692589064</v>
      </c>
      <c r="DP255" s="4">
        <v>-493.911367002742</v>
      </c>
      <c r="DQ255" s="4">
        <v>-3198.41550945478</v>
      </c>
      <c r="DR255" s="4">
        <v>-51766.2479301979</v>
      </c>
      <c r="DS255" s="4">
        <v>-1267.48363256419</v>
      </c>
      <c r="DT255" s="4">
        <v>-15032.252486434</v>
      </c>
      <c r="DU255" s="4">
        <v>-124698.012067791</v>
      </c>
      <c r="DV255" s="4">
        <v>0</v>
      </c>
      <c r="DW255" s="4">
        <v>-32351.2795121593</v>
      </c>
      <c r="DX255" s="4">
        <v>-40462.0487169931</v>
      </c>
      <c r="DY255" s="4">
        <v>-5762.03714719582</v>
      </c>
      <c r="DZ255" s="4">
        <v>-404.858890611255</v>
      </c>
      <c r="EA255" s="4">
        <v>-26139.8164880826</v>
      </c>
      <c r="EB255" s="4">
        <v>-9522.32804704956</v>
      </c>
      <c r="EC255" s="4">
        <v>-2154.28192703407</v>
      </c>
      <c r="ED255" s="4">
        <v>-21878.498511033</v>
      </c>
      <c r="EE255" s="4">
        <v>-1697.34996769793</v>
      </c>
      <c r="EF255" s="4">
        <v>-5838.65150567807</v>
      </c>
      <c r="EG255" s="4">
        <v>-1853.2171893386</v>
      </c>
      <c r="EH255" s="4">
        <v>-1653.81260799913</v>
      </c>
      <c r="EI255" s="4">
        <v>0</v>
      </c>
      <c r="EJ255" s="4">
        <v>-6549.51985003233</v>
      </c>
      <c r="EK255" s="4">
        <v>-12234.3557745978</v>
      </c>
      <c r="EL255" s="4">
        <v>-1405.37387755425</v>
      </c>
      <c r="EM255" s="4">
        <v>-39.5914316465665</v>
      </c>
      <c r="EN255" s="4">
        <v>-737.391206318525</v>
      </c>
      <c r="EO255" s="4">
        <v>-2947.34800483521</v>
      </c>
      <c r="EP255" s="4">
        <v>-14573.4046393999</v>
      </c>
      <c r="EQ255" s="4">
        <v>-3615.49678327916</v>
      </c>
      <c r="ER255" s="4">
        <v>-4377.03071806863</v>
      </c>
      <c r="ES255" s="4">
        <v>-75.3036805048283</v>
      </c>
      <c r="ET255" s="4">
        <v>-28.5223881060423</v>
      </c>
      <c r="EU255" s="4">
        <v>-919.992257255707</v>
      </c>
      <c r="EV255" s="4">
        <v>-504.742775376801</v>
      </c>
      <c r="EW255" s="4">
        <v>-3942.76799576458</v>
      </c>
      <c r="EX255" s="4">
        <v>-2939.77434923054</v>
      </c>
      <c r="EY255" s="4">
        <v>-4472.9062237808</v>
      </c>
      <c r="EZ255" s="4">
        <v>0</v>
      </c>
      <c r="FA255" s="4">
        <v>-12807.8137912853</v>
      </c>
      <c r="FC255" s="4">
        <v>-8755.3426371507</v>
      </c>
      <c r="FD255" s="4">
        <v>-67526.5937971137</v>
      </c>
      <c r="FF255" s="4">
        <v>0</v>
      </c>
      <c r="FH255" s="4">
        <v>-721390.481752653</v>
      </c>
      <c r="FI255" s="4">
        <v>-214703.708646931</v>
      </c>
      <c r="FK255" s="4">
        <v>0</v>
      </c>
      <c r="FM255" s="4">
        <v>-3190192.52628313</v>
      </c>
    </row>
    <row r="256" spans="5:169">
      <c r="E256" s="4">
        <v>-419.215126430699</v>
      </c>
      <c r="F256" s="4">
        <v>-5.29700163889916</v>
      </c>
      <c r="G256" s="4">
        <v>-201.201382726913</v>
      </c>
      <c r="H256" s="4">
        <v>-2233.716191964</v>
      </c>
      <c r="I256" s="4">
        <v>-120.11364787086</v>
      </c>
      <c r="J256" s="4">
        <v>-4737.27620624189</v>
      </c>
      <c r="K256" s="4">
        <v>-65238.2375941593</v>
      </c>
      <c r="L256" s="4">
        <v>-7575.77817883148</v>
      </c>
      <c r="M256" s="4">
        <v>-1466.20798481123</v>
      </c>
      <c r="N256" s="4">
        <v>-629.509203442315</v>
      </c>
      <c r="O256" s="4">
        <v>-22600.8723899601</v>
      </c>
      <c r="P256" s="4">
        <v>-306.287288949452</v>
      </c>
      <c r="Q256" s="4">
        <v>-8.65084825985995</v>
      </c>
      <c r="R256" s="4">
        <v>-514.444776744618</v>
      </c>
      <c r="S256" s="4">
        <v>-351.719964356521</v>
      </c>
      <c r="T256" s="4">
        <v>-1727.64941402274</v>
      </c>
      <c r="U256" s="4">
        <v>-14067.3715526293</v>
      </c>
      <c r="V256" s="4">
        <v>-253.212367381822</v>
      </c>
      <c r="W256" s="4">
        <v>-142.153822891761</v>
      </c>
      <c r="X256" s="4">
        <v>-74.6645945519994</v>
      </c>
      <c r="Y256" s="4">
        <v>-134.155300269855</v>
      </c>
      <c r="Z256" s="4">
        <v>-1699.58899140318</v>
      </c>
      <c r="AA256" s="4">
        <v>-1236.07595694359</v>
      </c>
      <c r="AB256" s="4">
        <v>-735.968308313907</v>
      </c>
      <c r="AC256" s="4">
        <v>-10.056644120829</v>
      </c>
      <c r="AD256" s="4">
        <v>-342.799472839987</v>
      </c>
      <c r="AE256" s="4">
        <v>-925.780110947678</v>
      </c>
      <c r="AF256" s="4">
        <v>-68.3651886220333</v>
      </c>
      <c r="AG256" s="4">
        <v>-136.051234213322</v>
      </c>
      <c r="AH256" s="4">
        <v>-445.083297325802</v>
      </c>
      <c r="AI256" s="4">
        <v>-229.27926173545</v>
      </c>
      <c r="AJ256" s="4">
        <v>-13057.6776075447</v>
      </c>
      <c r="AK256" s="4">
        <v>-63.7158384737142</v>
      </c>
      <c r="AL256" s="4">
        <v>-44.1314295451851</v>
      </c>
      <c r="AM256" s="4">
        <v>-1028.66310215117</v>
      </c>
      <c r="AN256" s="4">
        <v>-81.290958302261</v>
      </c>
      <c r="AO256" s="4">
        <v>-3317.75304782494</v>
      </c>
      <c r="AP256" s="4">
        <v>-83.366194943875</v>
      </c>
      <c r="AQ256" s="4">
        <v>-120.943909185081</v>
      </c>
      <c r="AR256" s="4">
        <v>-6406.32503295585</v>
      </c>
      <c r="AS256" s="4">
        <v>-44345.8713831207</v>
      </c>
      <c r="AT256" s="4">
        <v>-827.725425433467</v>
      </c>
      <c r="AU256" s="4">
        <v>-7836.8753713162</v>
      </c>
      <c r="AV256" s="4">
        <v>-7565.05758624738</v>
      </c>
      <c r="AW256" s="4">
        <v>-1569.69689478667</v>
      </c>
      <c r="AX256" s="4">
        <v>-2617.10190343805</v>
      </c>
      <c r="AY256" s="4">
        <v>-7419.22421587183</v>
      </c>
      <c r="AZ256" s="4">
        <v>-8402.80546208852</v>
      </c>
      <c r="BA256" s="4">
        <v>-850.883411552134</v>
      </c>
      <c r="BB256" s="4">
        <v>-2643.42637815372</v>
      </c>
      <c r="BC256" s="4">
        <v>-1078.01097510302</v>
      </c>
      <c r="BD256" s="4">
        <v>-2033.70006128057</v>
      </c>
      <c r="BE256" s="4">
        <v>-9798.2338377748</v>
      </c>
      <c r="BF256" s="4">
        <v>-20952.2432855139</v>
      </c>
      <c r="BG256" s="4">
        <v>-8555.47877747957</v>
      </c>
      <c r="BH256" s="4">
        <v>-1029.45014863683</v>
      </c>
      <c r="BI256" s="4">
        <v>-18611.0903599822</v>
      </c>
      <c r="BJ256" s="4">
        <v>-662.904797188888</v>
      </c>
      <c r="BK256" s="4">
        <v>-93.3023197670773</v>
      </c>
      <c r="BL256" s="4">
        <v>-756.955925604423</v>
      </c>
      <c r="BM256" s="4">
        <v>-2461.06148795965</v>
      </c>
      <c r="BN256" s="4">
        <v>-19180.9350111869</v>
      </c>
      <c r="BO256" s="4">
        <v>-887.784009895826</v>
      </c>
      <c r="BP256" s="4">
        <v>-2844.39844623516</v>
      </c>
      <c r="BQ256" s="4">
        <v>-1502.23540678635</v>
      </c>
      <c r="BR256" s="4">
        <v>-11837.4671519342</v>
      </c>
      <c r="BS256" s="4">
        <v>-16077.2865366272</v>
      </c>
      <c r="BT256" s="4">
        <v>-41011.8022683022</v>
      </c>
      <c r="BU256" s="4">
        <v>-18136.1901995966</v>
      </c>
      <c r="BV256" s="4">
        <v>-61368.1343990659</v>
      </c>
      <c r="BW256" s="4">
        <v>-19812.6271935937</v>
      </c>
      <c r="BX256" s="4">
        <v>-15657.3892215621</v>
      </c>
      <c r="BY256" s="4">
        <v>-36959.5891633171</v>
      </c>
      <c r="BZ256" s="4">
        <v>-62478.1281369753</v>
      </c>
      <c r="CA256" s="4">
        <v>-55216.932826623</v>
      </c>
      <c r="CB256" s="4">
        <v>-2247.14126833674</v>
      </c>
      <c r="CC256" s="4">
        <v>-74405.2523793599</v>
      </c>
      <c r="CD256" s="4">
        <v>-101694.851823219</v>
      </c>
      <c r="CE256" s="4">
        <v>-157189.279309963</v>
      </c>
      <c r="CF256" s="4">
        <v>-49377.7565272089</v>
      </c>
      <c r="CG256" s="4">
        <v>-9620.59931177217</v>
      </c>
      <c r="CH256" s="4">
        <v>-151063.03599206</v>
      </c>
      <c r="CI256" s="4">
        <v>-87365.5459230264</v>
      </c>
      <c r="CJ256" s="4">
        <v>-57949.3680198181</v>
      </c>
      <c r="CK256" s="4">
        <v>-209851.270601754</v>
      </c>
      <c r="CL256" s="4">
        <v>-22035.9597655206</v>
      </c>
      <c r="CM256" s="4">
        <v>-526.452029090232</v>
      </c>
      <c r="CN256" s="4">
        <v>-15821.6977289373</v>
      </c>
      <c r="CO256" s="4">
        <v>-34152.7345972635</v>
      </c>
      <c r="CP256" s="4">
        <v>-28055.4138041402</v>
      </c>
      <c r="CQ256" s="4">
        <v>-43348.8226752318</v>
      </c>
      <c r="CR256" s="4">
        <v>-142148.210715171</v>
      </c>
      <c r="CS256" s="4">
        <v>-13667.7293794465</v>
      </c>
      <c r="CT256" s="4">
        <v>-173406.040295292</v>
      </c>
      <c r="CU256" s="4">
        <v>-27558.5007405723</v>
      </c>
      <c r="CV256" s="4">
        <v>-1091934.03060136</v>
      </c>
      <c r="CW256" s="4">
        <v>-13909.8204963614</v>
      </c>
      <c r="CX256" s="4">
        <v>-5710.60623151204</v>
      </c>
      <c r="CY256" s="4">
        <v>-17165.0446058502</v>
      </c>
      <c r="CZ256" s="4">
        <v>-1115095.58414056</v>
      </c>
      <c r="DA256" s="4">
        <v>-6414.03233321621</v>
      </c>
      <c r="DB256" s="4">
        <v>-5156.55599307065</v>
      </c>
      <c r="DC256" s="4">
        <v>-68486.3317962045</v>
      </c>
      <c r="DD256" s="4">
        <v>-7365.30751156741</v>
      </c>
      <c r="DE256" s="4">
        <v>-4975.40646703171</v>
      </c>
      <c r="DF256" s="4">
        <v>-2606.78072557929</v>
      </c>
      <c r="DG256" s="4">
        <v>-88377.7618641474</v>
      </c>
      <c r="DH256" s="4">
        <v>-7616.8696439127</v>
      </c>
      <c r="DI256" s="4">
        <v>-3.69056690089624</v>
      </c>
      <c r="DJ256" s="4">
        <v>-724.795742443339</v>
      </c>
      <c r="DK256" s="4">
        <v>-1710.43898927926</v>
      </c>
      <c r="DL256" s="4">
        <v>-378.226834128138</v>
      </c>
      <c r="DM256" s="4">
        <v>-1896.19009420508</v>
      </c>
      <c r="DN256" s="4">
        <v>-564.27484219331</v>
      </c>
      <c r="DO256" s="4">
        <v>-112.820746352557</v>
      </c>
      <c r="DP256" s="4">
        <v>-782.999513585027</v>
      </c>
      <c r="DQ256" s="4">
        <v>-63.404317899396</v>
      </c>
      <c r="DR256" s="4">
        <v>-1023.78917722986</v>
      </c>
      <c r="DS256" s="4">
        <v>-250.662655159501</v>
      </c>
      <c r="DT256" s="4">
        <v>-795.201315649843</v>
      </c>
      <c r="DU256" s="4">
        <v>-529.116490886724</v>
      </c>
      <c r="DV256" s="4">
        <v>-1040.49877119013</v>
      </c>
      <c r="DW256" s="4">
        <v>-696.330901790297</v>
      </c>
      <c r="DX256" s="4">
        <v>-41.3908396383374</v>
      </c>
      <c r="DY256" s="4">
        <v>-44541.4564645497</v>
      </c>
      <c r="DZ256" s="4">
        <v>-12929.0646045426</v>
      </c>
      <c r="EA256" s="4">
        <v>-16085.5545649497</v>
      </c>
      <c r="EB256" s="4">
        <v>-134.455711737851</v>
      </c>
      <c r="EC256" s="4">
        <v>-8.73687211852579</v>
      </c>
      <c r="ED256" s="4">
        <v>-1586.25017913986</v>
      </c>
      <c r="EE256" s="4">
        <v>0</v>
      </c>
      <c r="EF256" s="4">
        <v>0</v>
      </c>
      <c r="EG256" s="4">
        <v>-943.12166063507</v>
      </c>
      <c r="EH256" s="4">
        <v>-2552.95275200482</v>
      </c>
      <c r="EI256" s="4">
        <v>-8813.90860082226</v>
      </c>
      <c r="EJ256" s="4">
        <v>-543761.574810955</v>
      </c>
      <c r="EK256" s="4">
        <v>-1214541.36837465</v>
      </c>
      <c r="EL256" s="4">
        <v>-93649.7087479995</v>
      </c>
      <c r="EM256" s="4">
        <v>-6545.43548066843</v>
      </c>
      <c r="EN256" s="4">
        <v>-15370.691062669</v>
      </c>
      <c r="EO256" s="4">
        <v>-6978.2556427942</v>
      </c>
      <c r="EP256" s="4">
        <v>-18533.094456369</v>
      </c>
      <c r="EQ256" s="4">
        <v>-55534.8028128555</v>
      </c>
      <c r="ER256" s="4">
        <v>-304173.974121115</v>
      </c>
      <c r="ES256" s="4">
        <v>-23453.6633994351</v>
      </c>
      <c r="ET256" s="4">
        <v>-37.981232651543</v>
      </c>
      <c r="EU256" s="4">
        <v>-7.07927649213159</v>
      </c>
      <c r="EV256" s="4">
        <v>-1253.37967551629</v>
      </c>
      <c r="EW256" s="4">
        <v>-18856.0909347409</v>
      </c>
      <c r="EX256" s="4">
        <v>-1432.17513307353</v>
      </c>
      <c r="EY256" s="4">
        <v>-408.394923012597</v>
      </c>
      <c r="EZ256" s="4">
        <v>-34.6872424645176</v>
      </c>
      <c r="FA256" s="4">
        <v>-17407.3666074561</v>
      </c>
      <c r="FC256" s="4">
        <v>-63246.9972136115</v>
      </c>
      <c r="FD256" s="4">
        <v>-206552.46201781</v>
      </c>
      <c r="FF256" s="4">
        <v>0</v>
      </c>
      <c r="FH256" s="4">
        <v>-1003983.83481605</v>
      </c>
      <c r="FI256" s="4">
        <v>-62031.7764829411</v>
      </c>
      <c r="FK256" s="4">
        <v>-1730494.11108491</v>
      </c>
      <c r="FM256" s="4">
        <v>-9988720.68446235</v>
      </c>
    </row>
    <row r="257" spans="5:169">
      <c r="E257" s="4">
        <v>-1809.45832071175</v>
      </c>
      <c r="F257" s="4">
        <v>-526.851886028986</v>
      </c>
      <c r="G257" s="4">
        <v>-1366.16271969412</v>
      </c>
      <c r="H257" s="4">
        <v>-1025.49669466144</v>
      </c>
      <c r="I257" s="4">
        <v>-1389.21035360101</v>
      </c>
      <c r="J257" s="4">
        <v>-30888.5040988726</v>
      </c>
      <c r="K257" s="4">
        <v>-7733.10488704204</v>
      </c>
      <c r="L257" s="4">
        <v>-4116.49025850759</v>
      </c>
      <c r="M257" s="4">
        <v>-4867.95239862827</v>
      </c>
      <c r="N257" s="4">
        <v>-3801.90715905185</v>
      </c>
      <c r="O257" s="4">
        <v>-8749.24220068737</v>
      </c>
      <c r="P257" s="4">
        <v>-7224.72219086565</v>
      </c>
      <c r="Q257" s="4">
        <v>-6047.0099668086</v>
      </c>
      <c r="R257" s="4">
        <v>-4208.79131696892</v>
      </c>
      <c r="S257" s="4">
        <v>-2989.04052294126</v>
      </c>
      <c r="T257" s="4">
        <v>-910.539364764028</v>
      </c>
      <c r="U257" s="4">
        <v>-382.374347612805</v>
      </c>
      <c r="V257" s="4">
        <v>-11684.6865998681</v>
      </c>
      <c r="W257" s="4">
        <v>-1580.94667435791</v>
      </c>
      <c r="X257" s="4">
        <v>-1542.52808543863</v>
      </c>
      <c r="Y257" s="4">
        <v>-2242.34122538839</v>
      </c>
      <c r="Z257" s="4">
        <v>-4439.38744925029</v>
      </c>
      <c r="AA257" s="4">
        <v>-1152.88913985614</v>
      </c>
      <c r="AB257" s="4">
        <v>-1318.09767502379</v>
      </c>
      <c r="AC257" s="4">
        <v>-442.298171488094</v>
      </c>
      <c r="AD257" s="4">
        <v>-4016.43388041075</v>
      </c>
      <c r="AE257" s="4">
        <v>-7952.94084079004</v>
      </c>
      <c r="AF257" s="4">
        <v>-3460.31143080552</v>
      </c>
      <c r="AG257" s="4">
        <v>-3046.37433482673</v>
      </c>
      <c r="AH257" s="4">
        <v>-1932.78752516154</v>
      </c>
      <c r="AI257" s="4">
        <v>-1839.59518304855</v>
      </c>
      <c r="AJ257" s="4">
        <v>-106273.283982018</v>
      </c>
      <c r="AK257" s="4">
        <v>-3514.29249023248</v>
      </c>
      <c r="AL257" s="4">
        <v>-2037.89731690077</v>
      </c>
      <c r="AM257" s="4">
        <v>-4707.35869689618</v>
      </c>
      <c r="AN257" s="4">
        <v>-5042.71630475215</v>
      </c>
      <c r="AO257" s="4">
        <v>-14341.0247604016</v>
      </c>
      <c r="AP257" s="4">
        <v>-923.820473800474</v>
      </c>
      <c r="AQ257" s="4">
        <v>-2068.5587821455</v>
      </c>
      <c r="AR257" s="4">
        <v>-9437.30110691346</v>
      </c>
      <c r="AS257" s="4">
        <v>-14678.3976679217</v>
      </c>
      <c r="AT257" s="4">
        <v>-2263.49113954374</v>
      </c>
      <c r="AU257" s="4">
        <v>-2618.29916827001</v>
      </c>
      <c r="AV257" s="4">
        <v>-520.05108949923</v>
      </c>
      <c r="AW257" s="4">
        <v>-559.048367672968</v>
      </c>
      <c r="AX257" s="4">
        <v>-875.186529047043</v>
      </c>
      <c r="AY257" s="4">
        <v>-8725.25273137144</v>
      </c>
      <c r="AZ257" s="4">
        <v>-10457.7641785549</v>
      </c>
      <c r="BA257" s="4">
        <v>-4126.09038521819</v>
      </c>
      <c r="BB257" s="4">
        <v>-1983.64952436636</v>
      </c>
      <c r="BC257" s="4">
        <v>-1054.1472050187</v>
      </c>
      <c r="BD257" s="4">
        <v>-1256.70990251997</v>
      </c>
      <c r="BE257" s="4">
        <v>-12303.1256288697</v>
      </c>
      <c r="BF257" s="4">
        <v>-14494.5348584545</v>
      </c>
      <c r="BG257" s="4">
        <v>-5947.59617150829</v>
      </c>
      <c r="BH257" s="4">
        <v>-1389.37195192353</v>
      </c>
      <c r="BI257" s="4">
        <v>-4217.87681029143</v>
      </c>
      <c r="BJ257" s="4">
        <v>-1400.60695222616</v>
      </c>
      <c r="BK257" s="4">
        <v>-1117.78224487738</v>
      </c>
      <c r="BL257" s="4">
        <v>-2201.02792539859</v>
      </c>
      <c r="BM257" s="4">
        <v>-16553.542968106</v>
      </c>
      <c r="BN257" s="4">
        <v>-39621.1041001268</v>
      </c>
      <c r="BO257" s="4">
        <v>-359.934470067367</v>
      </c>
      <c r="BP257" s="4">
        <v>-1826.3640330556</v>
      </c>
      <c r="BQ257" s="4">
        <v>-7261.30910145214</v>
      </c>
      <c r="BR257" s="4">
        <v>-62583.2912202512</v>
      </c>
      <c r="BS257" s="4">
        <v>-1161.82458019284</v>
      </c>
      <c r="BT257" s="4">
        <v>-696.305089948615</v>
      </c>
      <c r="BU257" s="4">
        <v>-6430.6857901057</v>
      </c>
      <c r="BV257" s="4">
        <v>-9905.74560346344</v>
      </c>
      <c r="BW257" s="4">
        <v>-93.4566682398198</v>
      </c>
      <c r="BX257" s="4">
        <v>-20228.0243572299</v>
      </c>
      <c r="BY257" s="4">
        <v>-890.783609448262</v>
      </c>
      <c r="BZ257" s="4">
        <v>-6975.2964690867</v>
      </c>
      <c r="CA257" s="4">
        <v>-2789.01247181346</v>
      </c>
      <c r="CB257" s="4">
        <v>-1343.60017250554</v>
      </c>
      <c r="CC257" s="4">
        <v>-762.9779748731</v>
      </c>
      <c r="CD257" s="4">
        <v>-2719.59184973674</v>
      </c>
      <c r="CE257" s="4">
        <v>-13631.3668289907</v>
      </c>
      <c r="CF257" s="4">
        <v>-15347.8610187185</v>
      </c>
      <c r="CG257" s="4">
        <v>-29652.1474678942</v>
      </c>
      <c r="CH257" s="4">
        <v>-8881.44348729</v>
      </c>
      <c r="CI257" s="4">
        <v>-12213.1641953051</v>
      </c>
      <c r="CJ257" s="4">
        <v>-6645.87726213535</v>
      </c>
      <c r="CK257" s="4">
        <v>-11588.4312161519</v>
      </c>
      <c r="CL257" s="4">
        <v>-7503.43128850762</v>
      </c>
      <c r="CM257" s="4">
        <v>-2746.7891703997</v>
      </c>
      <c r="CN257" s="4">
        <v>-7019.78405855524</v>
      </c>
      <c r="CO257" s="4">
        <v>-26153.3238014222</v>
      </c>
      <c r="CP257" s="4">
        <v>-25147.803154402</v>
      </c>
      <c r="CQ257" s="4">
        <v>-25243.2975697855</v>
      </c>
      <c r="CR257" s="4">
        <v>-8086.00294806865</v>
      </c>
      <c r="CS257" s="4">
        <v>-4582.69501757284</v>
      </c>
      <c r="CT257" s="4">
        <v>-12201.8441217759</v>
      </c>
      <c r="CU257" s="4">
        <v>-9288.98335673075</v>
      </c>
      <c r="CV257" s="4">
        <v>-11222.0462541765</v>
      </c>
      <c r="CW257" s="4">
        <v>-120362.907403811</v>
      </c>
      <c r="CX257" s="4">
        <v>-1904.1314228488</v>
      </c>
      <c r="CY257" s="4">
        <v>-3632.8742422757</v>
      </c>
      <c r="CZ257" s="4">
        <v>-60701.5495083786</v>
      </c>
      <c r="DA257" s="4">
        <v>-2197.65211007472</v>
      </c>
      <c r="DB257" s="4">
        <v>-1195.41845219416</v>
      </c>
      <c r="DC257" s="4">
        <v>-118603.779538086</v>
      </c>
      <c r="DD257" s="4">
        <v>-17762.0802726639</v>
      </c>
      <c r="DE257" s="4">
        <v>-5934.11014649658</v>
      </c>
      <c r="DF257" s="4">
        <v>-3162.75314162331</v>
      </c>
      <c r="DG257" s="4">
        <v>-1161.88712083303</v>
      </c>
      <c r="DH257" s="4">
        <v>-2695.22179387941</v>
      </c>
      <c r="DI257" s="4">
        <v>-4246.88604244736</v>
      </c>
      <c r="DJ257" s="4">
        <v>-2853.58202951466</v>
      </c>
      <c r="DK257" s="4">
        <v>-3527.23743045353</v>
      </c>
      <c r="DL257" s="4">
        <v>-2656.72846196581</v>
      </c>
      <c r="DM257" s="4">
        <v>-1892.29952785347</v>
      </c>
      <c r="DN257" s="4">
        <v>-1361.08374262046</v>
      </c>
      <c r="DO257" s="4">
        <v>-2.92541396145148</v>
      </c>
      <c r="DP257" s="4">
        <v>-1060.24713326487</v>
      </c>
      <c r="DQ257" s="4">
        <v>-1476.25984003739</v>
      </c>
      <c r="DR257" s="4">
        <v>-532.410881545044</v>
      </c>
      <c r="DS257" s="4">
        <v>-3440.32514557097</v>
      </c>
      <c r="DT257" s="4">
        <v>-4255.16097423596</v>
      </c>
      <c r="DU257" s="4">
        <v>-6035.61420938772</v>
      </c>
      <c r="DV257" s="4">
        <v>0</v>
      </c>
      <c r="DW257" s="4">
        <v>-22792.111321736</v>
      </c>
      <c r="DX257" s="4">
        <v>-3742.70329497819</v>
      </c>
      <c r="DY257" s="4">
        <v>-9698.06113252236</v>
      </c>
      <c r="DZ257" s="4">
        <v>-1511.06658647717</v>
      </c>
      <c r="EA257" s="4">
        <v>-5673.69024055165</v>
      </c>
      <c r="EB257" s="4">
        <v>0</v>
      </c>
      <c r="EC257" s="4">
        <v>0</v>
      </c>
      <c r="ED257" s="4">
        <v>-7305.72545620707</v>
      </c>
      <c r="EE257" s="4">
        <v>-299.030919390259</v>
      </c>
      <c r="EF257" s="4">
        <v>-129.884595307667</v>
      </c>
      <c r="EG257" s="4">
        <v>-108108.72210776</v>
      </c>
      <c r="EH257" s="4">
        <v>-23478.1953987788</v>
      </c>
      <c r="EI257" s="4">
        <v>-697796.969166733</v>
      </c>
      <c r="EJ257" s="4">
        <v>-136737.907910915</v>
      </c>
      <c r="EK257" s="4">
        <v>-284101.471046096</v>
      </c>
      <c r="EL257" s="4">
        <v>-148995.530096301</v>
      </c>
      <c r="EM257" s="4">
        <v>-2455.02854997279</v>
      </c>
      <c r="EN257" s="4">
        <v>-1441.30059184189</v>
      </c>
      <c r="EO257" s="4">
        <v>-55890.5590854545</v>
      </c>
      <c r="EP257" s="4">
        <v>-97180.4180775065</v>
      </c>
      <c r="EQ257" s="4">
        <v>-112152.590210586</v>
      </c>
      <c r="ER257" s="4">
        <v>-19648.1189779521</v>
      </c>
      <c r="ES257" s="4">
        <v>-10500.0470731468</v>
      </c>
      <c r="ET257" s="4">
        <v>-7609.19635138749</v>
      </c>
      <c r="EU257" s="4">
        <v>-14947.214582873</v>
      </c>
      <c r="EV257" s="4">
        <v>-9015.32480670825</v>
      </c>
      <c r="EW257" s="4">
        <v>-14757.748354924</v>
      </c>
      <c r="EX257" s="4">
        <v>-7818.59458630235</v>
      </c>
      <c r="EY257" s="4">
        <v>-16715.503143616</v>
      </c>
      <c r="EZ257" s="4">
        <v>0</v>
      </c>
      <c r="FA257" s="4">
        <v>-16711.07209753</v>
      </c>
      <c r="FC257" s="4">
        <v>-109362.161760911</v>
      </c>
      <c r="FD257" s="4">
        <v>-332703.066520388</v>
      </c>
      <c r="FF257" s="4">
        <v>0</v>
      </c>
      <c r="FH257" s="4">
        <v>0</v>
      </c>
      <c r="FI257" s="4">
        <v>-168056.163389556</v>
      </c>
      <c r="FK257" s="4">
        <v>-774755.180170364</v>
      </c>
      <c r="FM257" s="4">
        <v>-4389329.36758816</v>
      </c>
    </row>
    <row r="258" spans="5:169"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-204.317789015756</v>
      </c>
      <c r="AF258" s="4">
        <v>-27.2235070632208</v>
      </c>
      <c r="AG258" s="4">
        <v>-33.0068614199896</v>
      </c>
      <c r="AH258" s="4">
        <v>-44.838805932473</v>
      </c>
      <c r="AI258" s="4">
        <v>-54.4022756398095</v>
      </c>
      <c r="AJ258" s="4">
        <v>-22.4351042225855</v>
      </c>
      <c r="AK258" s="4">
        <v>-449.320735213201</v>
      </c>
      <c r="AL258" s="4">
        <v>-46.6075751185622</v>
      </c>
      <c r="AM258" s="4">
        <v>-1164.19658994602</v>
      </c>
      <c r="AN258" s="4">
        <v>-221.439022710633</v>
      </c>
      <c r="AO258" s="4">
        <v>-222171.732745698</v>
      </c>
      <c r="AP258" s="4">
        <v>-48.2805268641273</v>
      </c>
      <c r="AQ258" s="4">
        <v>-1416.41065261191</v>
      </c>
      <c r="AR258" s="4">
        <v>-364.559547490552</v>
      </c>
      <c r="AS258" s="4">
        <v>-484.612997737399</v>
      </c>
      <c r="AT258" s="4">
        <v>-202.369933963026</v>
      </c>
      <c r="AU258" s="4">
        <v>-2448.42947270757</v>
      </c>
      <c r="AV258" s="4">
        <v>-141.165412541745</v>
      </c>
      <c r="AW258" s="4">
        <v>0</v>
      </c>
      <c r="AX258" s="4">
        <v>-2921.69959315981</v>
      </c>
      <c r="AY258" s="4">
        <v>-5068.63395866383</v>
      </c>
      <c r="AZ258" s="4">
        <v>-3179.03495161607</v>
      </c>
      <c r="BA258" s="4">
        <v>0</v>
      </c>
      <c r="BB258" s="4">
        <v>0</v>
      </c>
      <c r="BC258" s="4">
        <v>-6260.96455395605</v>
      </c>
      <c r="BD258" s="4">
        <v>-11221.843724735</v>
      </c>
      <c r="BE258" s="4">
        <v>-30672.0921075237</v>
      </c>
      <c r="BF258" s="4">
        <v>0</v>
      </c>
      <c r="BG258" s="4">
        <v>-7438.80870291335</v>
      </c>
      <c r="BH258" s="4">
        <v>-7407.94448439685</v>
      </c>
      <c r="BI258" s="4">
        <v>-16615.1130430664</v>
      </c>
      <c r="BJ258" s="4">
        <v>0</v>
      </c>
      <c r="BK258" s="4">
        <v>0</v>
      </c>
      <c r="BL258" s="4">
        <v>0</v>
      </c>
      <c r="BM258" s="4">
        <v>-137891.377729644</v>
      </c>
      <c r="BN258" s="4">
        <v>-644408.027511231</v>
      </c>
      <c r="BO258" s="4">
        <v>-80040.5746636527</v>
      </c>
      <c r="BP258" s="4">
        <v>-193536.402638326</v>
      </c>
      <c r="BQ258" s="4">
        <v>-8710.09828754013</v>
      </c>
      <c r="BR258" s="4">
        <v>-119480.399805854</v>
      </c>
      <c r="BS258" s="4">
        <v>0</v>
      </c>
      <c r="BT258" s="4">
        <v>0</v>
      </c>
      <c r="BU258" s="4">
        <v>0</v>
      </c>
      <c r="BV258" s="4">
        <v>0</v>
      </c>
      <c r="BW258" s="4">
        <v>0</v>
      </c>
      <c r="BX258" s="4">
        <v>0</v>
      </c>
      <c r="BY258" s="4">
        <v>0</v>
      </c>
      <c r="BZ258" s="4">
        <v>0</v>
      </c>
      <c r="CA258" s="4">
        <v>0</v>
      </c>
      <c r="CB258" s="4">
        <v>0</v>
      </c>
      <c r="CC258" s="4">
        <v>-0.0031554034195289</v>
      </c>
      <c r="CD258" s="4">
        <v>0</v>
      </c>
      <c r="CE258" s="4">
        <v>0</v>
      </c>
      <c r="CF258" s="4">
        <v>0</v>
      </c>
      <c r="CG258" s="4">
        <v>0</v>
      </c>
      <c r="CH258" s="4">
        <v>0</v>
      </c>
      <c r="CI258" s="4">
        <v>0</v>
      </c>
      <c r="CJ258" s="4">
        <v>0</v>
      </c>
      <c r="CK258" s="4">
        <v>0</v>
      </c>
      <c r="CL258" s="4">
        <v>0</v>
      </c>
      <c r="CM258" s="4">
        <v>0</v>
      </c>
      <c r="CN258" s="4">
        <v>0</v>
      </c>
      <c r="CO258" s="4">
        <v>0</v>
      </c>
      <c r="CP258" s="4">
        <v>0</v>
      </c>
      <c r="CQ258" s="4">
        <v>0</v>
      </c>
      <c r="CR258" s="4">
        <v>0</v>
      </c>
      <c r="CS258" s="4">
        <v>0</v>
      </c>
      <c r="CT258" s="4">
        <v>0</v>
      </c>
      <c r="CU258" s="4">
        <v>0</v>
      </c>
      <c r="CV258" s="4">
        <v>0</v>
      </c>
      <c r="CW258" s="4">
        <v>0</v>
      </c>
      <c r="CX258" s="4">
        <v>-159640.332047708</v>
      </c>
      <c r="CY258" s="4">
        <v>0</v>
      </c>
      <c r="CZ258" s="4">
        <v>0</v>
      </c>
      <c r="DA258" s="4">
        <v>0</v>
      </c>
      <c r="DB258" s="4">
        <v>0</v>
      </c>
      <c r="DC258" s="4">
        <v>0</v>
      </c>
      <c r="DD258" s="4">
        <v>0</v>
      </c>
      <c r="DE258" s="4">
        <v>0</v>
      </c>
      <c r="DF258" s="4">
        <v>0</v>
      </c>
      <c r="DG258" s="4">
        <v>0</v>
      </c>
      <c r="DH258" s="4">
        <v>0</v>
      </c>
      <c r="DI258" s="4">
        <v>0</v>
      </c>
      <c r="DJ258" s="4">
        <v>0</v>
      </c>
      <c r="DK258" s="4">
        <v>0</v>
      </c>
      <c r="DL258" s="4">
        <v>0</v>
      </c>
      <c r="DM258" s="4">
        <v>0</v>
      </c>
      <c r="DN258" s="4">
        <v>0</v>
      </c>
      <c r="DO258" s="4">
        <v>0</v>
      </c>
      <c r="DP258" s="4">
        <v>0</v>
      </c>
      <c r="DQ258" s="4">
        <v>0</v>
      </c>
      <c r="DR258" s="4">
        <v>0</v>
      </c>
      <c r="DS258" s="4">
        <v>0</v>
      </c>
      <c r="DT258" s="4">
        <v>0</v>
      </c>
      <c r="DU258" s="4">
        <v>0</v>
      </c>
      <c r="DV258" s="4">
        <v>0</v>
      </c>
      <c r="DW258" s="4">
        <v>0</v>
      </c>
      <c r="DX258" s="4">
        <v>0</v>
      </c>
      <c r="DY258" s="4">
        <v>0</v>
      </c>
      <c r="DZ258" s="4">
        <v>0</v>
      </c>
      <c r="EA258" s="4">
        <v>0</v>
      </c>
      <c r="EB258" s="4">
        <v>0</v>
      </c>
      <c r="EC258" s="4">
        <v>0</v>
      </c>
      <c r="ED258" s="4">
        <v>0</v>
      </c>
      <c r="EE258" s="4">
        <v>0</v>
      </c>
      <c r="EF258" s="4">
        <v>0</v>
      </c>
      <c r="EG258" s="4">
        <v>0</v>
      </c>
      <c r="EH258" s="4">
        <v>0</v>
      </c>
      <c r="EI258" s="4">
        <v>0</v>
      </c>
      <c r="EJ258" s="4">
        <v>0</v>
      </c>
      <c r="EK258" s="4">
        <v>0</v>
      </c>
      <c r="EL258" s="4">
        <v>0</v>
      </c>
      <c r="EM258" s="4">
        <v>0</v>
      </c>
      <c r="EN258" s="4">
        <v>0</v>
      </c>
      <c r="EO258" s="4">
        <v>0</v>
      </c>
      <c r="EP258" s="4">
        <v>0</v>
      </c>
      <c r="EQ258" s="4">
        <v>0</v>
      </c>
      <c r="ER258" s="4">
        <v>0</v>
      </c>
      <c r="ES258" s="4">
        <v>0</v>
      </c>
      <c r="ET258" s="4">
        <v>0</v>
      </c>
      <c r="EU258" s="4">
        <v>0</v>
      </c>
      <c r="EV258" s="4">
        <v>0</v>
      </c>
      <c r="EW258" s="4">
        <v>0</v>
      </c>
      <c r="EX258" s="4">
        <v>0</v>
      </c>
      <c r="EY258" s="4">
        <v>0</v>
      </c>
      <c r="EZ258" s="4">
        <v>0</v>
      </c>
      <c r="FA258" s="4">
        <v>0</v>
      </c>
      <c r="FC258" s="4">
        <v>0</v>
      </c>
      <c r="FD258" s="4">
        <v>0</v>
      </c>
      <c r="FF258" s="4">
        <v>0</v>
      </c>
      <c r="FH258" s="4">
        <v>0</v>
      </c>
      <c r="FI258" s="4">
        <v>10487.8142247984</v>
      </c>
      <c r="FK258" s="4">
        <v>-20227.2154071782</v>
      </c>
      <c r="FM258" s="4">
        <v>-1673778.10169767</v>
      </c>
    </row>
    <row r="259" spans="5:169"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0</v>
      </c>
      <c r="AO259" s="4">
        <v>0</v>
      </c>
      <c r="AP259" s="4">
        <v>0</v>
      </c>
      <c r="AQ259" s="4">
        <v>0</v>
      </c>
      <c r="AR259" s="4">
        <v>0</v>
      </c>
      <c r="AS259" s="4">
        <v>0</v>
      </c>
      <c r="AT259" s="4">
        <v>0</v>
      </c>
      <c r="AU259" s="4">
        <v>0</v>
      </c>
      <c r="AV259" s="4">
        <v>0</v>
      </c>
      <c r="AW259" s="4">
        <v>0</v>
      </c>
      <c r="AX259" s="4">
        <v>0</v>
      </c>
      <c r="AY259" s="4">
        <v>0</v>
      </c>
      <c r="AZ259" s="4">
        <v>0</v>
      </c>
      <c r="BA259" s="4">
        <v>0</v>
      </c>
      <c r="BB259" s="4">
        <v>0</v>
      </c>
      <c r="BC259" s="4">
        <v>0</v>
      </c>
      <c r="BD259" s="4">
        <v>0</v>
      </c>
      <c r="BE259" s="4">
        <v>0</v>
      </c>
      <c r="BF259" s="4">
        <v>0</v>
      </c>
      <c r="BG259" s="4">
        <v>0</v>
      </c>
      <c r="BH259" s="4">
        <v>0</v>
      </c>
      <c r="BI259" s="4">
        <v>0</v>
      </c>
      <c r="BJ259" s="4">
        <v>0</v>
      </c>
      <c r="BK259" s="4">
        <v>0</v>
      </c>
      <c r="BL259" s="4">
        <v>0</v>
      </c>
      <c r="BM259" s="4">
        <v>0</v>
      </c>
      <c r="BN259" s="4">
        <v>0</v>
      </c>
      <c r="BO259" s="4">
        <v>0</v>
      </c>
      <c r="BP259" s="4">
        <v>0</v>
      </c>
      <c r="BQ259" s="4">
        <v>0</v>
      </c>
      <c r="BR259" s="4">
        <v>0</v>
      </c>
      <c r="BS259" s="4">
        <v>0</v>
      </c>
      <c r="BT259" s="4">
        <v>0</v>
      </c>
      <c r="BU259" s="4">
        <v>0</v>
      </c>
      <c r="BV259" s="4">
        <v>0</v>
      </c>
      <c r="BW259" s="4">
        <v>0</v>
      </c>
      <c r="BX259" s="4">
        <v>0</v>
      </c>
      <c r="BY259" s="4">
        <v>0</v>
      </c>
      <c r="BZ259" s="4">
        <v>0</v>
      </c>
      <c r="CA259" s="4">
        <v>0</v>
      </c>
      <c r="CB259" s="4">
        <v>0</v>
      </c>
      <c r="CC259" s="4">
        <v>0</v>
      </c>
      <c r="CD259" s="4">
        <v>0</v>
      </c>
      <c r="CE259" s="4">
        <v>0</v>
      </c>
      <c r="CF259" s="4">
        <v>0</v>
      </c>
      <c r="CG259" s="4">
        <v>0</v>
      </c>
      <c r="CH259" s="4">
        <v>0</v>
      </c>
      <c r="CI259" s="4">
        <v>0</v>
      </c>
      <c r="CJ259" s="4">
        <v>0</v>
      </c>
      <c r="CK259" s="4">
        <v>0</v>
      </c>
      <c r="CL259" s="4">
        <v>0</v>
      </c>
      <c r="CM259" s="4">
        <v>0</v>
      </c>
      <c r="CN259" s="4">
        <v>0</v>
      </c>
      <c r="CO259" s="4">
        <v>0</v>
      </c>
      <c r="CP259" s="4">
        <v>0</v>
      </c>
      <c r="CQ259" s="4">
        <v>0</v>
      </c>
      <c r="CR259" s="4">
        <v>0</v>
      </c>
      <c r="CS259" s="4">
        <v>0</v>
      </c>
      <c r="CT259" s="4">
        <v>0</v>
      </c>
      <c r="CU259" s="4">
        <v>0</v>
      </c>
      <c r="CV259" s="4">
        <v>0</v>
      </c>
      <c r="CW259" s="4">
        <v>0</v>
      </c>
      <c r="CX259" s="4">
        <v>0</v>
      </c>
      <c r="CY259" s="4">
        <v>0</v>
      </c>
      <c r="CZ259" s="4">
        <v>0</v>
      </c>
      <c r="DA259" s="4">
        <v>0</v>
      </c>
      <c r="DB259" s="4">
        <v>0</v>
      </c>
      <c r="DC259" s="4">
        <v>0</v>
      </c>
      <c r="DD259" s="4">
        <v>0</v>
      </c>
      <c r="DE259" s="4">
        <v>0</v>
      </c>
      <c r="DF259" s="4">
        <v>0</v>
      </c>
      <c r="DG259" s="4">
        <v>0</v>
      </c>
      <c r="DH259" s="4">
        <v>0</v>
      </c>
      <c r="DI259" s="4">
        <v>0</v>
      </c>
      <c r="DJ259" s="4">
        <v>0</v>
      </c>
      <c r="DK259" s="4">
        <v>0</v>
      </c>
      <c r="DL259" s="4">
        <v>0</v>
      </c>
      <c r="DM259" s="4">
        <v>0</v>
      </c>
      <c r="DN259" s="4">
        <v>0</v>
      </c>
      <c r="DO259" s="4">
        <v>0</v>
      </c>
      <c r="DP259" s="4">
        <v>0</v>
      </c>
      <c r="DQ259" s="4">
        <v>0</v>
      </c>
      <c r="DR259" s="4">
        <v>0</v>
      </c>
      <c r="DS259" s="4">
        <v>0</v>
      </c>
      <c r="DT259" s="4">
        <v>0</v>
      </c>
      <c r="DU259" s="4">
        <v>0</v>
      </c>
      <c r="DV259" s="4">
        <v>0</v>
      </c>
      <c r="DW259" s="4">
        <v>0</v>
      </c>
      <c r="DX259" s="4">
        <v>0</v>
      </c>
      <c r="DY259" s="4">
        <v>0</v>
      </c>
      <c r="DZ259" s="4">
        <v>0</v>
      </c>
      <c r="EA259" s="4">
        <v>0</v>
      </c>
      <c r="EB259" s="4">
        <v>0</v>
      </c>
      <c r="EC259" s="4">
        <v>0</v>
      </c>
      <c r="ED259" s="4">
        <v>0</v>
      </c>
      <c r="EE259" s="4">
        <v>0</v>
      </c>
      <c r="EF259" s="4">
        <v>0</v>
      </c>
      <c r="EG259" s="4">
        <v>0</v>
      </c>
      <c r="EH259" s="4">
        <v>0</v>
      </c>
      <c r="EI259" s="4">
        <v>0</v>
      </c>
      <c r="EJ259" s="4">
        <v>0</v>
      </c>
      <c r="EK259" s="4">
        <v>0</v>
      </c>
      <c r="EL259" s="4">
        <v>0</v>
      </c>
      <c r="EM259" s="4">
        <v>0</v>
      </c>
      <c r="EN259" s="4">
        <v>0</v>
      </c>
      <c r="EO259" s="4">
        <v>0</v>
      </c>
      <c r="EP259" s="4">
        <v>0</v>
      </c>
      <c r="EQ259" s="4">
        <v>0</v>
      </c>
      <c r="ER259" s="4">
        <v>0</v>
      </c>
      <c r="ES259" s="4">
        <v>0</v>
      </c>
      <c r="ET259" s="4">
        <v>0</v>
      </c>
      <c r="EU259" s="4">
        <v>0</v>
      </c>
      <c r="EV259" s="4">
        <v>0</v>
      </c>
      <c r="EW259" s="4">
        <v>0</v>
      </c>
      <c r="EX259" s="4">
        <v>0</v>
      </c>
      <c r="EY259" s="4">
        <v>0</v>
      </c>
      <c r="EZ259" s="4">
        <v>0</v>
      </c>
      <c r="FA259" s="4">
        <v>0</v>
      </c>
      <c r="FC259" s="4">
        <v>0</v>
      </c>
      <c r="FD259" s="4">
        <v>0</v>
      </c>
      <c r="FF259" s="4">
        <v>0</v>
      </c>
      <c r="FH259" s="4">
        <v>0</v>
      </c>
      <c r="FI259" s="4">
        <v>0</v>
      </c>
      <c r="FK259" s="4">
        <v>0</v>
      </c>
      <c r="FM259" s="4">
        <v>0</v>
      </c>
    </row>
    <row r="260" spans="5:169"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0</v>
      </c>
      <c r="AO260" s="4">
        <v>0</v>
      </c>
      <c r="AP260" s="4">
        <v>0</v>
      </c>
      <c r="AQ260" s="4">
        <v>0</v>
      </c>
      <c r="AR260" s="4">
        <v>0</v>
      </c>
      <c r="AS260" s="4">
        <v>0</v>
      </c>
      <c r="AT260" s="4">
        <v>0</v>
      </c>
      <c r="AU260" s="4">
        <v>0</v>
      </c>
      <c r="AV260" s="4">
        <v>0</v>
      </c>
      <c r="AW260" s="4">
        <v>0</v>
      </c>
      <c r="AX260" s="4">
        <v>0</v>
      </c>
      <c r="AY260" s="4">
        <v>0</v>
      </c>
      <c r="AZ260" s="4">
        <v>0</v>
      </c>
      <c r="BA260" s="4">
        <v>0</v>
      </c>
      <c r="BB260" s="4">
        <v>0</v>
      </c>
      <c r="BC260" s="4">
        <v>0</v>
      </c>
      <c r="BD260" s="4">
        <v>0</v>
      </c>
      <c r="BE260" s="4">
        <v>0</v>
      </c>
      <c r="BF260" s="4">
        <v>0</v>
      </c>
      <c r="BG260" s="4">
        <v>0</v>
      </c>
      <c r="BH260" s="4">
        <v>0</v>
      </c>
      <c r="BI260" s="4">
        <v>0</v>
      </c>
      <c r="BJ260" s="4">
        <v>0</v>
      </c>
      <c r="BK260" s="4">
        <v>0</v>
      </c>
      <c r="BL260" s="4">
        <v>0</v>
      </c>
      <c r="BM260" s="4">
        <v>0</v>
      </c>
      <c r="BN260" s="4">
        <v>0</v>
      </c>
      <c r="BO260" s="4">
        <v>0</v>
      </c>
      <c r="BP260" s="4">
        <v>0</v>
      </c>
      <c r="BQ260" s="4">
        <v>0</v>
      </c>
      <c r="BR260" s="4">
        <v>0</v>
      </c>
      <c r="BS260" s="4">
        <v>0</v>
      </c>
      <c r="BT260" s="4">
        <v>0</v>
      </c>
      <c r="BU260" s="4">
        <v>0</v>
      </c>
      <c r="BV260" s="4">
        <v>0</v>
      </c>
      <c r="BW260" s="4">
        <v>0</v>
      </c>
      <c r="BX260" s="4">
        <v>0</v>
      </c>
      <c r="BY260" s="4">
        <v>0</v>
      </c>
      <c r="BZ260" s="4">
        <v>0</v>
      </c>
      <c r="CA260" s="4">
        <v>0</v>
      </c>
      <c r="CB260" s="4">
        <v>0</v>
      </c>
      <c r="CC260" s="4">
        <v>0</v>
      </c>
      <c r="CD260" s="4">
        <v>0</v>
      </c>
      <c r="CE260" s="4">
        <v>0</v>
      </c>
      <c r="CF260" s="4">
        <v>0</v>
      </c>
      <c r="CG260" s="4">
        <v>0</v>
      </c>
      <c r="CH260" s="4">
        <v>0</v>
      </c>
      <c r="CI260" s="4">
        <v>0</v>
      </c>
      <c r="CJ260" s="4">
        <v>0</v>
      </c>
      <c r="CK260" s="4">
        <v>0</v>
      </c>
      <c r="CL260" s="4">
        <v>0</v>
      </c>
      <c r="CM260" s="4">
        <v>0</v>
      </c>
      <c r="CN260" s="4">
        <v>0</v>
      </c>
      <c r="CO260" s="4">
        <v>0</v>
      </c>
      <c r="CP260" s="4">
        <v>0</v>
      </c>
      <c r="CQ260" s="4">
        <v>0</v>
      </c>
      <c r="CR260" s="4">
        <v>0</v>
      </c>
      <c r="CS260" s="4">
        <v>0</v>
      </c>
      <c r="CT260" s="4">
        <v>0</v>
      </c>
      <c r="CU260" s="4">
        <v>0</v>
      </c>
      <c r="CV260" s="4">
        <v>0</v>
      </c>
      <c r="CW260" s="4">
        <v>0</v>
      </c>
      <c r="CX260" s="4">
        <v>0</v>
      </c>
      <c r="CY260" s="4">
        <v>0</v>
      </c>
      <c r="CZ260" s="4">
        <v>0</v>
      </c>
      <c r="DA260" s="4">
        <v>0</v>
      </c>
      <c r="DB260" s="4">
        <v>0</v>
      </c>
      <c r="DC260" s="4">
        <v>0</v>
      </c>
      <c r="DD260" s="4">
        <v>0</v>
      </c>
      <c r="DE260" s="4">
        <v>0</v>
      </c>
      <c r="DF260" s="4">
        <v>0</v>
      </c>
      <c r="DG260" s="4">
        <v>0</v>
      </c>
      <c r="DH260" s="4">
        <v>0</v>
      </c>
      <c r="DI260" s="4">
        <v>0</v>
      </c>
      <c r="DJ260" s="4">
        <v>0</v>
      </c>
      <c r="DK260" s="4">
        <v>0</v>
      </c>
      <c r="DL260" s="4">
        <v>0</v>
      </c>
      <c r="DM260" s="4">
        <v>0</v>
      </c>
      <c r="DN260" s="4">
        <v>0</v>
      </c>
      <c r="DO260" s="4">
        <v>0</v>
      </c>
      <c r="DP260" s="4">
        <v>0</v>
      </c>
      <c r="DQ260" s="4">
        <v>0</v>
      </c>
      <c r="DR260" s="4">
        <v>0</v>
      </c>
      <c r="DS260" s="4">
        <v>0</v>
      </c>
      <c r="DT260" s="4">
        <v>0</v>
      </c>
      <c r="DU260" s="4">
        <v>0</v>
      </c>
      <c r="DV260" s="4">
        <v>0</v>
      </c>
      <c r="DW260" s="4">
        <v>0</v>
      </c>
      <c r="DX260" s="4">
        <v>0</v>
      </c>
      <c r="DY260" s="4">
        <v>0</v>
      </c>
      <c r="DZ260" s="4">
        <v>0</v>
      </c>
      <c r="EA260" s="4">
        <v>0</v>
      </c>
      <c r="EB260" s="4">
        <v>0</v>
      </c>
      <c r="EC260" s="4">
        <v>0</v>
      </c>
      <c r="ED260" s="4">
        <v>0</v>
      </c>
      <c r="EE260" s="4">
        <v>0</v>
      </c>
      <c r="EF260" s="4">
        <v>0</v>
      </c>
      <c r="EG260" s="4">
        <v>0</v>
      </c>
      <c r="EH260" s="4">
        <v>0</v>
      </c>
      <c r="EI260" s="4">
        <v>0</v>
      </c>
      <c r="EJ260" s="4">
        <v>0</v>
      </c>
      <c r="EK260" s="4">
        <v>0</v>
      </c>
      <c r="EL260" s="4">
        <v>0</v>
      </c>
      <c r="EM260" s="4">
        <v>0</v>
      </c>
      <c r="EN260" s="4">
        <v>0</v>
      </c>
      <c r="EO260" s="4">
        <v>0</v>
      </c>
      <c r="EP260" s="4">
        <v>0</v>
      </c>
      <c r="EQ260" s="4">
        <v>0</v>
      </c>
      <c r="ER260" s="4">
        <v>0</v>
      </c>
      <c r="ES260" s="4">
        <v>0</v>
      </c>
      <c r="ET260" s="4">
        <v>0</v>
      </c>
      <c r="EU260" s="4">
        <v>0</v>
      </c>
      <c r="EV260" s="4">
        <v>0</v>
      </c>
      <c r="EW260" s="4">
        <v>0</v>
      </c>
      <c r="EX260" s="4">
        <v>0</v>
      </c>
      <c r="EY260" s="4">
        <v>0</v>
      </c>
      <c r="EZ260" s="4">
        <v>0</v>
      </c>
      <c r="FA260" s="4">
        <v>0</v>
      </c>
      <c r="FC260" s="4">
        <v>0</v>
      </c>
      <c r="FD260" s="4">
        <v>0</v>
      </c>
      <c r="FF260" s="4">
        <v>0</v>
      </c>
      <c r="FH260" s="4">
        <v>0</v>
      </c>
      <c r="FI260" s="4">
        <v>0</v>
      </c>
      <c r="FK260" s="4">
        <v>0</v>
      </c>
      <c r="FM260" s="4">
        <v>0</v>
      </c>
    </row>
    <row r="261" spans="5:169">
      <c r="E261" s="4">
        <v>-9035.07371066148</v>
      </c>
      <c r="F261" s="4">
        <v>-978.644053737968</v>
      </c>
      <c r="G261" s="4">
        <v>-2815.33586624343</v>
      </c>
      <c r="H261" s="4">
        <v>-1455.03426910249</v>
      </c>
      <c r="I261" s="4">
        <v>-2628.4855045236</v>
      </c>
      <c r="J261" s="4">
        <v>-3255.74287042034</v>
      </c>
      <c r="K261" s="4">
        <v>-2381.39562704991</v>
      </c>
      <c r="L261" s="4">
        <v>-476.432381565455</v>
      </c>
      <c r="M261" s="4">
        <v>-104.512997610855</v>
      </c>
      <c r="N261" s="4">
        <v>-2697.50449945739</v>
      </c>
      <c r="O261" s="4">
        <v>-6671.45998226163</v>
      </c>
      <c r="P261" s="4">
        <v>-4155.24755916011</v>
      </c>
      <c r="Q261" s="4">
        <v>-293.047036919329</v>
      </c>
      <c r="R261" s="4">
        <v>-713.185716801009</v>
      </c>
      <c r="S261" s="4">
        <v>-1234.32193804454</v>
      </c>
      <c r="T261" s="4">
        <v>-545.997558488922</v>
      </c>
      <c r="U261" s="4">
        <v>-222.283149645949</v>
      </c>
      <c r="V261" s="4">
        <v>-4905.3696543358</v>
      </c>
      <c r="W261" s="4">
        <v>-6802.77288636133</v>
      </c>
      <c r="X261" s="4">
        <v>-126.189735124665</v>
      </c>
      <c r="Y261" s="4">
        <v>-4715.47435588764</v>
      </c>
      <c r="Z261" s="4">
        <v>-20438.21816821</v>
      </c>
      <c r="AA261" s="4">
        <v>-3242.38244666297</v>
      </c>
      <c r="AB261" s="4">
        <v>-2478.16238812081</v>
      </c>
      <c r="AC261" s="4">
        <v>-2126.59407154873</v>
      </c>
      <c r="AD261" s="4">
        <v>-1794.17659549763</v>
      </c>
      <c r="AE261" s="4">
        <v>-4081.12420950833</v>
      </c>
      <c r="AF261" s="4">
        <v>-1481.56874102904</v>
      </c>
      <c r="AG261" s="4">
        <v>-1736.73523197842</v>
      </c>
      <c r="AH261" s="4">
        <v>-1617.79728519261</v>
      </c>
      <c r="AI261" s="4">
        <v>-1385.82677158483</v>
      </c>
      <c r="AJ261" s="4">
        <v>-3202.44794702007</v>
      </c>
      <c r="AK261" s="4">
        <v>-3379.32082988709</v>
      </c>
      <c r="AL261" s="4">
        <v>-5017.39955978466</v>
      </c>
      <c r="AM261" s="4">
        <v>-1160.41102082366</v>
      </c>
      <c r="AN261" s="4">
        <v>-1737.32479922121</v>
      </c>
      <c r="AO261" s="4">
        <v>-38702.8357082897</v>
      </c>
      <c r="AP261" s="4">
        <v>-1644.81434258401</v>
      </c>
      <c r="AQ261" s="4">
        <v>-1415.55967966893</v>
      </c>
      <c r="AR261" s="4">
        <v>-6051.5658449573</v>
      </c>
      <c r="AS261" s="4">
        <v>-45930.8152930518</v>
      </c>
      <c r="AT261" s="4">
        <v>-15113.1592933562</v>
      </c>
      <c r="AU261" s="4">
        <v>-123668.681962904</v>
      </c>
      <c r="AV261" s="4">
        <v>-15594.8012045431</v>
      </c>
      <c r="AW261" s="4">
        <v>-253.255147059313</v>
      </c>
      <c r="AX261" s="4">
        <v>-1236.33268758653</v>
      </c>
      <c r="AY261" s="4">
        <v>-1152.85595131703</v>
      </c>
      <c r="AZ261" s="4">
        <v>-109069.989124327</v>
      </c>
      <c r="BA261" s="4">
        <v>-915.349727980225</v>
      </c>
      <c r="BB261" s="4">
        <v>-343.086468410845</v>
      </c>
      <c r="BC261" s="4">
        <v>0</v>
      </c>
      <c r="BD261" s="4">
        <v>-155.02022642022</v>
      </c>
      <c r="BE261" s="4">
        <v>-378.081215401415</v>
      </c>
      <c r="BF261" s="4">
        <v>0</v>
      </c>
      <c r="BG261" s="4">
        <v>0</v>
      </c>
      <c r="BH261" s="4">
        <v>0</v>
      </c>
      <c r="BI261" s="4">
        <v>-188.282878887498</v>
      </c>
      <c r="BJ261" s="4">
        <v>-23862.0578280514</v>
      </c>
      <c r="BK261" s="4">
        <v>-1873.9947842402</v>
      </c>
      <c r="BL261" s="4">
        <v>-52.5193446054318</v>
      </c>
      <c r="BM261" s="4">
        <v>-724.594374258135</v>
      </c>
      <c r="BN261" s="4">
        <v>-24399.1675111614</v>
      </c>
      <c r="BO261" s="4">
        <v>-536.103247915789</v>
      </c>
      <c r="BP261" s="4">
        <v>-6494.04893077157</v>
      </c>
      <c r="BQ261" s="4">
        <v>-723.839868070706</v>
      </c>
      <c r="BR261" s="4">
        <v>-45463.8765516444</v>
      </c>
      <c r="BS261" s="4">
        <v>-911.13160013614</v>
      </c>
      <c r="BT261" s="4">
        <v>-2324.87039768908</v>
      </c>
      <c r="BU261" s="4">
        <v>-7455.69190756097</v>
      </c>
      <c r="BV261" s="4">
        <v>-2769.39701669191</v>
      </c>
      <c r="BW261" s="4">
        <v>-74.3789475881745</v>
      </c>
      <c r="BX261" s="4">
        <v>-3966.48319419332</v>
      </c>
      <c r="BY261" s="4">
        <v>-16.0466496369228</v>
      </c>
      <c r="BZ261" s="4">
        <v>-7006.81875571024</v>
      </c>
      <c r="CA261" s="4">
        <v>-6095.3806787845</v>
      </c>
      <c r="CB261" s="4">
        <v>-3208.45408523214</v>
      </c>
      <c r="CC261" s="4">
        <v>-2927.47065002525</v>
      </c>
      <c r="CD261" s="4">
        <v>-9108.27461602296</v>
      </c>
      <c r="CE261" s="4">
        <v>-3396.34897960797</v>
      </c>
      <c r="CF261" s="4">
        <v>-6434.63276751709</v>
      </c>
      <c r="CG261" s="4">
        <v>-3847.1539932579</v>
      </c>
      <c r="CH261" s="4">
        <v>-3978.08658917471</v>
      </c>
      <c r="CI261" s="4">
        <v>-6083.88877530544</v>
      </c>
      <c r="CJ261" s="4">
        <v>-1341.15526496199</v>
      </c>
      <c r="CK261" s="4">
        <v>-4075.48841354361</v>
      </c>
      <c r="CL261" s="4">
        <v>-9905.19107509601</v>
      </c>
      <c r="CM261" s="4">
        <v>-3259.41272290212</v>
      </c>
      <c r="CN261" s="4">
        <v>-3878.24433470722</v>
      </c>
      <c r="CO261" s="4">
        <v>-1129.45485603066</v>
      </c>
      <c r="CP261" s="4">
        <v>-2847.49707266478</v>
      </c>
      <c r="CQ261" s="4">
        <v>-1075.04479889084</v>
      </c>
      <c r="CR261" s="4">
        <v>-1783.03955047461</v>
      </c>
      <c r="CS261" s="4">
        <v>-1166.37885653489</v>
      </c>
      <c r="CT261" s="4">
        <v>-5693.71037334857</v>
      </c>
      <c r="CU261" s="4">
        <v>-533.021300574324</v>
      </c>
      <c r="CV261" s="4">
        <v>-1241.63098727964</v>
      </c>
      <c r="CW261" s="4">
        <v>-18264.6365074493</v>
      </c>
      <c r="CX261" s="4">
        <v>-8563.28467748233</v>
      </c>
      <c r="CY261" s="4">
        <v>-10372.2918292067</v>
      </c>
      <c r="CZ261" s="4">
        <v>-200415.759042922</v>
      </c>
      <c r="DA261" s="4">
        <v>-693761.746669515</v>
      </c>
      <c r="DB261" s="4">
        <v>-41.4739110189941</v>
      </c>
      <c r="DC261" s="4">
        <v>-3765.91221467815</v>
      </c>
      <c r="DD261" s="4">
        <v>-458.92761461172</v>
      </c>
      <c r="DE261" s="4">
        <v>0</v>
      </c>
      <c r="DF261" s="4">
        <v>0</v>
      </c>
      <c r="DG261" s="4">
        <v>0</v>
      </c>
      <c r="DH261" s="4">
        <v>0</v>
      </c>
      <c r="DI261" s="4">
        <v>-1919.8733511898</v>
      </c>
      <c r="DJ261" s="4">
        <v>-9686.83843693834</v>
      </c>
      <c r="DK261" s="4">
        <v>0</v>
      </c>
      <c r="DL261" s="4">
        <v>0</v>
      </c>
      <c r="DM261" s="4">
        <v>-1504408.91363908</v>
      </c>
      <c r="DN261" s="4">
        <v>-48478.079314869</v>
      </c>
      <c r="DO261" s="4">
        <v>-75.7276457856001</v>
      </c>
      <c r="DP261" s="4">
        <v>-704.568997112108</v>
      </c>
      <c r="DQ261" s="4">
        <v>-80.9273468174232</v>
      </c>
      <c r="DR261" s="4">
        <v>-2817.98892382409</v>
      </c>
      <c r="DS261" s="4">
        <v>-3208.67546337842</v>
      </c>
      <c r="DT261" s="4">
        <v>-1025.79901276461</v>
      </c>
      <c r="DU261" s="4">
        <v>-15757.4845373264</v>
      </c>
      <c r="DV261" s="4">
        <v>-2299.04291859441</v>
      </c>
      <c r="DW261" s="4">
        <v>-84101.0589162385</v>
      </c>
      <c r="DX261" s="4">
        <v>-227857.512757203</v>
      </c>
      <c r="DY261" s="4">
        <v>-2761.56692333482</v>
      </c>
      <c r="DZ261" s="4">
        <v>-1479.58924481448</v>
      </c>
      <c r="EA261" s="4">
        <v>-2695.88842988458</v>
      </c>
      <c r="EB261" s="4">
        <v>0</v>
      </c>
      <c r="EC261" s="4">
        <v>0</v>
      </c>
      <c r="ED261" s="4">
        <v>-2698.44638854529</v>
      </c>
      <c r="EE261" s="4">
        <v>-353.100991222846</v>
      </c>
      <c r="EF261" s="4">
        <v>-1173.4270026661</v>
      </c>
      <c r="EG261" s="4">
        <v>-188835.099967821</v>
      </c>
      <c r="EH261" s="4">
        <v>-10599.8139291521</v>
      </c>
      <c r="EI261" s="4">
        <v>-31832.6381418808</v>
      </c>
      <c r="EJ261" s="4">
        <v>-16225.5701288419</v>
      </c>
      <c r="EK261" s="4">
        <v>-8165.08159867108</v>
      </c>
      <c r="EL261" s="4">
        <v>-9980.84347579784</v>
      </c>
      <c r="EM261" s="4">
        <v>-5784.41278138543</v>
      </c>
      <c r="EN261" s="4">
        <v>-570.315247019957</v>
      </c>
      <c r="EO261" s="4">
        <v>-4009.62573470807</v>
      </c>
      <c r="EP261" s="4">
        <v>-110904.299033234</v>
      </c>
      <c r="EQ261" s="4">
        <v>-10431.283054263</v>
      </c>
      <c r="ER261" s="4">
        <v>-51825.2307093519</v>
      </c>
      <c r="ES261" s="4">
        <v>-27044.5860520488</v>
      </c>
      <c r="ET261" s="4">
        <v>-898.898848782463</v>
      </c>
      <c r="EU261" s="4">
        <v>-6983.64440959631</v>
      </c>
      <c r="EV261" s="4">
        <v>-3411.82375304139</v>
      </c>
      <c r="EW261" s="4">
        <v>-6123.81263082472</v>
      </c>
      <c r="EX261" s="4">
        <v>-6176.62168038787</v>
      </c>
      <c r="EY261" s="4">
        <v>-9383.58867097579</v>
      </c>
      <c r="EZ261" s="4">
        <v>0</v>
      </c>
      <c r="FA261" s="4">
        <v>-23088.3953676791</v>
      </c>
      <c r="FC261" s="4">
        <v>-102484.732682675</v>
      </c>
      <c r="FD261" s="4">
        <v>-2101667.15748848</v>
      </c>
      <c r="FF261" s="4">
        <v>0</v>
      </c>
      <c r="FH261" s="4">
        <v>0</v>
      </c>
      <c r="FI261" s="4">
        <v>-100515.660969201</v>
      </c>
      <c r="FK261" s="4">
        <v>-0.524567788372581</v>
      </c>
      <c r="FM261" s="4">
        <v>-6370743.67346016</v>
      </c>
    </row>
    <row r="262" spans="5:169"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0</v>
      </c>
      <c r="AO262" s="4">
        <v>0</v>
      </c>
      <c r="AP262" s="4">
        <v>0</v>
      </c>
      <c r="AQ262" s="4">
        <v>0</v>
      </c>
      <c r="AR262" s="4">
        <v>0</v>
      </c>
      <c r="AS262" s="4">
        <v>0</v>
      </c>
      <c r="AT262" s="4">
        <v>0</v>
      </c>
      <c r="AU262" s="4">
        <v>0</v>
      </c>
      <c r="AV262" s="4">
        <v>0</v>
      </c>
      <c r="AW262" s="4">
        <v>0</v>
      </c>
      <c r="AX262" s="4">
        <v>0</v>
      </c>
      <c r="AY262" s="4">
        <v>0</v>
      </c>
      <c r="AZ262" s="4">
        <v>0</v>
      </c>
      <c r="BA262" s="4">
        <v>0</v>
      </c>
      <c r="BB262" s="4">
        <v>0</v>
      </c>
      <c r="BC262" s="4">
        <v>0</v>
      </c>
      <c r="BD262" s="4">
        <v>0</v>
      </c>
      <c r="BE262" s="4">
        <v>0</v>
      </c>
      <c r="BF262" s="4">
        <v>0</v>
      </c>
      <c r="BG262" s="4">
        <v>0</v>
      </c>
      <c r="BH262" s="4">
        <v>0</v>
      </c>
      <c r="BI262" s="4">
        <v>0</v>
      </c>
      <c r="BJ262" s="4">
        <v>0</v>
      </c>
      <c r="BK262" s="4">
        <v>0</v>
      </c>
      <c r="BL262" s="4">
        <v>0</v>
      </c>
      <c r="BM262" s="4">
        <v>0</v>
      </c>
      <c r="BN262" s="4">
        <v>0</v>
      </c>
      <c r="BO262" s="4">
        <v>0</v>
      </c>
      <c r="BP262" s="4">
        <v>0</v>
      </c>
      <c r="BQ262" s="4">
        <v>0</v>
      </c>
      <c r="BR262" s="4">
        <v>0</v>
      </c>
      <c r="BS262" s="4">
        <v>0</v>
      </c>
      <c r="BT262" s="4">
        <v>0</v>
      </c>
      <c r="BU262" s="4">
        <v>0</v>
      </c>
      <c r="BV262" s="4">
        <v>0</v>
      </c>
      <c r="BW262" s="4">
        <v>0</v>
      </c>
      <c r="BX262" s="4">
        <v>0</v>
      </c>
      <c r="BY262" s="4">
        <v>0</v>
      </c>
      <c r="BZ262" s="4">
        <v>0</v>
      </c>
      <c r="CA262" s="4">
        <v>0</v>
      </c>
      <c r="CB262" s="4">
        <v>0</v>
      </c>
      <c r="CC262" s="4">
        <v>0</v>
      </c>
      <c r="CD262" s="4">
        <v>0</v>
      </c>
      <c r="CE262" s="4">
        <v>0</v>
      </c>
      <c r="CF262" s="4">
        <v>0</v>
      </c>
      <c r="CG262" s="4">
        <v>0</v>
      </c>
      <c r="CH262" s="4">
        <v>0</v>
      </c>
      <c r="CI262" s="4">
        <v>0</v>
      </c>
      <c r="CJ262" s="4">
        <v>0</v>
      </c>
      <c r="CK262" s="4">
        <v>0</v>
      </c>
      <c r="CL262" s="4">
        <v>0</v>
      </c>
      <c r="CM262" s="4">
        <v>0</v>
      </c>
      <c r="CN262" s="4">
        <v>0</v>
      </c>
      <c r="CO262" s="4">
        <v>0</v>
      </c>
      <c r="CP262" s="4">
        <v>0</v>
      </c>
      <c r="CQ262" s="4">
        <v>0</v>
      </c>
      <c r="CR262" s="4">
        <v>0</v>
      </c>
      <c r="CS262" s="4">
        <v>0</v>
      </c>
      <c r="CT262" s="4">
        <v>0</v>
      </c>
      <c r="CU262" s="4">
        <v>0</v>
      </c>
      <c r="CV262" s="4">
        <v>0</v>
      </c>
      <c r="CW262" s="4">
        <v>0</v>
      </c>
      <c r="CX262" s="4">
        <v>0</v>
      </c>
      <c r="CY262" s="4">
        <v>0</v>
      </c>
      <c r="CZ262" s="4">
        <v>0</v>
      </c>
      <c r="DA262" s="4">
        <v>0</v>
      </c>
      <c r="DB262" s="4">
        <v>0</v>
      </c>
      <c r="DC262" s="4">
        <v>0</v>
      </c>
      <c r="DD262" s="4">
        <v>0</v>
      </c>
      <c r="DE262" s="4">
        <v>0</v>
      </c>
      <c r="DF262" s="4">
        <v>0</v>
      </c>
      <c r="DG262" s="4">
        <v>0</v>
      </c>
      <c r="DH262" s="4">
        <v>0</v>
      </c>
      <c r="DI262" s="4">
        <v>0</v>
      </c>
      <c r="DJ262" s="4">
        <v>0</v>
      </c>
      <c r="DK262" s="4">
        <v>0</v>
      </c>
      <c r="DL262" s="4">
        <v>0</v>
      </c>
      <c r="DM262" s="4">
        <v>0</v>
      </c>
      <c r="DN262" s="4">
        <v>0</v>
      </c>
      <c r="DO262" s="4">
        <v>0</v>
      </c>
      <c r="DP262" s="4">
        <v>0</v>
      </c>
      <c r="DQ262" s="4">
        <v>0</v>
      </c>
      <c r="DR262" s="4">
        <v>0</v>
      </c>
      <c r="DS262" s="4">
        <v>0</v>
      </c>
      <c r="DT262" s="4">
        <v>0</v>
      </c>
      <c r="DU262" s="4">
        <v>0</v>
      </c>
      <c r="DV262" s="4">
        <v>0</v>
      </c>
      <c r="DW262" s="4">
        <v>0</v>
      </c>
      <c r="DX262" s="4">
        <v>0</v>
      </c>
      <c r="DY262" s="4">
        <v>0</v>
      </c>
      <c r="DZ262" s="4">
        <v>0</v>
      </c>
      <c r="EA262" s="4">
        <v>0</v>
      </c>
      <c r="EB262" s="4">
        <v>0</v>
      </c>
      <c r="EC262" s="4">
        <v>0</v>
      </c>
      <c r="ED262" s="4">
        <v>0</v>
      </c>
      <c r="EE262" s="4">
        <v>0</v>
      </c>
      <c r="EF262" s="4">
        <v>0</v>
      </c>
      <c r="EG262" s="4">
        <v>0</v>
      </c>
      <c r="EH262" s="4">
        <v>0</v>
      </c>
      <c r="EI262" s="4">
        <v>0</v>
      </c>
      <c r="EJ262" s="4">
        <v>0</v>
      </c>
      <c r="EK262" s="4">
        <v>0</v>
      </c>
      <c r="EL262" s="4">
        <v>0</v>
      </c>
      <c r="EM262" s="4">
        <v>0</v>
      </c>
      <c r="EN262" s="4">
        <v>0</v>
      </c>
      <c r="EO262" s="4">
        <v>0</v>
      </c>
      <c r="EP262" s="4">
        <v>0</v>
      </c>
      <c r="EQ262" s="4">
        <v>0</v>
      </c>
      <c r="ER262" s="4">
        <v>0</v>
      </c>
      <c r="ES262" s="4">
        <v>0</v>
      </c>
      <c r="ET262" s="4">
        <v>0</v>
      </c>
      <c r="EU262" s="4">
        <v>0</v>
      </c>
      <c r="EV262" s="4">
        <v>0</v>
      </c>
      <c r="EW262" s="4">
        <v>0</v>
      </c>
      <c r="EX262" s="4">
        <v>0</v>
      </c>
      <c r="EY262" s="4">
        <v>0</v>
      </c>
      <c r="EZ262" s="4">
        <v>0</v>
      </c>
      <c r="FA262" s="4">
        <v>0</v>
      </c>
      <c r="FC262" s="4">
        <v>0</v>
      </c>
      <c r="FD262" s="4">
        <v>0</v>
      </c>
      <c r="FF262" s="4">
        <v>0</v>
      </c>
      <c r="FH262" s="4">
        <v>0</v>
      </c>
      <c r="FI262" s="4">
        <v>0</v>
      </c>
      <c r="FK262" s="4">
        <v>0</v>
      </c>
      <c r="FM262" s="4">
        <v>0</v>
      </c>
    </row>
    <row r="269" spans="5:169">
      <c r="E269" s="4">
        <v>5142017.60052219</v>
      </c>
      <c r="F269" s="4">
        <v>393743.071857432</v>
      </c>
      <c r="G269" s="4">
        <v>4564724.84731364</v>
      </c>
      <c r="H269" s="4">
        <v>1448317.48085075</v>
      </c>
      <c r="I269" s="4">
        <v>838625.931136625</v>
      </c>
      <c r="J269" s="4">
        <v>3131747.32079685</v>
      </c>
      <c r="K269" s="4">
        <v>550667.089118972</v>
      </c>
      <c r="L269" s="4">
        <v>725283.684603406</v>
      </c>
      <c r="M269" s="4">
        <v>728304.643242299</v>
      </c>
      <c r="N269" s="4">
        <v>1193831.71120825</v>
      </c>
      <c r="O269" s="4">
        <v>421814.013328139</v>
      </c>
      <c r="P269" s="4">
        <v>2595251.83268199</v>
      </c>
      <c r="Q269" s="4">
        <v>2291096.81756463</v>
      </c>
      <c r="R269" s="4">
        <v>2009170.04907649</v>
      </c>
      <c r="S269" s="4">
        <v>231418.81071166</v>
      </c>
      <c r="T269" s="4">
        <v>6990077.63371685</v>
      </c>
      <c r="U269" s="4">
        <v>3509795.9904955</v>
      </c>
      <c r="V269" s="4">
        <v>2419835.6879543</v>
      </c>
      <c r="W269" s="4">
        <v>816722.705765655</v>
      </c>
      <c r="X269" s="4">
        <v>1813878.89925716</v>
      </c>
      <c r="Y269" s="4">
        <v>824131.603097837</v>
      </c>
      <c r="Z269" s="4">
        <v>3849470.05982601</v>
      </c>
      <c r="AA269" s="4">
        <v>2445825.42753932</v>
      </c>
      <c r="AB269" s="4">
        <v>1764511.53530454</v>
      </c>
      <c r="AC269" s="4">
        <v>401541.67311379</v>
      </c>
      <c r="AD269" s="4">
        <v>1988425.145473</v>
      </c>
      <c r="AE269" s="4">
        <v>7717671.00101584</v>
      </c>
      <c r="AF269" s="4">
        <v>1059171.55744746</v>
      </c>
      <c r="AG269" s="4">
        <v>765042.194469245</v>
      </c>
      <c r="AH269" s="4">
        <v>1352252.14221512</v>
      </c>
      <c r="AI269" s="4">
        <v>1983596.26524623</v>
      </c>
      <c r="AJ269" s="4">
        <v>9280061.97657887</v>
      </c>
      <c r="AK269" s="4">
        <v>3754907.34159586</v>
      </c>
      <c r="AL269" s="4">
        <v>3178838.99706905</v>
      </c>
      <c r="AM269" s="4">
        <v>4565185.00983467</v>
      </c>
      <c r="AN269" s="4">
        <v>3110922.58314233</v>
      </c>
      <c r="AO269" s="4">
        <v>3725108.22346273</v>
      </c>
      <c r="AP269" s="4">
        <v>1913445.60203136</v>
      </c>
      <c r="AQ269" s="4">
        <v>1155907.63570401</v>
      </c>
      <c r="AR269" s="4">
        <v>2659244.10825071</v>
      </c>
      <c r="AS269" s="4">
        <v>3840949.50196359</v>
      </c>
      <c r="AT269" s="4">
        <v>1221111.25926354</v>
      </c>
      <c r="AU269" s="4">
        <v>5312804.37630244</v>
      </c>
      <c r="AV269" s="4">
        <v>1601330.33844878</v>
      </c>
      <c r="AW269" s="4">
        <v>663339.866247707</v>
      </c>
      <c r="AX269" s="4">
        <v>1846819.39215105</v>
      </c>
      <c r="AY269" s="4">
        <v>4324201.56958431</v>
      </c>
      <c r="AZ269" s="4">
        <v>5150320.23222348</v>
      </c>
      <c r="BA269" s="4">
        <v>972770.668706459</v>
      </c>
      <c r="BB269" s="4">
        <v>8671995.3129178</v>
      </c>
      <c r="BC269" s="4">
        <v>2039258.5052112</v>
      </c>
      <c r="BD269" s="4">
        <v>1895068.86966885</v>
      </c>
      <c r="BE269" s="4">
        <v>6736352.11829796</v>
      </c>
      <c r="BF269" s="4">
        <v>3244454.68036988</v>
      </c>
      <c r="BG269" s="4">
        <v>9843139.52936397</v>
      </c>
      <c r="BH269" s="4">
        <v>4319925.26192182</v>
      </c>
      <c r="BI269" s="4">
        <v>2556733.16450325</v>
      </c>
      <c r="BJ269" s="4">
        <v>1720342.15532324</v>
      </c>
      <c r="BK269" s="4">
        <v>616316.506263174</v>
      </c>
      <c r="BL269" s="4">
        <v>1567615.39756455</v>
      </c>
      <c r="BM269" s="4">
        <v>1127499.15784645</v>
      </c>
      <c r="BN269" s="4">
        <v>12570388.6085403</v>
      </c>
      <c r="BO269" s="4">
        <v>929967.043585065</v>
      </c>
      <c r="BP269" s="4">
        <v>5043832.1421245</v>
      </c>
      <c r="BQ269" s="4">
        <v>6336804.26163438</v>
      </c>
      <c r="BR269" s="4">
        <v>13758712.3162189</v>
      </c>
      <c r="BS269" s="4">
        <v>1620288.41460214</v>
      </c>
      <c r="BT269" s="4">
        <v>2236175.99222971</v>
      </c>
      <c r="BU269" s="4">
        <v>2535729.30506025</v>
      </c>
      <c r="BV269" s="4">
        <v>3124402.53013895</v>
      </c>
      <c r="BW269" s="4">
        <v>2695961.27994094</v>
      </c>
      <c r="BX269" s="4">
        <v>630033.803515389</v>
      </c>
      <c r="BY269" s="4">
        <v>4673700.77483564</v>
      </c>
      <c r="BZ269" s="4">
        <v>4025952.47558292</v>
      </c>
      <c r="CA269" s="4">
        <v>1844870.74233894</v>
      </c>
      <c r="CB269" s="4">
        <v>850120.207141124</v>
      </c>
      <c r="CC269" s="4">
        <v>912617.803905186</v>
      </c>
      <c r="CD269" s="4">
        <v>3876228.85953349</v>
      </c>
      <c r="CE269" s="4">
        <v>13513455.4837407</v>
      </c>
      <c r="CF269" s="4">
        <v>12866209.6533168</v>
      </c>
      <c r="CG269" s="4">
        <v>2322390.38596214</v>
      </c>
      <c r="CH269" s="4">
        <v>1789212.91977496</v>
      </c>
      <c r="CI269" s="4">
        <v>2806493.86449436</v>
      </c>
      <c r="CJ269" s="4">
        <v>2991035.19088583</v>
      </c>
      <c r="CK269" s="4">
        <v>8415644.84337767</v>
      </c>
      <c r="CL269" s="4">
        <v>4579233.15945899</v>
      </c>
      <c r="CM269" s="4">
        <v>2140102.87971709</v>
      </c>
      <c r="CN269" s="4">
        <v>5313949.33677496</v>
      </c>
      <c r="CO269" s="4">
        <v>1938756.18939247</v>
      </c>
      <c r="CP269" s="4">
        <v>7273946.11028799</v>
      </c>
      <c r="CQ269" s="4">
        <v>10146558.1697396</v>
      </c>
      <c r="CR269" s="4">
        <v>1319797.31658409</v>
      </c>
      <c r="CS269" s="4">
        <v>1993733.18978603</v>
      </c>
      <c r="CT269" s="4">
        <v>13416700.9035145</v>
      </c>
      <c r="CU269" s="4">
        <v>1291955.764693</v>
      </c>
      <c r="CV269" s="4">
        <v>2789374.37478696</v>
      </c>
      <c r="CW269" s="4">
        <v>1247151.84958564</v>
      </c>
      <c r="CX269" s="4">
        <v>108289.361078465</v>
      </c>
      <c r="CY269" s="4">
        <v>728790.395250314</v>
      </c>
      <c r="CZ269" s="4">
        <v>9772540.3119025</v>
      </c>
      <c r="DA269" s="4">
        <v>738015.279633189</v>
      </c>
      <c r="DB269" s="4">
        <v>237614.912301265</v>
      </c>
      <c r="DC269" s="4">
        <v>54254649.0078854</v>
      </c>
      <c r="DD269" s="4">
        <v>6490838.15807271</v>
      </c>
      <c r="DE269" s="4">
        <v>14093025.1258167</v>
      </c>
      <c r="DF269" s="4">
        <v>8034565.57174653</v>
      </c>
      <c r="DG269" s="4">
        <v>5289627.43047782</v>
      </c>
      <c r="DH269" s="4">
        <v>7500993.86637137</v>
      </c>
      <c r="DI269" s="4">
        <v>2060271.93949333</v>
      </c>
      <c r="DJ269" s="4">
        <v>995923.741892639</v>
      </c>
      <c r="DK269" s="4">
        <v>422721.483211745</v>
      </c>
      <c r="DL269" s="4">
        <v>315698.185490357</v>
      </c>
      <c r="DM269" s="4">
        <v>1763538.89169626</v>
      </c>
      <c r="DN269" s="4">
        <v>4034848.61996616</v>
      </c>
      <c r="DO269" s="4">
        <v>23347.7998262176</v>
      </c>
      <c r="DP269" s="4">
        <v>769853.792660472</v>
      </c>
      <c r="DQ269" s="4">
        <v>683505.038329066</v>
      </c>
      <c r="DR269" s="4">
        <v>586145.019826081</v>
      </c>
      <c r="DS269" s="4">
        <v>184862.664119291</v>
      </c>
      <c r="DT269" s="4">
        <v>813007.789905192</v>
      </c>
      <c r="DU269" s="4">
        <v>1008622.68829693</v>
      </c>
      <c r="DV269" s="4">
        <v>808536.877737698</v>
      </c>
      <c r="DW269" s="4">
        <v>1896030.58597651</v>
      </c>
      <c r="DX269" s="4">
        <v>11823795.883412</v>
      </c>
      <c r="DY269" s="4">
        <v>1455919.25138826</v>
      </c>
      <c r="DZ269" s="4">
        <v>121649.576733364</v>
      </c>
      <c r="EA269" s="4">
        <v>1003938.7523411</v>
      </c>
      <c r="EB269" s="4">
        <v>1391833.06876391</v>
      </c>
      <c r="EC269" s="4">
        <v>1275418.36377569</v>
      </c>
      <c r="ED269" s="4">
        <v>2230337.69432242</v>
      </c>
      <c r="EE269" s="4">
        <v>146738.360201181</v>
      </c>
      <c r="EF269" s="4">
        <v>352581.367286334</v>
      </c>
      <c r="EG269" s="4">
        <v>1130224.86349343</v>
      </c>
      <c r="EH269" s="4">
        <v>654126.356637894</v>
      </c>
      <c r="EI269" s="4">
        <v>12159388.6315113</v>
      </c>
      <c r="EJ269" s="4">
        <v>2960501.23854934</v>
      </c>
      <c r="EK269" s="4">
        <v>4181030.01401849</v>
      </c>
      <c r="EL269" s="4">
        <v>1045338.99641192</v>
      </c>
      <c r="EM269" s="4">
        <v>123841.930163822</v>
      </c>
      <c r="EN269" s="4">
        <v>162920.945706704</v>
      </c>
      <c r="EO269" s="4">
        <v>850970.689861656</v>
      </c>
      <c r="EP269" s="4">
        <v>1145849.70369812</v>
      </c>
      <c r="EQ269" s="4">
        <v>2482324.2385798</v>
      </c>
      <c r="ER269" s="4">
        <v>2000368.1570088</v>
      </c>
      <c r="ES269" s="4">
        <v>13756543.6920322</v>
      </c>
      <c r="ET269" s="4">
        <v>85115.7600070779</v>
      </c>
      <c r="EU269" s="4">
        <v>483376.850787671</v>
      </c>
      <c r="EV269" s="4">
        <v>329220.907363898</v>
      </c>
      <c r="EW269" s="4">
        <v>238585.857902805</v>
      </c>
      <c r="EX269" s="4">
        <v>101848.844929853</v>
      </c>
      <c r="EY269" s="4">
        <v>1005870.5943178</v>
      </c>
      <c r="EZ269" s="4">
        <v>28233.1164143765</v>
      </c>
      <c r="FA269" s="4">
        <v>3833651.3371903</v>
      </c>
      <c r="FC269" s="4">
        <v>20044814.699989</v>
      </c>
      <c r="FD269" s="4">
        <v>64472765.7354338</v>
      </c>
      <c r="FF269" s="4">
        <v>0</v>
      </c>
      <c r="FH269" s="4">
        <v>57284801.7609695</v>
      </c>
      <c r="FI269" s="4">
        <v>5184368.80353419</v>
      </c>
      <c r="FK269" s="4">
        <v>81151992.5964707</v>
      </c>
      <c r="FM269" s="4">
        <v>754721575.094739</v>
      </c>
    </row>
    <row r="270" spans="5:169">
      <c r="E270" s="4">
        <v>3625857.08675631</v>
      </c>
      <c r="F270" s="4">
        <v>178633.250944062</v>
      </c>
      <c r="G270" s="4">
        <v>6237587.22530228</v>
      </c>
      <c r="H270" s="4">
        <v>1781079.03355396</v>
      </c>
      <c r="I270" s="4">
        <v>957881.706456878</v>
      </c>
      <c r="J270" s="4">
        <v>2066613.37631723</v>
      </c>
      <c r="K270" s="4">
        <v>171600.795597394</v>
      </c>
      <c r="L270" s="4">
        <v>491434.173160955</v>
      </c>
      <c r="M270" s="4">
        <v>503328.80768205</v>
      </c>
      <c r="N270" s="4">
        <v>761140.999860549</v>
      </c>
      <c r="O270" s="4">
        <v>276129.949371</v>
      </c>
      <c r="P270" s="4">
        <v>3741653.36598221</v>
      </c>
      <c r="Q270" s="4">
        <v>2813056.19499354</v>
      </c>
      <c r="R270" s="4">
        <v>2892901.73429791</v>
      </c>
      <c r="S270" s="4">
        <v>294881.314317376</v>
      </c>
      <c r="T270" s="4">
        <v>5040948.2890456</v>
      </c>
      <c r="U270" s="4">
        <v>1098177.71303218</v>
      </c>
      <c r="V270" s="4">
        <v>3350321.8574592</v>
      </c>
      <c r="W270" s="4">
        <v>1072511.05002255</v>
      </c>
      <c r="X270" s="4">
        <v>1638400.45217746</v>
      </c>
      <c r="Y270" s="4">
        <v>1195096.16629266</v>
      </c>
      <c r="Z270" s="4">
        <v>4827296.71819101</v>
      </c>
      <c r="AA270" s="4">
        <v>3094558.45707618</v>
      </c>
      <c r="AB270" s="4">
        <v>2363660.25427353</v>
      </c>
      <c r="AC270" s="4">
        <v>573184.465497411</v>
      </c>
      <c r="AD270" s="4">
        <v>2561534.47966543</v>
      </c>
      <c r="AE270" s="4">
        <v>1996191.50671192</v>
      </c>
      <c r="AF270" s="4">
        <v>439436.872029087</v>
      </c>
      <c r="AG270" s="4">
        <v>280133.126976879</v>
      </c>
      <c r="AH270" s="4">
        <v>917714.393181539</v>
      </c>
      <c r="AI270" s="4">
        <v>815399.817672921</v>
      </c>
      <c r="AJ270" s="4">
        <v>5901930.61484031</v>
      </c>
      <c r="AK270" s="4">
        <v>4076705.34874742</v>
      </c>
      <c r="AL270" s="4">
        <v>4304603.03284645</v>
      </c>
      <c r="AM270" s="4">
        <v>8965632.50056156</v>
      </c>
      <c r="AN270" s="4">
        <v>6307504.27779363</v>
      </c>
      <c r="AO270" s="4">
        <v>7242660.33189999</v>
      </c>
      <c r="AP270" s="4">
        <v>4305908.66022187</v>
      </c>
      <c r="AQ270" s="4">
        <v>721782.048146124</v>
      </c>
      <c r="AR270" s="4">
        <v>3591226.41999104</v>
      </c>
      <c r="AS270" s="4">
        <v>2070096.29525224</v>
      </c>
      <c r="AT270" s="4">
        <v>646594.556565411</v>
      </c>
      <c r="AU270" s="4">
        <v>3250496.4622895</v>
      </c>
      <c r="AV270" s="4">
        <v>729010.035764214</v>
      </c>
      <c r="AW270" s="4">
        <v>232776.249994132</v>
      </c>
      <c r="AX270" s="4">
        <v>1076803.95394878</v>
      </c>
      <c r="AY270" s="4">
        <v>2415617.37563286</v>
      </c>
      <c r="AZ270" s="4">
        <v>3369491.57081176</v>
      </c>
      <c r="BA270" s="4">
        <v>1368338.23072765</v>
      </c>
      <c r="BB270" s="4">
        <v>8710532.87120125</v>
      </c>
      <c r="BC270" s="4">
        <v>774191.551316191</v>
      </c>
      <c r="BD270" s="4">
        <v>2344628.36608184</v>
      </c>
      <c r="BE270" s="4">
        <v>7785469.62880432</v>
      </c>
      <c r="BF270" s="4">
        <v>1383833.51953277</v>
      </c>
      <c r="BG270" s="4">
        <v>1118785.44850719</v>
      </c>
      <c r="BH270" s="4">
        <v>1785582.99850182</v>
      </c>
      <c r="BI270" s="4">
        <v>3805477.07434371</v>
      </c>
      <c r="BJ270" s="4">
        <v>1464771.45493928</v>
      </c>
      <c r="BK270" s="4">
        <v>259880.153998483</v>
      </c>
      <c r="BL270" s="4">
        <v>1056242.47101094</v>
      </c>
      <c r="BM270" s="4">
        <v>205118.752748593</v>
      </c>
      <c r="BN270" s="4">
        <v>1716352.40892792</v>
      </c>
      <c r="BO270" s="4">
        <v>123380.484454987</v>
      </c>
      <c r="BP270" s="4">
        <v>1057076.87020338</v>
      </c>
      <c r="BQ270" s="4">
        <v>435884.798834871</v>
      </c>
      <c r="BR270" s="4">
        <v>5604734.18085397</v>
      </c>
      <c r="BS270" s="4">
        <v>427221.098113403</v>
      </c>
      <c r="BT270" s="4">
        <v>637253.781480722</v>
      </c>
      <c r="BU270" s="4">
        <v>963920.080558575</v>
      </c>
      <c r="BV270" s="4">
        <v>843629.111087157</v>
      </c>
      <c r="BW270" s="4">
        <v>882805.044077705</v>
      </c>
      <c r="BX270" s="4">
        <v>451651.48964453</v>
      </c>
      <c r="BY270" s="4">
        <v>1708848.24010528</v>
      </c>
      <c r="BZ270" s="4">
        <v>1291763.59648549</v>
      </c>
      <c r="CA270" s="4">
        <v>621631.517457509</v>
      </c>
      <c r="CB270" s="4">
        <v>515243.329673457</v>
      </c>
      <c r="CC270" s="4">
        <v>483966.917394434</v>
      </c>
      <c r="CD270" s="4">
        <v>1662956.4768568</v>
      </c>
      <c r="CE270" s="4">
        <v>15061855.6708513</v>
      </c>
      <c r="CF270" s="4">
        <v>13251085.6294979</v>
      </c>
      <c r="CG270" s="4">
        <v>512555.323704862</v>
      </c>
      <c r="CH270" s="4">
        <v>426812.535536047</v>
      </c>
      <c r="CI270" s="4">
        <v>1602063.15560047</v>
      </c>
      <c r="CJ270" s="4">
        <v>561752.92265344</v>
      </c>
      <c r="CK270" s="4">
        <v>1989880.49377136</v>
      </c>
      <c r="CL270" s="4">
        <v>2217920.52991371</v>
      </c>
      <c r="CM270" s="4">
        <v>1078492.22209978</v>
      </c>
      <c r="CN270" s="4">
        <v>3969559.46994898</v>
      </c>
      <c r="CO270" s="4">
        <v>1065217.69700609</v>
      </c>
      <c r="CP270" s="4">
        <v>2507504.8730501</v>
      </c>
      <c r="CQ270" s="4">
        <v>5266971.26204626</v>
      </c>
      <c r="CR270" s="4">
        <v>451331.329999493</v>
      </c>
      <c r="CS270" s="4">
        <v>1050157.31251323</v>
      </c>
      <c r="CT270" s="4">
        <v>3832104.61890587</v>
      </c>
      <c r="CU270" s="4">
        <v>612322.356920745</v>
      </c>
      <c r="CV270" s="4">
        <v>1659479.75214795</v>
      </c>
      <c r="CW270" s="4">
        <v>1033646.9303198</v>
      </c>
      <c r="CX270" s="4">
        <v>134216.556795351</v>
      </c>
      <c r="CY270" s="4">
        <v>252681.050609527</v>
      </c>
      <c r="CZ270" s="4">
        <v>3983331.76500973</v>
      </c>
      <c r="DA270" s="4">
        <v>465345.14625851</v>
      </c>
      <c r="DB270" s="4">
        <v>206140.983763228</v>
      </c>
      <c r="DC270" s="4">
        <v>17597637.204489</v>
      </c>
      <c r="DD270" s="4">
        <v>2269459.16870023</v>
      </c>
      <c r="DE270" s="4">
        <v>4036679.17196208</v>
      </c>
      <c r="DF270" s="4">
        <v>2099233.54633281</v>
      </c>
      <c r="DG270" s="4">
        <v>1458235.77817856</v>
      </c>
      <c r="DH270" s="4">
        <v>7595661.02745946</v>
      </c>
      <c r="DI270" s="4">
        <v>2634395.71744869</v>
      </c>
      <c r="DJ270" s="4">
        <v>1324480.34587046</v>
      </c>
      <c r="DK270" s="4">
        <v>169055.332328593</v>
      </c>
      <c r="DL270" s="4">
        <v>111949.203380382</v>
      </c>
      <c r="DM270" s="4">
        <v>2217652.80609278</v>
      </c>
      <c r="DN270" s="4">
        <v>6748644.25055023</v>
      </c>
      <c r="DO270" s="4">
        <v>43875.5477700756</v>
      </c>
      <c r="DP270" s="4">
        <v>877758.998328119</v>
      </c>
      <c r="DQ270" s="4">
        <v>866246.602062416</v>
      </c>
      <c r="DR270" s="4">
        <v>620122.423947358</v>
      </c>
      <c r="DS270" s="4">
        <v>220443.199906688</v>
      </c>
      <c r="DT270" s="4">
        <v>1584996.92216174</v>
      </c>
      <c r="DU270" s="4">
        <v>1223146.1077783</v>
      </c>
      <c r="DV270" s="4">
        <v>958185.5474862</v>
      </c>
      <c r="DW270" s="4">
        <v>2205484.69486619</v>
      </c>
      <c r="DX270" s="4">
        <v>10571516.3742522</v>
      </c>
      <c r="DY270" s="4">
        <v>1178167.34381791</v>
      </c>
      <c r="DZ270" s="4">
        <v>91508.9677184716</v>
      </c>
      <c r="EA270" s="4">
        <v>847992.567817029</v>
      </c>
      <c r="EB270" s="4">
        <v>1690480.87141332</v>
      </c>
      <c r="EC270" s="4">
        <v>1396632.46859546</v>
      </c>
      <c r="ED270" s="4">
        <v>3406392.60193109</v>
      </c>
      <c r="EE270" s="4">
        <v>230709.877267923</v>
      </c>
      <c r="EF270" s="4">
        <v>481325.229860337</v>
      </c>
      <c r="EG270" s="4">
        <v>1457511.80187484</v>
      </c>
      <c r="EH270" s="4">
        <v>839652.796895494</v>
      </c>
      <c r="EI270" s="4">
        <v>15450532.1658518</v>
      </c>
      <c r="EJ270" s="4">
        <v>2573625.46449873</v>
      </c>
      <c r="EK270" s="4">
        <v>3662769.75775473</v>
      </c>
      <c r="EL270" s="4">
        <v>1213381.82882738</v>
      </c>
      <c r="EM270" s="4">
        <v>126226.814801429</v>
      </c>
      <c r="EN270" s="4">
        <v>163567.406566174</v>
      </c>
      <c r="EO270" s="4">
        <v>898135.469638896</v>
      </c>
      <c r="EP270" s="4">
        <v>1701882.5556032</v>
      </c>
      <c r="EQ270" s="4">
        <v>2021860.7663389</v>
      </c>
      <c r="ER270" s="4">
        <v>2844943.46707671</v>
      </c>
      <c r="ES270" s="4">
        <v>14474309.3816934</v>
      </c>
      <c r="ET270" s="4">
        <v>110662.625786504</v>
      </c>
      <c r="EU270" s="4">
        <v>747312.547538031</v>
      </c>
      <c r="EV270" s="4">
        <v>440563.845127603</v>
      </c>
      <c r="EW270" s="4">
        <v>335492.650604088</v>
      </c>
      <c r="EX270" s="4">
        <v>166817.440473451</v>
      </c>
      <c r="EY270" s="4">
        <v>942150.470951592</v>
      </c>
      <c r="EZ270" s="4">
        <v>34698.6279762153</v>
      </c>
      <c r="FA270" s="4">
        <v>5785548.48206595</v>
      </c>
      <c r="FC270" s="4">
        <v>22239278.237466</v>
      </c>
      <c r="FD270" s="4">
        <v>76466677.8218415</v>
      </c>
      <c r="FF270" s="4">
        <v>0</v>
      </c>
      <c r="FH270" s="4">
        <v>35813398.0251904</v>
      </c>
      <c r="FI270" s="4">
        <v>4859066.24094609</v>
      </c>
      <c r="FK270" s="4">
        <v>74538068.0517421</v>
      </c>
      <c r="FM270" s="4">
        <v>578616990.55096</v>
      </c>
    </row>
    <row r="272" spans="5:169">
      <c r="E272" s="4">
        <v>1285765.53921909</v>
      </c>
      <c r="F272" s="4">
        <v>43729.1231484915</v>
      </c>
      <c r="G272" s="4">
        <v>186343.38090474</v>
      </c>
      <c r="H272" s="4">
        <v>57854.947351302</v>
      </c>
      <c r="I272" s="4">
        <v>24721.639489033</v>
      </c>
      <c r="J272" s="4">
        <v>790488.535995718</v>
      </c>
      <c r="K272" s="4">
        <v>19498.6602139343</v>
      </c>
      <c r="L272" s="4">
        <v>104347.274183104</v>
      </c>
      <c r="M272" s="4">
        <v>47719.093009302</v>
      </c>
      <c r="N272" s="4">
        <v>59942.6787713815</v>
      </c>
      <c r="O272" s="4">
        <v>12420.9538049153</v>
      </c>
      <c r="P272" s="4">
        <v>63792.2875165403</v>
      </c>
      <c r="Q272" s="4">
        <v>64248.0217585227</v>
      </c>
      <c r="R272" s="4">
        <v>44619.9790096578</v>
      </c>
      <c r="S272" s="4">
        <v>7128.73100892677</v>
      </c>
      <c r="T272" s="4">
        <v>52186.2491382962</v>
      </c>
      <c r="U272" s="4">
        <v>16719.1179913392</v>
      </c>
      <c r="V272" s="4">
        <v>76613.6706382167</v>
      </c>
      <c r="W272" s="4">
        <v>37455.1213466905</v>
      </c>
      <c r="X272" s="4">
        <v>34821.0348640458</v>
      </c>
      <c r="Y272" s="4">
        <v>26585.7439006872</v>
      </c>
      <c r="Z272" s="4">
        <v>133499.80629809</v>
      </c>
      <c r="AA272" s="4">
        <v>59598.8602956886</v>
      </c>
      <c r="AB272" s="4">
        <v>42582.7551324366</v>
      </c>
      <c r="AC272" s="4">
        <v>5566.91349724046</v>
      </c>
      <c r="AD272" s="4">
        <v>18962.7124292699</v>
      </c>
      <c r="AE272" s="4">
        <v>90149.4207378759</v>
      </c>
      <c r="AF272" s="4">
        <v>9310.54477253714</v>
      </c>
      <c r="AG272" s="4">
        <v>13428.2651625286</v>
      </c>
      <c r="AH272" s="4">
        <v>14050.8693553582</v>
      </c>
      <c r="AI272" s="4">
        <v>17950.5813164816</v>
      </c>
      <c r="AJ272" s="4">
        <v>70890.5004298668</v>
      </c>
      <c r="AK272" s="4">
        <v>30591.8365201787</v>
      </c>
      <c r="AL272" s="4">
        <v>33102.0754079251</v>
      </c>
      <c r="AM272" s="4">
        <v>97736.4158277714</v>
      </c>
      <c r="AN272" s="4">
        <v>42698.2062385639</v>
      </c>
      <c r="AO272" s="4">
        <v>165485.83740668</v>
      </c>
      <c r="AP272" s="4">
        <v>35604.8233906334</v>
      </c>
      <c r="AQ272" s="4">
        <v>54884.2096271305</v>
      </c>
      <c r="AR272" s="4">
        <v>60820.9846357412</v>
      </c>
      <c r="AS272" s="4">
        <v>144896.173360546</v>
      </c>
      <c r="AT272" s="4">
        <v>519236.450213585</v>
      </c>
      <c r="AU272" s="4">
        <v>572443.966205252</v>
      </c>
      <c r="AV272" s="4">
        <v>345572.172030045</v>
      </c>
      <c r="AW272" s="4">
        <v>44982.3379376246</v>
      </c>
      <c r="AX272" s="4">
        <v>107235.118258397</v>
      </c>
      <c r="AY272" s="4">
        <v>284147.137110622</v>
      </c>
      <c r="AZ272" s="4">
        <v>320144.553972511</v>
      </c>
      <c r="BA272" s="4">
        <v>24235.6314460988</v>
      </c>
      <c r="BB272" s="4">
        <v>198806.72179031</v>
      </c>
      <c r="BC272" s="4">
        <v>114812.778206138</v>
      </c>
      <c r="BD272" s="4">
        <v>76850.9081839662</v>
      </c>
      <c r="BE272" s="4">
        <v>296638.50452239</v>
      </c>
      <c r="BF272" s="4">
        <v>344979.715341375</v>
      </c>
      <c r="BG272" s="4">
        <v>260512.134589345</v>
      </c>
      <c r="BH272" s="4">
        <v>435441.06443548</v>
      </c>
      <c r="BI272" s="4">
        <v>138129.647873514</v>
      </c>
      <c r="BJ272" s="4">
        <v>177851.608139641</v>
      </c>
      <c r="BK272" s="4">
        <v>78747.2247815702</v>
      </c>
      <c r="BL272" s="4">
        <v>156427.900389408</v>
      </c>
      <c r="BM272" s="4">
        <v>224198.082570832</v>
      </c>
      <c r="BN272" s="4">
        <v>1609579.26227756</v>
      </c>
      <c r="BO272" s="4">
        <v>187049.978685295</v>
      </c>
      <c r="BP272" s="4">
        <v>854819.451018923</v>
      </c>
      <c r="BQ272" s="4">
        <v>692658.506939848</v>
      </c>
      <c r="BR272" s="4">
        <v>492485.453818675</v>
      </c>
      <c r="BS272" s="4">
        <v>22437.9349660542</v>
      </c>
      <c r="BT272" s="4">
        <v>37148.3220297723</v>
      </c>
      <c r="BU272" s="4">
        <v>32851.8655594518</v>
      </c>
      <c r="BV272" s="4">
        <v>62558.6004436832</v>
      </c>
      <c r="BW272" s="4">
        <v>44251.6922628376</v>
      </c>
      <c r="BX272" s="4">
        <v>4830.68882114712</v>
      </c>
      <c r="BY272" s="4">
        <v>92932.3005287893</v>
      </c>
      <c r="BZ272" s="4">
        <v>66798.0685645992</v>
      </c>
      <c r="CA272" s="4">
        <v>30293.939940527</v>
      </c>
      <c r="CB272" s="4">
        <v>11081.1694185654</v>
      </c>
      <c r="CC272" s="4">
        <v>10138.3617053287</v>
      </c>
      <c r="CD272" s="4">
        <v>49679.5106491008</v>
      </c>
      <c r="CE272" s="4">
        <v>189248.379068013</v>
      </c>
      <c r="CF272" s="4">
        <v>252258.112617273</v>
      </c>
      <c r="CG272" s="4">
        <v>63435.5801913647</v>
      </c>
      <c r="CH272" s="4">
        <v>17404.6368998711</v>
      </c>
      <c r="CI272" s="4">
        <v>34507.244097522</v>
      </c>
      <c r="CJ272" s="4">
        <v>41206.9323608454</v>
      </c>
      <c r="CK272" s="4">
        <v>134604.70903839</v>
      </c>
      <c r="CL272" s="4">
        <v>168840.935592532</v>
      </c>
      <c r="CM272" s="4">
        <v>85772.2722317536</v>
      </c>
      <c r="CN272" s="4">
        <v>50402.304396346</v>
      </c>
      <c r="CO272" s="4">
        <v>41956.3056715695</v>
      </c>
      <c r="CP272" s="4">
        <v>34204.5220889752</v>
      </c>
      <c r="CQ272" s="4">
        <v>37469.2281143323</v>
      </c>
      <c r="CR272" s="4">
        <v>11090.8020688299</v>
      </c>
      <c r="CS272" s="4">
        <v>11900.8762702356</v>
      </c>
      <c r="CT272" s="4">
        <v>137402.945510476</v>
      </c>
      <c r="CU272" s="4">
        <v>9955.73787390455</v>
      </c>
      <c r="CV272" s="4">
        <v>33941.4040224063</v>
      </c>
      <c r="CW272" s="4">
        <v>33553.1362137094</v>
      </c>
      <c r="CX272" s="4">
        <v>5395.59428097058</v>
      </c>
      <c r="CY272" s="4">
        <v>16195.1635865522</v>
      </c>
      <c r="CZ272" s="4">
        <v>1887175.98582138</v>
      </c>
      <c r="DA272" s="4">
        <v>49385.7143883997</v>
      </c>
      <c r="DB272" s="4">
        <v>6417.88881730229</v>
      </c>
      <c r="DC272" s="4">
        <v>935056.992387922</v>
      </c>
      <c r="DD272" s="4">
        <v>122169.247206696</v>
      </c>
      <c r="DE272" s="4">
        <v>342940.655520168</v>
      </c>
      <c r="DF272" s="4">
        <v>192685.757252211</v>
      </c>
      <c r="DG272" s="4">
        <v>83130.6292030108</v>
      </c>
      <c r="DH272" s="4">
        <v>118844.296695963</v>
      </c>
      <c r="DI272" s="4">
        <v>17000.2531167632</v>
      </c>
      <c r="DJ272" s="4">
        <v>8465.50929679385</v>
      </c>
      <c r="DK272" s="4">
        <v>17100.7793206617</v>
      </c>
      <c r="DL272" s="4">
        <v>15007.9921746448</v>
      </c>
      <c r="DM272" s="4">
        <v>24473.9672102672</v>
      </c>
      <c r="DN272" s="4">
        <v>81002.272591449</v>
      </c>
      <c r="DO272" s="4">
        <v>842.688520524752</v>
      </c>
      <c r="DP272" s="4">
        <v>17374.272048275</v>
      </c>
      <c r="DQ272" s="4">
        <v>14947.5417832343</v>
      </c>
      <c r="DR272" s="4">
        <v>10423.1820788888</v>
      </c>
      <c r="DS272" s="4">
        <v>3871.24604921781</v>
      </c>
      <c r="DT272" s="4">
        <v>22855.4135140439</v>
      </c>
      <c r="DU272" s="4">
        <v>20670.8251982144</v>
      </c>
      <c r="DV272" s="4">
        <v>7357.26963396602</v>
      </c>
      <c r="DW272" s="4">
        <v>25154.9409909883</v>
      </c>
      <c r="DX272" s="4">
        <v>152854.2849424</v>
      </c>
      <c r="DY272" s="4">
        <v>9078.33219358042</v>
      </c>
      <c r="DZ272" s="4">
        <v>801.239999952096</v>
      </c>
      <c r="EA272" s="4">
        <v>6421.33593997041</v>
      </c>
      <c r="EB272" s="4">
        <v>4847.11391501549</v>
      </c>
      <c r="EC272" s="4">
        <v>3957.87829619929</v>
      </c>
      <c r="ED272" s="4">
        <v>26433.3417162602</v>
      </c>
      <c r="EE272" s="4">
        <v>1697.89692138331</v>
      </c>
      <c r="EF272" s="4">
        <v>2833.35620684197</v>
      </c>
      <c r="EG272" s="4">
        <v>14662.0153062437</v>
      </c>
      <c r="EH272" s="4">
        <v>9782.19022379733</v>
      </c>
      <c r="EI272" s="4">
        <v>143774.049563728</v>
      </c>
      <c r="EJ272" s="4">
        <v>54061.9507892831</v>
      </c>
      <c r="EK272" s="4">
        <v>67623.872337786</v>
      </c>
      <c r="EL272" s="4">
        <v>15721.1899360618</v>
      </c>
      <c r="EM272" s="4">
        <v>1968.2447740719</v>
      </c>
      <c r="EN272" s="4">
        <v>4393.01335170181</v>
      </c>
      <c r="EO272" s="4">
        <v>14670.2319272813</v>
      </c>
      <c r="EP272" s="4">
        <v>25405.0454471623</v>
      </c>
      <c r="EQ272" s="4">
        <v>25316.9310186762</v>
      </c>
      <c r="ER272" s="4">
        <v>55566.6839719945</v>
      </c>
      <c r="ES272" s="4">
        <v>330431.743477227</v>
      </c>
      <c r="ET272" s="4">
        <v>3198.47986787865</v>
      </c>
      <c r="EU272" s="4">
        <v>4532.33792598114</v>
      </c>
      <c r="EV272" s="4">
        <v>7303.30228411952</v>
      </c>
      <c r="EW272" s="4">
        <v>4795.69350382168</v>
      </c>
      <c r="EX272" s="4">
        <v>2461.08519733965</v>
      </c>
      <c r="EY272" s="4">
        <v>12150.437776806</v>
      </c>
      <c r="EZ272" s="4">
        <v>382.796807069631</v>
      </c>
      <c r="FA272" s="4">
        <v>62231.6278716002</v>
      </c>
      <c r="FC272" s="4">
        <v>352825.080158866</v>
      </c>
      <c r="FD272" s="4">
        <v>1124731.79970686</v>
      </c>
      <c r="FF272" s="4">
        <v>8.88948593604002</v>
      </c>
      <c r="FH272" s="4">
        <v>974981.9304772</v>
      </c>
      <c r="FI272" s="4">
        <v>146046.311533958</v>
      </c>
      <c r="FK272" s="4">
        <v>1039701.94921602</v>
      </c>
      <c r="FM272" s="4">
        <v>23364558.1478217</v>
      </c>
    </row>
    <row r="274" spans="2:169">
      <c r="E274" s="4">
        <v>3527525.02772165</v>
      </c>
      <c r="F274" s="4">
        <v>242229.447665674</v>
      </c>
      <c r="G274" s="4">
        <v>2492450.86182425</v>
      </c>
      <c r="H274" s="4">
        <v>750695.906615471</v>
      </c>
      <c r="I274" s="4">
        <v>433399.259258009</v>
      </c>
      <c r="J274" s="4">
        <v>1572346.42281131</v>
      </c>
      <c r="K274" s="4">
        <v>252167.768829842</v>
      </c>
      <c r="L274" s="4">
        <v>400669.284448201</v>
      </c>
      <c r="M274" s="4">
        <v>286460.111144584</v>
      </c>
      <c r="N274" s="4">
        <v>523550.934654244</v>
      </c>
      <c r="O274" s="4">
        <v>167358.637830176</v>
      </c>
      <c r="P274" s="4">
        <v>2289439.0547613</v>
      </c>
      <c r="Q274" s="4">
        <v>1538815.44981635</v>
      </c>
      <c r="R274" s="4">
        <v>1463303.57990026</v>
      </c>
      <c r="S274" s="4">
        <v>206211.968366262</v>
      </c>
      <c r="T274" s="4">
        <v>2789729.40649986</v>
      </c>
      <c r="U274" s="4">
        <v>1503140.83489988</v>
      </c>
      <c r="V274" s="4">
        <v>1721283.26167022</v>
      </c>
      <c r="W274" s="4">
        <v>357377.611984733</v>
      </c>
      <c r="X274" s="4">
        <v>762756.308201619</v>
      </c>
      <c r="Y274" s="4">
        <v>441289.201190734</v>
      </c>
      <c r="Z274" s="4">
        <v>1945913.54483554</v>
      </c>
      <c r="AA274" s="4">
        <v>966760.119206763</v>
      </c>
      <c r="AB274" s="4">
        <v>841871.333196347</v>
      </c>
      <c r="AC274" s="4">
        <v>275456.586018138</v>
      </c>
      <c r="AD274" s="4">
        <v>885356.379041978</v>
      </c>
      <c r="AE274" s="4">
        <v>3591896.33756935</v>
      </c>
      <c r="AF274" s="4">
        <v>422966.587480088</v>
      </c>
      <c r="AG274" s="4">
        <v>346305.681002115</v>
      </c>
      <c r="AH274" s="4">
        <v>495509.584771046</v>
      </c>
      <c r="AI274" s="4">
        <v>745098.51617934</v>
      </c>
      <c r="AJ274" s="4">
        <v>3419120.80071716</v>
      </c>
      <c r="AK274" s="4">
        <v>1664691.8090876</v>
      </c>
      <c r="AL274" s="4">
        <v>1287051.32704945</v>
      </c>
      <c r="AM274" s="4">
        <v>2383421.44567376</v>
      </c>
      <c r="AN274" s="4">
        <v>1450114.63734607</v>
      </c>
      <c r="AO274" s="4">
        <v>2220076.91162129</v>
      </c>
      <c r="AP274" s="4">
        <v>825112.566460956</v>
      </c>
      <c r="AQ274" s="4">
        <v>415983.510565854</v>
      </c>
      <c r="AR274" s="4">
        <v>1006291.92055671</v>
      </c>
      <c r="AS274" s="4">
        <v>641978.222121208</v>
      </c>
      <c r="AT274" s="4">
        <v>702994.035074749</v>
      </c>
      <c r="AU274" s="4">
        <v>2640783.78744179</v>
      </c>
      <c r="AV274" s="4">
        <v>892565.594573058</v>
      </c>
      <c r="AW274" s="4">
        <v>417464.553768233</v>
      </c>
      <c r="AX274" s="4">
        <v>848725.781429865</v>
      </c>
      <c r="AY274" s="4">
        <v>1998669.45223125</v>
      </c>
      <c r="AZ274" s="4">
        <v>2513540.76262884</v>
      </c>
      <c r="BA274" s="4">
        <v>452432.77757134</v>
      </c>
      <c r="BB274" s="4">
        <v>3088627.06163929</v>
      </c>
      <c r="BC274" s="4">
        <v>734659.934045928</v>
      </c>
      <c r="BD274" s="4">
        <v>841114.539343855</v>
      </c>
      <c r="BE274" s="4">
        <v>2234731.25114592</v>
      </c>
      <c r="BF274" s="4">
        <v>1648460.78228981</v>
      </c>
      <c r="BG274" s="4">
        <v>4033763.50248917</v>
      </c>
      <c r="BH274" s="4">
        <v>1770475.92167981</v>
      </c>
      <c r="BI274" s="4">
        <v>1135311.34594099</v>
      </c>
      <c r="BJ274" s="4">
        <v>818869.810662808</v>
      </c>
      <c r="BK274" s="4">
        <v>293437.695627567</v>
      </c>
      <c r="BL274" s="4">
        <v>631608.512992622</v>
      </c>
      <c r="BM274" s="4">
        <v>687012.215819202</v>
      </c>
      <c r="BN274" s="4">
        <v>5682464.36962392</v>
      </c>
      <c r="BO274" s="4">
        <v>530709.270530778</v>
      </c>
      <c r="BP274" s="4">
        <v>1590223.3605792</v>
      </c>
      <c r="BQ274" s="4">
        <v>1649155.77861394</v>
      </c>
      <c r="BR274" s="4">
        <v>5285287.8721412</v>
      </c>
      <c r="BS274" s="4">
        <v>625968.015732816</v>
      </c>
      <c r="BT274" s="4">
        <v>692252.519110559</v>
      </c>
      <c r="BU274" s="4">
        <v>821260.537238568</v>
      </c>
      <c r="BV274" s="4">
        <v>1026558.62760333</v>
      </c>
      <c r="BW274" s="4">
        <v>837309.199948523</v>
      </c>
      <c r="BX274" s="4">
        <v>138632.590237333</v>
      </c>
      <c r="BY274" s="4">
        <v>1520347.67766007</v>
      </c>
      <c r="BZ274" s="4">
        <v>1418803.41176557</v>
      </c>
      <c r="CA274" s="4">
        <v>644981.074754595</v>
      </c>
      <c r="CB274" s="4">
        <v>319910.344535239</v>
      </c>
      <c r="CC274" s="4">
        <v>242851.625985116</v>
      </c>
      <c r="CD274" s="4">
        <v>1120864.80637568</v>
      </c>
      <c r="CE274" s="4">
        <v>4330772.63210428</v>
      </c>
      <c r="CF274" s="4">
        <v>3429720.39310497</v>
      </c>
      <c r="CG274" s="4">
        <v>480518.887877526</v>
      </c>
      <c r="CH274" s="4">
        <v>408512.293390655</v>
      </c>
      <c r="CI274" s="4">
        <v>781218.578329709</v>
      </c>
      <c r="CJ274" s="4">
        <v>752794.872533477</v>
      </c>
      <c r="CK274" s="4">
        <v>1887899.037254</v>
      </c>
      <c r="CL274" s="4">
        <v>1348130.14443387</v>
      </c>
      <c r="CM274" s="4">
        <v>692581.708017769</v>
      </c>
      <c r="CN274" s="4">
        <v>1491560.21469504</v>
      </c>
      <c r="CO274" s="4">
        <v>431079.533176803</v>
      </c>
      <c r="CP274" s="4">
        <v>782157.912210209</v>
      </c>
      <c r="CQ274" s="4">
        <v>1171491.40034788</v>
      </c>
      <c r="CR274" s="4">
        <v>216817.734266982</v>
      </c>
      <c r="CS274" s="4">
        <v>221870.998633633</v>
      </c>
      <c r="CT274" s="4">
        <v>2072762.30027222</v>
      </c>
      <c r="CU274" s="4">
        <v>217823.988268813</v>
      </c>
      <c r="CV274" s="4">
        <v>627363.284616249</v>
      </c>
      <c r="CW274" s="4">
        <v>461335.085483511</v>
      </c>
      <c r="CX274" s="4">
        <v>127343.339473995</v>
      </c>
      <c r="CY274" s="4">
        <v>180545.984562318</v>
      </c>
      <c r="CZ274" s="4">
        <v>3261717.60916078</v>
      </c>
      <c r="DA274" s="4">
        <v>103573.423877535</v>
      </c>
      <c r="DB274" s="4">
        <v>118596.665877234</v>
      </c>
      <c r="DC274" s="4">
        <v>16925123.8092864</v>
      </c>
      <c r="DD274" s="4">
        <v>2109720.44092958</v>
      </c>
      <c r="DE274" s="4">
        <v>4768488.86122949</v>
      </c>
      <c r="DF274" s="4">
        <v>2609409.12951731</v>
      </c>
      <c r="DG274" s="4">
        <v>1470963.63718635</v>
      </c>
      <c r="DH274" s="4">
        <v>2690926.70040024</v>
      </c>
      <c r="DI274" s="4">
        <v>404074.860075073</v>
      </c>
      <c r="DJ274" s="4">
        <v>259978.969743668</v>
      </c>
      <c r="DK274" s="4">
        <v>72748.9165119363</v>
      </c>
      <c r="DL274" s="4">
        <v>53114.3857537788</v>
      </c>
      <c r="DM274" s="4">
        <v>304194.977365372</v>
      </c>
      <c r="DN274" s="4">
        <v>930820.318189259</v>
      </c>
      <c r="DO274" s="4">
        <v>3864.1408138642</v>
      </c>
      <c r="DP274" s="4">
        <v>103008.798195519</v>
      </c>
      <c r="DQ274" s="4">
        <v>179148.878961113</v>
      </c>
      <c r="DR274" s="4">
        <v>146957.046213749</v>
      </c>
      <c r="DS274" s="4">
        <v>69994.7000941975</v>
      </c>
      <c r="DT274" s="4">
        <v>196226.689775586</v>
      </c>
      <c r="DU274" s="4">
        <v>308821.446013481</v>
      </c>
      <c r="DV274" s="4">
        <v>190032.959002908</v>
      </c>
      <c r="DW274" s="4">
        <v>586723.172985237</v>
      </c>
      <c r="DX274" s="4">
        <v>5106202.50433907</v>
      </c>
      <c r="DY274" s="4">
        <v>260476.82480525</v>
      </c>
      <c r="DZ274" s="4">
        <v>18780.1265627842</v>
      </c>
      <c r="EA274" s="4">
        <v>180877.411699919</v>
      </c>
      <c r="EB274" s="4">
        <v>196667.155652993</v>
      </c>
      <c r="EC274" s="4">
        <v>156722.373372604</v>
      </c>
      <c r="ED274" s="4">
        <v>634916.559997043</v>
      </c>
      <c r="EE274" s="4">
        <v>40400.1498624856</v>
      </c>
      <c r="EF274" s="4">
        <v>86327.3969237343</v>
      </c>
      <c r="EG274" s="4">
        <v>372248.580723903</v>
      </c>
      <c r="EH274" s="4">
        <v>182785.307466234</v>
      </c>
      <c r="EI274" s="4">
        <v>3567487.84363379</v>
      </c>
      <c r="EJ274" s="4">
        <v>1012057.41758874</v>
      </c>
      <c r="EK274" s="4">
        <v>1150545.0810241</v>
      </c>
      <c r="EL274" s="4">
        <v>343226.72759122</v>
      </c>
      <c r="EM274" s="4">
        <v>39317.4201040306</v>
      </c>
      <c r="EN274" s="4">
        <v>71889.352393531</v>
      </c>
      <c r="EO274" s="4">
        <v>393588.047683446</v>
      </c>
      <c r="EP274" s="4">
        <v>479425.42800245</v>
      </c>
      <c r="EQ274" s="4">
        <v>619521.597444691</v>
      </c>
      <c r="ER274" s="4">
        <v>747396.100603139</v>
      </c>
      <c r="ES274" s="4">
        <v>3877440.31405441</v>
      </c>
      <c r="ET274" s="4">
        <v>36757.1827317238</v>
      </c>
      <c r="EU274" s="4">
        <v>135105.133009278</v>
      </c>
      <c r="EV274" s="4">
        <v>126518.435261657</v>
      </c>
      <c r="EW274" s="4">
        <v>88578.6027361448</v>
      </c>
      <c r="EX274" s="4">
        <v>40973.2291061489</v>
      </c>
      <c r="EY274" s="4">
        <v>329110.742417412</v>
      </c>
      <c r="EZ274" s="4">
        <v>7785.58059853262</v>
      </c>
      <c r="FA274" s="4">
        <v>1337793.36066209</v>
      </c>
      <c r="FC274" s="4">
        <v>8343904.85355229</v>
      </c>
      <c r="FD274" s="4">
        <v>27368698.0355173</v>
      </c>
      <c r="FF274" s="4">
        <v>133849.210247813</v>
      </c>
      <c r="FH274" s="4">
        <v>22040633.7356903</v>
      </c>
      <c r="FI274" s="4">
        <v>1746212.56941577</v>
      </c>
      <c r="FK274" s="4">
        <v>22259667.0569327</v>
      </c>
      <c r="FM274" s="4">
        <v>265602426.87105</v>
      </c>
    </row>
    <row r="276" spans="2:169">
      <c r="E276" s="4">
        <v>895004.080687075</v>
      </c>
      <c r="F276" s="4">
        <v>31869.3070915549</v>
      </c>
      <c r="G276" s="4">
        <v>43011.1786610816</v>
      </c>
      <c r="H276" s="4">
        <v>40648.6054357048</v>
      </c>
      <c r="I276" s="4">
        <v>14208.6877418577</v>
      </c>
      <c r="J276" s="4">
        <v>312503.376007723</v>
      </c>
      <c r="K276" s="4">
        <v>24630.3964666205</v>
      </c>
      <c r="L276" s="4">
        <v>56816.5018603244</v>
      </c>
      <c r="M276" s="4">
        <v>26319.9073388436</v>
      </c>
      <c r="N276" s="4">
        <v>54167.8053669606</v>
      </c>
      <c r="O276" s="4">
        <v>16752.4285088303</v>
      </c>
      <c r="P276" s="4">
        <v>37327.8178390803</v>
      </c>
      <c r="Q276" s="4">
        <v>58427.0846630321</v>
      </c>
      <c r="R276" s="4">
        <v>69223.1911690087</v>
      </c>
      <c r="S276" s="4">
        <v>3558.8259191014</v>
      </c>
      <c r="T276" s="4">
        <v>23918.3045238376</v>
      </c>
      <c r="U276" s="4">
        <v>166872.159345445</v>
      </c>
      <c r="V276" s="4">
        <v>63674.3085346355</v>
      </c>
      <c r="W276" s="4">
        <v>25187.7422550032</v>
      </c>
      <c r="X276" s="4">
        <v>6970.3256709997</v>
      </c>
      <c r="Y276" s="4">
        <v>24064.9253715652</v>
      </c>
      <c r="Z276" s="4">
        <v>98554.0810680162</v>
      </c>
      <c r="AA276" s="4">
        <v>39763.9229721748</v>
      </c>
      <c r="AB276" s="4">
        <v>38563.4789456738</v>
      </c>
      <c r="AC276" s="4">
        <v>6240.49469801159</v>
      </c>
      <c r="AD276" s="4">
        <v>16819.5230743659</v>
      </c>
      <c r="AE276" s="4">
        <v>259509.637142593</v>
      </c>
      <c r="AF276" s="4">
        <v>10943.3539581861</v>
      </c>
      <c r="AG276" s="4">
        <v>17323.2828532261</v>
      </c>
      <c r="AH276" s="4">
        <v>42460.3466675683</v>
      </c>
      <c r="AI276" s="4">
        <v>64468.3376126798</v>
      </c>
      <c r="AJ276" s="4">
        <v>275140.50473662</v>
      </c>
      <c r="AK276" s="4">
        <v>60219.7706189924</v>
      </c>
      <c r="AL276" s="4">
        <v>120500.611585088</v>
      </c>
      <c r="AM276" s="4">
        <v>113271.070053871</v>
      </c>
      <c r="AN276" s="4">
        <v>77950.0782720326</v>
      </c>
      <c r="AO276" s="4">
        <v>220087.052342881</v>
      </c>
      <c r="AP276" s="4">
        <v>77467.2226113262</v>
      </c>
      <c r="AQ276" s="4">
        <v>30920.9574052757</v>
      </c>
      <c r="AR276" s="4">
        <v>90659.6966741956</v>
      </c>
      <c r="AS276" s="4">
        <v>158412.187290311</v>
      </c>
      <c r="AT276" s="4">
        <v>171895.189531488</v>
      </c>
      <c r="AU276" s="4">
        <v>412340.025450679</v>
      </c>
      <c r="AV276" s="4">
        <v>235147.290975582</v>
      </c>
      <c r="AW276" s="4">
        <v>45709.4413348999</v>
      </c>
      <c r="AX276" s="4">
        <v>104652.617276126</v>
      </c>
      <c r="AY276" s="4">
        <v>350562.359210168</v>
      </c>
      <c r="AZ276" s="4">
        <v>300860.786136881</v>
      </c>
      <c r="BA276" s="4">
        <v>39713.5372953823</v>
      </c>
      <c r="BB276" s="4">
        <v>117735.810146879</v>
      </c>
      <c r="BC276" s="4">
        <v>130468.926087747</v>
      </c>
      <c r="BD276" s="4">
        <v>120789.605067847</v>
      </c>
      <c r="BE276" s="4">
        <v>434709.397084933</v>
      </c>
      <c r="BF276" s="4">
        <v>213120.621693217</v>
      </c>
      <c r="BG276" s="4">
        <v>388611.789620812</v>
      </c>
      <c r="BH276" s="4">
        <v>272593.395600585</v>
      </c>
      <c r="BI276" s="4">
        <v>124250.242837037</v>
      </c>
      <c r="BJ276" s="4">
        <v>100314.193752012</v>
      </c>
      <c r="BK276" s="4">
        <v>34843.6055693533</v>
      </c>
      <c r="BL276" s="4">
        <v>76231.768494788</v>
      </c>
      <c r="BM276" s="4">
        <v>86689.525232069</v>
      </c>
      <c r="BN276" s="4">
        <v>820278.599766928</v>
      </c>
      <c r="BO276" s="4">
        <v>69652.8469236243</v>
      </c>
      <c r="BP276" s="4">
        <v>116870.137116328</v>
      </c>
      <c r="BQ276" s="4">
        <v>70156.0043538044</v>
      </c>
      <c r="BR276" s="4">
        <v>569771.274284549</v>
      </c>
      <c r="BS276" s="4">
        <v>37654.1235850877</v>
      </c>
      <c r="BT276" s="4">
        <v>39087.3590773401</v>
      </c>
      <c r="BU276" s="4">
        <v>76397.9624533537</v>
      </c>
      <c r="BV276" s="4">
        <v>70072.3716091307</v>
      </c>
      <c r="BW276" s="4">
        <v>56954.794115158</v>
      </c>
      <c r="BX276" s="4">
        <v>11565.719092825</v>
      </c>
      <c r="BY276" s="4">
        <v>115899.377346676</v>
      </c>
      <c r="BZ276" s="4">
        <v>113298.401582422</v>
      </c>
      <c r="CA276" s="4">
        <v>49396.3572181849</v>
      </c>
      <c r="CB276" s="4">
        <v>19114.6878435686</v>
      </c>
      <c r="CC276" s="4">
        <v>17021.8802405467</v>
      </c>
      <c r="CD276" s="4">
        <v>79099.8812944889</v>
      </c>
      <c r="CE276" s="4">
        <v>249330.142269883</v>
      </c>
      <c r="CF276" s="4">
        <v>266222.505820975</v>
      </c>
      <c r="CG276" s="4">
        <v>31024.3841290678</v>
      </c>
      <c r="CH276" s="4">
        <v>84257.0815092536</v>
      </c>
      <c r="CI276" s="4">
        <v>44875.7964343726</v>
      </c>
      <c r="CJ276" s="4">
        <v>45588.5955424875</v>
      </c>
      <c r="CK276" s="4">
        <v>134868.077012018</v>
      </c>
      <c r="CL276" s="4">
        <v>99778.1855429986</v>
      </c>
      <c r="CM276" s="4">
        <v>53105.0526978844</v>
      </c>
      <c r="CN276" s="4">
        <v>90982.0457745901</v>
      </c>
      <c r="CO276" s="4">
        <v>29777.4587600348</v>
      </c>
      <c r="CP276" s="4">
        <v>75744.0070973335</v>
      </c>
      <c r="CQ276" s="4">
        <v>80900.444315579</v>
      </c>
      <c r="CR276" s="4">
        <v>16268.4813089497</v>
      </c>
      <c r="CS276" s="4">
        <v>18860.0258703331</v>
      </c>
      <c r="CT276" s="4">
        <v>170564.695897179</v>
      </c>
      <c r="CU276" s="4">
        <v>16913.3354108474</v>
      </c>
      <c r="CV276" s="4">
        <v>46664.7376362933</v>
      </c>
      <c r="CW276" s="4">
        <v>37794.8423002866</v>
      </c>
      <c r="CX276" s="4">
        <v>7303.65611296195</v>
      </c>
      <c r="CY276" s="4">
        <v>18840.1242473878</v>
      </c>
      <c r="CZ276" s="4">
        <v>682374.112741153</v>
      </c>
      <c r="DA276" s="4">
        <v>113401.114963667</v>
      </c>
      <c r="DB276" s="4">
        <v>10447.6964316938</v>
      </c>
      <c r="DC276" s="4">
        <v>1584726.54013982</v>
      </c>
      <c r="DD276" s="4">
        <v>190664.069289675</v>
      </c>
      <c r="DE276" s="4">
        <v>514106.145298656</v>
      </c>
      <c r="DF276" s="4">
        <v>291285.685069574</v>
      </c>
      <c r="DG276" s="4">
        <v>137590.706306408</v>
      </c>
      <c r="DH276" s="4">
        <v>191755.101326647</v>
      </c>
      <c r="DI276" s="4">
        <v>22515.1669037458</v>
      </c>
      <c r="DJ276" s="4">
        <v>17445.3089596759</v>
      </c>
      <c r="DK276" s="4">
        <v>3787.64573363313</v>
      </c>
      <c r="DL276" s="4">
        <v>4129.74951027062</v>
      </c>
      <c r="DM276" s="4">
        <v>214565.574436516</v>
      </c>
      <c r="DN276" s="4">
        <v>90832.6998234959</v>
      </c>
      <c r="DO276" s="4">
        <v>1257.94233786739</v>
      </c>
      <c r="DP276" s="4">
        <v>54240.1314569158</v>
      </c>
      <c r="DQ276" s="4">
        <v>11214.3713961716</v>
      </c>
      <c r="DR276" s="4">
        <v>9426.99465544338</v>
      </c>
      <c r="DS276" s="4">
        <v>5809.66076877234</v>
      </c>
      <c r="DT276" s="4">
        <v>22018.2985843759</v>
      </c>
      <c r="DU276" s="4">
        <v>40895.9905499686</v>
      </c>
      <c r="DV276" s="4">
        <v>10819.3823520181</v>
      </c>
      <c r="DW276" s="4">
        <v>38065.5648090689</v>
      </c>
      <c r="DX276" s="4">
        <v>306443.171126187</v>
      </c>
      <c r="DY276" s="4">
        <v>12412.2013971506</v>
      </c>
      <c r="DZ276" s="4">
        <v>831.940939493049</v>
      </c>
      <c r="EA276" s="4">
        <v>7789.1889330761</v>
      </c>
      <c r="EB276" s="4">
        <v>11768.310475076</v>
      </c>
      <c r="EC276" s="4">
        <v>8453.07576232566</v>
      </c>
      <c r="ED276" s="4">
        <v>44739.4606338977</v>
      </c>
      <c r="EE276" s="4">
        <v>2734.85324185756</v>
      </c>
      <c r="EF276" s="4">
        <v>3660.02792283899</v>
      </c>
      <c r="EG276" s="4">
        <v>44101.1664664806</v>
      </c>
      <c r="EH276" s="4">
        <v>16447.3855390809</v>
      </c>
      <c r="EI276" s="4">
        <v>270916.446975612</v>
      </c>
      <c r="EJ276" s="4">
        <v>75370.4292091431</v>
      </c>
      <c r="EK276" s="4">
        <v>92868.1262790567</v>
      </c>
      <c r="EL276" s="4">
        <v>27827.8903146921</v>
      </c>
      <c r="EM276" s="4">
        <v>4702.90846972624</v>
      </c>
      <c r="EN276" s="4">
        <v>5381.62031151425</v>
      </c>
      <c r="EO276" s="4">
        <v>16308.1149055984</v>
      </c>
      <c r="EP276" s="4">
        <v>41887.2930916201</v>
      </c>
      <c r="EQ276" s="4">
        <v>41497.1942029705</v>
      </c>
      <c r="ER276" s="4">
        <v>61925.9069711925</v>
      </c>
      <c r="ES276" s="4">
        <v>106780.924972527</v>
      </c>
      <c r="ET276" s="4">
        <v>2425.13796503091</v>
      </c>
      <c r="EU276" s="4">
        <v>10764.3023482707</v>
      </c>
      <c r="EV276" s="4">
        <v>10827.9698009229</v>
      </c>
      <c r="EW276" s="4">
        <v>6725.97725945777</v>
      </c>
      <c r="EX276" s="4">
        <v>4043.13256352249</v>
      </c>
      <c r="EY276" s="4">
        <v>8927.64030778096</v>
      </c>
      <c r="EZ276" s="4">
        <v>343.279847693171</v>
      </c>
      <c r="FA276" s="4">
        <v>118115.884300823</v>
      </c>
      <c r="FC276" s="4">
        <v>337290.372689826</v>
      </c>
      <c r="FD276" s="4">
        <v>1478740.62883645</v>
      </c>
      <c r="FF276" s="4">
        <v>0</v>
      </c>
      <c r="FH276" s="4">
        <v>1065024.97857839</v>
      </c>
      <c r="FI276" s="4">
        <v>144044.0529979</v>
      </c>
      <c r="FK276" s="4">
        <v>1975350.37980368</v>
      </c>
      <c r="FM276" s="4">
        <v>22158475.1823207</v>
      </c>
    </row>
    <row r="278" spans="2:169">
      <c r="E278" s="4">
        <v>18222.3949238839</v>
      </c>
      <c r="F278" s="4">
        <v>2222.70032533144</v>
      </c>
      <c r="G278" s="4">
        <v>12249.3302935926</v>
      </c>
      <c r="H278" s="4">
        <v>8372.43427060273</v>
      </c>
      <c r="I278" s="4">
        <v>7765.95042395942</v>
      </c>
      <c r="J278" s="4">
        <v>30491.1631299601</v>
      </c>
      <c r="K278" s="4">
        <v>10815.9434000272</v>
      </c>
      <c r="L278" s="4">
        <v>6577.38575819438</v>
      </c>
      <c r="M278" s="4">
        <v>10096.6629091827</v>
      </c>
      <c r="N278" s="4">
        <v>15361.7966283011</v>
      </c>
      <c r="O278" s="4">
        <v>5528.10516859283</v>
      </c>
      <c r="P278" s="4">
        <v>5000.11959756701</v>
      </c>
      <c r="Q278" s="4">
        <v>4686.89512600254</v>
      </c>
      <c r="R278" s="4">
        <v>2679.73310104912</v>
      </c>
      <c r="S278" s="4">
        <v>572.936042429962</v>
      </c>
      <c r="T278" s="4">
        <v>7087.04140667883</v>
      </c>
      <c r="U278" s="4">
        <v>20232.3773962243</v>
      </c>
      <c r="V278" s="4">
        <v>8500.95959048811</v>
      </c>
      <c r="W278" s="4">
        <v>2345.11439449041</v>
      </c>
      <c r="X278" s="4">
        <v>3073.96253575162</v>
      </c>
      <c r="Y278" s="4">
        <v>3633.40700353971</v>
      </c>
      <c r="Z278" s="4">
        <v>14698.4066952392</v>
      </c>
      <c r="AA278" s="4">
        <v>7410.34221217305</v>
      </c>
      <c r="AB278" s="4">
        <v>10118.9922028908</v>
      </c>
      <c r="AC278" s="4">
        <v>2358.11822742248</v>
      </c>
      <c r="AD278" s="4">
        <v>19571.0639924328</v>
      </c>
      <c r="AE278" s="4">
        <v>464128.213297553</v>
      </c>
      <c r="AF278" s="4">
        <v>20896.6862523569</v>
      </c>
      <c r="AG278" s="4">
        <v>7073.64853228226</v>
      </c>
      <c r="AH278" s="4">
        <v>93094.1175541708</v>
      </c>
      <c r="AI278" s="4">
        <v>127072.251754734</v>
      </c>
      <c r="AJ278" s="4">
        <v>593026.637230002</v>
      </c>
      <c r="AK278" s="4">
        <v>72162.4542496637</v>
      </c>
      <c r="AL278" s="4">
        <v>192635.32394763</v>
      </c>
      <c r="AM278" s="4">
        <v>26656.0543479152</v>
      </c>
      <c r="AN278" s="4">
        <v>42756.3082190523</v>
      </c>
      <c r="AO278" s="4">
        <v>22437.3990447498</v>
      </c>
      <c r="AP278" s="4">
        <v>17653.4577541887</v>
      </c>
      <c r="AQ278" s="4">
        <v>26024.4361016361</v>
      </c>
      <c r="AR278" s="4">
        <v>61298.8722594449</v>
      </c>
      <c r="AS278" s="4">
        <v>14258.201541834</v>
      </c>
      <c r="AT278" s="4">
        <v>4489.28916731651</v>
      </c>
      <c r="AU278" s="4">
        <v>28871.8984687256</v>
      </c>
      <c r="AV278" s="4">
        <v>10769.6820853357</v>
      </c>
      <c r="AW278" s="4">
        <v>5527.70823361562</v>
      </c>
      <c r="AX278" s="4">
        <v>13435.8542144979</v>
      </c>
      <c r="AY278" s="4">
        <v>26036.1447071505</v>
      </c>
      <c r="AZ278" s="4">
        <v>43767.2739381404</v>
      </c>
      <c r="BA278" s="4">
        <v>9877.01191874714</v>
      </c>
      <c r="BB278" s="4">
        <v>199387.29159746</v>
      </c>
      <c r="BC278" s="4">
        <v>8527.93595124584</v>
      </c>
      <c r="BD278" s="4">
        <v>26134.2604568709</v>
      </c>
      <c r="BE278" s="4">
        <v>80285.262565187</v>
      </c>
      <c r="BF278" s="4">
        <v>24187.9571963914</v>
      </c>
      <c r="BG278" s="4">
        <v>27537.3167005961</v>
      </c>
      <c r="BH278" s="4">
        <v>23371.4825712203</v>
      </c>
      <c r="BI278" s="4">
        <v>33498.8234835011</v>
      </c>
      <c r="BJ278" s="4">
        <v>19846.8930846777</v>
      </c>
      <c r="BK278" s="4">
        <v>4653.5666935737</v>
      </c>
      <c r="BL278" s="4">
        <v>17697.196895988</v>
      </c>
      <c r="BM278" s="4">
        <v>5217.45345043561</v>
      </c>
      <c r="BN278" s="4">
        <v>53666.5023522385</v>
      </c>
      <c r="BO278" s="4">
        <v>4047.92760562075</v>
      </c>
      <c r="BP278" s="4">
        <v>23646.1616307474</v>
      </c>
      <c r="BQ278" s="4">
        <v>60988.2377049773</v>
      </c>
      <c r="BR278" s="4">
        <v>159922.667263078</v>
      </c>
      <c r="BS278" s="4">
        <v>33193.271236671</v>
      </c>
      <c r="BT278" s="4">
        <v>58422.2885386852</v>
      </c>
      <c r="BU278" s="4">
        <v>51778.3545994408</v>
      </c>
      <c r="BV278" s="4">
        <v>81720.8215213219</v>
      </c>
      <c r="BW278" s="4">
        <v>68950.1132671352</v>
      </c>
      <c r="BX278" s="4">
        <v>22585.1543613951</v>
      </c>
      <c r="BY278" s="4">
        <v>118840.025754979</v>
      </c>
      <c r="BZ278" s="4">
        <v>73152.1952321652</v>
      </c>
      <c r="CA278" s="4">
        <v>52199.0844075302</v>
      </c>
      <c r="CB278" s="4">
        <v>16735.4725155479</v>
      </c>
      <c r="CC278" s="4">
        <v>36790.4354969467</v>
      </c>
      <c r="CD278" s="4">
        <v>151534.965456798</v>
      </c>
      <c r="CE278" s="4">
        <v>473070.408910827</v>
      </c>
      <c r="CF278" s="4">
        <v>448818.43361311</v>
      </c>
      <c r="CG278" s="4">
        <v>34832.1962874112</v>
      </c>
      <c r="CH278" s="4">
        <v>24780.9049794111</v>
      </c>
      <c r="CI278" s="4">
        <v>76214.8432387781</v>
      </c>
      <c r="CJ278" s="4">
        <v>58692.0996887304</v>
      </c>
      <c r="CK278" s="4">
        <v>149912.296458363</v>
      </c>
      <c r="CL278" s="4">
        <v>93961.665629915</v>
      </c>
      <c r="CM278" s="4">
        <v>36535.4399971141</v>
      </c>
      <c r="CN278" s="4">
        <v>80659.4377157029</v>
      </c>
      <c r="CO278" s="4">
        <v>39025.1395667817</v>
      </c>
      <c r="CP278" s="4">
        <v>255340.539054578</v>
      </c>
      <c r="CQ278" s="4">
        <v>422989.817559639</v>
      </c>
      <c r="CR278" s="4">
        <v>43442.0651456562</v>
      </c>
      <c r="CS278" s="4">
        <v>68315.1631052756</v>
      </c>
      <c r="CT278" s="4">
        <v>533993.245936807</v>
      </c>
      <c r="CU278" s="4">
        <v>41313.3988007709</v>
      </c>
      <c r="CV278" s="4">
        <v>90125.8096718567</v>
      </c>
      <c r="CW278" s="4">
        <v>31677.7992020536</v>
      </c>
      <c r="CX278" s="4">
        <v>2513.50003592422</v>
      </c>
      <c r="CY278" s="4">
        <v>14173.3199289626</v>
      </c>
      <c r="CZ278" s="4">
        <v>91679.7027637312</v>
      </c>
      <c r="DA278" s="4">
        <v>1844.97153237539</v>
      </c>
      <c r="DB278" s="4">
        <v>4677.14170184155</v>
      </c>
      <c r="DC278" s="4">
        <v>301037.326932092</v>
      </c>
      <c r="DD278" s="4">
        <v>35572.8101381701</v>
      </c>
      <c r="DE278" s="4">
        <v>69869.2395209721</v>
      </c>
      <c r="DF278" s="4">
        <v>37900.655149856</v>
      </c>
      <c r="DG278" s="4">
        <v>84567.4650995079</v>
      </c>
      <c r="DH278" s="4">
        <v>71421.6295701761</v>
      </c>
      <c r="DI278" s="4">
        <v>19065.8381992175</v>
      </c>
      <c r="DJ278" s="4">
        <v>13201.0136382185</v>
      </c>
      <c r="DK278" s="4">
        <v>4699.67137894954</v>
      </c>
      <c r="DL278" s="4">
        <v>2740.05184895439</v>
      </c>
      <c r="DM278" s="4">
        <v>37099.9515964591</v>
      </c>
      <c r="DN278" s="4">
        <v>137286.262497807</v>
      </c>
      <c r="DO278" s="4">
        <v>93.8457100520792</v>
      </c>
      <c r="DP278" s="4">
        <v>5275.33347796594</v>
      </c>
      <c r="DQ278" s="4">
        <v>10777.5976471303</v>
      </c>
      <c r="DR278" s="4">
        <v>9836.41843518794</v>
      </c>
      <c r="DS278" s="4">
        <v>5709.64345594642</v>
      </c>
      <c r="DT278" s="4">
        <v>17245.6627330154</v>
      </c>
      <c r="DU278" s="4">
        <v>15461.5795055612</v>
      </c>
      <c r="DV278" s="4">
        <v>18141.5778002996</v>
      </c>
      <c r="DW278" s="4">
        <v>17978.5755141233</v>
      </c>
      <c r="DX278" s="4">
        <v>45819.034366233</v>
      </c>
      <c r="DY278" s="4">
        <v>48405.9057150101</v>
      </c>
      <c r="DZ278" s="4">
        <v>3656.80535156791</v>
      </c>
      <c r="EA278" s="4">
        <v>29595.2054253474</v>
      </c>
      <c r="EB278" s="4">
        <v>25716.8407070298</v>
      </c>
      <c r="EC278" s="4">
        <v>34088.1572720153</v>
      </c>
      <c r="ED278" s="4">
        <v>57313.9251220911</v>
      </c>
      <c r="EE278" s="4">
        <v>2496.06904783472</v>
      </c>
      <c r="EF278" s="4">
        <v>4457.1733362924</v>
      </c>
      <c r="EG278" s="4">
        <v>22344.4597625979</v>
      </c>
      <c r="EH278" s="4">
        <v>13400.0353231989</v>
      </c>
      <c r="EI278" s="4">
        <v>256820.063417463</v>
      </c>
      <c r="EJ278" s="4">
        <v>55025.1615302254</v>
      </c>
      <c r="EK278" s="4">
        <v>101637.56448067</v>
      </c>
      <c r="EL278" s="4">
        <v>17940.4831029019</v>
      </c>
      <c r="EM278" s="4">
        <v>2005.37144328877</v>
      </c>
      <c r="EN278" s="4">
        <v>3803.88422507063</v>
      </c>
      <c r="EO278" s="4">
        <v>15101.0231175863</v>
      </c>
      <c r="EP278" s="4">
        <v>21259.3297183286</v>
      </c>
      <c r="EQ278" s="4">
        <v>75175.4768517721</v>
      </c>
      <c r="ER278" s="4">
        <v>31685.0942982744</v>
      </c>
      <c r="ES278" s="4">
        <v>510203.034849911</v>
      </c>
      <c r="ET278" s="4">
        <v>927.295620167193</v>
      </c>
      <c r="EU278" s="4">
        <v>4063.13022019912</v>
      </c>
      <c r="EV278" s="4">
        <v>11383.5917818132</v>
      </c>
      <c r="EW278" s="4">
        <v>8026.22491961105</v>
      </c>
      <c r="EX278" s="4">
        <v>3212.8367308735</v>
      </c>
      <c r="EY278" s="4">
        <v>6157.15891660154</v>
      </c>
      <c r="EZ278" s="4">
        <v>362.848965205539</v>
      </c>
      <c r="FA278" s="4">
        <v>155668.857822337</v>
      </c>
      <c r="FC278" s="4">
        <v>262913.959905653</v>
      </c>
      <c r="FD278" s="4">
        <v>1068639.51409934</v>
      </c>
      <c r="FF278" s="4">
        <v>0</v>
      </c>
      <c r="FH278" s="4">
        <v>1512676.10918795</v>
      </c>
      <c r="FI278" s="4">
        <v>110894.441002525</v>
      </c>
      <c r="FK278" s="4">
        <v>2656867.06983993</v>
      </c>
      <c r="FM278" s="4">
        <v>14915456.0090214</v>
      </c>
    </row>
    <row r="279" spans="2:169">
      <c r="E279" s="4">
        <v>116135.002485094</v>
      </c>
      <c r="F279" s="4">
        <v>12991.3560134312</v>
      </c>
      <c r="G279" s="4">
        <v>36894.1399803583</v>
      </c>
      <c r="H279" s="4">
        <v>47090.0703608722</v>
      </c>
      <c r="I279" s="4">
        <v>66654.038270115</v>
      </c>
      <c r="J279" s="4">
        <v>42503.6680983491</v>
      </c>
      <c r="K279" s="4">
        <v>48085.5190575977</v>
      </c>
      <c r="L279" s="4">
        <v>135539.345380655</v>
      </c>
      <c r="M279" s="4">
        <v>154116.756940656</v>
      </c>
      <c r="N279" s="4">
        <v>222601.305357155</v>
      </c>
      <c r="O279" s="4">
        <v>44251.4146641432</v>
      </c>
      <c r="P279" s="4">
        <v>5397.27390886265</v>
      </c>
      <c r="Q279" s="4">
        <v>6330.46609995265</v>
      </c>
      <c r="R279" s="4">
        <v>4051.39198696268</v>
      </c>
      <c r="S279" s="4">
        <v>757.513426702543</v>
      </c>
      <c r="T279" s="4">
        <v>5192.04079631539</v>
      </c>
      <c r="U279" s="4">
        <v>6633.34180304576</v>
      </c>
      <c r="V279" s="4">
        <v>8876.86418152024</v>
      </c>
      <c r="W279" s="4">
        <v>1889.28968534342</v>
      </c>
      <c r="X279" s="4">
        <v>3803.35886668634</v>
      </c>
      <c r="Y279" s="4">
        <v>1754.78948995133</v>
      </c>
      <c r="Z279" s="4">
        <v>10093.5765534123</v>
      </c>
      <c r="AA279" s="4">
        <v>4277.10839119989</v>
      </c>
      <c r="AB279" s="4">
        <v>8112.71220859941</v>
      </c>
      <c r="AC279" s="4">
        <v>1604.1071071276</v>
      </c>
      <c r="AD279" s="4">
        <v>1003.95703309771</v>
      </c>
      <c r="AE279" s="4">
        <v>13289.8886821858</v>
      </c>
      <c r="AF279" s="4">
        <v>4163.14019441037</v>
      </c>
      <c r="AG279" s="4">
        <v>4021.50927057718</v>
      </c>
      <c r="AH279" s="4">
        <v>2254.70912996148</v>
      </c>
      <c r="AI279" s="4">
        <v>7450.59465897764</v>
      </c>
      <c r="AJ279" s="4">
        <v>25309.8949446623</v>
      </c>
      <c r="AK279" s="4">
        <v>5475.85920786832</v>
      </c>
      <c r="AL279" s="4">
        <v>6075.46251606433</v>
      </c>
      <c r="AM279" s="4">
        <v>43959.9338526497</v>
      </c>
      <c r="AN279" s="4">
        <v>18896.7230984956</v>
      </c>
      <c r="AO279" s="4">
        <v>21945.5323672449</v>
      </c>
      <c r="AP279" s="4">
        <v>6840.97319176079</v>
      </c>
      <c r="AQ279" s="4">
        <v>10249.5366100552</v>
      </c>
      <c r="AR279" s="4">
        <v>18853.5456755328</v>
      </c>
      <c r="AS279" s="4">
        <v>9003824.24314206</v>
      </c>
      <c r="AT279" s="4">
        <v>12342.114948519</v>
      </c>
      <c r="AU279" s="4">
        <v>1598649.95252304</v>
      </c>
      <c r="AV279" s="4">
        <v>138982.473382314</v>
      </c>
      <c r="AW279" s="4">
        <v>41462.5189850586</v>
      </c>
      <c r="AX279" s="4">
        <v>114537.315216623</v>
      </c>
      <c r="AY279" s="4">
        <v>1242380.11326993</v>
      </c>
      <c r="AZ279" s="4">
        <v>448830.020141191</v>
      </c>
      <c r="BA279" s="4">
        <v>11771.711770207</v>
      </c>
      <c r="BB279" s="4">
        <v>28661.030970178</v>
      </c>
      <c r="BC279" s="4">
        <v>241042.014994966</v>
      </c>
      <c r="BD279" s="4">
        <v>16300.1291860357</v>
      </c>
      <c r="BE279" s="4">
        <v>125725.785246887</v>
      </c>
      <c r="BF279" s="4">
        <v>118481.833590234</v>
      </c>
      <c r="BG279" s="4">
        <v>67530.9092466689</v>
      </c>
      <c r="BH279" s="4">
        <v>251428.597723519</v>
      </c>
      <c r="BI279" s="4">
        <v>235243.127352161</v>
      </c>
      <c r="BJ279" s="4">
        <v>145685.280253033</v>
      </c>
      <c r="BK279" s="4">
        <v>37934.6687016287</v>
      </c>
      <c r="BL279" s="4">
        <v>190001.47386608</v>
      </c>
      <c r="BM279" s="4">
        <v>6329.1149345523</v>
      </c>
      <c r="BN279" s="4">
        <v>59556.2445096494</v>
      </c>
      <c r="BO279" s="4">
        <v>5332.11416965066</v>
      </c>
      <c r="BP279" s="4">
        <v>315526.632708254</v>
      </c>
      <c r="BQ279" s="4">
        <v>28670.8895153185</v>
      </c>
      <c r="BR279" s="4">
        <v>172360.053656981</v>
      </c>
      <c r="BS279" s="4">
        <v>11209.0863836975</v>
      </c>
      <c r="BT279" s="4">
        <v>11979.5572099894</v>
      </c>
      <c r="BU279" s="4">
        <v>18530.2696523276</v>
      </c>
      <c r="BV279" s="4">
        <v>22913.9595401421</v>
      </c>
      <c r="BW279" s="4">
        <v>7930.35066403913</v>
      </c>
      <c r="BX279" s="4">
        <v>1062.13913906897</v>
      </c>
      <c r="BY279" s="4">
        <v>56322.7605618032</v>
      </c>
      <c r="BZ279" s="4">
        <v>26459.1551981196</v>
      </c>
      <c r="CA279" s="4">
        <v>18506.8888583985</v>
      </c>
      <c r="CB279" s="4">
        <v>4955.28479850321</v>
      </c>
      <c r="CC279" s="4">
        <v>5888.83914887656</v>
      </c>
      <c r="CD279" s="4">
        <v>12635.1753334145</v>
      </c>
      <c r="CE279" s="4">
        <v>38926.1143348217</v>
      </c>
      <c r="CF279" s="4">
        <v>36461.1090632107</v>
      </c>
      <c r="CG279" s="4">
        <v>4953.545237627</v>
      </c>
      <c r="CH279" s="4">
        <v>14090.5389844734</v>
      </c>
      <c r="CI279" s="4">
        <v>14632.3810793891</v>
      </c>
      <c r="CJ279" s="4">
        <v>6677.91702798772</v>
      </c>
      <c r="CK279" s="4">
        <v>27650.1194083827</v>
      </c>
      <c r="CL279" s="4">
        <v>6940.43464772985</v>
      </c>
      <c r="CM279" s="4">
        <v>1742.56111320876</v>
      </c>
      <c r="CN279" s="4">
        <v>7909.68521477518</v>
      </c>
      <c r="CO279" s="4">
        <v>6032.83489411113</v>
      </c>
      <c r="CP279" s="4">
        <v>19374.114346569</v>
      </c>
      <c r="CQ279" s="4">
        <v>5268.67686669042</v>
      </c>
      <c r="CR279" s="4">
        <v>1479.2924973505</v>
      </c>
      <c r="CS279" s="4">
        <v>1177.1878023448</v>
      </c>
      <c r="CT279" s="4">
        <v>11849.2830017661</v>
      </c>
      <c r="CU279" s="4">
        <v>1443.55590055688</v>
      </c>
      <c r="CV279" s="4">
        <v>16116.78241357</v>
      </c>
      <c r="CW279" s="4">
        <v>11655.8719170078</v>
      </c>
      <c r="CX279" s="4">
        <v>8293.89699381674</v>
      </c>
      <c r="CY279" s="4">
        <v>10381.0830264706</v>
      </c>
      <c r="CZ279" s="4">
        <v>798209.835273147</v>
      </c>
      <c r="DA279" s="4">
        <v>964860.523579578</v>
      </c>
      <c r="DB279" s="4">
        <v>1498.3251016736</v>
      </c>
      <c r="DC279" s="4">
        <v>425086.037590629</v>
      </c>
      <c r="DD279" s="4">
        <v>61435.1299795002</v>
      </c>
      <c r="DE279" s="4">
        <v>671397.597092066</v>
      </c>
      <c r="DF279" s="4">
        <v>344646.870498159</v>
      </c>
      <c r="DG279" s="4">
        <v>54390.6596242275</v>
      </c>
      <c r="DH279" s="4">
        <v>77612.4709933395</v>
      </c>
      <c r="DI279" s="4">
        <v>118139.857959675</v>
      </c>
      <c r="DJ279" s="4">
        <v>62422.2279050321</v>
      </c>
      <c r="DK279" s="4">
        <v>20148.2238007812</v>
      </c>
      <c r="DL279" s="4">
        <v>40594.0303113442</v>
      </c>
      <c r="DM279" s="4">
        <v>179112.795344939</v>
      </c>
      <c r="DN279" s="4">
        <v>1724907.28438657</v>
      </c>
      <c r="DO279" s="4">
        <v>26880.5902494208</v>
      </c>
      <c r="DP279" s="4">
        <v>536659.89456182</v>
      </c>
      <c r="DQ279" s="4">
        <v>340597.727215162</v>
      </c>
      <c r="DR279" s="4">
        <v>228110.925531908</v>
      </c>
      <c r="DS279" s="4">
        <v>29158.7747417197</v>
      </c>
      <c r="DT279" s="4">
        <v>603852.374248604</v>
      </c>
      <c r="DU279" s="4">
        <v>504684.380959819</v>
      </c>
      <c r="DV279" s="4">
        <v>72630.7919737986</v>
      </c>
      <c r="DW279" s="4">
        <v>38230.753027426</v>
      </c>
      <c r="DX279" s="4">
        <v>19995.2879835052</v>
      </c>
      <c r="DY279" s="4">
        <v>24770.6033097832</v>
      </c>
      <c r="DZ279" s="4">
        <v>2655.68058344921</v>
      </c>
      <c r="EA279" s="4">
        <v>14672.5636035207</v>
      </c>
      <c r="EB279" s="4">
        <v>3093.39148049971</v>
      </c>
      <c r="EC279" s="4">
        <v>2087.40489151032</v>
      </c>
      <c r="ED279" s="4">
        <v>148915.710290872</v>
      </c>
      <c r="EE279" s="4">
        <v>14631.0130933587</v>
      </c>
      <c r="EF279" s="4">
        <v>24920.4614765227</v>
      </c>
      <c r="EG279" s="4">
        <v>78060.6293296454</v>
      </c>
      <c r="EH279" s="4">
        <v>184690.023267945</v>
      </c>
      <c r="EI279" s="4">
        <v>775954.782342016</v>
      </c>
      <c r="EJ279" s="4">
        <v>62561.4265145717</v>
      </c>
      <c r="EK279" s="4">
        <v>381098.70916971</v>
      </c>
      <c r="EL279" s="4">
        <v>93538.6416530391</v>
      </c>
      <c r="EM279" s="4">
        <v>12015.3227514398</v>
      </c>
      <c r="EN279" s="4">
        <v>7075.09547798756</v>
      </c>
      <c r="EO279" s="4">
        <v>31428.0836240684</v>
      </c>
      <c r="EP279" s="4">
        <v>42594.6600984919</v>
      </c>
      <c r="EQ279" s="4">
        <v>27030.030393451</v>
      </c>
      <c r="ER279" s="4">
        <v>107098.821244596</v>
      </c>
      <c r="ES279" s="4">
        <v>11274.2078632624</v>
      </c>
      <c r="ET279" s="4">
        <v>3799.18589700773</v>
      </c>
      <c r="EU279" s="4">
        <v>3787.51937951398</v>
      </c>
      <c r="EV279" s="4">
        <v>8464.38827985807</v>
      </c>
      <c r="EW279" s="4">
        <v>6007.20061602934</v>
      </c>
      <c r="EX279" s="4">
        <v>9207.40180137476</v>
      </c>
      <c r="EY279" s="4">
        <v>2991.7240578064</v>
      </c>
      <c r="EZ279" s="4">
        <v>758.898430814379</v>
      </c>
      <c r="FA279" s="4">
        <v>181399.719223337</v>
      </c>
      <c r="FC279" s="4">
        <v>217023.328726576</v>
      </c>
      <c r="FD279" s="4">
        <v>1463050.87385046</v>
      </c>
      <c r="FF279" s="4">
        <v>0</v>
      </c>
      <c r="FH279" s="4">
        <v>0</v>
      </c>
      <c r="FI279" s="4">
        <v>527351.534312851</v>
      </c>
      <c r="FK279" s="4">
        <v>1047339.70011338</v>
      </c>
      <c r="FM279" s="4">
        <v>29762080.6348952</v>
      </c>
    </row>
    <row r="280" spans="2:169">
      <c r="E280" s="4">
        <v>374264.000244122</v>
      </c>
      <c r="F280" s="4">
        <v>61045.11540073</v>
      </c>
      <c r="G280" s="4">
        <v>128396.563772875</v>
      </c>
      <c r="H280" s="4">
        <v>67450.8826027476</v>
      </c>
      <c r="I280" s="4">
        <v>72398.9898932176</v>
      </c>
      <c r="J280" s="4">
        <v>540013.046274824</v>
      </c>
      <c r="K280" s="4">
        <v>74649.5048365728</v>
      </c>
      <c r="L280" s="4">
        <v>179612.134602327</v>
      </c>
      <c r="M280" s="4">
        <v>104191.917083632</v>
      </c>
      <c r="N280" s="4">
        <v>140393.224478814</v>
      </c>
      <c r="O280" s="4">
        <v>59888.3946017324</v>
      </c>
      <c r="P280" s="4">
        <v>186257.61200021</v>
      </c>
      <c r="Q280" s="4">
        <v>129324.270652726</v>
      </c>
      <c r="R280" s="4">
        <v>110508.898266233</v>
      </c>
      <c r="S280" s="4">
        <v>35358.9103366929</v>
      </c>
      <c r="T280" s="4">
        <v>144871.348498856</v>
      </c>
      <c r="U280" s="4">
        <v>146726.7535634</v>
      </c>
      <c r="V280" s="4">
        <v>232854.601019311</v>
      </c>
      <c r="W280" s="4">
        <v>89638.0600163038</v>
      </c>
      <c r="X280" s="4">
        <v>72519.920311134</v>
      </c>
      <c r="Y280" s="4">
        <v>104845.071749772</v>
      </c>
      <c r="Z280" s="4">
        <v>420894.279585796</v>
      </c>
      <c r="AA280" s="4">
        <v>190116.492302162</v>
      </c>
      <c r="AB280" s="4">
        <v>367668.814758022</v>
      </c>
      <c r="AC280" s="4">
        <v>42165.4284369801</v>
      </c>
      <c r="AD280" s="4">
        <v>337554.054190463</v>
      </c>
      <c r="AE280" s="4">
        <v>2802888.32351441</v>
      </c>
      <c r="AF280" s="4">
        <v>163384.338276296</v>
      </c>
      <c r="AG280" s="4">
        <v>124271.398849219</v>
      </c>
      <c r="AH280" s="4">
        <v>519822.63174382</v>
      </c>
      <c r="AI280" s="4">
        <v>761476.9569721</v>
      </c>
      <c r="AJ280" s="4">
        <v>3797711.48885452</v>
      </c>
      <c r="AK280" s="4">
        <v>945940.760807172</v>
      </c>
      <c r="AL280" s="4">
        <v>1006137.49791683</v>
      </c>
      <c r="AM280" s="4">
        <v>850105.579819635</v>
      </c>
      <c r="AN280" s="4">
        <v>805446.525620638</v>
      </c>
      <c r="AO280" s="4">
        <v>626240.529136149</v>
      </c>
      <c r="AP280" s="4">
        <v>323030.108347396</v>
      </c>
      <c r="AQ280" s="4">
        <v>338718.49457824</v>
      </c>
      <c r="AR280" s="4">
        <v>912195.528693029</v>
      </c>
      <c r="AS280" s="4">
        <v>520092.972214232</v>
      </c>
      <c r="AT280" s="4">
        <v>146004.772516867</v>
      </c>
      <c r="AU280" s="4">
        <v>1107887.67673135</v>
      </c>
      <c r="AV280" s="4">
        <v>289989.859199713</v>
      </c>
      <c r="AW280" s="4">
        <v>129820.705373986</v>
      </c>
      <c r="AX280" s="4">
        <v>565310.13516154</v>
      </c>
      <c r="AY280" s="4">
        <v>1699258.03301019</v>
      </c>
      <c r="AZ280" s="4">
        <v>926745.006161251</v>
      </c>
      <c r="BA280" s="4">
        <v>137573.291640779</v>
      </c>
      <c r="BB280" s="4">
        <v>1035036.40352155</v>
      </c>
      <c r="BC280" s="4">
        <v>733960.125659461</v>
      </c>
      <c r="BD280" s="4">
        <v>774411.281906866</v>
      </c>
      <c r="BE280" s="4">
        <v>4026316.60123668</v>
      </c>
      <c r="BF280" s="4">
        <v>311626.199172012</v>
      </c>
      <c r="BG280" s="4">
        <v>444282.618905711</v>
      </c>
      <c r="BH280" s="4">
        <v>582565.970340695</v>
      </c>
      <c r="BI280" s="4">
        <v>492205.095460522</v>
      </c>
      <c r="BJ280" s="4">
        <v>320402.645663115</v>
      </c>
      <c r="BK280" s="4">
        <v>115716.054159334</v>
      </c>
      <c r="BL280" s="4">
        <v>176666.720219205</v>
      </c>
      <c r="BM280" s="4">
        <v>261568.483834957</v>
      </c>
      <c r="BN280" s="4">
        <v>2431595.92530985</v>
      </c>
      <c r="BO280" s="4">
        <v>240281.146626559</v>
      </c>
      <c r="BP280" s="4">
        <v>1268029.04015567</v>
      </c>
      <c r="BQ280" s="4">
        <v>1602931.16578981</v>
      </c>
      <c r="BR280" s="4">
        <v>2828801.26772423</v>
      </c>
      <c r="BS280" s="4">
        <v>396997.320186672</v>
      </c>
      <c r="BT280" s="4">
        <v>288256.919929663</v>
      </c>
      <c r="BU280" s="4">
        <v>447834.084639998</v>
      </c>
      <c r="BV280" s="4">
        <v>419133.729135698</v>
      </c>
      <c r="BW280" s="4">
        <v>382246.096476977</v>
      </c>
      <c r="BX280" s="4">
        <v>100556.370470105</v>
      </c>
      <c r="BY280" s="4">
        <v>693066.964081933</v>
      </c>
      <c r="BZ280" s="4">
        <v>584105.043611847</v>
      </c>
      <c r="CA280" s="4">
        <v>306604.166935356</v>
      </c>
      <c r="CB280" s="4">
        <v>150320.590376348</v>
      </c>
      <c r="CC280" s="4">
        <v>141892.041903344</v>
      </c>
      <c r="CD280" s="4">
        <v>598728.154779719</v>
      </c>
      <c r="CE280" s="4">
        <v>2665987.41235397</v>
      </c>
      <c r="CF280" s="4">
        <v>2153556.68345402</v>
      </c>
      <c r="CG280" s="4">
        <v>377076.408038459</v>
      </c>
      <c r="CH280" s="4">
        <v>276357.406428575</v>
      </c>
      <c r="CI280" s="4">
        <v>440722.079726617</v>
      </c>
      <c r="CJ280" s="4">
        <v>423400.91142352</v>
      </c>
      <c r="CK280" s="4">
        <v>1133754.80393984</v>
      </c>
      <c r="CL280" s="4">
        <v>885642.804879715</v>
      </c>
      <c r="CM280" s="4">
        <v>346163.380935986</v>
      </c>
      <c r="CN280" s="4">
        <v>615113.225234149</v>
      </c>
      <c r="CO280" s="4">
        <v>338348.314960841</v>
      </c>
      <c r="CP280" s="4">
        <v>687253.488128089</v>
      </c>
      <c r="CQ280" s="4">
        <v>848532.066830077</v>
      </c>
      <c r="CR280" s="4">
        <v>155308.088009877</v>
      </c>
      <c r="CS280" s="4">
        <v>183328.421223361</v>
      </c>
      <c r="CT280" s="4">
        <v>1676251.87134171</v>
      </c>
      <c r="CU280" s="4">
        <v>163316.249434412</v>
      </c>
      <c r="CV280" s="4">
        <v>400086.075529714</v>
      </c>
      <c r="CW280" s="4">
        <v>307782.839298535</v>
      </c>
      <c r="CX280" s="4">
        <v>80622.7984046706</v>
      </c>
      <c r="CY280" s="4">
        <v>108857.465268867</v>
      </c>
      <c r="CZ280" s="4">
        <v>1180802.23815758</v>
      </c>
      <c r="DA280" s="4">
        <v>69425.4669769974</v>
      </c>
      <c r="DB280" s="4">
        <v>62355.2054455971</v>
      </c>
      <c r="DC280" s="4">
        <v>6221014.10990997</v>
      </c>
      <c r="DD280" s="4">
        <v>757142.833216169</v>
      </c>
      <c r="DE280" s="4">
        <v>1871759.19941049</v>
      </c>
      <c r="DF280" s="4">
        <v>1015992.6688525</v>
      </c>
      <c r="DG280" s="4">
        <v>859866.543659592</v>
      </c>
      <c r="DH280" s="4">
        <v>1022650.64643811</v>
      </c>
      <c r="DI280" s="4">
        <v>162753.81764327</v>
      </c>
      <c r="DJ280" s="4">
        <v>182552.650140674</v>
      </c>
      <c r="DK280" s="4">
        <v>74674.2763825673</v>
      </c>
      <c r="DL280" s="4">
        <v>50932.9637882562</v>
      </c>
      <c r="DM280" s="4">
        <v>196151.557084461</v>
      </c>
      <c r="DN280" s="4">
        <v>558844.583524326</v>
      </c>
      <c r="DO280" s="4">
        <v>2540.98205300348</v>
      </c>
      <c r="DP280" s="4">
        <v>70713.9482370752</v>
      </c>
      <c r="DQ280" s="4">
        <v>91861.4669494809</v>
      </c>
      <c r="DR280" s="4">
        <v>62181.3134004285</v>
      </c>
      <c r="DS280" s="4">
        <v>57285.7915139015</v>
      </c>
      <c r="DT280" s="4">
        <v>114420.927430902</v>
      </c>
      <c r="DU280" s="4">
        <v>160432.945939787</v>
      </c>
      <c r="DV280" s="4">
        <v>113627.434459929</v>
      </c>
      <c r="DW280" s="4">
        <v>282485.553425658</v>
      </c>
      <c r="DX280" s="4">
        <v>1133048.88997845</v>
      </c>
      <c r="DY280" s="4">
        <v>158449.480765206</v>
      </c>
      <c r="DZ280" s="4">
        <v>11956.176680517</v>
      </c>
      <c r="EA280" s="4">
        <v>102210.984125871</v>
      </c>
      <c r="EB280" s="4">
        <v>102173.087069138</v>
      </c>
      <c r="EC280" s="4">
        <v>78644.2799687502</v>
      </c>
      <c r="ED280" s="4">
        <v>754552.103704253</v>
      </c>
      <c r="EE280" s="4">
        <v>39427.2999585579</v>
      </c>
      <c r="EF280" s="4">
        <v>73864.0356641966</v>
      </c>
      <c r="EG280" s="4">
        <v>252155.524194755</v>
      </c>
      <c r="EH280" s="4">
        <v>82000.0367852342</v>
      </c>
      <c r="EI280" s="4">
        <v>2191710.99119053</v>
      </c>
      <c r="EJ280" s="4">
        <v>396163.067480554</v>
      </c>
      <c r="EK280" s="4">
        <v>487368.070761043</v>
      </c>
      <c r="EL280" s="4">
        <v>129141.933315832</v>
      </c>
      <c r="EM280" s="4">
        <v>21126.153439107</v>
      </c>
      <c r="EN280" s="4">
        <v>32440.6524689562</v>
      </c>
      <c r="EO280" s="4">
        <v>121225.359061259</v>
      </c>
      <c r="EP280" s="4">
        <v>206543.532309684</v>
      </c>
      <c r="EQ280" s="4">
        <v>304161.265602296</v>
      </c>
      <c r="ER280" s="4">
        <v>390254.51952356</v>
      </c>
      <c r="ES280" s="4">
        <v>1925807.05344318</v>
      </c>
      <c r="ET280" s="4">
        <v>10743.0235777351</v>
      </c>
      <c r="EU280" s="4">
        <v>49002.6593587582</v>
      </c>
      <c r="EV280" s="4">
        <v>168810.211184993</v>
      </c>
      <c r="EW280" s="4">
        <v>115033.337912304</v>
      </c>
      <c r="EX280" s="4">
        <v>41689.5175062991</v>
      </c>
      <c r="EY280" s="4">
        <v>142942.016514196</v>
      </c>
      <c r="EZ280" s="4">
        <v>5064.29031554847</v>
      </c>
      <c r="FA280" s="4">
        <v>1201932.88794066</v>
      </c>
      <c r="FC280" s="4">
        <v>2657777.74566952</v>
      </c>
      <c r="FD280" s="4">
        <v>11774752.3033208</v>
      </c>
      <c r="FF280" s="4">
        <v>38811.5577454298</v>
      </c>
      <c r="FH280" s="4">
        <v>11971596.0843374</v>
      </c>
      <c r="FI280" s="4">
        <v>963013.419534256</v>
      </c>
      <c r="FK280" s="4">
        <v>16403864.6719264</v>
      </c>
      <c r="FM280" s="4">
        <v>130119189.276054</v>
      </c>
    </row>
    <row r="281" spans="2:169">
      <c r="E281" s="4">
        <v>1155199.39784072</v>
      </c>
      <c r="F281" s="4">
        <v>42978.471325668</v>
      </c>
      <c r="G281" s="4">
        <v>511702.79407301</v>
      </c>
      <c r="H281" s="4">
        <v>231513.939155156</v>
      </c>
      <c r="I281" s="4">
        <v>66932.300354151</v>
      </c>
      <c r="J281" s="4">
        <v>253562.145797137</v>
      </c>
      <c r="K281" s="4">
        <v>55355.0176695839</v>
      </c>
      <c r="L281" s="4">
        <v>117601.26089924</v>
      </c>
      <c r="M281" s="4">
        <v>61127.9378534385</v>
      </c>
      <c r="N281" s="4">
        <v>104083.451139401</v>
      </c>
      <c r="O281" s="4">
        <v>27277.7787382932</v>
      </c>
      <c r="P281" s="4">
        <v>108820.945662329</v>
      </c>
      <c r="Q281" s="4">
        <v>208389.762715637</v>
      </c>
      <c r="R281" s="4">
        <v>200160.982758812</v>
      </c>
      <c r="S281" s="4">
        <v>11770.5827904151</v>
      </c>
      <c r="T281" s="4">
        <v>103135.566527067</v>
      </c>
      <c r="U281" s="4">
        <v>399532.940544213</v>
      </c>
      <c r="V281" s="4">
        <v>135386.676932217</v>
      </c>
      <c r="W281" s="4">
        <v>45234.4967627198</v>
      </c>
      <c r="X281" s="4">
        <v>50047.7816725936</v>
      </c>
      <c r="Y281" s="4">
        <v>50427.0210977156</v>
      </c>
      <c r="Z281" s="4">
        <v>229515.798097723</v>
      </c>
      <c r="AA281" s="4">
        <v>139206.482254959</v>
      </c>
      <c r="AB281" s="4">
        <v>122287.263921255</v>
      </c>
      <c r="AC281" s="4">
        <v>16417.2161329789</v>
      </c>
      <c r="AD281" s="4">
        <v>114507.86840259</v>
      </c>
      <c r="AE281" s="4">
        <v>260369.338502556</v>
      </c>
      <c r="AF281" s="4">
        <v>17337.1445406698</v>
      </c>
      <c r="AG281" s="4">
        <v>17100.3777553508</v>
      </c>
      <c r="AH281" s="4">
        <v>41793.1787410726</v>
      </c>
      <c r="AI281" s="4">
        <v>60976.1538092937</v>
      </c>
      <c r="AJ281" s="4">
        <v>330600.970682324</v>
      </c>
      <c r="AK281" s="4">
        <v>244138.096775024</v>
      </c>
      <c r="AL281" s="4">
        <v>265318.977406829</v>
      </c>
      <c r="AM281" s="4">
        <v>235193.816241329</v>
      </c>
      <c r="AN281" s="4">
        <v>159772.644236351</v>
      </c>
      <c r="AO281" s="4">
        <v>322080.911343325</v>
      </c>
      <c r="AP281" s="4">
        <v>98786.9064396924</v>
      </c>
      <c r="AQ281" s="4">
        <v>52029.6371213973</v>
      </c>
      <c r="AR281" s="4">
        <v>166330.393440269</v>
      </c>
      <c r="AS281" s="4">
        <v>796996.616278411</v>
      </c>
      <c r="AT281" s="4">
        <v>119515.373522538</v>
      </c>
      <c r="AU281" s="4">
        <v>891541.569427747</v>
      </c>
      <c r="AV281" s="4">
        <v>359270.965175994</v>
      </c>
      <c r="AW281" s="4">
        <v>108584.56385124</v>
      </c>
      <c r="AX281" s="4">
        <v>289667.052006511</v>
      </c>
      <c r="AY281" s="4">
        <v>923307.896885639</v>
      </c>
      <c r="AZ281" s="4">
        <v>745667.87806859</v>
      </c>
      <c r="BA281" s="4">
        <v>115238.459536163</v>
      </c>
      <c r="BB281" s="4">
        <v>382920.027396975</v>
      </c>
      <c r="BC281" s="4">
        <v>272722.256877659</v>
      </c>
      <c r="BD281" s="4">
        <v>252246.960448091</v>
      </c>
      <c r="BE281" s="4">
        <v>1070447.00901944</v>
      </c>
      <c r="BF281" s="4">
        <v>199208.793381591</v>
      </c>
      <c r="BG281" s="4">
        <v>381486.05811418</v>
      </c>
      <c r="BH281" s="4">
        <v>362649.322875575</v>
      </c>
      <c r="BI281" s="4">
        <v>241042.932710294</v>
      </c>
      <c r="BJ281" s="4">
        <v>131840.448563757</v>
      </c>
      <c r="BK281" s="4">
        <v>41807.6355631707</v>
      </c>
      <c r="BL281" s="4">
        <v>100757.404937645</v>
      </c>
      <c r="BM281" s="4">
        <v>145886.486550881</v>
      </c>
      <c r="BN281" s="4">
        <v>1183949.07000005</v>
      </c>
      <c r="BO281" s="4">
        <v>125527.421228636</v>
      </c>
      <c r="BP281" s="4">
        <v>264789.989514053</v>
      </c>
      <c r="BQ281" s="4">
        <v>151368.230515022</v>
      </c>
      <c r="BR281" s="4">
        <v>531500.742295105</v>
      </c>
      <c r="BS281" s="4">
        <v>63140.7886990771</v>
      </c>
      <c r="BT281" s="4">
        <v>106534.237898133</v>
      </c>
      <c r="BU281" s="4">
        <v>146976.794827858</v>
      </c>
      <c r="BV281" s="4">
        <v>118229.406223987</v>
      </c>
      <c r="BW281" s="4">
        <v>113811.680809014</v>
      </c>
      <c r="BX281" s="4">
        <v>22707.3823865615</v>
      </c>
      <c r="BY281" s="4">
        <v>234933.567345097</v>
      </c>
      <c r="BZ281" s="4">
        <v>183803.3675268</v>
      </c>
      <c r="CA281" s="4">
        <v>53398.7312343975</v>
      </c>
      <c r="CB281" s="4">
        <v>57731.6733013287</v>
      </c>
      <c r="CC281" s="4">
        <v>27676.4044833222</v>
      </c>
      <c r="CD281" s="4">
        <v>117591.465284505</v>
      </c>
      <c r="CE281" s="4">
        <v>2414698.12521568</v>
      </c>
      <c r="CF281" s="4">
        <v>2144800.54545696</v>
      </c>
      <c r="CG281" s="4">
        <v>64290.3152634727</v>
      </c>
      <c r="CH281" s="4">
        <v>45868.240119919</v>
      </c>
      <c r="CI281" s="4">
        <v>134015.277552902</v>
      </c>
      <c r="CJ281" s="4">
        <v>76454.4996461699</v>
      </c>
      <c r="CK281" s="4">
        <v>196026.394593592</v>
      </c>
      <c r="CL281" s="4">
        <v>162597.159634761</v>
      </c>
      <c r="CM281" s="4">
        <v>125657.399043598</v>
      </c>
      <c r="CN281" s="4">
        <v>178464.791256418</v>
      </c>
      <c r="CO281" s="4">
        <v>72437.9195595396</v>
      </c>
      <c r="CP281" s="4">
        <v>102924.958436327</v>
      </c>
      <c r="CQ281" s="4">
        <v>149067.346839451</v>
      </c>
      <c r="CR281" s="4">
        <v>27396.0347561285</v>
      </c>
      <c r="CS281" s="4">
        <v>33952.4840697475</v>
      </c>
      <c r="CT281" s="4">
        <v>294713.718638529</v>
      </c>
      <c r="CU281" s="4">
        <v>29486.1993561693</v>
      </c>
      <c r="CV281" s="4">
        <v>96522.0061109355</v>
      </c>
      <c r="CW281" s="4">
        <v>63487.5553441449</v>
      </c>
      <c r="CX281" s="4">
        <v>19536.3644771866</v>
      </c>
      <c r="CY281" s="4">
        <v>23650.8025334894</v>
      </c>
      <c r="CZ281" s="4">
        <v>546017.245586415</v>
      </c>
      <c r="DA281" s="4">
        <v>90213.9505570364</v>
      </c>
      <c r="DB281" s="4">
        <v>26434.3668890525</v>
      </c>
      <c r="DC281" s="4">
        <v>2176671.36627631</v>
      </c>
      <c r="DD281" s="4">
        <v>257682.433743389</v>
      </c>
      <c r="DE281" s="4">
        <v>601388.611049994</v>
      </c>
      <c r="DF281" s="4">
        <v>374484.833675587</v>
      </c>
      <c r="DG281" s="4">
        <v>197158.343351901</v>
      </c>
      <c r="DH281" s="4">
        <v>329979.735892779</v>
      </c>
      <c r="DI281" s="4">
        <v>65543.6289663898</v>
      </c>
      <c r="DJ281" s="4">
        <v>48055.2164814151</v>
      </c>
      <c r="DK281" s="4">
        <v>11333.5387035546</v>
      </c>
      <c r="DL281" s="4">
        <v>9692.48181299392</v>
      </c>
      <c r="DM281" s="4">
        <v>211009.562454193</v>
      </c>
      <c r="DN281" s="4">
        <v>874406.733989092</v>
      </c>
      <c r="DO281" s="4">
        <v>2094.23553719935</v>
      </c>
      <c r="DP281" s="4">
        <v>46421.7858861189</v>
      </c>
      <c r="DQ281" s="4">
        <v>51073.6472036506</v>
      </c>
      <c r="DR281" s="4">
        <v>37237.0505282459</v>
      </c>
      <c r="DS281" s="4">
        <v>18389.1478293556</v>
      </c>
      <c r="DT281" s="4">
        <v>123184.824521957</v>
      </c>
      <c r="DU281" s="4">
        <v>63332.1184319818</v>
      </c>
      <c r="DV281" s="4">
        <v>54578.0735258312</v>
      </c>
      <c r="DW281" s="4">
        <v>114020.871988687</v>
      </c>
      <c r="DX281" s="4">
        <v>835196.147491314</v>
      </c>
      <c r="DY281" s="4">
        <v>42579.4839108448</v>
      </c>
      <c r="DZ281" s="4">
        <v>2581.39504792429</v>
      </c>
      <c r="EA281" s="4">
        <v>25851.818640711</v>
      </c>
      <c r="EB281" s="4">
        <v>19267.0959245851</v>
      </c>
      <c r="EC281" s="4">
        <v>16188.7944806006</v>
      </c>
      <c r="ED281" s="4">
        <v>126112.37555954</v>
      </c>
      <c r="EE281" s="4">
        <v>7363.55826015515</v>
      </c>
      <c r="EF281" s="4">
        <v>16562.3212543725</v>
      </c>
      <c r="EG281" s="4">
        <v>57784.1046620244</v>
      </c>
      <c r="EH281" s="4">
        <v>59274.3548398711</v>
      </c>
      <c r="EI281" s="4">
        <v>874017.071991104</v>
      </c>
      <c r="EJ281" s="4">
        <v>178983.758317736</v>
      </c>
      <c r="EK281" s="4">
        <v>259733.357252234</v>
      </c>
      <c r="EL281" s="4">
        <v>45118.9097249931</v>
      </c>
      <c r="EM281" s="4">
        <v>9898.23493314914</v>
      </c>
      <c r="EN281" s="4">
        <v>18628.1427988296</v>
      </c>
      <c r="EO281" s="4">
        <v>58388.7303513328</v>
      </c>
      <c r="EP281" s="4">
        <v>92764.6391112662</v>
      </c>
      <c r="EQ281" s="4">
        <v>216991.145032744</v>
      </c>
      <c r="ER281" s="4">
        <v>145621.037707917</v>
      </c>
      <c r="ES281" s="4">
        <v>450619.134926282</v>
      </c>
      <c r="ET281" s="4">
        <v>6169.45798124686</v>
      </c>
      <c r="EU281" s="4">
        <v>14369.7020145098</v>
      </c>
      <c r="EV281" s="4">
        <v>34172.5661418198</v>
      </c>
      <c r="EW281" s="4">
        <v>19524.0636480956</v>
      </c>
      <c r="EX281" s="4">
        <v>8947.63543485893</v>
      </c>
      <c r="EY281" s="4">
        <v>56449.4883434205</v>
      </c>
      <c r="EZ281" s="4">
        <v>1188.75122964851</v>
      </c>
      <c r="FA281" s="4">
        <v>297287.324262117</v>
      </c>
      <c r="FC281" s="4">
        <v>1128838.8503465</v>
      </c>
      <c r="FD281" s="4">
        <v>4219486.18791193</v>
      </c>
      <c r="FF281" s="4">
        <v>6769.67279482188</v>
      </c>
      <c r="FH281" s="4">
        <v>2484310.57797105</v>
      </c>
      <c r="FI281" s="4">
        <v>363487.809372428</v>
      </c>
      <c r="FK281" s="4">
        <v>4075052.54237299</v>
      </c>
      <c r="FM281" s="4">
        <v>47332513.2777528</v>
      </c>
    </row>
    <row r="282" spans="2:169">
      <c r="E282" s="4">
        <v>496906.316662676</v>
      </c>
      <c r="F282" s="4">
        <v>46763.5655432947</v>
      </c>
      <c r="G282" s="4">
        <v>923315.797484053</v>
      </c>
      <c r="H282" s="4">
        <v>212147.865446222</v>
      </c>
      <c r="I282" s="4">
        <v>97077.1214492543</v>
      </c>
      <c r="J282" s="4">
        <v>424884.550296281</v>
      </c>
      <c r="K282" s="4">
        <v>21088.6148235615</v>
      </c>
      <c r="L282" s="4">
        <v>22544.2609169398</v>
      </c>
      <c r="M282" s="4">
        <v>33327.9620709991</v>
      </c>
      <c r="N282" s="4">
        <v>45175.7599960399</v>
      </c>
      <c r="O282" s="4">
        <v>14082.9287481479</v>
      </c>
      <c r="P282" s="4">
        <v>222109.222589266</v>
      </c>
      <c r="Q282" s="4">
        <v>170137.526735177</v>
      </c>
      <c r="R282" s="4">
        <v>105277.188645034</v>
      </c>
      <c r="S282" s="4">
        <v>17814.9307097597</v>
      </c>
      <c r="T282" s="4">
        <v>1187359.84034127</v>
      </c>
      <c r="U282" s="4">
        <v>11344.1593686752</v>
      </c>
      <c r="V282" s="4">
        <v>150399.361140061</v>
      </c>
      <c r="W282" s="4">
        <v>14976.2115431378</v>
      </c>
      <c r="X282" s="4">
        <v>203885.874092768</v>
      </c>
      <c r="Y282" s="4">
        <v>26730.0031883193</v>
      </c>
      <c r="Z282" s="4">
        <v>176774.588461627</v>
      </c>
      <c r="AA282" s="4">
        <v>62565.8735389389</v>
      </c>
      <c r="AB282" s="4">
        <v>73845.7142436811</v>
      </c>
      <c r="AC282" s="4">
        <v>26157.3085145048</v>
      </c>
      <c r="AD282" s="4">
        <v>31783.5449020515</v>
      </c>
      <c r="AE282" s="4">
        <v>171963.734203596</v>
      </c>
      <c r="AF282" s="4">
        <v>124001.277005297</v>
      </c>
      <c r="AG282" s="4">
        <v>45861.5126286967</v>
      </c>
      <c r="AH282" s="4">
        <v>15322.4980305692</v>
      </c>
      <c r="AI282" s="4">
        <v>27940.8396962747</v>
      </c>
      <c r="AJ282" s="4">
        <v>115972.926386717</v>
      </c>
      <c r="AK282" s="4">
        <v>135607.713946455</v>
      </c>
      <c r="AL282" s="4">
        <v>149967.682250913</v>
      </c>
      <c r="AM282" s="4">
        <v>384407.950086945</v>
      </c>
      <c r="AN282" s="4">
        <v>169947.567555816</v>
      </c>
      <c r="AO282" s="4">
        <v>181917.234516378</v>
      </c>
      <c r="AP282" s="4">
        <v>46558.6868833206</v>
      </c>
      <c r="AQ282" s="4">
        <v>98776.2889065939</v>
      </c>
      <c r="AR282" s="4">
        <v>190898.087339982</v>
      </c>
      <c r="AS282" s="4">
        <v>70635.1210028031</v>
      </c>
      <c r="AT282" s="4">
        <v>254356.620582684</v>
      </c>
      <c r="AU282" s="4">
        <v>288714.659829753</v>
      </c>
      <c r="AV282" s="4">
        <v>112808.488241451</v>
      </c>
      <c r="AW282" s="4">
        <v>69163.9057161831</v>
      </c>
      <c r="AX282" s="4">
        <v>66101.7188806783</v>
      </c>
      <c r="AY282" s="4">
        <v>181864.715311157</v>
      </c>
      <c r="AZ282" s="4">
        <v>280778.765110101</v>
      </c>
      <c r="BA282" s="4">
        <v>40962.8925744406</v>
      </c>
      <c r="BB282" s="4">
        <v>943208.342641785</v>
      </c>
      <c r="BC282" s="4">
        <v>84897.6638302053</v>
      </c>
      <c r="BD282" s="4">
        <v>122361.97616089</v>
      </c>
      <c r="BE282" s="4">
        <v>316065.416607011</v>
      </c>
      <c r="BF282" s="4">
        <v>201214.79162055</v>
      </c>
      <c r="BG282" s="4">
        <v>307993.386422036</v>
      </c>
      <c r="BH282" s="4">
        <v>291605.647724326</v>
      </c>
      <c r="BI282" s="4">
        <v>128579.654389073</v>
      </c>
      <c r="BJ282" s="4">
        <v>104380.67375846</v>
      </c>
      <c r="BK282" s="4">
        <v>45863.4427307996</v>
      </c>
      <c r="BL282" s="4">
        <v>75513.9113771979</v>
      </c>
      <c r="BM282" s="4">
        <v>49189.325089835</v>
      </c>
      <c r="BN282" s="4">
        <v>429526.336069788</v>
      </c>
      <c r="BO282" s="4">
        <v>43581.2175269899</v>
      </c>
      <c r="BP282" s="4">
        <v>495498.152620691</v>
      </c>
      <c r="BQ282" s="4">
        <v>889975.232054486</v>
      </c>
      <c r="BR282" s="4">
        <v>840846.532854708</v>
      </c>
      <c r="BS282" s="4">
        <v>113986.824859264</v>
      </c>
      <c r="BT282" s="4">
        <v>97446.6602984693</v>
      </c>
      <c r="BU282" s="4">
        <v>91535.028297706</v>
      </c>
      <c r="BV282" s="4">
        <v>215713.637592536</v>
      </c>
      <c r="BW282" s="4">
        <v>100799.599053559</v>
      </c>
      <c r="BX282" s="4">
        <v>13050.9728332654</v>
      </c>
      <c r="BY282" s="4">
        <v>239203.031157581</v>
      </c>
      <c r="BZ282" s="4">
        <v>102689.131178055</v>
      </c>
      <c r="CA282" s="4">
        <v>102262.489941446</v>
      </c>
      <c r="CB282" s="4">
        <v>35564.6718458367</v>
      </c>
      <c r="CC282" s="4">
        <v>41855.6377479035</v>
      </c>
      <c r="CD282" s="4">
        <v>161017.809407723</v>
      </c>
      <c r="CE282" s="4">
        <v>868990.235577967</v>
      </c>
      <c r="CF282" s="4">
        <v>947064.381121873</v>
      </c>
      <c r="CG282" s="4">
        <v>63718.8587402309</v>
      </c>
      <c r="CH282" s="4">
        <v>59702.7809838124</v>
      </c>
      <c r="CI282" s="4">
        <v>100211.511959274</v>
      </c>
      <c r="CJ282" s="4">
        <v>255379.104942308</v>
      </c>
      <c r="CK282" s="4">
        <v>496387.99290559</v>
      </c>
      <c r="CL282" s="4">
        <v>1033260.74767966</v>
      </c>
      <c r="CM282" s="4">
        <v>128997.039184781</v>
      </c>
      <c r="CN282" s="4">
        <v>184736.373050436</v>
      </c>
      <c r="CO282" s="4">
        <v>111225.623105231</v>
      </c>
      <c r="CP282" s="4">
        <v>84436.6986258769</v>
      </c>
      <c r="CQ282" s="4">
        <v>111568.532293206</v>
      </c>
      <c r="CR282" s="4">
        <v>49750.1397163555</v>
      </c>
      <c r="CS282" s="4">
        <v>36184.0026237466</v>
      </c>
      <c r="CT282" s="4">
        <v>412881.600981625</v>
      </c>
      <c r="CU282" s="4">
        <v>39158.1511641315</v>
      </c>
      <c r="CV282" s="4">
        <v>191192.490677638</v>
      </c>
      <c r="CW282" s="4">
        <v>84868.0415042828</v>
      </c>
      <c r="CX282" s="4">
        <v>6528.47344441152</v>
      </c>
      <c r="CY282" s="4">
        <v>27105.6861203663</v>
      </c>
      <c r="CZ282" s="4">
        <v>1121750.94627592</v>
      </c>
      <c r="DA282" s="4">
        <v>22917.5395693093</v>
      </c>
      <c r="DB282" s="4">
        <v>7465.04861078895</v>
      </c>
      <c r="DC282" s="4">
        <v>2374519.82009739</v>
      </c>
      <c r="DD282" s="4">
        <v>299813.897547356</v>
      </c>
      <c r="DE282" s="4">
        <v>637926.160712938</v>
      </c>
      <c r="DF282" s="4">
        <v>351129.289057927</v>
      </c>
      <c r="DG282" s="4">
        <v>121677.086963557</v>
      </c>
      <c r="DH282" s="4">
        <v>291544.598051229</v>
      </c>
      <c r="DI282" s="4">
        <v>26364.0613060607</v>
      </c>
      <c r="DJ282" s="4">
        <v>14134.9533191674</v>
      </c>
      <c r="DK282" s="4">
        <v>7028.37385764034</v>
      </c>
      <c r="DL282" s="4">
        <v>3414.35028826332</v>
      </c>
      <c r="DM282" s="4">
        <v>59762.5907930899</v>
      </c>
      <c r="DN282" s="4">
        <v>244674.177514984</v>
      </c>
      <c r="DO282" s="4">
        <v>239.847878007053</v>
      </c>
      <c r="DP282" s="4">
        <v>5039.64535603526</v>
      </c>
      <c r="DQ282" s="4">
        <v>15525.3827289415</v>
      </c>
      <c r="DR282" s="4">
        <v>17471.2837187459</v>
      </c>
      <c r="DS282" s="4">
        <v>6108.60051556015</v>
      </c>
      <c r="DT282" s="4">
        <v>30177.4752934791</v>
      </c>
      <c r="DU282" s="4">
        <v>18205.0316852367</v>
      </c>
      <c r="DV282" s="4">
        <v>21176.3563409283</v>
      </c>
      <c r="DW282" s="4">
        <v>66391.5166624249</v>
      </c>
      <c r="DX282" s="4">
        <v>300687.193734104</v>
      </c>
      <c r="DY282" s="4">
        <v>26070.0465459671</v>
      </c>
      <c r="DZ282" s="4">
        <v>3078.94699329818</v>
      </c>
      <c r="EA282" s="4">
        <v>19570.1002824586</v>
      </c>
      <c r="EB282" s="4">
        <v>14498.3032036238</v>
      </c>
      <c r="EC282" s="4">
        <v>11827.49961593</v>
      </c>
      <c r="ED282" s="4">
        <v>34025.8324525103</v>
      </c>
      <c r="EE282" s="4">
        <v>1996.28749782808</v>
      </c>
      <c r="EF282" s="4">
        <v>3939.47888525996</v>
      </c>
      <c r="EG282" s="4">
        <v>29207.3399080752</v>
      </c>
      <c r="EH282" s="4">
        <v>18547.4847962839</v>
      </c>
      <c r="EI282" s="4">
        <v>313774.228451413</v>
      </c>
      <c r="EJ282" s="4">
        <v>157899.385075324</v>
      </c>
      <c r="EK282" s="4">
        <v>262632.399642892</v>
      </c>
      <c r="EL282" s="4">
        <v>33655.4646880235</v>
      </c>
      <c r="EM282" s="4">
        <v>4873.84020381639</v>
      </c>
      <c r="EN282" s="4">
        <v>9982.50668568677</v>
      </c>
      <c r="EO282" s="4">
        <v>44375.1227580709</v>
      </c>
      <c r="EP282" s="4">
        <v>70203.6929963911</v>
      </c>
      <c r="EQ282" s="4">
        <v>78949.5683397661</v>
      </c>
      <c r="ER282" s="4">
        <v>89391.4435384896</v>
      </c>
      <c r="ES282" s="4">
        <v>1508148.35841575</v>
      </c>
      <c r="ET282" s="4">
        <v>3119.62894858981</v>
      </c>
      <c r="EU282" s="4">
        <v>4320.21139286621</v>
      </c>
      <c r="EV282" s="4">
        <v>8475.82229191745</v>
      </c>
      <c r="EW282" s="4">
        <v>10657.9475771362</v>
      </c>
      <c r="EX282" s="4">
        <v>3905.55710902429</v>
      </c>
      <c r="EY282" s="4">
        <v>29947.6262808123</v>
      </c>
      <c r="EZ282" s="4">
        <v>884.14516438713</v>
      </c>
      <c r="FA282" s="4">
        <v>171756.266445384</v>
      </c>
      <c r="FC282" s="4">
        <v>1137446.77853175</v>
      </c>
      <c r="FD282" s="4">
        <v>2758022.15365714</v>
      </c>
      <c r="FF282" s="4">
        <v>5917.97069799815</v>
      </c>
      <c r="FH282" s="4">
        <v>1086633.50921625</v>
      </c>
      <c r="FI282" s="4">
        <v>255779.560588317</v>
      </c>
      <c r="FK282" s="4">
        <v>2576205.23973649</v>
      </c>
      <c r="FM282" s="4">
        <v>36876647.6187275</v>
      </c>
    </row>
    <row r="286" spans="2:169">
      <c r="B286" s="123" t="s">
        <v>506</v>
      </c>
      <c r="C286" s="124" t="s">
        <v>344</v>
      </c>
      <c r="D286" s="124" t="s">
        <v>345</v>
      </c>
      <c r="E286" s="66">
        <f>E5-E161</f>
        <v>0</v>
      </c>
      <c r="F286" s="66">
        <f t="shared" ref="F286:BQ287" si="6">F5-F161</f>
        <v>0</v>
      </c>
      <c r="G286" s="66">
        <f t="shared" si="6"/>
        <v>0</v>
      </c>
      <c r="H286" s="66">
        <f t="shared" si="6"/>
        <v>0</v>
      </c>
      <c r="I286" s="66">
        <f t="shared" si="6"/>
        <v>0</v>
      </c>
      <c r="J286" s="66">
        <f t="shared" si="6"/>
        <v>0</v>
      </c>
      <c r="K286" s="66">
        <f t="shared" si="6"/>
        <v>0</v>
      </c>
      <c r="L286" s="66">
        <f t="shared" si="6"/>
        <v>0</v>
      </c>
      <c r="M286" s="66">
        <f t="shared" si="6"/>
        <v>0</v>
      </c>
      <c r="N286" s="66">
        <f t="shared" si="6"/>
        <v>0</v>
      </c>
      <c r="O286" s="66">
        <f t="shared" si="6"/>
        <v>0</v>
      </c>
      <c r="P286" s="66">
        <f t="shared" si="6"/>
        <v>0</v>
      </c>
      <c r="Q286" s="66">
        <f t="shared" si="6"/>
        <v>0</v>
      </c>
      <c r="R286" s="66">
        <f t="shared" si="6"/>
        <v>0</v>
      </c>
      <c r="S286" s="66">
        <f t="shared" si="6"/>
        <v>0</v>
      </c>
      <c r="T286" s="66">
        <f t="shared" si="6"/>
        <v>0</v>
      </c>
      <c r="U286" s="66">
        <f t="shared" si="6"/>
        <v>0</v>
      </c>
      <c r="V286" s="66">
        <f t="shared" si="6"/>
        <v>0</v>
      </c>
      <c r="W286" s="66">
        <f t="shared" si="6"/>
        <v>0</v>
      </c>
      <c r="X286" s="66">
        <f t="shared" si="6"/>
        <v>0</v>
      </c>
      <c r="Y286" s="66">
        <f t="shared" si="6"/>
        <v>0</v>
      </c>
      <c r="Z286" s="66">
        <f t="shared" si="6"/>
        <v>0</v>
      </c>
      <c r="AA286" s="66">
        <f t="shared" si="6"/>
        <v>0</v>
      </c>
      <c r="AB286" s="66">
        <f t="shared" si="6"/>
        <v>0</v>
      </c>
      <c r="AC286" s="66">
        <f t="shared" si="6"/>
        <v>0</v>
      </c>
      <c r="AD286" s="66">
        <f t="shared" si="6"/>
        <v>0</v>
      </c>
      <c r="AE286" s="66">
        <f t="shared" si="6"/>
        <v>0</v>
      </c>
      <c r="AF286" s="66">
        <f t="shared" si="6"/>
        <v>0</v>
      </c>
      <c r="AG286" s="66">
        <f t="shared" si="6"/>
        <v>0</v>
      </c>
      <c r="AH286" s="66">
        <f t="shared" si="6"/>
        <v>0</v>
      </c>
      <c r="AI286" s="66">
        <f t="shared" si="6"/>
        <v>0</v>
      </c>
      <c r="AJ286" s="66">
        <f t="shared" si="6"/>
        <v>0</v>
      </c>
      <c r="AK286" s="66">
        <f t="shared" si="6"/>
        <v>0</v>
      </c>
      <c r="AL286" s="66">
        <f t="shared" si="6"/>
        <v>0</v>
      </c>
      <c r="AM286" s="66">
        <f t="shared" si="6"/>
        <v>0</v>
      </c>
      <c r="AN286" s="66">
        <f t="shared" si="6"/>
        <v>0</v>
      </c>
      <c r="AO286" s="66">
        <f t="shared" si="6"/>
        <v>0</v>
      </c>
      <c r="AP286" s="66">
        <f t="shared" si="6"/>
        <v>0</v>
      </c>
      <c r="AQ286" s="66">
        <f t="shared" si="6"/>
        <v>0</v>
      </c>
      <c r="AR286" s="66">
        <f t="shared" si="6"/>
        <v>0</v>
      </c>
      <c r="AS286" s="66">
        <f t="shared" si="6"/>
        <v>0</v>
      </c>
      <c r="AT286" s="66">
        <f t="shared" si="6"/>
        <v>0</v>
      </c>
      <c r="AU286" s="66">
        <f t="shared" si="6"/>
        <v>0</v>
      </c>
      <c r="AV286" s="66">
        <f t="shared" si="6"/>
        <v>0</v>
      </c>
      <c r="AW286" s="66">
        <f t="shared" si="6"/>
        <v>0</v>
      </c>
      <c r="AX286" s="66">
        <f t="shared" si="6"/>
        <v>0</v>
      </c>
      <c r="AY286" s="66">
        <f t="shared" si="6"/>
        <v>0</v>
      </c>
      <c r="AZ286" s="66">
        <f t="shared" si="6"/>
        <v>0</v>
      </c>
      <c r="BA286" s="66">
        <f t="shared" si="6"/>
        <v>0</v>
      </c>
      <c r="BB286" s="66">
        <f t="shared" si="6"/>
        <v>0</v>
      </c>
      <c r="BC286" s="66">
        <f t="shared" si="6"/>
        <v>0</v>
      </c>
      <c r="BD286" s="66">
        <f t="shared" si="6"/>
        <v>0</v>
      </c>
      <c r="BE286" s="66">
        <f t="shared" si="6"/>
        <v>0</v>
      </c>
      <c r="BF286" s="66">
        <f t="shared" si="6"/>
        <v>0</v>
      </c>
      <c r="BG286" s="66">
        <f t="shared" si="6"/>
        <v>0</v>
      </c>
      <c r="BH286" s="66">
        <f t="shared" si="6"/>
        <v>0</v>
      </c>
      <c r="BI286" s="66">
        <f t="shared" si="6"/>
        <v>0</v>
      </c>
      <c r="BJ286" s="66">
        <f t="shared" si="6"/>
        <v>0</v>
      </c>
      <c r="BK286" s="66">
        <f t="shared" si="6"/>
        <v>0</v>
      </c>
      <c r="BL286" s="66">
        <f t="shared" si="6"/>
        <v>0</v>
      </c>
      <c r="BM286" s="66">
        <f t="shared" si="6"/>
        <v>0</v>
      </c>
      <c r="BN286" s="66">
        <f t="shared" si="6"/>
        <v>0</v>
      </c>
      <c r="BO286" s="66">
        <f t="shared" si="6"/>
        <v>0</v>
      </c>
      <c r="BP286" s="66">
        <f t="shared" si="6"/>
        <v>0</v>
      </c>
      <c r="BQ286" s="66">
        <f t="shared" si="6"/>
        <v>0</v>
      </c>
      <c r="BR286" s="66">
        <f t="shared" ref="BR286:EC289" si="7">BR5-BR161</f>
        <v>0</v>
      </c>
      <c r="BS286" s="66">
        <f t="shared" si="7"/>
        <v>0</v>
      </c>
      <c r="BT286" s="66">
        <f t="shared" si="7"/>
        <v>0</v>
      </c>
      <c r="BU286" s="66">
        <f t="shared" si="7"/>
        <v>0</v>
      </c>
      <c r="BV286" s="66">
        <f t="shared" si="7"/>
        <v>0</v>
      </c>
      <c r="BW286" s="66">
        <f t="shared" si="7"/>
        <v>0</v>
      </c>
      <c r="BX286" s="66">
        <f t="shared" si="7"/>
        <v>0</v>
      </c>
      <c r="BY286" s="66">
        <f t="shared" si="7"/>
        <v>0</v>
      </c>
      <c r="BZ286" s="66">
        <f t="shared" si="7"/>
        <v>0</v>
      </c>
      <c r="CA286" s="66">
        <f t="shared" si="7"/>
        <v>0</v>
      </c>
      <c r="CB286" s="66">
        <f t="shared" si="7"/>
        <v>0</v>
      </c>
      <c r="CC286" s="66">
        <f t="shared" si="7"/>
        <v>0</v>
      </c>
      <c r="CD286" s="66">
        <f t="shared" si="7"/>
        <v>0</v>
      </c>
      <c r="CE286" s="66">
        <f t="shared" si="7"/>
        <v>0</v>
      </c>
      <c r="CF286" s="66">
        <f t="shared" si="7"/>
        <v>0</v>
      </c>
      <c r="CG286" s="66">
        <f t="shared" si="7"/>
        <v>0</v>
      </c>
      <c r="CH286" s="66">
        <f t="shared" si="7"/>
        <v>0</v>
      </c>
      <c r="CI286" s="66">
        <f t="shared" si="7"/>
        <v>0</v>
      </c>
      <c r="CJ286" s="66">
        <f t="shared" si="7"/>
        <v>0</v>
      </c>
      <c r="CK286" s="66">
        <f t="shared" si="7"/>
        <v>0</v>
      </c>
      <c r="CL286" s="66">
        <f t="shared" si="7"/>
        <v>0</v>
      </c>
      <c r="CM286" s="66">
        <f t="shared" si="7"/>
        <v>0</v>
      </c>
      <c r="CN286" s="66">
        <f t="shared" si="7"/>
        <v>0</v>
      </c>
      <c r="CO286" s="66">
        <f t="shared" si="7"/>
        <v>0</v>
      </c>
      <c r="CP286" s="66">
        <f t="shared" si="7"/>
        <v>0</v>
      </c>
      <c r="CQ286" s="66">
        <f t="shared" si="7"/>
        <v>0</v>
      </c>
      <c r="CR286" s="66">
        <f t="shared" si="7"/>
        <v>0</v>
      </c>
      <c r="CS286" s="66">
        <f t="shared" si="7"/>
        <v>0</v>
      </c>
      <c r="CT286" s="66">
        <f t="shared" si="7"/>
        <v>0</v>
      </c>
      <c r="CU286" s="66">
        <f t="shared" si="7"/>
        <v>0</v>
      </c>
      <c r="CV286" s="66">
        <f t="shared" si="7"/>
        <v>0</v>
      </c>
      <c r="CW286" s="66">
        <f t="shared" si="7"/>
        <v>0</v>
      </c>
      <c r="CX286" s="66">
        <f t="shared" si="7"/>
        <v>0</v>
      </c>
      <c r="CY286" s="66">
        <f t="shared" si="7"/>
        <v>0</v>
      </c>
      <c r="CZ286" s="66">
        <f t="shared" si="7"/>
        <v>0</v>
      </c>
      <c r="DA286" s="66">
        <f t="shared" si="7"/>
        <v>0</v>
      </c>
      <c r="DB286" s="66">
        <f t="shared" si="7"/>
        <v>0</v>
      </c>
      <c r="DC286" s="66">
        <f t="shared" si="7"/>
        <v>0</v>
      </c>
      <c r="DD286" s="66">
        <f t="shared" si="7"/>
        <v>0</v>
      </c>
      <c r="DE286" s="66">
        <f t="shared" si="7"/>
        <v>0</v>
      </c>
      <c r="DF286" s="66">
        <f t="shared" si="7"/>
        <v>0</v>
      </c>
      <c r="DG286" s="66">
        <f t="shared" si="7"/>
        <v>0</v>
      </c>
      <c r="DH286" s="66">
        <f t="shared" si="7"/>
        <v>0</v>
      </c>
      <c r="DI286" s="66">
        <f t="shared" si="7"/>
        <v>0</v>
      </c>
      <c r="DJ286" s="66">
        <f t="shared" si="7"/>
        <v>0</v>
      </c>
      <c r="DK286" s="66">
        <f t="shared" si="7"/>
        <v>0</v>
      </c>
      <c r="DL286" s="66">
        <f t="shared" si="7"/>
        <v>0</v>
      </c>
      <c r="DM286" s="66">
        <f t="shared" si="7"/>
        <v>0</v>
      </c>
      <c r="DN286" s="66">
        <f t="shared" si="7"/>
        <v>0</v>
      </c>
      <c r="DO286" s="66">
        <f t="shared" si="7"/>
        <v>0</v>
      </c>
      <c r="DP286" s="66">
        <f t="shared" si="7"/>
        <v>0</v>
      </c>
      <c r="DQ286" s="66">
        <f t="shared" si="7"/>
        <v>0</v>
      </c>
      <c r="DR286" s="66">
        <f t="shared" si="7"/>
        <v>0</v>
      </c>
      <c r="DS286" s="66">
        <f t="shared" si="7"/>
        <v>0</v>
      </c>
      <c r="DT286" s="66">
        <f t="shared" si="7"/>
        <v>0</v>
      </c>
      <c r="DU286" s="66">
        <f t="shared" si="7"/>
        <v>0</v>
      </c>
      <c r="DV286" s="66">
        <f t="shared" si="7"/>
        <v>0</v>
      </c>
      <c r="DW286" s="66">
        <f t="shared" si="7"/>
        <v>0</v>
      </c>
      <c r="DX286" s="66">
        <f t="shared" si="7"/>
        <v>0</v>
      </c>
      <c r="DY286" s="66">
        <f t="shared" si="7"/>
        <v>0</v>
      </c>
      <c r="DZ286" s="66">
        <f t="shared" si="7"/>
        <v>0</v>
      </c>
      <c r="EA286" s="66">
        <f t="shared" si="7"/>
        <v>0</v>
      </c>
      <c r="EB286" s="66">
        <f t="shared" si="7"/>
        <v>0</v>
      </c>
      <c r="EC286" s="66">
        <f t="shared" si="7"/>
        <v>0</v>
      </c>
      <c r="ED286" s="66">
        <f t="shared" ref="ED286:FL288" si="8">ED5-ED161</f>
        <v>0</v>
      </c>
      <c r="EE286" s="66">
        <f t="shared" si="8"/>
        <v>0</v>
      </c>
      <c r="EF286" s="66">
        <f t="shared" si="8"/>
        <v>0</v>
      </c>
      <c r="EG286" s="66">
        <f t="shared" si="8"/>
        <v>0</v>
      </c>
      <c r="EH286" s="66">
        <f t="shared" si="8"/>
        <v>0</v>
      </c>
      <c r="EI286" s="66">
        <f t="shared" si="8"/>
        <v>0</v>
      </c>
      <c r="EJ286" s="66">
        <f t="shared" si="8"/>
        <v>0</v>
      </c>
      <c r="EK286" s="66">
        <f t="shared" si="8"/>
        <v>0</v>
      </c>
      <c r="EL286" s="66">
        <f t="shared" si="8"/>
        <v>0</v>
      </c>
      <c r="EM286" s="66">
        <f t="shared" si="8"/>
        <v>0</v>
      </c>
      <c r="EN286" s="66">
        <f t="shared" si="8"/>
        <v>0</v>
      </c>
      <c r="EO286" s="66">
        <f t="shared" si="8"/>
        <v>0</v>
      </c>
      <c r="EP286" s="66">
        <f t="shared" si="8"/>
        <v>0</v>
      </c>
      <c r="EQ286" s="66">
        <f t="shared" si="8"/>
        <v>0</v>
      </c>
      <c r="ER286" s="66">
        <f t="shared" si="8"/>
        <v>0</v>
      </c>
      <c r="ES286" s="66">
        <f t="shared" si="8"/>
        <v>0</v>
      </c>
      <c r="ET286" s="66">
        <f t="shared" si="8"/>
        <v>0</v>
      </c>
      <c r="EU286" s="66">
        <f t="shared" si="8"/>
        <v>0</v>
      </c>
      <c r="EV286" s="66">
        <f t="shared" si="8"/>
        <v>0</v>
      </c>
      <c r="EW286" s="66">
        <f t="shared" si="8"/>
        <v>0</v>
      </c>
      <c r="EX286" s="66">
        <f t="shared" si="8"/>
        <v>0</v>
      </c>
      <c r="EY286" s="66">
        <f t="shared" si="8"/>
        <v>0</v>
      </c>
      <c r="EZ286" s="66">
        <f t="shared" si="8"/>
        <v>0</v>
      </c>
      <c r="FA286" s="66">
        <f t="shared" si="8"/>
        <v>0</v>
      </c>
      <c r="FB286" s="66">
        <f t="shared" si="8"/>
        <v>0</v>
      </c>
      <c r="FC286" s="66">
        <f t="shared" si="8"/>
        <v>0</v>
      </c>
      <c r="FD286" s="66">
        <f t="shared" si="8"/>
        <v>0</v>
      </c>
      <c r="FE286" s="66">
        <f t="shared" si="8"/>
        <v>0</v>
      </c>
      <c r="FF286" s="66">
        <f t="shared" si="8"/>
        <v>0</v>
      </c>
      <c r="FG286" s="66">
        <f t="shared" si="8"/>
        <v>0</v>
      </c>
      <c r="FH286" s="66">
        <f t="shared" si="8"/>
        <v>0</v>
      </c>
      <c r="FI286" s="66">
        <f t="shared" si="8"/>
        <v>0</v>
      </c>
      <c r="FJ286" s="66">
        <f t="shared" si="8"/>
        <v>0</v>
      </c>
      <c r="FK286" s="66">
        <f t="shared" si="8"/>
        <v>0</v>
      </c>
      <c r="FL286" s="66">
        <f t="shared" si="8"/>
        <v>0</v>
      </c>
    </row>
    <row r="287" spans="2:169">
      <c r="B287" s="123" t="s">
        <v>507</v>
      </c>
      <c r="C287" s="124" t="s">
        <v>346</v>
      </c>
      <c r="D287" s="124" t="s">
        <v>347</v>
      </c>
      <c r="E287" s="66">
        <f t="shared" ref="E287:T350" si="9">E6-E162</f>
        <v>0</v>
      </c>
      <c r="F287" s="66">
        <f t="shared" si="9"/>
        <v>0</v>
      </c>
      <c r="G287" s="66">
        <f t="shared" si="9"/>
        <v>0</v>
      </c>
      <c r="H287" s="66">
        <f t="shared" si="9"/>
        <v>0</v>
      </c>
      <c r="I287" s="66">
        <f t="shared" si="9"/>
        <v>0</v>
      </c>
      <c r="J287" s="66">
        <f t="shared" si="9"/>
        <v>0</v>
      </c>
      <c r="K287" s="66">
        <f t="shared" si="9"/>
        <v>0</v>
      </c>
      <c r="L287" s="66">
        <f t="shared" si="9"/>
        <v>0</v>
      </c>
      <c r="M287" s="66">
        <f t="shared" si="9"/>
        <v>0</v>
      </c>
      <c r="N287" s="66">
        <f t="shared" si="9"/>
        <v>0</v>
      </c>
      <c r="O287" s="66">
        <f t="shared" si="9"/>
        <v>0</v>
      </c>
      <c r="P287" s="66">
        <f t="shared" si="9"/>
        <v>0</v>
      </c>
      <c r="Q287" s="66">
        <f t="shared" si="9"/>
        <v>0</v>
      </c>
      <c r="R287" s="66">
        <f t="shared" si="9"/>
        <v>0</v>
      </c>
      <c r="S287" s="66">
        <f t="shared" si="9"/>
        <v>0</v>
      </c>
      <c r="T287" s="66">
        <f t="shared" si="9"/>
        <v>0</v>
      </c>
      <c r="U287" s="66">
        <f t="shared" si="6"/>
        <v>0</v>
      </c>
      <c r="V287" s="66">
        <f t="shared" si="6"/>
        <v>0</v>
      </c>
      <c r="W287" s="66">
        <f t="shared" si="6"/>
        <v>0</v>
      </c>
      <c r="X287" s="66">
        <f t="shared" si="6"/>
        <v>0</v>
      </c>
      <c r="Y287" s="66">
        <f t="shared" si="6"/>
        <v>0</v>
      </c>
      <c r="Z287" s="66">
        <f t="shared" si="6"/>
        <v>0</v>
      </c>
      <c r="AA287" s="66">
        <f t="shared" si="6"/>
        <v>0</v>
      </c>
      <c r="AB287" s="66">
        <f t="shared" si="6"/>
        <v>0</v>
      </c>
      <c r="AC287" s="66">
        <f t="shared" si="6"/>
        <v>0</v>
      </c>
      <c r="AD287" s="66">
        <f t="shared" si="6"/>
        <v>0</v>
      </c>
      <c r="AE287" s="66">
        <f t="shared" si="6"/>
        <v>0</v>
      </c>
      <c r="AF287" s="66">
        <f t="shared" si="6"/>
        <v>0</v>
      </c>
      <c r="AG287" s="66">
        <f t="shared" si="6"/>
        <v>0</v>
      </c>
      <c r="AH287" s="66">
        <f t="shared" si="6"/>
        <v>0</v>
      </c>
      <c r="AI287" s="66">
        <f t="shared" si="6"/>
        <v>0</v>
      </c>
      <c r="AJ287" s="66">
        <f t="shared" si="6"/>
        <v>0</v>
      </c>
      <c r="AK287" s="66">
        <f t="shared" si="6"/>
        <v>0</v>
      </c>
      <c r="AL287" s="66">
        <f t="shared" si="6"/>
        <v>0</v>
      </c>
      <c r="AM287" s="66">
        <f t="shared" si="6"/>
        <v>0</v>
      </c>
      <c r="AN287" s="66">
        <f t="shared" si="6"/>
        <v>0</v>
      </c>
      <c r="AO287" s="66">
        <f t="shared" si="6"/>
        <v>0</v>
      </c>
      <c r="AP287" s="66">
        <f t="shared" si="6"/>
        <v>0</v>
      </c>
      <c r="AQ287" s="66">
        <f t="shared" si="6"/>
        <v>0</v>
      </c>
      <c r="AR287" s="66">
        <f t="shared" si="6"/>
        <v>0</v>
      </c>
      <c r="AS287" s="66">
        <f t="shared" si="6"/>
        <v>0</v>
      </c>
      <c r="AT287" s="66">
        <f t="shared" si="6"/>
        <v>0</v>
      </c>
      <c r="AU287" s="66">
        <f t="shared" si="6"/>
        <v>0</v>
      </c>
      <c r="AV287" s="66">
        <f t="shared" si="6"/>
        <v>0</v>
      </c>
      <c r="AW287" s="66">
        <f t="shared" si="6"/>
        <v>0</v>
      </c>
      <c r="AX287" s="66">
        <f t="shared" si="6"/>
        <v>0</v>
      </c>
      <c r="AY287" s="66">
        <f t="shared" si="6"/>
        <v>0</v>
      </c>
      <c r="AZ287" s="66">
        <f t="shared" si="6"/>
        <v>0</v>
      </c>
      <c r="BA287" s="66">
        <f t="shared" si="6"/>
        <v>0</v>
      </c>
      <c r="BB287" s="66">
        <f t="shared" si="6"/>
        <v>0</v>
      </c>
      <c r="BC287" s="66">
        <f t="shared" si="6"/>
        <v>0</v>
      </c>
      <c r="BD287" s="66">
        <f t="shared" si="6"/>
        <v>0</v>
      </c>
      <c r="BE287" s="66">
        <f t="shared" si="6"/>
        <v>0</v>
      </c>
      <c r="BF287" s="66">
        <f t="shared" si="6"/>
        <v>0</v>
      </c>
      <c r="BG287" s="66">
        <f t="shared" si="6"/>
        <v>0</v>
      </c>
      <c r="BH287" s="66">
        <f t="shared" si="6"/>
        <v>0</v>
      </c>
      <c r="BI287" s="66">
        <f t="shared" si="6"/>
        <v>0</v>
      </c>
      <c r="BJ287" s="66">
        <f t="shared" si="6"/>
        <v>0</v>
      </c>
      <c r="BK287" s="66">
        <f t="shared" si="6"/>
        <v>0</v>
      </c>
      <c r="BL287" s="66">
        <f t="shared" si="6"/>
        <v>0</v>
      </c>
      <c r="BM287" s="66">
        <f t="shared" si="6"/>
        <v>0</v>
      </c>
      <c r="BN287" s="66">
        <f t="shared" si="6"/>
        <v>0</v>
      </c>
      <c r="BO287" s="66">
        <f t="shared" si="6"/>
        <v>0</v>
      </c>
      <c r="BP287" s="66">
        <f t="shared" si="6"/>
        <v>0</v>
      </c>
      <c r="BQ287" s="66">
        <f t="shared" si="6"/>
        <v>0</v>
      </c>
      <c r="BR287" s="66">
        <f t="shared" si="7"/>
        <v>0</v>
      </c>
      <c r="BS287" s="66">
        <f t="shared" si="7"/>
        <v>0</v>
      </c>
      <c r="BT287" s="66">
        <f t="shared" si="7"/>
        <v>0</v>
      </c>
      <c r="BU287" s="66">
        <f t="shared" si="7"/>
        <v>0</v>
      </c>
      <c r="BV287" s="66">
        <f t="shared" si="7"/>
        <v>0</v>
      </c>
      <c r="BW287" s="66">
        <f t="shared" si="7"/>
        <v>0</v>
      </c>
      <c r="BX287" s="66">
        <f t="shared" si="7"/>
        <v>0</v>
      </c>
      <c r="BY287" s="66">
        <f t="shared" si="7"/>
        <v>0</v>
      </c>
      <c r="BZ287" s="66">
        <f t="shared" si="7"/>
        <v>0</v>
      </c>
      <c r="CA287" s="66">
        <f t="shared" si="7"/>
        <v>0</v>
      </c>
      <c r="CB287" s="66">
        <f t="shared" si="7"/>
        <v>0</v>
      </c>
      <c r="CC287" s="66">
        <f t="shared" si="7"/>
        <v>0</v>
      </c>
      <c r="CD287" s="66">
        <f t="shared" si="7"/>
        <v>0</v>
      </c>
      <c r="CE287" s="66">
        <f t="shared" si="7"/>
        <v>0</v>
      </c>
      <c r="CF287" s="66">
        <f t="shared" si="7"/>
        <v>0</v>
      </c>
      <c r="CG287" s="66">
        <f t="shared" si="7"/>
        <v>0</v>
      </c>
      <c r="CH287" s="66">
        <f t="shared" si="7"/>
        <v>0</v>
      </c>
      <c r="CI287" s="66">
        <f t="shared" si="7"/>
        <v>0</v>
      </c>
      <c r="CJ287" s="66">
        <f t="shared" si="7"/>
        <v>0</v>
      </c>
      <c r="CK287" s="66">
        <f t="shared" si="7"/>
        <v>0</v>
      </c>
      <c r="CL287" s="66">
        <f t="shared" si="7"/>
        <v>0</v>
      </c>
      <c r="CM287" s="66">
        <f t="shared" si="7"/>
        <v>0</v>
      </c>
      <c r="CN287" s="66">
        <f t="shared" si="7"/>
        <v>0</v>
      </c>
      <c r="CO287" s="66">
        <f t="shared" si="7"/>
        <v>0</v>
      </c>
      <c r="CP287" s="66">
        <f t="shared" si="7"/>
        <v>0</v>
      </c>
      <c r="CQ287" s="66">
        <f t="shared" si="7"/>
        <v>0</v>
      </c>
      <c r="CR287" s="66">
        <f t="shared" si="7"/>
        <v>0</v>
      </c>
      <c r="CS287" s="66">
        <f t="shared" si="7"/>
        <v>0</v>
      </c>
      <c r="CT287" s="66">
        <f t="shared" si="7"/>
        <v>0</v>
      </c>
      <c r="CU287" s="66">
        <f t="shared" si="7"/>
        <v>0</v>
      </c>
      <c r="CV287" s="66">
        <f t="shared" si="7"/>
        <v>0</v>
      </c>
      <c r="CW287" s="66">
        <f t="shared" si="7"/>
        <v>0</v>
      </c>
      <c r="CX287" s="66">
        <f t="shared" si="7"/>
        <v>0</v>
      </c>
      <c r="CY287" s="66">
        <f t="shared" si="7"/>
        <v>0</v>
      </c>
      <c r="CZ287" s="66">
        <f t="shared" si="7"/>
        <v>0</v>
      </c>
      <c r="DA287" s="66">
        <f t="shared" si="7"/>
        <v>0</v>
      </c>
      <c r="DB287" s="66">
        <f t="shared" si="7"/>
        <v>0</v>
      </c>
      <c r="DC287" s="66">
        <f t="shared" si="7"/>
        <v>0</v>
      </c>
      <c r="DD287" s="66">
        <f t="shared" si="7"/>
        <v>0</v>
      </c>
      <c r="DE287" s="66">
        <f t="shared" si="7"/>
        <v>0</v>
      </c>
      <c r="DF287" s="66">
        <f t="shared" si="7"/>
        <v>0</v>
      </c>
      <c r="DG287" s="66">
        <f t="shared" si="7"/>
        <v>0</v>
      </c>
      <c r="DH287" s="66">
        <f t="shared" si="7"/>
        <v>0</v>
      </c>
      <c r="DI287" s="66">
        <f t="shared" si="7"/>
        <v>0</v>
      </c>
      <c r="DJ287" s="66">
        <f t="shared" si="7"/>
        <v>0</v>
      </c>
      <c r="DK287" s="66">
        <f t="shared" si="7"/>
        <v>0</v>
      </c>
      <c r="DL287" s="66">
        <f t="shared" si="7"/>
        <v>0</v>
      </c>
      <c r="DM287" s="66">
        <f t="shared" si="7"/>
        <v>0</v>
      </c>
      <c r="DN287" s="66">
        <f t="shared" si="7"/>
        <v>0</v>
      </c>
      <c r="DO287" s="66">
        <f t="shared" si="7"/>
        <v>0</v>
      </c>
      <c r="DP287" s="66">
        <f t="shared" si="7"/>
        <v>0</v>
      </c>
      <c r="DQ287" s="66">
        <f t="shared" si="7"/>
        <v>0</v>
      </c>
      <c r="DR287" s="66">
        <f t="shared" si="7"/>
        <v>0</v>
      </c>
      <c r="DS287" s="66">
        <f t="shared" si="7"/>
        <v>0</v>
      </c>
      <c r="DT287" s="66">
        <f t="shared" si="7"/>
        <v>0</v>
      </c>
      <c r="DU287" s="66">
        <f t="shared" si="7"/>
        <v>0</v>
      </c>
      <c r="DV287" s="66">
        <f t="shared" si="7"/>
        <v>0</v>
      </c>
      <c r="DW287" s="66">
        <f t="shared" si="7"/>
        <v>0</v>
      </c>
      <c r="DX287" s="66">
        <f t="shared" si="7"/>
        <v>0</v>
      </c>
      <c r="DY287" s="66">
        <f t="shared" si="7"/>
        <v>0</v>
      </c>
      <c r="DZ287" s="66">
        <f t="shared" si="7"/>
        <v>0</v>
      </c>
      <c r="EA287" s="66">
        <f t="shared" si="7"/>
        <v>0</v>
      </c>
      <c r="EB287" s="66">
        <f t="shared" si="7"/>
        <v>0</v>
      </c>
      <c r="EC287" s="66">
        <f t="shared" si="7"/>
        <v>0</v>
      </c>
      <c r="ED287" s="66">
        <f t="shared" si="8"/>
        <v>0</v>
      </c>
      <c r="EE287" s="66">
        <f t="shared" si="8"/>
        <v>0</v>
      </c>
      <c r="EF287" s="66">
        <f t="shared" si="8"/>
        <v>0</v>
      </c>
      <c r="EG287" s="66">
        <f t="shared" si="8"/>
        <v>0</v>
      </c>
      <c r="EH287" s="66">
        <f t="shared" si="8"/>
        <v>0</v>
      </c>
      <c r="EI287" s="66">
        <f t="shared" si="8"/>
        <v>0</v>
      </c>
      <c r="EJ287" s="66">
        <f t="shared" si="8"/>
        <v>0</v>
      </c>
      <c r="EK287" s="66">
        <f t="shared" si="8"/>
        <v>0</v>
      </c>
      <c r="EL287" s="66">
        <f t="shared" si="8"/>
        <v>0</v>
      </c>
      <c r="EM287" s="66">
        <f t="shared" si="8"/>
        <v>0</v>
      </c>
      <c r="EN287" s="66">
        <f t="shared" si="8"/>
        <v>0</v>
      </c>
      <c r="EO287" s="66">
        <f t="shared" si="8"/>
        <v>0</v>
      </c>
      <c r="EP287" s="66">
        <f t="shared" si="8"/>
        <v>0</v>
      </c>
      <c r="EQ287" s="66">
        <f t="shared" si="8"/>
        <v>0</v>
      </c>
      <c r="ER287" s="66">
        <f t="shared" si="8"/>
        <v>0</v>
      </c>
      <c r="ES287" s="66">
        <f t="shared" si="8"/>
        <v>0</v>
      </c>
      <c r="ET287" s="66">
        <f t="shared" si="8"/>
        <v>0</v>
      </c>
      <c r="EU287" s="66">
        <f t="shared" si="8"/>
        <v>0</v>
      </c>
      <c r="EV287" s="66">
        <f t="shared" si="8"/>
        <v>0</v>
      </c>
      <c r="EW287" s="66">
        <f t="shared" si="8"/>
        <v>0</v>
      </c>
      <c r="EX287" s="66">
        <f t="shared" si="8"/>
        <v>0</v>
      </c>
      <c r="EY287" s="66">
        <f t="shared" si="8"/>
        <v>0</v>
      </c>
      <c r="EZ287" s="66">
        <f t="shared" si="8"/>
        <v>0</v>
      </c>
      <c r="FA287" s="66">
        <f t="shared" si="8"/>
        <v>0</v>
      </c>
      <c r="FB287" s="66">
        <f t="shared" si="8"/>
        <v>0</v>
      </c>
      <c r="FC287" s="66">
        <f t="shared" si="8"/>
        <v>0</v>
      </c>
      <c r="FD287" s="66">
        <f t="shared" si="8"/>
        <v>0</v>
      </c>
      <c r="FE287" s="66">
        <f t="shared" si="8"/>
        <v>0</v>
      </c>
      <c r="FF287" s="66">
        <f t="shared" si="8"/>
        <v>0</v>
      </c>
      <c r="FG287" s="66">
        <f t="shared" si="8"/>
        <v>0</v>
      </c>
      <c r="FH287" s="66">
        <f t="shared" si="8"/>
        <v>0</v>
      </c>
      <c r="FI287" s="66">
        <f t="shared" si="8"/>
        <v>0</v>
      </c>
      <c r="FJ287" s="66">
        <f t="shared" si="8"/>
        <v>0</v>
      </c>
      <c r="FK287" s="66">
        <f t="shared" si="8"/>
        <v>0</v>
      </c>
      <c r="FL287" s="66">
        <f t="shared" si="8"/>
        <v>0</v>
      </c>
    </row>
    <row r="288" spans="2:169">
      <c r="B288" s="123" t="s">
        <v>508</v>
      </c>
      <c r="C288" s="124" t="s">
        <v>348</v>
      </c>
      <c r="D288" s="124" t="s">
        <v>349</v>
      </c>
      <c r="E288" s="66">
        <f t="shared" si="9"/>
        <v>0</v>
      </c>
      <c r="F288" s="66">
        <f t="shared" ref="F288:BQ291" si="10">F7-F163</f>
        <v>0</v>
      </c>
      <c r="G288" s="66">
        <f t="shared" si="10"/>
        <v>0</v>
      </c>
      <c r="H288" s="66">
        <f t="shared" si="10"/>
        <v>0</v>
      </c>
      <c r="I288" s="66">
        <f t="shared" si="10"/>
        <v>0</v>
      </c>
      <c r="J288" s="66">
        <f t="shared" si="10"/>
        <v>0</v>
      </c>
      <c r="K288" s="66">
        <f t="shared" si="10"/>
        <v>0</v>
      </c>
      <c r="L288" s="66">
        <f t="shared" si="10"/>
        <v>0</v>
      </c>
      <c r="M288" s="66">
        <f t="shared" si="10"/>
        <v>0</v>
      </c>
      <c r="N288" s="66">
        <f t="shared" si="10"/>
        <v>0</v>
      </c>
      <c r="O288" s="66">
        <f t="shared" si="10"/>
        <v>0</v>
      </c>
      <c r="P288" s="66">
        <f t="shared" si="10"/>
        <v>0</v>
      </c>
      <c r="Q288" s="66">
        <f t="shared" si="10"/>
        <v>0</v>
      </c>
      <c r="R288" s="66">
        <f t="shared" si="10"/>
        <v>0</v>
      </c>
      <c r="S288" s="66">
        <f t="shared" si="10"/>
        <v>0</v>
      </c>
      <c r="T288" s="66">
        <f t="shared" si="10"/>
        <v>0</v>
      </c>
      <c r="U288" s="66">
        <f t="shared" si="10"/>
        <v>0</v>
      </c>
      <c r="V288" s="66">
        <f t="shared" si="10"/>
        <v>0</v>
      </c>
      <c r="W288" s="66">
        <f t="shared" si="10"/>
        <v>0</v>
      </c>
      <c r="X288" s="66">
        <f t="shared" si="10"/>
        <v>0</v>
      </c>
      <c r="Y288" s="66">
        <f t="shared" si="10"/>
        <v>0</v>
      </c>
      <c r="Z288" s="66">
        <f t="shared" si="10"/>
        <v>0</v>
      </c>
      <c r="AA288" s="66">
        <f t="shared" si="10"/>
        <v>0</v>
      </c>
      <c r="AB288" s="66">
        <f t="shared" si="10"/>
        <v>0</v>
      </c>
      <c r="AC288" s="66">
        <f t="shared" si="10"/>
        <v>0</v>
      </c>
      <c r="AD288" s="66">
        <f t="shared" si="10"/>
        <v>0</v>
      </c>
      <c r="AE288" s="66">
        <f t="shared" si="10"/>
        <v>0</v>
      </c>
      <c r="AF288" s="66">
        <f t="shared" si="10"/>
        <v>0</v>
      </c>
      <c r="AG288" s="66">
        <f t="shared" si="10"/>
        <v>0</v>
      </c>
      <c r="AH288" s="66">
        <f t="shared" si="10"/>
        <v>0</v>
      </c>
      <c r="AI288" s="66">
        <f t="shared" si="10"/>
        <v>0</v>
      </c>
      <c r="AJ288" s="66">
        <f t="shared" si="10"/>
        <v>0</v>
      </c>
      <c r="AK288" s="66">
        <f t="shared" si="10"/>
        <v>0</v>
      </c>
      <c r="AL288" s="66">
        <f t="shared" si="10"/>
        <v>0</v>
      </c>
      <c r="AM288" s="66">
        <f t="shared" si="10"/>
        <v>0</v>
      </c>
      <c r="AN288" s="66">
        <f t="shared" si="10"/>
        <v>0</v>
      </c>
      <c r="AO288" s="66">
        <f t="shared" si="10"/>
        <v>0</v>
      </c>
      <c r="AP288" s="66">
        <f t="shared" si="10"/>
        <v>0</v>
      </c>
      <c r="AQ288" s="66">
        <f t="shared" si="10"/>
        <v>0</v>
      </c>
      <c r="AR288" s="66">
        <f t="shared" si="10"/>
        <v>0</v>
      </c>
      <c r="AS288" s="66">
        <f t="shared" si="10"/>
        <v>0</v>
      </c>
      <c r="AT288" s="66">
        <f t="shared" si="10"/>
        <v>0</v>
      </c>
      <c r="AU288" s="66">
        <f t="shared" si="10"/>
        <v>0</v>
      </c>
      <c r="AV288" s="66">
        <f t="shared" si="10"/>
        <v>0</v>
      </c>
      <c r="AW288" s="66">
        <f t="shared" si="10"/>
        <v>0</v>
      </c>
      <c r="AX288" s="66">
        <f t="shared" si="10"/>
        <v>0</v>
      </c>
      <c r="AY288" s="66">
        <f t="shared" si="10"/>
        <v>0</v>
      </c>
      <c r="AZ288" s="66">
        <f t="shared" si="10"/>
        <v>0</v>
      </c>
      <c r="BA288" s="66">
        <f t="shared" si="10"/>
        <v>0</v>
      </c>
      <c r="BB288" s="66">
        <f t="shared" si="10"/>
        <v>0</v>
      </c>
      <c r="BC288" s="66">
        <f t="shared" si="10"/>
        <v>0</v>
      </c>
      <c r="BD288" s="66">
        <f t="shared" si="10"/>
        <v>0</v>
      </c>
      <c r="BE288" s="66">
        <f t="shared" si="10"/>
        <v>0</v>
      </c>
      <c r="BF288" s="66">
        <f t="shared" si="10"/>
        <v>0</v>
      </c>
      <c r="BG288" s="66">
        <f t="shared" si="10"/>
        <v>0</v>
      </c>
      <c r="BH288" s="66">
        <f t="shared" si="10"/>
        <v>0</v>
      </c>
      <c r="BI288" s="66">
        <f t="shared" si="10"/>
        <v>0</v>
      </c>
      <c r="BJ288" s="66">
        <f t="shared" si="10"/>
        <v>0</v>
      </c>
      <c r="BK288" s="66">
        <f t="shared" si="10"/>
        <v>0</v>
      </c>
      <c r="BL288" s="66">
        <f t="shared" si="10"/>
        <v>0</v>
      </c>
      <c r="BM288" s="66">
        <f t="shared" si="10"/>
        <v>0</v>
      </c>
      <c r="BN288" s="66">
        <f t="shared" si="10"/>
        <v>0</v>
      </c>
      <c r="BO288" s="66">
        <f t="shared" si="10"/>
        <v>0</v>
      </c>
      <c r="BP288" s="66">
        <f t="shared" si="10"/>
        <v>0</v>
      </c>
      <c r="BQ288" s="66">
        <f t="shared" si="10"/>
        <v>0</v>
      </c>
      <c r="BR288" s="66">
        <f t="shared" si="7"/>
        <v>0</v>
      </c>
      <c r="BS288" s="66">
        <f t="shared" si="7"/>
        <v>0</v>
      </c>
      <c r="BT288" s="66">
        <f t="shared" si="7"/>
        <v>0</v>
      </c>
      <c r="BU288" s="66">
        <f t="shared" si="7"/>
        <v>0</v>
      </c>
      <c r="BV288" s="66">
        <f t="shared" si="7"/>
        <v>0</v>
      </c>
      <c r="BW288" s="66">
        <f t="shared" si="7"/>
        <v>0</v>
      </c>
      <c r="BX288" s="66">
        <f t="shared" si="7"/>
        <v>0</v>
      </c>
      <c r="BY288" s="66">
        <f t="shared" si="7"/>
        <v>0</v>
      </c>
      <c r="BZ288" s="66">
        <f t="shared" si="7"/>
        <v>0</v>
      </c>
      <c r="CA288" s="66">
        <f t="shared" si="7"/>
        <v>0</v>
      </c>
      <c r="CB288" s="66">
        <f t="shared" si="7"/>
        <v>0</v>
      </c>
      <c r="CC288" s="66">
        <f t="shared" si="7"/>
        <v>0</v>
      </c>
      <c r="CD288" s="66">
        <f t="shared" si="7"/>
        <v>0</v>
      </c>
      <c r="CE288" s="66">
        <f t="shared" si="7"/>
        <v>0</v>
      </c>
      <c r="CF288" s="66">
        <f t="shared" si="7"/>
        <v>0</v>
      </c>
      <c r="CG288" s="66">
        <f t="shared" si="7"/>
        <v>0</v>
      </c>
      <c r="CH288" s="66">
        <f t="shared" si="7"/>
        <v>0</v>
      </c>
      <c r="CI288" s="66">
        <f t="shared" si="7"/>
        <v>0</v>
      </c>
      <c r="CJ288" s="66">
        <f t="shared" si="7"/>
        <v>0</v>
      </c>
      <c r="CK288" s="66">
        <f t="shared" si="7"/>
        <v>0</v>
      </c>
      <c r="CL288" s="66">
        <f t="shared" si="7"/>
        <v>0</v>
      </c>
      <c r="CM288" s="66">
        <f t="shared" si="7"/>
        <v>0</v>
      </c>
      <c r="CN288" s="66">
        <f t="shared" si="7"/>
        <v>0</v>
      </c>
      <c r="CO288" s="66">
        <f t="shared" si="7"/>
        <v>0</v>
      </c>
      <c r="CP288" s="66">
        <f t="shared" si="7"/>
        <v>0</v>
      </c>
      <c r="CQ288" s="66">
        <f t="shared" si="7"/>
        <v>0</v>
      </c>
      <c r="CR288" s="66">
        <f t="shared" si="7"/>
        <v>0</v>
      </c>
      <c r="CS288" s="66">
        <f t="shared" si="7"/>
        <v>0</v>
      </c>
      <c r="CT288" s="66">
        <f t="shared" si="7"/>
        <v>0</v>
      </c>
      <c r="CU288" s="66">
        <f t="shared" si="7"/>
        <v>0</v>
      </c>
      <c r="CV288" s="66">
        <f t="shared" si="7"/>
        <v>0</v>
      </c>
      <c r="CW288" s="66">
        <f t="shared" si="7"/>
        <v>0</v>
      </c>
      <c r="CX288" s="66">
        <f t="shared" si="7"/>
        <v>0</v>
      </c>
      <c r="CY288" s="66">
        <f t="shared" si="7"/>
        <v>0</v>
      </c>
      <c r="CZ288" s="66">
        <f t="shared" si="7"/>
        <v>0</v>
      </c>
      <c r="DA288" s="66">
        <f t="shared" si="7"/>
        <v>0</v>
      </c>
      <c r="DB288" s="66">
        <f t="shared" si="7"/>
        <v>0</v>
      </c>
      <c r="DC288" s="66">
        <f t="shared" si="7"/>
        <v>0</v>
      </c>
      <c r="DD288" s="66">
        <f t="shared" si="7"/>
        <v>0</v>
      </c>
      <c r="DE288" s="66">
        <f t="shared" si="7"/>
        <v>0</v>
      </c>
      <c r="DF288" s="66">
        <f t="shared" si="7"/>
        <v>0</v>
      </c>
      <c r="DG288" s="66">
        <f t="shared" si="7"/>
        <v>0</v>
      </c>
      <c r="DH288" s="66">
        <f t="shared" si="7"/>
        <v>0</v>
      </c>
      <c r="DI288" s="66">
        <f t="shared" si="7"/>
        <v>0</v>
      </c>
      <c r="DJ288" s="66">
        <f t="shared" si="7"/>
        <v>0</v>
      </c>
      <c r="DK288" s="66">
        <f t="shared" si="7"/>
        <v>0</v>
      </c>
      <c r="DL288" s="66">
        <f t="shared" si="7"/>
        <v>0</v>
      </c>
      <c r="DM288" s="66">
        <f t="shared" si="7"/>
        <v>0</v>
      </c>
      <c r="DN288" s="66">
        <f t="shared" si="7"/>
        <v>0</v>
      </c>
      <c r="DO288" s="66">
        <f t="shared" si="7"/>
        <v>0</v>
      </c>
      <c r="DP288" s="66">
        <f t="shared" si="7"/>
        <v>0</v>
      </c>
      <c r="DQ288" s="66">
        <f t="shared" si="7"/>
        <v>0</v>
      </c>
      <c r="DR288" s="66">
        <f t="shared" si="7"/>
        <v>0</v>
      </c>
      <c r="DS288" s="66">
        <f t="shared" si="7"/>
        <v>0</v>
      </c>
      <c r="DT288" s="66">
        <f t="shared" si="7"/>
        <v>0</v>
      </c>
      <c r="DU288" s="66">
        <f t="shared" si="7"/>
        <v>0</v>
      </c>
      <c r="DV288" s="66">
        <f t="shared" si="7"/>
        <v>0</v>
      </c>
      <c r="DW288" s="66">
        <f t="shared" si="7"/>
        <v>0</v>
      </c>
      <c r="DX288" s="66">
        <f t="shared" si="7"/>
        <v>0</v>
      </c>
      <c r="DY288" s="66">
        <f t="shared" si="7"/>
        <v>0</v>
      </c>
      <c r="DZ288" s="66">
        <f t="shared" si="7"/>
        <v>0</v>
      </c>
      <c r="EA288" s="66">
        <f t="shared" si="7"/>
        <v>0</v>
      </c>
      <c r="EB288" s="66">
        <f t="shared" si="7"/>
        <v>0</v>
      </c>
      <c r="EC288" s="66">
        <f t="shared" si="7"/>
        <v>0</v>
      </c>
      <c r="ED288" s="66">
        <f t="shared" si="8"/>
        <v>0</v>
      </c>
      <c r="EE288" s="66">
        <f t="shared" si="8"/>
        <v>0</v>
      </c>
      <c r="EF288" s="66">
        <f t="shared" si="8"/>
        <v>0</v>
      </c>
      <c r="EG288" s="66">
        <f t="shared" si="8"/>
        <v>0</v>
      </c>
      <c r="EH288" s="66">
        <f t="shared" si="8"/>
        <v>0</v>
      </c>
      <c r="EI288" s="66">
        <f t="shared" si="8"/>
        <v>0</v>
      </c>
      <c r="EJ288" s="66">
        <f t="shared" si="8"/>
        <v>0</v>
      </c>
      <c r="EK288" s="66">
        <f t="shared" si="8"/>
        <v>0</v>
      </c>
      <c r="EL288" s="66">
        <f t="shared" si="8"/>
        <v>0</v>
      </c>
      <c r="EM288" s="66">
        <f t="shared" si="8"/>
        <v>0</v>
      </c>
      <c r="EN288" s="66">
        <f t="shared" si="8"/>
        <v>0</v>
      </c>
      <c r="EO288" s="66">
        <f t="shared" si="8"/>
        <v>0</v>
      </c>
      <c r="EP288" s="66">
        <f t="shared" si="8"/>
        <v>0</v>
      </c>
      <c r="EQ288" s="66">
        <f t="shared" si="8"/>
        <v>0</v>
      </c>
      <c r="ER288" s="66">
        <f t="shared" si="8"/>
        <v>0</v>
      </c>
      <c r="ES288" s="66">
        <f t="shared" si="8"/>
        <v>0</v>
      </c>
      <c r="ET288" s="66">
        <f t="shared" si="8"/>
        <v>0</v>
      </c>
      <c r="EU288" s="66">
        <f t="shared" si="8"/>
        <v>0</v>
      </c>
      <c r="EV288" s="66">
        <f t="shared" si="8"/>
        <v>0</v>
      </c>
      <c r="EW288" s="66">
        <f t="shared" si="8"/>
        <v>0</v>
      </c>
      <c r="EX288" s="66">
        <f t="shared" si="8"/>
        <v>0</v>
      </c>
      <c r="EY288" s="66">
        <f t="shared" si="8"/>
        <v>0</v>
      </c>
      <c r="EZ288" s="66">
        <f t="shared" si="8"/>
        <v>0</v>
      </c>
      <c r="FA288" s="66">
        <f t="shared" si="8"/>
        <v>0</v>
      </c>
      <c r="FB288" s="66">
        <f t="shared" si="8"/>
        <v>0</v>
      </c>
      <c r="FC288" s="66">
        <f t="shared" si="8"/>
        <v>0</v>
      </c>
      <c r="FD288" s="66">
        <f t="shared" si="8"/>
        <v>0</v>
      </c>
      <c r="FE288" s="66">
        <f t="shared" si="8"/>
        <v>0</v>
      </c>
      <c r="FF288" s="66">
        <f t="shared" si="8"/>
        <v>0</v>
      </c>
      <c r="FG288" s="66">
        <f t="shared" si="8"/>
        <v>0</v>
      </c>
      <c r="FH288" s="66">
        <f t="shared" si="8"/>
        <v>0</v>
      </c>
      <c r="FI288" s="66">
        <f t="shared" si="8"/>
        <v>0</v>
      </c>
      <c r="FJ288" s="66">
        <f t="shared" si="8"/>
        <v>0</v>
      </c>
      <c r="FK288" s="66">
        <f t="shared" si="8"/>
        <v>0</v>
      </c>
      <c r="FL288" s="66">
        <f t="shared" si="8"/>
        <v>0</v>
      </c>
    </row>
    <row r="289" spans="2:168">
      <c r="B289" s="123" t="s">
        <v>509</v>
      </c>
      <c r="C289" s="124" t="s">
        <v>350</v>
      </c>
      <c r="D289" s="124" t="s">
        <v>351</v>
      </c>
      <c r="E289" s="66">
        <f t="shared" si="9"/>
        <v>0</v>
      </c>
      <c r="F289" s="66">
        <f t="shared" si="10"/>
        <v>0</v>
      </c>
      <c r="G289" s="66">
        <f t="shared" si="10"/>
        <v>0</v>
      </c>
      <c r="H289" s="66">
        <f t="shared" si="10"/>
        <v>0</v>
      </c>
      <c r="I289" s="66">
        <f t="shared" si="10"/>
        <v>0</v>
      </c>
      <c r="J289" s="66">
        <f t="shared" si="10"/>
        <v>0</v>
      </c>
      <c r="K289" s="66">
        <f t="shared" si="10"/>
        <v>0</v>
      </c>
      <c r="L289" s="66">
        <f t="shared" si="10"/>
        <v>0</v>
      </c>
      <c r="M289" s="66">
        <f t="shared" si="10"/>
        <v>0</v>
      </c>
      <c r="N289" s="66">
        <f t="shared" si="10"/>
        <v>0</v>
      </c>
      <c r="O289" s="66">
        <f t="shared" si="10"/>
        <v>0</v>
      </c>
      <c r="P289" s="66">
        <f t="shared" si="10"/>
        <v>0</v>
      </c>
      <c r="Q289" s="66">
        <f t="shared" si="10"/>
        <v>0</v>
      </c>
      <c r="R289" s="66">
        <f t="shared" si="10"/>
        <v>0</v>
      </c>
      <c r="S289" s="66">
        <f t="shared" si="10"/>
        <v>0</v>
      </c>
      <c r="T289" s="66">
        <f t="shared" si="10"/>
        <v>0</v>
      </c>
      <c r="U289" s="66">
        <f t="shared" si="10"/>
        <v>0</v>
      </c>
      <c r="V289" s="66">
        <f t="shared" si="10"/>
        <v>0</v>
      </c>
      <c r="W289" s="66">
        <f t="shared" si="10"/>
        <v>0</v>
      </c>
      <c r="X289" s="66">
        <f t="shared" si="10"/>
        <v>0</v>
      </c>
      <c r="Y289" s="66">
        <f t="shared" si="10"/>
        <v>0</v>
      </c>
      <c r="Z289" s="66">
        <f t="shared" si="10"/>
        <v>0</v>
      </c>
      <c r="AA289" s="66">
        <f t="shared" si="10"/>
        <v>0</v>
      </c>
      <c r="AB289" s="66">
        <f t="shared" si="10"/>
        <v>0</v>
      </c>
      <c r="AC289" s="66">
        <f t="shared" si="10"/>
        <v>0</v>
      </c>
      <c r="AD289" s="66">
        <f t="shared" si="10"/>
        <v>0</v>
      </c>
      <c r="AE289" s="66">
        <f t="shared" si="10"/>
        <v>0</v>
      </c>
      <c r="AF289" s="66">
        <f t="shared" si="10"/>
        <v>0</v>
      </c>
      <c r="AG289" s="66">
        <f t="shared" si="10"/>
        <v>0</v>
      </c>
      <c r="AH289" s="66">
        <f t="shared" si="10"/>
        <v>0</v>
      </c>
      <c r="AI289" s="66">
        <f t="shared" si="10"/>
        <v>0</v>
      </c>
      <c r="AJ289" s="66">
        <f t="shared" si="10"/>
        <v>0</v>
      </c>
      <c r="AK289" s="66">
        <f t="shared" si="10"/>
        <v>0</v>
      </c>
      <c r="AL289" s="66">
        <f t="shared" si="10"/>
        <v>0</v>
      </c>
      <c r="AM289" s="66">
        <f t="shared" si="10"/>
        <v>0</v>
      </c>
      <c r="AN289" s="66">
        <f t="shared" si="10"/>
        <v>0</v>
      </c>
      <c r="AO289" s="66">
        <f t="shared" si="10"/>
        <v>0</v>
      </c>
      <c r="AP289" s="66">
        <f t="shared" si="10"/>
        <v>0</v>
      </c>
      <c r="AQ289" s="66">
        <f t="shared" si="10"/>
        <v>0</v>
      </c>
      <c r="AR289" s="66">
        <f t="shared" si="10"/>
        <v>0</v>
      </c>
      <c r="AS289" s="66">
        <f t="shared" si="10"/>
        <v>0</v>
      </c>
      <c r="AT289" s="66">
        <f t="shared" si="10"/>
        <v>0</v>
      </c>
      <c r="AU289" s="66">
        <f t="shared" si="10"/>
        <v>0</v>
      </c>
      <c r="AV289" s="66">
        <f t="shared" si="10"/>
        <v>0</v>
      </c>
      <c r="AW289" s="66">
        <f t="shared" si="10"/>
        <v>0</v>
      </c>
      <c r="AX289" s="66">
        <f t="shared" si="10"/>
        <v>0</v>
      </c>
      <c r="AY289" s="66">
        <f t="shared" si="10"/>
        <v>0</v>
      </c>
      <c r="AZ289" s="66">
        <f t="shared" si="10"/>
        <v>0</v>
      </c>
      <c r="BA289" s="66">
        <f t="shared" si="10"/>
        <v>0</v>
      </c>
      <c r="BB289" s="66">
        <f t="shared" si="10"/>
        <v>0</v>
      </c>
      <c r="BC289" s="66">
        <f t="shared" si="10"/>
        <v>0</v>
      </c>
      <c r="BD289" s="66">
        <f t="shared" si="10"/>
        <v>0</v>
      </c>
      <c r="BE289" s="66">
        <f t="shared" si="10"/>
        <v>0</v>
      </c>
      <c r="BF289" s="66">
        <f t="shared" si="10"/>
        <v>0</v>
      </c>
      <c r="BG289" s="66">
        <f t="shared" si="10"/>
        <v>0</v>
      </c>
      <c r="BH289" s="66">
        <f t="shared" si="10"/>
        <v>0</v>
      </c>
      <c r="BI289" s="66">
        <f t="shared" si="10"/>
        <v>0</v>
      </c>
      <c r="BJ289" s="66">
        <f t="shared" si="10"/>
        <v>0</v>
      </c>
      <c r="BK289" s="66">
        <f t="shared" si="10"/>
        <v>0</v>
      </c>
      <c r="BL289" s="66">
        <f t="shared" si="10"/>
        <v>0</v>
      </c>
      <c r="BM289" s="66">
        <f t="shared" si="10"/>
        <v>0</v>
      </c>
      <c r="BN289" s="66">
        <f t="shared" si="10"/>
        <v>0</v>
      </c>
      <c r="BO289" s="66">
        <f t="shared" si="10"/>
        <v>0</v>
      </c>
      <c r="BP289" s="66">
        <f t="shared" si="10"/>
        <v>0</v>
      </c>
      <c r="BQ289" s="66">
        <f t="shared" si="10"/>
        <v>0</v>
      </c>
      <c r="BR289" s="66">
        <f t="shared" si="7"/>
        <v>0</v>
      </c>
      <c r="BS289" s="66">
        <f t="shared" si="7"/>
        <v>0</v>
      </c>
      <c r="BT289" s="66">
        <f t="shared" si="7"/>
        <v>0</v>
      </c>
      <c r="BU289" s="66">
        <f t="shared" si="7"/>
        <v>0</v>
      </c>
      <c r="BV289" s="66">
        <f t="shared" si="7"/>
        <v>0</v>
      </c>
      <c r="BW289" s="66">
        <f t="shared" si="7"/>
        <v>0</v>
      </c>
      <c r="BX289" s="66">
        <f t="shared" si="7"/>
        <v>0</v>
      </c>
      <c r="BY289" s="66">
        <f t="shared" si="7"/>
        <v>0</v>
      </c>
      <c r="BZ289" s="66">
        <f t="shared" si="7"/>
        <v>0</v>
      </c>
      <c r="CA289" s="66">
        <f t="shared" si="7"/>
        <v>0</v>
      </c>
      <c r="CB289" s="66">
        <f t="shared" si="7"/>
        <v>0</v>
      </c>
      <c r="CC289" s="66">
        <f t="shared" si="7"/>
        <v>0</v>
      </c>
      <c r="CD289" s="66">
        <f t="shared" si="7"/>
        <v>0</v>
      </c>
      <c r="CE289" s="66">
        <f t="shared" si="7"/>
        <v>0</v>
      </c>
      <c r="CF289" s="66">
        <f t="shared" si="7"/>
        <v>0</v>
      </c>
      <c r="CG289" s="66">
        <f t="shared" si="7"/>
        <v>0</v>
      </c>
      <c r="CH289" s="66">
        <f t="shared" si="7"/>
        <v>0</v>
      </c>
      <c r="CI289" s="66">
        <f t="shared" si="7"/>
        <v>0</v>
      </c>
      <c r="CJ289" s="66">
        <f t="shared" si="7"/>
        <v>0</v>
      </c>
      <c r="CK289" s="66">
        <f t="shared" si="7"/>
        <v>0</v>
      </c>
      <c r="CL289" s="66">
        <f t="shared" si="7"/>
        <v>0</v>
      </c>
      <c r="CM289" s="66">
        <f t="shared" si="7"/>
        <v>0</v>
      </c>
      <c r="CN289" s="66">
        <f t="shared" si="7"/>
        <v>0</v>
      </c>
      <c r="CO289" s="66">
        <f t="shared" si="7"/>
        <v>0</v>
      </c>
      <c r="CP289" s="66">
        <f t="shared" si="7"/>
        <v>0</v>
      </c>
      <c r="CQ289" s="66">
        <f t="shared" si="7"/>
        <v>0</v>
      </c>
      <c r="CR289" s="66">
        <f t="shared" si="7"/>
        <v>0</v>
      </c>
      <c r="CS289" s="66">
        <f t="shared" si="7"/>
        <v>0</v>
      </c>
      <c r="CT289" s="66">
        <f t="shared" si="7"/>
        <v>0</v>
      </c>
      <c r="CU289" s="66">
        <f t="shared" si="7"/>
        <v>0</v>
      </c>
      <c r="CV289" s="66">
        <f t="shared" si="7"/>
        <v>0</v>
      </c>
      <c r="CW289" s="66">
        <f t="shared" si="7"/>
        <v>0</v>
      </c>
      <c r="CX289" s="66">
        <f t="shared" si="7"/>
        <v>0</v>
      </c>
      <c r="CY289" s="66">
        <f t="shared" si="7"/>
        <v>0</v>
      </c>
      <c r="CZ289" s="66">
        <f t="shared" si="7"/>
        <v>0</v>
      </c>
      <c r="DA289" s="66">
        <f t="shared" si="7"/>
        <v>0</v>
      </c>
      <c r="DB289" s="66">
        <f t="shared" si="7"/>
        <v>0</v>
      </c>
      <c r="DC289" s="66">
        <f t="shared" si="7"/>
        <v>0</v>
      </c>
      <c r="DD289" s="66">
        <f t="shared" si="7"/>
        <v>0</v>
      </c>
      <c r="DE289" s="66">
        <f t="shared" si="7"/>
        <v>0</v>
      </c>
      <c r="DF289" s="66">
        <f t="shared" si="7"/>
        <v>0</v>
      </c>
      <c r="DG289" s="66">
        <f t="shared" si="7"/>
        <v>0</v>
      </c>
      <c r="DH289" s="66">
        <f t="shared" si="7"/>
        <v>0</v>
      </c>
      <c r="DI289" s="66">
        <f t="shared" si="7"/>
        <v>0</v>
      </c>
      <c r="DJ289" s="66">
        <f t="shared" si="7"/>
        <v>0</v>
      </c>
      <c r="DK289" s="66">
        <f t="shared" si="7"/>
        <v>0</v>
      </c>
      <c r="DL289" s="66">
        <f t="shared" si="7"/>
        <v>0</v>
      </c>
      <c r="DM289" s="66">
        <f t="shared" si="7"/>
        <v>0</v>
      </c>
      <c r="DN289" s="66">
        <f t="shared" si="7"/>
        <v>0</v>
      </c>
      <c r="DO289" s="66">
        <f t="shared" si="7"/>
        <v>0</v>
      </c>
      <c r="DP289" s="66">
        <f t="shared" si="7"/>
        <v>0</v>
      </c>
      <c r="DQ289" s="66">
        <f t="shared" si="7"/>
        <v>0</v>
      </c>
      <c r="DR289" s="66">
        <f t="shared" si="7"/>
        <v>0</v>
      </c>
      <c r="DS289" s="66">
        <f t="shared" si="7"/>
        <v>0</v>
      </c>
      <c r="DT289" s="66">
        <f t="shared" si="7"/>
        <v>0</v>
      </c>
      <c r="DU289" s="66">
        <f t="shared" si="7"/>
        <v>0</v>
      </c>
      <c r="DV289" s="66">
        <f t="shared" si="7"/>
        <v>0</v>
      </c>
      <c r="DW289" s="66">
        <f t="shared" si="7"/>
        <v>0</v>
      </c>
      <c r="DX289" s="66">
        <f t="shared" si="7"/>
        <v>0</v>
      </c>
      <c r="DY289" s="66">
        <f t="shared" si="7"/>
        <v>0</v>
      </c>
      <c r="DZ289" s="66">
        <f t="shared" si="7"/>
        <v>0</v>
      </c>
      <c r="EA289" s="66">
        <f t="shared" si="7"/>
        <v>0</v>
      </c>
      <c r="EB289" s="66">
        <f t="shared" si="7"/>
        <v>0</v>
      </c>
      <c r="EC289" s="66">
        <f t="shared" ref="EC289:FL296" si="11">EC8-EC164</f>
        <v>0</v>
      </c>
      <c r="ED289" s="66">
        <f t="shared" si="11"/>
        <v>0</v>
      </c>
      <c r="EE289" s="66">
        <f t="shared" si="11"/>
        <v>0</v>
      </c>
      <c r="EF289" s="66">
        <f t="shared" si="11"/>
        <v>0</v>
      </c>
      <c r="EG289" s="66">
        <f t="shared" si="11"/>
        <v>0</v>
      </c>
      <c r="EH289" s="66">
        <f t="shared" si="11"/>
        <v>0</v>
      </c>
      <c r="EI289" s="66">
        <f t="shared" si="11"/>
        <v>0</v>
      </c>
      <c r="EJ289" s="66">
        <f t="shared" si="11"/>
        <v>0</v>
      </c>
      <c r="EK289" s="66">
        <f t="shared" si="11"/>
        <v>0</v>
      </c>
      <c r="EL289" s="66">
        <f t="shared" si="11"/>
        <v>0</v>
      </c>
      <c r="EM289" s="66">
        <f t="shared" si="11"/>
        <v>0</v>
      </c>
      <c r="EN289" s="66">
        <f t="shared" si="11"/>
        <v>0</v>
      </c>
      <c r="EO289" s="66">
        <f t="shared" si="11"/>
        <v>0</v>
      </c>
      <c r="EP289" s="66">
        <f t="shared" si="11"/>
        <v>0</v>
      </c>
      <c r="EQ289" s="66">
        <f t="shared" si="11"/>
        <v>0</v>
      </c>
      <c r="ER289" s="66">
        <f t="shared" si="11"/>
        <v>0</v>
      </c>
      <c r="ES289" s="66">
        <f t="shared" si="11"/>
        <v>0</v>
      </c>
      <c r="ET289" s="66">
        <f t="shared" si="11"/>
        <v>0</v>
      </c>
      <c r="EU289" s="66">
        <f t="shared" si="11"/>
        <v>0</v>
      </c>
      <c r="EV289" s="66">
        <f t="shared" si="11"/>
        <v>0</v>
      </c>
      <c r="EW289" s="66">
        <f t="shared" si="11"/>
        <v>0</v>
      </c>
      <c r="EX289" s="66">
        <f t="shared" si="11"/>
        <v>0</v>
      </c>
      <c r="EY289" s="66">
        <f t="shared" si="11"/>
        <v>0</v>
      </c>
      <c r="EZ289" s="66">
        <f t="shared" si="11"/>
        <v>0</v>
      </c>
      <c r="FA289" s="66">
        <f t="shared" si="11"/>
        <v>0</v>
      </c>
      <c r="FB289" s="66">
        <f t="shared" si="11"/>
        <v>0</v>
      </c>
      <c r="FC289" s="66">
        <f t="shared" si="11"/>
        <v>0</v>
      </c>
      <c r="FD289" s="66">
        <f t="shared" si="11"/>
        <v>0</v>
      </c>
      <c r="FE289" s="66">
        <f t="shared" si="11"/>
        <v>0</v>
      </c>
      <c r="FF289" s="66">
        <f t="shared" si="11"/>
        <v>0</v>
      </c>
      <c r="FG289" s="66">
        <f t="shared" si="11"/>
        <v>0</v>
      </c>
      <c r="FH289" s="66">
        <f t="shared" si="11"/>
        <v>0</v>
      </c>
      <c r="FI289" s="66">
        <f t="shared" si="11"/>
        <v>0</v>
      </c>
      <c r="FJ289" s="66">
        <f t="shared" si="11"/>
        <v>0</v>
      </c>
      <c r="FK289" s="66">
        <f t="shared" si="11"/>
        <v>0</v>
      </c>
      <c r="FL289" s="66">
        <f t="shared" si="11"/>
        <v>0</v>
      </c>
    </row>
    <row r="290" spans="2:168">
      <c r="B290" s="123" t="s">
        <v>510</v>
      </c>
      <c r="C290" s="124" t="s">
        <v>352</v>
      </c>
      <c r="D290" s="124" t="s">
        <v>353</v>
      </c>
      <c r="E290" s="66">
        <f t="shared" si="9"/>
        <v>0</v>
      </c>
      <c r="F290" s="66">
        <f t="shared" si="10"/>
        <v>0</v>
      </c>
      <c r="G290" s="66">
        <f t="shared" si="10"/>
        <v>0</v>
      </c>
      <c r="H290" s="66">
        <f t="shared" si="10"/>
        <v>0</v>
      </c>
      <c r="I290" s="66">
        <f t="shared" si="10"/>
        <v>0</v>
      </c>
      <c r="J290" s="66">
        <f t="shared" si="10"/>
        <v>0</v>
      </c>
      <c r="K290" s="66">
        <f t="shared" si="10"/>
        <v>0</v>
      </c>
      <c r="L290" s="66">
        <f t="shared" si="10"/>
        <v>0</v>
      </c>
      <c r="M290" s="66">
        <f t="shared" si="10"/>
        <v>0</v>
      </c>
      <c r="N290" s="66">
        <f t="shared" si="10"/>
        <v>0</v>
      </c>
      <c r="O290" s="66">
        <f t="shared" si="10"/>
        <v>0</v>
      </c>
      <c r="P290" s="66">
        <f t="shared" si="10"/>
        <v>0</v>
      </c>
      <c r="Q290" s="66">
        <f t="shared" si="10"/>
        <v>0</v>
      </c>
      <c r="R290" s="66">
        <f t="shared" si="10"/>
        <v>0</v>
      </c>
      <c r="S290" s="66">
        <f t="shared" si="10"/>
        <v>0</v>
      </c>
      <c r="T290" s="66">
        <f t="shared" si="10"/>
        <v>0</v>
      </c>
      <c r="U290" s="66">
        <f t="shared" si="10"/>
        <v>0</v>
      </c>
      <c r="V290" s="66">
        <f t="shared" si="10"/>
        <v>0</v>
      </c>
      <c r="W290" s="66">
        <f t="shared" si="10"/>
        <v>0</v>
      </c>
      <c r="X290" s="66">
        <f t="shared" si="10"/>
        <v>0</v>
      </c>
      <c r="Y290" s="66">
        <f t="shared" si="10"/>
        <v>0</v>
      </c>
      <c r="Z290" s="66">
        <f t="shared" si="10"/>
        <v>0</v>
      </c>
      <c r="AA290" s="66">
        <f t="shared" si="10"/>
        <v>0</v>
      </c>
      <c r="AB290" s="66">
        <f t="shared" si="10"/>
        <v>0</v>
      </c>
      <c r="AC290" s="66">
        <f t="shared" si="10"/>
        <v>0</v>
      </c>
      <c r="AD290" s="66">
        <f t="shared" si="10"/>
        <v>0</v>
      </c>
      <c r="AE290" s="66">
        <f t="shared" si="10"/>
        <v>0</v>
      </c>
      <c r="AF290" s="66">
        <f t="shared" si="10"/>
        <v>0</v>
      </c>
      <c r="AG290" s="66">
        <f t="shared" si="10"/>
        <v>0</v>
      </c>
      <c r="AH290" s="66">
        <f t="shared" si="10"/>
        <v>0</v>
      </c>
      <c r="AI290" s="66">
        <f t="shared" si="10"/>
        <v>0</v>
      </c>
      <c r="AJ290" s="66">
        <f t="shared" si="10"/>
        <v>0</v>
      </c>
      <c r="AK290" s="66">
        <f t="shared" si="10"/>
        <v>0</v>
      </c>
      <c r="AL290" s="66">
        <f t="shared" si="10"/>
        <v>0</v>
      </c>
      <c r="AM290" s="66">
        <f t="shared" si="10"/>
        <v>0</v>
      </c>
      <c r="AN290" s="66">
        <f t="shared" si="10"/>
        <v>0</v>
      </c>
      <c r="AO290" s="66">
        <f t="shared" si="10"/>
        <v>0</v>
      </c>
      <c r="AP290" s="66">
        <f t="shared" si="10"/>
        <v>0</v>
      </c>
      <c r="AQ290" s="66">
        <f t="shared" si="10"/>
        <v>0</v>
      </c>
      <c r="AR290" s="66">
        <f t="shared" si="10"/>
        <v>0</v>
      </c>
      <c r="AS290" s="66">
        <f t="shared" si="10"/>
        <v>0</v>
      </c>
      <c r="AT290" s="66">
        <f t="shared" si="10"/>
        <v>0</v>
      </c>
      <c r="AU290" s="66">
        <f t="shared" si="10"/>
        <v>0</v>
      </c>
      <c r="AV290" s="66">
        <f t="shared" si="10"/>
        <v>0</v>
      </c>
      <c r="AW290" s="66">
        <f t="shared" si="10"/>
        <v>0</v>
      </c>
      <c r="AX290" s="66">
        <f t="shared" si="10"/>
        <v>0</v>
      </c>
      <c r="AY290" s="66">
        <f t="shared" si="10"/>
        <v>0</v>
      </c>
      <c r="AZ290" s="66">
        <f t="shared" si="10"/>
        <v>0</v>
      </c>
      <c r="BA290" s="66">
        <f t="shared" si="10"/>
        <v>0</v>
      </c>
      <c r="BB290" s="66">
        <f t="shared" si="10"/>
        <v>0</v>
      </c>
      <c r="BC290" s="66">
        <f t="shared" si="10"/>
        <v>0</v>
      </c>
      <c r="BD290" s="66">
        <f t="shared" si="10"/>
        <v>0</v>
      </c>
      <c r="BE290" s="66">
        <f t="shared" si="10"/>
        <v>0</v>
      </c>
      <c r="BF290" s="66">
        <f t="shared" si="10"/>
        <v>0</v>
      </c>
      <c r="BG290" s="66">
        <f t="shared" si="10"/>
        <v>0</v>
      </c>
      <c r="BH290" s="66">
        <f t="shared" si="10"/>
        <v>0</v>
      </c>
      <c r="BI290" s="66">
        <f t="shared" si="10"/>
        <v>0</v>
      </c>
      <c r="BJ290" s="66">
        <f t="shared" si="10"/>
        <v>0</v>
      </c>
      <c r="BK290" s="66">
        <f t="shared" si="10"/>
        <v>0</v>
      </c>
      <c r="BL290" s="66">
        <f t="shared" si="10"/>
        <v>0</v>
      </c>
      <c r="BM290" s="66">
        <f t="shared" si="10"/>
        <v>0</v>
      </c>
      <c r="BN290" s="66">
        <f t="shared" si="10"/>
        <v>0</v>
      </c>
      <c r="BO290" s="66">
        <f t="shared" si="10"/>
        <v>0</v>
      </c>
      <c r="BP290" s="66">
        <f t="shared" si="10"/>
        <v>0</v>
      </c>
      <c r="BQ290" s="66">
        <f t="shared" si="10"/>
        <v>0</v>
      </c>
      <c r="BR290" s="66">
        <f t="shared" ref="BR290:EC305" si="12">BR9-BR165</f>
        <v>0</v>
      </c>
      <c r="BS290" s="66">
        <f t="shared" si="12"/>
        <v>0</v>
      </c>
      <c r="BT290" s="66">
        <f t="shared" si="12"/>
        <v>0</v>
      </c>
      <c r="BU290" s="66">
        <f t="shared" si="12"/>
        <v>0</v>
      </c>
      <c r="BV290" s="66">
        <f t="shared" si="12"/>
        <v>0</v>
      </c>
      <c r="BW290" s="66">
        <f t="shared" si="12"/>
        <v>0</v>
      </c>
      <c r="BX290" s="66">
        <f t="shared" si="12"/>
        <v>0</v>
      </c>
      <c r="BY290" s="66">
        <f t="shared" si="12"/>
        <v>0</v>
      </c>
      <c r="BZ290" s="66">
        <f t="shared" si="12"/>
        <v>0</v>
      </c>
      <c r="CA290" s="66">
        <f t="shared" si="12"/>
        <v>0</v>
      </c>
      <c r="CB290" s="66">
        <f t="shared" si="12"/>
        <v>0</v>
      </c>
      <c r="CC290" s="66">
        <f t="shared" si="12"/>
        <v>0</v>
      </c>
      <c r="CD290" s="66">
        <f t="shared" si="12"/>
        <v>0</v>
      </c>
      <c r="CE290" s="66">
        <f t="shared" si="12"/>
        <v>0</v>
      </c>
      <c r="CF290" s="66">
        <f t="shared" si="12"/>
        <v>0</v>
      </c>
      <c r="CG290" s="66">
        <f t="shared" si="12"/>
        <v>0</v>
      </c>
      <c r="CH290" s="66">
        <f t="shared" si="12"/>
        <v>0</v>
      </c>
      <c r="CI290" s="66">
        <f t="shared" si="12"/>
        <v>0</v>
      </c>
      <c r="CJ290" s="66">
        <f t="shared" si="12"/>
        <v>0</v>
      </c>
      <c r="CK290" s="66">
        <f t="shared" si="12"/>
        <v>0</v>
      </c>
      <c r="CL290" s="66">
        <f t="shared" si="12"/>
        <v>0</v>
      </c>
      <c r="CM290" s="66">
        <f t="shared" si="12"/>
        <v>0</v>
      </c>
      <c r="CN290" s="66">
        <f t="shared" si="12"/>
        <v>0</v>
      </c>
      <c r="CO290" s="66">
        <f t="shared" si="12"/>
        <v>0</v>
      </c>
      <c r="CP290" s="66">
        <f t="shared" si="12"/>
        <v>0</v>
      </c>
      <c r="CQ290" s="66">
        <f t="shared" si="12"/>
        <v>0</v>
      </c>
      <c r="CR290" s="66">
        <f t="shared" si="12"/>
        <v>0</v>
      </c>
      <c r="CS290" s="66">
        <f t="shared" si="12"/>
        <v>0</v>
      </c>
      <c r="CT290" s="66">
        <f t="shared" si="12"/>
        <v>0</v>
      </c>
      <c r="CU290" s="66">
        <f t="shared" si="12"/>
        <v>0</v>
      </c>
      <c r="CV290" s="66">
        <f t="shared" si="12"/>
        <v>0</v>
      </c>
      <c r="CW290" s="66">
        <f t="shared" si="12"/>
        <v>0</v>
      </c>
      <c r="CX290" s="66">
        <f t="shared" si="12"/>
        <v>0</v>
      </c>
      <c r="CY290" s="66">
        <f t="shared" si="12"/>
        <v>0</v>
      </c>
      <c r="CZ290" s="66">
        <f t="shared" si="12"/>
        <v>0</v>
      </c>
      <c r="DA290" s="66">
        <f t="shared" si="12"/>
        <v>0</v>
      </c>
      <c r="DB290" s="66">
        <f t="shared" si="12"/>
        <v>0</v>
      </c>
      <c r="DC290" s="66">
        <f t="shared" si="12"/>
        <v>0</v>
      </c>
      <c r="DD290" s="66">
        <f t="shared" si="12"/>
        <v>0</v>
      </c>
      <c r="DE290" s="66">
        <f t="shared" si="12"/>
        <v>0</v>
      </c>
      <c r="DF290" s="66">
        <f t="shared" si="12"/>
        <v>0</v>
      </c>
      <c r="DG290" s="66">
        <f t="shared" si="12"/>
        <v>0</v>
      </c>
      <c r="DH290" s="66">
        <f t="shared" si="12"/>
        <v>0</v>
      </c>
      <c r="DI290" s="66">
        <f t="shared" si="12"/>
        <v>0</v>
      </c>
      <c r="DJ290" s="66">
        <f t="shared" si="12"/>
        <v>0</v>
      </c>
      <c r="DK290" s="66">
        <f t="shared" si="12"/>
        <v>0</v>
      </c>
      <c r="DL290" s="66">
        <f t="shared" si="12"/>
        <v>0</v>
      </c>
      <c r="DM290" s="66">
        <f t="shared" si="12"/>
        <v>0</v>
      </c>
      <c r="DN290" s="66">
        <f t="shared" si="12"/>
        <v>0</v>
      </c>
      <c r="DO290" s="66">
        <f t="shared" si="12"/>
        <v>0</v>
      </c>
      <c r="DP290" s="66">
        <f t="shared" si="12"/>
        <v>0</v>
      </c>
      <c r="DQ290" s="66">
        <f t="shared" si="12"/>
        <v>0</v>
      </c>
      <c r="DR290" s="66">
        <f t="shared" si="12"/>
        <v>0</v>
      </c>
      <c r="DS290" s="66">
        <f t="shared" si="12"/>
        <v>0</v>
      </c>
      <c r="DT290" s="66">
        <f t="shared" si="12"/>
        <v>0</v>
      </c>
      <c r="DU290" s="66">
        <f t="shared" si="12"/>
        <v>0</v>
      </c>
      <c r="DV290" s="66">
        <f t="shared" si="12"/>
        <v>0</v>
      </c>
      <c r="DW290" s="66">
        <f t="shared" si="12"/>
        <v>0</v>
      </c>
      <c r="DX290" s="66">
        <f t="shared" si="12"/>
        <v>0</v>
      </c>
      <c r="DY290" s="66">
        <f t="shared" si="12"/>
        <v>0</v>
      </c>
      <c r="DZ290" s="66">
        <f t="shared" si="12"/>
        <v>0</v>
      </c>
      <c r="EA290" s="66">
        <f t="shared" si="12"/>
        <v>0</v>
      </c>
      <c r="EB290" s="66">
        <f t="shared" si="12"/>
        <v>0</v>
      </c>
      <c r="EC290" s="66">
        <f t="shared" si="12"/>
        <v>0</v>
      </c>
      <c r="ED290" s="66">
        <f t="shared" si="11"/>
        <v>0</v>
      </c>
      <c r="EE290" s="66">
        <f t="shared" si="11"/>
        <v>0</v>
      </c>
      <c r="EF290" s="66">
        <f t="shared" si="11"/>
        <v>0</v>
      </c>
      <c r="EG290" s="66">
        <f t="shared" si="11"/>
        <v>0</v>
      </c>
      <c r="EH290" s="66">
        <f t="shared" si="11"/>
        <v>0</v>
      </c>
      <c r="EI290" s="66">
        <f t="shared" si="11"/>
        <v>0</v>
      </c>
      <c r="EJ290" s="66">
        <f t="shared" si="11"/>
        <v>0</v>
      </c>
      <c r="EK290" s="66">
        <f t="shared" si="11"/>
        <v>0</v>
      </c>
      <c r="EL290" s="66">
        <f t="shared" si="11"/>
        <v>0</v>
      </c>
      <c r="EM290" s="66">
        <f t="shared" si="11"/>
        <v>0</v>
      </c>
      <c r="EN290" s="66">
        <f t="shared" si="11"/>
        <v>0</v>
      </c>
      <c r="EO290" s="66">
        <f t="shared" si="11"/>
        <v>0</v>
      </c>
      <c r="EP290" s="66">
        <f t="shared" si="11"/>
        <v>0</v>
      </c>
      <c r="EQ290" s="66">
        <f t="shared" si="11"/>
        <v>0</v>
      </c>
      <c r="ER290" s="66">
        <f t="shared" si="11"/>
        <v>0</v>
      </c>
      <c r="ES290" s="66">
        <f t="shared" si="11"/>
        <v>0</v>
      </c>
      <c r="ET290" s="66">
        <f t="shared" si="11"/>
        <v>0</v>
      </c>
      <c r="EU290" s="66">
        <f t="shared" si="11"/>
        <v>0</v>
      </c>
      <c r="EV290" s="66">
        <f t="shared" si="11"/>
        <v>0</v>
      </c>
      <c r="EW290" s="66">
        <f t="shared" si="11"/>
        <v>0</v>
      </c>
      <c r="EX290" s="66">
        <f t="shared" si="11"/>
        <v>0</v>
      </c>
      <c r="EY290" s="66">
        <f t="shared" si="11"/>
        <v>0</v>
      </c>
      <c r="EZ290" s="66">
        <f t="shared" si="11"/>
        <v>0</v>
      </c>
      <c r="FA290" s="66">
        <f t="shared" si="11"/>
        <v>0</v>
      </c>
      <c r="FB290" s="66">
        <f t="shared" si="11"/>
        <v>0</v>
      </c>
      <c r="FC290" s="66">
        <f t="shared" si="11"/>
        <v>0</v>
      </c>
      <c r="FD290" s="66">
        <f t="shared" si="11"/>
        <v>0</v>
      </c>
      <c r="FE290" s="66">
        <f t="shared" si="11"/>
        <v>0</v>
      </c>
      <c r="FF290" s="66">
        <f t="shared" si="11"/>
        <v>0</v>
      </c>
      <c r="FG290" s="66">
        <f t="shared" si="11"/>
        <v>0</v>
      </c>
      <c r="FH290" s="66">
        <f t="shared" si="11"/>
        <v>0</v>
      </c>
      <c r="FI290" s="66">
        <f t="shared" si="11"/>
        <v>0</v>
      </c>
      <c r="FJ290" s="66">
        <f t="shared" si="11"/>
        <v>0</v>
      </c>
      <c r="FK290" s="66">
        <f t="shared" si="11"/>
        <v>0</v>
      </c>
      <c r="FL290" s="66">
        <f t="shared" si="11"/>
        <v>0</v>
      </c>
    </row>
    <row r="291" spans="2:168">
      <c r="B291" s="123" t="s">
        <v>511</v>
      </c>
      <c r="C291" s="124" t="s">
        <v>80</v>
      </c>
      <c r="D291" s="124" t="s">
        <v>81</v>
      </c>
      <c r="E291" s="66">
        <f t="shared" si="9"/>
        <v>0</v>
      </c>
      <c r="F291" s="66">
        <f t="shared" si="10"/>
        <v>0</v>
      </c>
      <c r="G291" s="66">
        <f t="shared" si="10"/>
        <v>0</v>
      </c>
      <c r="H291" s="66">
        <f t="shared" si="10"/>
        <v>0</v>
      </c>
      <c r="I291" s="66">
        <f t="shared" si="10"/>
        <v>0</v>
      </c>
      <c r="J291" s="66">
        <f t="shared" si="10"/>
        <v>0</v>
      </c>
      <c r="K291" s="66">
        <f t="shared" si="10"/>
        <v>0</v>
      </c>
      <c r="L291" s="66">
        <f t="shared" si="10"/>
        <v>0</v>
      </c>
      <c r="M291" s="66">
        <f t="shared" si="10"/>
        <v>0</v>
      </c>
      <c r="N291" s="66">
        <f t="shared" si="10"/>
        <v>0</v>
      </c>
      <c r="O291" s="66">
        <f t="shared" si="10"/>
        <v>0</v>
      </c>
      <c r="P291" s="66">
        <f t="shared" si="10"/>
        <v>0</v>
      </c>
      <c r="Q291" s="66">
        <f t="shared" si="10"/>
        <v>0</v>
      </c>
      <c r="R291" s="66">
        <f t="shared" si="10"/>
        <v>0</v>
      </c>
      <c r="S291" s="66">
        <f t="shared" si="10"/>
        <v>0</v>
      </c>
      <c r="T291" s="66">
        <f t="shared" si="10"/>
        <v>0</v>
      </c>
      <c r="U291" s="66">
        <f t="shared" si="10"/>
        <v>0</v>
      </c>
      <c r="V291" s="66">
        <f t="shared" si="10"/>
        <v>0</v>
      </c>
      <c r="W291" s="66">
        <f t="shared" si="10"/>
        <v>0</v>
      </c>
      <c r="X291" s="66">
        <f t="shared" si="10"/>
        <v>0</v>
      </c>
      <c r="Y291" s="66">
        <f t="shared" si="10"/>
        <v>0</v>
      </c>
      <c r="Z291" s="66">
        <f t="shared" si="10"/>
        <v>0</v>
      </c>
      <c r="AA291" s="66">
        <f t="shared" si="10"/>
        <v>0</v>
      </c>
      <c r="AB291" s="66">
        <f t="shared" si="10"/>
        <v>0</v>
      </c>
      <c r="AC291" s="66">
        <f t="shared" si="10"/>
        <v>0</v>
      </c>
      <c r="AD291" s="66">
        <f t="shared" si="10"/>
        <v>0</v>
      </c>
      <c r="AE291" s="66">
        <f t="shared" si="10"/>
        <v>0</v>
      </c>
      <c r="AF291" s="66">
        <f t="shared" si="10"/>
        <v>0</v>
      </c>
      <c r="AG291" s="66">
        <f t="shared" si="10"/>
        <v>0</v>
      </c>
      <c r="AH291" s="66">
        <f t="shared" si="10"/>
        <v>0</v>
      </c>
      <c r="AI291" s="66">
        <f t="shared" si="10"/>
        <v>0</v>
      </c>
      <c r="AJ291" s="66">
        <f t="shared" si="10"/>
        <v>0</v>
      </c>
      <c r="AK291" s="66">
        <f t="shared" si="10"/>
        <v>0</v>
      </c>
      <c r="AL291" s="66">
        <f t="shared" si="10"/>
        <v>0</v>
      </c>
      <c r="AM291" s="66">
        <f t="shared" si="10"/>
        <v>0</v>
      </c>
      <c r="AN291" s="66">
        <f t="shared" si="10"/>
        <v>0</v>
      </c>
      <c r="AO291" s="66">
        <f t="shared" si="10"/>
        <v>0</v>
      </c>
      <c r="AP291" s="66">
        <f t="shared" si="10"/>
        <v>0</v>
      </c>
      <c r="AQ291" s="66">
        <f t="shared" si="10"/>
        <v>0</v>
      </c>
      <c r="AR291" s="66">
        <f t="shared" si="10"/>
        <v>0</v>
      </c>
      <c r="AS291" s="66">
        <f t="shared" si="10"/>
        <v>0</v>
      </c>
      <c r="AT291" s="66">
        <f t="shared" si="10"/>
        <v>0</v>
      </c>
      <c r="AU291" s="66">
        <f t="shared" si="10"/>
        <v>0</v>
      </c>
      <c r="AV291" s="66">
        <f t="shared" si="10"/>
        <v>0</v>
      </c>
      <c r="AW291" s="66">
        <f t="shared" si="10"/>
        <v>0</v>
      </c>
      <c r="AX291" s="66">
        <f t="shared" si="10"/>
        <v>0</v>
      </c>
      <c r="AY291" s="66">
        <f t="shared" si="10"/>
        <v>0</v>
      </c>
      <c r="AZ291" s="66">
        <f t="shared" si="10"/>
        <v>0</v>
      </c>
      <c r="BA291" s="66">
        <f t="shared" si="10"/>
        <v>0</v>
      </c>
      <c r="BB291" s="66">
        <f t="shared" si="10"/>
        <v>0</v>
      </c>
      <c r="BC291" s="66">
        <f t="shared" si="10"/>
        <v>0</v>
      </c>
      <c r="BD291" s="66">
        <f t="shared" si="10"/>
        <v>0</v>
      </c>
      <c r="BE291" s="66">
        <f t="shared" si="10"/>
        <v>0</v>
      </c>
      <c r="BF291" s="66">
        <f t="shared" si="10"/>
        <v>0</v>
      </c>
      <c r="BG291" s="66">
        <f t="shared" si="10"/>
        <v>0</v>
      </c>
      <c r="BH291" s="66">
        <f t="shared" si="10"/>
        <v>0</v>
      </c>
      <c r="BI291" s="66">
        <f t="shared" si="10"/>
        <v>0</v>
      </c>
      <c r="BJ291" s="66">
        <f t="shared" si="10"/>
        <v>0</v>
      </c>
      <c r="BK291" s="66">
        <f t="shared" si="10"/>
        <v>0</v>
      </c>
      <c r="BL291" s="66">
        <f t="shared" si="10"/>
        <v>0</v>
      </c>
      <c r="BM291" s="66">
        <f t="shared" si="10"/>
        <v>0</v>
      </c>
      <c r="BN291" s="66">
        <f t="shared" si="10"/>
        <v>0</v>
      </c>
      <c r="BO291" s="66">
        <f t="shared" si="10"/>
        <v>0</v>
      </c>
      <c r="BP291" s="66">
        <f t="shared" si="10"/>
        <v>0</v>
      </c>
      <c r="BQ291" s="66">
        <f t="shared" ref="BQ291:EB294" si="13">BQ10-BQ166</f>
        <v>0</v>
      </c>
      <c r="BR291" s="66">
        <f t="shared" si="13"/>
        <v>0</v>
      </c>
      <c r="BS291" s="66">
        <f t="shared" si="13"/>
        <v>0</v>
      </c>
      <c r="BT291" s="66">
        <f t="shared" si="13"/>
        <v>0</v>
      </c>
      <c r="BU291" s="66">
        <f t="shared" si="13"/>
        <v>0</v>
      </c>
      <c r="BV291" s="66">
        <f t="shared" si="13"/>
        <v>0</v>
      </c>
      <c r="BW291" s="66">
        <f t="shared" si="13"/>
        <v>0</v>
      </c>
      <c r="BX291" s="66">
        <f t="shared" si="13"/>
        <v>0</v>
      </c>
      <c r="BY291" s="66">
        <f t="shared" si="13"/>
        <v>0</v>
      </c>
      <c r="BZ291" s="66">
        <f t="shared" si="13"/>
        <v>0</v>
      </c>
      <c r="CA291" s="66">
        <f t="shared" si="13"/>
        <v>0</v>
      </c>
      <c r="CB291" s="66">
        <f t="shared" si="13"/>
        <v>0</v>
      </c>
      <c r="CC291" s="66">
        <f t="shared" si="13"/>
        <v>0</v>
      </c>
      <c r="CD291" s="66">
        <f t="shared" si="13"/>
        <v>0</v>
      </c>
      <c r="CE291" s="66">
        <f t="shared" si="13"/>
        <v>0</v>
      </c>
      <c r="CF291" s="66">
        <f t="shared" si="13"/>
        <v>0</v>
      </c>
      <c r="CG291" s="66">
        <f t="shared" si="13"/>
        <v>0</v>
      </c>
      <c r="CH291" s="66">
        <f t="shared" si="13"/>
        <v>0</v>
      </c>
      <c r="CI291" s="66">
        <f t="shared" si="13"/>
        <v>0</v>
      </c>
      <c r="CJ291" s="66">
        <f t="shared" si="13"/>
        <v>0</v>
      </c>
      <c r="CK291" s="66">
        <f t="shared" si="13"/>
        <v>0</v>
      </c>
      <c r="CL291" s="66">
        <f t="shared" si="13"/>
        <v>0</v>
      </c>
      <c r="CM291" s="66">
        <f t="shared" si="13"/>
        <v>0</v>
      </c>
      <c r="CN291" s="66">
        <f t="shared" si="13"/>
        <v>0</v>
      </c>
      <c r="CO291" s="66">
        <f t="shared" si="13"/>
        <v>0</v>
      </c>
      <c r="CP291" s="66">
        <f t="shared" si="13"/>
        <v>0</v>
      </c>
      <c r="CQ291" s="66">
        <f t="shared" si="13"/>
        <v>0</v>
      </c>
      <c r="CR291" s="66">
        <f t="shared" si="13"/>
        <v>0</v>
      </c>
      <c r="CS291" s="66">
        <f t="shared" si="13"/>
        <v>0</v>
      </c>
      <c r="CT291" s="66">
        <f t="shared" si="13"/>
        <v>0</v>
      </c>
      <c r="CU291" s="66">
        <f t="shared" si="13"/>
        <v>0</v>
      </c>
      <c r="CV291" s="66">
        <f t="shared" si="13"/>
        <v>0</v>
      </c>
      <c r="CW291" s="66">
        <f t="shared" si="13"/>
        <v>0</v>
      </c>
      <c r="CX291" s="66">
        <f t="shared" si="13"/>
        <v>0</v>
      </c>
      <c r="CY291" s="66">
        <f t="shared" si="13"/>
        <v>0</v>
      </c>
      <c r="CZ291" s="66">
        <f t="shared" si="13"/>
        <v>0</v>
      </c>
      <c r="DA291" s="66">
        <f t="shared" si="13"/>
        <v>0</v>
      </c>
      <c r="DB291" s="66">
        <f t="shared" si="13"/>
        <v>0</v>
      </c>
      <c r="DC291" s="66">
        <f t="shared" si="13"/>
        <v>0</v>
      </c>
      <c r="DD291" s="66">
        <f t="shared" si="13"/>
        <v>0</v>
      </c>
      <c r="DE291" s="66">
        <f t="shared" si="13"/>
        <v>0</v>
      </c>
      <c r="DF291" s="66">
        <f t="shared" si="13"/>
        <v>0</v>
      </c>
      <c r="DG291" s="66">
        <f t="shared" si="13"/>
        <v>0</v>
      </c>
      <c r="DH291" s="66">
        <f t="shared" si="13"/>
        <v>0</v>
      </c>
      <c r="DI291" s="66">
        <f t="shared" si="13"/>
        <v>0</v>
      </c>
      <c r="DJ291" s="66">
        <f t="shared" si="13"/>
        <v>0</v>
      </c>
      <c r="DK291" s="66">
        <f t="shared" si="13"/>
        <v>0</v>
      </c>
      <c r="DL291" s="66">
        <f t="shared" si="13"/>
        <v>0</v>
      </c>
      <c r="DM291" s="66">
        <f t="shared" si="13"/>
        <v>0</v>
      </c>
      <c r="DN291" s="66">
        <f t="shared" si="13"/>
        <v>0</v>
      </c>
      <c r="DO291" s="66">
        <f t="shared" si="13"/>
        <v>0</v>
      </c>
      <c r="DP291" s="66">
        <f t="shared" si="13"/>
        <v>0</v>
      </c>
      <c r="DQ291" s="66">
        <f t="shared" si="13"/>
        <v>0</v>
      </c>
      <c r="DR291" s="66">
        <f t="shared" si="13"/>
        <v>0</v>
      </c>
      <c r="DS291" s="66">
        <f t="shared" si="13"/>
        <v>0</v>
      </c>
      <c r="DT291" s="66">
        <f t="shared" si="13"/>
        <v>0</v>
      </c>
      <c r="DU291" s="66">
        <f t="shared" si="13"/>
        <v>0</v>
      </c>
      <c r="DV291" s="66">
        <f t="shared" si="13"/>
        <v>0</v>
      </c>
      <c r="DW291" s="66">
        <f t="shared" si="13"/>
        <v>0</v>
      </c>
      <c r="DX291" s="66">
        <f t="shared" si="13"/>
        <v>0</v>
      </c>
      <c r="DY291" s="66">
        <f t="shared" si="13"/>
        <v>0</v>
      </c>
      <c r="DZ291" s="66">
        <f t="shared" si="13"/>
        <v>0</v>
      </c>
      <c r="EA291" s="66">
        <f t="shared" si="13"/>
        <v>0</v>
      </c>
      <c r="EB291" s="66">
        <f t="shared" si="13"/>
        <v>0</v>
      </c>
      <c r="EC291" s="66">
        <f t="shared" si="12"/>
        <v>0</v>
      </c>
      <c r="ED291" s="66">
        <f t="shared" si="11"/>
        <v>0</v>
      </c>
      <c r="EE291" s="66">
        <f t="shared" si="11"/>
        <v>0</v>
      </c>
      <c r="EF291" s="66">
        <f t="shared" si="11"/>
        <v>0</v>
      </c>
      <c r="EG291" s="66">
        <f t="shared" si="11"/>
        <v>0</v>
      </c>
      <c r="EH291" s="66">
        <f t="shared" si="11"/>
        <v>0</v>
      </c>
      <c r="EI291" s="66">
        <f t="shared" si="11"/>
        <v>0</v>
      </c>
      <c r="EJ291" s="66">
        <f t="shared" si="11"/>
        <v>0</v>
      </c>
      <c r="EK291" s="66">
        <f t="shared" si="11"/>
        <v>0</v>
      </c>
      <c r="EL291" s="66">
        <f t="shared" si="11"/>
        <v>0</v>
      </c>
      <c r="EM291" s="66">
        <f t="shared" si="11"/>
        <v>0</v>
      </c>
      <c r="EN291" s="66">
        <f t="shared" si="11"/>
        <v>0</v>
      </c>
      <c r="EO291" s="66">
        <f t="shared" si="11"/>
        <v>0</v>
      </c>
      <c r="EP291" s="66">
        <f t="shared" si="11"/>
        <v>0</v>
      </c>
      <c r="EQ291" s="66">
        <f t="shared" si="11"/>
        <v>0</v>
      </c>
      <c r="ER291" s="66">
        <f t="shared" si="11"/>
        <v>0</v>
      </c>
      <c r="ES291" s="66">
        <f t="shared" si="11"/>
        <v>0</v>
      </c>
      <c r="ET291" s="66">
        <f t="shared" si="11"/>
        <v>0</v>
      </c>
      <c r="EU291" s="66">
        <f t="shared" si="11"/>
        <v>0</v>
      </c>
      <c r="EV291" s="66">
        <f t="shared" si="11"/>
        <v>0</v>
      </c>
      <c r="EW291" s="66">
        <f t="shared" si="11"/>
        <v>0</v>
      </c>
      <c r="EX291" s="66">
        <f t="shared" si="11"/>
        <v>0</v>
      </c>
      <c r="EY291" s="66">
        <f t="shared" si="11"/>
        <v>0</v>
      </c>
      <c r="EZ291" s="66">
        <f t="shared" si="11"/>
        <v>0</v>
      </c>
      <c r="FA291" s="66">
        <f t="shared" si="11"/>
        <v>0</v>
      </c>
      <c r="FB291" s="66">
        <f t="shared" si="11"/>
        <v>0</v>
      </c>
      <c r="FC291" s="66">
        <f t="shared" si="11"/>
        <v>0</v>
      </c>
      <c r="FD291" s="66">
        <f t="shared" si="11"/>
        <v>0</v>
      </c>
      <c r="FE291" s="66">
        <f t="shared" si="11"/>
        <v>0</v>
      </c>
      <c r="FF291" s="66">
        <f t="shared" si="11"/>
        <v>0</v>
      </c>
      <c r="FG291" s="66">
        <f t="shared" si="11"/>
        <v>0</v>
      </c>
      <c r="FH291" s="66">
        <f t="shared" si="11"/>
        <v>0</v>
      </c>
      <c r="FI291" s="66">
        <f t="shared" si="11"/>
        <v>0</v>
      </c>
      <c r="FJ291" s="66">
        <f t="shared" si="11"/>
        <v>0</v>
      </c>
      <c r="FK291" s="66">
        <f t="shared" si="11"/>
        <v>0</v>
      </c>
      <c r="FL291" s="66">
        <f t="shared" si="11"/>
        <v>0</v>
      </c>
    </row>
    <row r="292" spans="2:168">
      <c r="B292" s="123" t="s">
        <v>512</v>
      </c>
      <c r="C292" s="124" t="s">
        <v>82</v>
      </c>
      <c r="D292" s="124" t="s">
        <v>83</v>
      </c>
      <c r="E292" s="66">
        <f t="shared" si="9"/>
        <v>0</v>
      </c>
      <c r="F292" s="66">
        <f t="shared" ref="F292:BQ295" si="14">F11-F167</f>
        <v>0</v>
      </c>
      <c r="G292" s="66">
        <f t="shared" si="14"/>
        <v>0</v>
      </c>
      <c r="H292" s="66">
        <f t="shared" si="14"/>
        <v>0</v>
      </c>
      <c r="I292" s="66">
        <f t="shared" si="14"/>
        <v>0</v>
      </c>
      <c r="J292" s="66">
        <f t="shared" si="14"/>
        <v>0</v>
      </c>
      <c r="K292" s="66">
        <f t="shared" si="14"/>
        <v>0</v>
      </c>
      <c r="L292" s="66">
        <f t="shared" si="14"/>
        <v>0</v>
      </c>
      <c r="M292" s="66">
        <f t="shared" si="14"/>
        <v>0</v>
      </c>
      <c r="N292" s="66">
        <f t="shared" si="14"/>
        <v>0</v>
      </c>
      <c r="O292" s="66">
        <f t="shared" si="14"/>
        <v>0</v>
      </c>
      <c r="P292" s="66">
        <f t="shared" si="14"/>
        <v>0</v>
      </c>
      <c r="Q292" s="66">
        <f t="shared" si="14"/>
        <v>0</v>
      </c>
      <c r="R292" s="66">
        <f t="shared" si="14"/>
        <v>0</v>
      </c>
      <c r="S292" s="66">
        <f t="shared" si="14"/>
        <v>0</v>
      </c>
      <c r="T292" s="66">
        <f t="shared" si="14"/>
        <v>0</v>
      </c>
      <c r="U292" s="66">
        <f t="shared" si="14"/>
        <v>0</v>
      </c>
      <c r="V292" s="66">
        <f t="shared" si="14"/>
        <v>0</v>
      </c>
      <c r="W292" s="66">
        <f t="shared" si="14"/>
        <v>0</v>
      </c>
      <c r="X292" s="66">
        <f t="shared" si="14"/>
        <v>0</v>
      </c>
      <c r="Y292" s="66">
        <f t="shared" si="14"/>
        <v>0</v>
      </c>
      <c r="Z292" s="66">
        <f t="shared" si="14"/>
        <v>0</v>
      </c>
      <c r="AA292" s="66">
        <f t="shared" si="14"/>
        <v>0</v>
      </c>
      <c r="AB292" s="66">
        <f t="shared" si="14"/>
        <v>0</v>
      </c>
      <c r="AC292" s="66">
        <f t="shared" si="14"/>
        <v>0</v>
      </c>
      <c r="AD292" s="66">
        <f t="shared" si="14"/>
        <v>0</v>
      </c>
      <c r="AE292" s="66">
        <f t="shared" si="14"/>
        <v>0</v>
      </c>
      <c r="AF292" s="66">
        <f t="shared" si="14"/>
        <v>0</v>
      </c>
      <c r="AG292" s="66">
        <f t="shared" si="14"/>
        <v>0</v>
      </c>
      <c r="AH292" s="66">
        <f t="shared" si="14"/>
        <v>0</v>
      </c>
      <c r="AI292" s="66">
        <f t="shared" si="14"/>
        <v>0</v>
      </c>
      <c r="AJ292" s="66">
        <f t="shared" si="14"/>
        <v>0</v>
      </c>
      <c r="AK292" s="66">
        <f t="shared" si="14"/>
        <v>0</v>
      </c>
      <c r="AL292" s="66">
        <f t="shared" si="14"/>
        <v>0</v>
      </c>
      <c r="AM292" s="66">
        <f t="shared" si="14"/>
        <v>0</v>
      </c>
      <c r="AN292" s="66">
        <f t="shared" si="14"/>
        <v>0</v>
      </c>
      <c r="AO292" s="66">
        <f t="shared" si="14"/>
        <v>0</v>
      </c>
      <c r="AP292" s="66">
        <f t="shared" si="14"/>
        <v>0</v>
      </c>
      <c r="AQ292" s="66">
        <f t="shared" si="14"/>
        <v>0</v>
      </c>
      <c r="AR292" s="66">
        <f t="shared" si="14"/>
        <v>0</v>
      </c>
      <c r="AS292" s="66">
        <f t="shared" si="14"/>
        <v>0</v>
      </c>
      <c r="AT292" s="66">
        <f t="shared" si="14"/>
        <v>0</v>
      </c>
      <c r="AU292" s="66">
        <f t="shared" si="14"/>
        <v>0</v>
      </c>
      <c r="AV292" s="66">
        <f t="shared" si="14"/>
        <v>0</v>
      </c>
      <c r="AW292" s="66">
        <f t="shared" si="14"/>
        <v>0</v>
      </c>
      <c r="AX292" s="66">
        <f t="shared" si="14"/>
        <v>0</v>
      </c>
      <c r="AY292" s="66">
        <f t="shared" si="14"/>
        <v>0</v>
      </c>
      <c r="AZ292" s="66">
        <f t="shared" si="14"/>
        <v>0</v>
      </c>
      <c r="BA292" s="66">
        <f t="shared" si="14"/>
        <v>0</v>
      </c>
      <c r="BB292" s="66">
        <f t="shared" si="14"/>
        <v>0</v>
      </c>
      <c r="BC292" s="66">
        <f t="shared" si="14"/>
        <v>0</v>
      </c>
      <c r="BD292" s="66">
        <f t="shared" si="14"/>
        <v>0</v>
      </c>
      <c r="BE292" s="66">
        <f t="shared" si="14"/>
        <v>0</v>
      </c>
      <c r="BF292" s="66">
        <f t="shared" si="14"/>
        <v>0</v>
      </c>
      <c r="BG292" s="66">
        <f t="shared" si="14"/>
        <v>0</v>
      </c>
      <c r="BH292" s="66">
        <f t="shared" si="14"/>
        <v>0</v>
      </c>
      <c r="BI292" s="66">
        <f t="shared" si="14"/>
        <v>0</v>
      </c>
      <c r="BJ292" s="66">
        <f t="shared" si="14"/>
        <v>0</v>
      </c>
      <c r="BK292" s="66">
        <f t="shared" si="14"/>
        <v>0</v>
      </c>
      <c r="BL292" s="66">
        <f t="shared" si="14"/>
        <v>0</v>
      </c>
      <c r="BM292" s="66">
        <f t="shared" si="14"/>
        <v>0</v>
      </c>
      <c r="BN292" s="66">
        <f t="shared" si="14"/>
        <v>0</v>
      </c>
      <c r="BO292" s="66">
        <f t="shared" si="14"/>
        <v>0</v>
      </c>
      <c r="BP292" s="66">
        <f t="shared" si="14"/>
        <v>0</v>
      </c>
      <c r="BQ292" s="66">
        <f t="shared" si="14"/>
        <v>0</v>
      </c>
      <c r="BR292" s="66">
        <f t="shared" si="13"/>
        <v>0</v>
      </c>
      <c r="BS292" s="66">
        <f t="shared" si="13"/>
        <v>0</v>
      </c>
      <c r="BT292" s="66">
        <f t="shared" si="13"/>
        <v>0</v>
      </c>
      <c r="BU292" s="66">
        <f t="shared" si="13"/>
        <v>0</v>
      </c>
      <c r="BV292" s="66">
        <f t="shared" si="13"/>
        <v>0</v>
      </c>
      <c r="BW292" s="66">
        <f t="shared" si="13"/>
        <v>0</v>
      </c>
      <c r="BX292" s="66">
        <f t="shared" si="13"/>
        <v>0</v>
      </c>
      <c r="BY292" s="66">
        <f t="shared" si="13"/>
        <v>0</v>
      </c>
      <c r="BZ292" s="66">
        <f t="shared" si="13"/>
        <v>0</v>
      </c>
      <c r="CA292" s="66">
        <f t="shared" si="13"/>
        <v>0</v>
      </c>
      <c r="CB292" s="66">
        <f t="shared" si="13"/>
        <v>0</v>
      </c>
      <c r="CC292" s="66">
        <f t="shared" si="13"/>
        <v>0</v>
      </c>
      <c r="CD292" s="66">
        <f t="shared" si="13"/>
        <v>0</v>
      </c>
      <c r="CE292" s="66">
        <f t="shared" si="13"/>
        <v>0</v>
      </c>
      <c r="CF292" s="66">
        <f t="shared" si="13"/>
        <v>0</v>
      </c>
      <c r="CG292" s="66">
        <f t="shared" si="13"/>
        <v>0</v>
      </c>
      <c r="CH292" s="66">
        <f t="shared" si="13"/>
        <v>0</v>
      </c>
      <c r="CI292" s="66">
        <f t="shared" si="13"/>
        <v>0</v>
      </c>
      <c r="CJ292" s="66">
        <f t="shared" si="13"/>
        <v>0</v>
      </c>
      <c r="CK292" s="66">
        <f t="shared" si="13"/>
        <v>0</v>
      </c>
      <c r="CL292" s="66">
        <f t="shared" si="13"/>
        <v>0</v>
      </c>
      <c r="CM292" s="66">
        <f t="shared" si="13"/>
        <v>0</v>
      </c>
      <c r="CN292" s="66">
        <f t="shared" si="13"/>
        <v>0</v>
      </c>
      <c r="CO292" s="66">
        <f t="shared" si="13"/>
        <v>0</v>
      </c>
      <c r="CP292" s="66">
        <f t="shared" si="13"/>
        <v>0</v>
      </c>
      <c r="CQ292" s="66">
        <f t="shared" si="13"/>
        <v>0</v>
      </c>
      <c r="CR292" s="66">
        <f t="shared" si="13"/>
        <v>0</v>
      </c>
      <c r="CS292" s="66">
        <f t="shared" si="13"/>
        <v>0</v>
      </c>
      <c r="CT292" s="66">
        <f t="shared" si="13"/>
        <v>0</v>
      </c>
      <c r="CU292" s="66">
        <f t="shared" si="13"/>
        <v>0</v>
      </c>
      <c r="CV292" s="66">
        <f t="shared" si="13"/>
        <v>0</v>
      </c>
      <c r="CW292" s="66">
        <f t="shared" si="13"/>
        <v>0</v>
      </c>
      <c r="CX292" s="66">
        <f t="shared" si="13"/>
        <v>0</v>
      </c>
      <c r="CY292" s="66">
        <f t="shared" si="13"/>
        <v>0</v>
      </c>
      <c r="CZ292" s="66">
        <f t="shared" si="13"/>
        <v>0</v>
      </c>
      <c r="DA292" s="66">
        <f t="shared" si="13"/>
        <v>0</v>
      </c>
      <c r="DB292" s="66">
        <f t="shared" si="13"/>
        <v>0</v>
      </c>
      <c r="DC292" s="66">
        <f t="shared" si="13"/>
        <v>0</v>
      </c>
      <c r="DD292" s="66">
        <f t="shared" si="13"/>
        <v>0</v>
      </c>
      <c r="DE292" s="66">
        <f t="shared" si="13"/>
        <v>0</v>
      </c>
      <c r="DF292" s="66">
        <f t="shared" si="13"/>
        <v>0</v>
      </c>
      <c r="DG292" s="66">
        <f t="shared" si="13"/>
        <v>0</v>
      </c>
      <c r="DH292" s="66">
        <f t="shared" si="13"/>
        <v>0</v>
      </c>
      <c r="DI292" s="66">
        <f t="shared" si="13"/>
        <v>0</v>
      </c>
      <c r="DJ292" s="66">
        <f t="shared" si="13"/>
        <v>0</v>
      </c>
      <c r="DK292" s="66">
        <f t="shared" si="13"/>
        <v>0</v>
      </c>
      <c r="DL292" s="66">
        <f t="shared" si="13"/>
        <v>0</v>
      </c>
      <c r="DM292" s="66">
        <f t="shared" si="13"/>
        <v>0</v>
      </c>
      <c r="DN292" s="66">
        <f t="shared" si="13"/>
        <v>0</v>
      </c>
      <c r="DO292" s="66">
        <f t="shared" si="13"/>
        <v>0</v>
      </c>
      <c r="DP292" s="66">
        <f t="shared" si="13"/>
        <v>0</v>
      </c>
      <c r="DQ292" s="66">
        <f t="shared" si="13"/>
        <v>0</v>
      </c>
      <c r="DR292" s="66">
        <f t="shared" si="13"/>
        <v>0</v>
      </c>
      <c r="DS292" s="66">
        <f t="shared" si="13"/>
        <v>0</v>
      </c>
      <c r="DT292" s="66">
        <f t="shared" si="13"/>
        <v>0</v>
      </c>
      <c r="DU292" s="66">
        <f t="shared" si="13"/>
        <v>0</v>
      </c>
      <c r="DV292" s="66">
        <f t="shared" si="13"/>
        <v>0</v>
      </c>
      <c r="DW292" s="66">
        <f t="shared" si="13"/>
        <v>0</v>
      </c>
      <c r="DX292" s="66">
        <f t="shared" si="13"/>
        <v>0</v>
      </c>
      <c r="DY292" s="66">
        <f t="shared" si="13"/>
        <v>0</v>
      </c>
      <c r="DZ292" s="66">
        <f t="shared" si="13"/>
        <v>0</v>
      </c>
      <c r="EA292" s="66">
        <f t="shared" si="13"/>
        <v>0</v>
      </c>
      <c r="EB292" s="66">
        <f t="shared" si="13"/>
        <v>0</v>
      </c>
      <c r="EC292" s="66">
        <f t="shared" si="12"/>
        <v>0</v>
      </c>
      <c r="ED292" s="66">
        <f t="shared" si="11"/>
        <v>0</v>
      </c>
      <c r="EE292" s="66">
        <f t="shared" si="11"/>
        <v>0</v>
      </c>
      <c r="EF292" s="66">
        <f t="shared" si="11"/>
        <v>0</v>
      </c>
      <c r="EG292" s="66">
        <f t="shared" si="11"/>
        <v>0</v>
      </c>
      <c r="EH292" s="66">
        <f t="shared" si="11"/>
        <v>0</v>
      </c>
      <c r="EI292" s="66">
        <f t="shared" si="11"/>
        <v>0</v>
      </c>
      <c r="EJ292" s="66">
        <f t="shared" si="11"/>
        <v>0</v>
      </c>
      <c r="EK292" s="66">
        <f t="shared" si="11"/>
        <v>0</v>
      </c>
      <c r="EL292" s="66">
        <f t="shared" si="11"/>
        <v>0</v>
      </c>
      <c r="EM292" s="66">
        <f t="shared" si="11"/>
        <v>0</v>
      </c>
      <c r="EN292" s="66">
        <f t="shared" si="11"/>
        <v>0</v>
      </c>
      <c r="EO292" s="66">
        <f t="shared" si="11"/>
        <v>0</v>
      </c>
      <c r="EP292" s="66">
        <f t="shared" si="11"/>
        <v>0</v>
      </c>
      <c r="EQ292" s="66">
        <f t="shared" si="11"/>
        <v>0</v>
      </c>
      <c r="ER292" s="66">
        <f t="shared" si="11"/>
        <v>0</v>
      </c>
      <c r="ES292" s="66">
        <f t="shared" si="11"/>
        <v>0</v>
      </c>
      <c r="ET292" s="66">
        <f t="shared" si="11"/>
        <v>0</v>
      </c>
      <c r="EU292" s="66">
        <f t="shared" si="11"/>
        <v>0</v>
      </c>
      <c r="EV292" s="66">
        <f t="shared" si="11"/>
        <v>0</v>
      </c>
      <c r="EW292" s="66">
        <f t="shared" si="11"/>
        <v>0</v>
      </c>
      <c r="EX292" s="66">
        <f t="shared" si="11"/>
        <v>0</v>
      </c>
      <c r="EY292" s="66">
        <f t="shared" si="11"/>
        <v>0</v>
      </c>
      <c r="EZ292" s="66">
        <f t="shared" si="11"/>
        <v>0</v>
      </c>
      <c r="FA292" s="66">
        <f t="shared" si="11"/>
        <v>0</v>
      </c>
      <c r="FB292" s="66">
        <f t="shared" si="11"/>
        <v>0</v>
      </c>
      <c r="FC292" s="66">
        <f t="shared" si="11"/>
        <v>0</v>
      </c>
      <c r="FD292" s="66">
        <f t="shared" si="11"/>
        <v>0</v>
      </c>
      <c r="FE292" s="66">
        <f t="shared" si="11"/>
        <v>0</v>
      </c>
      <c r="FF292" s="66">
        <f t="shared" si="11"/>
        <v>0</v>
      </c>
      <c r="FG292" s="66">
        <f t="shared" si="11"/>
        <v>0</v>
      </c>
      <c r="FH292" s="66">
        <f t="shared" si="11"/>
        <v>0</v>
      </c>
      <c r="FI292" s="66">
        <f t="shared" si="11"/>
        <v>0</v>
      </c>
      <c r="FJ292" s="66">
        <f t="shared" si="11"/>
        <v>0</v>
      </c>
      <c r="FK292" s="66">
        <f t="shared" si="11"/>
        <v>0</v>
      </c>
      <c r="FL292" s="66">
        <f t="shared" si="11"/>
        <v>0</v>
      </c>
    </row>
    <row r="293" spans="2:168">
      <c r="B293" s="123" t="s">
        <v>513</v>
      </c>
      <c r="C293" s="124" t="s">
        <v>84</v>
      </c>
      <c r="D293" s="124" t="s">
        <v>85</v>
      </c>
      <c r="E293" s="66">
        <f t="shared" si="9"/>
        <v>0</v>
      </c>
      <c r="F293" s="66">
        <f t="shared" si="14"/>
        <v>0</v>
      </c>
      <c r="G293" s="66">
        <f t="shared" si="14"/>
        <v>0</v>
      </c>
      <c r="H293" s="66">
        <f t="shared" si="14"/>
        <v>0</v>
      </c>
      <c r="I293" s="66">
        <f t="shared" si="14"/>
        <v>0</v>
      </c>
      <c r="J293" s="66">
        <f t="shared" si="14"/>
        <v>0</v>
      </c>
      <c r="K293" s="66">
        <f t="shared" si="14"/>
        <v>0</v>
      </c>
      <c r="L293" s="66">
        <f t="shared" si="14"/>
        <v>0</v>
      </c>
      <c r="M293" s="66">
        <f t="shared" si="14"/>
        <v>0</v>
      </c>
      <c r="N293" s="66">
        <f t="shared" si="14"/>
        <v>0</v>
      </c>
      <c r="O293" s="66">
        <f t="shared" si="14"/>
        <v>0</v>
      </c>
      <c r="P293" s="66">
        <f t="shared" si="14"/>
        <v>0</v>
      </c>
      <c r="Q293" s="66">
        <f t="shared" si="14"/>
        <v>0</v>
      </c>
      <c r="R293" s="66">
        <f t="shared" si="14"/>
        <v>0</v>
      </c>
      <c r="S293" s="66">
        <f t="shared" si="14"/>
        <v>0</v>
      </c>
      <c r="T293" s="66">
        <f t="shared" si="14"/>
        <v>0</v>
      </c>
      <c r="U293" s="66">
        <f t="shared" si="14"/>
        <v>0</v>
      </c>
      <c r="V293" s="66">
        <f t="shared" si="14"/>
        <v>0</v>
      </c>
      <c r="W293" s="66">
        <f t="shared" si="14"/>
        <v>0</v>
      </c>
      <c r="X293" s="66">
        <f t="shared" si="14"/>
        <v>0</v>
      </c>
      <c r="Y293" s="66">
        <f t="shared" si="14"/>
        <v>0</v>
      </c>
      <c r="Z293" s="66">
        <f t="shared" si="14"/>
        <v>0</v>
      </c>
      <c r="AA293" s="66">
        <f t="shared" si="14"/>
        <v>0</v>
      </c>
      <c r="AB293" s="66">
        <f t="shared" si="14"/>
        <v>0</v>
      </c>
      <c r="AC293" s="66">
        <f t="shared" si="14"/>
        <v>0</v>
      </c>
      <c r="AD293" s="66">
        <f t="shared" si="14"/>
        <v>0</v>
      </c>
      <c r="AE293" s="66">
        <f t="shared" si="14"/>
        <v>0</v>
      </c>
      <c r="AF293" s="66">
        <f t="shared" si="14"/>
        <v>0</v>
      </c>
      <c r="AG293" s="66">
        <f t="shared" si="14"/>
        <v>0</v>
      </c>
      <c r="AH293" s="66">
        <f t="shared" si="14"/>
        <v>0</v>
      </c>
      <c r="AI293" s="66">
        <f t="shared" si="14"/>
        <v>0</v>
      </c>
      <c r="AJ293" s="66">
        <f t="shared" si="14"/>
        <v>0</v>
      </c>
      <c r="AK293" s="66">
        <f t="shared" si="14"/>
        <v>0</v>
      </c>
      <c r="AL293" s="66">
        <f t="shared" si="14"/>
        <v>0</v>
      </c>
      <c r="AM293" s="66">
        <f t="shared" si="14"/>
        <v>0</v>
      </c>
      <c r="AN293" s="66">
        <f t="shared" si="14"/>
        <v>0</v>
      </c>
      <c r="AO293" s="66">
        <f t="shared" si="14"/>
        <v>0</v>
      </c>
      <c r="AP293" s="66">
        <f t="shared" si="14"/>
        <v>0</v>
      </c>
      <c r="AQ293" s="66">
        <f t="shared" si="14"/>
        <v>0</v>
      </c>
      <c r="AR293" s="66">
        <f t="shared" si="14"/>
        <v>0</v>
      </c>
      <c r="AS293" s="66">
        <f t="shared" si="14"/>
        <v>0</v>
      </c>
      <c r="AT293" s="66">
        <f t="shared" si="14"/>
        <v>0</v>
      </c>
      <c r="AU293" s="66">
        <f t="shared" si="14"/>
        <v>0</v>
      </c>
      <c r="AV293" s="66">
        <f t="shared" si="14"/>
        <v>0</v>
      </c>
      <c r="AW293" s="66">
        <f t="shared" si="14"/>
        <v>0</v>
      </c>
      <c r="AX293" s="66">
        <f t="shared" si="14"/>
        <v>0</v>
      </c>
      <c r="AY293" s="66">
        <f t="shared" si="14"/>
        <v>0</v>
      </c>
      <c r="AZ293" s="66">
        <f t="shared" si="14"/>
        <v>0</v>
      </c>
      <c r="BA293" s="66">
        <f t="shared" si="14"/>
        <v>0</v>
      </c>
      <c r="BB293" s="66">
        <f t="shared" si="14"/>
        <v>0</v>
      </c>
      <c r="BC293" s="66">
        <f t="shared" si="14"/>
        <v>0</v>
      </c>
      <c r="BD293" s="66">
        <f t="shared" si="14"/>
        <v>0</v>
      </c>
      <c r="BE293" s="66">
        <f t="shared" si="14"/>
        <v>0</v>
      </c>
      <c r="BF293" s="66">
        <f t="shared" si="14"/>
        <v>0</v>
      </c>
      <c r="BG293" s="66">
        <f t="shared" si="14"/>
        <v>0</v>
      </c>
      <c r="BH293" s="66">
        <f t="shared" si="14"/>
        <v>0</v>
      </c>
      <c r="BI293" s="66">
        <f t="shared" si="14"/>
        <v>0</v>
      </c>
      <c r="BJ293" s="66">
        <f t="shared" si="14"/>
        <v>0</v>
      </c>
      <c r="BK293" s="66">
        <f t="shared" si="14"/>
        <v>0</v>
      </c>
      <c r="BL293" s="66">
        <f t="shared" si="14"/>
        <v>0</v>
      </c>
      <c r="BM293" s="66">
        <f t="shared" si="14"/>
        <v>0</v>
      </c>
      <c r="BN293" s="66">
        <f t="shared" si="14"/>
        <v>0</v>
      </c>
      <c r="BO293" s="66">
        <f t="shared" si="14"/>
        <v>0</v>
      </c>
      <c r="BP293" s="66">
        <f t="shared" si="14"/>
        <v>0</v>
      </c>
      <c r="BQ293" s="66">
        <f t="shared" si="14"/>
        <v>0</v>
      </c>
      <c r="BR293" s="66">
        <f t="shared" si="13"/>
        <v>0</v>
      </c>
      <c r="BS293" s="66">
        <f t="shared" si="13"/>
        <v>0</v>
      </c>
      <c r="BT293" s="66">
        <f t="shared" si="13"/>
        <v>0</v>
      </c>
      <c r="BU293" s="66">
        <f t="shared" si="13"/>
        <v>0</v>
      </c>
      <c r="BV293" s="66">
        <f t="shared" si="13"/>
        <v>0</v>
      </c>
      <c r="BW293" s="66">
        <f t="shared" si="13"/>
        <v>0</v>
      </c>
      <c r="BX293" s="66">
        <f t="shared" si="13"/>
        <v>0</v>
      </c>
      <c r="BY293" s="66">
        <f t="shared" si="13"/>
        <v>0</v>
      </c>
      <c r="BZ293" s="66">
        <f t="shared" si="13"/>
        <v>0</v>
      </c>
      <c r="CA293" s="66">
        <f t="shared" si="13"/>
        <v>0</v>
      </c>
      <c r="CB293" s="66">
        <f t="shared" si="13"/>
        <v>0</v>
      </c>
      <c r="CC293" s="66">
        <f t="shared" si="13"/>
        <v>0</v>
      </c>
      <c r="CD293" s="66">
        <f t="shared" si="13"/>
        <v>0</v>
      </c>
      <c r="CE293" s="66">
        <f t="shared" si="13"/>
        <v>0</v>
      </c>
      <c r="CF293" s="66">
        <f t="shared" si="13"/>
        <v>0</v>
      </c>
      <c r="CG293" s="66">
        <f t="shared" si="13"/>
        <v>0</v>
      </c>
      <c r="CH293" s="66">
        <f t="shared" si="13"/>
        <v>0</v>
      </c>
      <c r="CI293" s="66">
        <f t="shared" si="13"/>
        <v>0</v>
      </c>
      <c r="CJ293" s="66">
        <f t="shared" si="13"/>
        <v>0</v>
      </c>
      <c r="CK293" s="66">
        <f t="shared" si="13"/>
        <v>0</v>
      </c>
      <c r="CL293" s="66">
        <f t="shared" si="13"/>
        <v>0</v>
      </c>
      <c r="CM293" s="66">
        <f t="shared" si="13"/>
        <v>0</v>
      </c>
      <c r="CN293" s="66">
        <f t="shared" si="13"/>
        <v>0</v>
      </c>
      <c r="CO293" s="66">
        <f t="shared" si="13"/>
        <v>0</v>
      </c>
      <c r="CP293" s="66">
        <f t="shared" si="13"/>
        <v>0</v>
      </c>
      <c r="CQ293" s="66">
        <f t="shared" si="13"/>
        <v>0</v>
      </c>
      <c r="CR293" s="66">
        <f t="shared" si="13"/>
        <v>0</v>
      </c>
      <c r="CS293" s="66">
        <f t="shared" si="13"/>
        <v>0</v>
      </c>
      <c r="CT293" s="66">
        <f t="shared" si="13"/>
        <v>0</v>
      </c>
      <c r="CU293" s="66">
        <f t="shared" si="13"/>
        <v>0</v>
      </c>
      <c r="CV293" s="66">
        <f t="shared" si="13"/>
        <v>0</v>
      </c>
      <c r="CW293" s="66">
        <f t="shared" si="13"/>
        <v>0</v>
      </c>
      <c r="CX293" s="66">
        <f t="shared" si="13"/>
        <v>0</v>
      </c>
      <c r="CY293" s="66">
        <f t="shared" si="13"/>
        <v>0</v>
      </c>
      <c r="CZ293" s="66">
        <f t="shared" si="13"/>
        <v>0</v>
      </c>
      <c r="DA293" s="66">
        <f t="shared" si="13"/>
        <v>0</v>
      </c>
      <c r="DB293" s="66">
        <f t="shared" si="13"/>
        <v>0</v>
      </c>
      <c r="DC293" s="66">
        <f t="shared" si="13"/>
        <v>0</v>
      </c>
      <c r="DD293" s="66">
        <f t="shared" si="13"/>
        <v>0</v>
      </c>
      <c r="DE293" s="66">
        <f t="shared" si="13"/>
        <v>0</v>
      </c>
      <c r="DF293" s="66">
        <f t="shared" si="13"/>
        <v>0</v>
      </c>
      <c r="DG293" s="66">
        <f t="shared" si="13"/>
        <v>0</v>
      </c>
      <c r="DH293" s="66">
        <f t="shared" si="13"/>
        <v>0</v>
      </c>
      <c r="DI293" s="66">
        <f t="shared" si="13"/>
        <v>0</v>
      </c>
      <c r="DJ293" s="66">
        <f t="shared" si="13"/>
        <v>0</v>
      </c>
      <c r="DK293" s="66">
        <f t="shared" si="13"/>
        <v>0</v>
      </c>
      <c r="DL293" s="66">
        <f t="shared" si="13"/>
        <v>0</v>
      </c>
      <c r="DM293" s="66">
        <f t="shared" si="13"/>
        <v>0</v>
      </c>
      <c r="DN293" s="66">
        <f t="shared" si="13"/>
        <v>0</v>
      </c>
      <c r="DO293" s="66">
        <f t="shared" si="13"/>
        <v>0</v>
      </c>
      <c r="DP293" s="66">
        <f t="shared" si="13"/>
        <v>0</v>
      </c>
      <c r="DQ293" s="66">
        <f t="shared" si="13"/>
        <v>0</v>
      </c>
      <c r="DR293" s="66">
        <f t="shared" si="13"/>
        <v>0</v>
      </c>
      <c r="DS293" s="66">
        <f t="shared" si="13"/>
        <v>0</v>
      </c>
      <c r="DT293" s="66">
        <f t="shared" si="13"/>
        <v>0</v>
      </c>
      <c r="DU293" s="66">
        <f t="shared" si="13"/>
        <v>0</v>
      </c>
      <c r="DV293" s="66">
        <f t="shared" si="13"/>
        <v>0</v>
      </c>
      <c r="DW293" s="66">
        <f t="shared" si="13"/>
        <v>0</v>
      </c>
      <c r="DX293" s="66">
        <f t="shared" si="13"/>
        <v>0</v>
      </c>
      <c r="DY293" s="66">
        <f t="shared" si="13"/>
        <v>0</v>
      </c>
      <c r="DZ293" s="66">
        <f t="shared" si="13"/>
        <v>0</v>
      </c>
      <c r="EA293" s="66">
        <f t="shared" si="13"/>
        <v>0</v>
      </c>
      <c r="EB293" s="66">
        <f t="shared" si="13"/>
        <v>0</v>
      </c>
      <c r="EC293" s="66">
        <f t="shared" si="12"/>
        <v>0</v>
      </c>
      <c r="ED293" s="66">
        <f t="shared" si="11"/>
        <v>0</v>
      </c>
      <c r="EE293" s="66">
        <f t="shared" si="11"/>
        <v>0</v>
      </c>
      <c r="EF293" s="66">
        <f t="shared" si="11"/>
        <v>0</v>
      </c>
      <c r="EG293" s="66">
        <f t="shared" si="11"/>
        <v>0</v>
      </c>
      <c r="EH293" s="66">
        <f t="shared" si="11"/>
        <v>0</v>
      </c>
      <c r="EI293" s="66">
        <f t="shared" si="11"/>
        <v>0</v>
      </c>
      <c r="EJ293" s="66">
        <f t="shared" si="11"/>
        <v>0</v>
      </c>
      <c r="EK293" s="66">
        <f t="shared" si="11"/>
        <v>0</v>
      </c>
      <c r="EL293" s="66">
        <f t="shared" si="11"/>
        <v>0</v>
      </c>
      <c r="EM293" s="66">
        <f t="shared" si="11"/>
        <v>0</v>
      </c>
      <c r="EN293" s="66">
        <f t="shared" si="11"/>
        <v>0</v>
      </c>
      <c r="EO293" s="66">
        <f t="shared" si="11"/>
        <v>0</v>
      </c>
      <c r="EP293" s="66">
        <f t="shared" si="11"/>
        <v>0</v>
      </c>
      <c r="EQ293" s="66">
        <f t="shared" si="11"/>
        <v>0</v>
      </c>
      <c r="ER293" s="66">
        <f t="shared" si="11"/>
        <v>0</v>
      </c>
      <c r="ES293" s="66">
        <f t="shared" si="11"/>
        <v>0</v>
      </c>
      <c r="ET293" s="66">
        <f t="shared" si="11"/>
        <v>0</v>
      </c>
      <c r="EU293" s="66">
        <f t="shared" si="11"/>
        <v>0</v>
      </c>
      <c r="EV293" s="66">
        <f t="shared" si="11"/>
        <v>0</v>
      </c>
      <c r="EW293" s="66">
        <f t="shared" si="11"/>
        <v>0</v>
      </c>
      <c r="EX293" s="66">
        <f t="shared" si="11"/>
        <v>0</v>
      </c>
      <c r="EY293" s="66">
        <f t="shared" si="11"/>
        <v>0</v>
      </c>
      <c r="EZ293" s="66">
        <f t="shared" si="11"/>
        <v>0</v>
      </c>
      <c r="FA293" s="66">
        <f t="shared" si="11"/>
        <v>0</v>
      </c>
      <c r="FB293" s="66">
        <f t="shared" si="11"/>
        <v>0</v>
      </c>
      <c r="FC293" s="66">
        <f t="shared" si="11"/>
        <v>0</v>
      </c>
      <c r="FD293" s="66">
        <f t="shared" si="11"/>
        <v>0</v>
      </c>
      <c r="FE293" s="66">
        <f t="shared" si="11"/>
        <v>0</v>
      </c>
      <c r="FF293" s="66">
        <f t="shared" si="11"/>
        <v>0</v>
      </c>
      <c r="FG293" s="66">
        <f t="shared" si="11"/>
        <v>0</v>
      </c>
      <c r="FH293" s="66">
        <f t="shared" si="11"/>
        <v>0</v>
      </c>
      <c r="FI293" s="66">
        <f t="shared" si="11"/>
        <v>0</v>
      </c>
      <c r="FJ293" s="66">
        <f t="shared" si="11"/>
        <v>0</v>
      </c>
      <c r="FK293" s="66">
        <f t="shared" si="11"/>
        <v>0</v>
      </c>
      <c r="FL293" s="66">
        <f t="shared" si="11"/>
        <v>0</v>
      </c>
    </row>
    <row r="294" spans="2:168">
      <c r="B294" s="123" t="s">
        <v>514</v>
      </c>
      <c r="C294" s="124" t="s">
        <v>86</v>
      </c>
      <c r="D294" s="124" t="s">
        <v>87</v>
      </c>
      <c r="E294" s="66">
        <f t="shared" si="9"/>
        <v>0</v>
      </c>
      <c r="F294" s="66">
        <f t="shared" si="14"/>
        <v>0</v>
      </c>
      <c r="G294" s="66">
        <f t="shared" si="14"/>
        <v>0</v>
      </c>
      <c r="H294" s="66">
        <f t="shared" si="14"/>
        <v>0</v>
      </c>
      <c r="I294" s="66">
        <f t="shared" si="14"/>
        <v>0</v>
      </c>
      <c r="J294" s="66">
        <f t="shared" si="14"/>
        <v>0</v>
      </c>
      <c r="K294" s="66">
        <f t="shared" si="14"/>
        <v>0</v>
      </c>
      <c r="L294" s="66">
        <f t="shared" si="14"/>
        <v>0</v>
      </c>
      <c r="M294" s="66">
        <f t="shared" si="14"/>
        <v>0</v>
      </c>
      <c r="N294" s="66">
        <f t="shared" si="14"/>
        <v>0</v>
      </c>
      <c r="O294" s="66">
        <f t="shared" si="14"/>
        <v>0</v>
      </c>
      <c r="P294" s="66">
        <f t="shared" si="14"/>
        <v>0</v>
      </c>
      <c r="Q294" s="66">
        <f t="shared" si="14"/>
        <v>0</v>
      </c>
      <c r="R294" s="66">
        <f t="shared" si="14"/>
        <v>0</v>
      </c>
      <c r="S294" s="66">
        <f t="shared" si="14"/>
        <v>0</v>
      </c>
      <c r="T294" s="66">
        <f t="shared" si="14"/>
        <v>0</v>
      </c>
      <c r="U294" s="66">
        <f t="shared" si="14"/>
        <v>0</v>
      </c>
      <c r="V294" s="66">
        <f t="shared" si="14"/>
        <v>0</v>
      </c>
      <c r="W294" s="66">
        <f t="shared" si="14"/>
        <v>0</v>
      </c>
      <c r="X294" s="66">
        <f t="shared" si="14"/>
        <v>0</v>
      </c>
      <c r="Y294" s="66">
        <f t="shared" si="14"/>
        <v>0</v>
      </c>
      <c r="Z294" s="66">
        <f t="shared" si="14"/>
        <v>0</v>
      </c>
      <c r="AA294" s="66">
        <f t="shared" si="14"/>
        <v>0</v>
      </c>
      <c r="AB294" s="66">
        <f t="shared" si="14"/>
        <v>0</v>
      </c>
      <c r="AC294" s="66">
        <f t="shared" si="14"/>
        <v>0</v>
      </c>
      <c r="AD294" s="66">
        <f t="shared" si="14"/>
        <v>0</v>
      </c>
      <c r="AE294" s="66">
        <f t="shared" si="14"/>
        <v>0</v>
      </c>
      <c r="AF294" s="66">
        <f t="shared" si="14"/>
        <v>0</v>
      </c>
      <c r="AG294" s="66">
        <f t="shared" si="14"/>
        <v>0</v>
      </c>
      <c r="AH294" s="66">
        <f t="shared" si="14"/>
        <v>0</v>
      </c>
      <c r="AI294" s="66">
        <f t="shared" si="14"/>
        <v>0</v>
      </c>
      <c r="AJ294" s="66">
        <f t="shared" si="14"/>
        <v>0</v>
      </c>
      <c r="AK294" s="66">
        <f t="shared" si="14"/>
        <v>0</v>
      </c>
      <c r="AL294" s="66">
        <f t="shared" si="14"/>
        <v>0</v>
      </c>
      <c r="AM294" s="66">
        <f t="shared" si="14"/>
        <v>0</v>
      </c>
      <c r="AN294" s="66">
        <f t="shared" si="14"/>
        <v>0</v>
      </c>
      <c r="AO294" s="66">
        <f t="shared" si="14"/>
        <v>0</v>
      </c>
      <c r="AP294" s="66">
        <f t="shared" si="14"/>
        <v>0</v>
      </c>
      <c r="AQ294" s="66">
        <f t="shared" si="14"/>
        <v>0</v>
      </c>
      <c r="AR294" s="66">
        <f t="shared" si="14"/>
        <v>0</v>
      </c>
      <c r="AS294" s="66">
        <f t="shared" si="14"/>
        <v>0</v>
      </c>
      <c r="AT294" s="66">
        <f t="shared" si="14"/>
        <v>0</v>
      </c>
      <c r="AU294" s="66">
        <f t="shared" si="14"/>
        <v>0</v>
      </c>
      <c r="AV294" s="66">
        <f t="shared" si="14"/>
        <v>0</v>
      </c>
      <c r="AW294" s="66">
        <f t="shared" si="14"/>
        <v>0</v>
      </c>
      <c r="AX294" s="66">
        <f t="shared" si="14"/>
        <v>0</v>
      </c>
      <c r="AY294" s="66">
        <f t="shared" si="14"/>
        <v>0</v>
      </c>
      <c r="AZ294" s="66">
        <f t="shared" si="14"/>
        <v>0</v>
      </c>
      <c r="BA294" s="66">
        <f t="shared" si="14"/>
        <v>0</v>
      </c>
      <c r="BB294" s="66">
        <f t="shared" si="14"/>
        <v>0</v>
      </c>
      <c r="BC294" s="66">
        <f t="shared" si="14"/>
        <v>0</v>
      </c>
      <c r="BD294" s="66">
        <f t="shared" si="14"/>
        <v>0</v>
      </c>
      <c r="BE294" s="66">
        <f t="shared" si="14"/>
        <v>0</v>
      </c>
      <c r="BF294" s="66">
        <f t="shared" si="14"/>
        <v>0</v>
      </c>
      <c r="BG294" s="66">
        <f t="shared" si="14"/>
        <v>0</v>
      </c>
      <c r="BH294" s="66">
        <f t="shared" si="14"/>
        <v>0</v>
      </c>
      <c r="BI294" s="66">
        <f t="shared" si="14"/>
        <v>0</v>
      </c>
      <c r="BJ294" s="66">
        <f t="shared" si="14"/>
        <v>0</v>
      </c>
      <c r="BK294" s="66">
        <f t="shared" si="14"/>
        <v>0</v>
      </c>
      <c r="BL294" s="66">
        <f t="shared" si="14"/>
        <v>0</v>
      </c>
      <c r="BM294" s="66">
        <f t="shared" si="14"/>
        <v>0</v>
      </c>
      <c r="BN294" s="66">
        <f t="shared" si="14"/>
        <v>0</v>
      </c>
      <c r="BO294" s="66">
        <f t="shared" si="14"/>
        <v>0</v>
      </c>
      <c r="BP294" s="66">
        <f t="shared" si="14"/>
        <v>0</v>
      </c>
      <c r="BQ294" s="66">
        <f t="shared" si="14"/>
        <v>0</v>
      </c>
      <c r="BR294" s="66">
        <f t="shared" si="13"/>
        <v>0</v>
      </c>
      <c r="BS294" s="66">
        <f t="shared" si="13"/>
        <v>0</v>
      </c>
      <c r="BT294" s="66">
        <f t="shared" si="13"/>
        <v>0</v>
      </c>
      <c r="BU294" s="66">
        <f t="shared" si="13"/>
        <v>0</v>
      </c>
      <c r="BV294" s="66">
        <f t="shared" si="13"/>
        <v>0</v>
      </c>
      <c r="BW294" s="66">
        <f t="shared" si="13"/>
        <v>0</v>
      </c>
      <c r="BX294" s="66">
        <f t="shared" si="13"/>
        <v>0</v>
      </c>
      <c r="BY294" s="66">
        <f t="shared" si="13"/>
        <v>0</v>
      </c>
      <c r="BZ294" s="66">
        <f t="shared" si="13"/>
        <v>0</v>
      </c>
      <c r="CA294" s="66">
        <f t="shared" si="13"/>
        <v>0</v>
      </c>
      <c r="CB294" s="66">
        <f t="shared" si="13"/>
        <v>0</v>
      </c>
      <c r="CC294" s="66">
        <f t="shared" si="13"/>
        <v>0</v>
      </c>
      <c r="CD294" s="66">
        <f t="shared" si="13"/>
        <v>0</v>
      </c>
      <c r="CE294" s="66">
        <f t="shared" si="13"/>
        <v>0</v>
      </c>
      <c r="CF294" s="66">
        <f t="shared" si="13"/>
        <v>0</v>
      </c>
      <c r="CG294" s="66">
        <f t="shared" si="13"/>
        <v>0</v>
      </c>
      <c r="CH294" s="66">
        <f t="shared" si="13"/>
        <v>0</v>
      </c>
      <c r="CI294" s="66">
        <f t="shared" si="13"/>
        <v>0</v>
      </c>
      <c r="CJ294" s="66">
        <f t="shared" si="13"/>
        <v>0</v>
      </c>
      <c r="CK294" s="66">
        <f t="shared" si="13"/>
        <v>0</v>
      </c>
      <c r="CL294" s="66">
        <f t="shared" si="13"/>
        <v>0</v>
      </c>
      <c r="CM294" s="66">
        <f t="shared" si="13"/>
        <v>0</v>
      </c>
      <c r="CN294" s="66">
        <f t="shared" si="13"/>
        <v>0</v>
      </c>
      <c r="CO294" s="66">
        <f t="shared" si="13"/>
        <v>0</v>
      </c>
      <c r="CP294" s="66">
        <f t="shared" si="13"/>
        <v>0</v>
      </c>
      <c r="CQ294" s="66">
        <f t="shared" si="13"/>
        <v>0</v>
      </c>
      <c r="CR294" s="66">
        <f t="shared" si="13"/>
        <v>0</v>
      </c>
      <c r="CS294" s="66">
        <f t="shared" si="13"/>
        <v>0</v>
      </c>
      <c r="CT294" s="66">
        <f t="shared" si="13"/>
        <v>0</v>
      </c>
      <c r="CU294" s="66">
        <f t="shared" si="13"/>
        <v>0</v>
      </c>
      <c r="CV294" s="66">
        <f t="shared" si="13"/>
        <v>0</v>
      </c>
      <c r="CW294" s="66">
        <f t="shared" si="13"/>
        <v>0</v>
      </c>
      <c r="CX294" s="66">
        <f t="shared" si="13"/>
        <v>0</v>
      </c>
      <c r="CY294" s="66">
        <f t="shared" si="13"/>
        <v>0</v>
      </c>
      <c r="CZ294" s="66">
        <f t="shared" si="13"/>
        <v>0</v>
      </c>
      <c r="DA294" s="66">
        <f t="shared" si="13"/>
        <v>0</v>
      </c>
      <c r="DB294" s="66">
        <f t="shared" si="13"/>
        <v>0</v>
      </c>
      <c r="DC294" s="66">
        <f t="shared" si="13"/>
        <v>0</v>
      </c>
      <c r="DD294" s="66">
        <f t="shared" si="13"/>
        <v>0</v>
      </c>
      <c r="DE294" s="66">
        <f t="shared" si="13"/>
        <v>0</v>
      </c>
      <c r="DF294" s="66">
        <f t="shared" si="13"/>
        <v>0</v>
      </c>
      <c r="DG294" s="66">
        <f t="shared" si="13"/>
        <v>0</v>
      </c>
      <c r="DH294" s="66">
        <f t="shared" si="13"/>
        <v>0</v>
      </c>
      <c r="DI294" s="66">
        <f t="shared" si="13"/>
        <v>0</v>
      </c>
      <c r="DJ294" s="66">
        <f t="shared" si="13"/>
        <v>0</v>
      </c>
      <c r="DK294" s="66">
        <f t="shared" si="13"/>
        <v>0</v>
      </c>
      <c r="DL294" s="66">
        <f t="shared" si="13"/>
        <v>0</v>
      </c>
      <c r="DM294" s="66">
        <f t="shared" si="13"/>
        <v>0</v>
      </c>
      <c r="DN294" s="66">
        <f t="shared" si="13"/>
        <v>0</v>
      </c>
      <c r="DO294" s="66">
        <f t="shared" si="13"/>
        <v>0</v>
      </c>
      <c r="DP294" s="66">
        <f t="shared" si="13"/>
        <v>0</v>
      </c>
      <c r="DQ294" s="66">
        <f t="shared" si="13"/>
        <v>0</v>
      </c>
      <c r="DR294" s="66">
        <f t="shared" si="13"/>
        <v>0</v>
      </c>
      <c r="DS294" s="66">
        <f t="shared" si="13"/>
        <v>0</v>
      </c>
      <c r="DT294" s="66">
        <f t="shared" si="13"/>
        <v>0</v>
      </c>
      <c r="DU294" s="66">
        <f t="shared" si="13"/>
        <v>0</v>
      </c>
      <c r="DV294" s="66">
        <f t="shared" si="13"/>
        <v>0</v>
      </c>
      <c r="DW294" s="66">
        <f t="shared" si="13"/>
        <v>0</v>
      </c>
      <c r="DX294" s="66">
        <f t="shared" si="13"/>
        <v>0</v>
      </c>
      <c r="DY294" s="66">
        <f t="shared" si="13"/>
        <v>0</v>
      </c>
      <c r="DZ294" s="66">
        <f t="shared" si="13"/>
        <v>0</v>
      </c>
      <c r="EA294" s="66">
        <f t="shared" si="13"/>
        <v>0</v>
      </c>
      <c r="EB294" s="66">
        <f t="shared" si="13"/>
        <v>0</v>
      </c>
      <c r="EC294" s="66">
        <f t="shared" si="12"/>
        <v>0</v>
      </c>
      <c r="ED294" s="66">
        <f t="shared" si="11"/>
        <v>0</v>
      </c>
      <c r="EE294" s="66">
        <f t="shared" si="11"/>
        <v>0</v>
      </c>
      <c r="EF294" s="66">
        <f t="shared" si="11"/>
        <v>0</v>
      </c>
      <c r="EG294" s="66">
        <f t="shared" si="11"/>
        <v>0</v>
      </c>
      <c r="EH294" s="66">
        <f t="shared" si="11"/>
        <v>0</v>
      </c>
      <c r="EI294" s="66">
        <f t="shared" si="11"/>
        <v>0</v>
      </c>
      <c r="EJ294" s="66">
        <f t="shared" si="11"/>
        <v>0</v>
      </c>
      <c r="EK294" s="66">
        <f t="shared" si="11"/>
        <v>0</v>
      </c>
      <c r="EL294" s="66">
        <f t="shared" si="11"/>
        <v>0</v>
      </c>
      <c r="EM294" s="66">
        <f t="shared" si="11"/>
        <v>0</v>
      </c>
      <c r="EN294" s="66">
        <f t="shared" si="11"/>
        <v>0</v>
      </c>
      <c r="EO294" s="66">
        <f t="shared" si="11"/>
        <v>0</v>
      </c>
      <c r="EP294" s="66">
        <f t="shared" si="11"/>
        <v>0</v>
      </c>
      <c r="EQ294" s="66">
        <f t="shared" si="11"/>
        <v>0</v>
      </c>
      <c r="ER294" s="66">
        <f t="shared" si="11"/>
        <v>0</v>
      </c>
      <c r="ES294" s="66">
        <f t="shared" si="11"/>
        <v>0</v>
      </c>
      <c r="ET294" s="66">
        <f t="shared" si="11"/>
        <v>0</v>
      </c>
      <c r="EU294" s="66">
        <f t="shared" si="11"/>
        <v>0</v>
      </c>
      <c r="EV294" s="66">
        <f t="shared" si="11"/>
        <v>0</v>
      </c>
      <c r="EW294" s="66">
        <f t="shared" si="11"/>
        <v>0</v>
      </c>
      <c r="EX294" s="66">
        <f t="shared" si="11"/>
        <v>0</v>
      </c>
      <c r="EY294" s="66">
        <f t="shared" si="11"/>
        <v>0</v>
      </c>
      <c r="EZ294" s="66">
        <f t="shared" si="11"/>
        <v>0</v>
      </c>
      <c r="FA294" s="66">
        <f t="shared" si="11"/>
        <v>0</v>
      </c>
      <c r="FB294" s="66">
        <f t="shared" si="11"/>
        <v>0</v>
      </c>
      <c r="FC294" s="66">
        <f t="shared" si="11"/>
        <v>0</v>
      </c>
      <c r="FD294" s="66">
        <f t="shared" si="11"/>
        <v>0</v>
      </c>
      <c r="FE294" s="66">
        <f t="shared" si="11"/>
        <v>0</v>
      </c>
      <c r="FF294" s="66">
        <f t="shared" si="11"/>
        <v>0</v>
      </c>
      <c r="FG294" s="66">
        <f t="shared" si="11"/>
        <v>0</v>
      </c>
      <c r="FH294" s="66">
        <f t="shared" si="11"/>
        <v>0</v>
      </c>
      <c r="FI294" s="66">
        <f t="shared" si="11"/>
        <v>0</v>
      </c>
      <c r="FJ294" s="66">
        <f t="shared" si="11"/>
        <v>0</v>
      </c>
      <c r="FK294" s="66">
        <f t="shared" si="11"/>
        <v>0</v>
      </c>
      <c r="FL294" s="66">
        <f t="shared" si="11"/>
        <v>0</v>
      </c>
    </row>
    <row r="295" spans="2:168">
      <c r="B295" s="123" t="s">
        <v>515</v>
      </c>
      <c r="C295" s="124" t="s">
        <v>88</v>
      </c>
      <c r="D295" s="124" t="s">
        <v>89</v>
      </c>
      <c r="E295" s="66">
        <f t="shared" si="9"/>
        <v>0</v>
      </c>
      <c r="F295" s="66">
        <f t="shared" si="14"/>
        <v>0</v>
      </c>
      <c r="G295" s="66">
        <f t="shared" si="14"/>
        <v>0</v>
      </c>
      <c r="H295" s="66">
        <f t="shared" si="14"/>
        <v>0</v>
      </c>
      <c r="I295" s="66">
        <f t="shared" si="14"/>
        <v>0</v>
      </c>
      <c r="J295" s="66">
        <f t="shared" si="14"/>
        <v>0</v>
      </c>
      <c r="K295" s="66">
        <f t="shared" si="14"/>
        <v>0</v>
      </c>
      <c r="L295" s="66">
        <f t="shared" si="14"/>
        <v>0</v>
      </c>
      <c r="M295" s="66">
        <f t="shared" si="14"/>
        <v>0</v>
      </c>
      <c r="N295" s="66">
        <f t="shared" si="14"/>
        <v>0</v>
      </c>
      <c r="O295" s="66">
        <f t="shared" si="14"/>
        <v>0</v>
      </c>
      <c r="P295" s="66">
        <f t="shared" si="14"/>
        <v>0</v>
      </c>
      <c r="Q295" s="66">
        <f t="shared" si="14"/>
        <v>0</v>
      </c>
      <c r="R295" s="66">
        <f t="shared" si="14"/>
        <v>0</v>
      </c>
      <c r="S295" s="66">
        <f t="shared" si="14"/>
        <v>0</v>
      </c>
      <c r="T295" s="66">
        <f t="shared" si="14"/>
        <v>0</v>
      </c>
      <c r="U295" s="66">
        <f t="shared" si="14"/>
        <v>0</v>
      </c>
      <c r="V295" s="66">
        <f t="shared" si="14"/>
        <v>0</v>
      </c>
      <c r="W295" s="66">
        <f t="shared" si="14"/>
        <v>0</v>
      </c>
      <c r="X295" s="66">
        <f t="shared" si="14"/>
        <v>0</v>
      </c>
      <c r="Y295" s="66">
        <f t="shared" si="14"/>
        <v>0</v>
      </c>
      <c r="Z295" s="66">
        <f t="shared" si="14"/>
        <v>0</v>
      </c>
      <c r="AA295" s="66">
        <f t="shared" si="14"/>
        <v>0</v>
      </c>
      <c r="AB295" s="66">
        <f t="shared" si="14"/>
        <v>0</v>
      </c>
      <c r="AC295" s="66">
        <f t="shared" si="14"/>
        <v>0</v>
      </c>
      <c r="AD295" s="66">
        <f t="shared" si="14"/>
        <v>0</v>
      </c>
      <c r="AE295" s="66">
        <f t="shared" si="14"/>
        <v>0</v>
      </c>
      <c r="AF295" s="66">
        <f t="shared" si="14"/>
        <v>0</v>
      </c>
      <c r="AG295" s="66">
        <f t="shared" si="14"/>
        <v>0</v>
      </c>
      <c r="AH295" s="66">
        <f t="shared" si="14"/>
        <v>0</v>
      </c>
      <c r="AI295" s="66">
        <f t="shared" si="14"/>
        <v>0</v>
      </c>
      <c r="AJ295" s="66">
        <f t="shared" si="14"/>
        <v>0</v>
      </c>
      <c r="AK295" s="66">
        <f t="shared" si="14"/>
        <v>0</v>
      </c>
      <c r="AL295" s="66">
        <f t="shared" si="14"/>
        <v>0</v>
      </c>
      <c r="AM295" s="66">
        <f t="shared" si="14"/>
        <v>0</v>
      </c>
      <c r="AN295" s="66">
        <f t="shared" si="14"/>
        <v>0</v>
      </c>
      <c r="AO295" s="66">
        <f t="shared" si="14"/>
        <v>0</v>
      </c>
      <c r="AP295" s="66">
        <f t="shared" si="14"/>
        <v>0</v>
      </c>
      <c r="AQ295" s="66">
        <f t="shared" si="14"/>
        <v>0</v>
      </c>
      <c r="AR295" s="66">
        <f t="shared" si="14"/>
        <v>0</v>
      </c>
      <c r="AS295" s="66">
        <f t="shared" si="14"/>
        <v>0</v>
      </c>
      <c r="AT295" s="66">
        <f t="shared" si="14"/>
        <v>0</v>
      </c>
      <c r="AU295" s="66">
        <f t="shared" si="14"/>
        <v>0</v>
      </c>
      <c r="AV295" s="66">
        <f t="shared" si="14"/>
        <v>0</v>
      </c>
      <c r="AW295" s="66">
        <f t="shared" si="14"/>
        <v>0</v>
      </c>
      <c r="AX295" s="66">
        <f t="shared" si="14"/>
        <v>0</v>
      </c>
      <c r="AY295" s="66">
        <f t="shared" si="14"/>
        <v>0</v>
      </c>
      <c r="AZ295" s="66">
        <f t="shared" si="14"/>
        <v>0</v>
      </c>
      <c r="BA295" s="66">
        <f t="shared" si="14"/>
        <v>0</v>
      </c>
      <c r="BB295" s="66">
        <f t="shared" si="14"/>
        <v>0</v>
      </c>
      <c r="BC295" s="66">
        <f t="shared" si="14"/>
        <v>0</v>
      </c>
      <c r="BD295" s="66">
        <f t="shared" si="14"/>
        <v>0</v>
      </c>
      <c r="BE295" s="66">
        <f t="shared" si="14"/>
        <v>0</v>
      </c>
      <c r="BF295" s="66">
        <f t="shared" si="14"/>
        <v>0</v>
      </c>
      <c r="BG295" s="66">
        <f t="shared" si="14"/>
        <v>0</v>
      </c>
      <c r="BH295" s="66">
        <f t="shared" si="14"/>
        <v>0</v>
      </c>
      <c r="BI295" s="66">
        <f t="shared" si="14"/>
        <v>0</v>
      </c>
      <c r="BJ295" s="66">
        <f t="shared" si="14"/>
        <v>0</v>
      </c>
      <c r="BK295" s="66">
        <f t="shared" si="14"/>
        <v>0</v>
      </c>
      <c r="BL295" s="66">
        <f t="shared" si="14"/>
        <v>0</v>
      </c>
      <c r="BM295" s="66">
        <f t="shared" si="14"/>
        <v>0</v>
      </c>
      <c r="BN295" s="66">
        <f t="shared" si="14"/>
        <v>0</v>
      </c>
      <c r="BO295" s="66">
        <f t="shared" si="14"/>
        <v>0</v>
      </c>
      <c r="BP295" s="66">
        <f t="shared" si="14"/>
        <v>0</v>
      </c>
      <c r="BQ295" s="66">
        <f t="shared" ref="BQ295:EB298" si="15">BQ14-BQ170</f>
        <v>0</v>
      </c>
      <c r="BR295" s="66">
        <f t="shared" si="15"/>
        <v>0</v>
      </c>
      <c r="BS295" s="66">
        <f t="shared" si="15"/>
        <v>0</v>
      </c>
      <c r="BT295" s="66">
        <f t="shared" si="15"/>
        <v>0</v>
      </c>
      <c r="BU295" s="66">
        <f t="shared" si="15"/>
        <v>0</v>
      </c>
      <c r="BV295" s="66">
        <f t="shared" si="15"/>
        <v>0</v>
      </c>
      <c r="BW295" s="66">
        <f t="shared" si="15"/>
        <v>0</v>
      </c>
      <c r="BX295" s="66">
        <f t="shared" si="15"/>
        <v>0</v>
      </c>
      <c r="BY295" s="66">
        <f t="shared" si="15"/>
        <v>0</v>
      </c>
      <c r="BZ295" s="66">
        <f t="shared" si="15"/>
        <v>0</v>
      </c>
      <c r="CA295" s="66">
        <f t="shared" si="15"/>
        <v>0</v>
      </c>
      <c r="CB295" s="66">
        <f t="shared" si="15"/>
        <v>0</v>
      </c>
      <c r="CC295" s="66">
        <f t="shared" si="15"/>
        <v>0</v>
      </c>
      <c r="CD295" s="66">
        <f t="shared" si="15"/>
        <v>0</v>
      </c>
      <c r="CE295" s="66">
        <f t="shared" si="15"/>
        <v>0</v>
      </c>
      <c r="CF295" s="66">
        <f t="shared" si="15"/>
        <v>0</v>
      </c>
      <c r="CG295" s="66">
        <f t="shared" si="15"/>
        <v>0</v>
      </c>
      <c r="CH295" s="66">
        <f t="shared" si="15"/>
        <v>0</v>
      </c>
      <c r="CI295" s="66">
        <f t="shared" si="15"/>
        <v>0</v>
      </c>
      <c r="CJ295" s="66">
        <f t="shared" si="15"/>
        <v>0</v>
      </c>
      <c r="CK295" s="66">
        <f t="shared" si="15"/>
        <v>0</v>
      </c>
      <c r="CL295" s="66">
        <f t="shared" si="15"/>
        <v>0</v>
      </c>
      <c r="CM295" s="66">
        <f t="shared" si="15"/>
        <v>0</v>
      </c>
      <c r="CN295" s="66">
        <f t="shared" si="15"/>
        <v>0</v>
      </c>
      <c r="CO295" s="66">
        <f t="shared" si="15"/>
        <v>0</v>
      </c>
      <c r="CP295" s="66">
        <f t="shared" si="15"/>
        <v>0</v>
      </c>
      <c r="CQ295" s="66">
        <f t="shared" si="15"/>
        <v>0</v>
      </c>
      <c r="CR295" s="66">
        <f t="shared" si="15"/>
        <v>0</v>
      </c>
      <c r="CS295" s="66">
        <f t="shared" si="15"/>
        <v>0</v>
      </c>
      <c r="CT295" s="66">
        <f t="shared" si="15"/>
        <v>0</v>
      </c>
      <c r="CU295" s="66">
        <f t="shared" si="15"/>
        <v>0</v>
      </c>
      <c r="CV295" s="66">
        <f t="shared" si="15"/>
        <v>0</v>
      </c>
      <c r="CW295" s="66">
        <f t="shared" si="15"/>
        <v>0</v>
      </c>
      <c r="CX295" s="66">
        <f t="shared" si="15"/>
        <v>0</v>
      </c>
      <c r="CY295" s="66">
        <f t="shared" si="15"/>
        <v>0</v>
      </c>
      <c r="CZ295" s="66">
        <f t="shared" si="15"/>
        <v>0</v>
      </c>
      <c r="DA295" s="66">
        <f t="shared" si="15"/>
        <v>0</v>
      </c>
      <c r="DB295" s="66">
        <f t="shared" si="15"/>
        <v>0</v>
      </c>
      <c r="DC295" s="66">
        <f t="shared" si="15"/>
        <v>0</v>
      </c>
      <c r="DD295" s="66">
        <f t="shared" si="15"/>
        <v>0</v>
      </c>
      <c r="DE295" s="66">
        <f t="shared" si="15"/>
        <v>0</v>
      </c>
      <c r="DF295" s="66">
        <f t="shared" si="15"/>
        <v>0</v>
      </c>
      <c r="DG295" s="66">
        <f t="shared" si="15"/>
        <v>0</v>
      </c>
      <c r="DH295" s="66">
        <f t="shared" si="15"/>
        <v>0</v>
      </c>
      <c r="DI295" s="66">
        <f t="shared" si="15"/>
        <v>0</v>
      </c>
      <c r="DJ295" s="66">
        <f t="shared" si="15"/>
        <v>0</v>
      </c>
      <c r="DK295" s="66">
        <f t="shared" si="15"/>
        <v>0</v>
      </c>
      <c r="DL295" s="66">
        <f t="shared" si="15"/>
        <v>0</v>
      </c>
      <c r="DM295" s="66">
        <f t="shared" si="15"/>
        <v>0</v>
      </c>
      <c r="DN295" s="66">
        <f t="shared" si="15"/>
        <v>0</v>
      </c>
      <c r="DO295" s="66">
        <f t="shared" si="15"/>
        <v>0</v>
      </c>
      <c r="DP295" s="66">
        <f t="shared" si="15"/>
        <v>0</v>
      </c>
      <c r="DQ295" s="66">
        <f t="shared" si="15"/>
        <v>0</v>
      </c>
      <c r="DR295" s="66">
        <f t="shared" si="15"/>
        <v>0</v>
      </c>
      <c r="DS295" s="66">
        <f t="shared" si="15"/>
        <v>0</v>
      </c>
      <c r="DT295" s="66">
        <f t="shared" si="15"/>
        <v>0</v>
      </c>
      <c r="DU295" s="66">
        <f t="shared" si="15"/>
        <v>0</v>
      </c>
      <c r="DV295" s="66">
        <f t="shared" si="15"/>
        <v>0</v>
      </c>
      <c r="DW295" s="66">
        <f t="shared" si="15"/>
        <v>0</v>
      </c>
      <c r="DX295" s="66">
        <f t="shared" si="15"/>
        <v>0</v>
      </c>
      <c r="DY295" s="66">
        <f t="shared" si="15"/>
        <v>0</v>
      </c>
      <c r="DZ295" s="66">
        <f t="shared" si="15"/>
        <v>0</v>
      </c>
      <c r="EA295" s="66">
        <f t="shared" si="15"/>
        <v>0</v>
      </c>
      <c r="EB295" s="66">
        <f t="shared" si="15"/>
        <v>0</v>
      </c>
      <c r="EC295" s="66">
        <f t="shared" si="12"/>
        <v>0</v>
      </c>
      <c r="ED295" s="66">
        <f t="shared" si="11"/>
        <v>0</v>
      </c>
      <c r="EE295" s="66">
        <f t="shared" si="11"/>
        <v>0</v>
      </c>
      <c r="EF295" s="66">
        <f t="shared" si="11"/>
        <v>0</v>
      </c>
      <c r="EG295" s="66">
        <f t="shared" si="11"/>
        <v>0</v>
      </c>
      <c r="EH295" s="66">
        <f t="shared" si="11"/>
        <v>0</v>
      </c>
      <c r="EI295" s="66">
        <f t="shared" si="11"/>
        <v>0</v>
      </c>
      <c r="EJ295" s="66">
        <f t="shared" si="11"/>
        <v>0</v>
      </c>
      <c r="EK295" s="66">
        <f t="shared" si="11"/>
        <v>0</v>
      </c>
      <c r="EL295" s="66">
        <f t="shared" si="11"/>
        <v>0</v>
      </c>
      <c r="EM295" s="66">
        <f t="shared" si="11"/>
        <v>0</v>
      </c>
      <c r="EN295" s="66">
        <f t="shared" si="11"/>
        <v>0</v>
      </c>
      <c r="EO295" s="66">
        <f t="shared" si="11"/>
        <v>0</v>
      </c>
      <c r="EP295" s="66">
        <f t="shared" si="11"/>
        <v>0</v>
      </c>
      <c r="EQ295" s="66">
        <f t="shared" si="11"/>
        <v>0</v>
      </c>
      <c r="ER295" s="66">
        <f t="shared" si="11"/>
        <v>0</v>
      </c>
      <c r="ES295" s="66">
        <f t="shared" si="11"/>
        <v>0</v>
      </c>
      <c r="ET295" s="66">
        <f t="shared" si="11"/>
        <v>0</v>
      </c>
      <c r="EU295" s="66">
        <f t="shared" si="11"/>
        <v>0</v>
      </c>
      <c r="EV295" s="66">
        <f t="shared" si="11"/>
        <v>0</v>
      </c>
      <c r="EW295" s="66">
        <f t="shared" si="11"/>
        <v>0</v>
      </c>
      <c r="EX295" s="66">
        <f t="shared" si="11"/>
        <v>0</v>
      </c>
      <c r="EY295" s="66">
        <f t="shared" si="11"/>
        <v>0</v>
      </c>
      <c r="EZ295" s="66">
        <f t="shared" si="11"/>
        <v>0</v>
      </c>
      <c r="FA295" s="66">
        <f t="shared" si="11"/>
        <v>0</v>
      </c>
      <c r="FB295" s="66">
        <f t="shared" si="11"/>
        <v>0</v>
      </c>
      <c r="FC295" s="66">
        <f t="shared" si="11"/>
        <v>0</v>
      </c>
      <c r="FD295" s="66">
        <f t="shared" si="11"/>
        <v>0</v>
      </c>
      <c r="FE295" s="66">
        <f t="shared" si="11"/>
        <v>0</v>
      </c>
      <c r="FF295" s="66">
        <f t="shared" si="11"/>
        <v>0</v>
      </c>
      <c r="FG295" s="66">
        <f t="shared" si="11"/>
        <v>0</v>
      </c>
      <c r="FH295" s="66">
        <f t="shared" si="11"/>
        <v>0</v>
      </c>
      <c r="FI295" s="66">
        <f t="shared" si="11"/>
        <v>0</v>
      </c>
      <c r="FJ295" s="66">
        <f t="shared" si="11"/>
        <v>0</v>
      </c>
      <c r="FK295" s="66">
        <f t="shared" si="11"/>
        <v>0</v>
      </c>
      <c r="FL295" s="66">
        <f t="shared" si="11"/>
        <v>0</v>
      </c>
    </row>
    <row r="296" spans="2:168">
      <c r="B296" s="123" t="s">
        <v>516</v>
      </c>
      <c r="C296" s="124" t="s">
        <v>90</v>
      </c>
      <c r="D296" s="124" t="s">
        <v>91</v>
      </c>
      <c r="E296" s="66">
        <f t="shared" si="9"/>
        <v>0</v>
      </c>
      <c r="F296" s="66">
        <f t="shared" ref="F296:BQ299" si="16">F15-F171</f>
        <v>0</v>
      </c>
      <c r="G296" s="66">
        <f t="shared" si="16"/>
        <v>0</v>
      </c>
      <c r="H296" s="66">
        <f t="shared" si="16"/>
        <v>0</v>
      </c>
      <c r="I296" s="66">
        <f t="shared" si="16"/>
        <v>0</v>
      </c>
      <c r="J296" s="66">
        <f t="shared" si="16"/>
        <v>0</v>
      </c>
      <c r="K296" s="66">
        <f t="shared" si="16"/>
        <v>0</v>
      </c>
      <c r="L296" s="66">
        <f t="shared" si="16"/>
        <v>0</v>
      </c>
      <c r="M296" s="66">
        <f t="shared" si="16"/>
        <v>0</v>
      </c>
      <c r="N296" s="66">
        <f t="shared" si="16"/>
        <v>0</v>
      </c>
      <c r="O296" s="66">
        <f t="shared" si="16"/>
        <v>0</v>
      </c>
      <c r="P296" s="66">
        <f t="shared" si="16"/>
        <v>0</v>
      </c>
      <c r="Q296" s="66">
        <f t="shared" si="16"/>
        <v>0</v>
      </c>
      <c r="R296" s="66">
        <f t="shared" si="16"/>
        <v>0</v>
      </c>
      <c r="S296" s="66">
        <f t="shared" si="16"/>
        <v>0</v>
      </c>
      <c r="T296" s="66">
        <f t="shared" si="16"/>
        <v>0</v>
      </c>
      <c r="U296" s="66">
        <f t="shared" si="16"/>
        <v>0</v>
      </c>
      <c r="V296" s="66">
        <f t="shared" si="16"/>
        <v>0</v>
      </c>
      <c r="W296" s="66">
        <f t="shared" si="16"/>
        <v>0</v>
      </c>
      <c r="X296" s="66">
        <f t="shared" si="16"/>
        <v>0</v>
      </c>
      <c r="Y296" s="66">
        <f t="shared" si="16"/>
        <v>0</v>
      </c>
      <c r="Z296" s="66">
        <f t="shared" si="16"/>
        <v>0</v>
      </c>
      <c r="AA296" s="66">
        <f t="shared" si="16"/>
        <v>0</v>
      </c>
      <c r="AB296" s="66">
        <f t="shared" si="16"/>
        <v>0</v>
      </c>
      <c r="AC296" s="66">
        <f t="shared" si="16"/>
        <v>0</v>
      </c>
      <c r="AD296" s="66">
        <f t="shared" si="16"/>
        <v>0</v>
      </c>
      <c r="AE296" s="66">
        <f t="shared" si="16"/>
        <v>0</v>
      </c>
      <c r="AF296" s="66">
        <f t="shared" si="16"/>
        <v>0</v>
      </c>
      <c r="AG296" s="66">
        <f t="shared" si="16"/>
        <v>0</v>
      </c>
      <c r="AH296" s="66">
        <f t="shared" si="16"/>
        <v>0</v>
      </c>
      <c r="AI296" s="66">
        <f t="shared" si="16"/>
        <v>0</v>
      </c>
      <c r="AJ296" s="66">
        <f t="shared" si="16"/>
        <v>0</v>
      </c>
      <c r="AK296" s="66">
        <f t="shared" si="16"/>
        <v>0</v>
      </c>
      <c r="AL296" s="66">
        <f t="shared" si="16"/>
        <v>0</v>
      </c>
      <c r="AM296" s="66">
        <f t="shared" si="16"/>
        <v>0</v>
      </c>
      <c r="AN296" s="66">
        <f t="shared" si="16"/>
        <v>0</v>
      </c>
      <c r="AO296" s="66">
        <f t="shared" si="16"/>
        <v>0</v>
      </c>
      <c r="AP296" s="66">
        <f t="shared" si="16"/>
        <v>0</v>
      </c>
      <c r="AQ296" s="66">
        <f t="shared" si="16"/>
        <v>0</v>
      </c>
      <c r="AR296" s="66">
        <f t="shared" si="16"/>
        <v>0</v>
      </c>
      <c r="AS296" s="66">
        <f t="shared" si="16"/>
        <v>0</v>
      </c>
      <c r="AT296" s="66">
        <f t="shared" si="16"/>
        <v>0</v>
      </c>
      <c r="AU296" s="66">
        <f t="shared" si="16"/>
        <v>0</v>
      </c>
      <c r="AV296" s="66">
        <f t="shared" si="16"/>
        <v>0</v>
      </c>
      <c r="AW296" s="66">
        <f t="shared" si="16"/>
        <v>0</v>
      </c>
      <c r="AX296" s="66">
        <f t="shared" si="16"/>
        <v>0</v>
      </c>
      <c r="AY296" s="66">
        <f t="shared" si="16"/>
        <v>0</v>
      </c>
      <c r="AZ296" s="66">
        <f t="shared" si="16"/>
        <v>0</v>
      </c>
      <c r="BA296" s="66">
        <f t="shared" si="16"/>
        <v>0</v>
      </c>
      <c r="BB296" s="66">
        <f t="shared" si="16"/>
        <v>0</v>
      </c>
      <c r="BC296" s="66">
        <f t="shared" si="16"/>
        <v>0</v>
      </c>
      <c r="BD296" s="66">
        <f t="shared" si="16"/>
        <v>0</v>
      </c>
      <c r="BE296" s="66">
        <f t="shared" si="16"/>
        <v>0</v>
      </c>
      <c r="BF296" s="66">
        <f t="shared" si="16"/>
        <v>0</v>
      </c>
      <c r="BG296" s="66">
        <f t="shared" si="16"/>
        <v>0</v>
      </c>
      <c r="BH296" s="66">
        <f t="shared" si="16"/>
        <v>0</v>
      </c>
      <c r="BI296" s="66">
        <f t="shared" si="16"/>
        <v>0</v>
      </c>
      <c r="BJ296" s="66">
        <f t="shared" si="16"/>
        <v>0</v>
      </c>
      <c r="BK296" s="66">
        <f t="shared" si="16"/>
        <v>0</v>
      </c>
      <c r="BL296" s="66">
        <f t="shared" si="16"/>
        <v>0</v>
      </c>
      <c r="BM296" s="66">
        <f t="shared" si="16"/>
        <v>0</v>
      </c>
      <c r="BN296" s="66">
        <f t="shared" si="16"/>
        <v>0</v>
      </c>
      <c r="BO296" s="66">
        <f t="shared" si="16"/>
        <v>0</v>
      </c>
      <c r="BP296" s="66">
        <f t="shared" si="16"/>
        <v>0</v>
      </c>
      <c r="BQ296" s="66">
        <f t="shared" si="16"/>
        <v>0</v>
      </c>
      <c r="BR296" s="66">
        <f t="shared" si="15"/>
        <v>0</v>
      </c>
      <c r="BS296" s="66">
        <f t="shared" si="15"/>
        <v>0</v>
      </c>
      <c r="BT296" s="66">
        <f t="shared" si="15"/>
        <v>0</v>
      </c>
      <c r="BU296" s="66">
        <f t="shared" si="15"/>
        <v>0</v>
      </c>
      <c r="BV296" s="66">
        <f t="shared" si="15"/>
        <v>0</v>
      </c>
      <c r="BW296" s="66">
        <f t="shared" si="15"/>
        <v>0</v>
      </c>
      <c r="BX296" s="66">
        <f t="shared" si="15"/>
        <v>0</v>
      </c>
      <c r="BY296" s="66">
        <f t="shared" si="15"/>
        <v>0</v>
      </c>
      <c r="BZ296" s="66">
        <f t="shared" si="15"/>
        <v>0</v>
      </c>
      <c r="CA296" s="66">
        <f t="shared" si="15"/>
        <v>0</v>
      </c>
      <c r="CB296" s="66">
        <f t="shared" si="15"/>
        <v>0</v>
      </c>
      <c r="CC296" s="66">
        <f t="shared" si="15"/>
        <v>0</v>
      </c>
      <c r="CD296" s="66">
        <f t="shared" si="15"/>
        <v>0</v>
      </c>
      <c r="CE296" s="66">
        <f t="shared" si="15"/>
        <v>0</v>
      </c>
      <c r="CF296" s="66">
        <f t="shared" si="15"/>
        <v>0</v>
      </c>
      <c r="CG296" s="66">
        <f t="shared" si="15"/>
        <v>0</v>
      </c>
      <c r="CH296" s="66">
        <f t="shared" si="15"/>
        <v>0</v>
      </c>
      <c r="CI296" s="66">
        <f t="shared" si="15"/>
        <v>0</v>
      </c>
      <c r="CJ296" s="66">
        <f t="shared" si="15"/>
        <v>0</v>
      </c>
      <c r="CK296" s="66">
        <f t="shared" si="15"/>
        <v>0</v>
      </c>
      <c r="CL296" s="66">
        <f t="shared" si="15"/>
        <v>0</v>
      </c>
      <c r="CM296" s="66">
        <f t="shared" si="15"/>
        <v>0</v>
      </c>
      <c r="CN296" s="66">
        <f t="shared" si="15"/>
        <v>0</v>
      </c>
      <c r="CO296" s="66">
        <f t="shared" si="15"/>
        <v>0</v>
      </c>
      <c r="CP296" s="66">
        <f t="shared" si="15"/>
        <v>0</v>
      </c>
      <c r="CQ296" s="66">
        <f t="shared" si="15"/>
        <v>0</v>
      </c>
      <c r="CR296" s="66">
        <f t="shared" si="15"/>
        <v>0</v>
      </c>
      <c r="CS296" s="66">
        <f t="shared" si="15"/>
        <v>0</v>
      </c>
      <c r="CT296" s="66">
        <f t="shared" si="15"/>
        <v>0</v>
      </c>
      <c r="CU296" s="66">
        <f t="shared" si="15"/>
        <v>0</v>
      </c>
      <c r="CV296" s="66">
        <f t="shared" si="15"/>
        <v>0</v>
      </c>
      <c r="CW296" s="66">
        <f t="shared" si="15"/>
        <v>0</v>
      </c>
      <c r="CX296" s="66">
        <f t="shared" si="15"/>
        <v>0</v>
      </c>
      <c r="CY296" s="66">
        <f t="shared" si="15"/>
        <v>0</v>
      </c>
      <c r="CZ296" s="66">
        <f t="shared" si="15"/>
        <v>0</v>
      </c>
      <c r="DA296" s="66">
        <f t="shared" si="15"/>
        <v>0</v>
      </c>
      <c r="DB296" s="66">
        <f t="shared" si="15"/>
        <v>0</v>
      </c>
      <c r="DC296" s="66">
        <f t="shared" si="15"/>
        <v>0</v>
      </c>
      <c r="DD296" s="66">
        <f t="shared" si="15"/>
        <v>0</v>
      </c>
      <c r="DE296" s="66">
        <f t="shared" si="15"/>
        <v>0</v>
      </c>
      <c r="DF296" s="66">
        <f t="shared" si="15"/>
        <v>0</v>
      </c>
      <c r="DG296" s="66">
        <f t="shared" si="15"/>
        <v>0</v>
      </c>
      <c r="DH296" s="66">
        <f t="shared" si="15"/>
        <v>0</v>
      </c>
      <c r="DI296" s="66">
        <f t="shared" si="15"/>
        <v>0</v>
      </c>
      <c r="DJ296" s="66">
        <f t="shared" si="15"/>
        <v>0</v>
      </c>
      <c r="DK296" s="66">
        <f t="shared" si="15"/>
        <v>0</v>
      </c>
      <c r="DL296" s="66">
        <f t="shared" si="15"/>
        <v>0</v>
      </c>
      <c r="DM296" s="66">
        <f t="shared" si="15"/>
        <v>0</v>
      </c>
      <c r="DN296" s="66">
        <f t="shared" si="15"/>
        <v>0</v>
      </c>
      <c r="DO296" s="66">
        <f t="shared" si="15"/>
        <v>0</v>
      </c>
      <c r="DP296" s="66">
        <f t="shared" si="15"/>
        <v>0</v>
      </c>
      <c r="DQ296" s="66">
        <f t="shared" si="15"/>
        <v>0</v>
      </c>
      <c r="DR296" s="66">
        <f t="shared" si="15"/>
        <v>0</v>
      </c>
      <c r="DS296" s="66">
        <f t="shared" si="15"/>
        <v>0</v>
      </c>
      <c r="DT296" s="66">
        <f t="shared" si="15"/>
        <v>0</v>
      </c>
      <c r="DU296" s="66">
        <f t="shared" si="15"/>
        <v>0</v>
      </c>
      <c r="DV296" s="66">
        <f t="shared" si="15"/>
        <v>0</v>
      </c>
      <c r="DW296" s="66">
        <f t="shared" si="15"/>
        <v>0</v>
      </c>
      <c r="DX296" s="66">
        <f t="shared" si="15"/>
        <v>0</v>
      </c>
      <c r="DY296" s="66">
        <f t="shared" si="15"/>
        <v>0</v>
      </c>
      <c r="DZ296" s="66">
        <f t="shared" si="15"/>
        <v>0</v>
      </c>
      <c r="EA296" s="66">
        <f t="shared" si="15"/>
        <v>0</v>
      </c>
      <c r="EB296" s="66">
        <f t="shared" si="15"/>
        <v>0</v>
      </c>
      <c r="EC296" s="66">
        <f t="shared" si="12"/>
        <v>0</v>
      </c>
      <c r="ED296" s="66">
        <f t="shared" si="11"/>
        <v>0</v>
      </c>
      <c r="EE296" s="66">
        <f t="shared" si="11"/>
        <v>0</v>
      </c>
      <c r="EF296" s="66">
        <f t="shared" si="11"/>
        <v>0</v>
      </c>
      <c r="EG296" s="66">
        <f t="shared" si="11"/>
        <v>0</v>
      </c>
      <c r="EH296" s="66">
        <f t="shared" si="11"/>
        <v>0</v>
      </c>
      <c r="EI296" s="66">
        <f t="shared" si="11"/>
        <v>0</v>
      </c>
      <c r="EJ296" s="66">
        <f t="shared" si="11"/>
        <v>0</v>
      </c>
      <c r="EK296" s="66">
        <f t="shared" si="11"/>
        <v>0</v>
      </c>
      <c r="EL296" s="66">
        <f t="shared" si="11"/>
        <v>0</v>
      </c>
      <c r="EM296" s="66">
        <f t="shared" ref="EM296:FL296" si="17">EM15-EM171</f>
        <v>0</v>
      </c>
      <c r="EN296" s="66">
        <f t="shared" si="17"/>
        <v>0</v>
      </c>
      <c r="EO296" s="66">
        <f t="shared" si="17"/>
        <v>0</v>
      </c>
      <c r="EP296" s="66">
        <f t="shared" si="17"/>
        <v>0</v>
      </c>
      <c r="EQ296" s="66">
        <f t="shared" si="17"/>
        <v>0</v>
      </c>
      <c r="ER296" s="66">
        <f t="shared" si="17"/>
        <v>0</v>
      </c>
      <c r="ES296" s="66">
        <f t="shared" si="17"/>
        <v>0</v>
      </c>
      <c r="ET296" s="66">
        <f t="shared" si="17"/>
        <v>0</v>
      </c>
      <c r="EU296" s="66">
        <f t="shared" si="17"/>
        <v>0</v>
      </c>
      <c r="EV296" s="66">
        <f t="shared" si="17"/>
        <v>0</v>
      </c>
      <c r="EW296" s="66">
        <f t="shared" si="17"/>
        <v>0</v>
      </c>
      <c r="EX296" s="66">
        <f t="shared" si="17"/>
        <v>0</v>
      </c>
      <c r="EY296" s="66">
        <f t="shared" si="17"/>
        <v>0</v>
      </c>
      <c r="EZ296" s="66">
        <f t="shared" si="17"/>
        <v>0</v>
      </c>
      <c r="FA296" s="66">
        <f t="shared" si="17"/>
        <v>0</v>
      </c>
      <c r="FB296" s="66">
        <f t="shared" si="17"/>
        <v>0</v>
      </c>
      <c r="FC296" s="66">
        <f t="shared" si="17"/>
        <v>0</v>
      </c>
      <c r="FD296" s="66">
        <f t="shared" si="17"/>
        <v>0</v>
      </c>
      <c r="FE296" s="66">
        <f t="shared" si="17"/>
        <v>0</v>
      </c>
      <c r="FF296" s="66">
        <f t="shared" si="17"/>
        <v>0</v>
      </c>
      <c r="FG296" s="66">
        <f t="shared" si="17"/>
        <v>0</v>
      </c>
      <c r="FH296" s="66">
        <f t="shared" si="17"/>
        <v>0</v>
      </c>
      <c r="FI296" s="66">
        <f t="shared" si="17"/>
        <v>0</v>
      </c>
      <c r="FJ296" s="66">
        <f t="shared" si="17"/>
        <v>0</v>
      </c>
      <c r="FK296" s="66">
        <f t="shared" si="17"/>
        <v>0</v>
      </c>
      <c r="FL296" s="66">
        <f t="shared" si="17"/>
        <v>0</v>
      </c>
    </row>
    <row r="297" spans="2:168">
      <c r="B297" s="123" t="s">
        <v>517</v>
      </c>
      <c r="C297" s="124" t="s">
        <v>92</v>
      </c>
      <c r="D297" s="124" t="s">
        <v>93</v>
      </c>
      <c r="E297" s="66">
        <f t="shared" si="9"/>
        <v>0</v>
      </c>
      <c r="F297" s="66">
        <f t="shared" si="16"/>
        <v>0</v>
      </c>
      <c r="G297" s="66">
        <f t="shared" si="16"/>
        <v>0</v>
      </c>
      <c r="H297" s="66">
        <f t="shared" si="16"/>
        <v>0</v>
      </c>
      <c r="I297" s="66">
        <f t="shared" si="16"/>
        <v>0</v>
      </c>
      <c r="J297" s="66">
        <f t="shared" si="16"/>
        <v>0</v>
      </c>
      <c r="K297" s="66">
        <f t="shared" si="16"/>
        <v>0</v>
      </c>
      <c r="L297" s="66">
        <f t="shared" si="16"/>
        <v>0</v>
      </c>
      <c r="M297" s="66">
        <f t="shared" si="16"/>
        <v>0</v>
      </c>
      <c r="N297" s="66">
        <f t="shared" si="16"/>
        <v>0</v>
      </c>
      <c r="O297" s="66">
        <f t="shared" si="16"/>
        <v>0</v>
      </c>
      <c r="P297" s="66">
        <f t="shared" si="16"/>
        <v>0</v>
      </c>
      <c r="Q297" s="66">
        <f t="shared" si="16"/>
        <v>0</v>
      </c>
      <c r="R297" s="66">
        <f t="shared" si="16"/>
        <v>0</v>
      </c>
      <c r="S297" s="66">
        <f t="shared" si="16"/>
        <v>0</v>
      </c>
      <c r="T297" s="66">
        <f t="shared" si="16"/>
        <v>0</v>
      </c>
      <c r="U297" s="66">
        <f t="shared" si="16"/>
        <v>0</v>
      </c>
      <c r="V297" s="66">
        <f t="shared" si="16"/>
        <v>0</v>
      </c>
      <c r="W297" s="66">
        <f t="shared" si="16"/>
        <v>0</v>
      </c>
      <c r="X297" s="66">
        <f t="shared" si="16"/>
        <v>0</v>
      </c>
      <c r="Y297" s="66">
        <f t="shared" si="16"/>
        <v>0</v>
      </c>
      <c r="Z297" s="66">
        <f t="shared" si="16"/>
        <v>0</v>
      </c>
      <c r="AA297" s="66">
        <f t="shared" si="16"/>
        <v>0</v>
      </c>
      <c r="AB297" s="66">
        <f t="shared" si="16"/>
        <v>0</v>
      </c>
      <c r="AC297" s="66">
        <f t="shared" si="16"/>
        <v>0</v>
      </c>
      <c r="AD297" s="66">
        <f t="shared" si="16"/>
        <v>0</v>
      </c>
      <c r="AE297" s="66">
        <f t="shared" si="16"/>
        <v>0</v>
      </c>
      <c r="AF297" s="66">
        <f t="shared" si="16"/>
        <v>0</v>
      </c>
      <c r="AG297" s="66">
        <f t="shared" si="16"/>
        <v>0</v>
      </c>
      <c r="AH297" s="66">
        <f t="shared" si="16"/>
        <v>0</v>
      </c>
      <c r="AI297" s="66">
        <f t="shared" si="16"/>
        <v>0</v>
      </c>
      <c r="AJ297" s="66">
        <f t="shared" si="16"/>
        <v>0</v>
      </c>
      <c r="AK297" s="66">
        <f t="shared" si="16"/>
        <v>0</v>
      </c>
      <c r="AL297" s="66">
        <f t="shared" si="16"/>
        <v>0</v>
      </c>
      <c r="AM297" s="66">
        <f t="shared" si="16"/>
        <v>0</v>
      </c>
      <c r="AN297" s="66">
        <f t="shared" si="16"/>
        <v>0</v>
      </c>
      <c r="AO297" s="66">
        <f t="shared" si="16"/>
        <v>0</v>
      </c>
      <c r="AP297" s="66">
        <f t="shared" si="16"/>
        <v>0</v>
      </c>
      <c r="AQ297" s="66">
        <f t="shared" si="16"/>
        <v>0</v>
      </c>
      <c r="AR297" s="66">
        <f t="shared" si="16"/>
        <v>0</v>
      </c>
      <c r="AS297" s="66">
        <f t="shared" si="16"/>
        <v>0</v>
      </c>
      <c r="AT297" s="66">
        <f t="shared" si="16"/>
        <v>0</v>
      </c>
      <c r="AU297" s="66">
        <f t="shared" si="16"/>
        <v>0</v>
      </c>
      <c r="AV297" s="66">
        <f t="shared" si="16"/>
        <v>0</v>
      </c>
      <c r="AW297" s="66">
        <f t="shared" si="16"/>
        <v>0</v>
      </c>
      <c r="AX297" s="66">
        <f t="shared" si="16"/>
        <v>0</v>
      </c>
      <c r="AY297" s="66">
        <f t="shared" si="16"/>
        <v>0</v>
      </c>
      <c r="AZ297" s="66">
        <f t="shared" si="16"/>
        <v>0</v>
      </c>
      <c r="BA297" s="66">
        <f t="shared" si="16"/>
        <v>0</v>
      </c>
      <c r="BB297" s="66">
        <f t="shared" si="16"/>
        <v>0</v>
      </c>
      <c r="BC297" s="66">
        <f t="shared" si="16"/>
        <v>0</v>
      </c>
      <c r="BD297" s="66">
        <f t="shared" si="16"/>
        <v>0</v>
      </c>
      <c r="BE297" s="66">
        <f t="shared" si="16"/>
        <v>0</v>
      </c>
      <c r="BF297" s="66">
        <f t="shared" si="16"/>
        <v>0</v>
      </c>
      <c r="BG297" s="66">
        <f t="shared" si="16"/>
        <v>0</v>
      </c>
      <c r="BH297" s="66">
        <f t="shared" si="16"/>
        <v>0</v>
      </c>
      <c r="BI297" s="66">
        <f t="shared" si="16"/>
        <v>0</v>
      </c>
      <c r="BJ297" s="66">
        <f t="shared" si="16"/>
        <v>0</v>
      </c>
      <c r="BK297" s="66">
        <f t="shared" si="16"/>
        <v>0</v>
      </c>
      <c r="BL297" s="66">
        <f t="shared" si="16"/>
        <v>0</v>
      </c>
      <c r="BM297" s="66">
        <f t="shared" si="16"/>
        <v>0</v>
      </c>
      <c r="BN297" s="66">
        <f t="shared" si="16"/>
        <v>0</v>
      </c>
      <c r="BO297" s="66">
        <f t="shared" si="16"/>
        <v>0</v>
      </c>
      <c r="BP297" s="66">
        <f t="shared" si="16"/>
        <v>0</v>
      </c>
      <c r="BQ297" s="66">
        <f t="shared" si="16"/>
        <v>0</v>
      </c>
      <c r="BR297" s="66">
        <f t="shared" si="15"/>
        <v>0</v>
      </c>
      <c r="BS297" s="66">
        <f t="shared" si="15"/>
        <v>0</v>
      </c>
      <c r="BT297" s="66">
        <f t="shared" si="15"/>
        <v>0</v>
      </c>
      <c r="BU297" s="66">
        <f t="shared" si="15"/>
        <v>0</v>
      </c>
      <c r="BV297" s="66">
        <f t="shared" si="15"/>
        <v>0</v>
      </c>
      <c r="BW297" s="66">
        <f t="shared" si="15"/>
        <v>0</v>
      </c>
      <c r="BX297" s="66">
        <f t="shared" si="15"/>
        <v>0</v>
      </c>
      <c r="BY297" s="66">
        <f t="shared" si="15"/>
        <v>0</v>
      </c>
      <c r="BZ297" s="66">
        <f t="shared" si="15"/>
        <v>0</v>
      </c>
      <c r="CA297" s="66">
        <f t="shared" si="15"/>
        <v>0</v>
      </c>
      <c r="CB297" s="66">
        <f t="shared" si="15"/>
        <v>0</v>
      </c>
      <c r="CC297" s="66">
        <f t="shared" si="15"/>
        <v>0</v>
      </c>
      <c r="CD297" s="66">
        <f t="shared" si="15"/>
        <v>0</v>
      </c>
      <c r="CE297" s="66">
        <f t="shared" si="15"/>
        <v>0</v>
      </c>
      <c r="CF297" s="66">
        <f t="shared" si="15"/>
        <v>0</v>
      </c>
      <c r="CG297" s="66">
        <f t="shared" si="15"/>
        <v>0</v>
      </c>
      <c r="CH297" s="66">
        <f t="shared" si="15"/>
        <v>0</v>
      </c>
      <c r="CI297" s="66">
        <f t="shared" si="15"/>
        <v>0</v>
      </c>
      <c r="CJ297" s="66">
        <f t="shared" si="15"/>
        <v>0</v>
      </c>
      <c r="CK297" s="66">
        <f t="shared" si="15"/>
        <v>0</v>
      </c>
      <c r="CL297" s="66">
        <f t="shared" si="15"/>
        <v>0</v>
      </c>
      <c r="CM297" s="66">
        <f t="shared" si="15"/>
        <v>0</v>
      </c>
      <c r="CN297" s="66">
        <f t="shared" si="15"/>
        <v>0</v>
      </c>
      <c r="CO297" s="66">
        <f t="shared" si="15"/>
        <v>0</v>
      </c>
      <c r="CP297" s="66">
        <f t="shared" si="15"/>
        <v>0</v>
      </c>
      <c r="CQ297" s="66">
        <f t="shared" si="15"/>
        <v>0</v>
      </c>
      <c r="CR297" s="66">
        <f t="shared" si="15"/>
        <v>0</v>
      </c>
      <c r="CS297" s="66">
        <f t="shared" si="15"/>
        <v>0</v>
      </c>
      <c r="CT297" s="66">
        <f t="shared" si="15"/>
        <v>0</v>
      </c>
      <c r="CU297" s="66">
        <f t="shared" si="15"/>
        <v>0</v>
      </c>
      <c r="CV297" s="66">
        <f t="shared" si="15"/>
        <v>0</v>
      </c>
      <c r="CW297" s="66">
        <f t="shared" si="15"/>
        <v>0</v>
      </c>
      <c r="CX297" s="66">
        <f t="shared" si="15"/>
        <v>0</v>
      </c>
      <c r="CY297" s="66">
        <f t="shared" si="15"/>
        <v>0</v>
      </c>
      <c r="CZ297" s="66">
        <f t="shared" si="15"/>
        <v>0</v>
      </c>
      <c r="DA297" s="66">
        <f t="shared" si="15"/>
        <v>0</v>
      </c>
      <c r="DB297" s="66">
        <f t="shared" si="15"/>
        <v>0</v>
      </c>
      <c r="DC297" s="66">
        <f t="shared" si="15"/>
        <v>0</v>
      </c>
      <c r="DD297" s="66">
        <f t="shared" si="15"/>
        <v>0</v>
      </c>
      <c r="DE297" s="66">
        <f t="shared" si="15"/>
        <v>0</v>
      </c>
      <c r="DF297" s="66">
        <f t="shared" si="15"/>
        <v>0</v>
      </c>
      <c r="DG297" s="66">
        <f t="shared" si="15"/>
        <v>0</v>
      </c>
      <c r="DH297" s="66">
        <f t="shared" si="15"/>
        <v>0</v>
      </c>
      <c r="DI297" s="66">
        <f t="shared" si="15"/>
        <v>0</v>
      </c>
      <c r="DJ297" s="66">
        <f t="shared" si="15"/>
        <v>0</v>
      </c>
      <c r="DK297" s="66">
        <f t="shared" si="15"/>
        <v>0</v>
      </c>
      <c r="DL297" s="66">
        <f t="shared" si="15"/>
        <v>0</v>
      </c>
      <c r="DM297" s="66">
        <f t="shared" si="15"/>
        <v>0</v>
      </c>
      <c r="DN297" s="66">
        <f t="shared" si="15"/>
        <v>0</v>
      </c>
      <c r="DO297" s="66">
        <f t="shared" si="15"/>
        <v>0</v>
      </c>
      <c r="DP297" s="66">
        <f t="shared" si="15"/>
        <v>0</v>
      </c>
      <c r="DQ297" s="66">
        <f t="shared" si="15"/>
        <v>0</v>
      </c>
      <c r="DR297" s="66">
        <f t="shared" si="15"/>
        <v>0</v>
      </c>
      <c r="DS297" s="66">
        <f t="shared" si="15"/>
        <v>0</v>
      </c>
      <c r="DT297" s="66">
        <f t="shared" si="15"/>
        <v>0</v>
      </c>
      <c r="DU297" s="66">
        <f t="shared" si="15"/>
        <v>0</v>
      </c>
      <c r="DV297" s="66">
        <f t="shared" si="15"/>
        <v>0</v>
      </c>
      <c r="DW297" s="66">
        <f t="shared" si="15"/>
        <v>0</v>
      </c>
      <c r="DX297" s="66">
        <f t="shared" si="15"/>
        <v>0</v>
      </c>
      <c r="DY297" s="66">
        <f t="shared" si="15"/>
        <v>0</v>
      </c>
      <c r="DZ297" s="66">
        <f t="shared" si="15"/>
        <v>0</v>
      </c>
      <c r="EA297" s="66">
        <f t="shared" si="15"/>
        <v>0</v>
      </c>
      <c r="EB297" s="66">
        <f t="shared" si="15"/>
        <v>0</v>
      </c>
      <c r="EC297" s="66">
        <f t="shared" si="12"/>
        <v>0</v>
      </c>
      <c r="ED297" s="66">
        <f t="shared" ref="ED297:FL304" si="18">ED16-ED172</f>
        <v>0</v>
      </c>
      <c r="EE297" s="66">
        <f t="shared" si="18"/>
        <v>0</v>
      </c>
      <c r="EF297" s="66">
        <f t="shared" si="18"/>
        <v>0</v>
      </c>
      <c r="EG297" s="66">
        <f t="shared" si="18"/>
        <v>0</v>
      </c>
      <c r="EH297" s="66">
        <f t="shared" si="18"/>
        <v>0</v>
      </c>
      <c r="EI297" s="66">
        <f t="shared" si="18"/>
        <v>0</v>
      </c>
      <c r="EJ297" s="66">
        <f t="shared" si="18"/>
        <v>0</v>
      </c>
      <c r="EK297" s="66">
        <f t="shared" si="18"/>
        <v>0</v>
      </c>
      <c r="EL297" s="66">
        <f t="shared" si="18"/>
        <v>0</v>
      </c>
      <c r="EM297" s="66">
        <f t="shared" si="18"/>
        <v>0</v>
      </c>
      <c r="EN297" s="66">
        <f t="shared" si="18"/>
        <v>0</v>
      </c>
      <c r="EO297" s="66">
        <f t="shared" si="18"/>
        <v>0</v>
      </c>
      <c r="EP297" s="66">
        <f t="shared" si="18"/>
        <v>0</v>
      </c>
      <c r="EQ297" s="66">
        <f t="shared" si="18"/>
        <v>0</v>
      </c>
      <c r="ER297" s="66">
        <f t="shared" si="18"/>
        <v>0</v>
      </c>
      <c r="ES297" s="66">
        <f t="shared" si="18"/>
        <v>0</v>
      </c>
      <c r="ET297" s="66">
        <f t="shared" si="18"/>
        <v>0</v>
      </c>
      <c r="EU297" s="66">
        <f t="shared" si="18"/>
        <v>0</v>
      </c>
      <c r="EV297" s="66">
        <f t="shared" si="18"/>
        <v>0</v>
      </c>
      <c r="EW297" s="66">
        <f t="shared" si="18"/>
        <v>0</v>
      </c>
      <c r="EX297" s="66">
        <f t="shared" si="18"/>
        <v>0</v>
      </c>
      <c r="EY297" s="66">
        <f t="shared" si="18"/>
        <v>0</v>
      </c>
      <c r="EZ297" s="66">
        <f t="shared" si="18"/>
        <v>0</v>
      </c>
      <c r="FA297" s="66">
        <f t="shared" si="18"/>
        <v>0</v>
      </c>
      <c r="FB297" s="66">
        <f t="shared" si="18"/>
        <v>0</v>
      </c>
      <c r="FC297" s="66">
        <f t="shared" si="18"/>
        <v>0</v>
      </c>
      <c r="FD297" s="66">
        <f t="shared" si="18"/>
        <v>0</v>
      </c>
      <c r="FE297" s="66">
        <f t="shared" si="18"/>
        <v>0</v>
      </c>
      <c r="FF297" s="66">
        <f t="shared" si="18"/>
        <v>0</v>
      </c>
      <c r="FG297" s="66">
        <f t="shared" si="18"/>
        <v>0</v>
      </c>
      <c r="FH297" s="66">
        <f t="shared" si="18"/>
        <v>0</v>
      </c>
      <c r="FI297" s="66">
        <f t="shared" si="18"/>
        <v>0</v>
      </c>
      <c r="FJ297" s="66">
        <f t="shared" si="18"/>
        <v>0</v>
      </c>
      <c r="FK297" s="66">
        <f t="shared" si="18"/>
        <v>0</v>
      </c>
      <c r="FL297" s="66">
        <f t="shared" si="18"/>
        <v>0</v>
      </c>
    </row>
    <row r="298" spans="2:168">
      <c r="B298" s="123" t="s">
        <v>518</v>
      </c>
      <c r="C298" s="124" t="s">
        <v>94</v>
      </c>
      <c r="D298" s="124" t="s">
        <v>95</v>
      </c>
      <c r="E298" s="66">
        <f t="shared" si="9"/>
        <v>0</v>
      </c>
      <c r="F298" s="66">
        <f t="shared" si="16"/>
        <v>0</v>
      </c>
      <c r="G298" s="66">
        <f t="shared" si="16"/>
        <v>0</v>
      </c>
      <c r="H298" s="66">
        <f t="shared" si="16"/>
        <v>0</v>
      </c>
      <c r="I298" s="66">
        <f t="shared" si="16"/>
        <v>0</v>
      </c>
      <c r="J298" s="66">
        <f t="shared" si="16"/>
        <v>0</v>
      </c>
      <c r="K298" s="66">
        <f t="shared" si="16"/>
        <v>0</v>
      </c>
      <c r="L298" s="66">
        <f t="shared" si="16"/>
        <v>0</v>
      </c>
      <c r="M298" s="66">
        <f t="shared" si="16"/>
        <v>0</v>
      </c>
      <c r="N298" s="66">
        <f t="shared" si="16"/>
        <v>0</v>
      </c>
      <c r="O298" s="66">
        <f t="shared" si="16"/>
        <v>0</v>
      </c>
      <c r="P298" s="66">
        <f t="shared" si="16"/>
        <v>0</v>
      </c>
      <c r="Q298" s="66">
        <f t="shared" si="16"/>
        <v>0</v>
      </c>
      <c r="R298" s="66">
        <f t="shared" si="16"/>
        <v>0</v>
      </c>
      <c r="S298" s="66">
        <f t="shared" si="16"/>
        <v>0</v>
      </c>
      <c r="T298" s="66">
        <f t="shared" si="16"/>
        <v>0</v>
      </c>
      <c r="U298" s="66">
        <f t="shared" si="16"/>
        <v>0</v>
      </c>
      <c r="V298" s="66">
        <f t="shared" si="16"/>
        <v>0</v>
      </c>
      <c r="W298" s="66">
        <f t="shared" si="16"/>
        <v>0</v>
      </c>
      <c r="X298" s="66">
        <f t="shared" si="16"/>
        <v>0</v>
      </c>
      <c r="Y298" s="66">
        <f t="shared" si="16"/>
        <v>0</v>
      </c>
      <c r="Z298" s="66">
        <f t="shared" si="16"/>
        <v>0</v>
      </c>
      <c r="AA298" s="66">
        <f t="shared" si="16"/>
        <v>0</v>
      </c>
      <c r="AB298" s="66">
        <f t="shared" si="16"/>
        <v>0</v>
      </c>
      <c r="AC298" s="66">
        <f t="shared" si="16"/>
        <v>0</v>
      </c>
      <c r="AD298" s="66">
        <f t="shared" si="16"/>
        <v>0</v>
      </c>
      <c r="AE298" s="66">
        <f t="shared" si="16"/>
        <v>0</v>
      </c>
      <c r="AF298" s="66">
        <f t="shared" si="16"/>
        <v>0</v>
      </c>
      <c r="AG298" s="66">
        <f t="shared" si="16"/>
        <v>0</v>
      </c>
      <c r="AH298" s="66">
        <f t="shared" si="16"/>
        <v>0</v>
      </c>
      <c r="AI298" s="66">
        <f t="shared" si="16"/>
        <v>0</v>
      </c>
      <c r="AJ298" s="66">
        <f t="shared" si="16"/>
        <v>0</v>
      </c>
      <c r="AK298" s="66">
        <f t="shared" si="16"/>
        <v>0</v>
      </c>
      <c r="AL298" s="66">
        <f t="shared" si="16"/>
        <v>0</v>
      </c>
      <c r="AM298" s="66">
        <f t="shared" si="16"/>
        <v>0</v>
      </c>
      <c r="AN298" s="66">
        <f t="shared" si="16"/>
        <v>0</v>
      </c>
      <c r="AO298" s="66">
        <f t="shared" si="16"/>
        <v>0</v>
      </c>
      <c r="AP298" s="66">
        <f t="shared" si="16"/>
        <v>0</v>
      </c>
      <c r="AQ298" s="66">
        <f t="shared" si="16"/>
        <v>0</v>
      </c>
      <c r="AR298" s="66">
        <f t="shared" si="16"/>
        <v>0</v>
      </c>
      <c r="AS298" s="66">
        <f t="shared" si="16"/>
        <v>0</v>
      </c>
      <c r="AT298" s="66">
        <f t="shared" si="16"/>
        <v>0</v>
      </c>
      <c r="AU298" s="66">
        <f t="shared" si="16"/>
        <v>0</v>
      </c>
      <c r="AV298" s="66">
        <f t="shared" si="16"/>
        <v>0</v>
      </c>
      <c r="AW298" s="66">
        <f t="shared" si="16"/>
        <v>0</v>
      </c>
      <c r="AX298" s="66">
        <f t="shared" si="16"/>
        <v>0</v>
      </c>
      <c r="AY298" s="66">
        <f t="shared" si="16"/>
        <v>0</v>
      </c>
      <c r="AZ298" s="66">
        <f t="shared" si="16"/>
        <v>0</v>
      </c>
      <c r="BA298" s="66">
        <f t="shared" si="16"/>
        <v>0</v>
      </c>
      <c r="BB298" s="66">
        <f t="shared" si="16"/>
        <v>0</v>
      </c>
      <c r="BC298" s="66">
        <f t="shared" si="16"/>
        <v>0</v>
      </c>
      <c r="BD298" s="66">
        <f t="shared" si="16"/>
        <v>0</v>
      </c>
      <c r="BE298" s="66">
        <f t="shared" si="16"/>
        <v>0</v>
      </c>
      <c r="BF298" s="66">
        <f t="shared" si="16"/>
        <v>0</v>
      </c>
      <c r="BG298" s="66">
        <f t="shared" si="16"/>
        <v>0</v>
      </c>
      <c r="BH298" s="66">
        <f t="shared" si="16"/>
        <v>0</v>
      </c>
      <c r="BI298" s="66">
        <f t="shared" si="16"/>
        <v>0</v>
      </c>
      <c r="BJ298" s="66">
        <f t="shared" si="16"/>
        <v>0</v>
      </c>
      <c r="BK298" s="66">
        <f t="shared" si="16"/>
        <v>0</v>
      </c>
      <c r="BL298" s="66">
        <f t="shared" si="16"/>
        <v>0</v>
      </c>
      <c r="BM298" s="66">
        <f t="shared" si="16"/>
        <v>0</v>
      </c>
      <c r="BN298" s="66">
        <f t="shared" si="16"/>
        <v>0</v>
      </c>
      <c r="BO298" s="66">
        <f t="shared" si="16"/>
        <v>0</v>
      </c>
      <c r="BP298" s="66">
        <f t="shared" si="16"/>
        <v>0</v>
      </c>
      <c r="BQ298" s="66">
        <f t="shared" si="16"/>
        <v>0</v>
      </c>
      <c r="BR298" s="66">
        <f t="shared" si="15"/>
        <v>0</v>
      </c>
      <c r="BS298" s="66">
        <f t="shared" si="15"/>
        <v>0</v>
      </c>
      <c r="BT298" s="66">
        <f t="shared" si="15"/>
        <v>0</v>
      </c>
      <c r="BU298" s="66">
        <f t="shared" si="15"/>
        <v>0</v>
      </c>
      <c r="BV298" s="66">
        <f t="shared" si="15"/>
        <v>0</v>
      </c>
      <c r="BW298" s="66">
        <f t="shared" si="15"/>
        <v>0</v>
      </c>
      <c r="BX298" s="66">
        <f t="shared" si="15"/>
        <v>0</v>
      </c>
      <c r="BY298" s="66">
        <f t="shared" si="15"/>
        <v>0</v>
      </c>
      <c r="BZ298" s="66">
        <f t="shared" si="15"/>
        <v>0</v>
      </c>
      <c r="CA298" s="66">
        <f t="shared" si="15"/>
        <v>0</v>
      </c>
      <c r="CB298" s="66">
        <f t="shared" si="15"/>
        <v>0</v>
      </c>
      <c r="CC298" s="66">
        <f t="shared" si="15"/>
        <v>0</v>
      </c>
      <c r="CD298" s="66">
        <f t="shared" si="15"/>
        <v>0</v>
      </c>
      <c r="CE298" s="66">
        <f t="shared" si="15"/>
        <v>0</v>
      </c>
      <c r="CF298" s="66">
        <f t="shared" si="15"/>
        <v>0</v>
      </c>
      <c r="CG298" s="66">
        <f t="shared" si="15"/>
        <v>0</v>
      </c>
      <c r="CH298" s="66">
        <f t="shared" si="15"/>
        <v>0</v>
      </c>
      <c r="CI298" s="66">
        <f t="shared" si="15"/>
        <v>0</v>
      </c>
      <c r="CJ298" s="66">
        <f t="shared" si="15"/>
        <v>0</v>
      </c>
      <c r="CK298" s="66">
        <f t="shared" si="15"/>
        <v>0</v>
      </c>
      <c r="CL298" s="66">
        <f t="shared" si="15"/>
        <v>0</v>
      </c>
      <c r="CM298" s="66">
        <f t="shared" si="15"/>
        <v>0</v>
      </c>
      <c r="CN298" s="66">
        <f t="shared" si="15"/>
        <v>0</v>
      </c>
      <c r="CO298" s="66">
        <f t="shared" si="15"/>
        <v>0</v>
      </c>
      <c r="CP298" s="66">
        <f t="shared" si="15"/>
        <v>0</v>
      </c>
      <c r="CQ298" s="66">
        <f t="shared" si="15"/>
        <v>0</v>
      </c>
      <c r="CR298" s="66">
        <f t="shared" si="15"/>
        <v>0</v>
      </c>
      <c r="CS298" s="66">
        <f t="shared" si="15"/>
        <v>0</v>
      </c>
      <c r="CT298" s="66">
        <f t="shared" si="15"/>
        <v>0</v>
      </c>
      <c r="CU298" s="66">
        <f t="shared" si="15"/>
        <v>0</v>
      </c>
      <c r="CV298" s="66">
        <f t="shared" si="15"/>
        <v>0</v>
      </c>
      <c r="CW298" s="66">
        <f t="shared" si="15"/>
        <v>0</v>
      </c>
      <c r="CX298" s="66">
        <f t="shared" si="15"/>
        <v>0</v>
      </c>
      <c r="CY298" s="66">
        <f t="shared" si="15"/>
        <v>0</v>
      </c>
      <c r="CZ298" s="66">
        <f t="shared" si="15"/>
        <v>0</v>
      </c>
      <c r="DA298" s="66">
        <f t="shared" si="15"/>
        <v>0</v>
      </c>
      <c r="DB298" s="66">
        <f t="shared" si="15"/>
        <v>0</v>
      </c>
      <c r="DC298" s="66">
        <f t="shared" si="15"/>
        <v>0</v>
      </c>
      <c r="DD298" s="66">
        <f t="shared" si="15"/>
        <v>0</v>
      </c>
      <c r="DE298" s="66">
        <f t="shared" si="15"/>
        <v>0</v>
      </c>
      <c r="DF298" s="66">
        <f t="shared" si="15"/>
        <v>0</v>
      </c>
      <c r="DG298" s="66">
        <f t="shared" si="15"/>
        <v>0</v>
      </c>
      <c r="DH298" s="66">
        <f t="shared" si="15"/>
        <v>0</v>
      </c>
      <c r="DI298" s="66">
        <f t="shared" si="15"/>
        <v>0</v>
      </c>
      <c r="DJ298" s="66">
        <f t="shared" si="15"/>
        <v>0</v>
      </c>
      <c r="DK298" s="66">
        <f t="shared" si="15"/>
        <v>0</v>
      </c>
      <c r="DL298" s="66">
        <f t="shared" si="15"/>
        <v>0</v>
      </c>
      <c r="DM298" s="66">
        <f t="shared" si="15"/>
        <v>0</v>
      </c>
      <c r="DN298" s="66">
        <f t="shared" si="15"/>
        <v>0</v>
      </c>
      <c r="DO298" s="66">
        <f t="shared" si="15"/>
        <v>0</v>
      </c>
      <c r="DP298" s="66">
        <f t="shared" si="15"/>
        <v>0</v>
      </c>
      <c r="DQ298" s="66">
        <f t="shared" si="15"/>
        <v>0</v>
      </c>
      <c r="DR298" s="66">
        <f t="shared" si="15"/>
        <v>0</v>
      </c>
      <c r="DS298" s="66">
        <f t="shared" si="15"/>
        <v>0</v>
      </c>
      <c r="DT298" s="66">
        <f t="shared" si="15"/>
        <v>0</v>
      </c>
      <c r="DU298" s="66">
        <f t="shared" si="15"/>
        <v>0</v>
      </c>
      <c r="DV298" s="66">
        <f t="shared" si="15"/>
        <v>0</v>
      </c>
      <c r="DW298" s="66">
        <f t="shared" si="15"/>
        <v>0</v>
      </c>
      <c r="DX298" s="66">
        <f t="shared" si="15"/>
        <v>0</v>
      </c>
      <c r="DY298" s="66">
        <f t="shared" si="15"/>
        <v>0</v>
      </c>
      <c r="DZ298" s="66">
        <f t="shared" si="15"/>
        <v>0</v>
      </c>
      <c r="EA298" s="66">
        <f t="shared" si="15"/>
        <v>0</v>
      </c>
      <c r="EB298" s="66">
        <f t="shared" si="15"/>
        <v>0</v>
      </c>
      <c r="EC298" s="66">
        <f t="shared" si="12"/>
        <v>0</v>
      </c>
      <c r="ED298" s="66">
        <f t="shared" si="18"/>
        <v>0</v>
      </c>
      <c r="EE298" s="66">
        <f t="shared" si="18"/>
        <v>0</v>
      </c>
      <c r="EF298" s="66">
        <f t="shared" si="18"/>
        <v>0</v>
      </c>
      <c r="EG298" s="66">
        <f t="shared" si="18"/>
        <v>0</v>
      </c>
      <c r="EH298" s="66">
        <f t="shared" si="18"/>
        <v>0</v>
      </c>
      <c r="EI298" s="66">
        <f t="shared" si="18"/>
        <v>0</v>
      </c>
      <c r="EJ298" s="66">
        <f t="shared" si="18"/>
        <v>0</v>
      </c>
      <c r="EK298" s="66">
        <f t="shared" si="18"/>
        <v>0</v>
      </c>
      <c r="EL298" s="66">
        <f t="shared" si="18"/>
        <v>0</v>
      </c>
      <c r="EM298" s="66">
        <f t="shared" si="18"/>
        <v>0</v>
      </c>
      <c r="EN298" s="66">
        <f t="shared" si="18"/>
        <v>0</v>
      </c>
      <c r="EO298" s="66">
        <f t="shared" si="18"/>
        <v>0</v>
      </c>
      <c r="EP298" s="66">
        <f t="shared" si="18"/>
        <v>0</v>
      </c>
      <c r="EQ298" s="66">
        <f t="shared" si="18"/>
        <v>0</v>
      </c>
      <c r="ER298" s="66">
        <f t="shared" si="18"/>
        <v>0</v>
      </c>
      <c r="ES298" s="66">
        <f t="shared" si="18"/>
        <v>0</v>
      </c>
      <c r="ET298" s="66">
        <f t="shared" si="18"/>
        <v>0</v>
      </c>
      <c r="EU298" s="66">
        <f t="shared" si="18"/>
        <v>0</v>
      </c>
      <c r="EV298" s="66">
        <f t="shared" si="18"/>
        <v>0</v>
      </c>
      <c r="EW298" s="66">
        <f t="shared" si="18"/>
        <v>0</v>
      </c>
      <c r="EX298" s="66">
        <f t="shared" si="18"/>
        <v>0</v>
      </c>
      <c r="EY298" s="66">
        <f t="shared" si="18"/>
        <v>0</v>
      </c>
      <c r="EZ298" s="66">
        <f t="shared" si="18"/>
        <v>0</v>
      </c>
      <c r="FA298" s="66">
        <f t="shared" si="18"/>
        <v>0</v>
      </c>
      <c r="FB298" s="66">
        <f t="shared" si="18"/>
        <v>0</v>
      </c>
      <c r="FC298" s="66">
        <f t="shared" si="18"/>
        <v>0</v>
      </c>
      <c r="FD298" s="66">
        <f t="shared" si="18"/>
        <v>0</v>
      </c>
      <c r="FE298" s="66">
        <f t="shared" si="18"/>
        <v>0</v>
      </c>
      <c r="FF298" s="66">
        <f t="shared" si="18"/>
        <v>0</v>
      </c>
      <c r="FG298" s="66">
        <f t="shared" si="18"/>
        <v>0</v>
      </c>
      <c r="FH298" s="66">
        <f t="shared" si="18"/>
        <v>0</v>
      </c>
      <c r="FI298" s="66">
        <f t="shared" si="18"/>
        <v>0</v>
      </c>
      <c r="FJ298" s="66">
        <f t="shared" si="18"/>
        <v>0</v>
      </c>
      <c r="FK298" s="66">
        <f t="shared" si="18"/>
        <v>0</v>
      </c>
      <c r="FL298" s="66">
        <f t="shared" si="18"/>
        <v>0</v>
      </c>
    </row>
    <row r="299" spans="2:168">
      <c r="B299" s="123" t="s">
        <v>519</v>
      </c>
      <c r="C299" s="124" t="s">
        <v>96</v>
      </c>
      <c r="D299" s="124" t="s">
        <v>97</v>
      </c>
      <c r="E299" s="66">
        <f t="shared" si="9"/>
        <v>0</v>
      </c>
      <c r="F299" s="66">
        <f t="shared" si="16"/>
        <v>0</v>
      </c>
      <c r="G299" s="66">
        <f t="shared" si="16"/>
        <v>0</v>
      </c>
      <c r="H299" s="66">
        <f t="shared" si="16"/>
        <v>0</v>
      </c>
      <c r="I299" s="66">
        <f t="shared" si="16"/>
        <v>0</v>
      </c>
      <c r="J299" s="66">
        <f t="shared" si="16"/>
        <v>0</v>
      </c>
      <c r="K299" s="66">
        <f t="shared" si="16"/>
        <v>0</v>
      </c>
      <c r="L299" s="66">
        <f t="shared" si="16"/>
        <v>0</v>
      </c>
      <c r="M299" s="66">
        <f t="shared" si="16"/>
        <v>0</v>
      </c>
      <c r="N299" s="66">
        <f t="shared" si="16"/>
        <v>0</v>
      </c>
      <c r="O299" s="66">
        <f t="shared" si="16"/>
        <v>0</v>
      </c>
      <c r="P299" s="66">
        <f t="shared" si="16"/>
        <v>0</v>
      </c>
      <c r="Q299" s="66">
        <f t="shared" si="16"/>
        <v>0</v>
      </c>
      <c r="R299" s="66">
        <f t="shared" si="16"/>
        <v>0</v>
      </c>
      <c r="S299" s="66">
        <f t="shared" si="16"/>
        <v>0</v>
      </c>
      <c r="T299" s="66">
        <f t="shared" si="16"/>
        <v>0</v>
      </c>
      <c r="U299" s="66">
        <f t="shared" si="16"/>
        <v>0</v>
      </c>
      <c r="V299" s="66">
        <f t="shared" si="16"/>
        <v>0</v>
      </c>
      <c r="W299" s="66">
        <f t="shared" si="16"/>
        <v>0</v>
      </c>
      <c r="X299" s="66">
        <f t="shared" si="16"/>
        <v>0</v>
      </c>
      <c r="Y299" s="66">
        <f t="shared" si="16"/>
        <v>0</v>
      </c>
      <c r="Z299" s="66">
        <f t="shared" si="16"/>
        <v>0</v>
      </c>
      <c r="AA299" s="66">
        <f t="shared" si="16"/>
        <v>0</v>
      </c>
      <c r="AB299" s="66">
        <f t="shared" si="16"/>
        <v>0</v>
      </c>
      <c r="AC299" s="66">
        <f t="shared" si="16"/>
        <v>0</v>
      </c>
      <c r="AD299" s="66">
        <f t="shared" si="16"/>
        <v>0</v>
      </c>
      <c r="AE299" s="66">
        <f t="shared" si="16"/>
        <v>0</v>
      </c>
      <c r="AF299" s="66">
        <f t="shared" si="16"/>
        <v>0</v>
      </c>
      <c r="AG299" s="66">
        <f t="shared" si="16"/>
        <v>0</v>
      </c>
      <c r="AH299" s="66">
        <f t="shared" si="16"/>
        <v>0</v>
      </c>
      <c r="AI299" s="66">
        <f t="shared" si="16"/>
        <v>0</v>
      </c>
      <c r="AJ299" s="66">
        <f t="shared" si="16"/>
        <v>0</v>
      </c>
      <c r="AK299" s="66">
        <f t="shared" si="16"/>
        <v>0</v>
      </c>
      <c r="AL299" s="66">
        <f t="shared" si="16"/>
        <v>0</v>
      </c>
      <c r="AM299" s="66">
        <f t="shared" si="16"/>
        <v>0</v>
      </c>
      <c r="AN299" s="66">
        <f t="shared" si="16"/>
        <v>0</v>
      </c>
      <c r="AO299" s="66">
        <f t="shared" si="16"/>
        <v>0</v>
      </c>
      <c r="AP299" s="66">
        <f t="shared" si="16"/>
        <v>0</v>
      </c>
      <c r="AQ299" s="66">
        <f t="shared" si="16"/>
        <v>0</v>
      </c>
      <c r="AR299" s="66">
        <f t="shared" si="16"/>
        <v>0</v>
      </c>
      <c r="AS299" s="66">
        <f t="shared" si="16"/>
        <v>0</v>
      </c>
      <c r="AT299" s="66">
        <f t="shared" si="16"/>
        <v>0</v>
      </c>
      <c r="AU299" s="66">
        <f t="shared" si="16"/>
        <v>0</v>
      </c>
      <c r="AV299" s="66">
        <f t="shared" si="16"/>
        <v>0</v>
      </c>
      <c r="AW299" s="66">
        <f t="shared" si="16"/>
        <v>0</v>
      </c>
      <c r="AX299" s="66">
        <f t="shared" si="16"/>
        <v>0</v>
      </c>
      <c r="AY299" s="66">
        <f t="shared" si="16"/>
        <v>0</v>
      </c>
      <c r="AZ299" s="66">
        <f t="shared" si="16"/>
        <v>0</v>
      </c>
      <c r="BA299" s="66">
        <f t="shared" si="16"/>
        <v>0</v>
      </c>
      <c r="BB299" s="66">
        <f t="shared" si="16"/>
        <v>0</v>
      </c>
      <c r="BC299" s="66">
        <f t="shared" si="16"/>
        <v>0</v>
      </c>
      <c r="BD299" s="66">
        <f t="shared" si="16"/>
        <v>0</v>
      </c>
      <c r="BE299" s="66">
        <f t="shared" si="16"/>
        <v>0</v>
      </c>
      <c r="BF299" s="66">
        <f t="shared" si="16"/>
        <v>0</v>
      </c>
      <c r="BG299" s="66">
        <f t="shared" si="16"/>
        <v>0</v>
      </c>
      <c r="BH299" s="66">
        <f t="shared" si="16"/>
        <v>0</v>
      </c>
      <c r="BI299" s="66">
        <f t="shared" si="16"/>
        <v>0</v>
      </c>
      <c r="BJ299" s="66">
        <f t="shared" si="16"/>
        <v>0</v>
      </c>
      <c r="BK299" s="66">
        <f t="shared" si="16"/>
        <v>0</v>
      </c>
      <c r="BL299" s="66">
        <f t="shared" si="16"/>
        <v>0</v>
      </c>
      <c r="BM299" s="66">
        <f t="shared" si="16"/>
        <v>0</v>
      </c>
      <c r="BN299" s="66">
        <f t="shared" si="16"/>
        <v>0</v>
      </c>
      <c r="BO299" s="66">
        <f t="shared" si="16"/>
        <v>0</v>
      </c>
      <c r="BP299" s="66">
        <f t="shared" si="16"/>
        <v>0</v>
      </c>
      <c r="BQ299" s="66">
        <f t="shared" ref="BQ299:EB302" si="19">BQ18-BQ174</f>
        <v>0</v>
      </c>
      <c r="BR299" s="66">
        <f t="shared" si="19"/>
        <v>0</v>
      </c>
      <c r="BS299" s="66">
        <f t="shared" si="19"/>
        <v>0</v>
      </c>
      <c r="BT299" s="66">
        <f t="shared" si="19"/>
        <v>0</v>
      </c>
      <c r="BU299" s="66">
        <f t="shared" si="19"/>
        <v>0</v>
      </c>
      <c r="BV299" s="66">
        <f t="shared" si="19"/>
        <v>0</v>
      </c>
      <c r="BW299" s="66">
        <f t="shared" si="19"/>
        <v>0</v>
      </c>
      <c r="BX299" s="66">
        <f t="shared" si="19"/>
        <v>0</v>
      </c>
      <c r="BY299" s="66">
        <f t="shared" si="19"/>
        <v>0</v>
      </c>
      <c r="BZ299" s="66">
        <f t="shared" si="19"/>
        <v>0</v>
      </c>
      <c r="CA299" s="66">
        <f t="shared" si="19"/>
        <v>0</v>
      </c>
      <c r="CB299" s="66">
        <f t="shared" si="19"/>
        <v>0</v>
      </c>
      <c r="CC299" s="66">
        <f t="shared" si="19"/>
        <v>0</v>
      </c>
      <c r="CD299" s="66">
        <f t="shared" si="19"/>
        <v>0</v>
      </c>
      <c r="CE299" s="66">
        <f t="shared" si="19"/>
        <v>0</v>
      </c>
      <c r="CF299" s="66">
        <f t="shared" si="19"/>
        <v>0</v>
      </c>
      <c r="CG299" s="66">
        <f t="shared" si="19"/>
        <v>0</v>
      </c>
      <c r="CH299" s="66">
        <f t="shared" si="19"/>
        <v>0</v>
      </c>
      <c r="CI299" s="66">
        <f t="shared" si="19"/>
        <v>0</v>
      </c>
      <c r="CJ299" s="66">
        <f t="shared" si="19"/>
        <v>0</v>
      </c>
      <c r="CK299" s="66">
        <f t="shared" si="19"/>
        <v>0</v>
      </c>
      <c r="CL299" s="66">
        <f t="shared" si="19"/>
        <v>0</v>
      </c>
      <c r="CM299" s="66">
        <f t="shared" si="19"/>
        <v>0</v>
      </c>
      <c r="CN299" s="66">
        <f t="shared" si="19"/>
        <v>0</v>
      </c>
      <c r="CO299" s="66">
        <f t="shared" si="19"/>
        <v>0</v>
      </c>
      <c r="CP299" s="66">
        <f t="shared" si="19"/>
        <v>0</v>
      </c>
      <c r="CQ299" s="66">
        <f t="shared" si="19"/>
        <v>0</v>
      </c>
      <c r="CR299" s="66">
        <f t="shared" si="19"/>
        <v>0</v>
      </c>
      <c r="CS299" s="66">
        <f t="shared" si="19"/>
        <v>0</v>
      </c>
      <c r="CT299" s="66">
        <f t="shared" si="19"/>
        <v>0</v>
      </c>
      <c r="CU299" s="66">
        <f t="shared" si="19"/>
        <v>0</v>
      </c>
      <c r="CV299" s="66">
        <f t="shared" si="19"/>
        <v>0</v>
      </c>
      <c r="CW299" s="66">
        <f t="shared" si="19"/>
        <v>0</v>
      </c>
      <c r="CX299" s="66">
        <f t="shared" si="19"/>
        <v>0</v>
      </c>
      <c r="CY299" s="66">
        <f t="shared" si="19"/>
        <v>0</v>
      </c>
      <c r="CZ299" s="66">
        <f t="shared" si="19"/>
        <v>0</v>
      </c>
      <c r="DA299" s="66">
        <f t="shared" si="19"/>
        <v>0</v>
      </c>
      <c r="DB299" s="66">
        <f t="shared" si="19"/>
        <v>0</v>
      </c>
      <c r="DC299" s="66">
        <f t="shared" si="19"/>
        <v>0</v>
      </c>
      <c r="DD299" s="66">
        <f t="shared" si="19"/>
        <v>0</v>
      </c>
      <c r="DE299" s="66">
        <f t="shared" si="19"/>
        <v>0</v>
      </c>
      <c r="DF299" s="66">
        <f t="shared" si="19"/>
        <v>0</v>
      </c>
      <c r="DG299" s="66">
        <f t="shared" si="19"/>
        <v>0</v>
      </c>
      <c r="DH299" s="66">
        <f t="shared" si="19"/>
        <v>0</v>
      </c>
      <c r="DI299" s="66">
        <f t="shared" si="19"/>
        <v>0</v>
      </c>
      <c r="DJ299" s="66">
        <f t="shared" si="19"/>
        <v>0</v>
      </c>
      <c r="DK299" s="66">
        <f t="shared" si="19"/>
        <v>0</v>
      </c>
      <c r="DL299" s="66">
        <f t="shared" si="19"/>
        <v>0</v>
      </c>
      <c r="DM299" s="66">
        <f t="shared" si="19"/>
        <v>0</v>
      </c>
      <c r="DN299" s="66">
        <f t="shared" si="19"/>
        <v>0</v>
      </c>
      <c r="DO299" s="66">
        <f t="shared" si="19"/>
        <v>0</v>
      </c>
      <c r="DP299" s="66">
        <f t="shared" si="19"/>
        <v>0</v>
      </c>
      <c r="DQ299" s="66">
        <f t="shared" si="19"/>
        <v>0</v>
      </c>
      <c r="DR299" s="66">
        <f t="shared" si="19"/>
        <v>0</v>
      </c>
      <c r="DS299" s="66">
        <f t="shared" si="19"/>
        <v>0</v>
      </c>
      <c r="DT299" s="66">
        <f t="shared" si="19"/>
        <v>0</v>
      </c>
      <c r="DU299" s="66">
        <f t="shared" si="19"/>
        <v>0</v>
      </c>
      <c r="DV299" s="66">
        <f t="shared" si="19"/>
        <v>0</v>
      </c>
      <c r="DW299" s="66">
        <f t="shared" si="19"/>
        <v>0</v>
      </c>
      <c r="DX299" s="66">
        <f t="shared" si="19"/>
        <v>0</v>
      </c>
      <c r="DY299" s="66">
        <f t="shared" si="19"/>
        <v>0</v>
      </c>
      <c r="DZ299" s="66">
        <f t="shared" si="19"/>
        <v>0</v>
      </c>
      <c r="EA299" s="66">
        <f t="shared" si="19"/>
        <v>0</v>
      </c>
      <c r="EB299" s="66">
        <f t="shared" si="19"/>
        <v>0</v>
      </c>
      <c r="EC299" s="66">
        <f t="shared" si="12"/>
        <v>0</v>
      </c>
      <c r="ED299" s="66">
        <f t="shared" si="18"/>
        <v>0</v>
      </c>
      <c r="EE299" s="66">
        <f t="shared" si="18"/>
        <v>0</v>
      </c>
      <c r="EF299" s="66">
        <f t="shared" si="18"/>
        <v>0</v>
      </c>
      <c r="EG299" s="66">
        <f t="shared" si="18"/>
        <v>0</v>
      </c>
      <c r="EH299" s="66">
        <f t="shared" si="18"/>
        <v>0</v>
      </c>
      <c r="EI299" s="66">
        <f t="shared" si="18"/>
        <v>0</v>
      </c>
      <c r="EJ299" s="66">
        <f t="shared" si="18"/>
        <v>0</v>
      </c>
      <c r="EK299" s="66">
        <f t="shared" si="18"/>
        <v>0</v>
      </c>
      <c r="EL299" s="66">
        <f t="shared" si="18"/>
        <v>0</v>
      </c>
      <c r="EM299" s="66">
        <f t="shared" si="18"/>
        <v>0</v>
      </c>
      <c r="EN299" s="66">
        <f t="shared" si="18"/>
        <v>0</v>
      </c>
      <c r="EO299" s="66">
        <f t="shared" si="18"/>
        <v>0</v>
      </c>
      <c r="EP299" s="66">
        <f t="shared" si="18"/>
        <v>0</v>
      </c>
      <c r="EQ299" s="66">
        <f t="shared" si="18"/>
        <v>0</v>
      </c>
      <c r="ER299" s="66">
        <f t="shared" si="18"/>
        <v>0</v>
      </c>
      <c r="ES299" s="66">
        <f t="shared" si="18"/>
        <v>0</v>
      </c>
      <c r="ET299" s="66">
        <f t="shared" si="18"/>
        <v>0</v>
      </c>
      <c r="EU299" s="66">
        <f t="shared" si="18"/>
        <v>0</v>
      </c>
      <c r="EV299" s="66">
        <f t="shared" si="18"/>
        <v>0</v>
      </c>
      <c r="EW299" s="66">
        <f t="shared" si="18"/>
        <v>0</v>
      </c>
      <c r="EX299" s="66">
        <f t="shared" si="18"/>
        <v>0</v>
      </c>
      <c r="EY299" s="66">
        <f t="shared" si="18"/>
        <v>0</v>
      </c>
      <c r="EZ299" s="66">
        <f t="shared" si="18"/>
        <v>0</v>
      </c>
      <c r="FA299" s="66">
        <f t="shared" si="18"/>
        <v>0</v>
      </c>
      <c r="FB299" s="66">
        <f t="shared" si="18"/>
        <v>0</v>
      </c>
      <c r="FC299" s="66">
        <f t="shared" si="18"/>
        <v>0</v>
      </c>
      <c r="FD299" s="66">
        <f t="shared" si="18"/>
        <v>0</v>
      </c>
      <c r="FE299" s="66">
        <f t="shared" si="18"/>
        <v>0</v>
      </c>
      <c r="FF299" s="66">
        <f t="shared" si="18"/>
        <v>0</v>
      </c>
      <c r="FG299" s="66">
        <f t="shared" si="18"/>
        <v>0</v>
      </c>
      <c r="FH299" s="66">
        <f t="shared" si="18"/>
        <v>0</v>
      </c>
      <c r="FI299" s="66">
        <f t="shared" si="18"/>
        <v>0</v>
      </c>
      <c r="FJ299" s="66">
        <f t="shared" si="18"/>
        <v>0</v>
      </c>
      <c r="FK299" s="66">
        <f t="shared" si="18"/>
        <v>0</v>
      </c>
      <c r="FL299" s="66">
        <f t="shared" si="18"/>
        <v>0</v>
      </c>
    </row>
    <row r="300" spans="2:168">
      <c r="B300" s="123" t="s">
        <v>520</v>
      </c>
      <c r="C300" s="124" t="s">
        <v>98</v>
      </c>
      <c r="D300" s="124" t="s">
        <v>99</v>
      </c>
      <c r="E300" s="66">
        <f t="shared" si="9"/>
        <v>0</v>
      </c>
      <c r="F300" s="66">
        <f t="shared" ref="F300:BQ303" si="20">F19-F175</f>
        <v>0</v>
      </c>
      <c r="G300" s="66">
        <f t="shared" si="20"/>
        <v>0</v>
      </c>
      <c r="H300" s="66">
        <f t="shared" si="20"/>
        <v>0</v>
      </c>
      <c r="I300" s="66">
        <f t="shared" si="20"/>
        <v>0</v>
      </c>
      <c r="J300" s="66">
        <f t="shared" si="20"/>
        <v>0</v>
      </c>
      <c r="K300" s="66">
        <f t="shared" si="20"/>
        <v>0</v>
      </c>
      <c r="L300" s="66">
        <f t="shared" si="20"/>
        <v>0</v>
      </c>
      <c r="M300" s="66">
        <f t="shared" si="20"/>
        <v>0</v>
      </c>
      <c r="N300" s="66">
        <f t="shared" si="20"/>
        <v>0</v>
      </c>
      <c r="O300" s="66">
        <f t="shared" si="20"/>
        <v>0</v>
      </c>
      <c r="P300" s="66">
        <f t="shared" si="20"/>
        <v>0</v>
      </c>
      <c r="Q300" s="66">
        <f t="shared" si="20"/>
        <v>0</v>
      </c>
      <c r="R300" s="66">
        <f t="shared" si="20"/>
        <v>0</v>
      </c>
      <c r="S300" s="66">
        <f t="shared" si="20"/>
        <v>0</v>
      </c>
      <c r="T300" s="66">
        <f t="shared" si="20"/>
        <v>0</v>
      </c>
      <c r="U300" s="66">
        <f t="shared" si="20"/>
        <v>0</v>
      </c>
      <c r="V300" s="66">
        <f t="shared" si="20"/>
        <v>0</v>
      </c>
      <c r="W300" s="66">
        <f t="shared" si="20"/>
        <v>0</v>
      </c>
      <c r="X300" s="66">
        <f t="shared" si="20"/>
        <v>0</v>
      </c>
      <c r="Y300" s="66">
        <f t="shared" si="20"/>
        <v>0</v>
      </c>
      <c r="Z300" s="66">
        <f t="shared" si="20"/>
        <v>0</v>
      </c>
      <c r="AA300" s="66">
        <f t="shared" si="20"/>
        <v>0</v>
      </c>
      <c r="AB300" s="66">
        <f t="shared" si="20"/>
        <v>0</v>
      </c>
      <c r="AC300" s="66">
        <f t="shared" si="20"/>
        <v>0</v>
      </c>
      <c r="AD300" s="66">
        <f t="shared" si="20"/>
        <v>0</v>
      </c>
      <c r="AE300" s="66">
        <f t="shared" si="20"/>
        <v>0</v>
      </c>
      <c r="AF300" s="66">
        <f t="shared" si="20"/>
        <v>0</v>
      </c>
      <c r="AG300" s="66">
        <f t="shared" si="20"/>
        <v>0</v>
      </c>
      <c r="AH300" s="66">
        <f t="shared" si="20"/>
        <v>0</v>
      </c>
      <c r="AI300" s="66">
        <f t="shared" si="20"/>
        <v>0</v>
      </c>
      <c r="AJ300" s="66">
        <f t="shared" si="20"/>
        <v>0</v>
      </c>
      <c r="AK300" s="66">
        <f t="shared" si="20"/>
        <v>0</v>
      </c>
      <c r="AL300" s="66">
        <f t="shared" si="20"/>
        <v>0</v>
      </c>
      <c r="AM300" s="66">
        <f t="shared" si="20"/>
        <v>0</v>
      </c>
      <c r="AN300" s="66">
        <f t="shared" si="20"/>
        <v>0</v>
      </c>
      <c r="AO300" s="66">
        <f t="shared" si="20"/>
        <v>0</v>
      </c>
      <c r="AP300" s="66">
        <f t="shared" si="20"/>
        <v>0</v>
      </c>
      <c r="AQ300" s="66">
        <f t="shared" si="20"/>
        <v>0</v>
      </c>
      <c r="AR300" s="66">
        <f t="shared" si="20"/>
        <v>0</v>
      </c>
      <c r="AS300" s="66">
        <f t="shared" si="20"/>
        <v>0</v>
      </c>
      <c r="AT300" s="66">
        <f t="shared" si="20"/>
        <v>0</v>
      </c>
      <c r="AU300" s="66">
        <f t="shared" si="20"/>
        <v>0</v>
      </c>
      <c r="AV300" s="66">
        <f t="shared" si="20"/>
        <v>0</v>
      </c>
      <c r="AW300" s="66">
        <f t="shared" si="20"/>
        <v>0</v>
      </c>
      <c r="AX300" s="66">
        <f t="shared" si="20"/>
        <v>0</v>
      </c>
      <c r="AY300" s="66">
        <f t="shared" si="20"/>
        <v>0</v>
      </c>
      <c r="AZ300" s="66">
        <f t="shared" si="20"/>
        <v>0</v>
      </c>
      <c r="BA300" s="66">
        <f t="shared" si="20"/>
        <v>0</v>
      </c>
      <c r="BB300" s="66">
        <f t="shared" si="20"/>
        <v>0</v>
      </c>
      <c r="BC300" s="66">
        <f t="shared" si="20"/>
        <v>0</v>
      </c>
      <c r="BD300" s="66">
        <f t="shared" si="20"/>
        <v>0</v>
      </c>
      <c r="BE300" s="66">
        <f t="shared" si="20"/>
        <v>0</v>
      </c>
      <c r="BF300" s="66">
        <f t="shared" si="20"/>
        <v>0</v>
      </c>
      <c r="BG300" s="66">
        <f t="shared" si="20"/>
        <v>0</v>
      </c>
      <c r="BH300" s="66">
        <f t="shared" si="20"/>
        <v>0</v>
      </c>
      <c r="BI300" s="66">
        <f t="shared" si="20"/>
        <v>0</v>
      </c>
      <c r="BJ300" s="66">
        <f t="shared" si="20"/>
        <v>0</v>
      </c>
      <c r="BK300" s="66">
        <f t="shared" si="20"/>
        <v>0</v>
      </c>
      <c r="BL300" s="66">
        <f t="shared" si="20"/>
        <v>0</v>
      </c>
      <c r="BM300" s="66">
        <f t="shared" si="20"/>
        <v>0</v>
      </c>
      <c r="BN300" s="66">
        <f t="shared" si="20"/>
        <v>0</v>
      </c>
      <c r="BO300" s="66">
        <f t="shared" si="20"/>
        <v>0</v>
      </c>
      <c r="BP300" s="66">
        <f t="shared" si="20"/>
        <v>0</v>
      </c>
      <c r="BQ300" s="66">
        <f t="shared" si="20"/>
        <v>0</v>
      </c>
      <c r="BR300" s="66">
        <f t="shared" si="19"/>
        <v>0</v>
      </c>
      <c r="BS300" s="66">
        <f t="shared" si="19"/>
        <v>0</v>
      </c>
      <c r="BT300" s="66">
        <f t="shared" si="19"/>
        <v>0</v>
      </c>
      <c r="BU300" s="66">
        <f t="shared" si="19"/>
        <v>0</v>
      </c>
      <c r="BV300" s="66">
        <f t="shared" si="19"/>
        <v>0</v>
      </c>
      <c r="BW300" s="66">
        <f t="shared" si="19"/>
        <v>0</v>
      </c>
      <c r="BX300" s="66">
        <f t="shared" si="19"/>
        <v>0</v>
      </c>
      <c r="BY300" s="66">
        <f t="shared" si="19"/>
        <v>0</v>
      </c>
      <c r="BZ300" s="66">
        <f t="shared" si="19"/>
        <v>0</v>
      </c>
      <c r="CA300" s="66">
        <f t="shared" si="19"/>
        <v>0</v>
      </c>
      <c r="CB300" s="66">
        <f t="shared" si="19"/>
        <v>0</v>
      </c>
      <c r="CC300" s="66">
        <f t="shared" si="19"/>
        <v>0</v>
      </c>
      <c r="CD300" s="66">
        <f t="shared" si="19"/>
        <v>0</v>
      </c>
      <c r="CE300" s="66">
        <f t="shared" si="19"/>
        <v>0</v>
      </c>
      <c r="CF300" s="66">
        <f t="shared" si="19"/>
        <v>0</v>
      </c>
      <c r="CG300" s="66">
        <f t="shared" si="19"/>
        <v>0</v>
      </c>
      <c r="CH300" s="66">
        <f t="shared" si="19"/>
        <v>0</v>
      </c>
      <c r="CI300" s="66">
        <f t="shared" si="19"/>
        <v>0</v>
      </c>
      <c r="CJ300" s="66">
        <f t="shared" si="19"/>
        <v>0</v>
      </c>
      <c r="CK300" s="66">
        <f t="shared" si="19"/>
        <v>0</v>
      </c>
      <c r="CL300" s="66">
        <f t="shared" si="19"/>
        <v>0</v>
      </c>
      <c r="CM300" s="66">
        <f t="shared" si="19"/>
        <v>0</v>
      </c>
      <c r="CN300" s="66">
        <f t="shared" si="19"/>
        <v>0</v>
      </c>
      <c r="CO300" s="66">
        <f t="shared" si="19"/>
        <v>0</v>
      </c>
      <c r="CP300" s="66">
        <f t="shared" si="19"/>
        <v>0</v>
      </c>
      <c r="CQ300" s="66">
        <f t="shared" si="19"/>
        <v>0</v>
      </c>
      <c r="CR300" s="66">
        <f t="shared" si="19"/>
        <v>0</v>
      </c>
      <c r="CS300" s="66">
        <f t="shared" si="19"/>
        <v>0</v>
      </c>
      <c r="CT300" s="66">
        <f t="shared" si="19"/>
        <v>0</v>
      </c>
      <c r="CU300" s="66">
        <f t="shared" si="19"/>
        <v>0</v>
      </c>
      <c r="CV300" s="66">
        <f t="shared" si="19"/>
        <v>0</v>
      </c>
      <c r="CW300" s="66">
        <f t="shared" si="19"/>
        <v>0</v>
      </c>
      <c r="CX300" s="66">
        <f t="shared" si="19"/>
        <v>0</v>
      </c>
      <c r="CY300" s="66">
        <f t="shared" si="19"/>
        <v>0</v>
      </c>
      <c r="CZ300" s="66">
        <f t="shared" si="19"/>
        <v>0</v>
      </c>
      <c r="DA300" s="66">
        <f t="shared" si="19"/>
        <v>0</v>
      </c>
      <c r="DB300" s="66">
        <f t="shared" si="19"/>
        <v>0</v>
      </c>
      <c r="DC300" s="66">
        <f t="shared" si="19"/>
        <v>0</v>
      </c>
      <c r="DD300" s="66">
        <f t="shared" si="19"/>
        <v>0</v>
      </c>
      <c r="DE300" s="66">
        <f t="shared" si="19"/>
        <v>0</v>
      </c>
      <c r="DF300" s="66">
        <f t="shared" si="19"/>
        <v>0</v>
      </c>
      <c r="DG300" s="66">
        <f t="shared" si="19"/>
        <v>0</v>
      </c>
      <c r="DH300" s="66">
        <f t="shared" si="19"/>
        <v>0</v>
      </c>
      <c r="DI300" s="66">
        <f t="shared" si="19"/>
        <v>0</v>
      </c>
      <c r="DJ300" s="66">
        <f t="shared" si="19"/>
        <v>0</v>
      </c>
      <c r="DK300" s="66">
        <f t="shared" si="19"/>
        <v>0</v>
      </c>
      <c r="DL300" s="66">
        <f t="shared" si="19"/>
        <v>0</v>
      </c>
      <c r="DM300" s="66">
        <f t="shared" si="19"/>
        <v>0</v>
      </c>
      <c r="DN300" s="66">
        <f t="shared" si="19"/>
        <v>0</v>
      </c>
      <c r="DO300" s="66">
        <f t="shared" si="19"/>
        <v>0</v>
      </c>
      <c r="DP300" s="66">
        <f t="shared" si="19"/>
        <v>0</v>
      </c>
      <c r="DQ300" s="66">
        <f t="shared" si="19"/>
        <v>0</v>
      </c>
      <c r="DR300" s="66">
        <f t="shared" si="19"/>
        <v>0</v>
      </c>
      <c r="DS300" s="66">
        <f t="shared" si="19"/>
        <v>0</v>
      </c>
      <c r="DT300" s="66">
        <f t="shared" si="19"/>
        <v>0</v>
      </c>
      <c r="DU300" s="66">
        <f t="shared" si="19"/>
        <v>0</v>
      </c>
      <c r="DV300" s="66">
        <f t="shared" si="19"/>
        <v>0</v>
      </c>
      <c r="DW300" s="66">
        <f t="shared" si="19"/>
        <v>0</v>
      </c>
      <c r="DX300" s="66">
        <f t="shared" si="19"/>
        <v>0</v>
      </c>
      <c r="DY300" s="66">
        <f t="shared" si="19"/>
        <v>0</v>
      </c>
      <c r="DZ300" s="66">
        <f t="shared" si="19"/>
        <v>0</v>
      </c>
      <c r="EA300" s="66">
        <f t="shared" si="19"/>
        <v>0</v>
      </c>
      <c r="EB300" s="66">
        <f t="shared" si="19"/>
        <v>0</v>
      </c>
      <c r="EC300" s="66">
        <f t="shared" si="12"/>
        <v>0</v>
      </c>
      <c r="ED300" s="66">
        <f t="shared" si="18"/>
        <v>0</v>
      </c>
      <c r="EE300" s="66">
        <f t="shared" si="18"/>
        <v>0</v>
      </c>
      <c r="EF300" s="66">
        <f t="shared" si="18"/>
        <v>0</v>
      </c>
      <c r="EG300" s="66">
        <f t="shared" si="18"/>
        <v>0</v>
      </c>
      <c r="EH300" s="66">
        <f t="shared" si="18"/>
        <v>0</v>
      </c>
      <c r="EI300" s="66">
        <f t="shared" si="18"/>
        <v>0</v>
      </c>
      <c r="EJ300" s="66">
        <f t="shared" si="18"/>
        <v>0</v>
      </c>
      <c r="EK300" s="66">
        <f t="shared" si="18"/>
        <v>0</v>
      </c>
      <c r="EL300" s="66">
        <f t="shared" si="18"/>
        <v>0</v>
      </c>
      <c r="EM300" s="66">
        <f t="shared" si="18"/>
        <v>0</v>
      </c>
      <c r="EN300" s="66">
        <f t="shared" si="18"/>
        <v>0</v>
      </c>
      <c r="EO300" s="66">
        <f t="shared" si="18"/>
        <v>0</v>
      </c>
      <c r="EP300" s="66">
        <f t="shared" si="18"/>
        <v>0</v>
      </c>
      <c r="EQ300" s="66">
        <f t="shared" si="18"/>
        <v>0</v>
      </c>
      <c r="ER300" s="66">
        <f t="shared" si="18"/>
        <v>0</v>
      </c>
      <c r="ES300" s="66">
        <f t="shared" si="18"/>
        <v>0</v>
      </c>
      <c r="ET300" s="66">
        <f t="shared" si="18"/>
        <v>0</v>
      </c>
      <c r="EU300" s="66">
        <f t="shared" si="18"/>
        <v>0</v>
      </c>
      <c r="EV300" s="66">
        <f t="shared" si="18"/>
        <v>0</v>
      </c>
      <c r="EW300" s="66">
        <f t="shared" si="18"/>
        <v>0</v>
      </c>
      <c r="EX300" s="66">
        <f t="shared" si="18"/>
        <v>0</v>
      </c>
      <c r="EY300" s="66">
        <f t="shared" si="18"/>
        <v>0</v>
      </c>
      <c r="EZ300" s="66">
        <f t="shared" si="18"/>
        <v>0</v>
      </c>
      <c r="FA300" s="66">
        <f t="shared" si="18"/>
        <v>0</v>
      </c>
      <c r="FB300" s="66">
        <f t="shared" si="18"/>
        <v>0</v>
      </c>
      <c r="FC300" s="66">
        <f t="shared" si="18"/>
        <v>0</v>
      </c>
      <c r="FD300" s="66">
        <f t="shared" si="18"/>
        <v>0</v>
      </c>
      <c r="FE300" s="66">
        <f t="shared" si="18"/>
        <v>0</v>
      </c>
      <c r="FF300" s="66">
        <f t="shared" si="18"/>
        <v>0</v>
      </c>
      <c r="FG300" s="66">
        <f t="shared" si="18"/>
        <v>0</v>
      </c>
      <c r="FH300" s="66">
        <f t="shared" si="18"/>
        <v>0</v>
      </c>
      <c r="FI300" s="66">
        <f t="shared" si="18"/>
        <v>0</v>
      </c>
      <c r="FJ300" s="66">
        <f t="shared" si="18"/>
        <v>0</v>
      </c>
      <c r="FK300" s="66">
        <f t="shared" si="18"/>
        <v>0</v>
      </c>
      <c r="FL300" s="66">
        <f t="shared" si="18"/>
        <v>0</v>
      </c>
    </row>
    <row r="301" spans="2:168">
      <c r="B301" s="123" t="s">
        <v>521</v>
      </c>
      <c r="C301" s="124" t="s">
        <v>100</v>
      </c>
      <c r="D301" s="124" t="s">
        <v>101</v>
      </c>
      <c r="E301" s="66">
        <f t="shared" si="9"/>
        <v>0</v>
      </c>
      <c r="F301" s="66">
        <f t="shared" si="20"/>
        <v>0</v>
      </c>
      <c r="G301" s="66">
        <f t="shared" si="20"/>
        <v>0</v>
      </c>
      <c r="H301" s="66">
        <f t="shared" si="20"/>
        <v>0</v>
      </c>
      <c r="I301" s="66">
        <f t="shared" si="20"/>
        <v>0</v>
      </c>
      <c r="J301" s="66">
        <f t="shared" si="20"/>
        <v>0</v>
      </c>
      <c r="K301" s="66">
        <f t="shared" si="20"/>
        <v>0</v>
      </c>
      <c r="L301" s="66">
        <f t="shared" si="20"/>
        <v>0</v>
      </c>
      <c r="M301" s="66">
        <f t="shared" si="20"/>
        <v>0</v>
      </c>
      <c r="N301" s="66">
        <f t="shared" si="20"/>
        <v>0</v>
      </c>
      <c r="O301" s="66">
        <f t="shared" si="20"/>
        <v>0</v>
      </c>
      <c r="P301" s="66">
        <f t="shared" si="20"/>
        <v>0</v>
      </c>
      <c r="Q301" s="66">
        <f t="shared" si="20"/>
        <v>0</v>
      </c>
      <c r="R301" s="66">
        <f t="shared" si="20"/>
        <v>0</v>
      </c>
      <c r="S301" s="66">
        <f t="shared" si="20"/>
        <v>0</v>
      </c>
      <c r="T301" s="66">
        <f t="shared" si="20"/>
        <v>0</v>
      </c>
      <c r="U301" s="66">
        <f t="shared" si="20"/>
        <v>0</v>
      </c>
      <c r="V301" s="66">
        <f t="shared" si="20"/>
        <v>0</v>
      </c>
      <c r="W301" s="66">
        <f t="shared" si="20"/>
        <v>0</v>
      </c>
      <c r="X301" s="66">
        <f t="shared" si="20"/>
        <v>0</v>
      </c>
      <c r="Y301" s="66">
        <f t="shared" si="20"/>
        <v>0</v>
      </c>
      <c r="Z301" s="66">
        <f t="shared" si="20"/>
        <v>0</v>
      </c>
      <c r="AA301" s="66">
        <f t="shared" si="20"/>
        <v>0</v>
      </c>
      <c r="AB301" s="66">
        <f t="shared" si="20"/>
        <v>0</v>
      </c>
      <c r="AC301" s="66">
        <f t="shared" si="20"/>
        <v>0</v>
      </c>
      <c r="AD301" s="66">
        <f t="shared" si="20"/>
        <v>0</v>
      </c>
      <c r="AE301" s="66">
        <f t="shared" si="20"/>
        <v>0</v>
      </c>
      <c r="AF301" s="66">
        <f t="shared" si="20"/>
        <v>0</v>
      </c>
      <c r="AG301" s="66">
        <f t="shared" si="20"/>
        <v>0</v>
      </c>
      <c r="AH301" s="66">
        <f t="shared" si="20"/>
        <v>0</v>
      </c>
      <c r="AI301" s="66">
        <f t="shared" si="20"/>
        <v>0</v>
      </c>
      <c r="AJ301" s="66">
        <f t="shared" si="20"/>
        <v>0</v>
      </c>
      <c r="AK301" s="66">
        <f t="shared" si="20"/>
        <v>0</v>
      </c>
      <c r="AL301" s="66">
        <f t="shared" si="20"/>
        <v>0</v>
      </c>
      <c r="AM301" s="66">
        <f t="shared" si="20"/>
        <v>0</v>
      </c>
      <c r="AN301" s="66">
        <f t="shared" si="20"/>
        <v>0</v>
      </c>
      <c r="AO301" s="66">
        <f t="shared" si="20"/>
        <v>0</v>
      </c>
      <c r="AP301" s="66">
        <f t="shared" si="20"/>
        <v>0</v>
      </c>
      <c r="AQ301" s="66">
        <f t="shared" si="20"/>
        <v>0</v>
      </c>
      <c r="AR301" s="66">
        <f t="shared" si="20"/>
        <v>0</v>
      </c>
      <c r="AS301" s="66">
        <f t="shared" si="20"/>
        <v>0</v>
      </c>
      <c r="AT301" s="66">
        <f t="shared" si="20"/>
        <v>0</v>
      </c>
      <c r="AU301" s="66">
        <f t="shared" si="20"/>
        <v>0</v>
      </c>
      <c r="AV301" s="66">
        <f t="shared" si="20"/>
        <v>0</v>
      </c>
      <c r="AW301" s="66">
        <f t="shared" si="20"/>
        <v>0</v>
      </c>
      <c r="AX301" s="66">
        <f t="shared" si="20"/>
        <v>0</v>
      </c>
      <c r="AY301" s="66">
        <f t="shared" si="20"/>
        <v>0</v>
      </c>
      <c r="AZ301" s="66">
        <f t="shared" si="20"/>
        <v>0</v>
      </c>
      <c r="BA301" s="66">
        <f t="shared" si="20"/>
        <v>0</v>
      </c>
      <c r="BB301" s="66">
        <f t="shared" si="20"/>
        <v>0</v>
      </c>
      <c r="BC301" s="66">
        <f t="shared" si="20"/>
        <v>0</v>
      </c>
      <c r="BD301" s="66">
        <f t="shared" si="20"/>
        <v>0</v>
      </c>
      <c r="BE301" s="66">
        <f t="shared" si="20"/>
        <v>0</v>
      </c>
      <c r="BF301" s="66">
        <f t="shared" si="20"/>
        <v>0</v>
      </c>
      <c r="BG301" s="66">
        <f t="shared" si="20"/>
        <v>0</v>
      </c>
      <c r="BH301" s="66">
        <f t="shared" si="20"/>
        <v>0</v>
      </c>
      <c r="BI301" s="66">
        <f t="shared" si="20"/>
        <v>0</v>
      </c>
      <c r="BJ301" s="66">
        <f t="shared" si="20"/>
        <v>0</v>
      </c>
      <c r="BK301" s="66">
        <f t="shared" si="20"/>
        <v>0</v>
      </c>
      <c r="BL301" s="66">
        <f t="shared" si="20"/>
        <v>0</v>
      </c>
      <c r="BM301" s="66">
        <f t="shared" si="20"/>
        <v>0</v>
      </c>
      <c r="BN301" s="66">
        <f t="shared" si="20"/>
        <v>0</v>
      </c>
      <c r="BO301" s="66">
        <f t="shared" si="20"/>
        <v>0</v>
      </c>
      <c r="BP301" s="66">
        <f t="shared" si="20"/>
        <v>0</v>
      </c>
      <c r="BQ301" s="66">
        <f t="shared" si="20"/>
        <v>0</v>
      </c>
      <c r="BR301" s="66">
        <f t="shared" si="19"/>
        <v>0</v>
      </c>
      <c r="BS301" s="66">
        <f t="shared" si="19"/>
        <v>0</v>
      </c>
      <c r="BT301" s="66">
        <f t="shared" si="19"/>
        <v>0</v>
      </c>
      <c r="BU301" s="66">
        <f t="shared" si="19"/>
        <v>0</v>
      </c>
      <c r="BV301" s="66">
        <f t="shared" si="19"/>
        <v>0</v>
      </c>
      <c r="BW301" s="66">
        <f t="shared" si="19"/>
        <v>0</v>
      </c>
      <c r="BX301" s="66">
        <f t="shared" si="19"/>
        <v>0</v>
      </c>
      <c r="BY301" s="66">
        <f t="shared" si="19"/>
        <v>0</v>
      </c>
      <c r="BZ301" s="66">
        <f t="shared" si="19"/>
        <v>0</v>
      </c>
      <c r="CA301" s="66">
        <f t="shared" si="19"/>
        <v>0</v>
      </c>
      <c r="CB301" s="66">
        <f t="shared" si="19"/>
        <v>0</v>
      </c>
      <c r="CC301" s="66">
        <f t="shared" si="19"/>
        <v>0</v>
      </c>
      <c r="CD301" s="66">
        <f t="shared" si="19"/>
        <v>0</v>
      </c>
      <c r="CE301" s="66">
        <f t="shared" si="19"/>
        <v>0</v>
      </c>
      <c r="CF301" s="66">
        <f t="shared" si="19"/>
        <v>0</v>
      </c>
      <c r="CG301" s="66">
        <f t="shared" si="19"/>
        <v>0</v>
      </c>
      <c r="CH301" s="66">
        <f t="shared" si="19"/>
        <v>0</v>
      </c>
      <c r="CI301" s="66">
        <f t="shared" si="19"/>
        <v>0</v>
      </c>
      <c r="CJ301" s="66">
        <f t="shared" si="19"/>
        <v>0</v>
      </c>
      <c r="CK301" s="66">
        <f t="shared" si="19"/>
        <v>0</v>
      </c>
      <c r="CL301" s="66">
        <f t="shared" si="19"/>
        <v>0</v>
      </c>
      <c r="CM301" s="66">
        <f t="shared" si="19"/>
        <v>0</v>
      </c>
      <c r="CN301" s="66">
        <f t="shared" si="19"/>
        <v>0</v>
      </c>
      <c r="CO301" s="66">
        <f t="shared" si="19"/>
        <v>0</v>
      </c>
      <c r="CP301" s="66">
        <f t="shared" si="19"/>
        <v>0</v>
      </c>
      <c r="CQ301" s="66">
        <f t="shared" si="19"/>
        <v>0</v>
      </c>
      <c r="CR301" s="66">
        <f t="shared" si="19"/>
        <v>0</v>
      </c>
      <c r="CS301" s="66">
        <f t="shared" si="19"/>
        <v>0</v>
      </c>
      <c r="CT301" s="66">
        <f t="shared" si="19"/>
        <v>0</v>
      </c>
      <c r="CU301" s="66">
        <f t="shared" si="19"/>
        <v>0</v>
      </c>
      <c r="CV301" s="66">
        <f t="shared" si="19"/>
        <v>0</v>
      </c>
      <c r="CW301" s="66">
        <f t="shared" si="19"/>
        <v>0</v>
      </c>
      <c r="CX301" s="66">
        <f t="shared" si="19"/>
        <v>0</v>
      </c>
      <c r="CY301" s="66">
        <f t="shared" si="19"/>
        <v>0</v>
      </c>
      <c r="CZ301" s="66">
        <f t="shared" si="19"/>
        <v>0</v>
      </c>
      <c r="DA301" s="66">
        <f t="shared" si="19"/>
        <v>0</v>
      </c>
      <c r="DB301" s="66">
        <f t="shared" si="19"/>
        <v>0</v>
      </c>
      <c r="DC301" s="66">
        <f t="shared" si="19"/>
        <v>0</v>
      </c>
      <c r="DD301" s="66">
        <f t="shared" si="19"/>
        <v>0</v>
      </c>
      <c r="DE301" s="66">
        <f t="shared" si="19"/>
        <v>0</v>
      </c>
      <c r="DF301" s="66">
        <f t="shared" si="19"/>
        <v>0</v>
      </c>
      <c r="DG301" s="66">
        <f t="shared" si="19"/>
        <v>0</v>
      </c>
      <c r="DH301" s="66">
        <f t="shared" si="19"/>
        <v>0</v>
      </c>
      <c r="DI301" s="66">
        <f t="shared" si="19"/>
        <v>0</v>
      </c>
      <c r="DJ301" s="66">
        <f t="shared" si="19"/>
        <v>0</v>
      </c>
      <c r="DK301" s="66">
        <f t="shared" si="19"/>
        <v>0</v>
      </c>
      <c r="DL301" s="66">
        <f t="shared" si="19"/>
        <v>0</v>
      </c>
      <c r="DM301" s="66">
        <f t="shared" si="19"/>
        <v>0</v>
      </c>
      <c r="DN301" s="66">
        <f t="shared" si="19"/>
        <v>0</v>
      </c>
      <c r="DO301" s="66">
        <f t="shared" si="19"/>
        <v>0</v>
      </c>
      <c r="DP301" s="66">
        <f t="shared" si="19"/>
        <v>0</v>
      </c>
      <c r="DQ301" s="66">
        <f t="shared" si="19"/>
        <v>0</v>
      </c>
      <c r="DR301" s="66">
        <f t="shared" si="19"/>
        <v>0</v>
      </c>
      <c r="DS301" s="66">
        <f t="shared" si="19"/>
        <v>0</v>
      </c>
      <c r="DT301" s="66">
        <f t="shared" si="19"/>
        <v>0</v>
      </c>
      <c r="DU301" s="66">
        <f t="shared" si="19"/>
        <v>0</v>
      </c>
      <c r="DV301" s="66">
        <f t="shared" si="19"/>
        <v>0</v>
      </c>
      <c r="DW301" s="66">
        <f t="shared" si="19"/>
        <v>0</v>
      </c>
      <c r="DX301" s="66">
        <f t="shared" si="19"/>
        <v>0</v>
      </c>
      <c r="DY301" s="66">
        <f t="shared" si="19"/>
        <v>0</v>
      </c>
      <c r="DZ301" s="66">
        <f t="shared" si="19"/>
        <v>0</v>
      </c>
      <c r="EA301" s="66">
        <f t="shared" si="19"/>
        <v>0</v>
      </c>
      <c r="EB301" s="66">
        <f t="shared" si="19"/>
        <v>0</v>
      </c>
      <c r="EC301" s="66">
        <f t="shared" si="12"/>
        <v>0</v>
      </c>
      <c r="ED301" s="66">
        <f t="shared" si="18"/>
        <v>0</v>
      </c>
      <c r="EE301" s="66">
        <f t="shared" si="18"/>
        <v>0</v>
      </c>
      <c r="EF301" s="66">
        <f t="shared" si="18"/>
        <v>0</v>
      </c>
      <c r="EG301" s="66">
        <f t="shared" si="18"/>
        <v>0</v>
      </c>
      <c r="EH301" s="66">
        <f t="shared" si="18"/>
        <v>0</v>
      </c>
      <c r="EI301" s="66">
        <f t="shared" si="18"/>
        <v>0</v>
      </c>
      <c r="EJ301" s="66">
        <f t="shared" si="18"/>
        <v>0</v>
      </c>
      <c r="EK301" s="66">
        <f t="shared" si="18"/>
        <v>0</v>
      </c>
      <c r="EL301" s="66">
        <f t="shared" si="18"/>
        <v>0</v>
      </c>
      <c r="EM301" s="66">
        <f t="shared" si="18"/>
        <v>0</v>
      </c>
      <c r="EN301" s="66">
        <f t="shared" si="18"/>
        <v>0</v>
      </c>
      <c r="EO301" s="66">
        <f t="shared" si="18"/>
        <v>0</v>
      </c>
      <c r="EP301" s="66">
        <f t="shared" si="18"/>
        <v>0</v>
      </c>
      <c r="EQ301" s="66">
        <f t="shared" si="18"/>
        <v>0</v>
      </c>
      <c r="ER301" s="66">
        <f t="shared" si="18"/>
        <v>0</v>
      </c>
      <c r="ES301" s="66">
        <f t="shared" si="18"/>
        <v>0</v>
      </c>
      <c r="ET301" s="66">
        <f t="shared" si="18"/>
        <v>0</v>
      </c>
      <c r="EU301" s="66">
        <f t="shared" si="18"/>
        <v>0</v>
      </c>
      <c r="EV301" s="66">
        <f t="shared" si="18"/>
        <v>0</v>
      </c>
      <c r="EW301" s="66">
        <f t="shared" si="18"/>
        <v>0</v>
      </c>
      <c r="EX301" s="66">
        <f t="shared" si="18"/>
        <v>0</v>
      </c>
      <c r="EY301" s="66">
        <f t="shared" si="18"/>
        <v>0</v>
      </c>
      <c r="EZ301" s="66">
        <f t="shared" si="18"/>
        <v>0</v>
      </c>
      <c r="FA301" s="66">
        <f t="shared" si="18"/>
        <v>0</v>
      </c>
      <c r="FB301" s="66">
        <f t="shared" si="18"/>
        <v>0</v>
      </c>
      <c r="FC301" s="66">
        <f t="shared" si="18"/>
        <v>0</v>
      </c>
      <c r="FD301" s="66">
        <f t="shared" si="18"/>
        <v>0</v>
      </c>
      <c r="FE301" s="66">
        <f t="shared" si="18"/>
        <v>0</v>
      </c>
      <c r="FF301" s="66">
        <f t="shared" si="18"/>
        <v>0</v>
      </c>
      <c r="FG301" s="66">
        <f t="shared" si="18"/>
        <v>0</v>
      </c>
      <c r="FH301" s="66">
        <f t="shared" si="18"/>
        <v>0</v>
      </c>
      <c r="FI301" s="66">
        <f t="shared" si="18"/>
        <v>0</v>
      </c>
      <c r="FJ301" s="66">
        <f t="shared" si="18"/>
        <v>0</v>
      </c>
      <c r="FK301" s="66">
        <f t="shared" si="18"/>
        <v>0</v>
      </c>
      <c r="FL301" s="66">
        <f t="shared" si="18"/>
        <v>0</v>
      </c>
    </row>
    <row r="302" spans="2:168">
      <c r="B302" s="123" t="s">
        <v>522</v>
      </c>
      <c r="C302" s="124" t="s">
        <v>102</v>
      </c>
      <c r="D302" s="124" t="s">
        <v>103</v>
      </c>
      <c r="E302" s="66">
        <f t="shared" si="9"/>
        <v>0</v>
      </c>
      <c r="F302" s="66">
        <f t="shared" si="20"/>
        <v>0</v>
      </c>
      <c r="G302" s="66">
        <f t="shared" si="20"/>
        <v>0</v>
      </c>
      <c r="H302" s="66">
        <f t="shared" si="20"/>
        <v>0</v>
      </c>
      <c r="I302" s="66">
        <f t="shared" si="20"/>
        <v>0</v>
      </c>
      <c r="J302" s="66">
        <f t="shared" si="20"/>
        <v>0</v>
      </c>
      <c r="K302" s="66">
        <f t="shared" si="20"/>
        <v>0</v>
      </c>
      <c r="L302" s="66">
        <f t="shared" si="20"/>
        <v>0</v>
      </c>
      <c r="M302" s="66">
        <f t="shared" si="20"/>
        <v>0</v>
      </c>
      <c r="N302" s="66">
        <f t="shared" si="20"/>
        <v>0</v>
      </c>
      <c r="O302" s="66">
        <f t="shared" si="20"/>
        <v>0</v>
      </c>
      <c r="P302" s="66">
        <f t="shared" si="20"/>
        <v>0</v>
      </c>
      <c r="Q302" s="66">
        <f t="shared" si="20"/>
        <v>0</v>
      </c>
      <c r="R302" s="66">
        <f t="shared" si="20"/>
        <v>0</v>
      </c>
      <c r="S302" s="66">
        <f t="shared" si="20"/>
        <v>0</v>
      </c>
      <c r="T302" s="66">
        <f t="shared" si="20"/>
        <v>0</v>
      </c>
      <c r="U302" s="66">
        <f t="shared" si="20"/>
        <v>0</v>
      </c>
      <c r="V302" s="66">
        <f t="shared" si="20"/>
        <v>0</v>
      </c>
      <c r="W302" s="66">
        <f t="shared" si="20"/>
        <v>0</v>
      </c>
      <c r="X302" s="66">
        <f t="shared" si="20"/>
        <v>0</v>
      </c>
      <c r="Y302" s="66">
        <f t="shared" si="20"/>
        <v>0</v>
      </c>
      <c r="Z302" s="66">
        <f t="shared" si="20"/>
        <v>0</v>
      </c>
      <c r="AA302" s="66">
        <f t="shared" si="20"/>
        <v>0</v>
      </c>
      <c r="AB302" s="66">
        <f t="shared" si="20"/>
        <v>0</v>
      </c>
      <c r="AC302" s="66">
        <f t="shared" si="20"/>
        <v>0</v>
      </c>
      <c r="AD302" s="66">
        <f t="shared" si="20"/>
        <v>0</v>
      </c>
      <c r="AE302" s="66">
        <f t="shared" si="20"/>
        <v>0</v>
      </c>
      <c r="AF302" s="66">
        <f t="shared" si="20"/>
        <v>0</v>
      </c>
      <c r="AG302" s="66">
        <f t="shared" si="20"/>
        <v>0</v>
      </c>
      <c r="AH302" s="66">
        <f t="shared" si="20"/>
        <v>0</v>
      </c>
      <c r="AI302" s="66">
        <f t="shared" si="20"/>
        <v>0</v>
      </c>
      <c r="AJ302" s="66">
        <f t="shared" si="20"/>
        <v>0</v>
      </c>
      <c r="AK302" s="66">
        <f t="shared" si="20"/>
        <v>0</v>
      </c>
      <c r="AL302" s="66">
        <f t="shared" si="20"/>
        <v>0</v>
      </c>
      <c r="AM302" s="66">
        <f t="shared" si="20"/>
        <v>0</v>
      </c>
      <c r="AN302" s="66">
        <f t="shared" si="20"/>
        <v>0</v>
      </c>
      <c r="AO302" s="66">
        <f t="shared" si="20"/>
        <v>0</v>
      </c>
      <c r="AP302" s="66">
        <f t="shared" si="20"/>
        <v>0</v>
      </c>
      <c r="AQ302" s="66">
        <f t="shared" si="20"/>
        <v>0</v>
      </c>
      <c r="AR302" s="66">
        <f t="shared" si="20"/>
        <v>0</v>
      </c>
      <c r="AS302" s="66">
        <f t="shared" si="20"/>
        <v>0</v>
      </c>
      <c r="AT302" s="66">
        <f t="shared" si="20"/>
        <v>0</v>
      </c>
      <c r="AU302" s="66">
        <f t="shared" si="20"/>
        <v>0</v>
      </c>
      <c r="AV302" s="66">
        <f t="shared" si="20"/>
        <v>0</v>
      </c>
      <c r="AW302" s="66">
        <f t="shared" si="20"/>
        <v>0</v>
      </c>
      <c r="AX302" s="66">
        <f t="shared" si="20"/>
        <v>0</v>
      </c>
      <c r="AY302" s="66">
        <f t="shared" si="20"/>
        <v>0</v>
      </c>
      <c r="AZ302" s="66">
        <f t="shared" si="20"/>
        <v>0</v>
      </c>
      <c r="BA302" s="66">
        <f t="shared" si="20"/>
        <v>0</v>
      </c>
      <c r="BB302" s="66">
        <f t="shared" si="20"/>
        <v>0</v>
      </c>
      <c r="BC302" s="66">
        <f t="shared" si="20"/>
        <v>0</v>
      </c>
      <c r="BD302" s="66">
        <f t="shared" si="20"/>
        <v>0</v>
      </c>
      <c r="BE302" s="66">
        <f t="shared" si="20"/>
        <v>0</v>
      </c>
      <c r="BF302" s="66">
        <f t="shared" si="20"/>
        <v>0</v>
      </c>
      <c r="BG302" s="66">
        <f t="shared" si="20"/>
        <v>0</v>
      </c>
      <c r="BH302" s="66">
        <f t="shared" si="20"/>
        <v>0</v>
      </c>
      <c r="BI302" s="66">
        <f t="shared" si="20"/>
        <v>0</v>
      </c>
      <c r="BJ302" s="66">
        <f t="shared" si="20"/>
        <v>0</v>
      </c>
      <c r="BK302" s="66">
        <f t="shared" si="20"/>
        <v>0</v>
      </c>
      <c r="BL302" s="66">
        <f t="shared" si="20"/>
        <v>0</v>
      </c>
      <c r="BM302" s="66">
        <f t="shared" si="20"/>
        <v>0</v>
      </c>
      <c r="BN302" s="66">
        <f t="shared" si="20"/>
        <v>0</v>
      </c>
      <c r="BO302" s="66">
        <f t="shared" si="20"/>
        <v>0</v>
      </c>
      <c r="BP302" s="66">
        <f t="shared" si="20"/>
        <v>0</v>
      </c>
      <c r="BQ302" s="66">
        <f t="shared" si="20"/>
        <v>0</v>
      </c>
      <c r="BR302" s="66">
        <f t="shared" si="19"/>
        <v>0</v>
      </c>
      <c r="BS302" s="66">
        <f t="shared" si="19"/>
        <v>0</v>
      </c>
      <c r="BT302" s="66">
        <f t="shared" si="19"/>
        <v>0</v>
      </c>
      <c r="BU302" s="66">
        <f t="shared" si="19"/>
        <v>0</v>
      </c>
      <c r="BV302" s="66">
        <f t="shared" si="19"/>
        <v>0</v>
      </c>
      <c r="BW302" s="66">
        <f t="shared" si="19"/>
        <v>0</v>
      </c>
      <c r="BX302" s="66">
        <f t="shared" si="19"/>
        <v>0</v>
      </c>
      <c r="BY302" s="66">
        <f t="shared" si="19"/>
        <v>0</v>
      </c>
      <c r="BZ302" s="66">
        <f t="shared" si="19"/>
        <v>0</v>
      </c>
      <c r="CA302" s="66">
        <f t="shared" si="19"/>
        <v>0</v>
      </c>
      <c r="CB302" s="66">
        <f t="shared" si="19"/>
        <v>0</v>
      </c>
      <c r="CC302" s="66">
        <f t="shared" si="19"/>
        <v>0</v>
      </c>
      <c r="CD302" s="66">
        <f t="shared" si="19"/>
        <v>0</v>
      </c>
      <c r="CE302" s="66">
        <f t="shared" si="19"/>
        <v>0</v>
      </c>
      <c r="CF302" s="66">
        <f t="shared" si="19"/>
        <v>0</v>
      </c>
      <c r="CG302" s="66">
        <f t="shared" si="19"/>
        <v>0</v>
      </c>
      <c r="CH302" s="66">
        <f t="shared" si="19"/>
        <v>0</v>
      </c>
      <c r="CI302" s="66">
        <f t="shared" si="19"/>
        <v>0</v>
      </c>
      <c r="CJ302" s="66">
        <f t="shared" si="19"/>
        <v>0</v>
      </c>
      <c r="CK302" s="66">
        <f t="shared" si="19"/>
        <v>0</v>
      </c>
      <c r="CL302" s="66">
        <f t="shared" si="19"/>
        <v>0</v>
      </c>
      <c r="CM302" s="66">
        <f t="shared" si="19"/>
        <v>0</v>
      </c>
      <c r="CN302" s="66">
        <f t="shared" si="19"/>
        <v>0</v>
      </c>
      <c r="CO302" s="66">
        <f t="shared" si="19"/>
        <v>0</v>
      </c>
      <c r="CP302" s="66">
        <f t="shared" si="19"/>
        <v>0</v>
      </c>
      <c r="CQ302" s="66">
        <f t="shared" si="19"/>
        <v>0</v>
      </c>
      <c r="CR302" s="66">
        <f t="shared" si="19"/>
        <v>0</v>
      </c>
      <c r="CS302" s="66">
        <f t="shared" si="19"/>
        <v>0</v>
      </c>
      <c r="CT302" s="66">
        <f t="shared" si="19"/>
        <v>0</v>
      </c>
      <c r="CU302" s="66">
        <f t="shared" si="19"/>
        <v>0</v>
      </c>
      <c r="CV302" s="66">
        <f t="shared" si="19"/>
        <v>0</v>
      </c>
      <c r="CW302" s="66">
        <f t="shared" si="19"/>
        <v>0</v>
      </c>
      <c r="CX302" s="66">
        <f t="shared" si="19"/>
        <v>0</v>
      </c>
      <c r="CY302" s="66">
        <f t="shared" si="19"/>
        <v>0</v>
      </c>
      <c r="CZ302" s="66">
        <f t="shared" si="19"/>
        <v>0</v>
      </c>
      <c r="DA302" s="66">
        <f t="shared" si="19"/>
        <v>0</v>
      </c>
      <c r="DB302" s="66">
        <f t="shared" si="19"/>
        <v>0</v>
      </c>
      <c r="DC302" s="66">
        <f t="shared" si="19"/>
        <v>0</v>
      </c>
      <c r="DD302" s="66">
        <f t="shared" si="19"/>
        <v>0</v>
      </c>
      <c r="DE302" s="66">
        <f t="shared" si="19"/>
        <v>0</v>
      </c>
      <c r="DF302" s="66">
        <f t="shared" si="19"/>
        <v>0</v>
      </c>
      <c r="DG302" s="66">
        <f t="shared" si="19"/>
        <v>0</v>
      </c>
      <c r="DH302" s="66">
        <f t="shared" si="19"/>
        <v>0</v>
      </c>
      <c r="DI302" s="66">
        <f t="shared" si="19"/>
        <v>0</v>
      </c>
      <c r="DJ302" s="66">
        <f t="shared" si="19"/>
        <v>0</v>
      </c>
      <c r="DK302" s="66">
        <f t="shared" si="19"/>
        <v>0</v>
      </c>
      <c r="DL302" s="66">
        <f t="shared" si="19"/>
        <v>0</v>
      </c>
      <c r="DM302" s="66">
        <f t="shared" si="19"/>
        <v>0</v>
      </c>
      <c r="DN302" s="66">
        <f t="shared" si="19"/>
        <v>0</v>
      </c>
      <c r="DO302" s="66">
        <f t="shared" si="19"/>
        <v>0</v>
      </c>
      <c r="DP302" s="66">
        <f t="shared" si="19"/>
        <v>0</v>
      </c>
      <c r="DQ302" s="66">
        <f t="shared" si="19"/>
        <v>0</v>
      </c>
      <c r="DR302" s="66">
        <f t="shared" si="19"/>
        <v>0</v>
      </c>
      <c r="DS302" s="66">
        <f t="shared" si="19"/>
        <v>0</v>
      </c>
      <c r="DT302" s="66">
        <f t="shared" si="19"/>
        <v>0</v>
      </c>
      <c r="DU302" s="66">
        <f t="shared" si="19"/>
        <v>0</v>
      </c>
      <c r="DV302" s="66">
        <f t="shared" si="19"/>
        <v>0</v>
      </c>
      <c r="DW302" s="66">
        <f t="shared" si="19"/>
        <v>0</v>
      </c>
      <c r="DX302" s="66">
        <f t="shared" si="19"/>
        <v>0</v>
      </c>
      <c r="DY302" s="66">
        <f t="shared" si="19"/>
        <v>0</v>
      </c>
      <c r="DZ302" s="66">
        <f t="shared" si="19"/>
        <v>0</v>
      </c>
      <c r="EA302" s="66">
        <f t="shared" si="19"/>
        <v>0</v>
      </c>
      <c r="EB302" s="66">
        <f t="shared" si="19"/>
        <v>0</v>
      </c>
      <c r="EC302" s="66">
        <f t="shared" si="12"/>
        <v>0</v>
      </c>
      <c r="ED302" s="66">
        <f t="shared" si="18"/>
        <v>0</v>
      </c>
      <c r="EE302" s="66">
        <f t="shared" si="18"/>
        <v>0</v>
      </c>
      <c r="EF302" s="66">
        <f t="shared" si="18"/>
        <v>0</v>
      </c>
      <c r="EG302" s="66">
        <f t="shared" si="18"/>
        <v>0</v>
      </c>
      <c r="EH302" s="66">
        <f t="shared" si="18"/>
        <v>0</v>
      </c>
      <c r="EI302" s="66">
        <f t="shared" si="18"/>
        <v>0</v>
      </c>
      <c r="EJ302" s="66">
        <f t="shared" si="18"/>
        <v>0</v>
      </c>
      <c r="EK302" s="66">
        <f t="shared" si="18"/>
        <v>0</v>
      </c>
      <c r="EL302" s="66">
        <f t="shared" si="18"/>
        <v>0</v>
      </c>
      <c r="EM302" s="66">
        <f t="shared" si="18"/>
        <v>0</v>
      </c>
      <c r="EN302" s="66">
        <f t="shared" si="18"/>
        <v>0</v>
      </c>
      <c r="EO302" s="66">
        <f t="shared" si="18"/>
        <v>0</v>
      </c>
      <c r="EP302" s="66">
        <f t="shared" si="18"/>
        <v>0</v>
      </c>
      <c r="EQ302" s="66">
        <f t="shared" si="18"/>
        <v>0</v>
      </c>
      <c r="ER302" s="66">
        <f t="shared" si="18"/>
        <v>0</v>
      </c>
      <c r="ES302" s="66">
        <f t="shared" si="18"/>
        <v>0</v>
      </c>
      <c r="ET302" s="66">
        <f t="shared" si="18"/>
        <v>0</v>
      </c>
      <c r="EU302" s="66">
        <f t="shared" si="18"/>
        <v>0</v>
      </c>
      <c r="EV302" s="66">
        <f t="shared" si="18"/>
        <v>0</v>
      </c>
      <c r="EW302" s="66">
        <f t="shared" si="18"/>
        <v>0</v>
      </c>
      <c r="EX302" s="66">
        <f t="shared" si="18"/>
        <v>0</v>
      </c>
      <c r="EY302" s="66">
        <f t="shared" si="18"/>
        <v>0</v>
      </c>
      <c r="EZ302" s="66">
        <f t="shared" si="18"/>
        <v>0</v>
      </c>
      <c r="FA302" s="66">
        <f t="shared" si="18"/>
        <v>0</v>
      </c>
      <c r="FB302" s="66">
        <f t="shared" si="18"/>
        <v>0</v>
      </c>
      <c r="FC302" s="66">
        <f t="shared" si="18"/>
        <v>0</v>
      </c>
      <c r="FD302" s="66">
        <f t="shared" si="18"/>
        <v>0</v>
      </c>
      <c r="FE302" s="66">
        <f t="shared" si="18"/>
        <v>0</v>
      </c>
      <c r="FF302" s="66">
        <f t="shared" si="18"/>
        <v>0</v>
      </c>
      <c r="FG302" s="66">
        <f t="shared" si="18"/>
        <v>0</v>
      </c>
      <c r="FH302" s="66">
        <f t="shared" si="18"/>
        <v>0</v>
      </c>
      <c r="FI302" s="66">
        <f t="shared" si="18"/>
        <v>0</v>
      </c>
      <c r="FJ302" s="66">
        <f t="shared" si="18"/>
        <v>0</v>
      </c>
      <c r="FK302" s="66">
        <f t="shared" si="18"/>
        <v>0</v>
      </c>
      <c r="FL302" s="66">
        <f t="shared" si="18"/>
        <v>0</v>
      </c>
    </row>
    <row r="303" spans="2:168">
      <c r="B303" s="123" t="s">
        <v>523</v>
      </c>
      <c r="C303" s="124" t="s">
        <v>104</v>
      </c>
      <c r="D303" s="124" t="s">
        <v>105</v>
      </c>
      <c r="E303" s="66">
        <f t="shared" si="9"/>
        <v>0</v>
      </c>
      <c r="F303" s="66">
        <f t="shared" si="20"/>
        <v>0</v>
      </c>
      <c r="G303" s="66">
        <f t="shared" si="20"/>
        <v>0</v>
      </c>
      <c r="H303" s="66">
        <f t="shared" si="20"/>
        <v>0</v>
      </c>
      <c r="I303" s="66">
        <f t="shared" si="20"/>
        <v>0</v>
      </c>
      <c r="J303" s="66">
        <f t="shared" si="20"/>
        <v>0</v>
      </c>
      <c r="K303" s="66">
        <f t="shared" si="20"/>
        <v>0</v>
      </c>
      <c r="L303" s="66">
        <f t="shared" si="20"/>
        <v>0</v>
      </c>
      <c r="M303" s="66">
        <f t="shared" si="20"/>
        <v>0</v>
      </c>
      <c r="N303" s="66">
        <f t="shared" si="20"/>
        <v>0</v>
      </c>
      <c r="O303" s="66">
        <f t="shared" si="20"/>
        <v>0</v>
      </c>
      <c r="P303" s="66">
        <f t="shared" si="20"/>
        <v>0</v>
      </c>
      <c r="Q303" s="66">
        <f t="shared" si="20"/>
        <v>0</v>
      </c>
      <c r="R303" s="66">
        <f t="shared" si="20"/>
        <v>0</v>
      </c>
      <c r="S303" s="66">
        <f t="shared" si="20"/>
        <v>0</v>
      </c>
      <c r="T303" s="66">
        <f t="shared" si="20"/>
        <v>0</v>
      </c>
      <c r="U303" s="66">
        <f t="shared" si="20"/>
        <v>0</v>
      </c>
      <c r="V303" s="66">
        <f t="shared" si="20"/>
        <v>0</v>
      </c>
      <c r="W303" s="66">
        <f t="shared" si="20"/>
        <v>0</v>
      </c>
      <c r="X303" s="66">
        <f t="shared" si="20"/>
        <v>0</v>
      </c>
      <c r="Y303" s="66">
        <f t="shared" si="20"/>
        <v>0</v>
      </c>
      <c r="Z303" s="66">
        <f t="shared" si="20"/>
        <v>0</v>
      </c>
      <c r="AA303" s="66">
        <f t="shared" si="20"/>
        <v>0</v>
      </c>
      <c r="AB303" s="66">
        <f t="shared" si="20"/>
        <v>0</v>
      </c>
      <c r="AC303" s="66">
        <f t="shared" si="20"/>
        <v>0</v>
      </c>
      <c r="AD303" s="66">
        <f t="shared" si="20"/>
        <v>0</v>
      </c>
      <c r="AE303" s="66">
        <f t="shared" si="20"/>
        <v>0</v>
      </c>
      <c r="AF303" s="66">
        <f t="shared" si="20"/>
        <v>0</v>
      </c>
      <c r="AG303" s="66">
        <f t="shared" si="20"/>
        <v>0</v>
      </c>
      <c r="AH303" s="66">
        <f t="shared" si="20"/>
        <v>0</v>
      </c>
      <c r="AI303" s="66">
        <f t="shared" si="20"/>
        <v>0</v>
      </c>
      <c r="AJ303" s="66">
        <f t="shared" si="20"/>
        <v>0</v>
      </c>
      <c r="AK303" s="66">
        <f t="shared" si="20"/>
        <v>0</v>
      </c>
      <c r="AL303" s="66">
        <f t="shared" si="20"/>
        <v>0</v>
      </c>
      <c r="AM303" s="66">
        <f t="shared" si="20"/>
        <v>0</v>
      </c>
      <c r="AN303" s="66">
        <f t="shared" si="20"/>
        <v>0</v>
      </c>
      <c r="AO303" s="66">
        <f t="shared" si="20"/>
        <v>0</v>
      </c>
      <c r="AP303" s="66">
        <f t="shared" si="20"/>
        <v>0</v>
      </c>
      <c r="AQ303" s="66">
        <f t="shared" si="20"/>
        <v>0</v>
      </c>
      <c r="AR303" s="66">
        <f t="shared" si="20"/>
        <v>0</v>
      </c>
      <c r="AS303" s="66">
        <f t="shared" si="20"/>
        <v>0</v>
      </c>
      <c r="AT303" s="66">
        <f t="shared" si="20"/>
        <v>0</v>
      </c>
      <c r="AU303" s="66">
        <f t="shared" si="20"/>
        <v>0</v>
      </c>
      <c r="AV303" s="66">
        <f t="shared" si="20"/>
        <v>0</v>
      </c>
      <c r="AW303" s="66">
        <f t="shared" si="20"/>
        <v>0</v>
      </c>
      <c r="AX303" s="66">
        <f t="shared" si="20"/>
        <v>0</v>
      </c>
      <c r="AY303" s="66">
        <f t="shared" si="20"/>
        <v>0</v>
      </c>
      <c r="AZ303" s="66">
        <f t="shared" si="20"/>
        <v>0</v>
      </c>
      <c r="BA303" s="66">
        <f t="shared" si="20"/>
        <v>0</v>
      </c>
      <c r="BB303" s="66">
        <f t="shared" si="20"/>
        <v>0</v>
      </c>
      <c r="BC303" s="66">
        <f t="shared" si="20"/>
        <v>0</v>
      </c>
      <c r="BD303" s="66">
        <f t="shared" si="20"/>
        <v>0</v>
      </c>
      <c r="BE303" s="66">
        <f t="shared" si="20"/>
        <v>0</v>
      </c>
      <c r="BF303" s="66">
        <f t="shared" si="20"/>
        <v>0</v>
      </c>
      <c r="BG303" s="66">
        <f t="shared" si="20"/>
        <v>0</v>
      </c>
      <c r="BH303" s="66">
        <f t="shared" si="20"/>
        <v>0</v>
      </c>
      <c r="BI303" s="66">
        <f t="shared" si="20"/>
        <v>0</v>
      </c>
      <c r="BJ303" s="66">
        <f t="shared" si="20"/>
        <v>0</v>
      </c>
      <c r="BK303" s="66">
        <f t="shared" si="20"/>
        <v>0</v>
      </c>
      <c r="BL303" s="66">
        <f t="shared" si="20"/>
        <v>0</v>
      </c>
      <c r="BM303" s="66">
        <f t="shared" si="20"/>
        <v>0</v>
      </c>
      <c r="BN303" s="66">
        <f t="shared" si="20"/>
        <v>0</v>
      </c>
      <c r="BO303" s="66">
        <f t="shared" si="20"/>
        <v>0</v>
      </c>
      <c r="BP303" s="66">
        <f t="shared" si="20"/>
        <v>0</v>
      </c>
      <c r="BQ303" s="66">
        <f t="shared" ref="BQ303:EB306" si="21">BQ22-BQ178</f>
        <v>0</v>
      </c>
      <c r="BR303" s="66">
        <f t="shared" si="21"/>
        <v>0</v>
      </c>
      <c r="BS303" s="66">
        <f t="shared" si="21"/>
        <v>0</v>
      </c>
      <c r="BT303" s="66">
        <f t="shared" si="21"/>
        <v>0</v>
      </c>
      <c r="BU303" s="66">
        <f t="shared" si="21"/>
        <v>0</v>
      </c>
      <c r="BV303" s="66">
        <f t="shared" si="21"/>
        <v>0</v>
      </c>
      <c r="BW303" s="66">
        <f t="shared" si="21"/>
        <v>0</v>
      </c>
      <c r="BX303" s="66">
        <f t="shared" si="21"/>
        <v>0</v>
      </c>
      <c r="BY303" s="66">
        <f t="shared" si="21"/>
        <v>0</v>
      </c>
      <c r="BZ303" s="66">
        <f t="shared" si="21"/>
        <v>0</v>
      </c>
      <c r="CA303" s="66">
        <f t="shared" si="21"/>
        <v>0</v>
      </c>
      <c r="CB303" s="66">
        <f t="shared" si="21"/>
        <v>0</v>
      </c>
      <c r="CC303" s="66">
        <f t="shared" si="21"/>
        <v>0</v>
      </c>
      <c r="CD303" s="66">
        <f t="shared" si="21"/>
        <v>0</v>
      </c>
      <c r="CE303" s="66">
        <f t="shared" si="21"/>
        <v>0</v>
      </c>
      <c r="CF303" s="66">
        <f t="shared" si="21"/>
        <v>0</v>
      </c>
      <c r="CG303" s="66">
        <f t="shared" si="21"/>
        <v>0</v>
      </c>
      <c r="CH303" s="66">
        <f t="shared" si="21"/>
        <v>0</v>
      </c>
      <c r="CI303" s="66">
        <f t="shared" si="21"/>
        <v>0</v>
      </c>
      <c r="CJ303" s="66">
        <f t="shared" si="21"/>
        <v>0</v>
      </c>
      <c r="CK303" s="66">
        <f t="shared" si="21"/>
        <v>0</v>
      </c>
      <c r="CL303" s="66">
        <f t="shared" si="21"/>
        <v>0</v>
      </c>
      <c r="CM303" s="66">
        <f t="shared" si="21"/>
        <v>0</v>
      </c>
      <c r="CN303" s="66">
        <f t="shared" si="21"/>
        <v>0</v>
      </c>
      <c r="CO303" s="66">
        <f t="shared" si="21"/>
        <v>0</v>
      </c>
      <c r="CP303" s="66">
        <f t="shared" si="21"/>
        <v>0</v>
      </c>
      <c r="CQ303" s="66">
        <f t="shared" si="21"/>
        <v>0</v>
      </c>
      <c r="CR303" s="66">
        <f t="shared" si="21"/>
        <v>0</v>
      </c>
      <c r="CS303" s="66">
        <f t="shared" si="21"/>
        <v>0</v>
      </c>
      <c r="CT303" s="66">
        <f t="shared" si="21"/>
        <v>0</v>
      </c>
      <c r="CU303" s="66">
        <f t="shared" si="21"/>
        <v>0</v>
      </c>
      <c r="CV303" s="66">
        <f t="shared" si="21"/>
        <v>0</v>
      </c>
      <c r="CW303" s="66">
        <f t="shared" si="21"/>
        <v>0</v>
      </c>
      <c r="CX303" s="66">
        <f t="shared" si="21"/>
        <v>0</v>
      </c>
      <c r="CY303" s="66">
        <f t="shared" si="21"/>
        <v>0</v>
      </c>
      <c r="CZ303" s="66">
        <f t="shared" si="21"/>
        <v>0</v>
      </c>
      <c r="DA303" s="66">
        <f t="shared" si="21"/>
        <v>0</v>
      </c>
      <c r="DB303" s="66">
        <f t="shared" si="21"/>
        <v>0</v>
      </c>
      <c r="DC303" s="66">
        <f t="shared" si="21"/>
        <v>0</v>
      </c>
      <c r="DD303" s="66">
        <f t="shared" si="21"/>
        <v>0</v>
      </c>
      <c r="DE303" s="66">
        <f t="shared" si="21"/>
        <v>0</v>
      </c>
      <c r="DF303" s="66">
        <f t="shared" si="21"/>
        <v>0</v>
      </c>
      <c r="DG303" s="66">
        <f t="shared" si="21"/>
        <v>0</v>
      </c>
      <c r="DH303" s="66">
        <f t="shared" si="21"/>
        <v>0</v>
      </c>
      <c r="DI303" s="66">
        <f t="shared" si="21"/>
        <v>0</v>
      </c>
      <c r="DJ303" s="66">
        <f t="shared" si="21"/>
        <v>0</v>
      </c>
      <c r="DK303" s="66">
        <f t="shared" si="21"/>
        <v>0</v>
      </c>
      <c r="DL303" s="66">
        <f t="shared" si="21"/>
        <v>0</v>
      </c>
      <c r="DM303" s="66">
        <f t="shared" si="21"/>
        <v>0</v>
      </c>
      <c r="DN303" s="66">
        <f t="shared" si="21"/>
        <v>0</v>
      </c>
      <c r="DO303" s="66">
        <f t="shared" si="21"/>
        <v>0</v>
      </c>
      <c r="DP303" s="66">
        <f t="shared" si="21"/>
        <v>0</v>
      </c>
      <c r="DQ303" s="66">
        <f t="shared" si="21"/>
        <v>0</v>
      </c>
      <c r="DR303" s="66">
        <f t="shared" si="21"/>
        <v>0</v>
      </c>
      <c r="DS303" s="66">
        <f t="shared" si="21"/>
        <v>0</v>
      </c>
      <c r="DT303" s="66">
        <f t="shared" si="21"/>
        <v>0</v>
      </c>
      <c r="DU303" s="66">
        <f t="shared" si="21"/>
        <v>0</v>
      </c>
      <c r="DV303" s="66">
        <f t="shared" si="21"/>
        <v>0</v>
      </c>
      <c r="DW303" s="66">
        <f t="shared" si="21"/>
        <v>0</v>
      </c>
      <c r="DX303" s="66">
        <f t="shared" si="21"/>
        <v>0</v>
      </c>
      <c r="DY303" s="66">
        <f t="shared" si="21"/>
        <v>0</v>
      </c>
      <c r="DZ303" s="66">
        <f t="shared" si="21"/>
        <v>0</v>
      </c>
      <c r="EA303" s="66">
        <f t="shared" si="21"/>
        <v>0</v>
      </c>
      <c r="EB303" s="66">
        <f t="shared" si="21"/>
        <v>0</v>
      </c>
      <c r="EC303" s="66">
        <f t="shared" si="12"/>
        <v>0</v>
      </c>
      <c r="ED303" s="66">
        <f t="shared" si="18"/>
        <v>0</v>
      </c>
      <c r="EE303" s="66">
        <f t="shared" si="18"/>
        <v>0</v>
      </c>
      <c r="EF303" s="66">
        <f t="shared" si="18"/>
        <v>0</v>
      </c>
      <c r="EG303" s="66">
        <f t="shared" si="18"/>
        <v>0</v>
      </c>
      <c r="EH303" s="66">
        <f t="shared" si="18"/>
        <v>0</v>
      </c>
      <c r="EI303" s="66">
        <f t="shared" si="18"/>
        <v>0</v>
      </c>
      <c r="EJ303" s="66">
        <f t="shared" si="18"/>
        <v>0</v>
      </c>
      <c r="EK303" s="66">
        <f t="shared" si="18"/>
        <v>0</v>
      </c>
      <c r="EL303" s="66">
        <f t="shared" si="18"/>
        <v>0</v>
      </c>
      <c r="EM303" s="66">
        <f t="shared" si="18"/>
        <v>0</v>
      </c>
      <c r="EN303" s="66">
        <f t="shared" si="18"/>
        <v>0</v>
      </c>
      <c r="EO303" s="66">
        <f t="shared" si="18"/>
        <v>0</v>
      </c>
      <c r="EP303" s="66">
        <f t="shared" si="18"/>
        <v>0</v>
      </c>
      <c r="EQ303" s="66">
        <f t="shared" si="18"/>
        <v>0</v>
      </c>
      <c r="ER303" s="66">
        <f t="shared" si="18"/>
        <v>0</v>
      </c>
      <c r="ES303" s="66">
        <f t="shared" si="18"/>
        <v>0</v>
      </c>
      <c r="ET303" s="66">
        <f t="shared" si="18"/>
        <v>0</v>
      </c>
      <c r="EU303" s="66">
        <f t="shared" si="18"/>
        <v>0</v>
      </c>
      <c r="EV303" s="66">
        <f t="shared" si="18"/>
        <v>0</v>
      </c>
      <c r="EW303" s="66">
        <f t="shared" si="18"/>
        <v>0</v>
      </c>
      <c r="EX303" s="66">
        <f t="shared" si="18"/>
        <v>0</v>
      </c>
      <c r="EY303" s="66">
        <f t="shared" si="18"/>
        <v>0</v>
      </c>
      <c r="EZ303" s="66">
        <f t="shared" si="18"/>
        <v>0</v>
      </c>
      <c r="FA303" s="66">
        <f t="shared" si="18"/>
        <v>0</v>
      </c>
      <c r="FB303" s="66">
        <f t="shared" si="18"/>
        <v>0</v>
      </c>
      <c r="FC303" s="66">
        <f t="shared" si="18"/>
        <v>0</v>
      </c>
      <c r="FD303" s="66">
        <f t="shared" si="18"/>
        <v>0</v>
      </c>
      <c r="FE303" s="66">
        <f t="shared" si="18"/>
        <v>0</v>
      </c>
      <c r="FF303" s="66">
        <f t="shared" si="18"/>
        <v>0</v>
      </c>
      <c r="FG303" s="66">
        <f t="shared" si="18"/>
        <v>0</v>
      </c>
      <c r="FH303" s="66">
        <f t="shared" si="18"/>
        <v>0</v>
      </c>
      <c r="FI303" s="66">
        <f t="shared" si="18"/>
        <v>0</v>
      </c>
      <c r="FJ303" s="66">
        <f t="shared" si="18"/>
        <v>0</v>
      </c>
      <c r="FK303" s="66">
        <f t="shared" si="18"/>
        <v>0</v>
      </c>
      <c r="FL303" s="66">
        <f t="shared" si="18"/>
        <v>0</v>
      </c>
    </row>
    <row r="304" spans="2:168">
      <c r="B304" s="123" t="s">
        <v>524</v>
      </c>
      <c r="C304" s="124" t="s">
        <v>106</v>
      </c>
      <c r="D304" s="124" t="s">
        <v>107</v>
      </c>
      <c r="E304" s="66">
        <f t="shared" si="9"/>
        <v>0</v>
      </c>
      <c r="F304" s="66">
        <f t="shared" ref="F304:BQ307" si="22">F23-F179</f>
        <v>0</v>
      </c>
      <c r="G304" s="66">
        <f t="shared" si="22"/>
        <v>0</v>
      </c>
      <c r="H304" s="66">
        <f t="shared" si="22"/>
        <v>0</v>
      </c>
      <c r="I304" s="66">
        <f t="shared" si="22"/>
        <v>0</v>
      </c>
      <c r="J304" s="66">
        <f t="shared" si="22"/>
        <v>0</v>
      </c>
      <c r="K304" s="66">
        <f t="shared" si="22"/>
        <v>0</v>
      </c>
      <c r="L304" s="66">
        <f t="shared" si="22"/>
        <v>0</v>
      </c>
      <c r="M304" s="66">
        <f t="shared" si="22"/>
        <v>0</v>
      </c>
      <c r="N304" s="66">
        <f t="shared" si="22"/>
        <v>0</v>
      </c>
      <c r="O304" s="66">
        <f t="shared" si="22"/>
        <v>0</v>
      </c>
      <c r="P304" s="66">
        <f t="shared" si="22"/>
        <v>0</v>
      </c>
      <c r="Q304" s="66">
        <f t="shared" si="22"/>
        <v>0</v>
      </c>
      <c r="R304" s="66">
        <f t="shared" si="22"/>
        <v>0</v>
      </c>
      <c r="S304" s="66">
        <f t="shared" si="22"/>
        <v>0</v>
      </c>
      <c r="T304" s="66">
        <f t="shared" si="22"/>
        <v>0</v>
      </c>
      <c r="U304" s="66">
        <f t="shared" si="22"/>
        <v>0</v>
      </c>
      <c r="V304" s="66">
        <f t="shared" si="22"/>
        <v>0</v>
      </c>
      <c r="W304" s="66">
        <f t="shared" si="22"/>
        <v>0</v>
      </c>
      <c r="X304" s="66">
        <f t="shared" si="22"/>
        <v>0</v>
      </c>
      <c r="Y304" s="66">
        <f t="shared" si="22"/>
        <v>0</v>
      </c>
      <c r="Z304" s="66">
        <f t="shared" si="22"/>
        <v>0</v>
      </c>
      <c r="AA304" s="66">
        <f t="shared" si="22"/>
        <v>0</v>
      </c>
      <c r="AB304" s="66">
        <f t="shared" si="22"/>
        <v>0</v>
      </c>
      <c r="AC304" s="66">
        <f t="shared" si="22"/>
        <v>0</v>
      </c>
      <c r="AD304" s="66">
        <f t="shared" si="22"/>
        <v>0</v>
      </c>
      <c r="AE304" s="66">
        <f t="shared" si="22"/>
        <v>0</v>
      </c>
      <c r="AF304" s="66">
        <f t="shared" si="22"/>
        <v>0</v>
      </c>
      <c r="AG304" s="66">
        <f t="shared" si="22"/>
        <v>0</v>
      </c>
      <c r="AH304" s="66">
        <f t="shared" si="22"/>
        <v>0</v>
      </c>
      <c r="AI304" s="66">
        <f t="shared" si="22"/>
        <v>0</v>
      </c>
      <c r="AJ304" s="66">
        <f t="shared" si="22"/>
        <v>0</v>
      </c>
      <c r="AK304" s="66">
        <f t="shared" si="22"/>
        <v>0</v>
      </c>
      <c r="AL304" s="66">
        <f t="shared" si="22"/>
        <v>0</v>
      </c>
      <c r="AM304" s="66">
        <f t="shared" si="22"/>
        <v>0</v>
      </c>
      <c r="AN304" s="66">
        <f t="shared" si="22"/>
        <v>0</v>
      </c>
      <c r="AO304" s="66">
        <f t="shared" si="22"/>
        <v>0</v>
      </c>
      <c r="AP304" s="66">
        <f t="shared" si="22"/>
        <v>0</v>
      </c>
      <c r="AQ304" s="66">
        <f t="shared" si="22"/>
        <v>0</v>
      </c>
      <c r="AR304" s="66">
        <f t="shared" si="22"/>
        <v>0</v>
      </c>
      <c r="AS304" s="66">
        <f t="shared" si="22"/>
        <v>0</v>
      </c>
      <c r="AT304" s="66">
        <f t="shared" si="22"/>
        <v>0</v>
      </c>
      <c r="AU304" s="66">
        <f t="shared" si="22"/>
        <v>0</v>
      </c>
      <c r="AV304" s="66">
        <f t="shared" si="22"/>
        <v>0</v>
      </c>
      <c r="AW304" s="66">
        <f t="shared" si="22"/>
        <v>0</v>
      </c>
      <c r="AX304" s="66">
        <f t="shared" si="22"/>
        <v>0</v>
      </c>
      <c r="AY304" s="66">
        <f t="shared" si="22"/>
        <v>0</v>
      </c>
      <c r="AZ304" s="66">
        <f t="shared" si="22"/>
        <v>0</v>
      </c>
      <c r="BA304" s="66">
        <f t="shared" si="22"/>
        <v>0</v>
      </c>
      <c r="BB304" s="66">
        <f t="shared" si="22"/>
        <v>0</v>
      </c>
      <c r="BC304" s="66">
        <f t="shared" si="22"/>
        <v>0</v>
      </c>
      <c r="BD304" s="66">
        <f t="shared" si="22"/>
        <v>0</v>
      </c>
      <c r="BE304" s="66">
        <f t="shared" si="22"/>
        <v>0</v>
      </c>
      <c r="BF304" s="66">
        <f t="shared" si="22"/>
        <v>0</v>
      </c>
      <c r="BG304" s="66">
        <f t="shared" si="22"/>
        <v>0</v>
      </c>
      <c r="BH304" s="66">
        <f t="shared" si="22"/>
        <v>0</v>
      </c>
      <c r="BI304" s="66">
        <f t="shared" si="22"/>
        <v>0</v>
      </c>
      <c r="BJ304" s="66">
        <f t="shared" si="22"/>
        <v>0</v>
      </c>
      <c r="BK304" s="66">
        <f t="shared" si="22"/>
        <v>0</v>
      </c>
      <c r="BL304" s="66">
        <f t="shared" si="22"/>
        <v>0</v>
      </c>
      <c r="BM304" s="66">
        <f t="shared" si="22"/>
        <v>0</v>
      </c>
      <c r="BN304" s="66">
        <f t="shared" si="22"/>
        <v>0</v>
      </c>
      <c r="BO304" s="66">
        <f t="shared" si="22"/>
        <v>0</v>
      </c>
      <c r="BP304" s="66">
        <f t="shared" si="22"/>
        <v>0</v>
      </c>
      <c r="BQ304" s="66">
        <f t="shared" si="22"/>
        <v>0</v>
      </c>
      <c r="BR304" s="66">
        <f t="shared" si="21"/>
        <v>0</v>
      </c>
      <c r="BS304" s="66">
        <f t="shared" si="21"/>
        <v>0</v>
      </c>
      <c r="BT304" s="66">
        <f t="shared" si="21"/>
        <v>0</v>
      </c>
      <c r="BU304" s="66">
        <f t="shared" si="21"/>
        <v>0</v>
      </c>
      <c r="BV304" s="66">
        <f t="shared" si="21"/>
        <v>0</v>
      </c>
      <c r="BW304" s="66">
        <f t="shared" si="21"/>
        <v>0</v>
      </c>
      <c r="BX304" s="66">
        <f t="shared" si="21"/>
        <v>0</v>
      </c>
      <c r="BY304" s="66">
        <f t="shared" si="21"/>
        <v>0</v>
      </c>
      <c r="BZ304" s="66">
        <f t="shared" si="21"/>
        <v>0</v>
      </c>
      <c r="CA304" s="66">
        <f t="shared" si="21"/>
        <v>0</v>
      </c>
      <c r="CB304" s="66">
        <f t="shared" si="21"/>
        <v>0</v>
      </c>
      <c r="CC304" s="66">
        <f t="shared" si="21"/>
        <v>0</v>
      </c>
      <c r="CD304" s="66">
        <f t="shared" si="21"/>
        <v>0</v>
      </c>
      <c r="CE304" s="66">
        <f t="shared" si="21"/>
        <v>0</v>
      </c>
      <c r="CF304" s="66">
        <f t="shared" si="21"/>
        <v>0</v>
      </c>
      <c r="CG304" s="66">
        <f t="shared" si="21"/>
        <v>0</v>
      </c>
      <c r="CH304" s="66">
        <f t="shared" si="21"/>
        <v>0</v>
      </c>
      <c r="CI304" s="66">
        <f t="shared" si="21"/>
        <v>0</v>
      </c>
      <c r="CJ304" s="66">
        <f t="shared" si="21"/>
        <v>0</v>
      </c>
      <c r="CK304" s="66">
        <f t="shared" si="21"/>
        <v>0</v>
      </c>
      <c r="CL304" s="66">
        <f t="shared" si="21"/>
        <v>0</v>
      </c>
      <c r="CM304" s="66">
        <f t="shared" si="21"/>
        <v>0</v>
      </c>
      <c r="CN304" s="66">
        <f t="shared" si="21"/>
        <v>0</v>
      </c>
      <c r="CO304" s="66">
        <f t="shared" si="21"/>
        <v>0</v>
      </c>
      <c r="CP304" s="66">
        <f t="shared" si="21"/>
        <v>0</v>
      </c>
      <c r="CQ304" s="66">
        <f t="shared" si="21"/>
        <v>0</v>
      </c>
      <c r="CR304" s="66">
        <f t="shared" si="21"/>
        <v>0</v>
      </c>
      <c r="CS304" s="66">
        <f t="shared" si="21"/>
        <v>0</v>
      </c>
      <c r="CT304" s="66">
        <f t="shared" si="21"/>
        <v>0</v>
      </c>
      <c r="CU304" s="66">
        <f t="shared" si="21"/>
        <v>0</v>
      </c>
      <c r="CV304" s="66">
        <f t="shared" si="21"/>
        <v>0</v>
      </c>
      <c r="CW304" s="66">
        <f t="shared" si="21"/>
        <v>0</v>
      </c>
      <c r="CX304" s="66">
        <f t="shared" si="21"/>
        <v>0</v>
      </c>
      <c r="CY304" s="66">
        <f t="shared" si="21"/>
        <v>0</v>
      </c>
      <c r="CZ304" s="66">
        <f t="shared" si="21"/>
        <v>0</v>
      </c>
      <c r="DA304" s="66">
        <f t="shared" si="21"/>
        <v>0</v>
      </c>
      <c r="DB304" s="66">
        <f t="shared" si="21"/>
        <v>0</v>
      </c>
      <c r="DC304" s="66">
        <f t="shared" si="21"/>
        <v>0</v>
      </c>
      <c r="DD304" s="66">
        <f t="shared" si="21"/>
        <v>0</v>
      </c>
      <c r="DE304" s="66">
        <f t="shared" si="21"/>
        <v>0</v>
      </c>
      <c r="DF304" s="66">
        <f t="shared" si="21"/>
        <v>0</v>
      </c>
      <c r="DG304" s="66">
        <f t="shared" si="21"/>
        <v>0</v>
      </c>
      <c r="DH304" s="66">
        <f t="shared" si="21"/>
        <v>0</v>
      </c>
      <c r="DI304" s="66">
        <f t="shared" si="21"/>
        <v>0</v>
      </c>
      <c r="DJ304" s="66">
        <f t="shared" si="21"/>
        <v>0</v>
      </c>
      <c r="DK304" s="66">
        <f t="shared" si="21"/>
        <v>0</v>
      </c>
      <c r="DL304" s="66">
        <f t="shared" si="21"/>
        <v>0</v>
      </c>
      <c r="DM304" s="66">
        <f t="shared" si="21"/>
        <v>0</v>
      </c>
      <c r="DN304" s="66">
        <f t="shared" si="21"/>
        <v>0</v>
      </c>
      <c r="DO304" s="66">
        <f t="shared" si="21"/>
        <v>0</v>
      </c>
      <c r="DP304" s="66">
        <f t="shared" si="21"/>
        <v>0</v>
      </c>
      <c r="DQ304" s="66">
        <f t="shared" si="21"/>
        <v>0</v>
      </c>
      <c r="DR304" s="66">
        <f t="shared" si="21"/>
        <v>0</v>
      </c>
      <c r="DS304" s="66">
        <f t="shared" si="21"/>
        <v>0</v>
      </c>
      <c r="DT304" s="66">
        <f t="shared" si="21"/>
        <v>0</v>
      </c>
      <c r="DU304" s="66">
        <f t="shared" si="21"/>
        <v>0</v>
      </c>
      <c r="DV304" s="66">
        <f t="shared" si="21"/>
        <v>0</v>
      </c>
      <c r="DW304" s="66">
        <f t="shared" si="21"/>
        <v>0</v>
      </c>
      <c r="DX304" s="66">
        <f t="shared" si="21"/>
        <v>0</v>
      </c>
      <c r="DY304" s="66">
        <f t="shared" si="21"/>
        <v>0</v>
      </c>
      <c r="DZ304" s="66">
        <f t="shared" si="21"/>
        <v>0</v>
      </c>
      <c r="EA304" s="66">
        <f t="shared" si="21"/>
        <v>0</v>
      </c>
      <c r="EB304" s="66">
        <f t="shared" si="21"/>
        <v>0</v>
      </c>
      <c r="EC304" s="66">
        <f t="shared" si="12"/>
        <v>0</v>
      </c>
      <c r="ED304" s="66">
        <f t="shared" si="18"/>
        <v>0</v>
      </c>
      <c r="EE304" s="66">
        <f t="shared" si="18"/>
        <v>0</v>
      </c>
      <c r="EF304" s="66">
        <f t="shared" si="18"/>
        <v>0</v>
      </c>
      <c r="EG304" s="66">
        <f t="shared" si="18"/>
        <v>0</v>
      </c>
      <c r="EH304" s="66">
        <f t="shared" si="18"/>
        <v>0</v>
      </c>
      <c r="EI304" s="66">
        <f t="shared" si="18"/>
        <v>0</v>
      </c>
      <c r="EJ304" s="66">
        <f t="shared" si="18"/>
        <v>0</v>
      </c>
      <c r="EK304" s="66">
        <f t="shared" si="18"/>
        <v>0</v>
      </c>
      <c r="EL304" s="66">
        <f t="shared" si="18"/>
        <v>0</v>
      </c>
      <c r="EM304" s="66">
        <f t="shared" si="18"/>
        <v>0</v>
      </c>
      <c r="EN304" s="66">
        <f t="shared" ref="EN304:FL304" si="23">EN23-EN179</f>
        <v>0</v>
      </c>
      <c r="EO304" s="66">
        <f t="shared" si="23"/>
        <v>0</v>
      </c>
      <c r="EP304" s="66">
        <f t="shared" si="23"/>
        <v>0</v>
      </c>
      <c r="EQ304" s="66">
        <f t="shared" si="23"/>
        <v>0</v>
      </c>
      <c r="ER304" s="66">
        <f t="shared" si="23"/>
        <v>0</v>
      </c>
      <c r="ES304" s="66">
        <f t="shared" si="23"/>
        <v>0</v>
      </c>
      <c r="ET304" s="66">
        <f t="shared" si="23"/>
        <v>0</v>
      </c>
      <c r="EU304" s="66">
        <f t="shared" si="23"/>
        <v>0</v>
      </c>
      <c r="EV304" s="66">
        <f t="shared" si="23"/>
        <v>0</v>
      </c>
      <c r="EW304" s="66">
        <f t="shared" si="23"/>
        <v>0</v>
      </c>
      <c r="EX304" s="66">
        <f t="shared" si="23"/>
        <v>0</v>
      </c>
      <c r="EY304" s="66">
        <f t="shared" si="23"/>
        <v>0</v>
      </c>
      <c r="EZ304" s="66">
        <f t="shared" si="23"/>
        <v>0</v>
      </c>
      <c r="FA304" s="66">
        <f t="shared" si="23"/>
        <v>0</v>
      </c>
      <c r="FB304" s="66">
        <f t="shared" si="23"/>
        <v>0</v>
      </c>
      <c r="FC304" s="66">
        <f t="shared" si="23"/>
        <v>0</v>
      </c>
      <c r="FD304" s="66">
        <f t="shared" si="23"/>
        <v>0</v>
      </c>
      <c r="FE304" s="66">
        <f t="shared" si="23"/>
        <v>0</v>
      </c>
      <c r="FF304" s="66">
        <f t="shared" si="23"/>
        <v>0</v>
      </c>
      <c r="FG304" s="66">
        <f t="shared" si="23"/>
        <v>0</v>
      </c>
      <c r="FH304" s="66">
        <f t="shared" si="23"/>
        <v>0</v>
      </c>
      <c r="FI304" s="66">
        <f t="shared" si="23"/>
        <v>0</v>
      </c>
      <c r="FJ304" s="66">
        <f t="shared" si="23"/>
        <v>0</v>
      </c>
      <c r="FK304" s="66">
        <f t="shared" si="23"/>
        <v>0</v>
      </c>
      <c r="FL304" s="66">
        <f t="shared" si="23"/>
        <v>0</v>
      </c>
    </row>
    <row r="305" spans="2:168">
      <c r="B305" s="123" t="s">
        <v>525</v>
      </c>
      <c r="C305" s="124" t="s">
        <v>108</v>
      </c>
      <c r="D305" s="124" t="s">
        <v>109</v>
      </c>
      <c r="E305" s="66">
        <f t="shared" si="9"/>
        <v>0</v>
      </c>
      <c r="F305" s="66">
        <f t="shared" si="22"/>
        <v>0</v>
      </c>
      <c r="G305" s="66">
        <f t="shared" si="22"/>
        <v>0</v>
      </c>
      <c r="H305" s="66">
        <f t="shared" si="22"/>
        <v>0</v>
      </c>
      <c r="I305" s="66">
        <f t="shared" si="22"/>
        <v>0</v>
      </c>
      <c r="J305" s="66">
        <f t="shared" si="22"/>
        <v>0</v>
      </c>
      <c r="K305" s="66">
        <f t="shared" si="22"/>
        <v>0</v>
      </c>
      <c r="L305" s="66">
        <f t="shared" si="22"/>
        <v>0</v>
      </c>
      <c r="M305" s="66">
        <f t="shared" si="22"/>
        <v>0</v>
      </c>
      <c r="N305" s="66">
        <f t="shared" si="22"/>
        <v>0</v>
      </c>
      <c r="O305" s="66">
        <f t="shared" si="22"/>
        <v>0</v>
      </c>
      <c r="P305" s="66">
        <f t="shared" si="22"/>
        <v>0</v>
      </c>
      <c r="Q305" s="66">
        <f t="shared" si="22"/>
        <v>0</v>
      </c>
      <c r="R305" s="66">
        <f t="shared" si="22"/>
        <v>0</v>
      </c>
      <c r="S305" s="66">
        <f t="shared" si="22"/>
        <v>0</v>
      </c>
      <c r="T305" s="66">
        <f t="shared" si="22"/>
        <v>0</v>
      </c>
      <c r="U305" s="66">
        <f t="shared" si="22"/>
        <v>0</v>
      </c>
      <c r="V305" s="66">
        <f t="shared" si="22"/>
        <v>0</v>
      </c>
      <c r="W305" s="66">
        <f t="shared" si="22"/>
        <v>0</v>
      </c>
      <c r="X305" s="66">
        <f t="shared" si="22"/>
        <v>0</v>
      </c>
      <c r="Y305" s="66">
        <f t="shared" si="22"/>
        <v>0</v>
      </c>
      <c r="Z305" s="66">
        <f t="shared" si="22"/>
        <v>0</v>
      </c>
      <c r="AA305" s="66">
        <f t="shared" si="22"/>
        <v>0</v>
      </c>
      <c r="AB305" s="66">
        <f t="shared" si="22"/>
        <v>0</v>
      </c>
      <c r="AC305" s="66">
        <f t="shared" si="22"/>
        <v>0</v>
      </c>
      <c r="AD305" s="66">
        <f t="shared" si="22"/>
        <v>0</v>
      </c>
      <c r="AE305" s="66">
        <f t="shared" si="22"/>
        <v>0</v>
      </c>
      <c r="AF305" s="66">
        <f t="shared" si="22"/>
        <v>0</v>
      </c>
      <c r="AG305" s="66">
        <f t="shared" si="22"/>
        <v>0</v>
      </c>
      <c r="AH305" s="66">
        <f t="shared" si="22"/>
        <v>0</v>
      </c>
      <c r="AI305" s="66">
        <f t="shared" si="22"/>
        <v>0</v>
      </c>
      <c r="AJ305" s="66">
        <f t="shared" si="22"/>
        <v>0</v>
      </c>
      <c r="AK305" s="66">
        <f t="shared" si="22"/>
        <v>0</v>
      </c>
      <c r="AL305" s="66">
        <f t="shared" si="22"/>
        <v>0</v>
      </c>
      <c r="AM305" s="66">
        <f t="shared" si="22"/>
        <v>0</v>
      </c>
      <c r="AN305" s="66">
        <f t="shared" si="22"/>
        <v>0</v>
      </c>
      <c r="AO305" s="66">
        <f t="shared" si="22"/>
        <v>0</v>
      </c>
      <c r="AP305" s="66">
        <f t="shared" si="22"/>
        <v>0</v>
      </c>
      <c r="AQ305" s="66">
        <f t="shared" si="22"/>
        <v>0</v>
      </c>
      <c r="AR305" s="66">
        <f t="shared" si="22"/>
        <v>0</v>
      </c>
      <c r="AS305" s="66">
        <f t="shared" si="22"/>
        <v>0</v>
      </c>
      <c r="AT305" s="66">
        <f t="shared" si="22"/>
        <v>0</v>
      </c>
      <c r="AU305" s="66">
        <f t="shared" si="22"/>
        <v>0</v>
      </c>
      <c r="AV305" s="66">
        <f t="shared" si="22"/>
        <v>0</v>
      </c>
      <c r="AW305" s="66">
        <f t="shared" si="22"/>
        <v>0</v>
      </c>
      <c r="AX305" s="66">
        <f t="shared" si="22"/>
        <v>0</v>
      </c>
      <c r="AY305" s="66">
        <f t="shared" si="22"/>
        <v>0</v>
      </c>
      <c r="AZ305" s="66">
        <f t="shared" si="22"/>
        <v>0</v>
      </c>
      <c r="BA305" s="66">
        <f t="shared" si="22"/>
        <v>0</v>
      </c>
      <c r="BB305" s="66">
        <f t="shared" si="22"/>
        <v>0</v>
      </c>
      <c r="BC305" s="66">
        <f t="shared" si="22"/>
        <v>0</v>
      </c>
      <c r="BD305" s="66">
        <f t="shared" si="22"/>
        <v>0</v>
      </c>
      <c r="BE305" s="66">
        <f t="shared" si="22"/>
        <v>0</v>
      </c>
      <c r="BF305" s="66">
        <f t="shared" si="22"/>
        <v>0</v>
      </c>
      <c r="BG305" s="66">
        <f t="shared" si="22"/>
        <v>0</v>
      </c>
      <c r="BH305" s="66">
        <f t="shared" si="22"/>
        <v>0</v>
      </c>
      <c r="BI305" s="66">
        <f t="shared" si="22"/>
        <v>0</v>
      </c>
      <c r="BJ305" s="66">
        <f t="shared" si="22"/>
        <v>0</v>
      </c>
      <c r="BK305" s="66">
        <f t="shared" si="22"/>
        <v>0</v>
      </c>
      <c r="BL305" s="66">
        <f t="shared" si="22"/>
        <v>0</v>
      </c>
      <c r="BM305" s="66">
        <f t="shared" si="22"/>
        <v>0</v>
      </c>
      <c r="BN305" s="66">
        <f t="shared" si="22"/>
        <v>0</v>
      </c>
      <c r="BO305" s="66">
        <f t="shared" si="22"/>
        <v>0</v>
      </c>
      <c r="BP305" s="66">
        <f t="shared" si="22"/>
        <v>0</v>
      </c>
      <c r="BQ305" s="66">
        <f t="shared" si="22"/>
        <v>0</v>
      </c>
      <c r="BR305" s="66">
        <f t="shared" si="21"/>
        <v>0</v>
      </c>
      <c r="BS305" s="66">
        <f t="shared" si="21"/>
        <v>0</v>
      </c>
      <c r="BT305" s="66">
        <f t="shared" si="21"/>
        <v>0</v>
      </c>
      <c r="BU305" s="66">
        <f t="shared" si="21"/>
        <v>0</v>
      </c>
      <c r="BV305" s="66">
        <f t="shared" si="21"/>
        <v>0</v>
      </c>
      <c r="BW305" s="66">
        <f t="shared" si="21"/>
        <v>0</v>
      </c>
      <c r="BX305" s="66">
        <f t="shared" si="21"/>
        <v>0</v>
      </c>
      <c r="BY305" s="66">
        <f t="shared" si="21"/>
        <v>0</v>
      </c>
      <c r="BZ305" s="66">
        <f t="shared" si="21"/>
        <v>0</v>
      </c>
      <c r="CA305" s="66">
        <f t="shared" si="21"/>
        <v>0</v>
      </c>
      <c r="CB305" s="66">
        <f t="shared" si="21"/>
        <v>0</v>
      </c>
      <c r="CC305" s="66">
        <f t="shared" si="21"/>
        <v>0</v>
      </c>
      <c r="CD305" s="66">
        <f t="shared" si="21"/>
        <v>0</v>
      </c>
      <c r="CE305" s="66">
        <f t="shared" si="21"/>
        <v>0</v>
      </c>
      <c r="CF305" s="66">
        <f t="shared" si="21"/>
        <v>0</v>
      </c>
      <c r="CG305" s="66">
        <f t="shared" si="21"/>
        <v>0</v>
      </c>
      <c r="CH305" s="66">
        <f t="shared" si="21"/>
        <v>0</v>
      </c>
      <c r="CI305" s="66">
        <f t="shared" si="21"/>
        <v>0</v>
      </c>
      <c r="CJ305" s="66">
        <f t="shared" si="21"/>
        <v>0</v>
      </c>
      <c r="CK305" s="66">
        <f t="shared" si="21"/>
        <v>0</v>
      </c>
      <c r="CL305" s="66">
        <f t="shared" si="21"/>
        <v>0</v>
      </c>
      <c r="CM305" s="66">
        <f t="shared" si="21"/>
        <v>0</v>
      </c>
      <c r="CN305" s="66">
        <f t="shared" si="21"/>
        <v>0</v>
      </c>
      <c r="CO305" s="66">
        <f t="shared" si="21"/>
        <v>0</v>
      </c>
      <c r="CP305" s="66">
        <f t="shared" si="21"/>
        <v>0</v>
      </c>
      <c r="CQ305" s="66">
        <f t="shared" si="21"/>
        <v>0</v>
      </c>
      <c r="CR305" s="66">
        <f t="shared" si="21"/>
        <v>0</v>
      </c>
      <c r="CS305" s="66">
        <f t="shared" si="21"/>
        <v>0</v>
      </c>
      <c r="CT305" s="66">
        <f t="shared" si="21"/>
        <v>0</v>
      </c>
      <c r="CU305" s="66">
        <f t="shared" si="21"/>
        <v>0</v>
      </c>
      <c r="CV305" s="66">
        <f t="shared" si="21"/>
        <v>0</v>
      </c>
      <c r="CW305" s="66">
        <f t="shared" si="21"/>
        <v>0</v>
      </c>
      <c r="CX305" s="66">
        <f t="shared" si="21"/>
        <v>0</v>
      </c>
      <c r="CY305" s="66">
        <f t="shared" si="21"/>
        <v>0</v>
      </c>
      <c r="CZ305" s="66">
        <f t="shared" si="21"/>
        <v>0</v>
      </c>
      <c r="DA305" s="66">
        <f t="shared" si="21"/>
        <v>0</v>
      </c>
      <c r="DB305" s="66">
        <f t="shared" si="21"/>
        <v>0</v>
      </c>
      <c r="DC305" s="66">
        <f t="shared" si="21"/>
        <v>0</v>
      </c>
      <c r="DD305" s="66">
        <f t="shared" si="21"/>
        <v>0</v>
      </c>
      <c r="DE305" s="66">
        <f t="shared" si="21"/>
        <v>0</v>
      </c>
      <c r="DF305" s="66">
        <f t="shared" si="21"/>
        <v>0</v>
      </c>
      <c r="DG305" s="66">
        <f t="shared" si="21"/>
        <v>0</v>
      </c>
      <c r="DH305" s="66">
        <f t="shared" si="21"/>
        <v>0</v>
      </c>
      <c r="DI305" s="66">
        <f t="shared" si="21"/>
        <v>0</v>
      </c>
      <c r="DJ305" s="66">
        <f t="shared" si="21"/>
        <v>0</v>
      </c>
      <c r="DK305" s="66">
        <f t="shared" si="21"/>
        <v>0</v>
      </c>
      <c r="DL305" s="66">
        <f t="shared" si="21"/>
        <v>0</v>
      </c>
      <c r="DM305" s="66">
        <f t="shared" si="21"/>
        <v>0</v>
      </c>
      <c r="DN305" s="66">
        <f t="shared" si="21"/>
        <v>0</v>
      </c>
      <c r="DO305" s="66">
        <f t="shared" si="21"/>
        <v>0</v>
      </c>
      <c r="DP305" s="66">
        <f t="shared" si="21"/>
        <v>0</v>
      </c>
      <c r="DQ305" s="66">
        <f t="shared" si="21"/>
        <v>0</v>
      </c>
      <c r="DR305" s="66">
        <f t="shared" si="21"/>
        <v>0</v>
      </c>
      <c r="DS305" s="66">
        <f t="shared" si="21"/>
        <v>0</v>
      </c>
      <c r="DT305" s="66">
        <f t="shared" si="21"/>
        <v>0</v>
      </c>
      <c r="DU305" s="66">
        <f t="shared" si="21"/>
        <v>0</v>
      </c>
      <c r="DV305" s="66">
        <f t="shared" si="21"/>
        <v>0</v>
      </c>
      <c r="DW305" s="66">
        <f t="shared" si="21"/>
        <v>0</v>
      </c>
      <c r="DX305" s="66">
        <f t="shared" si="21"/>
        <v>0</v>
      </c>
      <c r="DY305" s="66">
        <f t="shared" si="21"/>
        <v>0</v>
      </c>
      <c r="DZ305" s="66">
        <f t="shared" si="21"/>
        <v>0</v>
      </c>
      <c r="EA305" s="66">
        <f t="shared" si="21"/>
        <v>0</v>
      </c>
      <c r="EB305" s="66">
        <f t="shared" si="21"/>
        <v>0</v>
      </c>
      <c r="EC305" s="66">
        <f t="shared" si="12"/>
        <v>0</v>
      </c>
      <c r="ED305" s="66">
        <f t="shared" ref="ED305:FL305" si="24">ED24-ED180</f>
        <v>0</v>
      </c>
      <c r="EE305" s="66">
        <f t="shared" si="24"/>
        <v>0</v>
      </c>
      <c r="EF305" s="66">
        <f t="shared" si="24"/>
        <v>0</v>
      </c>
      <c r="EG305" s="66">
        <f t="shared" si="24"/>
        <v>0</v>
      </c>
      <c r="EH305" s="66">
        <f t="shared" si="24"/>
        <v>0</v>
      </c>
      <c r="EI305" s="66">
        <f t="shared" si="24"/>
        <v>0</v>
      </c>
      <c r="EJ305" s="66">
        <f t="shared" si="24"/>
        <v>0</v>
      </c>
      <c r="EK305" s="66">
        <f t="shared" si="24"/>
        <v>0</v>
      </c>
      <c r="EL305" s="66">
        <f t="shared" si="24"/>
        <v>0</v>
      </c>
      <c r="EM305" s="66">
        <f t="shared" si="24"/>
        <v>0</v>
      </c>
      <c r="EN305" s="66">
        <f t="shared" si="24"/>
        <v>0</v>
      </c>
      <c r="EO305" s="66">
        <f t="shared" si="24"/>
        <v>0</v>
      </c>
      <c r="EP305" s="66">
        <f t="shared" si="24"/>
        <v>0</v>
      </c>
      <c r="EQ305" s="66">
        <f t="shared" si="24"/>
        <v>0</v>
      </c>
      <c r="ER305" s="66">
        <f t="shared" si="24"/>
        <v>0</v>
      </c>
      <c r="ES305" s="66">
        <f t="shared" si="24"/>
        <v>0</v>
      </c>
      <c r="ET305" s="66">
        <f t="shared" si="24"/>
        <v>0</v>
      </c>
      <c r="EU305" s="66">
        <f t="shared" si="24"/>
        <v>0</v>
      </c>
      <c r="EV305" s="66">
        <f t="shared" si="24"/>
        <v>0</v>
      </c>
      <c r="EW305" s="66">
        <f t="shared" si="24"/>
        <v>0</v>
      </c>
      <c r="EX305" s="66">
        <f t="shared" si="24"/>
        <v>0</v>
      </c>
      <c r="EY305" s="66">
        <f t="shared" si="24"/>
        <v>0</v>
      </c>
      <c r="EZ305" s="66">
        <f t="shared" si="24"/>
        <v>0</v>
      </c>
      <c r="FA305" s="66">
        <f t="shared" si="24"/>
        <v>0</v>
      </c>
      <c r="FB305" s="66">
        <f t="shared" si="24"/>
        <v>0</v>
      </c>
      <c r="FC305" s="66">
        <f t="shared" si="24"/>
        <v>0</v>
      </c>
      <c r="FD305" s="66">
        <f t="shared" si="24"/>
        <v>0</v>
      </c>
      <c r="FE305" s="66">
        <f t="shared" si="24"/>
        <v>0</v>
      </c>
      <c r="FF305" s="66">
        <f t="shared" si="24"/>
        <v>0</v>
      </c>
      <c r="FG305" s="66">
        <f t="shared" si="24"/>
        <v>0</v>
      </c>
      <c r="FH305" s="66">
        <f t="shared" si="24"/>
        <v>0</v>
      </c>
      <c r="FI305" s="66">
        <f t="shared" si="24"/>
        <v>0</v>
      </c>
      <c r="FJ305" s="66">
        <f t="shared" si="24"/>
        <v>0</v>
      </c>
      <c r="FK305" s="66">
        <f t="shared" si="24"/>
        <v>0</v>
      </c>
      <c r="FL305" s="66">
        <f t="shared" si="24"/>
        <v>0</v>
      </c>
    </row>
    <row r="306" spans="2:168">
      <c r="B306" s="123" t="s">
        <v>526</v>
      </c>
      <c r="C306" s="124" t="s">
        <v>110</v>
      </c>
      <c r="D306" s="124" t="s">
        <v>111</v>
      </c>
      <c r="E306" s="66">
        <f t="shared" si="9"/>
        <v>0</v>
      </c>
      <c r="F306" s="66">
        <f t="shared" si="22"/>
        <v>0</v>
      </c>
      <c r="G306" s="66">
        <f t="shared" si="22"/>
        <v>0</v>
      </c>
      <c r="H306" s="66">
        <f t="shared" si="22"/>
        <v>0</v>
      </c>
      <c r="I306" s="66">
        <f t="shared" si="22"/>
        <v>0</v>
      </c>
      <c r="J306" s="66">
        <f t="shared" si="22"/>
        <v>0</v>
      </c>
      <c r="K306" s="66">
        <f t="shared" si="22"/>
        <v>0</v>
      </c>
      <c r="L306" s="66">
        <f t="shared" si="22"/>
        <v>0</v>
      </c>
      <c r="M306" s="66">
        <f t="shared" si="22"/>
        <v>0</v>
      </c>
      <c r="N306" s="66">
        <f t="shared" si="22"/>
        <v>0</v>
      </c>
      <c r="O306" s="66">
        <f t="shared" si="22"/>
        <v>0</v>
      </c>
      <c r="P306" s="66">
        <f t="shared" si="22"/>
        <v>0</v>
      </c>
      <c r="Q306" s="66">
        <f t="shared" si="22"/>
        <v>0</v>
      </c>
      <c r="R306" s="66">
        <f t="shared" si="22"/>
        <v>0</v>
      </c>
      <c r="S306" s="66">
        <f t="shared" si="22"/>
        <v>0</v>
      </c>
      <c r="T306" s="66">
        <f t="shared" si="22"/>
        <v>0</v>
      </c>
      <c r="U306" s="66">
        <f t="shared" si="22"/>
        <v>0</v>
      </c>
      <c r="V306" s="66">
        <f t="shared" si="22"/>
        <v>0</v>
      </c>
      <c r="W306" s="66">
        <f t="shared" si="22"/>
        <v>0</v>
      </c>
      <c r="X306" s="66">
        <f t="shared" si="22"/>
        <v>0</v>
      </c>
      <c r="Y306" s="66">
        <f t="shared" si="22"/>
        <v>0</v>
      </c>
      <c r="Z306" s="66">
        <f t="shared" si="22"/>
        <v>0</v>
      </c>
      <c r="AA306" s="66">
        <f t="shared" si="22"/>
        <v>0</v>
      </c>
      <c r="AB306" s="66">
        <f t="shared" si="22"/>
        <v>0</v>
      </c>
      <c r="AC306" s="66">
        <f t="shared" si="22"/>
        <v>0</v>
      </c>
      <c r="AD306" s="66">
        <f t="shared" si="22"/>
        <v>0</v>
      </c>
      <c r="AE306" s="66">
        <f t="shared" si="22"/>
        <v>0</v>
      </c>
      <c r="AF306" s="66">
        <f t="shared" si="22"/>
        <v>0</v>
      </c>
      <c r="AG306" s="66">
        <f t="shared" si="22"/>
        <v>0</v>
      </c>
      <c r="AH306" s="66">
        <f t="shared" si="22"/>
        <v>0</v>
      </c>
      <c r="AI306" s="66">
        <f t="shared" si="22"/>
        <v>0</v>
      </c>
      <c r="AJ306" s="66">
        <f t="shared" si="22"/>
        <v>0</v>
      </c>
      <c r="AK306" s="66">
        <f t="shared" si="22"/>
        <v>0</v>
      </c>
      <c r="AL306" s="66">
        <f t="shared" si="22"/>
        <v>0</v>
      </c>
      <c r="AM306" s="66">
        <f t="shared" si="22"/>
        <v>0</v>
      </c>
      <c r="AN306" s="66">
        <f t="shared" si="22"/>
        <v>0</v>
      </c>
      <c r="AO306" s="66">
        <f t="shared" si="22"/>
        <v>0</v>
      </c>
      <c r="AP306" s="66">
        <f t="shared" si="22"/>
        <v>0</v>
      </c>
      <c r="AQ306" s="66">
        <f t="shared" si="22"/>
        <v>0</v>
      </c>
      <c r="AR306" s="66">
        <f t="shared" si="22"/>
        <v>0</v>
      </c>
      <c r="AS306" s="66">
        <f t="shared" si="22"/>
        <v>0</v>
      </c>
      <c r="AT306" s="66">
        <f t="shared" si="22"/>
        <v>0</v>
      </c>
      <c r="AU306" s="66">
        <f t="shared" si="22"/>
        <v>0</v>
      </c>
      <c r="AV306" s="66">
        <f t="shared" si="22"/>
        <v>0</v>
      </c>
      <c r="AW306" s="66">
        <f t="shared" si="22"/>
        <v>0</v>
      </c>
      <c r="AX306" s="66">
        <f t="shared" si="22"/>
        <v>0</v>
      </c>
      <c r="AY306" s="66">
        <f t="shared" si="22"/>
        <v>0</v>
      </c>
      <c r="AZ306" s="66">
        <f t="shared" si="22"/>
        <v>0</v>
      </c>
      <c r="BA306" s="66">
        <f t="shared" si="22"/>
        <v>0</v>
      </c>
      <c r="BB306" s="66">
        <f t="shared" si="22"/>
        <v>0</v>
      </c>
      <c r="BC306" s="66">
        <f t="shared" si="22"/>
        <v>0</v>
      </c>
      <c r="BD306" s="66">
        <f t="shared" si="22"/>
        <v>0</v>
      </c>
      <c r="BE306" s="66">
        <f t="shared" si="22"/>
        <v>0</v>
      </c>
      <c r="BF306" s="66">
        <f t="shared" si="22"/>
        <v>0</v>
      </c>
      <c r="BG306" s="66">
        <f t="shared" si="22"/>
        <v>0</v>
      </c>
      <c r="BH306" s="66">
        <f t="shared" si="22"/>
        <v>0</v>
      </c>
      <c r="BI306" s="66">
        <f t="shared" si="22"/>
        <v>0</v>
      </c>
      <c r="BJ306" s="66">
        <f t="shared" si="22"/>
        <v>0</v>
      </c>
      <c r="BK306" s="66">
        <f t="shared" si="22"/>
        <v>0</v>
      </c>
      <c r="BL306" s="66">
        <f t="shared" si="22"/>
        <v>0</v>
      </c>
      <c r="BM306" s="66">
        <f t="shared" si="22"/>
        <v>0</v>
      </c>
      <c r="BN306" s="66">
        <f t="shared" si="22"/>
        <v>0</v>
      </c>
      <c r="BO306" s="66">
        <f t="shared" si="22"/>
        <v>0</v>
      </c>
      <c r="BP306" s="66">
        <f t="shared" si="22"/>
        <v>0</v>
      </c>
      <c r="BQ306" s="66">
        <f t="shared" si="22"/>
        <v>0</v>
      </c>
      <c r="BR306" s="66">
        <f t="shared" si="21"/>
        <v>0</v>
      </c>
      <c r="BS306" s="66">
        <f t="shared" si="21"/>
        <v>0</v>
      </c>
      <c r="BT306" s="66">
        <f t="shared" si="21"/>
        <v>0</v>
      </c>
      <c r="BU306" s="66">
        <f t="shared" si="21"/>
        <v>0</v>
      </c>
      <c r="BV306" s="66">
        <f t="shared" si="21"/>
        <v>0</v>
      </c>
      <c r="BW306" s="66">
        <f t="shared" si="21"/>
        <v>0</v>
      </c>
      <c r="BX306" s="66">
        <f t="shared" si="21"/>
        <v>0</v>
      </c>
      <c r="BY306" s="66">
        <f t="shared" si="21"/>
        <v>0</v>
      </c>
      <c r="BZ306" s="66">
        <f t="shared" si="21"/>
        <v>0</v>
      </c>
      <c r="CA306" s="66">
        <f t="shared" si="21"/>
        <v>0</v>
      </c>
      <c r="CB306" s="66">
        <f t="shared" si="21"/>
        <v>0</v>
      </c>
      <c r="CC306" s="66">
        <f t="shared" si="21"/>
        <v>0</v>
      </c>
      <c r="CD306" s="66">
        <f t="shared" si="21"/>
        <v>0</v>
      </c>
      <c r="CE306" s="66">
        <f t="shared" si="21"/>
        <v>0</v>
      </c>
      <c r="CF306" s="66">
        <f t="shared" si="21"/>
        <v>0</v>
      </c>
      <c r="CG306" s="66">
        <f t="shared" si="21"/>
        <v>0</v>
      </c>
      <c r="CH306" s="66">
        <f t="shared" si="21"/>
        <v>0</v>
      </c>
      <c r="CI306" s="66">
        <f t="shared" si="21"/>
        <v>0</v>
      </c>
      <c r="CJ306" s="66">
        <f t="shared" si="21"/>
        <v>0</v>
      </c>
      <c r="CK306" s="66">
        <f t="shared" si="21"/>
        <v>0</v>
      </c>
      <c r="CL306" s="66">
        <f t="shared" si="21"/>
        <v>0</v>
      </c>
      <c r="CM306" s="66">
        <f t="shared" si="21"/>
        <v>0</v>
      </c>
      <c r="CN306" s="66">
        <f t="shared" si="21"/>
        <v>0</v>
      </c>
      <c r="CO306" s="66">
        <f t="shared" si="21"/>
        <v>0</v>
      </c>
      <c r="CP306" s="66">
        <f t="shared" si="21"/>
        <v>0</v>
      </c>
      <c r="CQ306" s="66">
        <f t="shared" si="21"/>
        <v>0</v>
      </c>
      <c r="CR306" s="66">
        <f t="shared" si="21"/>
        <v>0</v>
      </c>
      <c r="CS306" s="66">
        <f t="shared" si="21"/>
        <v>0</v>
      </c>
      <c r="CT306" s="66">
        <f t="shared" si="21"/>
        <v>0</v>
      </c>
      <c r="CU306" s="66">
        <f t="shared" si="21"/>
        <v>0</v>
      </c>
      <c r="CV306" s="66">
        <f t="shared" si="21"/>
        <v>0</v>
      </c>
      <c r="CW306" s="66">
        <f t="shared" si="21"/>
        <v>0</v>
      </c>
      <c r="CX306" s="66">
        <f t="shared" si="21"/>
        <v>0</v>
      </c>
      <c r="CY306" s="66">
        <f t="shared" si="21"/>
        <v>0</v>
      </c>
      <c r="CZ306" s="66">
        <f t="shared" si="21"/>
        <v>0</v>
      </c>
      <c r="DA306" s="66">
        <f t="shared" si="21"/>
        <v>0</v>
      </c>
      <c r="DB306" s="66">
        <f t="shared" si="21"/>
        <v>0</v>
      </c>
      <c r="DC306" s="66">
        <f t="shared" si="21"/>
        <v>0</v>
      </c>
      <c r="DD306" s="66">
        <f t="shared" si="21"/>
        <v>0</v>
      </c>
      <c r="DE306" s="66">
        <f t="shared" si="21"/>
        <v>0</v>
      </c>
      <c r="DF306" s="66">
        <f t="shared" si="21"/>
        <v>0</v>
      </c>
      <c r="DG306" s="66">
        <f t="shared" si="21"/>
        <v>0</v>
      </c>
      <c r="DH306" s="66">
        <f t="shared" si="21"/>
        <v>0</v>
      </c>
      <c r="DI306" s="66">
        <f t="shared" si="21"/>
        <v>0</v>
      </c>
      <c r="DJ306" s="66">
        <f t="shared" si="21"/>
        <v>0</v>
      </c>
      <c r="DK306" s="66">
        <f t="shared" si="21"/>
        <v>0</v>
      </c>
      <c r="DL306" s="66">
        <f t="shared" si="21"/>
        <v>0</v>
      </c>
      <c r="DM306" s="66">
        <f t="shared" si="21"/>
        <v>0</v>
      </c>
      <c r="DN306" s="66">
        <f t="shared" si="21"/>
        <v>0</v>
      </c>
      <c r="DO306" s="66">
        <f t="shared" si="21"/>
        <v>0</v>
      </c>
      <c r="DP306" s="66">
        <f t="shared" si="21"/>
        <v>0</v>
      </c>
      <c r="DQ306" s="66">
        <f t="shared" si="21"/>
        <v>0</v>
      </c>
      <c r="DR306" s="66">
        <f t="shared" si="21"/>
        <v>0</v>
      </c>
      <c r="DS306" s="66">
        <f t="shared" si="21"/>
        <v>0</v>
      </c>
      <c r="DT306" s="66">
        <f t="shared" si="21"/>
        <v>0</v>
      </c>
      <c r="DU306" s="66">
        <f t="shared" si="21"/>
        <v>0</v>
      </c>
      <c r="DV306" s="66">
        <f t="shared" si="21"/>
        <v>0</v>
      </c>
      <c r="DW306" s="66">
        <f t="shared" si="21"/>
        <v>0</v>
      </c>
      <c r="DX306" s="66">
        <f t="shared" si="21"/>
        <v>0</v>
      </c>
      <c r="DY306" s="66">
        <f t="shared" si="21"/>
        <v>0</v>
      </c>
      <c r="DZ306" s="66">
        <f t="shared" si="21"/>
        <v>0</v>
      </c>
      <c r="EA306" s="66">
        <f t="shared" si="21"/>
        <v>0</v>
      </c>
      <c r="EB306" s="66">
        <f t="shared" si="21"/>
        <v>0</v>
      </c>
      <c r="EC306" s="66">
        <f t="shared" ref="EC306:FL313" si="25">EC25-EC181</f>
        <v>0</v>
      </c>
      <c r="ED306" s="66">
        <f t="shared" si="25"/>
        <v>0</v>
      </c>
      <c r="EE306" s="66">
        <f t="shared" si="25"/>
        <v>0</v>
      </c>
      <c r="EF306" s="66">
        <f t="shared" si="25"/>
        <v>0</v>
      </c>
      <c r="EG306" s="66">
        <f t="shared" si="25"/>
        <v>0</v>
      </c>
      <c r="EH306" s="66">
        <f t="shared" si="25"/>
        <v>0</v>
      </c>
      <c r="EI306" s="66">
        <f t="shared" si="25"/>
        <v>0</v>
      </c>
      <c r="EJ306" s="66">
        <f t="shared" si="25"/>
        <v>0</v>
      </c>
      <c r="EK306" s="66">
        <f t="shared" si="25"/>
        <v>0</v>
      </c>
      <c r="EL306" s="66">
        <f t="shared" si="25"/>
        <v>0</v>
      </c>
      <c r="EM306" s="66">
        <f t="shared" si="25"/>
        <v>0</v>
      </c>
      <c r="EN306" s="66">
        <f t="shared" si="25"/>
        <v>0</v>
      </c>
      <c r="EO306" s="66">
        <f t="shared" si="25"/>
        <v>0</v>
      </c>
      <c r="EP306" s="66">
        <f t="shared" si="25"/>
        <v>0</v>
      </c>
      <c r="EQ306" s="66">
        <f t="shared" si="25"/>
        <v>0</v>
      </c>
      <c r="ER306" s="66">
        <f t="shared" si="25"/>
        <v>0</v>
      </c>
      <c r="ES306" s="66">
        <f t="shared" si="25"/>
        <v>0</v>
      </c>
      <c r="ET306" s="66">
        <f t="shared" si="25"/>
        <v>0</v>
      </c>
      <c r="EU306" s="66">
        <f t="shared" si="25"/>
        <v>0</v>
      </c>
      <c r="EV306" s="66">
        <f t="shared" si="25"/>
        <v>0</v>
      </c>
      <c r="EW306" s="66">
        <f t="shared" si="25"/>
        <v>0</v>
      </c>
      <c r="EX306" s="66">
        <f t="shared" si="25"/>
        <v>0</v>
      </c>
      <c r="EY306" s="66">
        <f t="shared" si="25"/>
        <v>0</v>
      </c>
      <c r="EZ306" s="66">
        <f t="shared" si="25"/>
        <v>0</v>
      </c>
      <c r="FA306" s="66">
        <f t="shared" si="25"/>
        <v>0</v>
      </c>
      <c r="FB306" s="66">
        <f t="shared" si="25"/>
        <v>0</v>
      </c>
      <c r="FC306" s="66">
        <f t="shared" si="25"/>
        <v>0</v>
      </c>
      <c r="FD306" s="66">
        <f t="shared" si="25"/>
        <v>0</v>
      </c>
      <c r="FE306" s="66">
        <f t="shared" si="25"/>
        <v>0</v>
      </c>
      <c r="FF306" s="66">
        <f t="shared" si="25"/>
        <v>0</v>
      </c>
      <c r="FG306" s="66">
        <f t="shared" si="25"/>
        <v>0</v>
      </c>
      <c r="FH306" s="66">
        <f t="shared" si="25"/>
        <v>0</v>
      </c>
      <c r="FI306" s="66">
        <f t="shared" si="25"/>
        <v>0</v>
      </c>
      <c r="FJ306" s="66">
        <f t="shared" si="25"/>
        <v>0</v>
      </c>
      <c r="FK306" s="66">
        <f t="shared" si="25"/>
        <v>0</v>
      </c>
      <c r="FL306" s="66">
        <f t="shared" si="25"/>
        <v>0</v>
      </c>
    </row>
    <row r="307" spans="2:168">
      <c r="B307" s="123" t="s">
        <v>527</v>
      </c>
      <c r="C307" s="124" t="s">
        <v>112</v>
      </c>
      <c r="D307" s="124" t="s">
        <v>113</v>
      </c>
      <c r="E307" s="66">
        <f t="shared" si="9"/>
        <v>0</v>
      </c>
      <c r="F307" s="66">
        <f t="shared" si="22"/>
        <v>0</v>
      </c>
      <c r="G307" s="66">
        <f t="shared" si="22"/>
        <v>0</v>
      </c>
      <c r="H307" s="66">
        <f t="shared" si="22"/>
        <v>0</v>
      </c>
      <c r="I307" s="66">
        <f t="shared" si="22"/>
        <v>0</v>
      </c>
      <c r="J307" s="66">
        <f t="shared" si="22"/>
        <v>0</v>
      </c>
      <c r="K307" s="66">
        <f t="shared" si="22"/>
        <v>0</v>
      </c>
      <c r="L307" s="66">
        <f t="shared" si="22"/>
        <v>0</v>
      </c>
      <c r="M307" s="66">
        <f t="shared" si="22"/>
        <v>0</v>
      </c>
      <c r="N307" s="66">
        <f t="shared" si="22"/>
        <v>0</v>
      </c>
      <c r="O307" s="66">
        <f t="shared" si="22"/>
        <v>0</v>
      </c>
      <c r="P307" s="66">
        <f t="shared" si="22"/>
        <v>0</v>
      </c>
      <c r="Q307" s="66">
        <f t="shared" si="22"/>
        <v>0</v>
      </c>
      <c r="R307" s="66">
        <f t="shared" si="22"/>
        <v>0</v>
      </c>
      <c r="S307" s="66">
        <f t="shared" si="22"/>
        <v>0</v>
      </c>
      <c r="T307" s="66">
        <f t="shared" si="22"/>
        <v>0</v>
      </c>
      <c r="U307" s="66">
        <f t="shared" si="22"/>
        <v>0</v>
      </c>
      <c r="V307" s="66">
        <f t="shared" si="22"/>
        <v>0</v>
      </c>
      <c r="W307" s="66">
        <f t="shared" si="22"/>
        <v>0</v>
      </c>
      <c r="X307" s="66">
        <f t="shared" si="22"/>
        <v>0</v>
      </c>
      <c r="Y307" s="66">
        <f t="shared" si="22"/>
        <v>0</v>
      </c>
      <c r="Z307" s="66">
        <f t="shared" si="22"/>
        <v>0</v>
      </c>
      <c r="AA307" s="66">
        <f t="shared" si="22"/>
        <v>0</v>
      </c>
      <c r="AB307" s="66">
        <f t="shared" si="22"/>
        <v>0</v>
      </c>
      <c r="AC307" s="66">
        <f t="shared" si="22"/>
        <v>0</v>
      </c>
      <c r="AD307" s="66">
        <f t="shared" si="22"/>
        <v>0</v>
      </c>
      <c r="AE307" s="66">
        <f t="shared" si="22"/>
        <v>0</v>
      </c>
      <c r="AF307" s="66">
        <f t="shared" si="22"/>
        <v>0</v>
      </c>
      <c r="AG307" s="66">
        <f t="shared" si="22"/>
        <v>0</v>
      </c>
      <c r="AH307" s="66">
        <f t="shared" si="22"/>
        <v>0</v>
      </c>
      <c r="AI307" s="66">
        <f t="shared" si="22"/>
        <v>0</v>
      </c>
      <c r="AJ307" s="66">
        <f t="shared" si="22"/>
        <v>0</v>
      </c>
      <c r="AK307" s="66">
        <f t="shared" si="22"/>
        <v>0</v>
      </c>
      <c r="AL307" s="66">
        <f t="shared" si="22"/>
        <v>0</v>
      </c>
      <c r="AM307" s="66">
        <f t="shared" si="22"/>
        <v>0</v>
      </c>
      <c r="AN307" s="66">
        <f t="shared" si="22"/>
        <v>0</v>
      </c>
      <c r="AO307" s="66">
        <f t="shared" si="22"/>
        <v>0</v>
      </c>
      <c r="AP307" s="66">
        <f t="shared" si="22"/>
        <v>0</v>
      </c>
      <c r="AQ307" s="66">
        <f t="shared" si="22"/>
        <v>0</v>
      </c>
      <c r="AR307" s="66">
        <f t="shared" si="22"/>
        <v>0</v>
      </c>
      <c r="AS307" s="66">
        <f t="shared" si="22"/>
        <v>0</v>
      </c>
      <c r="AT307" s="66">
        <f t="shared" si="22"/>
        <v>0</v>
      </c>
      <c r="AU307" s="66">
        <f t="shared" si="22"/>
        <v>0</v>
      </c>
      <c r="AV307" s="66">
        <f t="shared" si="22"/>
        <v>0</v>
      </c>
      <c r="AW307" s="66">
        <f t="shared" si="22"/>
        <v>0</v>
      </c>
      <c r="AX307" s="66">
        <f t="shared" si="22"/>
        <v>0</v>
      </c>
      <c r="AY307" s="66">
        <f t="shared" si="22"/>
        <v>0</v>
      </c>
      <c r="AZ307" s="66">
        <f t="shared" si="22"/>
        <v>0</v>
      </c>
      <c r="BA307" s="66">
        <f t="shared" si="22"/>
        <v>0</v>
      </c>
      <c r="BB307" s="66">
        <f t="shared" si="22"/>
        <v>0</v>
      </c>
      <c r="BC307" s="66">
        <f t="shared" si="22"/>
        <v>0</v>
      </c>
      <c r="BD307" s="66">
        <f t="shared" si="22"/>
        <v>0</v>
      </c>
      <c r="BE307" s="66">
        <f t="shared" si="22"/>
        <v>0</v>
      </c>
      <c r="BF307" s="66">
        <f t="shared" si="22"/>
        <v>0</v>
      </c>
      <c r="BG307" s="66">
        <f t="shared" si="22"/>
        <v>0</v>
      </c>
      <c r="BH307" s="66">
        <f t="shared" si="22"/>
        <v>0</v>
      </c>
      <c r="BI307" s="66">
        <f t="shared" si="22"/>
        <v>0</v>
      </c>
      <c r="BJ307" s="66">
        <f t="shared" si="22"/>
        <v>0</v>
      </c>
      <c r="BK307" s="66">
        <f t="shared" si="22"/>
        <v>0</v>
      </c>
      <c r="BL307" s="66">
        <f t="shared" si="22"/>
        <v>0</v>
      </c>
      <c r="BM307" s="66">
        <f t="shared" si="22"/>
        <v>0</v>
      </c>
      <c r="BN307" s="66">
        <f t="shared" si="22"/>
        <v>0</v>
      </c>
      <c r="BO307" s="66">
        <f t="shared" si="22"/>
        <v>0</v>
      </c>
      <c r="BP307" s="66">
        <f t="shared" si="22"/>
        <v>0</v>
      </c>
      <c r="BQ307" s="66">
        <f t="shared" ref="BQ307:EB310" si="26">BQ26-BQ182</f>
        <v>0</v>
      </c>
      <c r="BR307" s="66">
        <f t="shared" si="26"/>
        <v>0</v>
      </c>
      <c r="BS307" s="66">
        <f t="shared" si="26"/>
        <v>0</v>
      </c>
      <c r="BT307" s="66">
        <f t="shared" si="26"/>
        <v>0</v>
      </c>
      <c r="BU307" s="66">
        <f t="shared" si="26"/>
        <v>0</v>
      </c>
      <c r="BV307" s="66">
        <f t="shared" si="26"/>
        <v>0</v>
      </c>
      <c r="BW307" s="66">
        <f t="shared" si="26"/>
        <v>0</v>
      </c>
      <c r="BX307" s="66">
        <f t="shared" si="26"/>
        <v>0</v>
      </c>
      <c r="BY307" s="66">
        <f t="shared" si="26"/>
        <v>0</v>
      </c>
      <c r="BZ307" s="66">
        <f t="shared" si="26"/>
        <v>0</v>
      </c>
      <c r="CA307" s="66">
        <f t="shared" si="26"/>
        <v>0</v>
      </c>
      <c r="CB307" s="66">
        <f t="shared" si="26"/>
        <v>0</v>
      </c>
      <c r="CC307" s="66">
        <f t="shared" si="26"/>
        <v>0</v>
      </c>
      <c r="CD307" s="66">
        <f t="shared" si="26"/>
        <v>0</v>
      </c>
      <c r="CE307" s="66">
        <f t="shared" si="26"/>
        <v>0</v>
      </c>
      <c r="CF307" s="66">
        <f t="shared" si="26"/>
        <v>0</v>
      </c>
      <c r="CG307" s="66">
        <f t="shared" si="26"/>
        <v>0</v>
      </c>
      <c r="CH307" s="66">
        <f t="shared" si="26"/>
        <v>0</v>
      </c>
      <c r="CI307" s="66">
        <f t="shared" si="26"/>
        <v>0</v>
      </c>
      <c r="CJ307" s="66">
        <f t="shared" si="26"/>
        <v>0</v>
      </c>
      <c r="CK307" s="66">
        <f t="shared" si="26"/>
        <v>0</v>
      </c>
      <c r="CL307" s="66">
        <f t="shared" si="26"/>
        <v>0</v>
      </c>
      <c r="CM307" s="66">
        <f t="shared" si="26"/>
        <v>0</v>
      </c>
      <c r="CN307" s="66">
        <f t="shared" si="26"/>
        <v>0</v>
      </c>
      <c r="CO307" s="66">
        <f t="shared" si="26"/>
        <v>0</v>
      </c>
      <c r="CP307" s="66">
        <f t="shared" si="26"/>
        <v>0</v>
      </c>
      <c r="CQ307" s="66">
        <f t="shared" si="26"/>
        <v>0</v>
      </c>
      <c r="CR307" s="66">
        <f t="shared" si="26"/>
        <v>0</v>
      </c>
      <c r="CS307" s="66">
        <f t="shared" si="26"/>
        <v>0</v>
      </c>
      <c r="CT307" s="66">
        <f t="shared" si="26"/>
        <v>0</v>
      </c>
      <c r="CU307" s="66">
        <f t="shared" si="26"/>
        <v>0</v>
      </c>
      <c r="CV307" s="66">
        <f t="shared" si="26"/>
        <v>0</v>
      </c>
      <c r="CW307" s="66">
        <f t="shared" si="26"/>
        <v>0</v>
      </c>
      <c r="CX307" s="66">
        <f t="shared" si="26"/>
        <v>0</v>
      </c>
      <c r="CY307" s="66">
        <f t="shared" si="26"/>
        <v>0</v>
      </c>
      <c r="CZ307" s="66">
        <f t="shared" si="26"/>
        <v>0</v>
      </c>
      <c r="DA307" s="66">
        <f t="shared" si="26"/>
        <v>0</v>
      </c>
      <c r="DB307" s="66">
        <f t="shared" si="26"/>
        <v>0</v>
      </c>
      <c r="DC307" s="66">
        <f t="shared" si="26"/>
        <v>0</v>
      </c>
      <c r="DD307" s="66">
        <f t="shared" si="26"/>
        <v>0</v>
      </c>
      <c r="DE307" s="66">
        <f t="shared" si="26"/>
        <v>0</v>
      </c>
      <c r="DF307" s="66">
        <f t="shared" si="26"/>
        <v>0</v>
      </c>
      <c r="DG307" s="66">
        <f t="shared" si="26"/>
        <v>0</v>
      </c>
      <c r="DH307" s="66">
        <f t="shared" si="26"/>
        <v>0</v>
      </c>
      <c r="DI307" s="66">
        <f t="shared" si="26"/>
        <v>0</v>
      </c>
      <c r="DJ307" s="66">
        <f t="shared" si="26"/>
        <v>0</v>
      </c>
      <c r="DK307" s="66">
        <f t="shared" si="26"/>
        <v>0</v>
      </c>
      <c r="DL307" s="66">
        <f t="shared" si="26"/>
        <v>0</v>
      </c>
      <c r="DM307" s="66">
        <f t="shared" si="26"/>
        <v>0</v>
      </c>
      <c r="DN307" s="66">
        <f t="shared" si="26"/>
        <v>0</v>
      </c>
      <c r="DO307" s="66">
        <f t="shared" si="26"/>
        <v>0</v>
      </c>
      <c r="DP307" s="66">
        <f t="shared" si="26"/>
        <v>0</v>
      </c>
      <c r="DQ307" s="66">
        <f t="shared" si="26"/>
        <v>0</v>
      </c>
      <c r="DR307" s="66">
        <f t="shared" si="26"/>
        <v>0</v>
      </c>
      <c r="DS307" s="66">
        <f t="shared" si="26"/>
        <v>0</v>
      </c>
      <c r="DT307" s="66">
        <f t="shared" si="26"/>
        <v>0</v>
      </c>
      <c r="DU307" s="66">
        <f t="shared" si="26"/>
        <v>0</v>
      </c>
      <c r="DV307" s="66">
        <f t="shared" si="26"/>
        <v>0</v>
      </c>
      <c r="DW307" s="66">
        <f t="shared" si="26"/>
        <v>0</v>
      </c>
      <c r="DX307" s="66">
        <f t="shared" si="26"/>
        <v>0</v>
      </c>
      <c r="DY307" s="66">
        <f t="shared" si="26"/>
        <v>0</v>
      </c>
      <c r="DZ307" s="66">
        <f t="shared" si="26"/>
        <v>0</v>
      </c>
      <c r="EA307" s="66">
        <f t="shared" si="26"/>
        <v>0</v>
      </c>
      <c r="EB307" s="66">
        <f t="shared" si="26"/>
        <v>0</v>
      </c>
      <c r="EC307" s="66">
        <f t="shared" si="25"/>
        <v>0</v>
      </c>
      <c r="ED307" s="66">
        <f t="shared" si="25"/>
        <v>0</v>
      </c>
      <c r="EE307" s="66">
        <f t="shared" si="25"/>
        <v>0</v>
      </c>
      <c r="EF307" s="66">
        <f t="shared" si="25"/>
        <v>0</v>
      </c>
      <c r="EG307" s="66">
        <f t="shared" si="25"/>
        <v>0</v>
      </c>
      <c r="EH307" s="66">
        <f t="shared" si="25"/>
        <v>0</v>
      </c>
      <c r="EI307" s="66">
        <f t="shared" si="25"/>
        <v>0</v>
      </c>
      <c r="EJ307" s="66">
        <f t="shared" si="25"/>
        <v>0</v>
      </c>
      <c r="EK307" s="66">
        <f t="shared" si="25"/>
        <v>0</v>
      </c>
      <c r="EL307" s="66">
        <f t="shared" si="25"/>
        <v>0</v>
      </c>
      <c r="EM307" s="66">
        <f t="shared" si="25"/>
        <v>0</v>
      </c>
      <c r="EN307" s="66">
        <f t="shared" si="25"/>
        <v>0</v>
      </c>
      <c r="EO307" s="66">
        <f t="shared" si="25"/>
        <v>0</v>
      </c>
      <c r="EP307" s="66">
        <f t="shared" si="25"/>
        <v>0</v>
      </c>
      <c r="EQ307" s="66">
        <f t="shared" si="25"/>
        <v>0</v>
      </c>
      <c r="ER307" s="66">
        <f t="shared" si="25"/>
        <v>0</v>
      </c>
      <c r="ES307" s="66">
        <f t="shared" si="25"/>
        <v>0</v>
      </c>
      <c r="ET307" s="66">
        <f t="shared" si="25"/>
        <v>0</v>
      </c>
      <c r="EU307" s="66">
        <f t="shared" si="25"/>
        <v>0</v>
      </c>
      <c r="EV307" s="66">
        <f t="shared" si="25"/>
        <v>0</v>
      </c>
      <c r="EW307" s="66">
        <f t="shared" si="25"/>
        <v>0</v>
      </c>
      <c r="EX307" s="66">
        <f t="shared" si="25"/>
        <v>0</v>
      </c>
      <c r="EY307" s="66">
        <f t="shared" si="25"/>
        <v>0</v>
      </c>
      <c r="EZ307" s="66">
        <f t="shared" si="25"/>
        <v>0</v>
      </c>
      <c r="FA307" s="66">
        <f t="shared" si="25"/>
        <v>0</v>
      </c>
      <c r="FB307" s="66">
        <f t="shared" si="25"/>
        <v>0</v>
      </c>
      <c r="FC307" s="66">
        <f t="shared" si="25"/>
        <v>0</v>
      </c>
      <c r="FD307" s="66">
        <f t="shared" si="25"/>
        <v>0</v>
      </c>
      <c r="FE307" s="66">
        <f t="shared" si="25"/>
        <v>0</v>
      </c>
      <c r="FF307" s="66">
        <f t="shared" si="25"/>
        <v>0</v>
      </c>
      <c r="FG307" s="66">
        <f t="shared" si="25"/>
        <v>0</v>
      </c>
      <c r="FH307" s="66">
        <f t="shared" si="25"/>
        <v>0</v>
      </c>
      <c r="FI307" s="66">
        <f t="shared" si="25"/>
        <v>0</v>
      </c>
      <c r="FJ307" s="66">
        <f t="shared" si="25"/>
        <v>0</v>
      </c>
      <c r="FK307" s="66">
        <f t="shared" si="25"/>
        <v>0</v>
      </c>
      <c r="FL307" s="66">
        <f t="shared" si="25"/>
        <v>0</v>
      </c>
    </row>
    <row r="308" spans="2:168">
      <c r="B308" s="123" t="s">
        <v>528</v>
      </c>
      <c r="C308" s="124" t="s">
        <v>114</v>
      </c>
      <c r="D308" s="124" t="s">
        <v>115</v>
      </c>
      <c r="E308" s="66">
        <f t="shared" si="9"/>
        <v>0</v>
      </c>
      <c r="F308" s="66">
        <f t="shared" ref="F308:BQ311" si="27">F27-F183</f>
        <v>0</v>
      </c>
      <c r="G308" s="66">
        <f t="shared" si="27"/>
        <v>0</v>
      </c>
      <c r="H308" s="66">
        <f t="shared" si="27"/>
        <v>0</v>
      </c>
      <c r="I308" s="66">
        <f t="shared" si="27"/>
        <v>0</v>
      </c>
      <c r="J308" s="66">
        <f t="shared" si="27"/>
        <v>0</v>
      </c>
      <c r="K308" s="66">
        <f t="shared" si="27"/>
        <v>0</v>
      </c>
      <c r="L308" s="66">
        <f t="shared" si="27"/>
        <v>0</v>
      </c>
      <c r="M308" s="66">
        <f t="shared" si="27"/>
        <v>0</v>
      </c>
      <c r="N308" s="66">
        <f t="shared" si="27"/>
        <v>0</v>
      </c>
      <c r="O308" s="66">
        <f t="shared" si="27"/>
        <v>0</v>
      </c>
      <c r="P308" s="66">
        <f t="shared" si="27"/>
        <v>0</v>
      </c>
      <c r="Q308" s="66">
        <f t="shared" si="27"/>
        <v>0</v>
      </c>
      <c r="R308" s="66">
        <f t="shared" si="27"/>
        <v>0</v>
      </c>
      <c r="S308" s="66">
        <f t="shared" si="27"/>
        <v>0</v>
      </c>
      <c r="T308" s="66">
        <f t="shared" si="27"/>
        <v>0</v>
      </c>
      <c r="U308" s="66">
        <f t="shared" si="27"/>
        <v>0</v>
      </c>
      <c r="V308" s="66">
        <f t="shared" si="27"/>
        <v>0</v>
      </c>
      <c r="W308" s="66">
        <f t="shared" si="27"/>
        <v>0</v>
      </c>
      <c r="X308" s="66">
        <f t="shared" si="27"/>
        <v>0</v>
      </c>
      <c r="Y308" s="66">
        <f t="shared" si="27"/>
        <v>0</v>
      </c>
      <c r="Z308" s="66">
        <f t="shared" si="27"/>
        <v>0</v>
      </c>
      <c r="AA308" s="66">
        <f t="shared" si="27"/>
        <v>0</v>
      </c>
      <c r="AB308" s="66">
        <f t="shared" si="27"/>
        <v>0</v>
      </c>
      <c r="AC308" s="66">
        <f t="shared" si="27"/>
        <v>0</v>
      </c>
      <c r="AD308" s="66">
        <f t="shared" si="27"/>
        <v>0</v>
      </c>
      <c r="AE308" s="66">
        <f t="shared" si="27"/>
        <v>0</v>
      </c>
      <c r="AF308" s="66">
        <f t="shared" si="27"/>
        <v>0</v>
      </c>
      <c r="AG308" s="66">
        <f t="shared" si="27"/>
        <v>0</v>
      </c>
      <c r="AH308" s="66">
        <f t="shared" si="27"/>
        <v>0</v>
      </c>
      <c r="AI308" s="66">
        <f t="shared" si="27"/>
        <v>0</v>
      </c>
      <c r="AJ308" s="66">
        <f t="shared" si="27"/>
        <v>0</v>
      </c>
      <c r="AK308" s="66">
        <f t="shared" si="27"/>
        <v>0</v>
      </c>
      <c r="AL308" s="66">
        <f t="shared" si="27"/>
        <v>0</v>
      </c>
      <c r="AM308" s="66">
        <f t="shared" si="27"/>
        <v>0</v>
      </c>
      <c r="AN308" s="66">
        <f t="shared" si="27"/>
        <v>0</v>
      </c>
      <c r="AO308" s="66">
        <f t="shared" si="27"/>
        <v>0</v>
      </c>
      <c r="AP308" s="66">
        <f t="shared" si="27"/>
        <v>0</v>
      </c>
      <c r="AQ308" s="66">
        <f t="shared" si="27"/>
        <v>0</v>
      </c>
      <c r="AR308" s="66">
        <f t="shared" si="27"/>
        <v>0</v>
      </c>
      <c r="AS308" s="66">
        <f t="shared" si="27"/>
        <v>0</v>
      </c>
      <c r="AT308" s="66">
        <f t="shared" si="27"/>
        <v>0</v>
      </c>
      <c r="AU308" s="66">
        <f t="shared" si="27"/>
        <v>0</v>
      </c>
      <c r="AV308" s="66">
        <f t="shared" si="27"/>
        <v>0</v>
      </c>
      <c r="AW308" s="66">
        <f t="shared" si="27"/>
        <v>0</v>
      </c>
      <c r="AX308" s="66">
        <f t="shared" si="27"/>
        <v>0</v>
      </c>
      <c r="AY308" s="66">
        <f t="shared" si="27"/>
        <v>0</v>
      </c>
      <c r="AZ308" s="66">
        <f t="shared" si="27"/>
        <v>0</v>
      </c>
      <c r="BA308" s="66">
        <f t="shared" si="27"/>
        <v>0</v>
      </c>
      <c r="BB308" s="66">
        <f t="shared" si="27"/>
        <v>0</v>
      </c>
      <c r="BC308" s="66">
        <f t="shared" si="27"/>
        <v>0</v>
      </c>
      <c r="BD308" s="66">
        <f t="shared" si="27"/>
        <v>0</v>
      </c>
      <c r="BE308" s="66">
        <f t="shared" si="27"/>
        <v>0</v>
      </c>
      <c r="BF308" s="66">
        <f t="shared" si="27"/>
        <v>0</v>
      </c>
      <c r="BG308" s="66">
        <f t="shared" si="27"/>
        <v>0</v>
      </c>
      <c r="BH308" s="66">
        <f t="shared" si="27"/>
        <v>0</v>
      </c>
      <c r="BI308" s="66">
        <f t="shared" si="27"/>
        <v>0</v>
      </c>
      <c r="BJ308" s="66">
        <f t="shared" si="27"/>
        <v>0</v>
      </c>
      <c r="BK308" s="66">
        <f t="shared" si="27"/>
        <v>0</v>
      </c>
      <c r="BL308" s="66">
        <f t="shared" si="27"/>
        <v>0</v>
      </c>
      <c r="BM308" s="66">
        <f t="shared" si="27"/>
        <v>0</v>
      </c>
      <c r="BN308" s="66">
        <f t="shared" si="27"/>
        <v>0</v>
      </c>
      <c r="BO308" s="66">
        <f t="shared" si="27"/>
        <v>0</v>
      </c>
      <c r="BP308" s="66">
        <f t="shared" si="27"/>
        <v>0</v>
      </c>
      <c r="BQ308" s="66">
        <f t="shared" si="27"/>
        <v>0</v>
      </c>
      <c r="BR308" s="66">
        <f t="shared" si="26"/>
        <v>0</v>
      </c>
      <c r="BS308" s="66">
        <f t="shared" si="26"/>
        <v>0</v>
      </c>
      <c r="BT308" s="66">
        <f t="shared" si="26"/>
        <v>0</v>
      </c>
      <c r="BU308" s="66">
        <f t="shared" si="26"/>
        <v>0</v>
      </c>
      <c r="BV308" s="66">
        <f t="shared" si="26"/>
        <v>0</v>
      </c>
      <c r="BW308" s="66">
        <f t="shared" si="26"/>
        <v>0</v>
      </c>
      <c r="BX308" s="66">
        <f t="shared" si="26"/>
        <v>0</v>
      </c>
      <c r="BY308" s="66">
        <f t="shared" si="26"/>
        <v>0</v>
      </c>
      <c r="BZ308" s="66">
        <f t="shared" si="26"/>
        <v>0</v>
      </c>
      <c r="CA308" s="66">
        <f t="shared" si="26"/>
        <v>0</v>
      </c>
      <c r="CB308" s="66">
        <f t="shared" si="26"/>
        <v>0</v>
      </c>
      <c r="CC308" s="66">
        <f t="shared" si="26"/>
        <v>0</v>
      </c>
      <c r="CD308" s="66">
        <f t="shared" si="26"/>
        <v>0</v>
      </c>
      <c r="CE308" s="66">
        <f t="shared" si="26"/>
        <v>0</v>
      </c>
      <c r="CF308" s="66">
        <f t="shared" si="26"/>
        <v>0</v>
      </c>
      <c r="CG308" s="66">
        <f t="shared" si="26"/>
        <v>0</v>
      </c>
      <c r="CH308" s="66">
        <f t="shared" si="26"/>
        <v>0</v>
      </c>
      <c r="CI308" s="66">
        <f t="shared" si="26"/>
        <v>0</v>
      </c>
      <c r="CJ308" s="66">
        <f t="shared" si="26"/>
        <v>0</v>
      </c>
      <c r="CK308" s="66">
        <f t="shared" si="26"/>
        <v>0</v>
      </c>
      <c r="CL308" s="66">
        <f t="shared" si="26"/>
        <v>0</v>
      </c>
      <c r="CM308" s="66">
        <f t="shared" si="26"/>
        <v>0</v>
      </c>
      <c r="CN308" s="66">
        <f t="shared" si="26"/>
        <v>0</v>
      </c>
      <c r="CO308" s="66">
        <f t="shared" si="26"/>
        <v>0</v>
      </c>
      <c r="CP308" s="66">
        <f t="shared" si="26"/>
        <v>0</v>
      </c>
      <c r="CQ308" s="66">
        <f t="shared" si="26"/>
        <v>0</v>
      </c>
      <c r="CR308" s="66">
        <f t="shared" si="26"/>
        <v>0</v>
      </c>
      <c r="CS308" s="66">
        <f t="shared" si="26"/>
        <v>0</v>
      </c>
      <c r="CT308" s="66">
        <f t="shared" si="26"/>
        <v>0</v>
      </c>
      <c r="CU308" s="66">
        <f t="shared" si="26"/>
        <v>0</v>
      </c>
      <c r="CV308" s="66">
        <f t="shared" si="26"/>
        <v>0</v>
      </c>
      <c r="CW308" s="66">
        <f t="shared" si="26"/>
        <v>0</v>
      </c>
      <c r="CX308" s="66">
        <f t="shared" si="26"/>
        <v>0</v>
      </c>
      <c r="CY308" s="66">
        <f t="shared" si="26"/>
        <v>0</v>
      </c>
      <c r="CZ308" s="66">
        <f t="shared" si="26"/>
        <v>0</v>
      </c>
      <c r="DA308" s="66">
        <f t="shared" si="26"/>
        <v>0</v>
      </c>
      <c r="DB308" s="66">
        <f t="shared" si="26"/>
        <v>0</v>
      </c>
      <c r="DC308" s="66">
        <f t="shared" si="26"/>
        <v>0</v>
      </c>
      <c r="DD308" s="66">
        <f t="shared" si="26"/>
        <v>0</v>
      </c>
      <c r="DE308" s="66">
        <f t="shared" si="26"/>
        <v>0</v>
      </c>
      <c r="DF308" s="66">
        <f t="shared" si="26"/>
        <v>0</v>
      </c>
      <c r="DG308" s="66">
        <f t="shared" si="26"/>
        <v>0</v>
      </c>
      <c r="DH308" s="66">
        <f t="shared" si="26"/>
        <v>0</v>
      </c>
      <c r="DI308" s="66">
        <f t="shared" si="26"/>
        <v>0</v>
      </c>
      <c r="DJ308" s="66">
        <f t="shared" si="26"/>
        <v>0</v>
      </c>
      <c r="DK308" s="66">
        <f t="shared" si="26"/>
        <v>0</v>
      </c>
      <c r="DL308" s="66">
        <f t="shared" si="26"/>
        <v>0</v>
      </c>
      <c r="DM308" s="66">
        <f t="shared" si="26"/>
        <v>0</v>
      </c>
      <c r="DN308" s="66">
        <f t="shared" si="26"/>
        <v>0</v>
      </c>
      <c r="DO308" s="66">
        <f t="shared" si="26"/>
        <v>0</v>
      </c>
      <c r="DP308" s="66">
        <f t="shared" si="26"/>
        <v>0</v>
      </c>
      <c r="DQ308" s="66">
        <f t="shared" si="26"/>
        <v>0</v>
      </c>
      <c r="DR308" s="66">
        <f t="shared" si="26"/>
        <v>0</v>
      </c>
      <c r="DS308" s="66">
        <f t="shared" si="26"/>
        <v>0</v>
      </c>
      <c r="DT308" s="66">
        <f t="shared" si="26"/>
        <v>0</v>
      </c>
      <c r="DU308" s="66">
        <f t="shared" si="26"/>
        <v>0</v>
      </c>
      <c r="DV308" s="66">
        <f t="shared" si="26"/>
        <v>0</v>
      </c>
      <c r="DW308" s="66">
        <f t="shared" si="26"/>
        <v>0</v>
      </c>
      <c r="DX308" s="66">
        <f t="shared" si="26"/>
        <v>0</v>
      </c>
      <c r="DY308" s="66">
        <f t="shared" si="26"/>
        <v>0</v>
      </c>
      <c r="DZ308" s="66">
        <f t="shared" si="26"/>
        <v>0</v>
      </c>
      <c r="EA308" s="66">
        <f t="shared" si="26"/>
        <v>0</v>
      </c>
      <c r="EB308" s="66">
        <f t="shared" si="26"/>
        <v>0</v>
      </c>
      <c r="EC308" s="66">
        <f t="shared" si="25"/>
        <v>0</v>
      </c>
      <c r="ED308" s="66">
        <f t="shared" si="25"/>
        <v>0</v>
      </c>
      <c r="EE308" s="66">
        <f t="shared" si="25"/>
        <v>0</v>
      </c>
      <c r="EF308" s="66">
        <f t="shared" si="25"/>
        <v>0</v>
      </c>
      <c r="EG308" s="66">
        <f t="shared" si="25"/>
        <v>0</v>
      </c>
      <c r="EH308" s="66">
        <f t="shared" si="25"/>
        <v>0</v>
      </c>
      <c r="EI308" s="66">
        <f t="shared" si="25"/>
        <v>0</v>
      </c>
      <c r="EJ308" s="66">
        <f t="shared" si="25"/>
        <v>0</v>
      </c>
      <c r="EK308" s="66">
        <f t="shared" si="25"/>
        <v>0</v>
      </c>
      <c r="EL308" s="66">
        <f t="shared" si="25"/>
        <v>0</v>
      </c>
      <c r="EM308" s="66">
        <f t="shared" si="25"/>
        <v>0</v>
      </c>
      <c r="EN308" s="66">
        <f t="shared" si="25"/>
        <v>0</v>
      </c>
      <c r="EO308" s="66">
        <f t="shared" si="25"/>
        <v>0</v>
      </c>
      <c r="EP308" s="66">
        <f t="shared" si="25"/>
        <v>0</v>
      </c>
      <c r="EQ308" s="66">
        <f t="shared" si="25"/>
        <v>0</v>
      </c>
      <c r="ER308" s="66">
        <f t="shared" si="25"/>
        <v>0</v>
      </c>
      <c r="ES308" s="66">
        <f t="shared" si="25"/>
        <v>0</v>
      </c>
      <c r="ET308" s="66">
        <f t="shared" si="25"/>
        <v>0</v>
      </c>
      <c r="EU308" s="66">
        <f t="shared" si="25"/>
        <v>0</v>
      </c>
      <c r="EV308" s="66">
        <f t="shared" si="25"/>
        <v>0</v>
      </c>
      <c r="EW308" s="66">
        <f t="shared" si="25"/>
        <v>0</v>
      </c>
      <c r="EX308" s="66">
        <f t="shared" si="25"/>
        <v>0</v>
      </c>
      <c r="EY308" s="66">
        <f t="shared" si="25"/>
        <v>0</v>
      </c>
      <c r="EZ308" s="66">
        <f t="shared" si="25"/>
        <v>0</v>
      </c>
      <c r="FA308" s="66">
        <f t="shared" si="25"/>
        <v>0</v>
      </c>
      <c r="FB308" s="66">
        <f t="shared" si="25"/>
        <v>0</v>
      </c>
      <c r="FC308" s="66">
        <f t="shared" si="25"/>
        <v>0</v>
      </c>
      <c r="FD308" s="66">
        <f t="shared" si="25"/>
        <v>0</v>
      </c>
      <c r="FE308" s="66">
        <f t="shared" si="25"/>
        <v>0</v>
      </c>
      <c r="FF308" s="66">
        <f t="shared" si="25"/>
        <v>0</v>
      </c>
      <c r="FG308" s="66">
        <f t="shared" si="25"/>
        <v>0</v>
      </c>
      <c r="FH308" s="66">
        <f t="shared" si="25"/>
        <v>0</v>
      </c>
      <c r="FI308" s="66">
        <f t="shared" si="25"/>
        <v>0</v>
      </c>
      <c r="FJ308" s="66">
        <f t="shared" si="25"/>
        <v>0</v>
      </c>
      <c r="FK308" s="66">
        <f t="shared" si="25"/>
        <v>0</v>
      </c>
      <c r="FL308" s="66">
        <f t="shared" si="25"/>
        <v>0</v>
      </c>
    </row>
    <row r="309" spans="2:168">
      <c r="B309" s="123" t="s">
        <v>529</v>
      </c>
      <c r="C309" s="124" t="s">
        <v>116</v>
      </c>
      <c r="D309" s="124" t="s">
        <v>117</v>
      </c>
      <c r="E309" s="66">
        <f t="shared" si="9"/>
        <v>0</v>
      </c>
      <c r="F309" s="66">
        <f t="shared" si="27"/>
        <v>0</v>
      </c>
      <c r="G309" s="66">
        <f t="shared" si="27"/>
        <v>0</v>
      </c>
      <c r="H309" s="66">
        <f t="shared" si="27"/>
        <v>0</v>
      </c>
      <c r="I309" s="66">
        <f t="shared" si="27"/>
        <v>0</v>
      </c>
      <c r="J309" s="66">
        <f t="shared" si="27"/>
        <v>0</v>
      </c>
      <c r="K309" s="66">
        <f t="shared" si="27"/>
        <v>0</v>
      </c>
      <c r="L309" s="66">
        <f t="shared" si="27"/>
        <v>0</v>
      </c>
      <c r="M309" s="66">
        <f t="shared" si="27"/>
        <v>0</v>
      </c>
      <c r="N309" s="66">
        <f t="shared" si="27"/>
        <v>0</v>
      </c>
      <c r="O309" s="66">
        <f t="shared" si="27"/>
        <v>0</v>
      </c>
      <c r="P309" s="66">
        <f t="shared" si="27"/>
        <v>0</v>
      </c>
      <c r="Q309" s="66">
        <f t="shared" si="27"/>
        <v>0</v>
      </c>
      <c r="R309" s="66">
        <f t="shared" si="27"/>
        <v>0</v>
      </c>
      <c r="S309" s="66">
        <f t="shared" si="27"/>
        <v>0</v>
      </c>
      <c r="T309" s="66">
        <f t="shared" si="27"/>
        <v>0</v>
      </c>
      <c r="U309" s="66">
        <f t="shared" si="27"/>
        <v>0</v>
      </c>
      <c r="V309" s="66">
        <f t="shared" si="27"/>
        <v>0</v>
      </c>
      <c r="W309" s="66">
        <f t="shared" si="27"/>
        <v>0</v>
      </c>
      <c r="X309" s="66">
        <f t="shared" si="27"/>
        <v>0</v>
      </c>
      <c r="Y309" s="66">
        <f t="shared" si="27"/>
        <v>0</v>
      </c>
      <c r="Z309" s="66">
        <f t="shared" si="27"/>
        <v>0</v>
      </c>
      <c r="AA309" s="66">
        <f t="shared" si="27"/>
        <v>0</v>
      </c>
      <c r="AB309" s="66">
        <f t="shared" si="27"/>
        <v>0</v>
      </c>
      <c r="AC309" s="66">
        <f t="shared" si="27"/>
        <v>0</v>
      </c>
      <c r="AD309" s="66">
        <f t="shared" si="27"/>
        <v>0</v>
      </c>
      <c r="AE309" s="66">
        <f t="shared" si="27"/>
        <v>0</v>
      </c>
      <c r="AF309" s="66">
        <f t="shared" si="27"/>
        <v>0</v>
      </c>
      <c r="AG309" s="66">
        <f t="shared" si="27"/>
        <v>0</v>
      </c>
      <c r="AH309" s="66">
        <f t="shared" si="27"/>
        <v>0</v>
      </c>
      <c r="AI309" s="66">
        <f t="shared" si="27"/>
        <v>0</v>
      </c>
      <c r="AJ309" s="66">
        <f t="shared" si="27"/>
        <v>0</v>
      </c>
      <c r="AK309" s="66">
        <f t="shared" si="27"/>
        <v>0</v>
      </c>
      <c r="AL309" s="66">
        <f t="shared" si="27"/>
        <v>0</v>
      </c>
      <c r="AM309" s="66">
        <f t="shared" si="27"/>
        <v>0</v>
      </c>
      <c r="AN309" s="66">
        <f t="shared" si="27"/>
        <v>0</v>
      </c>
      <c r="AO309" s="66">
        <f t="shared" si="27"/>
        <v>0</v>
      </c>
      <c r="AP309" s="66">
        <f t="shared" si="27"/>
        <v>0</v>
      </c>
      <c r="AQ309" s="66">
        <f t="shared" si="27"/>
        <v>0</v>
      </c>
      <c r="AR309" s="66">
        <f t="shared" si="27"/>
        <v>0</v>
      </c>
      <c r="AS309" s="66">
        <f t="shared" si="27"/>
        <v>0</v>
      </c>
      <c r="AT309" s="66">
        <f t="shared" si="27"/>
        <v>0</v>
      </c>
      <c r="AU309" s="66">
        <f t="shared" si="27"/>
        <v>0</v>
      </c>
      <c r="AV309" s="66">
        <f t="shared" si="27"/>
        <v>0</v>
      </c>
      <c r="AW309" s="66">
        <f t="shared" si="27"/>
        <v>0</v>
      </c>
      <c r="AX309" s="66">
        <f t="shared" si="27"/>
        <v>0</v>
      </c>
      <c r="AY309" s="66">
        <f t="shared" si="27"/>
        <v>0</v>
      </c>
      <c r="AZ309" s="66">
        <f t="shared" si="27"/>
        <v>0</v>
      </c>
      <c r="BA309" s="66">
        <f t="shared" si="27"/>
        <v>0</v>
      </c>
      <c r="BB309" s="66">
        <f t="shared" si="27"/>
        <v>0</v>
      </c>
      <c r="BC309" s="66">
        <f t="shared" si="27"/>
        <v>0</v>
      </c>
      <c r="BD309" s="66">
        <f t="shared" si="27"/>
        <v>0</v>
      </c>
      <c r="BE309" s="66">
        <f t="shared" si="27"/>
        <v>0</v>
      </c>
      <c r="BF309" s="66">
        <f t="shared" si="27"/>
        <v>0</v>
      </c>
      <c r="BG309" s="66">
        <f t="shared" si="27"/>
        <v>0</v>
      </c>
      <c r="BH309" s="66">
        <f t="shared" si="27"/>
        <v>0</v>
      </c>
      <c r="BI309" s="66">
        <f t="shared" si="27"/>
        <v>0</v>
      </c>
      <c r="BJ309" s="66">
        <f t="shared" si="27"/>
        <v>0</v>
      </c>
      <c r="BK309" s="66">
        <f t="shared" si="27"/>
        <v>0</v>
      </c>
      <c r="BL309" s="66">
        <f t="shared" si="27"/>
        <v>0</v>
      </c>
      <c r="BM309" s="66">
        <f t="shared" si="27"/>
        <v>0</v>
      </c>
      <c r="BN309" s="66">
        <f t="shared" si="27"/>
        <v>0</v>
      </c>
      <c r="BO309" s="66">
        <f t="shared" si="27"/>
        <v>0</v>
      </c>
      <c r="BP309" s="66">
        <f t="shared" si="27"/>
        <v>0</v>
      </c>
      <c r="BQ309" s="66">
        <f t="shared" si="27"/>
        <v>0</v>
      </c>
      <c r="BR309" s="66">
        <f t="shared" si="26"/>
        <v>0</v>
      </c>
      <c r="BS309" s="66">
        <f t="shared" si="26"/>
        <v>0</v>
      </c>
      <c r="BT309" s="66">
        <f t="shared" si="26"/>
        <v>0</v>
      </c>
      <c r="BU309" s="66">
        <f t="shared" si="26"/>
        <v>0</v>
      </c>
      <c r="BV309" s="66">
        <f t="shared" si="26"/>
        <v>0</v>
      </c>
      <c r="BW309" s="66">
        <f t="shared" si="26"/>
        <v>0</v>
      </c>
      <c r="BX309" s="66">
        <f t="shared" si="26"/>
        <v>0</v>
      </c>
      <c r="BY309" s="66">
        <f t="shared" si="26"/>
        <v>0</v>
      </c>
      <c r="BZ309" s="66">
        <f t="shared" si="26"/>
        <v>0</v>
      </c>
      <c r="CA309" s="66">
        <f t="shared" si="26"/>
        <v>0</v>
      </c>
      <c r="CB309" s="66">
        <f t="shared" si="26"/>
        <v>0</v>
      </c>
      <c r="CC309" s="66">
        <f t="shared" si="26"/>
        <v>0</v>
      </c>
      <c r="CD309" s="66">
        <f t="shared" si="26"/>
        <v>0</v>
      </c>
      <c r="CE309" s="66">
        <f t="shared" si="26"/>
        <v>0</v>
      </c>
      <c r="CF309" s="66">
        <f t="shared" si="26"/>
        <v>0</v>
      </c>
      <c r="CG309" s="66">
        <f t="shared" si="26"/>
        <v>0</v>
      </c>
      <c r="CH309" s="66">
        <f t="shared" si="26"/>
        <v>0</v>
      </c>
      <c r="CI309" s="66">
        <f t="shared" si="26"/>
        <v>0</v>
      </c>
      <c r="CJ309" s="66">
        <f t="shared" si="26"/>
        <v>0</v>
      </c>
      <c r="CK309" s="66">
        <f t="shared" si="26"/>
        <v>0</v>
      </c>
      <c r="CL309" s="66">
        <f t="shared" si="26"/>
        <v>0</v>
      </c>
      <c r="CM309" s="66">
        <f t="shared" si="26"/>
        <v>0</v>
      </c>
      <c r="CN309" s="66">
        <f t="shared" si="26"/>
        <v>0</v>
      </c>
      <c r="CO309" s="66">
        <f t="shared" si="26"/>
        <v>0</v>
      </c>
      <c r="CP309" s="66">
        <f t="shared" si="26"/>
        <v>0</v>
      </c>
      <c r="CQ309" s="66">
        <f t="shared" si="26"/>
        <v>0</v>
      </c>
      <c r="CR309" s="66">
        <f t="shared" si="26"/>
        <v>0</v>
      </c>
      <c r="CS309" s="66">
        <f t="shared" si="26"/>
        <v>0</v>
      </c>
      <c r="CT309" s="66">
        <f t="shared" si="26"/>
        <v>0</v>
      </c>
      <c r="CU309" s="66">
        <f t="shared" si="26"/>
        <v>0</v>
      </c>
      <c r="CV309" s="66">
        <f t="shared" si="26"/>
        <v>0</v>
      </c>
      <c r="CW309" s="66">
        <f t="shared" si="26"/>
        <v>0</v>
      </c>
      <c r="CX309" s="66">
        <f t="shared" si="26"/>
        <v>0</v>
      </c>
      <c r="CY309" s="66">
        <f t="shared" si="26"/>
        <v>0</v>
      </c>
      <c r="CZ309" s="66">
        <f t="shared" si="26"/>
        <v>0</v>
      </c>
      <c r="DA309" s="66">
        <f t="shared" si="26"/>
        <v>0</v>
      </c>
      <c r="DB309" s="66">
        <f t="shared" si="26"/>
        <v>0</v>
      </c>
      <c r="DC309" s="66">
        <f t="shared" si="26"/>
        <v>0</v>
      </c>
      <c r="DD309" s="66">
        <f t="shared" si="26"/>
        <v>0</v>
      </c>
      <c r="DE309" s="66">
        <f t="shared" si="26"/>
        <v>0</v>
      </c>
      <c r="DF309" s="66">
        <f t="shared" si="26"/>
        <v>0</v>
      </c>
      <c r="DG309" s="66">
        <f t="shared" si="26"/>
        <v>0</v>
      </c>
      <c r="DH309" s="66">
        <f t="shared" si="26"/>
        <v>0</v>
      </c>
      <c r="DI309" s="66">
        <f t="shared" si="26"/>
        <v>0</v>
      </c>
      <c r="DJ309" s="66">
        <f t="shared" si="26"/>
        <v>0</v>
      </c>
      <c r="DK309" s="66">
        <f t="shared" si="26"/>
        <v>0</v>
      </c>
      <c r="DL309" s="66">
        <f t="shared" si="26"/>
        <v>0</v>
      </c>
      <c r="DM309" s="66">
        <f t="shared" si="26"/>
        <v>0</v>
      </c>
      <c r="DN309" s="66">
        <f t="shared" si="26"/>
        <v>0</v>
      </c>
      <c r="DO309" s="66">
        <f t="shared" si="26"/>
        <v>0</v>
      </c>
      <c r="DP309" s="66">
        <f t="shared" si="26"/>
        <v>0</v>
      </c>
      <c r="DQ309" s="66">
        <f t="shared" si="26"/>
        <v>0</v>
      </c>
      <c r="DR309" s="66">
        <f t="shared" si="26"/>
        <v>0</v>
      </c>
      <c r="DS309" s="66">
        <f t="shared" si="26"/>
        <v>0</v>
      </c>
      <c r="DT309" s="66">
        <f t="shared" si="26"/>
        <v>0</v>
      </c>
      <c r="DU309" s="66">
        <f t="shared" si="26"/>
        <v>0</v>
      </c>
      <c r="DV309" s="66">
        <f t="shared" si="26"/>
        <v>0</v>
      </c>
      <c r="DW309" s="66">
        <f t="shared" si="26"/>
        <v>0</v>
      </c>
      <c r="DX309" s="66">
        <f t="shared" si="26"/>
        <v>0</v>
      </c>
      <c r="DY309" s="66">
        <f t="shared" si="26"/>
        <v>0</v>
      </c>
      <c r="DZ309" s="66">
        <f t="shared" si="26"/>
        <v>0</v>
      </c>
      <c r="EA309" s="66">
        <f t="shared" si="26"/>
        <v>0</v>
      </c>
      <c r="EB309" s="66">
        <f t="shared" si="26"/>
        <v>0</v>
      </c>
      <c r="EC309" s="66">
        <f t="shared" si="25"/>
        <v>0</v>
      </c>
      <c r="ED309" s="66">
        <f t="shared" si="25"/>
        <v>0</v>
      </c>
      <c r="EE309" s="66">
        <f t="shared" si="25"/>
        <v>0</v>
      </c>
      <c r="EF309" s="66">
        <f t="shared" si="25"/>
        <v>0</v>
      </c>
      <c r="EG309" s="66">
        <f t="shared" si="25"/>
        <v>0</v>
      </c>
      <c r="EH309" s="66">
        <f t="shared" si="25"/>
        <v>0</v>
      </c>
      <c r="EI309" s="66">
        <f t="shared" si="25"/>
        <v>0</v>
      </c>
      <c r="EJ309" s="66">
        <f t="shared" si="25"/>
        <v>0</v>
      </c>
      <c r="EK309" s="66">
        <f t="shared" si="25"/>
        <v>0</v>
      </c>
      <c r="EL309" s="66">
        <f t="shared" si="25"/>
        <v>0</v>
      </c>
      <c r="EM309" s="66">
        <f t="shared" si="25"/>
        <v>0</v>
      </c>
      <c r="EN309" s="66">
        <f t="shared" si="25"/>
        <v>0</v>
      </c>
      <c r="EO309" s="66">
        <f t="shared" si="25"/>
        <v>0</v>
      </c>
      <c r="EP309" s="66">
        <f t="shared" si="25"/>
        <v>0</v>
      </c>
      <c r="EQ309" s="66">
        <f t="shared" si="25"/>
        <v>0</v>
      </c>
      <c r="ER309" s="66">
        <f t="shared" si="25"/>
        <v>0</v>
      </c>
      <c r="ES309" s="66">
        <f t="shared" si="25"/>
        <v>0</v>
      </c>
      <c r="ET309" s="66">
        <f t="shared" si="25"/>
        <v>0</v>
      </c>
      <c r="EU309" s="66">
        <f t="shared" si="25"/>
        <v>0</v>
      </c>
      <c r="EV309" s="66">
        <f t="shared" si="25"/>
        <v>0</v>
      </c>
      <c r="EW309" s="66">
        <f t="shared" si="25"/>
        <v>0</v>
      </c>
      <c r="EX309" s="66">
        <f t="shared" si="25"/>
        <v>0</v>
      </c>
      <c r="EY309" s="66">
        <f t="shared" si="25"/>
        <v>0</v>
      </c>
      <c r="EZ309" s="66">
        <f t="shared" si="25"/>
        <v>0</v>
      </c>
      <c r="FA309" s="66">
        <f t="shared" si="25"/>
        <v>0</v>
      </c>
      <c r="FB309" s="66">
        <f t="shared" si="25"/>
        <v>0</v>
      </c>
      <c r="FC309" s="66">
        <f t="shared" si="25"/>
        <v>0</v>
      </c>
      <c r="FD309" s="66">
        <f t="shared" si="25"/>
        <v>0</v>
      </c>
      <c r="FE309" s="66">
        <f t="shared" si="25"/>
        <v>0</v>
      </c>
      <c r="FF309" s="66">
        <f t="shared" si="25"/>
        <v>0</v>
      </c>
      <c r="FG309" s="66">
        <f t="shared" si="25"/>
        <v>0</v>
      </c>
      <c r="FH309" s="66">
        <f t="shared" si="25"/>
        <v>0</v>
      </c>
      <c r="FI309" s="66">
        <f t="shared" si="25"/>
        <v>0</v>
      </c>
      <c r="FJ309" s="66">
        <f t="shared" si="25"/>
        <v>0</v>
      </c>
      <c r="FK309" s="66">
        <f t="shared" si="25"/>
        <v>0</v>
      </c>
      <c r="FL309" s="66">
        <f t="shared" si="25"/>
        <v>0</v>
      </c>
    </row>
    <row r="310" spans="2:168">
      <c r="B310" s="123" t="s">
        <v>530</v>
      </c>
      <c r="C310" s="124" t="s">
        <v>118</v>
      </c>
      <c r="D310" s="124" t="s">
        <v>119</v>
      </c>
      <c r="E310" s="66">
        <f t="shared" si="9"/>
        <v>0</v>
      </c>
      <c r="F310" s="66">
        <f t="shared" si="27"/>
        <v>0</v>
      </c>
      <c r="G310" s="66">
        <f t="shared" si="27"/>
        <v>0</v>
      </c>
      <c r="H310" s="66">
        <f t="shared" si="27"/>
        <v>0</v>
      </c>
      <c r="I310" s="66">
        <f t="shared" si="27"/>
        <v>0</v>
      </c>
      <c r="J310" s="66">
        <f t="shared" si="27"/>
        <v>0</v>
      </c>
      <c r="K310" s="66">
        <f t="shared" si="27"/>
        <v>0</v>
      </c>
      <c r="L310" s="66">
        <f t="shared" si="27"/>
        <v>0</v>
      </c>
      <c r="M310" s="66">
        <f t="shared" si="27"/>
        <v>0</v>
      </c>
      <c r="N310" s="66">
        <f t="shared" si="27"/>
        <v>0</v>
      </c>
      <c r="O310" s="66">
        <f t="shared" si="27"/>
        <v>0</v>
      </c>
      <c r="P310" s="66">
        <f t="shared" si="27"/>
        <v>0</v>
      </c>
      <c r="Q310" s="66">
        <f t="shared" si="27"/>
        <v>0</v>
      </c>
      <c r="R310" s="66">
        <f t="shared" si="27"/>
        <v>0</v>
      </c>
      <c r="S310" s="66">
        <f t="shared" si="27"/>
        <v>0</v>
      </c>
      <c r="T310" s="66">
        <f t="shared" si="27"/>
        <v>0</v>
      </c>
      <c r="U310" s="66">
        <f t="shared" si="27"/>
        <v>0</v>
      </c>
      <c r="V310" s="66">
        <f t="shared" si="27"/>
        <v>0</v>
      </c>
      <c r="W310" s="66">
        <f t="shared" si="27"/>
        <v>0</v>
      </c>
      <c r="X310" s="66">
        <f t="shared" si="27"/>
        <v>0</v>
      </c>
      <c r="Y310" s="66">
        <f t="shared" si="27"/>
        <v>0</v>
      </c>
      <c r="Z310" s="66">
        <f t="shared" si="27"/>
        <v>0</v>
      </c>
      <c r="AA310" s="66">
        <f t="shared" si="27"/>
        <v>0</v>
      </c>
      <c r="AB310" s="66">
        <f t="shared" si="27"/>
        <v>0</v>
      </c>
      <c r="AC310" s="66">
        <f t="shared" si="27"/>
        <v>0</v>
      </c>
      <c r="AD310" s="66">
        <f t="shared" si="27"/>
        <v>0</v>
      </c>
      <c r="AE310" s="66">
        <f t="shared" si="27"/>
        <v>0</v>
      </c>
      <c r="AF310" s="66">
        <f t="shared" si="27"/>
        <v>0</v>
      </c>
      <c r="AG310" s="66">
        <f t="shared" si="27"/>
        <v>0</v>
      </c>
      <c r="AH310" s="66">
        <f t="shared" si="27"/>
        <v>0</v>
      </c>
      <c r="AI310" s="66">
        <f t="shared" si="27"/>
        <v>0</v>
      </c>
      <c r="AJ310" s="66">
        <f t="shared" si="27"/>
        <v>0</v>
      </c>
      <c r="AK310" s="66">
        <f t="shared" si="27"/>
        <v>0</v>
      </c>
      <c r="AL310" s="66">
        <f t="shared" si="27"/>
        <v>0</v>
      </c>
      <c r="AM310" s="66">
        <f t="shared" si="27"/>
        <v>0</v>
      </c>
      <c r="AN310" s="66">
        <f t="shared" si="27"/>
        <v>0</v>
      </c>
      <c r="AO310" s="66">
        <f t="shared" si="27"/>
        <v>0</v>
      </c>
      <c r="AP310" s="66">
        <f t="shared" si="27"/>
        <v>0</v>
      </c>
      <c r="AQ310" s="66">
        <f t="shared" si="27"/>
        <v>0</v>
      </c>
      <c r="AR310" s="66">
        <f t="shared" si="27"/>
        <v>0</v>
      </c>
      <c r="AS310" s="66">
        <f t="shared" si="27"/>
        <v>0</v>
      </c>
      <c r="AT310" s="66">
        <f t="shared" si="27"/>
        <v>0</v>
      </c>
      <c r="AU310" s="66">
        <f t="shared" si="27"/>
        <v>0</v>
      </c>
      <c r="AV310" s="66">
        <f t="shared" si="27"/>
        <v>0</v>
      </c>
      <c r="AW310" s="66">
        <f t="shared" si="27"/>
        <v>0</v>
      </c>
      <c r="AX310" s="66">
        <f t="shared" si="27"/>
        <v>0</v>
      </c>
      <c r="AY310" s="66">
        <f t="shared" si="27"/>
        <v>0</v>
      </c>
      <c r="AZ310" s="66">
        <f t="shared" si="27"/>
        <v>0</v>
      </c>
      <c r="BA310" s="66">
        <f t="shared" si="27"/>
        <v>0</v>
      </c>
      <c r="BB310" s="66">
        <f t="shared" si="27"/>
        <v>0</v>
      </c>
      <c r="BC310" s="66">
        <f t="shared" si="27"/>
        <v>0</v>
      </c>
      <c r="BD310" s="66">
        <f t="shared" si="27"/>
        <v>0</v>
      </c>
      <c r="BE310" s="66">
        <f t="shared" si="27"/>
        <v>0</v>
      </c>
      <c r="BF310" s="66">
        <f t="shared" si="27"/>
        <v>0</v>
      </c>
      <c r="BG310" s="66">
        <f t="shared" si="27"/>
        <v>0</v>
      </c>
      <c r="BH310" s="66">
        <f t="shared" si="27"/>
        <v>0</v>
      </c>
      <c r="BI310" s="66">
        <f t="shared" si="27"/>
        <v>0</v>
      </c>
      <c r="BJ310" s="66">
        <f t="shared" si="27"/>
        <v>0</v>
      </c>
      <c r="BK310" s="66">
        <f t="shared" si="27"/>
        <v>0</v>
      </c>
      <c r="BL310" s="66">
        <f t="shared" si="27"/>
        <v>0</v>
      </c>
      <c r="BM310" s="66">
        <f t="shared" si="27"/>
        <v>0</v>
      </c>
      <c r="BN310" s="66">
        <f t="shared" si="27"/>
        <v>0</v>
      </c>
      <c r="BO310" s="66">
        <f t="shared" si="27"/>
        <v>0</v>
      </c>
      <c r="BP310" s="66">
        <f t="shared" si="27"/>
        <v>0</v>
      </c>
      <c r="BQ310" s="66">
        <f t="shared" si="27"/>
        <v>0</v>
      </c>
      <c r="BR310" s="66">
        <f t="shared" si="26"/>
        <v>0</v>
      </c>
      <c r="BS310" s="66">
        <f t="shared" si="26"/>
        <v>0</v>
      </c>
      <c r="BT310" s="66">
        <f t="shared" si="26"/>
        <v>0</v>
      </c>
      <c r="BU310" s="66">
        <f t="shared" si="26"/>
        <v>0</v>
      </c>
      <c r="BV310" s="66">
        <f t="shared" si="26"/>
        <v>0</v>
      </c>
      <c r="BW310" s="66">
        <f t="shared" si="26"/>
        <v>0</v>
      </c>
      <c r="BX310" s="66">
        <f t="shared" si="26"/>
        <v>0</v>
      </c>
      <c r="BY310" s="66">
        <f t="shared" si="26"/>
        <v>0</v>
      </c>
      <c r="BZ310" s="66">
        <f t="shared" si="26"/>
        <v>0</v>
      </c>
      <c r="CA310" s="66">
        <f t="shared" si="26"/>
        <v>0</v>
      </c>
      <c r="CB310" s="66">
        <f t="shared" si="26"/>
        <v>0</v>
      </c>
      <c r="CC310" s="66">
        <f t="shared" si="26"/>
        <v>0</v>
      </c>
      <c r="CD310" s="66">
        <f t="shared" si="26"/>
        <v>0</v>
      </c>
      <c r="CE310" s="66">
        <f t="shared" si="26"/>
        <v>0</v>
      </c>
      <c r="CF310" s="66">
        <f t="shared" si="26"/>
        <v>0</v>
      </c>
      <c r="CG310" s="66">
        <f t="shared" si="26"/>
        <v>0</v>
      </c>
      <c r="CH310" s="66">
        <f t="shared" si="26"/>
        <v>0</v>
      </c>
      <c r="CI310" s="66">
        <f t="shared" si="26"/>
        <v>0</v>
      </c>
      <c r="CJ310" s="66">
        <f t="shared" si="26"/>
        <v>0</v>
      </c>
      <c r="CK310" s="66">
        <f t="shared" si="26"/>
        <v>0</v>
      </c>
      <c r="CL310" s="66">
        <f t="shared" si="26"/>
        <v>0</v>
      </c>
      <c r="CM310" s="66">
        <f t="shared" si="26"/>
        <v>0</v>
      </c>
      <c r="CN310" s="66">
        <f t="shared" si="26"/>
        <v>0</v>
      </c>
      <c r="CO310" s="66">
        <f t="shared" si="26"/>
        <v>0</v>
      </c>
      <c r="CP310" s="66">
        <f t="shared" si="26"/>
        <v>0</v>
      </c>
      <c r="CQ310" s="66">
        <f t="shared" si="26"/>
        <v>0</v>
      </c>
      <c r="CR310" s="66">
        <f t="shared" si="26"/>
        <v>0</v>
      </c>
      <c r="CS310" s="66">
        <f t="shared" si="26"/>
        <v>0</v>
      </c>
      <c r="CT310" s="66">
        <f t="shared" si="26"/>
        <v>0</v>
      </c>
      <c r="CU310" s="66">
        <f t="shared" si="26"/>
        <v>0</v>
      </c>
      <c r="CV310" s="66">
        <f t="shared" si="26"/>
        <v>0</v>
      </c>
      <c r="CW310" s="66">
        <f t="shared" si="26"/>
        <v>0</v>
      </c>
      <c r="CX310" s="66">
        <f t="shared" si="26"/>
        <v>0</v>
      </c>
      <c r="CY310" s="66">
        <f t="shared" si="26"/>
        <v>0</v>
      </c>
      <c r="CZ310" s="66">
        <f t="shared" si="26"/>
        <v>0</v>
      </c>
      <c r="DA310" s="66">
        <f t="shared" si="26"/>
        <v>0</v>
      </c>
      <c r="DB310" s="66">
        <f t="shared" si="26"/>
        <v>0</v>
      </c>
      <c r="DC310" s="66">
        <f t="shared" si="26"/>
        <v>0</v>
      </c>
      <c r="DD310" s="66">
        <f t="shared" si="26"/>
        <v>0</v>
      </c>
      <c r="DE310" s="66">
        <f t="shared" si="26"/>
        <v>0</v>
      </c>
      <c r="DF310" s="66">
        <f t="shared" si="26"/>
        <v>0</v>
      </c>
      <c r="DG310" s="66">
        <f t="shared" si="26"/>
        <v>0</v>
      </c>
      <c r="DH310" s="66">
        <f t="shared" si="26"/>
        <v>0</v>
      </c>
      <c r="DI310" s="66">
        <f t="shared" si="26"/>
        <v>0</v>
      </c>
      <c r="DJ310" s="66">
        <f t="shared" si="26"/>
        <v>0</v>
      </c>
      <c r="DK310" s="66">
        <f t="shared" si="26"/>
        <v>0</v>
      </c>
      <c r="DL310" s="66">
        <f t="shared" si="26"/>
        <v>0</v>
      </c>
      <c r="DM310" s="66">
        <f t="shared" si="26"/>
        <v>0</v>
      </c>
      <c r="DN310" s="66">
        <f t="shared" si="26"/>
        <v>0</v>
      </c>
      <c r="DO310" s="66">
        <f t="shared" si="26"/>
        <v>0</v>
      </c>
      <c r="DP310" s="66">
        <f t="shared" si="26"/>
        <v>0</v>
      </c>
      <c r="DQ310" s="66">
        <f t="shared" si="26"/>
        <v>0</v>
      </c>
      <c r="DR310" s="66">
        <f t="shared" si="26"/>
        <v>0</v>
      </c>
      <c r="DS310" s="66">
        <f t="shared" si="26"/>
        <v>0</v>
      </c>
      <c r="DT310" s="66">
        <f t="shared" si="26"/>
        <v>0</v>
      </c>
      <c r="DU310" s="66">
        <f t="shared" si="26"/>
        <v>0</v>
      </c>
      <c r="DV310" s="66">
        <f t="shared" si="26"/>
        <v>0</v>
      </c>
      <c r="DW310" s="66">
        <f t="shared" si="26"/>
        <v>0</v>
      </c>
      <c r="DX310" s="66">
        <f t="shared" si="26"/>
        <v>0</v>
      </c>
      <c r="DY310" s="66">
        <f t="shared" si="26"/>
        <v>0</v>
      </c>
      <c r="DZ310" s="66">
        <f t="shared" si="26"/>
        <v>0</v>
      </c>
      <c r="EA310" s="66">
        <f t="shared" si="26"/>
        <v>0</v>
      </c>
      <c r="EB310" s="66">
        <f t="shared" si="26"/>
        <v>0</v>
      </c>
      <c r="EC310" s="66">
        <f t="shared" si="25"/>
        <v>0</v>
      </c>
      <c r="ED310" s="66">
        <f t="shared" si="25"/>
        <v>0</v>
      </c>
      <c r="EE310" s="66">
        <f t="shared" si="25"/>
        <v>0</v>
      </c>
      <c r="EF310" s="66">
        <f t="shared" si="25"/>
        <v>0</v>
      </c>
      <c r="EG310" s="66">
        <f t="shared" si="25"/>
        <v>0</v>
      </c>
      <c r="EH310" s="66">
        <f t="shared" si="25"/>
        <v>0</v>
      </c>
      <c r="EI310" s="66">
        <f t="shared" si="25"/>
        <v>0</v>
      </c>
      <c r="EJ310" s="66">
        <f t="shared" si="25"/>
        <v>0</v>
      </c>
      <c r="EK310" s="66">
        <f t="shared" si="25"/>
        <v>0</v>
      </c>
      <c r="EL310" s="66">
        <f t="shared" si="25"/>
        <v>0</v>
      </c>
      <c r="EM310" s="66">
        <f t="shared" si="25"/>
        <v>0</v>
      </c>
      <c r="EN310" s="66">
        <f t="shared" si="25"/>
        <v>0</v>
      </c>
      <c r="EO310" s="66">
        <f t="shared" si="25"/>
        <v>0</v>
      </c>
      <c r="EP310" s="66">
        <f t="shared" si="25"/>
        <v>0</v>
      </c>
      <c r="EQ310" s="66">
        <f t="shared" si="25"/>
        <v>0</v>
      </c>
      <c r="ER310" s="66">
        <f t="shared" si="25"/>
        <v>0</v>
      </c>
      <c r="ES310" s="66">
        <f t="shared" si="25"/>
        <v>0</v>
      </c>
      <c r="ET310" s="66">
        <f t="shared" si="25"/>
        <v>0</v>
      </c>
      <c r="EU310" s="66">
        <f t="shared" si="25"/>
        <v>0</v>
      </c>
      <c r="EV310" s="66">
        <f t="shared" si="25"/>
        <v>0</v>
      </c>
      <c r="EW310" s="66">
        <f t="shared" si="25"/>
        <v>0</v>
      </c>
      <c r="EX310" s="66">
        <f t="shared" si="25"/>
        <v>0</v>
      </c>
      <c r="EY310" s="66">
        <f t="shared" si="25"/>
        <v>0</v>
      </c>
      <c r="EZ310" s="66">
        <f t="shared" si="25"/>
        <v>0</v>
      </c>
      <c r="FA310" s="66">
        <f t="shared" si="25"/>
        <v>0</v>
      </c>
      <c r="FB310" s="66">
        <f t="shared" si="25"/>
        <v>0</v>
      </c>
      <c r="FC310" s="66">
        <f t="shared" si="25"/>
        <v>0</v>
      </c>
      <c r="FD310" s="66">
        <f t="shared" si="25"/>
        <v>0</v>
      </c>
      <c r="FE310" s="66">
        <f t="shared" si="25"/>
        <v>0</v>
      </c>
      <c r="FF310" s="66">
        <f t="shared" si="25"/>
        <v>0</v>
      </c>
      <c r="FG310" s="66">
        <f t="shared" si="25"/>
        <v>0</v>
      </c>
      <c r="FH310" s="66">
        <f t="shared" si="25"/>
        <v>0</v>
      </c>
      <c r="FI310" s="66">
        <f t="shared" si="25"/>
        <v>0</v>
      </c>
      <c r="FJ310" s="66">
        <f t="shared" si="25"/>
        <v>0</v>
      </c>
      <c r="FK310" s="66">
        <f t="shared" si="25"/>
        <v>0</v>
      </c>
      <c r="FL310" s="66">
        <f t="shared" si="25"/>
        <v>0</v>
      </c>
    </row>
    <row r="311" spans="2:168">
      <c r="B311" s="123" t="s">
        <v>531</v>
      </c>
      <c r="C311" s="124" t="s">
        <v>120</v>
      </c>
      <c r="D311" s="124" t="s">
        <v>121</v>
      </c>
      <c r="E311" s="66">
        <f t="shared" si="9"/>
        <v>0</v>
      </c>
      <c r="F311" s="66">
        <f t="shared" si="27"/>
        <v>0</v>
      </c>
      <c r="G311" s="66">
        <f t="shared" si="27"/>
        <v>0</v>
      </c>
      <c r="H311" s="66">
        <f t="shared" si="27"/>
        <v>0</v>
      </c>
      <c r="I311" s="66">
        <f t="shared" si="27"/>
        <v>0</v>
      </c>
      <c r="J311" s="66">
        <f t="shared" si="27"/>
        <v>0</v>
      </c>
      <c r="K311" s="66">
        <f t="shared" si="27"/>
        <v>0</v>
      </c>
      <c r="L311" s="66">
        <f t="shared" si="27"/>
        <v>0</v>
      </c>
      <c r="M311" s="66">
        <f t="shared" si="27"/>
        <v>0</v>
      </c>
      <c r="N311" s="66">
        <f t="shared" si="27"/>
        <v>0</v>
      </c>
      <c r="O311" s="66">
        <f t="shared" si="27"/>
        <v>0</v>
      </c>
      <c r="P311" s="66">
        <f t="shared" si="27"/>
        <v>0</v>
      </c>
      <c r="Q311" s="66">
        <f t="shared" si="27"/>
        <v>0</v>
      </c>
      <c r="R311" s="66">
        <f t="shared" si="27"/>
        <v>0</v>
      </c>
      <c r="S311" s="66">
        <f t="shared" si="27"/>
        <v>0</v>
      </c>
      <c r="T311" s="66">
        <f t="shared" si="27"/>
        <v>0</v>
      </c>
      <c r="U311" s="66">
        <f t="shared" si="27"/>
        <v>0</v>
      </c>
      <c r="V311" s="66">
        <f t="shared" si="27"/>
        <v>0</v>
      </c>
      <c r="W311" s="66">
        <f t="shared" si="27"/>
        <v>0</v>
      </c>
      <c r="X311" s="66">
        <f t="shared" si="27"/>
        <v>0</v>
      </c>
      <c r="Y311" s="66">
        <f t="shared" si="27"/>
        <v>0</v>
      </c>
      <c r="Z311" s="66">
        <f t="shared" si="27"/>
        <v>0</v>
      </c>
      <c r="AA311" s="66">
        <f t="shared" si="27"/>
        <v>0</v>
      </c>
      <c r="AB311" s="66">
        <f t="shared" si="27"/>
        <v>0</v>
      </c>
      <c r="AC311" s="66">
        <f t="shared" si="27"/>
        <v>0</v>
      </c>
      <c r="AD311" s="66">
        <f t="shared" si="27"/>
        <v>0</v>
      </c>
      <c r="AE311" s="66">
        <f t="shared" si="27"/>
        <v>0</v>
      </c>
      <c r="AF311" s="66">
        <f t="shared" si="27"/>
        <v>0</v>
      </c>
      <c r="AG311" s="66">
        <f t="shared" si="27"/>
        <v>0</v>
      </c>
      <c r="AH311" s="66">
        <f t="shared" si="27"/>
        <v>0</v>
      </c>
      <c r="AI311" s="66">
        <f t="shared" si="27"/>
        <v>0</v>
      </c>
      <c r="AJ311" s="66">
        <f t="shared" si="27"/>
        <v>0</v>
      </c>
      <c r="AK311" s="66">
        <f t="shared" si="27"/>
        <v>0</v>
      </c>
      <c r="AL311" s="66">
        <f t="shared" si="27"/>
        <v>0</v>
      </c>
      <c r="AM311" s="66">
        <f t="shared" si="27"/>
        <v>0</v>
      </c>
      <c r="AN311" s="66">
        <f t="shared" si="27"/>
        <v>0</v>
      </c>
      <c r="AO311" s="66">
        <f t="shared" si="27"/>
        <v>0</v>
      </c>
      <c r="AP311" s="66">
        <f t="shared" si="27"/>
        <v>0</v>
      </c>
      <c r="AQ311" s="66">
        <f t="shared" si="27"/>
        <v>0</v>
      </c>
      <c r="AR311" s="66">
        <f t="shared" si="27"/>
        <v>0</v>
      </c>
      <c r="AS311" s="66">
        <f t="shared" si="27"/>
        <v>0</v>
      </c>
      <c r="AT311" s="66">
        <f t="shared" si="27"/>
        <v>0</v>
      </c>
      <c r="AU311" s="66">
        <f t="shared" si="27"/>
        <v>0</v>
      </c>
      <c r="AV311" s="66">
        <f t="shared" si="27"/>
        <v>0</v>
      </c>
      <c r="AW311" s="66">
        <f t="shared" si="27"/>
        <v>0</v>
      </c>
      <c r="AX311" s="66">
        <f t="shared" si="27"/>
        <v>0</v>
      </c>
      <c r="AY311" s="66">
        <f t="shared" si="27"/>
        <v>0</v>
      </c>
      <c r="AZ311" s="66">
        <f t="shared" si="27"/>
        <v>0</v>
      </c>
      <c r="BA311" s="66">
        <f t="shared" si="27"/>
        <v>0</v>
      </c>
      <c r="BB311" s="66">
        <f t="shared" si="27"/>
        <v>0</v>
      </c>
      <c r="BC311" s="66">
        <f t="shared" si="27"/>
        <v>0</v>
      </c>
      <c r="BD311" s="66">
        <f t="shared" si="27"/>
        <v>0</v>
      </c>
      <c r="BE311" s="66">
        <f t="shared" si="27"/>
        <v>0</v>
      </c>
      <c r="BF311" s="66">
        <f t="shared" si="27"/>
        <v>0</v>
      </c>
      <c r="BG311" s="66">
        <f t="shared" si="27"/>
        <v>0</v>
      </c>
      <c r="BH311" s="66">
        <f t="shared" si="27"/>
        <v>0</v>
      </c>
      <c r="BI311" s="66">
        <f t="shared" si="27"/>
        <v>0</v>
      </c>
      <c r="BJ311" s="66">
        <f t="shared" si="27"/>
        <v>0</v>
      </c>
      <c r="BK311" s="66">
        <f t="shared" si="27"/>
        <v>0</v>
      </c>
      <c r="BL311" s="66">
        <f t="shared" si="27"/>
        <v>0</v>
      </c>
      <c r="BM311" s="66">
        <f t="shared" si="27"/>
        <v>0</v>
      </c>
      <c r="BN311" s="66">
        <f t="shared" si="27"/>
        <v>0</v>
      </c>
      <c r="BO311" s="66">
        <f t="shared" si="27"/>
        <v>0</v>
      </c>
      <c r="BP311" s="66">
        <f t="shared" si="27"/>
        <v>0</v>
      </c>
      <c r="BQ311" s="66">
        <f t="shared" ref="BQ311:EB314" si="28">BQ30-BQ186</f>
        <v>0</v>
      </c>
      <c r="BR311" s="66">
        <f t="shared" si="28"/>
        <v>0</v>
      </c>
      <c r="BS311" s="66">
        <f t="shared" si="28"/>
        <v>0</v>
      </c>
      <c r="BT311" s="66">
        <f t="shared" si="28"/>
        <v>0</v>
      </c>
      <c r="BU311" s="66">
        <f t="shared" si="28"/>
        <v>0</v>
      </c>
      <c r="BV311" s="66">
        <f t="shared" si="28"/>
        <v>0</v>
      </c>
      <c r="BW311" s="66">
        <f t="shared" si="28"/>
        <v>0</v>
      </c>
      <c r="BX311" s="66">
        <f t="shared" si="28"/>
        <v>0</v>
      </c>
      <c r="BY311" s="66">
        <f t="shared" si="28"/>
        <v>0</v>
      </c>
      <c r="BZ311" s="66">
        <f t="shared" si="28"/>
        <v>0</v>
      </c>
      <c r="CA311" s="66">
        <f t="shared" si="28"/>
        <v>0</v>
      </c>
      <c r="CB311" s="66">
        <f t="shared" si="28"/>
        <v>0</v>
      </c>
      <c r="CC311" s="66">
        <f t="shared" si="28"/>
        <v>0</v>
      </c>
      <c r="CD311" s="66">
        <f t="shared" si="28"/>
        <v>0</v>
      </c>
      <c r="CE311" s="66">
        <f t="shared" si="28"/>
        <v>0</v>
      </c>
      <c r="CF311" s="66">
        <f t="shared" si="28"/>
        <v>0</v>
      </c>
      <c r="CG311" s="66">
        <f t="shared" si="28"/>
        <v>0</v>
      </c>
      <c r="CH311" s="66">
        <f t="shared" si="28"/>
        <v>0</v>
      </c>
      <c r="CI311" s="66">
        <f t="shared" si="28"/>
        <v>0</v>
      </c>
      <c r="CJ311" s="66">
        <f t="shared" si="28"/>
        <v>0</v>
      </c>
      <c r="CK311" s="66">
        <f t="shared" si="28"/>
        <v>0</v>
      </c>
      <c r="CL311" s="66">
        <f t="shared" si="28"/>
        <v>0</v>
      </c>
      <c r="CM311" s="66">
        <f t="shared" si="28"/>
        <v>0</v>
      </c>
      <c r="CN311" s="66">
        <f t="shared" si="28"/>
        <v>0</v>
      </c>
      <c r="CO311" s="66">
        <f t="shared" si="28"/>
        <v>0</v>
      </c>
      <c r="CP311" s="66">
        <f t="shared" si="28"/>
        <v>0</v>
      </c>
      <c r="CQ311" s="66">
        <f t="shared" si="28"/>
        <v>0</v>
      </c>
      <c r="CR311" s="66">
        <f t="shared" si="28"/>
        <v>0</v>
      </c>
      <c r="CS311" s="66">
        <f t="shared" si="28"/>
        <v>0</v>
      </c>
      <c r="CT311" s="66">
        <f t="shared" si="28"/>
        <v>0</v>
      </c>
      <c r="CU311" s="66">
        <f t="shared" si="28"/>
        <v>0</v>
      </c>
      <c r="CV311" s="66">
        <f t="shared" si="28"/>
        <v>0</v>
      </c>
      <c r="CW311" s="66">
        <f t="shared" si="28"/>
        <v>0</v>
      </c>
      <c r="CX311" s="66">
        <f t="shared" si="28"/>
        <v>0</v>
      </c>
      <c r="CY311" s="66">
        <f t="shared" si="28"/>
        <v>0</v>
      </c>
      <c r="CZ311" s="66">
        <f t="shared" si="28"/>
        <v>0</v>
      </c>
      <c r="DA311" s="66">
        <f t="shared" si="28"/>
        <v>0</v>
      </c>
      <c r="DB311" s="66">
        <f t="shared" si="28"/>
        <v>0</v>
      </c>
      <c r="DC311" s="66">
        <f t="shared" si="28"/>
        <v>0</v>
      </c>
      <c r="DD311" s="66">
        <f t="shared" si="28"/>
        <v>0</v>
      </c>
      <c r="DE311" s="66">
        <f t="shared" si="28"/>
        <v>0</v>
      </c>
      <c r="DF311" s="66">
        <f t="shared" si="28"/>
        <v>0</v>
      </c>
      <c r="DG311" s="66">
        <f t="shared" si="28"/>
        <v>0</v>
      </c>
      <c r="DH311" s="66">
        <f t="shared" si="28"/>
        <v>0</v>
      </c>
      <c r="DI311" s="66">
        <f t="shared" si="28"/>
        <v>0</v>
      </c>
      <c r="DJ311" s="66">
        <f t="shared" si="28"/>
        <v>0</v>
      </c>
      <c r="DK311" s="66">
        <f t="shared" si="28"/>
        <v>0</v>
      </c>
      <c r="DL311" s="66">
        <f t="shared" si="28"/>
        <v>0</v>
      </c>
      <c r="DM311" s="66">
        <f t="shared" si="28"/>
        <v>0</v>
      </c>
      <c r="DN311" s="66">
        <f t="shared" si="28"/>
        <v>0</v>
      </c>
      <c r="DO311" s="66">
        <f t="shared" si="28"/>
        <v>0</v>
      </c>
      <c r="DP311" s="66">
        <f t="shared" si="28"/>
        <v>0</v>
      </c>
      <c r="DQ311" s="66">
        <f t="shared" si="28"/>
        <v>0</v>
      </c>
      <c r="DR311" s="66">
        <f t="shared" si="28"/>
        <v>0</v>
      </c>
      <c r="DS311" s="66">
        <f t="shared" si="28"/>
        <v>0</v>
      </c>
      <c r="DT311" s="66">
        <f t="shared" si="28"/>
        <v>0</v>
      </c>
      <c r="DU311" s="66">
        <f t="shared" si="28"/>
        <v>0</v>
      </c>
      <c r="DV311" s="66">
        <f t="shared" si="28"/>
        <v>0</v>
      </c>
      <c r="DW311" s="66">
        <f t="shared" si="28"/>
        <v>0</v>
      </c>
      <c r="DX311" s="66">
        <f t="shared" si="28"/>
        <v>0</v>
      </c>
      <c r="DY311" s="66">
        <f t="shared" si="28"/>
        <v>0</v>
      </c>
      <c r="DZ311" s="66">
        <f t="shared" si="28"/>
        <v>0</v>
      </c>
      <c r="EA311" s="66">
        <f t="shared" si="28"/>
        <v>0</v>
      </c>
      <c r="EB311" s="66">
        <f t="shared" si="28"/>
        <v>0</v>
      </c>
      <c r="EC311" s="66">
        <f t="shared" si="25"/>
        <v>0</v>
      </c>
      <c r="ED311" s="66">
        <f t="shared" si="25"/>
        <v>0</v>
      </c>
      <c r="EE311" s="66">
        <f t="shared" si="25"/>
        <v>0</v>
      </c>
      <c r="EF311" s="66">
        <f t="shared" si="25"/>
        <v>0</v>
      </c>
      <c r="EG311" s="66">
        <f t="shared" si="25"/>
        <v>0</v>
      </c>
      <c r="EH311" s="66">
        <f t="shared" si="25"/>
        <v>0</v>
      </c>
      <c r="EI311" s="66">
        <f t="shared" si="25"/>
        <v>0</v>
      </c>
      <c r="EJ311" s="66">
        <f t="shared" si="25"/>
        <v>0</v>
      </c>
      <c r="EK311" s="66">
        <f t="shared" si="25"/>
        <v>0</v>
      </c>
      <c r="EL311" s="66">
        <f t="shared" si="25"/>
        <v>0</v>
      </c>
      <c r="EM311" s="66">
        <f t="shared" si="25"/>
        <v>0</v>
      </c>
      <c r="EN311" s="66">
        <f t="shared" si="25"/>
        <v>0</v>
      </c>
      <c r="EO311" s="66">
        <f t="shared" si="25"/>
        <v>0</v>
      </c>
      <c r="EP311" s="66">
        <f t="shared" si="25"/>
        <v>0</v>
      </c>
      <c r="EQ311" s="66">
        <f t="shared" si="25"/>
        <v>0</v>
      </c>
      <c r="ER311" s="66">
        <f t="shared" si="25"/>
        <v>0</v>
      </c>
      <c r="ES311" s="66">
        <f t="shared" si="25"/>
        <v>0</v>
      </c>
      <c r="ET311" s="66">
        <f t="shared" si="25"/>
        <v>0</v>
      </c>
      <c r="EU311" s="66">
        <f t="shared" si="25"/>
        <v>0</v>
      </c>
      <c r="EV311" s="66">
        <f t="shared" si="25"/>
        <v>0</v>
      </c>
      <c r="EW311" s="66">
        <f t="shared" si="25"/>
        <v>0</v>
      </c>
      <c r="EX311" s="66">
        <f t="shared" si="25"/>
        <v>0</v>
      </c>
      <c r="EY311" s="66">
        <f t="shared" si="25"/>
        <v>0</v>
      </c>
      <c r="EZ311" s="66">
        <f t="shared" si="25"/>
        <v>0</v>
      </c>
      <c r="FA311" s="66">
        <f t="shared" si="25"/>
        <v>0</v>
      </c>
      <c r="FB311" s="66">
        <f t="shared" si="25"/>
        <v>0</v>
      </c>
      <c r="FC311" s="66">
        <f t="shared" si="25"/>
        <v>0</v>
      </c>
      <c r="FD311" s="66">
        <f t="shared" si="25"/>
        <v>0</v>
      </c>
      <c r="FE311" s="66">
        <f t="shared" si="25"/>
        <v>0</v>
      </c>
      <c r="FF311" s="66">
        <f t="shared" si="25"/>
        <v>0</v>
      </c>
      <c r="FG311" s="66">
        <f t="shared" si="25"/>
        <v>0</v>
      </c>
      <c r="FH311" s="66">
        <f t="shared" si="25"/>
        <v>0</v>
      </c>
      <c r="FI311" s="66">
        <f t="shared" si="25"/>
        <v>0</v>
      </c>
      <c r="FJ311" s="66">
        <f t="shared" si="25"/>
        <v>0</v>
      </c>
      <c r="FK311" s="66">
        <f t="shared" si="25"/>
        <v>0</v>
      </c>
      <c r="FL311" s="66">
        <f t="shared" si="25"/>
        <v>0</v>
      </c>
    </row>
    <row r="312" spans="2:168">
      <c r="B312" s="123" t="s">
        <v>532</v>
      </c>
      <c r="C312" s="124" t="s">
        <v>122</v>
      </c>
      <c r="D312" s="124" t="s">
        <v>123</v>
      </c>
      <c r="E312" s="66">
        <f t="shared" si="9"/>
        <v>0</v>
      </c>
      <c r="F312" s="66">
        <f t="shared" ref="F312:BQ315" si="29">F31-F187</f>
        <v>0</v>
      </c>
      <c r="G312" s="66">
        <f t="shared" si="29"/>
        <v>0</v>
      </c>
      <c r="H312" s="66">
        <f t="shared" si="29"/>
        <v>0</v>
      </c>
      <c r="I312" s="66">
        <f t="shared" si="29"/>
        <v>0</v>
      </c>
      <c r="J312" s="66">
        <f t="shared" si="29"/>
        <v>0</v>
      </c>
      <c r="K312" s="66">
        <f t="shared" si="29"/>
        <v>0</v>
      </c>
      <c r="L312" s="66">
        <f t="shared" si="29"/>
        <v>0</v>
      </c>
      <c r="M312" s="66">
        <f t="shared" si="29"/>
        <v>0</v>
      </c>
      <c r="N312" s="66">
        <f t="shared" si="29"/>
        <v>0</v>
      </c>
      <c r="O312" s="66">
        <f t="shared" si="29"/>
        <v>0</v>
      </c>
      <c r="P312" s="66">
        <f t="shared" si="29"/>
        <v>0</v>
      </c>
      <c r="Q312" s="66">
        <f t="shared" si="29"/>
        <v>0</v>
      </c>
      <c r="R312" s="66">
        <f t="shared" si="29"/>
        <v>0</v>
      </c>
      <c r="S312" s="66">
        <f t="shared" si="29"/>
        <v>0</v>
      </c>
      <c r="T312" s="66">
        <f t="shared" si="29"/>
        <v>0</v>
      </c>
      <c r="U312" s="66">
        <f t="shared" si="29"/>
        <v>0</v>
      </c>
      <c r="V312" s="66">
        <f t="shared" si="29"/>
        <v>0</v>
      </c>
      <c r="W312" s="66">
        <f t="shared" si="29"/>
        <v>0</v>
      </c>
      <c r="X312" s="66">
        <f t="shared" si="29"/>
        <v>0</v>
      </c>
      <c r="Y312" s="66">
        <f t="shared" si="29"/>
        <v>0</v>
      </c>
      <c r="Z312" s="66">
        <f t="shared" si="29"/>
        <v>0</v>
      </c>
      <c r="AA312" s="66">
        <f t="shared" si="29"/>
        <v>0</v>
      </c>
      <c r="AB312" s="66">
        <f t="shared" si="29"/>
        <v>0</v>
      </c>
      <c r="AC312" s="66">
        <f t="shared" si="29"/>
        <v>0</v>
      </c>
      <c r="AD312" s="66">
        <f t="shared" si="29"/>
        <v>0</v>
      </c>
      <c r="AE312" s="66">
        <f t="shared" si="29"/>
        <v>0</v>
      </c>
      <c r="AF312" s="66">
        <f t="shared" si="29"/>
        <v>0</v>
      </c>
      <c r="AG312" s="66">
        <f t="shared" si="29"/>
        <v>0</v>
      </c>
      <c r="AH312" s="66">
        <f t="shared" si="29"/>
        <v>0</v>
      </c>
      <c r="AI312" s="66">
        <f t="shared" si="29"/>
        <v>0</v>
      </c>
      <c r="AJ312" s="66">
        <f t="shared" si="29"/>
        <v>0</v>
      </c>
      <c r="AK312" s="66">
        <f t="shared" si="29"/>
        <v>0</v>
      </c>
      <c r="AL312" s="66">
        <f t="shared" si="29"/>
        <v>0</v>
      </c>
      <c r="AM312" s="66">
        <f t="shared" si="29"/>
        <v>0</v>
      </c>
      <c r="AN312" s="66">
        <f t="shared" si="29"/>
        <v>0</v>
      </c>
      <c r="AO312" s="66">
        <f t="shared" si="29"/>
        <v>0</v>
      </c>
      <c r="AP312" s="66">
        <f t="shared" si="29"/>
        <v>0</v>
      </c>
      <c r="AQ312" s="66">
        <f t="shared" si="29"/>
        <v>0</v>
      </c>
      <c r="AR312" s="66">
        <f t="shared" si="29"/>
        <v>0</v>
      </c>
      <c r="AS312" s="66">
        <f t="shared" si="29"/>
        <v>0</v>
      </c>
      <c r="AT312" s="66">
        <f t="shared" si="29"/>
        <v>0</v>
      </c>
      <c r="AU312" s="66">
        <f t="shared" si="29"/>
        <v>0</v>
      </c>
      <c r="AV312" s="66">
        <f t="shared" si="29"/>
        <v>0</v>
      </c>
      <c r="AW312" s="66">
        <f t="shared" si="29"/>
        <v>0</v>
      </c>
      <c r="AX312" s="66">
        <f t="shared" si="29"/>
        <v>0</v>
      </c>
      <c r="AY312" s="66">
        <f t="shared" si="29"/>
        <v>0</v>
      </c>
      <c r="AZ312" s="66">
        <f t="shared" si="29"/>
        <v>0</v>
      </c>
      <c r="BA312" s="66">
        <f t="shared" si="29"/>
        <v>0</v>
      </c>
      <c r="BB312" s="66">
        <f t="shared" si="29"/>
        <v>0</v>
      </c>
      <c r="BC312" s="66">
        <f t="shared" si="29"/>
        <v>0</v>
      </c>
      <c r="BD312" s="66">
        <f t="shared" si="29"/>
        <v>0</v>
      </c>
      <c r="BE312" s="66">
        <f t="shared" si="29"/>
        <v>0</v>
      </c>
      <c r="BF312" s="66">
        <f t="shared" si="29"/>
        <v>0</v>
      </c>
      <c r="BG312" s="66">
        <f t="shared" si="29"/>
        <v>0</v>
      </c>
      <c r="BH312" s="66">
        <f t="shared" si="29"/>
        <v>0</v>
      </c>
      <c r="BI312" s="66">
        <f t="shared" si="29"/>
        <v>0</v>
      </c>
      <c r="BJ312" s="66">
        <f t="shared" si="29"/>
        <v>0</v>
      </c>
      <c r="BK312" s="66">
        <f t="shared" si="29"/>
        <v>0</v>
      </c>
      <c r="BL312" s="66">
        <f t="shared" si="29"/>
        <v>0</v>
      </c>
      <c r="BM312" s="66">
        <f t="shared" si="29"/>
        <v>0</v>
      </c>
      <c r="BN312" s="66">
        <f t="shared" si="29"/>
        <v>0</v>
      </c>
      <c r="BO312" s="66">
        <f t="shared" si="29"/>
        <v>0</v>
      </c>
      <c r="BP312" s="66">
        <f t="shared" si="29"/>
        <v>0</v>
      </c>
      <c r="BQ312" s="66">
        <f t="shared" si="29"/>
        <v>0</v>
      </c>
      <c r="BR312" s="66">
        <f t="shared" si="28"/>
        <v>0</v>
      </c>
      <c r="BS312" s="66">
        <f t="shared" si="28"/>
        <v>0</v>
      </c>
      <c r="BT312" s="66">
        <f t="shared" si="28"/>
        <v>0</v>
      </c>
      <c r="BU312" s="66">
        <f t="shared" si="28"/>
        <v>0</v>
      </c>
      <c r="BV312" s="66">
        <f t="shared" si="28"/>
        <v>0</v>
      </c>
      <c r="BW312" s="66">
        <f t="shared" si="28"/>
        <v>0</v>
      </c>
      <c r="BX312" s="66">
        <f t="shared" si="28"/>
        <v>0</v>
      </c>
      <c r="BY312" s="66">
        <f t="shared" si="28"/>
        <v>0</v>
      </c>
      <c r="BZ312" s="66">
        <f t="shared" si="28"/>
        <v>0</v>
      </c>
      <c r="CA312" s="66">
        <f t="shared" si="28"/>
        <v>0</v>
      </c>
      <c r="CB312" s="66">
        <f t="shared" si="28"/>
        <v>0</v>
      </c>
      <c r="CC312" s="66">
        <f t="shared" si="28"/>
        <v>0</v>
      </c>
      <c r="CD312" s="66">
        <f t="shared" si="28"/>
        <v>0</v>
      </c>
      <c r="CE312" s="66">
        <f t="shared" si="28"/>
        <v>0</v>
      </c>
      <c r="CF312" s="66">
        <f t="shared" si="28"/>
        <v>0</v>
      </c>
      <c r="CG312" s="66">
        <f t="shared" si="28"/>
        <v>0</v>
      </c>
      <c r="CH312" s="66">
        <f t="shared" si="28"/>
        <v>0</v>
      </c>
      <c r="CI312" s="66">
        <f t="shared" si="28"/>
        <v>0</v>
      </c>
      <c r="CJ312" s="66">
        <f t="shared" si="28"/>
        <v>0</v>
      </c>
      <c r="CK312" s="66">
        <f t="shared" si="28"/>
        <v>0</v>
      </c>
      <c r="CL312" s="66">
        <f t="shared" si="28"/>
        <v>0</v>
      </c>
      <c r="CM312" s="66">
        <f t="shared" si="28"/>
        <v>0</v>
      </c>
      <c r="CN312" s="66">
        <f t="shared" si="28"/>
        <v>0</v>
      </c>
      <c r="CO312" s="66">
        <f t="shared" si="28"/>
        <v>0</v>
      </c>
      <c r="CP312" s="66">
        <f t="shared" si="28"/>
        <v>0</v>
      </c>
      <c r="CQ312" s="66">
        <f t="shared" si="28"/>
        <v>0</v>
      </c>
      <c r="CR312" s="66">
        <f t="shared" si="28"/>
        <v>0</v>
      </c>
      <c r="CS312" s="66">
        <f t="shared" si="28"/>
        <v>0</v>
      </c>
      <c r="CT312" s="66">
        <f t="shared" si="28"/>
        <v>0</v>
      </c>
      <c r="CU312" s="66">
        <f t="shared" si="28"/>
        <v>0</v>
      </c>
      <c r="CV312" s="66">
        <f t="shared" si="28"/>
        <v>0</v>
      </c>
      <c r="CW312" s="66">
        <f t="shared" si="28"/>
        <v>0</v>
      </c>
      <c r="CX312" s="66">
        <f t="shared" si="28"/>
        <v>0</v>
      </c>
      <c r="CY312" s="66">
        <f t="shared" si="28"/>
        <v>0</v>
      </c>
      <c r="CZ312" s="66">
        <f t="shared" si="28"/>
        <v>0</v>
      </c>
      <c r="DA312" s="66">
        <f t="shared" si="28"/>
        <v>0</v>
      </c>
      <c r="DB312" s="66">
        <f t="shared" si="28"/>
        <v>0</v>
      </c>
      <c r="DC312" s="66">
        <f t="shared" si="28"/>
        <v>0</v>
      </c>
      <c r="DD312" s="66">
        <f t="shared" si="28"/>
        <v>0</v>
      </c>
      <c r="DE312" s="66">
        <f t="shared" si="28"/>
        <v>0</v>
      </c>
      <c r="DF312" s="66">
        <f t="shared" si="28"/>
        <v>0</v>
      </c>
      <c r="DG312" s="66">
        <f t="shared" si="28"/>
        <v>0</v>
      </c>
      <c r="DH312" s="66">
        <f t="shared" si="28"/>
        <v>0</v>
      </c>
      <c r="DI312" s="66">
        <f t="shared" si="28"/>
        <v>0</v>
      </c>
      <c r="DJ312" s="66">
        <f t="shared" si="28"/>
        <v>0</v>
      </c>
      <c r="DK312" s="66">
        <f t="shared" si="28"/>
        <v>0</v>
      </c>
      <c r="DL312" s="66">
        <f t="shared" si="28"/>
        <v>0</v>
      </c>
      <c r="DM312" s="66">
        <f t="shared" si="28"/>
        <v>0</v>
      </c>
      <c r="DN312" s="66">
        <f t="shared" si="28"/>
        <v>0</v>
      </c>
      <c r="DO312" s="66">
        <f t="shared" si="28"/>
        <v>0</v>
      </c>
      <c r="DP312" s="66">
        <f t="shared" si="28"/>
        <v>0</v>
      </c>
      <c r="DQ312" s="66">
        <f t="shared" si="28"/>
        <v>0</v>
      </c>
      <c r="DR312" s="66">
        <f t="shared" si="28"/>
        <v>0</v>
      </c>
      <c r="DS312" s="66">
        <f t="shared" si="28"/>
        <v>0</v>
      </c>
      <c r="DT312" s="66">
        <f t="shared" si="28"/>
        <v>0</v>
      </c>
      <c r="DU312" s="66">
        <f t="shared" si="28"/>
        <v>0</v>
      </c>
      <c r="DV312" s="66">
        <f t="shared" si="28"/>
        <v>0</v>
      </c>
      <c r="DW312" s="66">
        <f t="shared" si="28"/>
        <v>0</v>
      </c>
      <c r="DX312" s="66">
        <f t="shared" si="28"/>
        <v>0</v>
      </c>
      <c r="DY312" s="66">
        <f t="shared" si="28"/>
        <v>0</v>
      </c>
      <c r="DZ312" s="66">
        <f t="shared" si="28"/>
        <v>0</v>
      </c>
      <c r="EA312" s="66">
        <f t="shared" si="28"/>
        <v>0</v>
      </c>
      <c r="EB312" s="66">
        <f t="shared" si="28"/>
        <v>0</v>
      </c>
      <c r="EC312" s="66">
        <f t="shared" si="25"/>
        <v>0</v>
      </c>
      <c r="ED312" s="66">
        <f t="shared" si="25"/>
        <v>0</v>
      </c>
      <c r="EE312" s="66">
        <f t="shared" si="25"/>
        <v>0</v>
      </c>
      <c r="EF312" s="66">
        <f t="shared" si="25"/>
        <v>0</v>
      </c>
      <c r="EG312" s="66">
        <f t="shared" si="25"/>
        <v>0</v>
      </c>
      <c r="EH312" s="66">
        <f t="shared" si="25"/>
        <v>0</v>
      </c>
      <c r="EI312" s="66">
        <f t="shared" si="25"/>
        <v>0</v>
      </c>
      <c r="EJ312" s="66">
        <f t="shared" si="25"/>
        <v>0</v>
      </c>
      <c r="EK312" s="66">
        <f t="shared" si="25"/>
        <v>0</v>
      </c>
      <c r="EL312" s="66">
        <f t="shared" si="25"/>
        <v>0</v>
      </c>
      <c r="EM312" s="66">
        <f t="shared" si="25"/>
        <v>0</v>
      </c>
      <c r="EN312" s="66">
        <f t="shared" si="25"/>
        <v>0</v>
      </c>
      <c r="EO312" s="66">
        <f t="shared" si="25"/>
        <v>0</v>
      </c>
      <c r="EP312" s="66">
        <f t="shared" si="25"/>
        <v>0</v>
      </c>
      <c r="EQ312" s="66">
        <f t="shared" si="25"/>
        <v>0</v>
      </c>
      <c r="ER312" s="66">
        <f t="shared" si="25"/>
        <v>0</v>
      </c>
      <c r="ES312" s="66">
        <f t="shared" si="25"/>
        <v>0</v>
      </c>
      <c r="ET312" s="66">
        <f t="shared" si="25"/>
        <v>0</v>
      </c>
      <c r="EU312" s="66">
        <f t="shared" si="25"/>
        <v>0</v>
      </c>
      <c r="EV312" s="66">
        <f t="shared" si="25"/>
        <v>0</v>
      </c>
      <c r="EW312" s="66">
        <f t="shared" si="25"/>
        <v>0</v>
      </c>
      <c r="EX312" s="66">
        <f t="shared" si="25"/>
        <v>0</v>
      </c>
      <c r="EY312" s="66">
        <f t="shared" si="25"/>
        <v>0</v>
      </c>
      <c r="EZ312" s="66">
        <f t="shared" si="25"/>
        <v>0</v>
      </c>
      <c r="FA312" s="66">
        <f t="shared" si="25"/>
        <v>0</v>
      </c>
      <c r="FB312" s="66">
        <f t="shared" si="25"/>
        <v>0</v>
      </c>
      <c r="FC312" s="66">
        <f t="shared" si="25"/>
        <v>0</v>
      </c>
      <c r="FD312" s="66">
        <f t="shared" si="25"/>
        <v>0</v>
      </c>
      <c r="FE312" s="66">
        <f t="shared" si="25"/>
        <v>0</v>
      </c>
      <c r="FF312" s="66">
        <f t="shared" si="25"/>
        <v>0</v>
      </c>
      <c r="FG312" s="66">
        <f t="shared" si="25"/>
        <v>0</v>
      </c>
      <c r="FH312" s="66">
        <f t="shared" si="25"/>
        <v>0</v>
      </c>
      <c r="FI312" s="66">
        <f t="shared" si="25"/>
        <v>0</v>
      </c>
      <c r="FJ312" s="66">
        <f t="shared" si="25"/>
        <v>0</v>
      </c>
      <c r="FK312" s="66">
        <f t="shared" si="25"/>
        <v>0</v>
      </c>
      <c r="FL312" s="66">
        <f t="shared" si="25"/>
        <v>0</v>
      </c>
    </row>
    <row r="313" spans="2:168">
      <c r="B313" s="123" t="s">
        <v>533</v>
      </c>
      <c r="C313" s="124" t="s">
        <v>124</v>
      </c>
      <c r="D313" s="124" t="s">
        <v>125</v>
      </c>
      <c r="E313" s="66">
        <f t="shared" si="9"/>
        <v>0</v>
      </c>
      <c r="F313" s="66">
        <f t="shared" si="29"/>
        <v>0</v>
      </c>
      <c r="G313" s="66">
        <f t="shared" si="29"/>
        <v>0</v>
      </c>
      <c r="H313" s="66">
        <f t="shared" si="29"/>
        <v>0</v>
      </c>
      <c r="I313" s="66">
        <f t="shared" si="29"/>
        <v>0</v>
      </c>
      <c r="J313" s="66">
        <f t="shared" si="29"/>
        <v>0</v>
      </c>
      <c r="K313" s="66">
        <f t="shared" si="29"/>
        <v>0</v>
      </c>
      <c r="L313" s="66">
        <f t="shared" si="29"/>
        <v>0</v>
      </c>
      <c r="M313" s="66">
        <f t="shared" si="29"/>
        <v>0</v>
      </c>
      <c r="N313" s="66">
        <f t="shared" si="29"/>
        <v>0</v>
      </c>
      <c r="O313" s="66">
        <f t="shared" si="29"/>
        <v>0</v>
      </c>
      <c r="P313" s="66">
        <f t="shared" si="29"/>
        <v>0</v>
      </c>
      <c r="Q313" s="66">
        <f t="shared" si="29"/>
        <v>0</v>
      </c>
      <c r="R313" s="66">
        <f t="shared" si="29"/>
        <v>0</v>
      </c>
      <c r="S313" s="66">
        <f t="shared" si="29"/>
        <v>0</v>
      </c>
      <c r="T313" s="66">
        <f t="shared" si="29"/>
        <v>0</v>
      </c>
      <c r="U313" s="66">
        <f t="shared" si="29"/>
        <v>0</v>
      </c>
      <c r="V313" s="66">
        <f t="shared" si="29"/>
        <v>0</v>
      </c>
      <c r="W313" s="66">
        <f t="shared" si="29"/>
        <v>0</v>
      </c>
      <c r="X313" s="66">
        <f t="shared" si="29"/>
        <v>0</v>
      </c>
      <c r="Y313" s="66">
        <f t="shared" si="29"/>
        <v>0</v>
      </c>
      <c r="Z313" s="66">
        <f t="shared" si="29"/>
        <v>0</v>
      </c>
      <c r="AA313" s="66">
        <f t="shared" si="29"/>
        <v>0</v>
      </c>
      <c r="AB313" s="66">
        <f t="shared" si="29"/>
        <v>0</v>
      </c>
      <c r="AC313" s="66">
        <f t="shared" si="29"/>
        <v>0</v>
      </c>
      <c r="AD313" s="66">
        <f t="shared" si="29"/>
        <v>0</v>
      </c>
      <c r="AE313" s="66">
        <f t="shared" si="29"/>
        <v>0</v>
      </c>
      <c r="AF313" s="66">
        <f t="shared" si="29"/>
        <v>0</v>
      </c>
      <c r="AG313" s="66">
        <f t="shared" si="29"/>
        <v>0</v>
      </c>
      <c r="AH313" s="66">
        <f t="shared" si="29"/>
        <v>0</v>
      </c>
      <c r="AI313" s="66">
        <f t="shared" si="29"/>
        <v>0</v>
      </c>
      <c r="AJ313" s="66">
        <f t="shared" si="29"/>
        <v>0</v>
      </c>
      <c r="AK313" s="66">
        <f t="shared" si="29"/>
        <v>0</v>
      </c>
      <c r="AL313" s="66">
        <f t="shared" si="29"/>
        <v>0</v>
      </c>
      <c r="AM313" s="66">
        <f t="shared" si="29"/>
        <v>0</v>
      </c>
      <c r="AN313" s="66">
        <f t="shared" si="29"/>
        <v>0</v>
      </c>
      <c r="AO313" s="66">
        <f t="shared" si="29"/>
        <v>0</v>
      </c>
      <c r="AP313" s="66">
        <f t="shared" si="29"/>
        <v>0</v>
      </c>
      <c r="AQ313" s="66">
        <f t="shared" si="29"/>
        <v>0</v>
      </c>
      <c r="AR313" s="66">
        <f t="shared" si="29"/>
        <v>0</v>
      </c>
      <c r="AS313" s="66">
        <f t="shared" si="29"/>
        <v>0</v>
      </c>
      <c r="AT313" s="66">
        <f t="shared" si="29"/>
        <v>0</v>
      </c>
      <c r="AU313" s="66">
        <f t="shared" si="29"/>
        <v>0</v>
      </c>
      <c r="AV313" s="66">
        <f t="shared" si="29"/>
        <v>0</v>
      </c>
      <c r="AW313" s="66">
        <f t="shared" si="29"/>
        <v>0</v>
      </c>
      <c r="AX313" s="66">
        <f t="shared" si="29"/>
        <v>0</v>
      </c>
      <c r="AY313" s="66">
        <f t="shared" si="29"/>
        <v>0</v>
      </c>
      <c r="AZ313" s="66">
        <f t="shared" si="29"/>
        <v>0</v>
      </c>
      <c r="BA313" s="66">
        <f t="shared" si="29"/>
        <v>0</v>
      </c>
      <c r="BB313" s="66">
        <f t="shared" si="29"/>
        <v>0</v>
      </c>
      <c r="BC313" s="66">
        <f t="shared" si="29"/>
        <v>0</v>
      </c>
      <c r="BD313" s="66">
        <f t="shared" si="29"/>
        <v>0</v>
      </c>
      <c r="BE313" s="66">
        <f t="shared" si="29"/>
        <v>0</v>
      </c>
      <c r="BF313" s="66">
        <f t="shared" si="29"/>
        <v>0</v>
      </c>
      <c r="BG313" s="66">
        <f t="shared" si="29"/>
        <v>0</v>
      </c>
      <c r="BH313" s="66">
        <f t="shared" si="29"/>
        <v>0</v>
      </c>
      <c r="BI313" s="66">
        <f t="shared" si="29"/>
        <v>0</v>
      </c>
      <c r="BJ313" s="66">
        <f t="shared" si="29"/>
        <v>0</v>
      </c>
      <c r="BK313" s="66">
        <f t="shared" si="29"/>
        <v>0</v>
      </c>
      <c r="BL313" s="66">
        <f t="shared" si="29"/>
        <v>0</v>
      </c>
      <c r="BM313" s="66">
        <f t="shared" si="29"/>
        <v>0</v>
      </c>
      <c r="BN313" s="66">
        <f t="shared" si="29"/>
        <v>0</v>
      </c>
      <c r="BO313" s="66">
        <f t="shared" si="29"/>
        <v>0</v>
      </c>
      <c r="BP313" s="66">
        <f t="shared" si="29"/>
        <v>0</v>
      </c>
      <c r="BQ313" s="66">
        <f t="shared" si="29"/>
        <v>0</v>
      </c>
      <c r="BR313" s="66">
        <f t="shared" si="28"/>
        <v>0</v>
      </c>
      <c r="BS313" s="66">
        <f t="shared" si="28"/>
        <v>0</v>
      </c>
      <c r="BT313" s="66">
        <f t="shared" si="28"/>
        <v>0</v>
      </c>
      <c r="BU313" s="66">
        <f t="shared" si="28"/>
        <v>0</v>
      </c>
      <c r="BV313" s="66">
        <f t="shared" si="28"/>
        <v>0</v>
      </c>
      <c r="BW313" s="66">
        <f t="shared" si="28"/>
        <v>0</v>
      </c>
      <c r="BX313" s="66">
        <f t="shared" si="28"/>
        <v>0</v>
      </c>
      <c r="BY313" s="66">
        <f t="shared" si="28"/>
        <v>0</v>
      </c>
      <c r="BZ313" s="66">
        <f t="shared" si="28"/>
        <v>0</v>
      </c>
      <c r="CA313" s="66">
        <f t="shared" si="28"/>
        <v>0</v>
      </c>
      <c r="CB313" s="66">
        <f t="shared" si="28"/>
        <v>0</v>
      </c>
      <c r="CC313" s="66">
        <f t="shared" si="28"/>
        <v>0</v>
      </c>
      <c r="CD313" s="66">
        <f t="shared" si="28"/>
        <v>0</v>
      </c>
      <c r="CE313" s="66">
        <f t="shared" si="28"/>
        <v>0</v>
      </c>
      <c r="CF313" s="66">
        <f t="shared" si="28"/>
        <v>0</v>
      </c>
      <c r="CG313" s="66">
        <f t="shared" si="28"/>
        <v>0</v>
      </c>
      <c r="CH313" s="66">
        <f t="shared" si="28"/>
        <v>0</v>
      </c>
      <c r="CI313" s="66">
        <f t="shared" si="28"/>
        <v>0</v>
      </c>
      <c r="CJ313" s="66">
        <f t="shared" si="28"/>
        <v>0</v>
      </c>
      <c r="CK313" s="66">
        <f t="shared" si="28"/>
        <v>0</v>
      </c>
      <c r="CL313" s="66">
        <f t="shared" si="28"/>
        <v>0</v>
      </c>
      <c r="CM313" s="66">
        <f t="shared" si="28"/>
        <v>0</v>
      </c>
      <c r="CN313" s="66">
        <f t="shared" si="28"/>
        <v>0</v>
      </c>
      <c r="CO313" s="66">
        <f t="shared" si="28"/>
        <v>0</v>
      </c>
      <c r="CP313" s="66">
        <f t="shared" si="28"/>
        <v>0</v>
      </c>
      <c r="CQ313" s="66">
        <f t="shared" si="28"/>
        <v>0</v>
      </c>
      <c r="CR313" s="66">
        <f t="shared" si="28"/>
        <v>0</v>
      </c>
      <c r="CS313" s="66">
        <f t="shared" si="28"/>
        <v>0</v>
      </c>
      <c r="CT313" s="66">
        <f t="shared" si="28"/>
        <v>0</v>
      </c>
      <c r="CU313" s="66">
        <f t="shared" si="28"/>
        <v>0</v>
      </c>
      <c r="CV313" s="66">
        <f t="shared" si="28"/>
        <v>0</v>
      </c>
      <c r="CW313" s="66">
        <f t="shared" si="28"/>
        <v>0</v>
      </c>
      <c r="CX313" s="66">
        <f t="shared" si="28"/>
        <v>0</v>
      </c>
      <c r="CY313" s="66">
        <f t="shared" si="28"/>
        <v>0</v>
      </c>
      <c r="CZ313" s="66">
        <f t="shared" si="28"/>
        <v>0</v>
      </c>
      <c r="DA313" s="66">
        <f t="shared" si="28"/>
        <v>0</v>
      </c>
      <c r="DB313" s="66">
        <f t="shared" si="28"/>
        <v>0</v>
      </c>
      <c r="DC313" s="66">
        <f t="shared" si="28"/>
        <v>0</v>
      </c>
      <c r="DD313" s="66">
        <f t="shared" si="28"/>
        <v>0</v>
      </c>
      <c r="DE313" s="66">
        <f t="shared" si="28"/>
        <v>0</v>
      </c>
      <c r="DF313" s="66">
        <f t="shared" si="28"/>
        <v>0</v>
      </c>
      <c r="DG313" s="66">
        <f t="shared" si="28"/>
        <v>0</v>
      </c>
      <c r="DH313" s="66">
        <f t="shared" si="28"/>
        <v>0</v>
      </c>
      <c r="DI313" s="66">
        <f t="shared" si="28"/>
        <v>0</v>
      </c>
      <c r="DJ313" s="66">
        <f t="shared" si="28"/>
        <v>0</v>
      </c>
      <c r="DK313" s="66">
        <f t="shared" si="28"/>
        <v>0</v>
      </c>
      <c r="DL313" s="66">
        <f t="shared" si="28"/>
        <v>0</v>
      </c>
      <c r="DM313" s="66">
        <f t="shared" si="28"/>
        <v>0</v>
      </c>
      <c r="DN313" s="66">
        <f t="shared" si="28"/>
        <v>0</v>
      </c>
      <c r="DO313" s="66">
        <f t="shared" si="28"/>
        <v>0</v>
      </c>
      <c r="DP313" s="66">
        <f t="shared" si="28"/>
        <v>0</v>
      </c>
      <c r="DQ313" s="66">
        <f t="shared" si="28"/>
        <v>0</v>
      </c>
      <c r="DR313" s="66">
        <f t="shared" si="28"/>
        <v>0</v>
      </c>
      <c r="DS313" s="66">
        <f t="shared" si="28"/>
        <v>0</v>
      </c>
      <c r="DT313" s="66">
        <f t="shared" si="28"/>
        <v>0</v>
      </c>
      <c r="DU313" s="66">
        <f t="shared" si="28"/>
        <v>0</v>
      </c>
      <c r="DV313" s="66">
        <f t="shared" si="28"/>
        <v>0</v>
      </c>
      <c r="DW313" s="66">
        <f t="shared" si="28"/>
        <v>0</v>
      </c>
      <c r="DX313" s="66">
        <f t="shared" si="28"/>
        <v>0</v>
      </c>
      <c r="DY313" s="66">
        <f t="shared" si="28"/>
        <v>0</v>
      </c>
      <c r="DZ313" s="66">
        <f t="shared" si="28"/>
        <v>0</v>
      </c>
      <c r="EA313" s="66">
        <f t="shared" si="28"/>
        <v>0</v>
      </c>
      <c r="EB313" s="66">
        <f t="shared" si="28"/>
        <v>0</v>
      </c>
      <c r="EC313" s="66">
        <f t="shared" si="25"/>
        <v>0</v>
      </c>
      <c r="ED313" s="66">
        <f t="shared" si="25"/>
        <v>0</v>
      </c>
      <c r="EE313" s="66">
        <f t="shared" si="25"/>
        <v>0</v>
      </c>
      <c r="EF313" s="66">
        <f t="shared" ref="EF313:FL313" si="30">EF32-EF188</f>
        <v>0</v>
      </c>
      <c r="EG313" s="66">
        <f t="shared" si="30"/>
        <v>0</v>
      </c>
      <c r="EH313" s="66">
        <f t="shared" si="30"/>
        <v>0</v>
      </c>
      <c r="EI313" s="66">
        <f t="shared" si="30"/>
        <v>0</v>
      </c>
      <c r="EJ313" s="66">
        <f t="shared" si="30"/>
        <v>0</v>
      </c>
      <c r="EK313" s="66">
        <f t="shared" si="30"/>
        <v>0</v>
      </c>
      <c r="EL313" s="66">
        <f t="shared" si="30"/>
        <v>0</v>
      </c>
      <c r="EM313" s="66">
        <f t="shared" si="30"/>
        <v>0</v>
      </c>
      <c r="EN313" s="66">
        <f t="shared" si="30"/>
        <v>0</v>
      </c>
      <c r="EO313" s="66">
        <f t="shared" si="30"/>
        <v>0</v>
      </c>
      <c r="EP313" s="66">
        <f t="shared" si="30"/>
        <v>0</v>
      </c>
      <c r="EQ313" s="66">
        <f t="shared" si="30"/>
        <v>0</v>
      </c>
      <c r="ER313" s="66">
        <f t="shared" si="30"/>
        <v>0</v>
      </c>
      <c r="ES313" s="66">
        <f t="shared" si="30"/>
        <v>0</v>
      </c>
      <c r="ET313" s="66">
        <f t="shared" si="30"/>
        <v>0</v>
      </c>
      <c r="EU313" s="66">
        <f t="shared" si="30"/>
        <v>0</v>
      </c>
      <c r="EV313" s="66">
        <f t="shared" si="30"/>
        <v>0</v>
      </c>
      <c r="EW313" s="66">
        <f t="shared" si="30"/>
        <v>0</v>
      </c>
      <c r="EX313" s="66">
        <f t="shared" si="30"/>
        <v>0</v>
      </c>
      <c r="EY313" s="66">
        <f t="shared" si="30"/>
        <v>0</v>
      </c>
      <c r="EZ313" s="66">
        <f t="shared" si="30"/>
        <v>0</v>
      </c>
      <c r="FA313" s="66">
        <f t="shared" si="30"/>
        <v>0</v>
      </c>
      <c r="FB313" s="66">
        <f t="shared" si="30"/>
        <v>0</v>
      </c>
      <c r="FC313" s="66">
        <f t="shared" si="30"/>
        <v>0</v>
      </c>
      <c r="FD313" s="66">
        <f t="shared" si="30"/>
        <v>0</v>
      </c>
      <c r="FE313" s="66">
        <f t="shared" si="30"/>
        <v>0</v>
      </c>
      <c r="FF313" s="66">
        <f t="shared" si="30"/>
        <v>0</v>
      </c>
      <c r="FG313" s="66">
        <f t="shared" si="30"/>
        <v>0</v>
      </c>
      <c r="FH313" s="66">
        <f t="shared" si="30"/>
        <v>0</v>
      </c>
      <c r="FI313" s="66">
        <f t="shared" si="30"/>
        <v>0</v>
      </c>
      <c r="FJ313" s="66">
        <f t="shared" si="30"/>
        <v>0</v>
      </c>
      <c r="FK313" s="66">
        <f t="shared" si="30"/>
        <v>0</v>
      </c>
      <c r="FL313" s="66">
        <f t="shared" si="30"/>
        <v>0</v>
      </c>
    </row>
    <row r="314" spans="2:168">
      <c r="B314" s="123" t="s">
        <v>534</v>
      </c>
      <c r="C314" s="124" t="s">
        <v>126</v>
      </c>
      <c r="D314" s="124" t="s">
        <v>127</v>
      </c>
      <c r="E314" s="66">
        <f t="shared" si="9"/>
        <v>0</v>
      </c>
      <c r="F314" s="66">
        <f t="shared" si="29"/>
        <v>0</v>
      </c>
      <c r="G314" s="66">
        <f t="shared" si="29"/>
        <v>0</v>
      </c>
      <c r="H314" s="66">
        <f t="shared" si="29"/>
        <v>0</v>
      </c>
      <c r="I314" s="66">
        <f t="shared" si="29"/>
        <v>0</v>
      </c>
      <c r="J314" s="66">
        <f t="shared" si="29"/>
        <v>0</v>
      </c>
      <c r="K314" s="66">
        <f t="shared" si="29"/>
        <v>0</v>
      </c>
      <c r="L314" s="66">
        <f t="shared" si="29"/>
        <v>0</v>
      </c>
      <c r="M314" s="66">
        <f t="shared" si="29"/>
        <v>0</v>
      </c>
      <c r="N314" s="66">
        <f t="shared" si="29"/>
        <v>0</v>
      </c>
      <c r="O314" s="66">
        <f t="shared" si="29"/>
        <v>0</v>
      </c>
      <c r="P314" s="66">
        <f t="shared" si="29"/>
        <v>0</v>
      </c>
      <c r="Q314" s="66">
        <f t="shared" si="29"/>
        <v>0</v>
      </c>
      <c r="R314" s="66">
        <f t="shared" si="29"/>
        <v>0</v>
      </c>
      <c r="S314" s="66">
        <f t="shared" si="29"/>
        <v>0</v>
      </c>
      <c r="T314" s="66">
        <f t="shared" si="29"/>
        <v>0</v>
      </c>
      <c r="U314" s="66">
        <f t="shared" si="29"/>
        <v>0</v>
      </c>
      <c r="V314" s="66">
        <f t="shared" si="29"/>
        <v>0</v>
      </c>
      <c r="W314" s="66">
        <f t="shared" si="29"/>
        <v>0</v>
      </c>
      <c r="X314" s="66">
        <f t="shared" si="29"/>
        <v>0</v>
      </c>
      <c r="Y314" s="66">
        <f t="shared" si="29"/>
        <v>0</v>
      </c>
      <c r="Z314" s="66">
        <f t="shared" si="29"/>
        <v>0</v>
      </c>
      <c r="AA314" s="66">
        <f t="shared" si="29"/>
        <v>0</v>
      </c>
      <c r="AB314" s="66">
        <f t="shared" si="29"/>
        <v>0</v>
      </c>
      <c r="AC314" s="66">
        <f t="shared" si="29"/>
        <v>0</v>
      </c>
      <c r="AD314" s="66">
        <f t="shared" si="29"/>
        <v>0</v>
      </c>
      <c r="AE314" s="66">
        <f t="shared" si="29"/>
        <v>0</v>
      </c>
      <c r="AF314" s="66">
        <f t="shared" si="29"/>
        <v>0</v>
      </c>
      <c r="AG314" s="66">
        <f t="shared" si="29"/>
        <v>0</v>
      </c>
      <c r="AH314" s="66">
        <f t="shared" si="29"/>
        <v>0</v>
      </c>
      <c r="AI314" s="66">
        <f t="shared" si="29"/>
        <v>0</v>
      </c>
      <c r="AJ314" s="66">
        <f t="shared" si="29"/>
        <v>0</v>
      </c>
      <c r="AK314" s="66">
        <f t="shared" si="29"/>
        <v>0</v>
      </c>
      <c r="AL314" s="66">
        <f t="shared" si="29"/>
        <v>0</v>
      </c>
      <c r="AM314" s="66">
        <f t="shared" si="29"/>
        <v>0</v>
      </c>
      <c r="AN314" s="66">
        <f t="shared" si="29"/>
        <v>0</v>
      </c>
      <c r="AO314" s="66">
        <f t="shared" si="29"/>
        <v>0</v>
      </c>
      <c r="AP314" s="66">
        <f t="shared" si="29"/>
        <v>0</v>
      </c>
      <c r="AQ314" s="66">
        <f t="shared" si="29"/>
        <v>0</v>
      </c>
      <c r="AR314" s="66">
        <f t="shared" si="29"/>
        <v>0</v>
      </c>
      <c r="AS314" s="66">
        <f t="shared" si="29"/>
        <v>0</v>
      </c>
      <c r="AT314" s="66">
        <f t="shared" si="29"/>
        <v>0</v>
      </c>
      <c r="AU314" s="66">
        <f t="shared" si="29"/>
        <v>0</v>
      </c>
      <c r="AV314" s="66">
        <f t="shared" si="29"/>
        <v>0</v>
      </c>
      <c r="AW314" s="66">
        <f t="shared" si="29"/>
        <v>0</v>
      </c>
      <c r="AX314" s="66">
        <f t="shared" si="29"/>
        <v>0</v>
      </c>
      <c r="AY314" s="66">
        <f t="shared" si="29"/>
        <v>0</v>
      </c>
      <c r="AZ314" s="66">
        <f t="shared" si="29"/>
        <v>0</v>
      </c>
      <c r="BA314" s="66">
        <f t="shared" si="29"/>
        <v>0</v>
      </c>
      <c r="BB314" s="66">
        <f t="shared" si="29"/>
        <v>0</v>
      </c>
      <c r="BC314" s="66">
        <f t="shared" si="29"/>
        <v>0</v>
      </c>
      <c r="BD314" s="66">
        <f t="shared" si="29"/>
        <v>0</v>
      </c>
      <c r="BE314" s="66">
        <f t="shared" si="29"/>
        <v>0</v>
      </c>
      <c r="BF314" s="66">
        <f t="shared" si="29"/>
        <v>0</v>
      </c>
      <c r="BG314" s="66">
        <f t="shared" si="29"/>
        <v>0</v>
      </c>
      <c r="BH314" s="66">
        <f t="shared" si="29"/>
        <v>0</v>
      </c>
      <c r="BI314" s="66">
        <f t="shared" si="29"/>
        <v>0</v>
      </c>
      <c r="BJ314" s="66">
        <f t="shared" si="29"/>
        <v>0</v>
      </c>
      <c r="BK314" s="66">
        <f t="shared" si="29"/>
        <v>0</v>
      </c>
      <c r="BL314" s="66">
        <f t="shared" si="29"/>
        <v>0</v>
      </c>
      <c r="BM314" s="66">
        <f t="shared" si="29"/>
        <v>0</v>
      </c>
      <c r="BN314" s="66">
        <f t="shared" si="29"/>
        <v>0</v>
      </c>
      <c r="BO314" s="66">
        <f t="shared" si="29"/>
        <v>0</v>
      </c>
      <c r="BP314" s="66">
        <f t="shared" si="29"/>
        <v>0</v>
      </c>
      <c r="BQ314" s="66">
        <f t="shared" si="29"/>
        <v>0</v>
      </c>
      <c r="BR314" s="66">
        <f t="shared" si="28"/>
        <v>0</v>
      </c>
      <c r="BS314" s="66">
        <f t="shared" si="28"/>
        <v>0</v>
      </c>
      <c r="BT314" s="66">
        <f t="shared" si="28"/>
        <v>0</v>
      </c>
      <c r="BU314" s="66">
        <f t="shared" si="28"/>
        <v>0</v>
      </c>
      <c r="BV314" s="66">
        <f t="shared" si="28"/>
        <v>0</v>
      </c>
      <c r="BW314" s="66">
        <f t="shared" si="28"/>
        <v>0</v>
      </c>
      <c r="BX314" s="66">
        <f t="shared" si="28"/>
        <v>0</v>
      </c>
      <c r="BY314" s="66">
        <f t="shared" si="28"/>
        <v>0</v>
      </c>
      <c r="BZ314" s="66">
        <f t="shared" si="28"/>
        <v>0</v>
      </c>
      <c r="CA314" s="66">
        <f t="shared" si="28"/>
        <v>0</v>
      </c>
      <c r="CB314" s="66">
        <f t="shared" si="28"/>
        <v>0</v>
      </c>
      <c r="CC314" s="66">
        <f t="shared" si="28"/>
        <v>0</v>
      </c>
      <c r="CD314" s="66">
        <f t="shared" si="28"/>
        <v>0</v>
      </c>
      <c r="CE314" s="66">
        <f t="shared" si="28"/>
        <v>0</v>
      </c>
      <c r="CF314" s="66">
        <f t="shared" si="28"/>
        <v>0</v>
      </c>
      <c r="CG314" s="66">
        <f t="shared" si="28"/>
        <v>0</v>
      </c>
      <c r="CH314" s="66">
        <f t="shared" si="28"/>
        <v>0</v>
      </c>
      <c r="CI314" s="66">
        <f t="shared" si="28"/>
        <v>0</v>
      </c>
      <c r="CJ314" s="66">
        <f t="shared" si="28"/>
        <v>0</v>
      </c>
      <c r="CK314" s="66">
        <f t="shared" si="28"/>
        <v>0</v>
      </c>
      <c r="CL314" s="66">
        <f t="shared" si="28"/>
        <v>0</v>
      </c>
      <c r="CM314" s="66">
        <f t="shared" si="28"/>
        <v>0</v>
      </c>
      <c r="CN314" s="66">
        <f t="shared" si="28"/>
        <v>0</v>
      </c>
      <c r="CO314" s="66">
        <f t="shared" si="28"/>
        <v>0</v>
      </c>
      <c r="CP314" s="66">
        <f t="shared" si="28"/>
        <v>0</v>
      </c>
      <c r="CQ314" s="66">
        <f t="shared" si="28"/>
        <v>0</v>
      </c>
      <c r="CR314" s="66">
        <f t="shared" si="28"/>
        <v>0</v>
      </c>
      <c r="CS314" s="66">
        <f t="shared" si="28"/>
        <v>0</v>
      </c>
      <c r="CT314" s="66">
        <f t="shared" si="28"/>
        <v>0</v>
      </c>
      <c r="CU314" s="66">
        <f t="shared" si="28"/>
        <v>0</v>
      </c>
      <c r="CV314" s="66">
        <f t="shared" si="28"/>
        <v>0</v>
      </c>
      <c r="CW314" s="66">
        <f t="shared" si="28"/>
        <v>0</v>
      </c>
      <c r="CX314" s="66">
        <f t="shared" si="28"/>
        <v>0</v>
      </c>
      <c r="CY314" s="66">
        <f t="shared" si="28"/>
        <v>0</v>
      </c>
      <c r="CZ314" s="66">
        <f t="shared" si="28"/>
        <v>0</v>
      </c>
      <c r="DA314" s="66">
        <f t="shared" si="28"/>
        <v>0</v>
      </c>
      <c r="DB314" s="66">
        <f t="shared" si="28"/>
        <v>0</v>
      </c>
      <c r="DC314" s="66">
        <f t="shared" si="28"/>
        <v>0</v>
      </c>
      <c r="DD314" s="66">
        <f t="shared" si="28"/>
        <v>0</v>
      </c>
      <c r="DE314" s="66">
        <f t="shared" si="28"/>
        <v>0</v>
      </c>
      <c r="DF314" s="66">
        <f t="shared" si="28"/>
        <v>0</v>
      </c>
      <c r="DG314" s="66">
        <f t="shared" si="28"/>
        <v>0</v>
      </c>
      <c r="DH314" s="66">
        <f t="shared" si="28"/>
        <v>0</v>
      </c>
      <c r="DI314" s="66">
        <f t="shared" si="28"/>
        <v>0</v>
      </c>
      <c r="DJ314" s="66">
        <f t="shared" si="28"/>
        <v>0</v>
      </c>
      <c r="DK314" s="66">
        <f t="shared" si="28"/>
        <v>0</v>
      </c>
      <c r="DL314" s="66">
        <f t="shared" si="28"/>
        <v>0</v>
      </c>
      <c r="DM314" s="66">
        <f t="shared" si="28"/>
        <v>0</v>
      </c>
      <c r="DN314" s="66">
        <f t="shared" si="28"/>
        <v>0</v>
      </c>
      <c r="DO314" s="66">
        <f t="shared" si="28"/>
        <v>0</v>
      </c>
      <c r="DP314" s="66">
        <f t="shared" si="28"/>
        <v>0</v>
      </c>
      <c r="DQ314" s="66">
        <f t="shared" si="28"/>
        <v>0</v>
      </c>
      <c r="DR314" s="66">
        <f t="shared" si="28"/>
        <v>0</v>
      </c>
      <c r="DS314" s="66">
        <f t="shared" si="28"/>
        <v>0</v>
      </c>
      <c r="DT314" s="66">
        <f t="shared" si="28"/>
        <v>0</v>
      </c>
      <c r="DU314" s="66">
        <f t="shared" si="28"/>
        <v>0</v>
      </c>
      <c r="DV314" s="66">
        <f t="shared" si="28"/>
        <v>0</v>
      </c>
      <c r="DW314" s="66">
        <f t="shared" si="28"/>
        <v>0</v>
      </c>
      <c r="DX314" s="66">
        <f t="shared" si="28"/>
        <v>0</v>
      </c>
      <c r="DY314" s="66">
        <f t="shared" si="28"/>
        <v>0</v>
      </c>
      <c r="DZ314" s="66">
        <f t="shared" si="28"/>
        <v>0</v>
      </c>
      <c r="EA314" s="66">
        <f t="shared" si="28"/>
        <v>0</v>
      </c>
      <c r="EB314" s="66">
        <f t="shared" si="28"/>
        <v>0</v>
      </c>
      <c r="EC314" s="66">
        <f t="shared" ref="EC314:FL321" si="31">EC33-EC189</f>
        <v>0</v>
      </c>
      <c r="ED314" s="66">
        <f t="shared" si="31"/>
        <v>0</v>
      </c>
      <c r="EE314" s="66">
        <f t="shared" si="31"/>
        <v>0</v>
      </c>
      <c r="EF314" s="66">
        <f t="shared" si="31"/>
        <v>0</v>
      </c>
      <c r="EG314" s="66">
        <f t="shared" si="31"/>
        <v>0</v>
      </c>
      <c r="EH314" s="66">
        <f t="shared" si="31"/>
        <v>0</v>
      </c>
      <c r="EI314" s="66">
        <f t="shared" si="31"/>
        <v>0</v>
      </c>
      <c r="EJ314" s="66">
        <f t="shared" si="31"/>
        <v>0</v>
      </c>
      <c r="EK314" s="66">
        <f t="shared" si="31"/>
        <v>0</v>
      </c>
      <c r="EL314" s="66">
        <f t="shared" si="31"/>
        <v>0</v>
      </c>
      <c r="EM314" s="66">
        <f t="shared" si="31"/>
        <v>0</v>
      </c>
      <c r="EN314" s="66">
        <f t="shared" si="31"/>
        <v>0</v>
      </c>
      <c r="EO314" s="66">
        <f t="shared" si="31"/>
        <v>0</v>
      </c>
      <c r="EP314" s="66">
        <f t="shared" si="31"/>
        <v>0</v>
      </c>
      <c r="EQ314" s="66">
        <f t="shared" si="31"/>
        <v>0</v>
      </c>
      <c r="ER314" s="66">
        <f t="shared" si="31"/>
        <v>0</v>
      </c>
      <c r="ES314" s="66">
        <f t="shared" si="31"/>
        <v>0</v>
      </c>
      <c r="ET314" s="66">
        <f t="shared" si="31"/>
        <v>0</v>
      </c>
      <c r="EU314" s="66">
        <f t="shared" si="31"/>
        <v>0</v>
      </c>
      <c r="EV314" s="66">
        <f t="shared" si="31"/>
        <v>0</v>
      </c>
      <c r="EW314" s="66">
        <f t="shared" si="31"/>
        <v>0</v>
      </c>
      <c r="EX314" s="66">
        <f t="shared" si="31"/>
        <v>0</v>
      </c>
      <c r="EY314" s="66">
        <f t="shared" si="31"/>
        <v>0</v>
      </c>
      <c r="EZ314" s="66">
        <f t="shared" si="31"/>
        <v>0</v>
      </c>
      <c r="FA314" s="66">
        <f t="shared" si="31"/>
        <v>0</v>
      </c>
      <c r="FB314" s="66">
        <f t="shared" si="31"/>
        <v>0</v>
      </c>
      <c r="FC314" s="66">
        <f t="shared" si="31"/>
        <v>0</v>
      </c>
      <c r="FD314" s="66">
        <f t="shared" si="31"/>
        <v>0</v>
      </c>
      <c r="FE314" s="66">
        <f t="shared" si="31"/>
        <v>0</v>
      </c>
      <c r="FF314" s="66">
        <f t="shared" si="31"/>
        <v>0</v>
      </c>
      <c r="FG314" s="66">
        <f t="shared" si="31"/>
        <v>0</v>
      </c>
      <c r="FH314" s="66">
        <f t="shared" si="31"/>
        <v>0</v>
      </c>
      <c r="FI314" s="66">
        <f t="shared" si="31"/>
        <v>0</v>
      </c>
      <c r="FJ314" s="66">
        <f t="shared" si="31"/>
        <v>0</v>
      </c>
      <c r="FK314" s="66">
        <f t="shared" si="31"/>
        <v>0</v>
      </c>
      <c r="FL314" s="66">
        <f t="shared" si="31"/>
        <v>0</v>
      </c>
    </row>
    <row r="315" spans="2:168">
      <c r="B315" s="123" t="s">
        <v>535</v>
      </c>
      <c r="C315" s="124" t="s">
        <v>128</v>
      </c>
      <c r="D315" s="124" t="s">
        <v>129</v>
      </c>
      <c r="E315" s="66">
        <f t="shared" si="9"/>
        <v>0</v>
      </c>
      <c r="F315" s="66">
        <f t="shared" si="29"/>
        <v>0</v>
      </c>
      <c r="G315" s="66">
        <f t="shared" si="29"/>
        <v>0</v>
      </c>
      <c r="H315" s="66">
        <f t="shared" si="29"/>
        <v>0</v>
      </c>
      <c r="I315" s="66">
        <f t="shared" si="29"/>
        <v>0</v>
      </c>
      <c r="J315" s="66">
        <f t="shared" si="29"/>
        <v>0</v>
      </c>
      <c r="K315" s="66">
        <f t="shared" si="29"/>
        <v>0</v>
      </c>
      <c r="L315" s="66">
        <f t="shared" si="29"/>
        <v>0</v>
      </c>
      <c r="M315" s="66">
        <f t="shared" si="29"/>
        <v>0</v>
      </c>
      <c r="N315" s="66">
        <f t="shared" si="29"/>
        <v>0</v>
      </c>
      <c r="O315" s="66">
        <f t="shared" si="29"/>
        <v>0</v>
      </c>
      <c r="P315" s="66">
        <f t="shared" si="29"/>
        <v>0</v>
      </c>
      <c r="Q315" s="66">
        <f t="shared" si="29"/>
        <v>0</v>
      </c>
      <c r="R315" s="66">
        <f t="shared" si="29"/>
        <v>0</v>
      </c>
      <c r="S315" s="66">
        <f t="shared" si="29"/>
        <v>0</v>
      </c>
      <c r="T315" s="66">
        <f t="shared" si="29"/>
        <v>0</v>
      </c>
      <c r="U315" s="66">
        <f t="shared" si="29"/>
        <v>0</v>
      </c>
      <c r="V315" s="66">
        <f t="shared" si="29"/>
        <v>0</v>
      </c>
      <c r="W315" s="66">
        <f t="shared" si="29"/>
        <v>0</v>
      </c>
      <c r="X315" s="66">
        <f t="shared" si="29"/>
        <v>0</v>
      </c>
      <c r="Y315" s="66">
        <f t="shared" si="29"/>
        <v>0</v>
      </c>
      <c r="Z315" s="66">
        <f t="shared" si="29"/>
        <v>0</v>
      </c>
      <c r="AA315" s="66">
        <f t="shared" si="29"/>
        <v>0</v>
      </c>
      <c r="AB315" s="66">
        <f t="shared" si="29"/>
        <v>0</v>
      </c>
      <c r="AC315" s="66">
        <f t="shared" si="29"/>
        <v>0</v>
      </c>
      <c r="AD315" s="66">
        <f t="shared" si="29"/>
        <v>0</v>
      </c>
      <c r="AE315" s="66">
        <f t="shared" si="29"/>
        <v>0</v>
      </c>
      <c r="AF315" s="66">
        <f t="shared" si="29"/>
        <v>0</v>
      </c>
      <c r="AG315" s="66">
        <f t="shared" si="29"/>
        <v>0</v>
      </c>
      <c r="AH315" s="66">
        <f t="shared" si="29"/>
        <v>0</v>
      </c>
      <c r="AI315" s="66">
        <f t="shared" si="29"/>
        <v>0</v>
      </c>
      <c r="AJ315" s="66">
        <f t="shared" si="29"/>
        <v>0</v>
      </c>
      <c r="AK315" s="66">
        <f t="shared" si="29"/>
        <v>0</v>
      </c>
      <c r="AL315" s="66">
        <f t="shared" si="29"/>
        <v>0</v>
      </c>
      <c r="AM315" s="66">
        <f t="shared" si="29"/>
        <v>0</v>
      </c>
      <c r="AN315" s="66">
        <f t="shared" si="29"/>
        <v>0</v>
      </c>
      <c r="AO315" s="66">
        <f t="shared" si="29"/>
        <v>0</v>
      </c>
      <c r="AP315" s="66">
        <f t="shared" si="29"/>
        <v>0</v>
      </c>
      <c r="AQ315" s="66">
        <f t="shared" si="29"/>
        <v>0</v>
      </c>
      <c r="AR315" s="66">
        <f t="shared" si="29"/>
        <v>0</v>
      </c>
      <c r="AS315" s="66">
        <f t="shared" si="29"/>
        <v>0</v>
      </c>
      <c r="AT315" s="66">
        <f t="shared" si="29"/>
        <v>0</v>
      </c>
      <c r="AU315" s="66">
        <f t="shared" si="29"/>
        <v>0</v>
      </c>
      <c r="AV315" s="66">
        <f t="shared" si="29"/>
        <v>0</v>
      </c>
      <c r="AW315" s="66">
        <f t="shared" si="29"/>
        <v>0</v>
      </c>
      <c r="AX315" s="66">
        <f t="shared" si="29"/>
        <v>0</v>
      </c>
      <c r="AY315" s="66">
        <f t="shared" si="29"/>
        <v>0</v>
      </c>
      <c r="AZ315" s="66">
        <f t="shared" si="29"/>
        <v>0</v>
      </c>
      <c r="BA315" s="66">
        <f t="shared" si="29"/>
        <v>0</v>
      </c>
      <c r="BB315" s="66">
        <f t="shared" si="29"/>
        <v>0</v>
      </c>
      <c r="BC315" s="66">
        <f t="shared" si="29"/>
        <v>0</v>
      </c>
      <c r="BD315" s="66">
        <f t="shared" si="29"/>
        <v>0</v>
      </c>
      <c r="BE315" s="66">
        <f t="shared" si="29"/>
        <v>0</v>
      </c>
      <c r="BF315" s="66">
        <f t="shared" si="29"/>
        <v>0</v>
      </c>
      <c r="BG315" s="66">
        <f t="shared" si="29"/>
        <v>0</v>
      </c>
      <c r="BH315" s="66">
        <f t="shared" si="29"/>
        <v>0</v>
      </c>
      <c r="BI315" s="66">
        <f t="shared" si="29"/>
        <v>0</v>
      </c>
      <c r="BJ315" s="66">
        <f t="shared" si="29"/>
        <v>0</v>
      </c>
      <c r="BK315" s="66">
        <f t="shared" si="29"/>
        <v>0</v>
      </c>
      <c r="BL315" s="66">
        <f t="shared" si="29"/>
        <v>0</v>
      </c>
      <c r="BM315" s="66">
        <f t="shared" si="29"/>
        <v>0</v>
      </c>
      <c r="BN315" s="66">
        <f t="shared" si="29"/>
        <v>0</v>
      </c>
      <c r="BO315" s="66">
        <f t="shared" si="29"/>
        <v>0</v>
      </c>
      <c r="BP315" s="66">
        <f t="shared" si="29"/>
        <v>0</v>
      </c>
      <c r="BQ315" s="66">
        <f t="shared" ref="BQ315:EB318" si="32">BQ34-BQ190</f>
        <v>0</v>
      </c>
      <c r="BR315" s="66">
        <f t="shared" si="32"/>
        <v>0</v>
      </c>
      <c r="BS315" s="66">
        <f t="shared" si="32"/>
        <v>0</v>
      </c>
      <c r="BT315" s="66">
        <f t="shared" si="32"/>
        <v>0</v>
      </c>
      <c r="BU315" s="66">
        <f t="shared" si="32"/>
        <v>0</v>
      </c>
      <c r="BV315" s="66">
        <f t="shared" si="32"/>
        <v>0</v>
      </c>
      <c r="BW315" s="66">
        <f t="shared" si="32"/>
        <v>0</v>
      </c>
      <c r="BX315" s="66">
        <f t="shared" si="32"/>
        <v>0</v>
      </c>
      <c r="BY315" s="66">
        <f t="shared" si="32"/>
        <v>0</v>
      </c>
      <c r="BZ315" s="66">
        <f t="shared" si="32"/>
        <v>0</v>
      </c>
      <c r="CA315" s="66">
        <f t="shared" si="32"/>
        <v>0</v>
      </c>
      <c r="CB315" s="66">
        <f t="shared" si="32"/>
        <v>0</v>
      </c>
      <c r="CC315" s="66">
        <f t="shared" si="32"/>
        <v>0</v>
      </c>
      <c r="CD315" s="66">
        <f t="shared" si="32"/>
        <v>0</v>
      </c>
      <c r="CE315" s="66">
        <f t="shared" si="32"/>
        <v>0</v>
      </c>
      <c r="CF315" s="66">
        <f t="shared" si="32"/>
        <v>0</v>
      </c>
      <c r="CG315" s="66">
        <f t="shared" si="32"/>
        <v>0</v>
      </c>
      <c r="CH315" s="66">
        <f t="shared" si="32"/>
        <v>0</v>
      </c>
      <c r="CI315" s="66">
        <f t="shared" si="32"/>
        <v>0</v>
      </c>
      <c r="CJ315" s="66">
        <f t="shared" si="32"/>
        <v>0</v>
      </c>
      <c r="CK315" s="66">
        <f t="shared" si="32"/>
        <v>0</v>
      </c>
      <c r="CL315" s="66">
        <f t="shared" si="32"/>
        <v>0</v>
      </c>
      <c r="CM315" s="66">
        <f t="shared" si="32"/>
        <v>0</v>
      </c>
      <c r="CN315" s="66">
        <f t="shared" si="32"/>
        <v>0</v>
      </c>
      <c r="CO315" s="66">
        <f t="shared" si="32"/>
        <v>0</v>
      </c>
      <c r="CP315" s="66">
        <f t="shared" si="32"/>
        <v>0</v>
      </c>
      <c r="CQ315" s="66">
        <f t="shared" si="32"/>
        <v>0</v>
      </c>
      <c r="CR315" s="66">
        <f t="shared" si="32"/>
        <v>0</v>
      </c>
      <c r="CS315" s="66">
        <f t="shared" si="32"/>
        <v>0</v>
      </c>
      <c r="CT315" s="66">
        <f t="shared" si="32"/>
        <v>0</v>
      </c>
      <c r="CU315" s="66">
        <f t="shared" si="32"/>
        <v>0</v>
      </c>
      <c r="CV315" s="66">
        <f t="shared" si="32"/>
        <v>0</v>
      </c>
      <c r="CW315" s="66">
        <f t="shared" si="32"/>
        <v>0</v>
      </c>
      <c r="CX315" s="66">
        <f t="shared" si="32"/>
        <v>0</v>
      </c>
      <c r="CY315" s="66">
        <f t="shared" si="32"/>
        <v>0</v>
      </c>
      <c r="CZ315" s="66">
        <f t="shared" si="32"/>
        <v>0</v>
      </c>
      <c r="DA315" s="66">
        <f t="shared" si="32"/>
        <v>0</v>
      </c>
      <c r="DB315" s="66">
        <f t="shared" si="32"/>
        <v>0</v>
      </c>
      <c r="DC315" s="66">
        <f t="shared" si="32"/>
        <v>0</v>
      </c>
      <c r="DD315" s="66">
        <f t="shared" si="32"/>
        <v>0</v>
      </c>
      <c r="DE315" s="66">
        <f t="shared" si="32"/>
        <v>0</v>
      </c>
      <c r="DF315" s="66">
        <f t="shared" si="32"/>
        <v>0</v>
      </c>
      <c r="DG315" s="66">
        <f t="shared" si="32"/>
        <v>0</v>
      </c>
      <c r="DH315" s="66">
        <f t="shared" si="32"/>
        <v>0</v>
      </c>
      <c r="DI315" s="66">
        <f t="shared" si="32"/>
        <v>0</v>
      </c>
      <c r="DJ315" s="66">
        <f t="shared" si="32"/>
        <v>0</v>
      </c>
      <c r="DK315" s="66">
        <f t="shared" si="32"/>
        <v>0</v>
      </c>
      <c r="DL315" s="66">
        <f t="shared" si="32"/>
        <v>0</v>
      </c>
      <c r="DM315" s="66">
        <f t="shared" si="32"/>
        <v>0</v>
      </c>
      <c r="DN315" s="66">
        <f t="shared" si="32"/>
        <v>0</v>
      </c>
      <c r="DO315" s="66">
        <f t="shared" si="32"/>
        <v>0</v>
      </c>
      <c r="DP315" s="66">
        <f t="shared" si="32"/>
        <v>0</v>
      </c>
      <c r="DQ315" s="66">
        <f t="shared" si="32"/>
        <v>0</v>
      </c>
      <c r="DR315" s="66">
        <f t="shared" si="32"/>
        <v>0</v>
      </c>
      <c r="DS315" s="66">
        <f t="shared" si="32"/>
        <v>0</v>
      </c>
      <c r="DT315" s="66">
        <f t="shared" si="32"/>
        <v>0</v>
      </c>
      <c r="DU315" s="66">
        <f t="shared" si="32"/>
        <v>0</v>
      </c>
      <c r="DV315" s="66">
        <f t="shared" si="32"/>
        <v>0</v>
      </c>
      <c r="DW315" s="66">
        <f t="shared" si="32"/>
        <v>0</v>
      </c>
      <c r="DX315" s="66">
        <f t="shared" si="32"/>
        <v>0</v>
      </c>
      <c r="DY315" s="66">
        <f t="shared" si="32"/>
        <v>0</v>
      </c>
      <c r="DZ315" s="66">
        <f t="shared" si="32"/>
        <v>0</v>
      </c>
      <c r="EA315" s="66">
        <f t="shared" si="32"/>
        <v>0</v>
      </c>
      <c r="EB315" s="66">
        <f t="shared" si="32"/>
        <v>0</v>
      </c>
      <c r="EC315" s="66">
        <f t="shared" si="31"/>
        <v>0</v>
      </c>
      <c r="ED315" s="66">
        <f t="shared" si="31"/>
        <v>0</v>
      </c>
      <c r="EE315" s="66">
        <f t="shared" si="31"/>
        <v>0</v>
      </c>
      <c r="EF315" s="66">
        <f t="shared" si="31"/>
        <v>0</v>
      </c>
      <c r="EG315" s="66">
        <f t="shared" si="31"/>
        <v>0</v>
      </c>
      <c r="EH315" s="66">
        <f t="shared" si="31"/>
        <v>0</v>
      </c>
      <c r="EI315" s="66">
        <f t="shared" si="31"/>
        <v>0</v>
      </c>
      <c r="EJ315" s="66">
        <f t="shared" si="31"/>
        <v>0</v>
      </c>
      <c r="EK315" s="66">
        <f t="shared" si="31"/>
        <v>0</v>
      </c>
      <c r="EL315" s="66">
        <f t="shared" si="31"/>
        <v>0</v>
      </c>
      <c r="EM315" s="66">
        <f t="shared" si="31"/>
        <v>0</v>
      </c>
      <c r="EN315" s="66">
        <f t="shared" si="31"/>
        <v>0</v>
      </c>
      <c r="EO315" s="66">
        <f t="shared" si="31"/>
        <v>0</v>
      </c>
      <c r="EP315" s="66">
        <f t="shared" si="31"/>
        <v>0</v>
      </c>
      <c r="EQ315" s="66">
        <f t="shared" si="31"/>
        <v>0</v>
      </c>
      <c r="ER315" s="66">
        <f t="shared" si="31"/>
        <v>0</v>
      </c>
      <c r="ES315" s="66">
        <f t="shared" si="31"/>
        <v>0</v>
      </c>
      <c r="ET315" s="66">
        <f t="shared" si="31"/>
        <v>0</v>
      </c>
      <c r="EU315" s="66">
        <f t="shared" si="31"/>
        <v>0</v>
      </c>
      <c r="EV315" s="66">
        <f t="shared" si="31"/>
        <v>0</v>
      </c>
      <c r="EW315" s="66">
        <f t="shared" si="31"/>
        <v>0</v>
      </c>
      <c r="EX315" s="66">
        <f t="shared" si="31"/>
        <v>0</v>
      </c>
      <c r="EY315" s="66">
        <f t="shared" si="31"/>
        <v>0</v>
      </c>
      <c r="EZ315" s="66">
        <f t="shared" si="31"/>
        <v>0</v>
      </c>
      <c r="FA315" s="66">
        <f t="shared" si="31"/>
        <v>0</v>
      </c>
      <c r="FB315" s="66">
        <f t="shared" si="31"/>
        <v>0</v>
      </c>
      <c r="FC315" s="66">
        <f t="shared" si="31"/>
        <v>0</v>
      </c>
      <c r="FD315" s="66">
        <f t="shared" si="31"/>
        <v>0</v>
      </c>
      <c r="FE315" s="66">
        <f t="shared" si="31"/>
        <v>0</v>
      </c>
      <c r="FF315" s="66">
        <f t="shared" si="31"/>
        <v>0</v>
      </c>
      <c r="FG315" s="66">
        <f t="shared" si="31"/>
        <v>0</v>
      </c>
      <c r="FH315" s="66">
        <f t="shared" si="31"/>
        <v>0</v>
      </c>
      <c r="FI315" s="66">
        <f t="shared" si="31"/>
        <v>0</v>
      </c>
      <c r="FJ315" s="66">
        <f t="shared" si="31"/>
        <v>0</v>
      </c>
      <c r="FK315" s="66">
        <f t="shared" si="31"/>
        <v>0</v>
      </c>
      <c r="FL315" s="66">
        <f t="shared" si="31"/>
        <v>0</v>
      </c>
    </row>
    <row r="316" spans="2:168">
      <c r="B316" s="123" t="s">
        <v>536</v>
      </c>
      <c r="C316" s="124" t="s">
        <v>130</v>
      </c>
      <c r="D316" s="124" t="s">
        <v>131</v>
      </c>
      <c r="E316" s="66">
        <f t="shared" si="9"/>
        <v>0</v>
      </c>
      <c r="F316" s="66">
        <f t="shared" ref="F316:BQ319" si="33">F35-F191</f>
        <v>0</v>
      </c>
      <c r="G316" s="66">
        <f t="shared" si="33"/>
        <v>0</v>
      </c>
      <c r="H316" s="66">
        <f t="shared" si="33"/>
        <v>0</v>
      </c>
      <c r="I316" s="66">
        <f t="shared" si="33"/>
        <v>0</v>
      </c>
      <c r="J316" s="66">
        <f t="shared" si="33"/>
        <v>0</v>
      </c>
      <c r="K316" s="66">
        <f t="shared" si="33"/>
        <v>0</v>
      </c>
      <c r="L316" s="66">
        <f t="shared" si="33"/>
        <v>0</v>
      </c>
      <c r="M316" s="66">
        <f t="shared" si="33"/>
        <v>0</v>
      </c>
      <c r="N316" s="66">
        <f t="shared" si="33"/>
        <v>0</v>
      </c>
      <c r="O316" s="66">
        <f t="shared" si="33"/>
        <v>0</v>
      </c>
      <c r="P316" s="66">
        <f t="shared" si="33"/>
        <v>0</v>
      </c>
      <c r="Q316" s="66">
        <f t="shared" si="33"/>
        <v>0</v>
      </c>
      <c r="R316" s="66">
        <f t="shared" si="33"/>
        <v>0</v>
      </c>
      <c r="S316" s="66">
        <f t="shared" si="33"/>
        <v>0</v>
      </c>
      <c r="T316" s="66">
        <f t="shared" si="33"/>
        <v>0</v>
      </c>
      <c r="U316" s="66">
        <f t="shared" si="33"/>
        <v>0</v>
      </c>
      <c r="V316" s="66">
        <f t="shared" si="33"/>
        <v>0</v>
      </c>
      <c r="W316" s="66">
        <f t="shared" si="33"/>
        <v>0</v>
      </c>
      <c r="X316" s="66">
        <f t="shared" si="33"/>
        <v>0</v>
      </c>
      <c r="Y316" s="66">
        <f t="shared" si="33"/>
        <v>0</v>
      </c>
      <c r="Z316" s="66">
        <f t="shared" si="33"/>
        <v>0</v>
      </c>
      <c r="AA316" s="66">
        <f t="shared" si="33"/>
        <v>0</v>
      </c>
      <c r="AB316" s="66">
        <f t="shared" si="33"/>
        <v>0</v>
      </c>
      <c r="AC316" s="66">
        <f t="shared" si="33"/>
        <v>0</v>
      </c>
      <c r="AD316" s="66">
        <f t="shared" si="33"/>
        <v>0</v>
      </c>
      <c r="AE316" s="66">
        <f t="shared" si="33"/>
        <v>0</v>
      </c>
      <c r="AF316" s="66">
        <f t="shared" si="33"/>
        <v>0</v>
      </c>
      <c r="AG316" s="66">
        <f t="shared" si="33"/>
        <v>0</v>
      </c>
      <c r="AH316" s="66">
        <f t="shared" si="33"/>
        <v>0</v>
      </c>
      <c r="AI316" s="66">
        <f t="shared" si="33"/>
        <v>0</v>
      </c>
      <c r="AJ316" s="66">
        <f t="shared" si="33"/>
        <v>0</v>
      </c>
      <c r="AK316" s="66">
        <f t="shared" si="33"/>
        <v>0</v>
      </c>
      <c r="AL316" s="66">
        <f t="shared" si="33"/>
        <v>0</v>
      </c>
      <c r="AM316" s="66">
        <f t="shared" si="33"/>
        <v>0</v>
      </c>
      <c r="AN316" s="66">
        <f t="shared" si="33"/>
        <v>0</v>
      </c>
      <c r="AO316" s="66">
        <f t="shared" si="33"/>
        <v>0</v>
      </c>
      <c r="AP316" s="66">
        <f t="shared" si="33"/>
        <v>0</v>
      </c>
      <c r="AQ316" s="66">
        <f t="shared" si="33"/>
        <v>0</v>
      </c>
      <c r="AR316" s="66">
        <f t="shared" si="33"/>
        <v>0</v>
      </c>
      <c r="AS316" s="66">
        <f t="shared" si="33"/>
        <v>0</v>
      </c>
      <c r="AT316" s="66">
        <f t="shared" si="33"/>
        <v>0</v>
      </c>
      <c r="AU316" s="66">
        <f t="shared" si="33"/>
        <v>0</v>
      </c>
      <c r="AV316" s="66">
        <f t="shared" si="33"/>
        <v>0</v>
      </c>
      <c r="AW316" s="66">
        <f t="shared" si="33"/>
        <v>0</v>
      </c>
      <c r="AX316" s="66">
        <f t="shared" si="33"/>
        <v>0</v>
      </c>
      <c r="AY316" s="66">
        <f t="shared" si="33"/>
        <v>0</v>
      </c>
      <c r="AZ316" s="66">
        <f t="shared" si="33"/>
        <v>0</v>
      </c>
      <c r="BA316" s="66">
        <f t="shared" si="33"/>
        <v>0</v>
      </c>
      <c r="BB316" s="66">
        <f t="shared" si="33"/>
        <v>0</v>
      </c>
      <c r="BC316" s="66">
        <f t="shared" si="33"/>
        <v>0</v>
      </c>
      <c r="BD316" s="66">
        <f t="shared" si="33"/>
        <v>0</v>
      </c>
      <c r="BE316" s="66">
        <f t="shared" si="33"/>
        <v>0</v>
      </c>
      <c r="BF316" s="66">
        <f t="shared" si="33"/>
        <v>0</v>
      </c>
      <c r="BG316" s="66">
        <f t="shared" si="33"/>
        <v>0</v>
      </c>
      <c r="BH316" s="66">
        <f t="shared" si="33"/>
        <v>0</v>
      </c>
      <c r="BI316" s="66">
        <f t="shared" si="33"/>
        <v>0</v>
      </c>
      <c r="BJ316" s="66">
        <f t="shared" si="33"/>
        <v>0</v>
      </c>
      <c r="BK316" s="66">
        <f t="shared" si="33"/>
        <v>0</v>
      </c>
      <c r="BL316" s="66">
        <f t="shared" si="33"/>
        <v>0</v>
      </c>
      <c r="BM316" s="66">
        <f t="shared" si="33"/>
        <v>0</v>
      </c>
      <c r="BN316" s="66">
        <f t="shared" si="33"/>
        <v>0</v>
      </c>
      <c r="BO316" s="66">
        <f t="shared" si="33"/>
        <v>0</v>
      </c>
      <c r="BP316" s="66">
        <f t="shared" si="33"/>
        <v>0</v>
      </c>
      <c r="BQ316" s="66">
        <f t="shared" si="33"/>
        <v>0</v>
      </c>
      <c r="BR316" s="66">
        <f t="shared" si="32"/>
        <v>0</v>
      </c>
      <c r="BS316" s="66">
        <f t="shared" si="32"/>
        <v>0</v>
      </c>
      <c r="BT316" s="66">
        <f t="shared" si="32"/>
        <v>0</v>
      </c>
      <c r="BU316" s="66">
        <f t="shared" si="32"/>
        <v>0</v>
      </c>
      <c r="BV316" s="66">
        <f t="shared" si="32"/>
        <v>0</v>
      </c>
      <c r="BW316" s="66">
        <f t="shared" si="32"/>
        <v>0</v>
      </c>
      <c r="BX316" s="66">
        <f t="shared" si="32"/>
        <v>0</v>
      </c>
      <c r="BY316" s="66">
        <f t="shared" si="32"/>
        <v>0</v>
      </c>
      <c r="BZ316" s="66">
        <f t="shared" si="32"/>
        <v>0</v>
      </c>
      <c r="CA316" s="66">
        <f t="shared" si="32"/>
        <v>0</v>
      </c>
      <c r="CB316" s="66">
        <f t="shared" si="32"/>
        <v>0</v>
      </c>
      <c r="CC316" s="66">
        <f t="shared" si="32"/>
        <v>0</v>
      </c>
      <c r="CD316" s="66">
        <f t="shared" si="32"/>
        <v>0</v>
      </c>
      <c r="CE316" s="66">
        <f t="shared" si="32"/>
        <v>0</v>
      </c>
      <c r="CF316" s="66">
        <f t="shared" si="32"/>
        <v>0</v>
      </c>
      <c r="CG316" s="66">
        <f t="shared" si="32"/>
        <v>0</v>
      </c>
      <c r="CH316" s="66">
        <f t="shared" si="32"/>
        <v>0</v>
      </c>
      <c r="CI316" s="66">
        <f t="shared" si="32"/>
        <v>0</v>
      </c>
      <c r="CJ316" s="66">
        <f t="shared" si="32"/>
        <v>0</v>
      </c>
      <c r="CK316" s="66">
        <f t="shared" si="32"/>
        <v>0</v>
      </c>
      <c r="CL316" s="66">
        <f t="shared" si="32"/>
        <v>0</v>
      </c>
      <c r="CM316" s="66">
        <f t="shared" si="32"/>
        <v>0</v>
      </c>
      <c r="CN316" s="66">
        <f t="shared" si="32"/>
        <v>0</v>
      </c>
      <c r="CO316" s="66">
        <f t="shared" si="32"/>
        <v>0</v>
      </c>
      <c r="CP316" s="66">
        <f t="shared" si="32"/>
        <v>0</v>
      </c>
      <c r="CQ316" s="66">
        <f t="shared" si="32"/>
        <v>0</v>
      </c>
      <c r="CR316" s="66">
        <f t="shared" si="32"/>
        <v>0</v>
      </c>
      <c r="CS316" s="66">
        <f t="shared" si="32"/>
        <v>0</v>
      </c>
      <c r="CT316" s="66">
        <f t="shared" si="32"/>
        <v>0</v>
      </c>
      <c r="CU316" s="66">
        <f t="shared" si="32"/>
        <v>0</v>
      </c>
      <c r="CV316" s="66">
        <f t="shared" si="32"/>
        <v>0</v>
      </c>
      <c r="CW316" s="66">
        <f t="shared" si="32"/>
        <v>0</v>
      </c>
      <c r="CX316" s="66">
        <f t="shared" si="32"/>
        <v>0</v>
      </c>
      <c r="CY316" s="66">
        <f t="shared" si="32"/>
        <v>0</v>
      </c>
      <c r="CZ316" s="66">
        <f t="shared" si="32"/>
        <v>0</v>
      </c>
      <c r="DA316" s="66">
        <f t="shared" si="32"/>
        <v>0</v>
      </c>
      <c r="DB316" s="66">
        <f t="shared" si="32"/>
        <v>0</v>
      </c>
      <c r="DC316" s="66">
        <f t="shared" si="32"/>
        <v>0</v>
      </c>
      <c r="DD316" s="66">
        <f t="shared" si="32"/>
        <v>0</v>
      </c>
      <c r="DE316" s="66">
        <f t="shared" si="32"/>
        <v>0</v>
      </c>
      <c r="DF316" s="66">
        <f t="shared" si="32"/>
        <v>0</v>
      </c>
      <c r="DG316" s="66">
        <f t="shared" si="32"/>
        <v>0</v>
      </c>
      <c r="DH316" s="66">
        <f t="shared" si="32"/>
        <v>0</v>
      </c>
      <c r="DI316" s="66">
        <f t="shared" si="32"/>
        <v>0</v>
      </c>
      <c r="DJ316" s="66">
        <f t="shared" si="32"/>
        <v>0</v>
      </c>
      <c r="DK316" s="66">
        <f t="shared" si="32"/>
        <v>0</v>
      </c>
      <c r="DL316" s="66">
        <f t="shared" si="32"/>
        <v>0</v>
      </c>
      <c r="DM316" s="66">
        <f t="shared" si="32"/>
        <v>0</v>
      </c>
      <c r="DN316" s="66">
        <f t="shared" si="32"/>
        <v>0</v>
      </c>
      <c r="DO316" s="66">
        <f t="shared" si="32"/>
        <v>0</v>
      </c>
      <c r="DP316" s="66">
        <f t="shared" si="32"/>
        <v>0</v>
      </c>
      <c r="DQ316" s="66">
        <f t="shared" si="32"/>
        <v>0</v>
      </c>
      <c r="DR316" s="66">
        <f t="shared" si="32"/>
        <v>0</v>
      </c>
      <c r="DS316" s="66">
        <f t="shared" si="32"/>
        <v>0</v>
      </c>
      <c r="DT316" s="66">
        <f t="shared" si="32"/>
        <v>0</v>
      </c>
      <c r="DU316" s="66">
        <f t="shared" si="32"/>
        <v>0</v>
      </c>
      <c r="DV316" s="66">
        <f t="shared" si="32"/>
        <v>0</v>
      </c>
      <c r="DW316" s="66">
        <f t="shared" si="32"/>
        <v>0</v>
      </c>
      <c r="DX316" s="66">
        <f t="shared" si="32"/>
        <v>0</v>
      </c>
      <c r="DY316" s="66">
        <f t="shared" si="32"/>
        <v>0</v>
      </c>
      <c r="DZ316" s="66">
        <f t="shared" si="32"/>
        <v>0</v>
      </c>
      <c r="EA316" s="66">
        <f t="shared" si="32"/>
        <v>0</v>
      </c>
      <c r="EB316" s="66">
        <f t="shared" si="32"/>
        <v>0</v>
      </c>
      <c r="EC316" s="66">
        <f t="shared" si="31"/>
        <v>0</v>
      </c>
      <c r="ED316" s="66">
        <f t="shared" si="31"/>
        <v>0</v>
      </c>
      <c r="EE316" s="66">
        <f t="shared" si="31"/>
        <v>0</v>
      </c>
      <c r="EF316" s="66">
        <f t="shared" si="31"/>
        <v>0</v>
      </c>
      <c r="EG316" s="66">
        <f t="shared" si="31"/>
        <v>0</v>
      </c>
      <c r="EH316" s="66">
        <f t="shared" si="31"/>
        <v>0</v>
      </c>
      <c r="EI316" s="66">
        <f t="shared" si="31"/>
        <v>0</v>
      </c>
      <c r="EJ316" s="66">
        <f t="shared" si="31"/>
        <v>0</v>
      </c>
      <c r="EK316" s="66">
        <f t="shared" si="31"/>
        <v>0</v>
      </c>
      <c r="EL316" s="66">
        <f t="shared" si="31"/>
        <v>0</v>
      </c>
      <c r="EM316" s="66">
        <f t="shared" si="31"/>
        <v>0</v>
      </c>
      <c r="EN316" s="66">
        <f t="shared" si="31"/>
        <v>0</v>
      </c>
      <c r="EO316" s="66">
        <f t="shared" si="31"/>
        <v>0</v>
      </c>
      <c r="EP316" s="66">
        <f t="shared" si="31"/>
        <v>0</v>
      </c>
      <c r="EQ316" s="66">
        <f t="shared" si="31"/>
        <v>0</v>
      </c>
      <c r="ER316" s="66">
        <f t="shared" si="31"/>
        <v>0</v>
      </c>
      <c r="ES316" s="66">
        <f t="shared" si="31"/>
        <v>0</v>
      </c>
      <c r="ET316" s="66">
        <f t="shared" si="31"/>
        <v>0</v>
      </c>
      <c r="EU316" s="66">
        <f t="shared" si="31"/>
        <v>0</v>
      </c>
      <c r="EV316" s="66">
        <f t="shared" si="31"/>
        <v>0</v>
      </c>
      <c r="EW316" s="66">
        <f t="shared" si="31"/>
        <v>0</v>
      </c>
      <c r="EX316" s="66">
        <f t="shared" si="31"/>
        <v>0</v>
      </c>
      <c r="EY316" s="66">
        <f t="shared" si="31"/>
        <v>0</v>
      </c>
      <c r="EZ316" s="66">
        <f t="shared" si="31"/>
        <v>0</v>
      </c>
      <c r="FA316" s="66">
        <f t="shared" si="31"/>
        <v>0</v>
      </c>
      <c r="FB316" s="66">
        <f t="shared" si="31"/>
        <v>0</v>
      </c>
      <c r="FC316" s="66">
        <f t="shared" si="31"/>
        <v>0</v>
      </c>
      <c r="FD316" s="66">
        <f t="shared" si="31"/>
        <v>0</v>
      </c>
      <c r="FE316" s="66">
        <f t="shared" si="31"/>
        <v>0</v>
      </c>
      <c r="FF316" s="66">
        <f t="shared" si="31"/>
        <v>0</v>
      </c>
      <c r="FG316" s="66">
        <f t="shared" si="31"/>
        <v>0</v>
      </c>
      <c r="FH316" s="66">
        <f t="shared" si="31"/>
        <v>0</v>
      </c>
      <c r="FI316" s="66">
        <f t="shared" si="31"/>
        <v>0</v>
      </c>
      <c r="FJ316" s="66">
        <f t="shared" si="31"/>
        <v>0</v>
      </c>
      <c r="FK316" s="66">
        <f t="shared" si="31"/>
        <v>0</v>
      </c>
      <c r="FL316" s="66">
        <f t="shared" si="31"/>
        <v>0</v>
      </c>
    </row>
    <row r="317" spans="2:168">
      <c r="B317" s="123" t="s">
        <v>537</v>
      </c>
      <c r="C317" s="124" t="s">
        <v>132</v>
      </c>
      <c r="D317" s="124" t="s">
        <v>133</v>
      </c>
      <c r="E317" s="66">
        <f t="shared" si="9"/>
        <v>0</v>
      </c>
      <c r="F317" s="66">
        <f t="shared" si="33"/>
        <v>0</v>
      </c>
      <c r="G317" s="66">
        <f t="shared" si="33"/>
        <v>0</v>
      </c>
      <c r="H317" s="66">
        <f t="shared" si="33"/>
        <v>0</v>
      </c>
      <c r="I317" s="66">
        <f t="shared" si="33"/>
        <v>0</v>
      </c>
      <c r="J317" s="66">
        <f t="shared" si="33"/>
        <v>0</v>
      </c>
      <c r="K317" s="66">
        <f t="shared" si="33"/>
        <v>0</v>
      </c>
      <c r="L317" s="66">
        <f t="shared" si="33"/>
        <v>0</v>
      </c>
      <c r="M317" s="66">
        <f t="shared" si="33"/>
        <v>0</v>
      </c>
      <c r="N317" s="66">
        <f t="shared" si="33"/>
        <v>0</v>
      </c>
      <c r="O317" s="66">
        <f t="shared" si="33"/>
        <v>0</v>
      </c>
      <c r="P317" s="66">
        <f t="shared" si="33"/>
        <v>0</v>
      </c>
      <c r="Q317" s="66">
        <f t="shared" si="33"/>
        <v>0</v>
      </c>
      <c r="R317" s="66">
        <f t="shared" si="33"/>
        <v>0</v>
      </c>
      <c r="S317" s="66">
        <f t="shared" si="33"/>
        <v>0</v>
      </c>
      <c r="T317" s="66">
        <f t="shared" si="33"/>
        <v>0</v>
      </c>
      <c r="U317" s="66">
        <f t="shared" si="33"/>
        <v>0</v>
      </c>
      <c r="V317" s="66">
        <f t="shared" si="33"/>
        <v>0</v>
      </c>
      <c r="W317" s="66">
        <f t="shared" si="33"/>
        <v>0</v>
      </c>
      <c r="X317" s="66">
        <f t="shared" si="33"/>
        <v>0</v>
      </c>
      <c r="Y317" s="66">
        <f t="shared" si="33"/>
        <v>0</v>
      </c>
      <c r="Z317" s="66">
        <f t="shared" si="33"/>
        <v>0</v>
      </c>
      <c r="AA317" s="66">
        <f t="shared" si="33"/>
        <v>0</v>
      </c>
      <c r="AB317" s="66">
        <f t="shared" si="33"/>
        <v>0</v>
      </c>
      <c r="AC317" s="66">
        <f t="shared" si="33"/>
        <v>0</v>
      </c>
      <c r="AD317" s="66">
        <f t="shared" si="33"/>
        <v>0</v>
      </c>
      <c r="AE317" s="66">
        <f t="shared" si="33"/>
        <v>0</v>
      </c>
      <c r="AF317" s="66">
        <f t="shared" si="33"/>
        <v>0</v>
      </c>
      <c r="AG317" s="66">
        <f t="shared" si="33"/>
        <v>0</v>
      </c>
      <c r="AH317" s="66">
        <f t="shared" si="33"/>
        <v>0</v>
      </c>
      <c r="AI317" s="66">
        <f t="shared" si="33"/>
        <v>0</v>
      </c>
      <c r="AJ317" s="66">
        <f t="shared" si="33"/>
        <v>0</v>
      </c>
      <c r="AK317" s="66">
        <f t="shared" si="33"/>
        <v>0</v>
      </c>
      <c r="AL317" s="66">
        <f t="shared" si="33"/>
        <v>0</v>
      </c>
      <c r="AM317" s="66">
        <f t="shared" si="33"/>
        <v>0</v>
      </c>
      <c r="AN317" s="66">
        <f t="shared" si="33"/>
        <v>0</v>
      </c>
      <c r="AO317" s="66">
        <f t="shared" si="33"/>
        <v>0</v>
      </c>
      <c r="AP317" s="66">
        <f t="shared" si="33"/>
        <v>0</v>
      </c>
      <c r="AQ317" s="66">
        <f t="shared" si="33"/>
        <v>0</v>
      </c>
      <c r="AR317" s="66">
        <f t="shared" si="33"/>
        <v>0</v>
      </c>
      <c r="AS317" s="66">
        <f t="shared" si="33"/>
        <v>0</v>
      </c>
      <c r="AT317" s="66">
        <f t="shared" si="33"/>
        <v>0</v>
      </c>
      <c r="AU317" s="66">
        <f t="shared" si="33"/>
        <v>0</v>
      </c>
      <c r="AV317" s="66">
        <f t="shared" si="33"/>
        <v>0</v>
      </c>
      <c r="AW317" s="66">
        <f t="shared" si="33"/>
        <v>0</v>
      </c>
      <c r="AX317" s="66">
        <f t="shared" si="33"/>
        <v>0</v>
      </c>
      <c r="AY317" s="66">
        <f t="shared" si="33"/>
        <v>0</v>
      </c>
      <c r="AZ317" s="66">
        <f t="shared" si="33"/>
        <v>0</v>
      </c>
      <c r="BA317" s="66">
        <f t="shared" si="33"/>
        <v>0</v>
      </c>
      <c r="BB317" s="66">
        <f t="shared" si="33"/>
        <v>0</v>
      </c>
      <c r="BC317" s="66">
        <f t="shared" si="33"/>
        <v>0</v>
      </c>
      <c r="BD317" s="66">
        <f t="shared" si="33"/>
        <v>0</v>
      </c>
      <c r="BE317" s="66">
        <f t="shared" si="33"/>
        <v>0</v>
      </c>
      <c r="BF317" s="66">
        <f t="shared" si="33"/>
        <v>0</v>
      </c>
      <c r="BG317" s="66">
        <f t="shared" si="33"/>
        <v>0</v>
      </c>
      <c r="BH317" s="66">
        <f t="shared" si="33"/>
        <v>0</v>
      </c>
      <c r="BI317" s="66">
        <f t="shared" si="33"/>
        <v>0</v>
      </c>
      <c r="BJ317" s="66">
        <f t="shared" si="33"/>
        <v>0</v>
      </c>
      <c r="BK317" s="66">
        <f t="shared" si="33"/>
        <v>0</v>
      </c>
      <c r="BL317" s="66">
        <f t="shared" si="33"/>
        <v>0</v>
      </c>
      <c r="BM317" s="66">
        <f t="shared" si="33"/>
        <v>0</v>
      </c>
      <c r="BN317" s="66">
        <f t="shared" si="33"/>
        <v>0</v>
      </c>
      <c r="BO317" s="66">
        <f t="shared" si="33"/>
        <v>0</v>
      </c>
      <c r="BP317" s="66">
        <f t="shared" si="33"/>
        <v>0</v>
      </c>
      <c r="BQ317" s="66">
        <f t="shared" si="33"/>
        <v>0</v>
      </c>
      <c r="BR317" s="66">
        <f t="shared" si="32"/>
        <v>0</v>
      </c>
      <c r="BS317" s="66">
        <f t="shared" si="32"/>
        <v>0</v>
      </c>
      <c r="BT317" s="66">
        <f t="shared" si="32"/>
        <v>0</v>
      </c>
      <c r="BU317" s="66">
        <f t="shared" si="32"/>
        <v>0</v>
      </c>
      <c r="BV317" s="66">
        <f t="shared" si="32"/>
        <v>0</v>
      </c>
      <c r="BW317" s="66">
        <f t="shared" si="32"/>
        <v>0</v>
      </c>
      <c r="BX317" s="66">
        <f t="shared" si="32"/>
        <v>0</v>
      </c>
      <c r="BY317" s="66">
        <f t="shared" si="32"/>
        <v>0</v>
      </c>
      <c r="BZ317" s="66">
        <f t="shared" si="32"/>
        <v>0</v>
      </c>
      <c r="CA317" s="66">
        <f t="shared" si="32"/>
        <v>0</v>
      </c>
      <c r="CB317" s="66">
        <f t="shared" si="32"/>
        <v>0</v>
      </c>
      <c r="CC317" s="66">
        <f t="shared" si="32"/>
        <v>0</v>
      </c>
      <c r="CD317" s="66">
        <f t="shared" si="32"/>
        <v>0</v>
      </c>
      <c r="CE317" s="66">
        <f t="shared" si="32"/>
        <v>0</v>
      </c>
      <c r="CF317" s="66">
        <f t="shared" si="32"/>
        <v>0</v>
      </c>
      <c r="CG317" s="66">
        <f t="shared" si="32"/>
        <v>0</v>
      </c>
      <c r="CH317" s="66">
        <f t="shared" si="32"/>
        <v>0</v>
      </c>
      <c r="CI317" s="66">
        <f t="shared" si="32"/>
        <v>0</v>
      </c>
      <c r="CJ317" s="66">
        <f t="shared" si="32"/>
        <v>0</v>
      </c>
      <c r="CK317" s="66">
        <f t="shared" si="32"/>
        <v>0</v>
      </c>
      <c r="CL317" s="66">
        <f t="shared" si="32"/>
        <v>0</v>
      </c>
      <c r="CM317" s="66">
        <f t="shared" si="32"/>
        <v>0</v>
      </c>
      <c r="CN317" s="66">
        <f t="shared" si="32"/>
        <v>0</v>
      </c>
      <c r="CO317" s="66">
        <f t="shared" si="32"/>
        <v>0</v>
      </c>
      <c r="CP317" s="66">
        <f t="shared" si="32"/>
        <v>0</v>
      </c>
      <c r="CQ317" s="66">
        <f t="shared" si="32"/>
        <v>0</v>
      </c>
      <c r="CR317" s="66">
        <f t="shared" si="32"/>
        <v>0</v>
      </c>
      <c r="CS317" s="66">
        <f t="shared" si="32"/>
        <v>0</v>
      </c>
      <c r="CT317" s="66">
        <f t="shared" si="32"/>
        <v>0</v>
      </c>
      <c r="CU317" s="66">
        <f t="shared" si="32"/>
        <v>0</v>
      </c>
      <c r="CV317" s="66">
        <f t="shared" si="32"/>
        <v>0</v>
      </c>
      <c r="CW317" s="66">
        <f t="shared" si="32"/>
        <v>0</v>
      </c>
      <c r="CX317" s="66">
        <f t="shared" si="32"/>
        <v>0</v>
      </c>
      <c r="CY317" s="66">
        <f t="shared" si="32"/>
        <v>0</v>
      </c>
      <c r="CZ317" s="66">
        <f t="shared" si="32"/>
        <v>0</v>
      </c>
      <c r="DA317" s="66">
        <f t="shared" si="32"/>
        <v>0</v>
      </c>
      <c r="DB317" s="66">
        <f t="shared" si="32"/>
        <v>0</v>
      </c>
      <c r="DC317" s="66">
        <f t="shared" si="32"/>
        <v>0</v>
      </c>
      <c r="DD317" s="66">
        <f t="shared" si="32"/>
        <v>0</v>
      </c>
      <c r="DE317" s="66">
        <f t="shared" si="32"/>
        <v>0</v>
      </c>
      <c r="DF317" s="66">
        <f t="shared" si="32"/>
        <v>0</v>
      </c>
      <c r="DG317" s="66">
        <f t="shared" si="32"/>
        <v>0</v>
      </c>
      <c r="DH317" s="66">
        <f t="shared" si="32"/>
        <v>0</v>
      </c>
      <c r="DI317" s="66">
        <f t="shared" si="32"/>
        <v>0</v>
      </c>
      <c r="DJ317" s="66">
        <f t="shared" si="32"/>
        <v>0</v>
      </c>
      <c r="DK317" s="66">
        <f t="shared" si="32"/>
        <v>0</v>
      </c>
      <c r="DL317" s="66">
        <f t="shared" si="32"/>
        <v>0</v>
      </c>
      <c r="DM317" s="66">
        <f t="shared" si="32"/>
        <v>0</v>
      </c>
      <c r="DN317" s="66">
        <f t="shared" si="32"/>
        <v>0</v>
      </c>
      <c r="DO317" s="66">
        <f t="shared" si="32"/>
        <v>0</v>
      </c>
      <c r="DP317" s="66">
        <f t="shared" si="32"/>
        <v>0</v>
      </c>
      <c r="DQ317" s="66">
        <f t="shared" si="32"/>
        <v>0</v>
      </c>
      <c r="DR317" s="66">
        <f t="shared" si="32"/>
        <v>0</v>
      </c>
      <c r="DS317" s="66">
        <f t="shared" si="32"/>
        <v>0</v>
      </c>
      <c r="DT317" s="66">
        <f t="shared" si="32"/>
        <v>0</v>
      </c>
      <c r="DU317" s="66">
        <f t="shared" si="32"/>
        <v>0</v>
      </c>
      <c r="DV317" s="66">
        <f t="shared" si="32"/>
        <v>0</v>
      </c>
      <c r="DW317" s="66">
        <f t="shared" si="32"/>
        <v>0</v>
      </c>
      <c r="DX317" s="66">
        <f t="shared" si="32"/>
        <v>0</v>
      </c>
      <c r="DY317" s="66">
        <f t="shared" si="32"/>
        <v>0</v>
      </c>
      <c r="DZ317" s="66">
        <f t="shared" si="32"/>
        <v>0</v>
      </c>
      <c r="EA317" s="66">
        <f t="shared" si="32"/>
        <v>0</v>
      </c>
      <c r="EB317" s="66">
        <f t="shared" si="32"/>
        <v>0</v>
      </c>
      <c r="EC317" s="66">
        <f t="shared" si="31"/>
        <v>0</v>
      </c>
      <c r="ED317" s="66">
        <f t="shared" si="31"/>
        <v>0</v>
      </c>
      <c r="EE317" s="66">
        <f t="shared" si="31"/>
        <v>0</v>
      </c>
      <c r="EF317" s="66">
        <f t="shared" si="31"/>
        <v>0</v>
      </c>
      <c r="EG317" s="66">
        <f t="shared" si="31"/>
        <v>0</v>
      </c>
      <c r="EH317" s="66">
        <f t="shared" si="31"/>
        <v>0</v>
      </c>
      <c r="EI317" s="66">
        <f t="shared" si="31"/>
        <v>0</v>
      </c>
      <c r="EJ317" s="66">
        <f t="shared" si="31"/>
        <v>0</v>
      </c>
      <c r="EK317" s="66">
        <f t="shared" si="31"/>
        <v>0</v>
      </c>
      <c r="EL317" s="66">
        <f t="shared" si="31"/>
        <v>0</v>
      </c>
      <c r="EM317" s="66">
        <f t="shared" si="31"/>
        <v>0</v>
      </c>
      <c r="EN317" s="66">
        <f t="shared" si="31"/>
        <v>0</v>
      </c>
      <c r="EO317" s="66">
        <f t="shared" si="31"/>
        <v>0</v>
      </c>
      <c r="EP317" s="66">
        <f t="shared" si="31"/>
        <v>0</v>
      </c>
      <c r="EQ317" s="66">
        <f t="shared" si="31"/>
        <v>0</v>
      </c>
      <c r="ER317" s="66">
        <f t="shared" si="31"/>
        <v>0</v>
      </c>
      <c r="ES317" s="66">
        <f t="shared" si="31"/>
        <v>0</v>
      </c>
      <c r="ET317" s="66">
        <f t="shared" si="31"/>
        <v>0</v>
      </c>
      <c r="EU317" s="66">
        <f t="shared" si="31"/>
        <v>0</v>
      </c>
      <c r="EV317" s="66">
        <f t="shared" si="31"/>
        <v>0</v>
      </c>
      <c r="EW317" s="66">
        <f t="shared" si="31"/>
        <v>0</v>
      </c>
      <c r="EX317" s="66">
        <f t="shared" si="31"/>
        <v>0</v>
      </c>
      <c r="EY317" s="66">
        <f t="shared" si="31"/>
        <v>0</v>
      </c>
      <c r="EZ317" s="66">
        <f t="shared" si="31"/>
        <v>0</v>
      </c>
      <c r="FA317" s="66">
        <f t="shared" si="31"/>
        <v>0</v>
      </c>
      <c r="FB317" s="66">
        <f t="shared" si="31"/>
        <v>0</v>
      </c>
      <c r="FC317" s="66">
        <f t="shared" si="31"/>
        <v>0</v>
      </c>
      <c r="FD317" s="66">
        <f t="shared" si="31"/>
        <v>0</v>
      </c>
      <c r="FE317" s="66">
        <f t="shared" si="31"/>
        <v>0</v>
      </c>
      <c r="FF317" s="66">
        <f t="shared" si="31"/>
        <v>0</v>
      </c>
      <c r="FG317" s="66">
        <f t="shared" si="31"/>
        <v>0</v>
      </c>
      <c r="FH317" s="66">
        <f t="shared" si="31"/>
        <v>0</v>
      </c>
      <c r="FI317" s="66">
        <f t="shared" si="31"/>
        <v>0</v>
      </c>
      <c r="FJ317" s="66">
        <f t="shared" si="31"/>
        <v>0</v>
      </c>
      <c r="FK317" s="66">
        <f t="shared" si="31"/>
        <v>0</v>
      </c>
      <c r="FL317" s="66">
        <f t="shared" si="31"/>
        <v>0</v>
      </c>
    </row>
    <row r="318" spans="2:168">
      <c r="B318" s="123" t="s">
        <v>538</v>
      </c>
      <c r="C318" s="124" t="s">
        <v>134</v>
      </c>
      <c r="D318" s="124" t="s">
        <v>135</v>
      </c>
      <c r="E318" s="66">
        <f t="shared" si="9"/>
        <v>0</v>
      </c>
      <c r="F318" s="66">
        <f t="shared" si="33"/>
        <v>0</v>
      </c>
      <c r="G318" s="66">
        <f t="shared" si="33"/>
        <v>0</v>
      </c>
      <c r="H318" s="66">
        <f t="shared" si="33"/>
        <v>0</v>
      </c>
      <c r="I318" s="66">
        <f t="shared" si="33"/>
        <v>0</v>
      </c>
      <c r="J318" s="66">
        <f t="shared" si="33"/>
        <v>0</v>
      </c>
      <c r="K318" s="66">
        <f t="shared" si="33"/>
        <v>0</v>
      </c>
      <c r="L318" s="66">
        <f t="shared" si="33"/>
        <v>0</v>
      </c>
      <c r="M318" s="66">
        <f t="shared" si="33"/>
        <v>0</v>
      </c>
      <c r="N318" s="66">
        <f t="shared" si="33"/>
        <v>0</v>
      </c>
      <c r="O318" s="66">
        <f t="shared" si="33"/>
        <v>0</v>
      </c>
      <c r="P318" s="66">
        <f t="shared" si="33"/>
        <v>0</v>
      </c>
      <c r="Q318" s="66">
        <f t="shared" si="33"/>
        <v>0</v>
      </c>
      <c r="R318" s="66">
        <f t="shared" si="33"/>
        <v>0</v>
      </c>
      <c r="S318" s="66">
        <f t="shared" si="33"/>
        <v>0</v>
      </c>
      <c r="T318" s="66">
        <f t="shared" si="33"/>
        <v>0</v>
      </c>
      <c r="U318" s="66">
        <f t="shared" si="33"/>
        <v>0</v>
      </c>
      <c r="V318" s="66">
        <f t="shared" si="33"/>
        <v>0</v>
      </c>
      <c r="W318" s="66">
        <f t="shared" si="33"/>
        <v>0</v>
      </c>
      <c r="X318" s="66">
        <f t="shared" si="33"/>
        <v>0</v>
      </c>
      <c r="Y318" s="66">
        <f t="shared" si="33"/>
        <v>0</v>
      </c>
      <c r="Z318" s="66">
        <f t="shared" si="33"/>
        <v>0</v>
      </c>
      <c r="AA318" s="66">
        <f t="shared" si="33"/>
        <v>0</v>
      </c>
      <c r="AB318" s="66">
        <f t="shared" si="33"/>
        <v>0</v>
      </c>
      <c r="AC318" s="66">
        <f t="shared" si="33"/>
        <v>0</v>
      </c>
      <c r="AD318" s="66">
        <f t="shared" si="33"/>
        <v>0</v>
      </c>
      <c r="AE318" s="66">
        <f t="shared" si="33"/>
        <v>0</v>
      </c>
      <c r="AF318" s="66">
        <f t="shared" si="33"/>
        <v>0</v>
      </c>
      <c r="AG318" s="66">
        <f t="shared" si="33"/>
        <v>0</v>
      </c>
      <c r="AH318" s="66">
        <f t="shared" si="33"/>
        <v>0</v>
      </c>
      <c r="AI318" s="66">
        <f t="shared" si="33"/>
        <v>0</v>
      </c>
      <c r="AJ318" s="66">
        <f t="shared" si="33"/>
        <v>0</v>
      </c>
      <c r="AK318" s="66">
        <f t="shared" si="33"/>
        <v>0</v>
      </c>
      <c r="AL318" s="66">
        <f t="shared" si="33"/>
        <v>0</v>
      </c>
      <c r="AM318" s="66">
        <f t="shared" si="33"/>
        <v>0</v>
      </c>
      <c r="AN318" s="66">
        <f t="shared" si="33"/>
        <v>0</v>
      </c>
      <c r="AO318" s="66">
        <f t="shared" si="33"/>
        <v>0</v>
      </c>
      <c r="AP318" s="66">
        <f t="shared" si="33"/>
        <v>0</v>
      </c>
      <c r="AQ318" s="66">
        <f t="shared" si="33"/>
        <v>0</v>
      </c>
      <c r="AR318" s="66">
        <f t="shared" si="33"/>
        <v>0</v>
      </c>
      <c r="AS318" s="66">
        <f t="shared" si="33"/>
        <v>0</v>
      </c>
      <c r="AT318" s="66">
        <f t="shared" si="33"/>
        <v>0</v>
      </c>
      <c r="AU318" s="66">
        <f t="shared" si="33"/>
        <v>0</v>
      </c>
      <c r="AV318" s="66">
        <f t="shared" si="33"/>
        <v>0</v>
      </c>
      <c r="AW318" s="66">
        <f t="shared" si="33"/>
        <v>0</v>
      </c>
      <c r="AX318" s="66">
        <f t="shared" si="33"/>
        <v>0</v>
      </c>
      <c r="AY318" s="66">
        <f t="shared" si="33"/>
        <v>0</v>
      </c>
      <c r="AZ318" s="66">
        <f t="shared" si="33"/>
        <v>0</v>
      </c>
      <c r="BA318" s="66">
        <f t="shared" si="33"/>
        <v>0</v>
      </c>
      <c r="BB318" s="66">
        <f t="shared" si="33"/>
        <v>0</v>
      </c>
      <c r="BC318" s="66">
        <f t="shared" si="33"/>
        <v>0</v>
      </c>
      <c r="BD318" s="66">
        <f t="shared" si="33"/>
        <v>0</v>
      </c>
      <c r="BE318" s="66">
        <f t="shared" si="33"/>
        <v>0</v>
      </c>
      <c r="BF318" s="66">
        <f t="shared" si="33"/>
        <v>0</v>
      </c>
      <c r="BG318" s="66">
        <f t="shared" si="33"/>
        <v>0</v>
      </c>
      <c r="BH318" s="66">
        <f t="shared" si="33"/>
        <v>0</v>
      </c>
      <c r="BI318" s="66">
        <f t="shared" si="33"/>
        <v>0</v>
      </c>
      <c r="BJ318" s="66">
        <f t="shared" si="33"/>
        <v>0</v>
      </c>
      <c r="BK318" s="66">
        <f t="shared" si="33"/>
        <v>0</v>
      </c>
      <c r="BL318" s="66">
        <f t="shared" si="33"/>
        <v>0</v>
      </c>
      <c r="BM318" s="66">
        <f t="shared" si="33"/>
        <v>0</v>
      </c>
      <c r="BN318" s="66">
        <f t="shared" si="33"/>
        <v>0</v>
      </c>
      <c r="BO318" s="66">
        <f t="shared" si="33"/>
        <v>0</v>
      </c>
      <c r="BP318" s="66">
        <f t="shared" si="33"/>
        <v>0</v>
      </c>
      <c r="BQ318" s="66">
        <f t="shared" si="33"/>
        <v>0</v>
      </c>
      <c r="BR318" s="66">
        <f t="shared" si="32"/>
        <v>0</v>
      </c>
      <c r="BS318" s="66">
        <f t="shared" si="32"/>
        <v>0</v>
      </c>
      <c r="BT318" s="66">
        <f t="shared" si="32"/>
        <v>0</v>
      </c>
      <c r="BU318" s="66">
        <f t="shared" si="32"/>
        <v>0</v>
      </c>
      <c r="BV318" s="66">
        <f t="shared" si="32"/>
        <v>0</v>
      </c>
      <c r="BW318" s="66">
        <f t="shared" si="32"/>
        <v>0</v>
      </c>
      <c r="BX318" s="66">
        <f t="shared" si="32"/>
        <v>0</v>
      </c>
      <c r="BY318" s="66">
        <f t="shared" si="32"/>
        <v>0</v>
      </c>
      <c r="BZ318" s="66">
        <f t="shared" si="32"/>
        <v>0</v>
      </c>
      <c r="CA318" s="66">
        <f t="shared" si="32"/>
        <v>0</v>
      </c>
      <c r="CB318" s="66">
        <f t="shared" si="32"/>
        <v>0</v>
      </c>
      <c r="CC318" s="66">
        <f t="shared" si="32"/>
        <v>0</v>
      </c>
      <c r="CD318" s="66">
        <f t="shared" si="32"/>
        <v>0</v>
      </c>
      <c r="CE318" s="66">
        <f t="shared" si="32"/>
        <v>0</v>
      </c>
      <c r="CF318" s="66">
        <f t="shared" si="32"/>
        <v>0</v>
      </c>
      <c r="CG318" s="66">
        <f t="shared" si="32"/>
        <v>0</v>
      </c>
      <c r="CH318" s="66">
        <f t="shared" si="32"/>
        <v>0</v>
      </c>
      <c r="CI318" s="66">
        <f t="shared" si="32"/>
        <v>0</v>
      </c>
      <c r="CJ318" s="66">
        <f t="shared" si="32"/>
        <v>0</v>
      </c>
      <c r="CK318" s="66">
        <f t="shared" si="32"/>
        <v>0</v>
      </c>
      <c r="CL318" s="66">
        <f t="shared" si="32"/>
        <v>0</v>
      </c>
      <c r="CM318" s="66">
        <f t="shared" si="32"/>
        <v>0</v>
      </c>
      <c r="CN318" s="66">
        <f t="shared" si="32"/>
        <v>0</v>
      </c>
      <c r="CO318" s="66">
        <f t="shared" si="32"/>
        <v>0</v>
      </c>
      <c r="CP318" s="66">
        <f t="shared" si="32"/>
        <v>0</v>
      </c>
      <c r="CQ318" s="66">
        <f t="shared" si="32"/>
        <v>0</v>
      </c>
      <c r="CR318" s="66">
        <f t="shared" si="32"/>
        <v>0</v>
      </c>
      <c r="CS318" s="66">
        <f t="shared" si="32"/>
        <v>0</v>
      </c>
      <c r="CT318" s="66">
        <f t="shared" si="32"/>
        <v>0</v>
      </c>
      <c r="CU318" s="66">
        <f t="shared" si="32"/>
        <v>0</v>
      </c>
      <c r="CV318" s="66">
        <f t="shared" si="32"/>
        <v>0</v>
      </c>
      <c r="CW318" s="66">
        <f t="shared" si="32"/>
        <v>0</v>
      </c>
      <c r="CX318" s="66">
        <f t="shared" si="32"/>
        <v>0</v>
      </c>
      <c r="CY318" s="66">
        <f t="shared" si="32"/>
        <v>0</v>
      </c>
      <c r="CZ318" s="66">
        <f t="shared" si="32"/>
        <v>0</v>
      </c>
      <c r="DA318" s="66">
        <f t="shared" si="32"/>
        <v>0</v>
      </c>
      <c r="DB318" s="66">
        <f t="shared" si="32"/>
        <v>0</v>
      </c>
      <c r="DC318" s="66">
        <f t="shared" si="32"/>
        <v>0</v>
      </c>
      <c r="DD318" s="66">
        <f t="shared" si="32"/>
        <v>0</v>
      </c>
      <c r="DE318" s="66">
        <f t="shared" si="32"/>
        <v>0</v>
      </c>
      <c r="DF318" s="66">
        <f t="shared" si="32"/>
        <v>0</v>
      </c>
      <c r="DG318" s="66">
        <f t="shared" si="32"/>
        <v>0</v>
      </c>
      <c r="DH318" s="66">
        <f t="shared" si="32"/>
        <v>0</v>
      </c>
      <c r="DI318" s="66">
        <f t="shared" si="32"/>
        <v>0</v>
      </c>
      <c r="DJ318" s="66">
        <f t="shared" si="32"/>
        <v>0</v>
      </c>
      <c r="DK318" s="66">
        <f t="shared" si="32"/>
        <v>0</v>
      </c>
      <c r="DL318" s="66">
        <f t="shared" si="32"/>
        <v>0</v>
      </c>
      <c r="DM318" s="66">
        <f t="shared" si="32"/>
        <v>0</v>
      </c>
      <c r="DN318" s="66">
        <f t="shared" si="32"/>
        <v>0</v>
      </c>
      <c r="DO318" s="66">
        <f t="shared" si="32"/>
        <v>0</v>
      </c>
      <c r="DP318" s="66">
        <f t="shared" si="32"/>
        <v>0</v>
      </c>
      <c r="DQ318" s="66">
        <f t="shared" si="32"/>
        <v>0</v>
      </c>
      <c r="DR318" s="66">
        <f t="shared" si="32"/>
        <v>0</v>
      </c>
      <c r="DS318" s="66">
        <f t="shared" si="32"/>
        <v>0</v>
      </c>
      <c r="DT318" s="66">
        <f t="shared" si="32"/>
        <v>0</v>
      </c>
      <c r="DU318" s="66">
        <f t="shared" si="32"/>
        <v>0</v>
      </c>
      <c r="DV318" s="66">
        <f t="shared" si="32"/>
        <v>0</v>
      </c>
      <c r="DW318" s="66">
        <f t="shared" si="32"/>
        <v>0</v>
      </c>
      <c r="DX318" s="66">
        <f t="shared" si="32"/>
        <v>0</v>
      </c>
      <c r="DY318" s="66">
        <f t="shared" si="32"/>
        <v>0</v>
      </c>
      <c r="DZ318" s="66">
        <f t="shared" si="32"/>
        <v>0</v>
      </c>
      <c r="EA318" s="66">
        <f t="shared" si="32"/>
        <v>0</v>
      </c>
      <c r="EB318" s="66">
        <f t="shared" si="32"/>
        <v>0</v>
      </c>
      <c r="EC318" s="66">
        <f t="shared" si="31"/>
        <v>0</v>
      </c>
      <c r="ED318" s="66">
        <f t="shared" si="31"/>
        <v>0</v>
      </c>
      <c r="EE318" s="66">
        <f t="shared" si="31"/>
        <v>0</v>
      </c>
      <c r="EF318" s="66">
        <f t="shared" si="31"/>
        <v>0</v>
      </c>
      <c r="EG318" s="66">
        <f t="shared" si="31"/>
        <v>0</v>
      </c>
      <c r="EH318" s="66">
        <f t="shared" si="31"/>
        <v>0</v>
      </c>
      <c r="EI318" s="66">
        <f t="shared" si="31"/>
        <v>0</v>
      </c>
      <c r="EJ318" s="66">
        <f t="shared" si="31"/>
        <v>0</v>
      </c>
      <c r="EK318" s="66">
        <f t="shared" si="31"/>
        <v>0</v>
      </c>
      <c r="EL318" s="66">
        <f t="shared" si="31"/>
        <v>0</v>
      </c>
      <c r="EM318" s="66">
        <f t="shared" si="31"/>
        <v>0</v>
      </c>
      <c r="EN318" s="66">
        <f t="shared" si="31"/>
        <v>0</v>
      </c>
      <c r="EO318" s="66">
        <f t="shared" si="31"/>
        <v>0</v>
      </c>
      <c r="EP318" s="66">
        <f t="shared" si="31"/>
        <v>0</v>
      </c>
      <c r="EQ318" s="66">
        <f t="shared" si="31"/>
        <v>0</v>
      </c>
      <c r="ER318" s="66">
        <f t="shared" si="31"/>
        <v>0</v>
      </c>
      <c r="ES318" s="66">
        <f t="shared" si="31"/>
        <v>0</v>
      </c>
      <c r="ET318" s="66">
        <f t="shared" si="31"/>
        <v>0</v>
      </c>
      <c r="EU318" s="66">
        <f t="shared" si="31"/>
        <v>0</v>
      </c>
      <c r="EV318" s="66">
        <f t="shared" si="31"/>
        <v>0</v>
      </c>
      <c r="EW318" s="66">
        <f t="shared" si="31"/>
        <v>0</v>
      </c>
      <c r="EX318" s="66">
        <f t="shared" si="31"/>
        <v>0</v>
      </c>
      <c r="EY318" s="66">
        <f t="shared" si="31"/>
        <v>0</v>
      </c>
      <c r="EZ318" s="66">
        <f t="shared" si="31"/>
        <v>0</v>
      </c>
      <c r="FA318" s="66">
        <f t="shared" si="31"/>
        <v>0</v>
      </c>
      <c r="FB318" s="66">
        <f t="shared" si="31"/>
        <v>0</v>
      </c>
      <c r="FC318" s="66">
        <f t="shared" si="31"/>
        <v>0</v>
      </c>
      <c r="FD318" s="66">
        <f t="shared" si="31"/>
        <v>0</v>
      </c>
      <c r="FE318" s="66">
        <f t="shared" si="31"/>
        <v>0</v>
      </c>
      <c r="FF318" s="66">
        <f t="shared" si="31"/>
        <v>0</v>
      </c>
      <c r="FG318" s="66">
        <f t="shared" si="31"/>
        <v>0</v>
      </c>
      <c r="FH318" s="66">
        <f t="shared" si="31"/>
        <v>0</v>
      </c>
      <c r="FI318" s="66">
        <f t="shared" si="31"/>
        <v>0</v>
      </c>
      <c r="FJ318" s="66">
        <f t="shared" si="31"/>
        <v>0</v>
      </c>
      <c r="FK318" s="66">
        <f t="shared" si="31"/>
        <v>0</v>
      </c>
      <c r="FL318" s="66">
        <f t="shared" si="31"/>
        <v>0</v>
      </c>
    </row>
    <row r="319" spans="2:168">
      <c r="B319" s="123" t="s">
        <v>539</v>
      </c>
      <c r="C319" s="124" t="s">
        <v>136</v>
      </c>
      <c r="D319" s="124" t="s">
        <v>137</v>
      </c>
      <c r="E319" s="66">
        <f t="shared" si="9"/>
        <v>0</v>
      </c>
      <c r="F319" s="66">
        <f t="shared" si="33"/>
        <v>0</v>
      </c>
      <c r="G319" s="66">
        <f t="shared" si="33"/>
        <v>0</v>
      </c>
      <c r="H319" s="66">
        <f t="shared" si="33"/>
        <v>0</v>
      </c>
      <c r="I319" s="66">
        <f t="shared" si="33"/>
        <v>0</v>
      </c>
      <c r="J319" s="66">
        <f t="shared" si="33"/>
        <v>0</v>
      </c>
      <c r="K319" s="66">
        <f t="shared" si="33"/>
        <v>0</v>
      </c>
      <c r="L319" s="66">
        <f t="shared" si="33"/>
        <v>0</v>
      </c>
      <c r="M319" s="66">
        <f t="shared" si="33"/>
        <v>0</v>
      </c>
      <c r="N319" s="66">
        <f t="shared" si="33"/>
        <v>0</v>
      </c>
      <c r="O319" s="66">
        <f t="shared" si="33"/>
        <v>0</v>
      </c>
      <c r="P319" s="66">
        <f t="shared" si="33"/>
        <v>0</v>
      </c>
      <c r="Q319" s="66">
        <f t="shared" si="33"/>
        <v>0</v>
      </c>
      <c r="R319" s="66">
        <f t="shared" si="33"/>
        <v>0</v>
      </c>
      <c r="S319" s="66">
        <f t="shared" si="33"/>
        <v>0</v>
      </c>
      <c r="T319" s="66">
        <f t="shared" si="33"/>
        <v>0</v>
      </c>
      <c r="U319" s="66">
        <f t="shared" si="33"/>
        <v>0</v>
      </c>
      <c r="V319" s="66">
        <f t="shared" si="33"/>
        <v>0</v>
      </c>
      <c r="W319" s="66">
        <f t="shared" si="33"/>
        <v>0</v>
      </c>
      <c r="X319" s="66">
        <f t="shared" si="33"/>
        <v>0</v>
      </c>
      <c r="Y319" s="66">
        <f t="shared" si="33"/>
        <v>0</v>
      </c>
      <c r="Z319" s="66">
        <f t="shared" si="33"/>
        <v>0</v>
      </c>
      <c r="AA319" s="66">
        <f t="shared" si="33"/>
        <v>0</v>
      </c>
      <c r="AB319" s="66">
        <f t="shared" si="33"/>
        <v>0</v>
      </c>
      <c r="AC319" s="66">
        <f t="shared" si="33"/>
        <v>0</v>
      </c>
      <c r="AD319" s="66">
        <f t="shared" si="33"/>
        <v>0</v>
      </c>
      <c r="AE319" s="66">
        <f t="shared" si="33"/>
        <v>0</v>
      </c>
      <c r="AF319" s="66">
        <f t="shared" si="33"/>
        <v>0</v>
      </c>
      <c r="AG319" s="66">
        <f t="shared" si="33"/>
        <v>0</v>
      </c>
      <c r="AH319" s="66">
        <f t="shared" si="33"/>
        <v>0</v>
      </c>
      <c r="AI319" s="66">
        <f t="shared" si="33"/>
        <v>0</v>
      </c>
      <c r="AJ319" s="66">
        <f t="shared" si="33"/>
        <v>0</v>
      </c>
      <c r="AK319" s="66">
        <f t="shared" si="33"/>
        <v>0</v>
      </c>
      <c r="AL319" s="66">
        <f t="shared" si="33"/>
        <v>0</v>
      </c>
      <c r="AM319" s="66">
        <f t="shared" si="33"/>
        <v>0</v>
      </c>
      <c r="AN319" s="66">
        <f t="shared" si="33"/>
        <v>0</v>
      </c>
      <c r="AO319" s="66">
        <f t="shared" si="33"/>
        <v>0</v>
      </c>
      <c r="AP319" s="66">
        <f t="shared" si="33"/>
        <v>0</v>
      </c>
      <c r="AQ319" s="66">
        <f t="shared" si="33"/>
        <v>0</v>
      </c>
      <c r="AR319" s="66">
        <f t="shared" si="33"/>
        <v>0</v>
      </c>
      <c r="AS319" s="66">
        <f t="shared" si="33"/>
        <v>0</v>
      </c>
      <c r="AT319" s="66">
        <f t="shared" si="33"/>
        <v>0</v>
      </c>
      <c r="AU319" s="66">
        <f t="shared" si="33"/>
        <v>0</v>
      </c>
      <c r="AV319" s="66">
        <f t="shared" si="33"/>
        <v>0</v>
      </c>
      <c r="AW319" s="66">
        <f t="shared" si="33"/>
        <v>0</v>
      </c>
      <c r="AX319" s="66">
        <f t="shared" si="33"/>
        <v>0</v>
      </c>
      <c r="AY319" s="66">
        <f t="shared" si="33"/>
        <v>0</v>
      </c>
      <c r="AZ319" s="66">
        <f t="shared" si="33"/>
        <v>0</v>
      </c>
      <c r="BA319" s="66">
        <f t="shared" si="33"/>
        <v>0</v>
      </c>
      <c r="BB319" s="66">
        <f t="shared" si="33"/>
        <v>0</v>
      </c>
      <c r="BC319" s="66">
        <f t="shared" si="33"/>
        <v>0</v>
      </c>
      <c r="BD319" s="66">
        <f t="shared" si="33"/>
        <v>0</v>
      </c>
      <c r="BE319" s="66">
        <f t="shared" si="33"/>
        <v>0</v>
      </c>
      <c r="BF319" s="66">
        <f t="shared" si="33"/>
        <v>0</v>
      </c>
      <c r="BG319" s="66">
        <f t="shared" si="33"/>
        <v>0</v>
      </c>
      <c r="BH319" s="66">
        <f t="shared" si="33"/>
        <v>0</v>
      </c>
      <c r="BI319" s="66">
        <f t="shared" si="33"/>
        <v>0</v>
      </c>
      <c r="BJ319" s="66">
        <f t="shared" si="33"/>
        <v>0</v>
      </c>
      <c r="BK319" s="66">
        <f t="shared" si="33"/>
        <v>0</v>
      </c>
      <c r="BL319" s="66">
        <f t="shared" si="33"/>
        <v>0</v>
      </c>
      <c r="BM319" s="66">
        <f t="shared" si="33"/>
        <v>0</v>
      </c>
      <c r="BN319" s="66">
        <f t="shared" si="33"/>
        <v>0</v>
      </c>
      <c r="BO319" s="66">
        <f t="shared" si="33"/>
        <v>0</v>
      </c>
      <c r="BP319" s="66">
        <f t="shared" si="33"/>
        <v>0</v>
      </c>
      <c r="BQ319" s="66">
        <f t="shared" ref="BQ319:EB322" si="34">BQ38-BQ194</f>
        <v>0</v>
      </c>
      <c r="BR319" s="66">
        <f t="shared" si="34"/>
        <v>0</v>
      </c>
      <c r="BS319" s="66">
        <f t="shared" si="34"/>
        <v>0</v>
      </c>
      <c r="BT319" s="66">
        <f t="shared" si="34"/>
        <v>0</v>
      </c>
      <c r="BU319" s="66">
        <f t="shared" si="34"/>
        <v>0</v>
      </c>
      <c r="BV319" s="66">
        <f t="shared" si="34"/>
        <v>0</v>
      </c>
      <c r="BW319" s="66">
        <f t="shared" si="34"/>
        <v>0</v>
      </c>
      <c r="BX319" s="66">
        <f t="shared" si="34"/>
        <v>0</v>
      </c>
      <c r="BY319" s="66">
        <f t="shared" si="34"/>
        <v>0</v>
      </c>
      <c r="BZ319" s="66">
        <f t="shared" si="34"/>
        <v>0</v>
      </c>
      <c r="CA319" s="66">
        <f t="shared" si="34"/>
        <v>0</v>
      </c>
      <c r="CB319" s="66">
        <f t="shared" si="34"/>
        <v>0</v>
      </c>
      <c r="CC319" s="66">
        <f t="shared" si="34"/>
        <v>0</v>
      </c>
      <c r="CD319" s="66">
        <f t="shared" si="34"/>
        <v>0</v>
      </c>
      <c r="CE319" s="66">
        <f t="shared" si="34"/>
        <v>0</v>
      </c>
      <c r="CF319" s="66">
        <f t="shared" si="34"/>
        <v>0</v>
      </c>
      <c r="CG319" s="66">
        <f t="shared" si="34"/>
        <v>0</v>
      </c>
      <c r="CH319" s="66">
        <f t="shared" si="34"/>
        <v>0</v>
      </c>
      <c r="CI319" s="66">
        <f t="shared" si="34"/>
        <v>0</v>
      </c>
      <c r="CJ319" s="66">
        <f t="shared" si="34"/>
        <v>0</v>
      </c>
      <c r="CK319" s="66">
        <f t="shared" si="34"/>
        <v>0</v>
      </c>
      <c r="CL319" s="66">
        <f t="shared" si="34"/>
        <v>0</v>
      </c>
      <c r="CM319" s="66">
        <f t="shared" si="34"/>
        <v>0</v>
      </c>
      <c r="CN319" s="66">
        <f t="shared" si="34"/>
        <v>0</v>
      </c>
      <c r="CO319" s="66">
        <f t="shared" si="34"/>
        <v>0</v>
      </c>
      <c r="CP319" s="66">
        <f t="shared" si="34"/>
        <v>0</v>
      </c>
      <c r="CQ319" s="66">
        <f t="shared" si="34"/>
        <v>0</v>
      </c>
      <c r="CR319" s="66">
        <f t="shared" si="34"/>
        <v>0</v>
      </c>
      <c r="CS319" s="66">
        <f t="shared" si="34"/>
        <v>0</v>
      </c>
      <c r="CT319" s="66">
        <f t="shared" si="34"/>
        <v>0</v>
      </c>
      <c r="CU319" s="66">
        <f t="shared" si="34"/>
        <v>0</v>
      </c>
      <c r="CV319" s="66">
        <f t="shared" si="34"/>
        <v>0</v>
      </c>
      <c r="CW319" s="66">
        <f t="shared" si="34"/>
        <v>0</v>
      </c>
      <c r="CX319" s="66">
        <f t="shared" si="34"/>
        <v>0</v>
      </c>
      <c r="CY319" s="66">
        <f t="shared" si="34"/>
        <v>0</v>
      </c>
      <c r="CZ319" s="66">
        <f t="shared" si="34"/>
        <v>0</v>
      </c>
      <c r="DA319" s="66">
        <f t="shared" si="34"/>
        <v>0</v>
      </c>
      <c r="DB319" s="66">
        <f t="shared" si="34"/>
        <v>0</v>
      </c>
      <c r="DC319" s="66">
        <f t="shared" si="34"/>
        <v>0</v>
      </c>
      <c r="DD319" s="66">
        <f t="shared" si="34"/>
        <v>0</v>
      </c>
      <c r="DE319" s="66">
        <f t="shared" si="34"/>
        <v>0</v>
      </c>
      <c r="DF319" s="66">
        <f t="shared" si="34"/>
        <v>0</v>
      </c>
      <c r="DG319" s="66">
        <f t="shared" si="34"/>
        <v>0</v>
      </c>
      <c r="DH319" s="66">
        <f t="shared" si="34"/>
        <v>0</v>
      </c>
      <c r="DI319" s="66">
        <f t="shared" si="34"/>
        <v>0</v>
      </c>
      <c r="DJ319" s="66">
        <f t="shared" si="34"/>
        <v>0</v>
      </c>
      <c r="DK319" s="66">
        <f t="shared" si="34"/>
        <v>0</v>
      </c>
      <c r="DL319" s="66">
        <f t="shared" si="34"/>
        <v>0</v>
      </c>
      <c r="DM319" s="66">
        <f t="shared" si="34"/>
        <v>0</v>
      </c>
      <c r="DN319" s="66">
        <f t="shared" si="34"/>
        <v>0</v>
      </c>
      <c r="DO319" s="66">
        <f t="shared" si="34"/>
        <v>0</v>
      </c>
      <c r="DP319" s="66">
        <f t="shared" si="34"/>
        <v>0</v>
      </c>
      <c r="DQ319" s="66">
        <f t="shared" si="34"/>
        <v>0</v>
      </c>
      <c r="DR319" s="66">
        <f t="shared" si="34"/>
        <v>0</v>
      </c>
      <c r="DS319" s="66">
        <f t="shared" si="34"/>
        <v>0</v>
      </c>
      <c r="DT319" s="66">
        <f t="shared" si="34"/>
        <v>0</v>
      </c>
      <c r="DU319" s="66">
        <f t="shared" si="34"/>
        <v>0</v>
      </c>
      <c r="DV319" s="66">
        <f t="shared" si="34"/>
        <v>0</v>
      </c>
      <c r="DW319" s="66">
        <f t="shared" si="34"/>
        <v>0</v>
      </c>
      <c r="DX319" s="66">
        <f t="shared" si="34"/>
        <v>0</v>
      </c>
      <c r="DY319" s="66">
        <f t="shared" si="34"/>
        <v>0</v>
      </c>
      <c r="DZ319" s="66">
        <f t="shared" si="34"/>
        <v>0</v>
      </c>
      <c r="EA319" s="66">
        <f t="shared" si="34"/>
        <v>0</v>
      </c>
      <c r="EB319" s="66">
        <f t="shared" si="34"/>
        <v>0</v>
      </c>
      <c r="EC319" s="66">
        <f t="shared" si="31"/>
        <v>0</v>
      </c>
      <c r="ED319" s="66">
        <f t="shared" si="31"/>
        <v>0</v>
      </c>
      <c r="EE319" s="66">
        <f t="shared" si="31"/>
        <v>0</v>
      </c>
      <c r="EF319" s="66">
        <f t="shared" si="31"/>
        <v>0</v>
      </c>
      <c r="EG319" s="66">
        <f t="shared" si="31"/>
        <v>0</v>
      </c>
      <c r="EH319" s="66">
        <f t="shared" si="31"/>
        <v>0</v>
      </c>
      <c r="EI319" s="66">
        <f t="shared" si="31"/>
        <v>0</v>
      </c>
      <c r="EJ319" s="66">
        <f t="shared" si="31"/>
        <v>0</v>
      </c>
      <c r="EK319" s="66">
        <f t="shared" si="31"/>
        <v>0</v>
      </c>
      <c r="EL319" s="66">
        <f t="shared" si="31"/>
        <v>0</v>
      </c>
      <c r="EM319" s="66">
        <f t="shared" si="31"/>
        <v>0</v>
      </c>
      <c r="EN319" s="66">
        <f t="shared" si="31"/>
        <v>0</v>
      </c>
      <c r="EO319" s="66">
        <f t="shared" si="31"/>
        <v>0</v>
      </c>
      <c r="EP319" s="66">
        <f t="shared" si="31"/>
        <v>0</v>
      </c>
      <c r="EQ319" s="66">
        <f t="shared" si="31"/>
        <v>0</v>
      </c>
      <c r="ER319" s="66">
        <f t="shared" si="31"/>
        <v>0</v>
      </c>
      <c r="ES319" s="66">
        <f t="shared" si="31"/>
        <v>0</v>
      </c>
      <c r="ET319" s="66">
        <f t="shared" si="31"/>
        <v>0</v>
      </c>
      <c r="EU319" s="66">
        <f t="shared" si="31"/>
        <v>0</v>
      </c>
      <c r="EV319" s="66">
        <f t="shared" si="31"/>
        <v>0</v>
      </c>
      <c r="EW319" s="66">
        <f t="shared" si="31"/>
        <v>0</v>
      </c>
      <c r="EX319" s="66">
        <f t="shared" si="31"/>
        <v>0</v>
      </c>
      <c r="EY319" s="66">
        <f t="shared" si="31"/>
        <v>0</v>
      </c>
      <c r="EZ319" s="66">
        <f t="shared" si="31"/>
        <v>0</v>
      </c>
      <c r="FA319" s="66">
        <f t="shared" si="31"/>
        <v>0</v>
      </c>
      <c r="FB319" s="66">
        <f t="shared" si="31"/>
        <v>0</v>
      </c>
      <c r="FC319" s="66">
        <f t="shared" si="31"/>
        <v>0</v>
      </c>
      <c r="FD319" s="66">
        <f t="shared" si="31"/>
        <v>0</v>
      </c>
      <c r="FE319" s="66">
        <f t="shared" si="31"/>
        <v>0</v>
      </c>
      <c r="FF319" s="66">
        <f t="shared" si="31"/>
        <v>0</v>
      </c>
      <c r="FG319" s="66">
        <f t="shared" si="31"/>
        <v>0</v>
      </c>
      <c r="FH319" s="66">
        <f t="shared" si="31"/>
        <v>0</v>
      </c>
      <c r="FI319" s="66">
        <f t="shared" si="31"/>
        <v>0</v>
      </c>
      <c r="FJ319" s="66">
        <f t="shared" si="31"/>
        <v>0</v>
      </c>
      <c r="FK319" s="66">
        <f t="shared" si="31"/>
        <v>0</v>
      </c>
      <c r="FL319" s="66">
        <f t="shared" si="31"/>
        <v>0</v>
      </c>
    </row>
    <row r="320" spans="2:168">
      <c r="B320" s="123" t="s">
        <v>540</v>
      </c>
      <c r="C320" s="124" t="s">
        <v>138</v>
      </c>
      <c r="D320" s="124" t="s">
        <v>139</v>
      </c>
      <c r="E320" s="66">
        <f t="shared" si="9"/>
        <v>0</v>
      </c>
      <c r="F320" s="66">
        <f t="shared" ref="F320:BQ323" si="35">F39-F195</f>
        <v>0</v>
      </c>
      <c r="G320" s="66">
        <f t="shared" si="35"/>
        <v>0</v>
      </c>
      <c r="H320" s="66">
        <f t="shared" si="35"/>
        <v>0</v>
      </c>
      <c r="I320" s="66">
        <f t="shared" si="35"/>
        <v>0</v>
      </c>
      <c r="J320" s="66">
        <f t="shared" si="35"/>
        <v>0</v>
      </c>
      <c r="K320" s="66">
        <f t="shared" si="35"/>
        <v>0</v>
      </c>
      <c r="L320" s="66">
        <f t="shared" si="35"/>
        <v>0</v>
      </c>
      <c r="M320" s="66">
        <f t="shared" si="35"/>
        <v>0</v>
      </c>
      <c r="N320" s="66">
        <f t="shared" si="35"/>
        <v>0</v>
      </c>
      <c r="O320" s="66">
        <f t="shared" si="35"/>
        <v>0</v>
      </c>
      <c r="P320" s="66">
        <f t="shared" si="35"/>
        <v>0</v>
      </c>
      <c r="Q320" s="66">
        <f t="shared" si="35"/>
        <v>0</v>
      </c>
      <c r="R320" s="66">
        <f t="shared" si="35"/>
        <v>0</v>
      </c>
      <c r="S320" s="66">
        <f t="shared" si="35"/>
        <v>0</v>
      </c>
      <c r="T320" s="66">
        <f t="shared" si="35"/>
        <v>0</v>
      </c>
      <c r="U320" s="66">
        <f t="shared" si="35"/>
        <v>0</v>
      </c>
      <c r="V320" s="66">
        <f t="shared" si="35"/>
        <v>0</v>
      </c>
      <c r="W320" s="66">
        <f t="shared" si="35"/>
        <v>0</v>
      </c>
      <c r="X320" s="66">
        <f t="shared" si="35"/>
        <v>0</v>
      </c>
      <c r="Y320" s="66">
        <f t="shared" si="35"/>
        <v>0</v>
      </c>
      <c r="Z320" s="66">
        <f t="shared" si="35"/>
        <v>0</v>
      </c>
      <c r="AA320" s="66">
        <f t="shared" si="35"/>
        <v>0</v>
      </c>
      <c r="AB320" s="66">
        <f t="shared" si="35"/>
        <v>0</v>
      </c>
      <c r="AC320" s="66">
        <f t="shared" si="35"/>
        <v>0</v>
      </c>
      <c r="AD320" s="66">
        <f t="shared" si="35"/>
        <v>0</v>
      </c>
      <c r="AE320" s="66">
        <f t="shared" si="35"/>
        <v>0</v>
      </c>
      <c r="AF320" s="66">
        <f t="shared" si="35"/>
        <v>0</v>
      </c>
      <c r="AG320" s="66">
        <f t="shared" si="35"/>
        <v>0</v>
      </c>
      <c r="AH320" s="66">
        <f t="shared" si="35"/>
        <v>0</v>
      </c>
      <c r="AI320" s="66">
        <f t="shared" si="35"/>
        <v>0</v>
      </c>
      <c r="AJ320" s="66">
        <f t="shared" si="35"/>
        <v>0</v>
      </c>
      <c r="AK320" s="66">
        <f t="shared" si="35"/>
        <v>0</v>
      </c>
      <c r="AL320" s="66">
        <f t="shared" si="35"/>
        <v>0</v>
      </c>
      <c r="AM320" s="66">
        <f t="shared" si="35"/>
        <v>0</v>
      </c>
      <c r="AN320" s="66">
        <f t="shared" si="35"/>
        <v>0</v>
      </c>
      <c r="AO320" s="66">
        <f t="shared" si="35"/>
        <v>0</v>
      </c>
      <c r="AP320" s="66">
        <f t="shared" si="35"/>
        <v>0</v>
      </c>
      <c r="AQ320" s="66">
        <f t="shared" si="35"/>
        <v>0</v>
      </c>
      <c r="AR320" s="66">
        <f t="shared" si="35"/>
        <v>0</v>
      </c>
      <c r="AS320" s="66">
        <f t="shared" si="35"/>
        <v>0</v>
      </c>
      <c r="AT320" s="66">
        <f t="shared" si="35"/>
        <v>0</v>
      </c>
      <c r="AU320" s="66">
        <f t="shared" si="35"/>
        <v>0</v>
      </c>
      <c r="AV320" s="66">
        <f t="shared" si="35"/>
        <v>0</v>
      </c>
      <c r="AW320" s="66">
        <f t="shared" si="35"/>
        <v>0</v>
      </c>
      <c r="AX320" s="66">
        <f t="shared" si="35"/>
        <v>0</v>
      </c>
      <c r="AY320" s="66">
        <f t="shared" si="35"/>
        <v>0</v>
      </c>
      <c r="AZ320" s="66">
        <f t="shared" si="35"/>
        <v>0</v>
      </c>
      <c r="BA320" s="66">
        <f t="shared" si="35"/>
        <v>0</v>
      </c>
      <c r="BB320" s="66">
        <f t="shared" si="35"/>
        <v>0</v>
      </c>
      <c r="BC320" s="66">
        <f t="shared" si="35"/>
        <v>0</v>
      </c>
      <c r="BD320" s="66">
        <f t="shared" si="35"/>
        <v>0</v>
      </c>
      <c r="BE320" s="66">
        <f t="shared" si="35"/>
        <v>0</v>
      </c>
      <c r="BF320" s="66">
        <f t="shared" si="35"/>
        <v>0</v>
      </c>
      <c r="BG320" s="66">
        <f t="shared" si="35"/>
        <v>0</v>
      </c>
      <c r="BH320" s="66">
        <f t="shared" si="35"/>
        <v>0</v>
      </c>
      <c r="BI320" s="66">
        <f t="shared" si="35"/>
        <v>0</v>
      </c>
      <c r="BJ320" s="66">
        <f t="shared" si="35"/>
        <v>0</v>
      </c>
      <c r="BK320" s="66">
        <f t="shared" si="35"/>
        <v>0</v>
      </c>
      <c r="BL320" s="66">
        <f t="shared" si="35"/>
        <v>0</v>
      </c>
      <c r="BM320" s="66">
        <f t="shared" si="35"/>
        <v>0</v>
      </c>
      <c r="BN320" s="66">
        <f t="shared" si="35"/>
        <v>0</v>
      </c>
      <c r="BO320" s="66">
        <f t="shared" si="35"/>
        <v>0</v>
      </c>
      <c r="BP320" s="66">
        <f t="shared" si="35"/>
        <v>0</v>
      </c>
      <c r="BQ320" s="66">
        <f t="shared" si="35"/>
        <v>0</v>
      </c>
      <c r="BR320" s="66">
        <f t="shared" si="34"/>
        <v>0</v>
      </c>
      <c r="BS320" s="66">
        <f t="shared" si="34"/>
        <v>0</v>
      </c>
      <c r="BT320" s="66">
        <f t="shared" si="34"/>
        <v>0</v>
      </c>
      <c r="BU320" s="66">
        <f t="shared" si="34"/>
        <v>0</v>
      </c>
      <c r="BV320" s="66">
        <f t="shared" si="34"/>
        <v>0</v>
      </c>
      <c r="BW320" s="66">
        <f t="shared" si="34"/>
        <v>0</v>
      </c>
      <c r="BX320" s="66">
        <f t="shared" si="34"/>
        <v>0</v>
      </c>
      <c r="BY320" s="66">
        <f t="shared" si="34"/>
        <v>0</v>
      </c>
      <c r="BZ320" s="66">
        <f t="shared" si="34"/>
        <v>0</v>
      </c>
      <c r="CA320" s="66">
        <f t="shared" si="34"/>
        <v>0</v>
      </c>
      <c r="CB320" s="66">
        <f t="shared" si="34"/>
        <v>0</v>
      </c>
      <c r="CC320" s="66">
        <f t="shared" si="34"/>
        <v>0</v>
      </c>
      <c r="CD320" s="66">
        <f t="shared" si="34"/>
        <v>0</v>
      </c>
      <c r="CE320" s="66">
        <f t="shared" si="34"/>
        <v>0</v>
      </c>
      <c r="CF320" s="66">
        <f t="shared" si="34"/>
        <v>0</v>
      </c>
      <c r="CG320" s="66">
        <f t="shared" si="34"/>
        <v>0</v>
      </c>
      <c r="CH320" s="66">
        <f t="shared" si="34"/>
        <v>0</v>
      </c>
      <c r="CI320" s="66">
        <f t="shared" si="34"/>
        <v>0</v>
      </c>
      <c r="CJ320" s="66">
        <f t="shared" si="34"/>
        <v>0</v>
      </c>
      <c r="CK320" s="66">
        <f t="shared" si="34"/>
        <v>0</v>
      </c>
      <c r="CL320" s="66">
        <f t="shared" si="34"/>
        <v>0</v>
      </c>
      <c r="CM320" s="66">
        <f t="shared" si="34"/>
        <v>0</v>
      </c>
      <c r="CN320" s="66">
        <f t="shared" si="34"/>
        <v>0</v>
      </c>
      <c r="CO320" s="66">
        <f t="shared" si="34"/>
        <v>0</v>
      </c>
      <c r="CP320" s="66">
        <f t="shared" si="34"/>
        <v>0</v>
      </c>
      <c r="CQ320" s="66">
        <f t="shared" si="34"/>
        <v>0</v>
      </c>
      <c r="CR320" s="66">
        <f t="shared" si="34"/>
        <v>0</v>
      </c>
      <c r="CS320" s="66">
        <f t="shared" si="34"/>
        <v>0</v>
      </c>
      <c r="CT320" s="66">
        <f t="shared" si="34"/>
        <v>0</v>
      </c>
      <c r="CU320" s="66">
        <f t="shared" si="34"/>
        <v>0</v>
      </c>
      <c r="CV320" s="66">
        <f t="shared" si="34"/>
        <v>0</v>
      </c>
      <c r="CW320" s="66">
        <f t="shared" si="34"/>
        <v>0</v>
      </c>
      <c r="CX320" s="66">
        <f t="shared" si="34"/>
        <v>0</v>
      </c>
      <c r="CY320" s="66">
        <f t="shared" si="34"/>
        <v>0</v>
      </c>
      <c r="CZ320" s="66">
        <f t="shared" si="34"/>
        <v>0</v>
      </c>
      <c r="DA320" s="66">
        <f t="shared" si="34"/>
        <v>0</v>
      </c>
      <c r="DB320" s="66">
        <f t="shared" si="34"/>
        <v>0</v>
      </c>
      <c r="DC320" s="66">
        <f t="shared" si="34"/>
        <v>0</v>
      </c>
      <c r="DD320" s="66">
        <f t="shared" si="34"/>
        <v>0</v>
      </c>
      <c r="DE320" s="66">
        <f t="shared" si="34"/>
        <v>0</v>
      </c>
      <c r="DF320" s="66">
        <f t="shared" si="34"/>
        <v>0</v>
      </c>
      <c r="DG320" s="66">
        <f t="shared" si="34"/>
        <v>0</v>
      </c>
      <c r="DH320" s="66">
        <f t="shared" si="34"/>
        <v>0</v>
      </c>
      <c r="DI320" s="66">
        <f t="shared" si="34"/>
        <v>0</v>
      </c>
      <c r="DJ320" s="66">
        <f t="shared" si="34"/>
        <v>0</v>
      </c>
      <c r="DK320" s="66">
        <f t="shared" si="34"/>
        <v>0</v>
      </c>
      <c r="DL320" s="66">
        <f t="shared" si="34"/>
        <v>0</v>
      </c>
      <c r="DM320" s="66">
        <f t="shared" si="34"/>
        <v>0</v>
      </c>
      <c r="DN320" s="66">
        <f t="shared" si="34"/>
        <v>0</v>
      </c>
      <c r="DO320" s="66">
        <f t="shared" si="34"/>
        <v>0</v>
      </c>
      <c r="DP320" s="66">
        <f t="shared" si="34"/>
        <v>0</v>
      </c>
      <c r="DQ320" s="66">
        <f t="shared" si="34"/>
        <v>0</v>
      </c>
      <c r="DR320" s="66">
        <f t="shared" si="34"/>
        <v>0</v>
      </c>
      <c r="DS320" s="66">
        <f t="shared" si="34"/>
        <v>0</v>
      </c>
      <c r="DT320" s="66">
        <f t="shared" si="34"/>
        <v>0</v>
      </c>
      <c r="DU320" s="66">
        <f t="shared" si="34"/>
        <v>0</v>
      </c>
      <c r="DV320" s="66">
        <f t="shared" si="34"/>
        <v>0</v>
      </c>
      <c r="DW320" s="66">
        <f t="shared" si="34"/>
        <v>0</v>
      </c>
      <c r="DX320" s="66">
        <f t="shared" si="34"/>
        <v>0</v>
      </c>
      <c r="DY320" s="66">
        <f t="shared" si="34"/>
        <v>0</v>
      </c>
      <c r="DZ320" s="66">
        <f t="shared" si="34"/>
        <v>0</v>
      </c>
      <c r="EA320" s="66">
        <f t="shared" si="34"/>
        <v>0</v>
      </c>
      <c r="EB320" s="66">
        <f t="shared" si="34"/>
        <v>0</v>
      </c>
      <c r="EC320" s="66">
        <f t="shared" si="31"/>
        <v>0</v>
      </c>
      <c r="ED320" s="66">
        <f t="shared" si="31"/>
        <v>0</v>
      </c>
      <c r="EE320" s="66">
        <f t="shared" si="31"/>
        <v>0</v>
      </c>
      <c r="EF320" s="66">
        <f t="shared" si="31"/>
        <v>0</v>
      </c>
      <c r="EG320" s="66">
        <f t="shared" si="31"/>
        <v>0</v>
      </c>
      <c r="EH320" s="66">
        <f t="shared" si="31"/>
        <v>0</v>
      </c>
      <c r="EI320" s="66">
        <f t="shared" si="31"/>
        <v>0</v>
      </c>
      <c r="EJ320" s="66">
        <f t="shared" si="31"/>
        <v>0</v>
      </c>
      <c r="EK320" s="66">
        <f t="shared" si="31"/>
        <v>0</v>
      </c>
      <c r="EL320" s="66">
        <f t="shared" si="31"/>
        <v>0</v>
      </c>
      <c r="EM320" s="66">
        <f t="shared" si="31"/>
        <v>0</v>
      </c>
      <c r="EN320" s="66">
        <f t="shared" si="31"/>
        <v>0</v>
      </c>
      <c r="EO320" s="66">
        <f t="shared" si="31"/>
        <v>0</v>
      </c>
      <c r="EP320" s="66">
        <f t="shared" si="31"/>
        <v>0</v>
      </c>
      <c r="EQ320" s="66">
        <f t="shared" si="31"/>
        <v>0</v>
      </c>
      <c r="ER320" s="66">
        <f t="shared" si="31"/>
        <v>0</v>
      </c>
      <c r="ES320" s="66">
        <f t="shared" si="31"/>
        <v>0</v>
      </c>
      <c r="ET320" s="66">
        <f t="shared" si="31"/>
        <v>0</v>
      </c>
      <c r="EU320" s="66">
        <f t="shared" si="31"/>
        <v>0</v>
      </c>
      <c r="EV320" s="66">
        <f t="shared" si="31"/>
        <v>0</v>
      </c>
      <c r="EW320" s="66">
        <f t="shared" si="31"/>
        <v>0</v>
      </c>
      <c r="EX320" s="66">
        <f t="shared" si="31"/>
        <v>0</v>
      </c>
      <c r="EY320" s="66">
        <f t="shared" si="31"/>
        <v>0</v>
      </c>
      <c r="EZ320" s="66">
        <f t="shared" si="31"/>
        <v>0</v>
      </c>
      <c r="FA320" s="66">
        <f t="shared" si="31"/>
        <v>0</v>
      </c>
      <c r="FB320" s="66">
        <f t="shared" si="31"/>
        <v>0</v>
      </c>
      <c r="FC320" s="66">
        <f t="shared" si="31"/>
        <v>0</v>
      </c>
      <c r="FD320" s="66">
        <f t="shared" si="31"/>
        <v>0</v>
      </c>
      <c r="FE320" s="66">
        <f t="shared" si="31"/>
        <v>0</v>
      </c>
      <c r="FF320" s="66">
        <f t="shared" si="31"/>
        <v>0</v>
      </c>
      <c r="FG320" s="66">
        <f t="shared" si="31"/>
        <v>0</v>
      </c>
      <c r="FH320" s="66">
        <f t="shared" si="31"/>
        <v>0</v>
      </c>
      <c r="FI320" s="66">
        <f t="shared" si="31"/>
        <v>0</v>
      </c>
      <c r="FJ320" s="66">
        <f t="shared" si="31"/>
        <v>0</v>
      </c>
      <c r="FK320" s="66">
        <f t="shared" si="31"/>
        <v>0</v>
      </c>
      <c r="FL320" s="66">
        <f t="shared" si="31"/>
        <v>0</v>
      </c>
    </row>
    <row r="321" spans="2:168">
      <c r="B321" s="123" t="s">
        <v>541</v>
      </c>
      <c r="C321" s="124" t="s">
        <v>140</v>
      </c>
      <c r="D321" s="124" t="s">
        <v>141</v>
      </c>
      <c r="E321" s="66">
        <f t="shared" si="9"/>
        <v>0</v>
      </c>
      <c r="F321" s="66">
        <f t="shared" si="35"/>
        <v>0</v>
      </c>
      <c r="G321" s="66">
        <f t="shared" si="35"/>
        <v>0</v>
      </c>
      <c r="H321" s="66">
        <f t="shared" si="35"/>
        <v>0</v>
      </c>
      <c r="I321" s="66">
        <f t="shared" si="35"/>
        <v>0</v>
      </c>
      <c r="J321" s="66">
        <f t="shared" si="35"/>
        <v>0</v>
      </c>
      <c r="K321" s="66">
        <f t="shared" si="35"/>
        <v>0</v>
      </c>
      <c r="L321" s="66">
        <f t="shared" si="35"/>
        <v>0</v>
      </c>
      <c r="M321" s="66">
        <f t="shared" si="35"/>
        <v>0</v>
      </c>
      <c r="N321" s="66">
        <f t="shared" si="35"/>
        <v>0</v>
      </c>
      <c r="O321" s="66">
        <f t="shared" si="35"/>
        <v>0</v>
      </c>
      <c r="P321" s="66">
        <f t="shared" si="35"/>
        <v>0</v>
      </c>
      <c r="Q321" s="66">
        <f t="shared" si="35"/>
        <v>0</v>
      </c>
      <c r="R321" s="66">
        <f t="shared" si="35"/>
        <v>0</v>
      </c>
      <c r="S321" s="66">
        <f t="shared" si="35"/>
        <v>0</v>
      </c>
      <c r="T321" s="66">
        <f t="shared" si="35"/>
        <v>0</v>
      </c>
      <c r="U321" s="66">
        <f t="shared" si="35"/>
        <v>0</v>
      </c>
      <c r="V321" s="66">
        <f t="shared" si="35"/>
        <v>0</v>
      </c>
      <c r="W321" s="66">
        <f t="shared" si="35"/>
        <v>0</v>
      </c>
      <c r="X321" s="66">
        <f t="shared" si="35"/>
        <v>0</v>
      </c>
      <c r="Y321" s="66">
        <f t="shared" si="35"/>
        <v>0</v>
      </c>
      <c r="Z321" s="66">
        <f t="shared" si="35"/>
        <v>0</v>
      </c>
      <c r="AA321" s="66">
        <f t="shared" si="35"/>
        <v>0</v>
      </c>
      <c r="AB321" s="66">
        <f t="shared" si="35"/>
        <v>0</v>
      </c>
      <c r="AC321" s="66">
        <f t="shared" si="35"/>
        <v>0</v>
      </c>
      <c r="AD321" s="66">
        <f t="shared" si="35"/>
        <v>0</v>
      </c>
      <c r="AE321" s="66">
        <f t="shared" si="35"/>
        <v>0</v>
      </c>
      <c r="AF321" s="66">
        <f t="shared" si="35"/>
        <v>0</v>
      </c>
      <c r="AG321" s="66">
        <f t="shared" si="35"/>
        <v>0</v>
      </c>
      <c r="AH321" s="66">
        <f t="shared" si="35"/>
        <v>0</v>
      </c>
      <c r="AI321" s="66">
        <f t="shared" si="35"/>
        <v>0</v>
      </c>
      <c r="AJ321" s="66">
        <f t="shared" si="35"/>
        <v>0</v>
      </c>
      <c r="AK321" s="66">
        <f t="shared" si="35"/>
        <v>0</v>
      </c>
      <c r="AL321" s="66">
        <f t="shared" si="35"/>
        <v>0</v>
      </c>
      <c r="AM321" s="66">
        <f t="shared" si="35"/>
        <v>0</v>
      </c>
      <c r="AN321" s="66">
        <f t="shared" si="35"/>
        <v>0</v>
      </c>
      <c r="AO321" s="66">
        <f t="shared" si="35"/>
        <v>0</v>
      </c>
      <c r="AP321" s="66">
        <f t="shared" si="35"/>
        <v>0</v>
      </c>
      <c r="AQ321" s="66">
        <f t="shared" si="35"/>
        <v>0</v>
      </c>
      <c r="AR321" s="66">
        <f t="shared" si="35"/>
        <v>0</v>
      </c>
      <c r="AS321" s="66">
        <f t="shared" si="35"/>
        <v>0</v>
      </c>
      <c r="AT321" s="66">
        <f t="shared" si="35"/>
        <v>0</v>
      </c>
      <c r="AU321" s="66">
        <f t="shared" si="35"/>
        <v>0</v>
      </c>
      <c r="AV321" s="66">
        <f t="shared" si="35"/>
        <v>0</v>
      </c>
      <c r="AW321" s="66">
        <f t="shared" si="35"/>
        <v>0</v>
      </c>
      <c r="AX321" s="66">
        <f t="shared" si="35"/>
        <v>0</v>
      </c>
      <c r="AY321" s="66">
        <f t="shared" si="35"/>
        <v>0</v>
      </c>
      <c r="AZ321" s="66">
        <f t="shared" si="35"/>
        <v>0</v>
      </c>
      <c r="BA321" s="66">
        <f t="shared" si="35"/>
        <v>0</v>
      </c>
      <c r="BB321" s="66">
        <f t="shared" si="35"/>
        <v>0</v>
      </c>
      <c r="BC321" s="66">
        <f t="shared" si="35"/>
        <v>0</v>
      </c>
      <c r="BD321" s="66">
        <f t="shared" si="35"/>
        <v>0</v>
      </c>
      <c r="BE321" s="66">
        <f t="shared" si="35"/>
        <v>0</v>
      </c>
      <c r="BF321" s="66">
        <f t="shared" si="35"/>
        <v>0</v>
      </c>
      <c r="BG321" s="66">
        <f t="shared" si="35"/>
        <v>0</v>
      </c>
      <c r="BH321" s="66">
        <f t="shared" si="35"/>
        <v>0</v>
      </c>
      <c r="BI321" s="66">
        <f t="shared" si="35"/>
        <v>0</v>
      </c>
      <c r="BJ321" s="66">
        <f t="shared" si="35"/>
        <v>0</v>
      </c>
      <c r="BK321" s="66">
        <f t="shared" si="35"/>
        <v>0</v>
      </c>
      <c r="BL321" s="66">
        <f t="shared" si="35"/>
        <v>0</v>
      </c>
      <c r="BM321" s="66">
        <f t="shared" si="35"/>
        <v>0</v>
      </c>
      <c r="BN321" s="66">
        <f t="shared" si="35"/>
        <v>0</v>
      </c>
      <c r="BO321" s="66">
        <f t="shared" si="35"/>
        <v>0</v>
      </c>
      <c r="BP321" s="66">
        <f t="shared" si="35"/>
        <v>0</v>
      </c>
      <c r="BQ321" s="66">
        <f t="shared" si="35"/>
        <v>0</v>
      </c>
      <c r="BR321" s="66">
        <f t="shared" si="34"/>
        <v>0</v>
      </c>
      <c r="BS321" s="66">
        <f t="shared" si="34"/>
        <v>0</v>
      </c>
      <c r="BT321" s="66">
        <f t="shared" si="34"/>
        <v>0</v>
      </c>
      <c r="BU321" s="66">
        <f t="shared" si="34"/>
        <v>0</v>
      </c>
      <c r="BV321" s="66">
        <f t="shared" si="34"/>
        <v>0</v>
      </c>
      <c r="BW321" s="66">
        <f t="shared" si="34"/>
        <v>0</v>
      </c>
      <c r="BX321" s="66">
        <f t="shared" si="34"/>
        <v>0</v>
      </c>
      <c r="BY321" s="66">
        <f t="shared" si="34"/>
        <v>0</v>
      </c>
      <c r="BZ321" s="66">
        <f t="shared" si="34"/>
        <v>0</v>
      </c>
      <c r="CA321" s="66">
        <f t="shared" si="34"/>
        <v>0</v>
      </c>
      <c r="CB321" s="66">
        <f t="shared" si="34"/>
        <v>0</v>
      </c>
      <c r="CC321" s="66">
        <f t="shared" si="34"/>
        <v>0</v>
      </c>
      <c r="CD321" s="66">
        <f t="shared" si="34"/>
        <v>0</v>
      </c>
      <c r="CE321" s="66">
        <f t="shared" si="34"/>
        <v>0</v>
      </c>
      <c r="CF321" s="66">
        <f t="shared" si="34"/>
        <v>0</v>
      </c>
      <c r="CG321" s="66">
        <f t="shared" si="34"/>
        <v>0</v>
      </c>
      <c r="CH321" s="66">
        <f t="shared" si="34"/>
        <v>0</v>
      </c>
      <c r="CI321" s="66">
        <f t="shared" si="34"/>
        <v>0</v>
      </c>
      <c r="CJ321" s="66">
        <f t="shared" si="34"/>
        <v>0</v>
      </c>
      <c r="CK321" s="66">
        <f t="shared" si="34"/>
        <v>0</v>
      </c>
      <c r="CL321" s="66">
        <f t="shared" si="34"/>
        <v>0</v>
      </c>
      <c r="CM321" s="66">
        <f t="shared" si="34"/>
        <v>0</v>
      </c>
      <c r="CN321" s="66">
        <f t="shared" si="34"/>
        <v>0</v>
      </c>
      <c r="CO321" s="66">
        <f t="shared" si="34"/>
        <v>0</v>
      </c>
      <c r="CP321" s="66">
        <f t="shared" si="34"/>
        <v>0</v>
      </c>
      <c r="CQ321" s="66">
        <f t="shared" si="34"/>
        <v>0</v>
      </c>
      <c r="CR321" s="66">
        <f t="shared" si="34"/>
        <v>0</v>
      </c>
      <c r="CS321" s="66">
        <f t="shared" si="34"/>
        <v>0</v>
      </c>
      <c r="CT321" s="66">
        <f t="shared" si="34"/>
        <v>0</v>
      </c>
      <c r="CU321" s="66">
        <f t="shared" si="34"/>
        <v>0</v>
      </c>
      <c r="CV321" s="66">
        <f t="shared" si="34"/>
        <v>0</v>
      </c>
      <c r="CW321" s="66">
        <f t="shared" si="34"/>
        <v>0</v>
      </c>
      <c r="CX321" s="66">
        <f t="shared" si="34"/>
        <v>0</v>
      </c>
      <c r="CY321" s="66">
        <f t="shared" si="34"/>
        <v>0</v>
      </c>
      <c r="CZ321" s="66">
        <f t="shared" si="34"/>
        <v>0</v>
      </c>
      <c r="DA321" s="66">
        <f t="shared" si="34"/>
        <v>0</v>
      </c>
      <c r="DB321" s="66">
        <f t="shared" si="34"/>
        <v>0</v>
      </c>
      <c r="DC321" s="66">
        <f t="shared" si="34"/>
        <v>0</v>
      </c>
      <c r="DD321" s="66">
        <f t="shared" si="34"/>
        <v>0</v>
      </c>
      <c r="DE321" s="66">
        <f t="shared" si="34"/>
        <v>0</v>
      </c>
      <c r="DF321" s="66">
        <f t="shared" si="34"/>
        <v>0</v>
      </c>
      <c r="DG321" s="66">
        <f t="shared" si="34"/>
        <v>0</v>
      </c>
      <c r="DH321" s="66">
        <f t="shared" si="34"/>
        <v>0</v>
      </c>
      <c r="DI321" s="66">
        <f t="shared" si="34"/>
        <v>0</v>
      </c>
      <c r="DJ321" s="66">
        <f t="shared" si="34"/>
        <v>0</v>
      </c>
      <c r="DK321" s="66">
        <f t="shared" si="34"/>
        <v>0</v>
      </c>
      <c r="DL321" s="66">
        <f t="shared" si="34"/>
        <v>0</v>
      </c>
      <c r="DM321" s="66">
        <f t="shared" si="34"/>
        <v>0</v>
      </c>
      <c r="DN321" s="66">
        <f t="shared" si="34"/>
        <v>0</v>
      </c>
      <c r="DO321" s="66">
        <f t="shared" si="34"/>
        <v>0</v>
      </c>
      <c r="DP321" s="66">
        <f t="shared" si="34"/>
        <v>0</v>
      </c>
      <c r="DQ321" s="66">
        <f t="shared" si="34"/>
        <v>0</v>
      </c>
      <c r="DR321" s="66">
        <f t="shared" si="34"/>
        <v>0</v>
      </c>
      <c r="DS321" s="66">
        <f t="shared" si="34"/>
        <v>0</v>
      </c>
      <c r="DT321" s="66">
        <f t="shared" si="34"/>
        <v>0</v>
      </c>
      <c r="DU321" s="66">
        <f t="shared" si="34"/>
        <v>0</v>
      </c>
      <c r="DV321" s="66">
        <f t="shared" si="34"/>
        <v>0</v>
      </c>
      <c r="DW321" s="66">
        <f t="shared" si="34"/>
        <v>0</v>
      </c>
      <c r="DX321" s="66">
        <f t="shared" si="34"/>
        <v>0</v>
      </c>
      <c r="DY321" s="66">
        <f t="shared" si="34"/>
        <v>0</v>
      </c>
      <c r="DZ321" s="66">
        <f t="shared" si="34"/>
        <v>0</v>
      </c>
      <c r="EA321" s="66">
        <f t="shared" si="34"/>
        <v>0</v>
      </c>
      <c r="EB321" s="66">
        <f t="shared" si="34"/>
        <v>0</v>
      </c>
      <c r="EC321" s="66">
        <f t="shared" si="31"/>
        <v>0</v>
      </c>
      <c r="ED321" s="66">
        <f t="shared" si="31"/>
        <v>0</v>
      </c>
      <c r="EE321" s="66">
        <f t="shared" si="31"/>
        <v>0</v>
      </c>
      <c r="EF321" s="66">
        <f t="shared" ref="EF321:FL321" si="36">EF40-EF196</f>
        <v>0</v>
      </c>
      <c r="EG321" s="66">
        <f t="shared" si="36"/>
        <v>0</v>
      </c>
      <c r="EH321" s="66">
        <f t="shared" si="36"/>
        <v>0</v>
      </c>
      <c r="EI321" s="66">
        <f t="shared" si="36"/>
        <v>0</v>
      </c>
      <c r="EJ321" s="66">
        <f t="shared" si="36"/>
        <v>0</v>
      </c>
      <c r="EK321" s="66">
        <f t="shared" si="36"/>
        <v>0</v>
      </c>
      <c r="EL321" s="66">
        <f t="shared" si="36"/>
        <v>0</v>
      </c>
      <c r="EM321" s="66">
        <f t="shared" si="36"/>
        <v>0</v>
      </c>
      <c r="EN321" s="66">
        <f t="shared" si="36"/>
        <v>0</v>
      </c>
      <c r="EO321" s="66">
        <f t="shared" si="36"/>
        <v>0</v>
      </c>
      <c r="EP321" s="66">
        <f t="shared" si="36"/>
        <v>0</v>
      </c>
      <c r="EQ321" s="66">
        <f t="shared" si="36"/>
        <v>0</v>
      </c>
      <c r="ER321" s="66">
        <f t="shared" si="36"/>
        <v>0</v>
      </c>
      <c r="ES321" s="66">
        <f t="shared" si="36"/>
        <v>0</v>
      </c>
      <c r="ET321" s="66">
        <f t="shared" si="36"/>
        <v>0</v>
      </c>
      <c r="EU321" s="66">
        <f t="shared" si="36"/>
        <v>0</v>
      </c>
      <c r="EV321" s="66">
        <f t="shared" si="36"/>
        <v>0</v>
      </c>
      <c r="EW321" s="66">
        <f t="shared" si="36"/>
        <v>0</v>
      </c>
      <c r="EX321" s="66">
        <f t="shared" si="36"/>
        <v>0</v>
      </c>
      <c r="EY321" s="66">
        <f t="shared" si="36"/>
        <v>0</v>
      </c>
      <c r="EZ321" s="66">
        <f t="shared" si="36"/>
        <v>0</v>
      </c>
      <c r="FA321" s="66">
        <f t="shared" si="36"/>
        <v>0</v>
      </c>
      <c r="FB321" s="66">
        <f t="shared" si="36"/>
        <v>0</v>
      </c>
      <c r="FC321" s="66">
        <f t="shared" si="36"/>
        <v>0</v>
      </c>
      <c r="FD321" s="66">
        <f t="shared" si="36"/>
        <v>0</v>
      </c>
      <c r="FE321" s="66">
        <f t="shared" si="36"/>
        <v>0</v>
      </c>
      <c r="FF321" s="66">
        <f t="shared" si="36"/>
        <v>0</v>
      </c>
      <c r="FG321" s="66">
        <f t="shared" si="36"/>
        <v>0</v>
      </c>
      <c r="FH321" s="66">
        <f t="shared" si="36"/>
        <v>0</v>
      </c>
      <c r="FI321" s="66">
        <f t="shared" si="36"/>
        <v>0</v>
      </c>
      <c r="FJ321" s="66">
        <f t="shared" si="36"/>
        <v>0</v>
      </c>
      <c r="FK321" s="66">
        <f t="shared" si="36"/>
        <v>0</v>
      </c>
      <c r="FL321" s="66">
        <f t="shared" si="36"/>
        <v>0</v>
      </c>
    </row>
    <row r="322" spans="2:168">
      <c r="B322" s="123" t="s">
        <v>542</v>
      </c>
      <c r="C322" s="124" t="s">
        <v>142</v>
      </c>
      <c r="D322" s="124" t="s">
        <v>143</v>
      </c>
      <c r="E322" s="66">
        <f t="shared" si="9"/>
        <v>0</v>
      </c>
      <c r="F322" s="66">
        <f t="shared" si="35"/>
        <v>0</v>
      </c>
      <c r="G322" s="66">
        <f t="shared" si="35"/>
        <v>0</v>
      </c>
      <c r="H322" s="66">
        <f t="shared" si="35"/>
        <v>0</v>
      </c>
      <c r="I322" s="66">
        <f t="shared" si="35"/>
        <v>0</v>
      </c>
      <c r="J322" s="66">
        <f t="shared" si="35"/>
        <v>0</v>
      </c>
      <c r="K322" s="66">
        <f t="shared" si="35"/>
        <v>0</v>
      </c>
      <c r="L322" s="66">
        <f t="shared" si="35"/>
        <v>0</v>
      </c>
      <c r="M322" s="66">
        <f t="shared" si="35"/>
        <v>0</v>
      </c>
      <c r="N322" s="66">
        <f t="shared" si="35"/>
        <v>0</v>
      </c>
      <c r="O322" s="66">
        <f t="shared" si="35"/>
        <v>0</v>
      </c>
      <c r="P322" s="66">
        <f t="shared" si="35"/>
        <v>0</v>
      </c>
      <c r="Q322" s="66">
        <f t="shared" si="35"/>
        <v>0</v>
      </c>
      <c r="R322" s="66">
        <f t="shared" si="35"/>
        <v>0</v>
      </c>
      <c r="S322" s="66">
        <f t="shared" si="35"/>
        <v>0</v>
      </c>
      <c r="T322" s="66">
        <f t="shared" si="35"/>
        <v>0</v>
      </c>
      <c r="U322" s="66">
        <f t="shared" si="35"/>
        <v>0</v>
      </c>
      <c r="V322" s="66">
        <f t="shared" si="35"/>
        <v>0</v>
      </c>
      <c r="W322" s="66">
        <f t="shared" si="35"/>
        <v>0</v>
      </c>
      <c r="X322" s="66">
        <f t="shared" si="35"/>
        <v>0</v>
      </c>
      <c r="Y322" s="66">
        <f t="shared" si="35"/>
        <v>0</v>
      </c>
      <c r="Z322" s="66">
        <f t="shared" si="35"/>
        <v>0</v>
      </c>
      <c r="AA322" s="66">
        <f t="shared" si="35"/>
        <v>0</v>
      </c>
      <c r="AB322" s="66">
        <f t="shared" si="35"/>
        <v>0</v>
      </c>
      <c r="AC322" s="66">
        <f t="shared" si="35"/>
        <v>0</v>
      </c>
      <c r="AD322" s="66">
        <f t="shared" si="35"/>
        <v>0</v>
      </c>
      <c r="AE322" s="66">
        <f t="shared" si="35"/>
        <v>0</v>
      </c>
      <c r="AF322" s="66">
        <f t="shared" si="35"/>
        <v>0</v>
      </c>
      <c r="AG322" s="66">
        <f t="shared" si="35"/>
        <v>0</v>
      </c>
      <c r="AH322" s="66">
        <f t="shared" si="35"/>
        <v>0</v>
      </c>
      <c r="AI322" s="66">
        <f t="shared" si="35"/>
        <v>0</v>
      </c>
      <c r="AJ322" s="66">
        <f t="shared" si="35"/>
        <v>0</v>
      </c>
      <c r="AK322" s="66">
        <f t="shared" si="35"/>
        <v>0</v>
      </c>
      <c r="AL322" s="66">
        <f t="shared" si="35"/>
        <v>0</v>
      </c>
      <c r="AM322" s="66">
        <f t="shared" si="35"/>
        <v>0</v>
      </c>
      <c r="AN322" s="66">
        <f t="shared" si="35"/>
        <v>0</v>
      </c>
      <c r="AO322" s="66">
        <f t="shared" si="35"/>
        <v>0</v>
      </c>
      <c r="AP322" s="66">
        <f t="shared" si="35"/>
        <v>0</v>
      </c>
      <c r="AQ322" s="66">
        <f t="shared" si="35"/>
        <v>0</v>
      </c>
      <c r="AR322" s="66">
        <f t="shared" si="35"/>
        <v>0</v>
      </c>
      <c r="AS322" s="66">
        <f t="shared" si="35"/>
        <v>0</v>
      </c>
      <c r="AT322" s="66">
        <f t="shared" si="35"/>
        <v>0</v>
      </c>
      <c r="AU322" s="66">
        <f t="shared" si="35"/>
        <v>0</v>
      </c>
      <c r="AV322" s="66">
        <f t="shared" si="35"/>
        <v>0</v>
      </c>
      <c r="AW322" s="66">
        <f t="shared" si="35"/>
        <v>0</v>
      </c>
      <c r="AX322" s="66">
        <f t="shared" si="35"/>
        <v>0</v>
      </c>
      <c r="AY322" s="66">
        <f t="shared" si="35"/>
        <v>0</v>
      </c>
      <c r="AZ322" s="66">
        <f t="shared" si="35"/>
        <v>0</v>
      </c>
      <c r="BA322" s="66">
        <f t="shared" si="35"/>
        <v>0</v>
      </c>
      <c r="BB322" s="66">
        <f t="shared" si="35"/>
        <v>0</v>
      </c>
      <c r="BC322" s="66">
        <f t="shared" si="35"/>
        <v>0</v>
      </c>
      <c r="BD322" s="66">
        <f t="shared" si="35"/>
        <v>0</v>
      </c>
      <c r="BE322" s="66">
        <f t="shared" si="35"/>
        <v>0</v>
      </c>
      <c r="BF322" s="66">
        <f t="shared" si="35"/>
        <v>0</v>
      </c>
      <c r="BG322" s="66">
        <f t="shared" si="35"/>
        <v>0</v>
      </c>
      <c r="BH322" s="66">
        <f t="shared" si="35"/>
        <v>0</v>
      </c>
      <c r="BI322" s="66">
        <f t="shared" si="35"/>
        <v>0</v>
      </c>
      <c r="BJ322" s="66">
        <f t="shared" si="35"/>
        <v>0</v>
      </c>
      <c r="BK322" s="66">
        <f t="shared" si="35"/>
        <v>0</v>
      </c>
      <c r="BL322" s="66">
        <f t="shared" si="35"/>
        <v>0</v>
      </c>
      <c r="BM322" s="66">
        <f t="shared" si="35"/>
        <v>0</v>
      </c>
      <c r="BN322" s="66">
        <f t="shared" si="35"/>
        <v>0</v>
      </c>
      <c r="BO322" s="66">
        <f t="shared" si="35"/>
        <v>0</v>
      </c>
      <c r="BP322" s="66">
        <f t="shared" si="35"/>
        <v>0</v>
      </c>
      <c r="BQ322" s="66">
        <f t="shared" si="35"/>
        <v>0</v>
      </c>
      <c r="BR322" s="66">
        <f t="shared" si="34"/>
        <v>0</v>
      </c>
      <c r="BS322" s="66">
        <f t="shared" si="34"/>
        <v>0</v>
      </c>
      <c r="BT322" s="66">
        <f t="shared" si="34"/>
        <v>0</v>
      </c>
      <c r="BU322" s="66">
        <f t="shared" si="34"/>
        <v>0</v>
      </c>
      <c r="BV322" s="66">
        <f t="shared" si="34"/>
        <v>0</v>
      </c>
      <c r="BW322" s="66">
        <f t="shared" si="34"/>
        <v>0</v>
      </c>
      <c r="BX322" s="66">
        <f t="shared" si="34"/>
        <v>0</v>
      </c>
      <c r="BY322" s="66">
        <f t="shared" si="34"/>
        <v>0</v>
      </c>
      <c r="BZ322" s="66">
        <f t="shared" si="34"/>
        <v>0</v>
      </c>
      <c r="CA322" s="66">
        <f t="shared" si="34"/>
        <v>0</v>
      </c>
      <c r="CB322" s="66">
        <f t="shared" si="34"/>
        <v>0</v>
      </c>
      <c r="CC322" s="66">
        <f t="shared" si="34"/>
        <v>0</v>
      </c>
      <c r="CD322" s="66">
        <f t="shared" si="34"/>
        <v>0</v>
      </c>
      <c r="CE322" s="66">
        <f t="shared" si="34"/>
        <v>0</v>
      </c>
      <c r="CF322" s="66">
        <f t="shared" si="34"/>
        <v>0</v>
      </c>
      <c r="CG322" s="66">
        <f t="shared" si="34"/>
        <v>0</v>
      </c>
      <c r="CH322" s="66">
        <f t="shared" si="34"/>
        <v>0</v>
      </c>
      <c r="CI322" s="66">
        <f t="shared" si="34"/>
        <v>0</v>
      </c>
      <c r="CJ322" s="66">
        <f t="shared" si="34"/>
        <v>0</v>
      </c>
      <c r="CK322" s="66">
        <f t="shared" si="34"/>
        <v>0</v>
      </c>
      <c r="CL322" s="66">
        <f t="shared" si="34"/>
        <v>0</v>
      </c>
      <c r="CM322" s="66">
        <f t="shared" si="34"/>
        <v>0</v>
      </c>
      <c r="CN322" s="66">
        <f t="shared" si="34"/>
        <v>0</v>
      </c>
      <c r="CO322" s="66">
        <f t="shared" si="34"/>
        <v>0</v>
      </c>
      <c r="CP322" s="66">
        <f t="shared" si="34"/>
        <v>0</v>
      </c>
      <c r="CQ322" s="66">
        <f t="shared" si="34"/>
        <v>0</v>
      </c>
      <c r="CR322" s="66">
        <f t="shared" si="34"/>
        <v>0</v>
      </c>
      <c r="CS322" s="66">
        <f t="shared" si="34"/>
        <v>0</v>
      </c>
      <c r="CT322" s="66">
        <f t="shared" si="34"/>
        <v>0</v>
      </c>
      <c r="CU322" s="66">
        <f t="shared" si="34"/>
        <v>0</v>
      </c>
      <c r="CV322" s="66">
        <f t="shared" si="34"/>
        <v>0</v>
      </c>
      <c r="CW322" s="66">
        <f t="shared" si="34"/>
        <v>0</v>
      </c>
      <c r="CX322" s="66">
        <f t="shared" si="34"/>
        <v>0</v>
      </c>
      <c r="CY322" s="66">
        <f t="shared" si="34"/>
        <v>0</v>
      </c>
      <c r="CZ322" s="66">
        <f t="shared" si="34"/>
        <v>0</v>
      </c>
      <c r="DA322" s="66">
        <f t="shared" si="34"/>
        <v>0</v>
      </c>
      <c r="DB322" s="66">
        <f t="shared" si="34"/>
        <v>0</v>
      </c>
      <c r="DC322" s="66">
        <f t="shared" si="34"/>
        <v>0</v>
      </c>
      <c r="DD322" s="66">
        <f t="shared" si="34"/>
        <v>0</v>
      </c>
      <c r="DE322" s="66">
        <f t="shared" si="34"/>
        <v>0</v>
      </c>
      <c r="DF322" s="66">
        <f t="shared" si="34"/>
        <v>0</v>
      </c>
      <c r="DG322" s="66">
        <f t="shared" si="34"/>
        <v>0</v>
      </c>
      <c r="DH322" s="66">
        <f t="shared" si="34"/>
        <v>0</v>
      </c>
      <c r="DI322" s="66">
        <f t="shared" si="34"/>
        <v>0</v>
      </c>
      <c r="DJ322" s="66">
        <f t="shared" si="34"/>
        <v>0</v>
      </c>
      <c r="DK322" s="66">
        <f t="shared" si="34"/>
        <v>0</v>
      </c>
      <c r="DL322" s="66">
        <f t="shared" si="34"/>
        <v>0</v>
      </c>
      <c r="DM322" s="66">
        <f t="shared" si="34"/>
        <v>0</v>
      </c>
      <c r="DN322" s="66">
        <f t="shared" si="34"/>
        <v>0</v>
      </c>
      <c r="DO322" s="66">
        <f t="shared" si="34"/>
        <v>0</v>
      </c>
      <c r="DP322" s="66">
        <f t="shared" si="34"/>
        <v>0</v>
      </c>
      <c r="DQ322" s="66">
        <f t="shared" si="34"/>
        <v>0</v>
      </c>
      <c r="DR322" s="66">
        <f t="shared" si="34"/>
        <v>0</v>
      </c>
      <c r="DS322" s="66">
        <f t="shared" si="34"/>
        <v>0</v>
      </c>
      <c r="DT322" s="66">
        <f t="shared" si="34"/>
        <v>0</v>
      </c>
      <c r="DU322" s="66">
        <f t="shared" si="34"/>
        <v>0</v>
      </c>
      <c r="DV322" s="66">
        <f t="shared" si="34"/>
        <v>0</v>
      </c>
      <c r="DW322" s="66">
        <f t="shared" si="34"/>
        <v>0</v>
      </c>
      <c r="DX322" s="66">
        <f t="shared" si="34"/>
        <v>0</v>
      </c>
      <c r="DY322" s="66">
        <f t="shared" si="34"/>
        <v>0</v>
      </c>
      <c r="DZ322" s="66">
        <f t="shared" si="34"/>
        <v>0</v>
      </c>
      <c r="EA322" s="66">
        <f t="shared" si="34"/>
        <v>0</v>
      </c>
      <c r="EB322" s="66">
        <f t="shared" si="34"/>
        <v>0</v>
      </c>
      <c r="EC322" s="66">
        <f t="shared" ref="EC322:FL329" si="37">EC41-EC197</f>
        <v>0</v>
      </c>
      <c r="ED322" s="66">
        <f t="shared" si="37"/>
        <v>0</v>
      </c>
      <c r="EE322" s="66">
        <f t="shared" si="37"/>
        <v>0</v>
      </c>
      <c r="EF322" s="66">
        <f t="shared" si="37"/>
        <v>0</v>
      </c>
      <c r="EG322" s="66">
        <f t="shared" si="37"/>
        <v>0</v>
      </c>
      <c r="EH322" s="66">
        <f t="shared" si="37"/>
        <v>0</v>
      </c>
      <c r="EI322" s="66">
        <f t="shared" si="37"/>
        <v>0</v>
      </c>
      <c r="EJ322" s="66">
        <f t="shared" si="37"/>
        <v>0</v>
      </c>
      <c r="EK322" s="66">
        <f t="shared" si="37"/>
        <v>0</v>
      </c>
      <c r="EL322" s="66">
        <f t="shared" si="37"/>
        <v>0</v>
      </c>
      <c r="EM322" s="66">
        <f t="shared" si="37"/>
        <v>0</v>
      </c>
      <c r="EN322" s="66">
        <f t="shared" si="37"/>
        <v>0</v>
      </c>
      <c r="EO322" s="66">
        <f t="shared" si="37"/>
        <v>0</v>
      </c>
      <c r="EP322" s="66">
        <f t="shared" si="37"/>
        <v>0</v>
      </c>
      <c r="EQ322" s="66">
        <f t="shared" si="37"/>
        <v>0</v>
      </c>
      <c r="ER322" s="66">
        <f t="shared" si="37"/>
        <v>0</v>
      </c>
      <c r="ES322" s="66">
        <f t="shared" si="37"/>
        <v>0</v>
      </c>
      <c r="ET322" s="66">
        <f t="shared" si="37"/>
        <v>0</v>
      </c>
      <c r="EU322" s="66">
        <f t="shared" si="37"/>
        <v>0</v>
      </c>
      <c r="EV322" s="66">
        <f t="shared" si="37"/>
        <v>0</v>
      </c>
      <c r="EW322" s="66">
        <f t="shared" si="37"/>
        <v>0</v>
      </c>
      <c r="EX322" s="66">
        <f t="shared" si="37"/>
        <v>0</v>
      </c>
      <c r="EY322" s="66">
        <f t="shared" si="37"/>
        <v>0</v>
      </c>
      <c r="EZ322" s="66">
        <f t="shared" si="37"/>
        <v>0</v>
      </c>
      <c r="FA322" s="66">
        <f t="shared" si="37"/>
        <v>0</v>
      </c>
      <c r="FB322" s="66">
        <f t="shared" si="37"/>
        <v>0</v>
      </c>
      <c r="FC322" s="66">
        <f t="shared" si="37"/>
        <v>0</v>
      </c>
      <c r="FD322" s="66">
        <f t="shared" si="37"/>
        <v>0</v>
      </c>
      <c r="FE322" s="66">
        <f t="shared" si="37"/>
        <v>0</v>
      </c>
      <c r="FF322" s="66">
        <f t="shared" si="37"/>
        <v>0</v>
      </c>
      <c r="FG322" s="66">
        <f t="shared" si="37"/>
        <v>0</v>
      </c>
      <c r="FH322" s="66">
        <f t="shared" si="37"/>
        <v>0</v>
      </c>
      <c r="FI322" s="66">
        <f t="shared" si="37"/>
        <v>0</v>
      </c>
      <c r="FJ322" s="66">
        <f t="shared" si="37"/>
        <v>0</v>
      </c>
      <c r="FK322" s="66">
        <f t="shared" si="37"/>
        <v>0</v>
      </c>
      <c r="FL322" s="66">
        <f t="shared" si="37"/>
        <v>0</v>
      </c>
    </row>
    <row r="323" spans="2:168">
      <c r="B323" s="123" t="s">
        <v>543</v>
      </c>
      <c r="C323" s="124" t="s">
        <v>144</v>
      </c>
      <c r="D323" s="124" t="s">
        <v>145</v>
      </c>
      <c r="E323" s="66">
        <f t="shared" si="9"/>
        <v>0</v>
      </c>
      <c r="F323" s="66">
        <f t="shared" si="35"/>
        <v>0</v>
      </c>
      <c r="G323" s="66">
        <f t="shared" si="35"/>
        <v>0</v>
      </c>
      <c r="H323" s="66">
        <f t="shared" si="35"/>
        <v>0</v>
      </c>
      <c r="I323" s="66">
        <f t="shared" si="35"/>
        <v>0</v>
      </c>
      <c r="J323" s="66">
        <f t="shared" si="35"/>
        <v>0</v>
      </c>
      <c r="K323" s="66">
        <f t="shared" si="35"/>
        <v>0</v>
      </c>
      <c r="L323" s="66">
        <f t="shared" si="35"/>
        <v>0</v>
      </c>
      <c r="M323" s="66">
        <f t="shared" si="35"/>
        <v>0</v>
      </c>
      <c r="N323" s="66">
        <f t="shared" si="35"/>
        <v>0</v>
      </c>
      <c r="O323" s="66">
        <f t="shared" si="35"/>
        <v>0</v>
      </c>
      <c r="P323" s="66">
        <f t="shared" si="35"/>
        <v>0</v>
      </c>
      <c r="Q323" s="66">
        <f t="shared" si="35"/>
        <v>0</v>
      </c>
      <c r="R323" s="66">
        <f t="shared" si="35"/>
        <v>0</v>
      </c>
      <c r="S323" s="66">
        <f t="shared" si="35"/>
        <v>0</v>
      </c>
      <c r="T323" s="66">
        <f t="shared" si="35"/>
        <v>0</v>
      </c>
      <c r="U323" s="66">
        <f t="shared" si="35"/>
        <v>0</v>
      </c>
      <c r="V323" s="66">
        <f t="shared" si="35"/>
        <v>0</v>
      </c>
      <c r="W323" s="66">
        <f t="shared" si="35"/>
        <v>0</v>
      </c>
      <c r="X323" s="66">
        <f t="shared" si="35"/>
        <v>0</v>
      </c>
      <c r="Y323" s="66">
        <f t="shared" si="35"/>
        <v>0</v>
      </c>
      <c r="Z323" s="66">
        <f t="shared" si="35"/>
        <v>0</v>
      </c>
      <c r="AA323" s="66">
        <f t="shared" si="35"/>
        <v>0</v>
      </c>
      <c r="AB323" s="66">
        <f t="shared" si="35"/>
        <v>0</v>
      </c>
      <c r="AC323" s="66">
        <f t="shared" si="35"/>
        <v>0</v>
      </c>
      <c r="AD323" s="66">
        <f t="shared" si="35"/>
        <v>0</v>
      </c>
      <c r="AE323" s="66">
        <f t="shared" si="35"/>
        <v>0</v>
      </c>
      <c r="AF323" s="66">
        <f t="shared" si="35"/>
        <v>0</v>
      </c>
      <c r="AG323" s="66">
        <f t="shared" si="35"/>
        <v>0</v>
      </c>
      <c r="AH323" s="66">
        <f t="shared" si="35"/>
        <v>0</v>
      </c>
      <c r="AI323" s="66">
        <f t="shared" si="35"/>
        <v>0</v>
      </c>
      <c r="AJ323" s="66">
        <f t="shared" si="35"/>
        <v>0</v>
      </c>
      <c r="AK323" s="66">
        <f t="shared" si="35"/>
        <v>0</v>
      </c>
      <c r="AL323" s="66">
        <f t="shared" si="35"/>
        <v>0</v>
      </c>
      <c r="AM323" s="66">
        <f t="shared" si="35"/>
        <v>0</v>
      </c>
      <c r="AN323" s="66">
        <f t="shared" si="35"/>
        <v>0</v>
      </c>
      <c r="AO323" s="66">
        <f t="shared" si="35"/>
        <v>0</v>
      </c>
      <c r="AP323" s="66">
        <f t="shared" si="35"/>
        <v>0</v>
      </c>
      <c r="AQ323" s="66">
        <f t="shared" si="35"/>
        <v>0</v>
      </c>
      <c r="AR323" s="66">
        <f t="shared" si="35"/>
        <v>0</v>
      </c>
      <c r="AS323" s="66">
        <f t="shared" si="35"/>
        <v>0</v>
      </c>
      <c r="AT323" s="66">
        <f t="shared" si="35"/>
        <v>0</v>
      </c>
      <c r="AU323" s="66">
        <f t="shared" si="35"/>
        <v>0</v>
      </c>
      <c r="AV323" s="66">
        <f t="shared" si="35"/>
        <v>0</v>
      </c>
      <c r="AW323" s="66">
        <f t="shared" si="35"/>
        <v>0</v>
      </c>
      <c r="AX323" s="66">
        <f t="shared" si="35"/>
        <v>0</v>
      </c>
      <c r="AY323" s="66">
        <f t="shared" si="35"/>
        <v>0</v>
      </c>
      <c r="AZ323" s="66">
        <f t="shared" si="35"/>
        <v>0</v>
      </c>
      <c r="BA323" s="66">
        <f t="shared" si="35"/>
        <v>0</v>
      </c>
      <c r="BB323" s="66">
        <f t="shared" si="35"/>
        <v>0</v>
      </c>
      <c r="BC323" s="66">
        <f t="shared" si="35"/>
        <v>0</v>
      </c>
      <c r="BD323" s="66">
        <f t="shared" si="35"/>
        <v>0</v>
      </c>
      <c r="BE323" s="66">
        <f t="shared" si="35"/>
        <v>0</v>
      </c>
      <c r="BF323" s="66">
        <f t="shared" si="35"/>
        <v>0</v>
      </c>
      <c r="BG323" s="66">
        <f t="shared" si="35"/>
        <v>0</v>
      </c>
      <c r="BH323" s="66">
        <f t="shared" si="35"/>
        <v>0</v>
      </c>
      <c r="BI323" s="66">
        <f t="shared" si="35"/>
        <v>0</v>
      </c>
      <c r="BJ323" s="66">
        <f t="shared" si="35"/>
        <v>0</v>
      </c>
      <c r="BK323" s="66">
        <f t="shared" si="35"/>
        <v>0</v>
      </c>
      <c r="BL323" s="66">
        <f t="shared" si="35"/>
        <v>0</v>
      </c>
      <c r="BM323" s="66">
        <f t="shared" si="35"/>
        <v>0</v>
      </c>
      <c r="BN323" s="66">
        <f t="shared" si="35"/>
        <v>0</v>
      </c>
      <c r="BO323" s="66">
        <f t="shared" si="35"/>
        <v>0</v>
      </c>
      <c r="BP323" s="66">
        <f t="shared" si="35"/>
        <v>0</v>
      </c>
      <c r="BQ323" s="66">
        <f t="shared" ref="BQ323:EB326" si="38">BQ42-BQ198</f>
        <v>0</v>
      </c>
      <c r="BR323" s="66">
        <f t="shared" si="38"/>
        <v>0</v>
      </c>
      <c r="BS323" s="66">
        <f t="shared" si="38"/>
        <v>0</v>
      </c>
      <c r="BT323" s="66">
        <f t="shared" si="38"/>
        <v>0</v>
      </c>
      <c r="BU323" s="66">
        <f t="shared" si="38"/>
        <v>0</v>
      </c>
      <c r="BV323" s="66">
        <f t="shared" si="38"/>
        <v>0</v>
      </c>
      <c r="BW323" s="66">
        <f t="shared" si="38"/>
        <v>0</v>
      </c>
      <c r="BX323" s="66">
        <f t="shared" si="38"/>
        <v>0</v>
      </c>
      <c r="BY323" s="66">
        <f t="shared" si="38"/>
        <v>0</v>
      </c>
      <c r="BZ323" s="66">
        <f t="shared" si="38"/>
        <v>0</v>
      </c>
      <c r="CA323" s="66">
        <f t="shared" si="38"/>
        <v>0</v>
      </c>
      <c r="CB323" s="66">
        <f t="shared" si="38"/>
        <v>0</v>
      </c>
      <c r="CC323" s="66">
        <f t="shared" si="38"/>
        <v>0</v>
      </c>
      <c r="CD323" s="66">
        <f t="shared" si="38"/>
        <v>0</v>
      </c>
      <c r="CE323" s="66">
        <f t="shared" si="38"/>
        <v>0</v>
      </c>
      <c r="CF323" s="66">
        <f t="shared" si="38"/>
        <v>0</v>
      </c>
      <c r="CG323" s="66">
        <f t="shared" si="38"/>
        <v>0</v>
      </c>
      <c r="CH323" s="66">
        <f t="shared" si="38"/>
        <v>0</v>
      </c>
      <c r="CI323" s="66">
        <f t="shared" si="38"/>
        <v>0</v>
      </c>
      <c r="CJ323" s="66">
        <f t="shared" si="38"/>
        <v>0</v>
      </c>
      <c r="CK323" s="66">
        <f t="shared" si="38"/>
        <v>0</v>
      </c>
      <c r="CL323" s="66">
        <f t="shared" si="38"/>
        <v>0</v>
      </c>
      <c r="CM323" s="66">
        <f t="shared" si="38"/>
        <v>0</v>
      </c>
      <c r="CN323" s="66">
        <f t="shared" si="38"/>
        <v>0</v>
      </c>
      <c r="CO323" s="66">
        <f t="shared" si="38"/>
        <v>0</v>
      </c>
      <c r="CP323" s="66">
        <f t="shared" si="38"/>
        <v>0</v>
      </c>
      <c r="CQ323" s="66">
        <f t="shared" si="38"/>
        <v>0</v>
      </c>
      <c r="CR323" s="66">
        <f t="shared" si="38"/>
        <v>0</v>
      </c>
      <c r="CS323" s="66">
        <f t="shared" si="38"/>
        <v>0</v>
      </c>
      <c r="CT323" s="66">
        <f t="shared" si="38"/>
        <v>0</v>
      </c>
      <c r="CU323" s="66">
        <f t="shared" si="38"/>
        <v>0</v>
      </c>
      <c r="CV323" s="66">
        <f t="shared" si="38"/>
        <v>0</v>
      </c>
      <c r="CW323" s="66">
        <f t="shared" si="38"/>
        <v>0</v>
      </c>
      <c r="CX323" s="66">
        <f t="shared" si="38"/>
        <v>0</v>
      </c>
      <c r="CY323" s="66">
        <f t="shared" si="38"/>
        <v>0</v>
      </c>
      <c r="CZ323" s="66">
        <f t="shared" si="38"/>
        <v>0</v>
      </c>
      <c r="DA323" s="66">
        <f t="shared" si="38"/>
        <v>0</v>
      </c>
      <c r="DB323" s="66">
        <f t="shared" si="38"/>
        <v>0</v>
      </c>
      <c r="DC323" s="66">
        <f t="shared" si="38"/>
        <v>0</v>
      </c>
      <c r="DD323" s="66">
        <f t="shared" si="38"/>
        <v>0</v>
      </c>
      <c r="DE323" s="66">
        <f t="shared" si="38"/>
        <v>0</v>
      </c>
      <c r="DF323" s="66">
        <f t="shared" si="38"/>
        <v>0</v>
      </c>
      <c r="DG323" s="66">
        <f t="shared" si="38"/>
        <v>0</v>
      </c>
      <c r="DH323" s="66">
        <f t="shared" si="38"/>
        <v>0</v>
      </c>
      <c r="DI323" s="66">
        <f t="shared" si="38"/>
        <v>0</v>
      </c>
      <c r="DJ323" s="66">
        <f t="shared" si="38"/>
        <v>0</v>
      </c>
      <c r="DK323" s="66">
        <f t="shared" si="38"/>
        <v>0</v>
      </c>
      <c r="DL323" s="66">
        <f t="shared" si="38"/>
        <v>0</v>
      </c>
      <c r="DM323" s="66">
        <f t="shared" si="38"/>
        <v>0</v>
      </c>
      <c r="DN323" s="66">
        <f t="shared" si="38"/>
        <v>0</v>
      </c>
      <c r="DO323" s="66">
        <f t="shared" si="38"/>
        <v>0</v>
      </c>
      <c r="DP323" s="66">
        <f t="shared" si="38"/>
        <v>0</v>
      </c>
      <c r="DQ323" s="66">
        <f t="shared" si="38"/>
        <v>0</v>
      </c>
      <c r="DR323" s="66">
        <f t="shared" si="38"/>
        <v>0</v>
      </c>
      <c r="DS323" s="66">
        <f t="shared" si="38"/>
        <v>0</v>
      </c>
      <c r="DT323" s="66">
        <f t="shared" si="38"/>
        <v>0</v>
      </c>
      <c r="DU323" s="66">
        <f t="shared" si="38"/>
        <v>0</v>
      </c>
      <c r="DV323" s="66">
        <f t="shared" si="38"/>
        <v>0</v>
      </c>
      <c r="DW323" s="66">
        <f t="shared" si="38"/>
        <v>0</v>
      </c>
      <c r="DX323" s="66">
        <f t="shared" si="38"/>
        <v>0</v>
      </c>
      <c r="DY323" s="66">
        <f t="shared" si="38"/>
        <v>0</v>
      </c>
      <c r="DZ323" s="66">
        <f t="shared" si="38"/>
        <v>0</v>
      </c>
      <c r="EA323" s="66">
        <f t="shared" si="38"/>
        <v>0</v>
      </c>
      <c r="EB323" s="66">
        <f t="shared" si="38"/>
        <v>0</v>
      </c>
      <c r="EC323" s="66">
        <f t="shared" si="37"/>
        <v>0</v>
      </c>
      <c r="ED323" s="66">
        <f t="shared" si="37"/>
        <v>0</v>
      </c>
      <c r="EE323" s="66">
        <f t="shared" si="37"/>
        <v>0</v>
      </c>
      <c r="EF323" s="66">
        <f t="shared" si="37"/>
        <v>0</v>
      </c>
      <c r="EG323" s="66">
        <f t="shared" si="37"/>
        <v>0</v>
      </c>
      <c r="EH323" s="66">
        <f t="shared" si="37"/>
        <v>0</v>
      </c>
      <c r="EI323" s="66">
        <f t="shared" si="37"/>
        <v>0</v>
      </c>
      <c r="EJ323" s="66">
        <f t="shared" si="37"/>
        <v>0</v>
      </c>
      <c r="EK323" s="66">
        <f t="shared" si="37"/>
        <v>0</v>
      </c>
      <c r="EL323" s="66">
        <f t="shared" si="37"/>
        <v>0</v>
      </c>
      <c r="EM323" s="66">
        <f t="shared" si="37"/>
        <v>0</v>
      </c>
      <c r="EN323" s="66">
        <f t="shared" si="37"/>
        <v>0</v>
      </c>
      <c r="EO323" s="66">
        <f t="shared" si="37"/>
        <v>0</v>
      </c>
      <c r="EP323" s="66">
        <f t="shared" si="37"/>
        <v>0</v>
      </c>
      <c r="EQ323" s="66">
        <f t="shared" si="37"/>
        <v>0</v>
      </c>
      <c r="ER323" s="66">
        <f t="shared" si="37"/>
        <v>0</v>
      </c>
      <c r="ES323" s="66">
        <f t="shared" si="37"/>
        <v>0</v>
      </c>
      <c r="ET323" s="66">
        <f t="shared" si="37"/>
        <v>0</v>
      </c>
      <c r="EU323" s="66">
        <f t="shared" si="37"/>
        <v>0</v>
      </c>
      <c r="EV323" s="66">
        <f t="shared" si="37"/>
        <v>0</v>
      </c>
      <c r="EW323" s="66">
        <f t="shared" si="37"/>
        <v>0</v>
      </c>
      <c r="EX323" s="66">
        <f t="shared" si="37"/>
        <v>0</v>
      </c>
      <c r="EY323" s="66">
        <f t="shared" si="37"/>
        <v>0</v>
      </c>
      <c r="EZ323" s="66">
        <f t="shared" si="37"/>
        <v>0</v>
      </c>
      <c r="FA323" s="66">
        <f t="shared" si="37"/>
        <v>0</v>
      </c>
      <c r="FB323" s="66">
        <f t="shared" si="37"/>
        <v>0</v>
      </c>
      <c r="FC323" s="66">
        <f t="shared" si="37"/>
        <v>0</v>
      </c>
      <c r="FD323" s="66">
        <f t="shared" si="37"/>
        <v>0</v>
      </c>
      <c r="FE323" s="66">
        <f t="shared" si="37"/>
        <v>0</v>
      </c>
      <c r="FF323" s="66">
        <f t="shared" si="37"/>
        <v>0</v>
      </c>
      <c r="FG323" s="66">
        <f t="shared" si="37"/>
        <v>0</v>
      </c>
      <c r="FH323" s="66">
        <f t="shared" si="37"/>
        <v>0</v>
      </c>
      <c r="FI323" s="66">
        <f t="shared" si="37"/>
        <v>0</v>
      </c>
      <c r="FJ323" s="66">
        <f t="shared" si="37"/>
        <v>0</v>
      </c>
      <c r="FK323" s="66">
        <f t="shared" si="37"/>
        <v>0</v>
      </c>
      <c r="FL323" s="66">
        <f t="shared" si="37"/>
        <v>0</v>
      </c>
    </row>
    <row r="324" spans="2:168">
      <c r="B324" s="123" t="s">
        <v>544</v>
      </c>
      <c r="C324" s="124" t="s">
        <v>146</v>
      </c>
      <c r="D324" s="124" t="s">
        <v>147</v>
      </c>
      <c r="E324" s="66">
        <f t="shared" si="9"/>
        <v>0</v>
      </c>
      <c r="F324" s="66">
        <f t="shared" ref="F324:BQ327" si="39">F43-F199</f>
        <v>0</v>
      </c>
      <c r="G324" s="66">
        <f t="shared" si="39"/>
        <v>0</v>
      </c>
      <c r="H324" s="66">
        <f t="shared" si="39"/>
        <v>0</v>
      </c>
      <c r="I324" s="66">
        <f t="shared" si="39"/>
        <v>0</v>
      </c>
      <c r="J324" s="66">
        <f t="shared" si="39"/>
        <v>0</v>
      </c>
      <c r="K324" s="66">
        <f t="shared" si="39"/>
        <v>0</v>
      </c>
      <c r="L324" s="66">
        <f t="shared" si="39"/>
        <v>0</v>
      </c>
      <c r="M324" s="66">
        <f t="shared" si="39"/>
        <v>0</v>
      </c>
      <c r="N324" s="66">
        <f t="shared" si="39"/>
        <v>0</v>
      </c>
      <c r="O324" s="66">
        <f t="shared" si="39"/>
        <v>0</v>
      </c>
      <c r="P324" s="66">
        <f t="shared" si="39"/>
        <v>0</v>
      </c>
      <c r="Q324" s="66">
        <f t="shared" si="39"/>
        <v>0</v>
      </c>
      <c r="R324" s="66">
        <f t="shared" si="39"/>
        <v>0</v>
      </c>
      <c r="S324" s="66">
        <f t="shared" si="39"/>
        <v>0</v>
      </c>
      <c r="T324" s="66">
        <f t="shared" si="39"/>
        <v>0</v>
      </c>
      <c r="U324" s="66">
        <f t="shared" si="39"/>
        <v>0</v>
      </c>
      <c r="V324" s="66">
        <f t="shared" si="39"/>
        <v>0</v>
      </c>
      <c r="W324" s="66">
        <f t="shared" si="39"/>
        <v>0</v>
      </c>
      <c r="X324" s="66">
        <f t="shared" si="39"/>
        <v>0</v>
      </c>
      <c r="Y324" s="66">
        <f t="shared" si="39"/>
        <v>0</v>
      </c>
      <c r="Z324" s="66">
        <f t="shared" si="39"/>
        <v>0</v>
      </c>
      <c r="AA324" s="66">
        <f t="shared" si="39"/>
        <v>0</v>
      </c>
      <c r="AB324" s="66">
        <f t="shared" si="39"/>
        <v>0</v>
      </c>
      <c r="AC324" s="66">
        <f t="shared" si="39"/>
        <v>0</v>
      </c>
      <c r="AD324" s="66">
        <f t="shared" si="39"/>
        <v>0</v>
      </c>
      <c r="AE324" s="66">
        <f t="shared" si="39"/>
        <v>0</v>
      </c>
      <c r="AF324" s="66">
        <f t="shared" si="39"/>
        <v>0</v>
      </c>
      <c r="AG324" s="66">
        <f t="shared" si="39"/>
        <v>0</v>
      </c>
      <c r="AH324" s="66">
        <f t="shared" si="39"/>
        <v>0</v>
      </c>
      <c r="AI324" s="66">
        <f t="shared" si="39"/>
        <v>0</v>
      </c>
      <c r="AJ324" s="66">
        <f t="shared" si="39"/>
        <v>0</v>
      </c>
      <c r="AK324" s="66">
        <f t="shared" si="39"/>
        <v>0</v>
      </c>
      <c r="AL324" s="66">
        <f t="shared" si="39"/>
        <v>0</v>
      </c>
      <c r="AM324" s="66">
        <f t="shared" si="39"/>
        <v>0</v>
      </c>
      <c r="AN324" s="66">
        <f t="shared" si="39"/>
        <v>0</v>
      </c>
      <c r="AO324" s="66">
        <f t="shared" si="39"/>
        <v>0</v>
      </c>
      <c r="AP324" s="66">
        <f t="shared" si="39"/>
        <v>0</v>
      </c>
      <c r="AQ324" s="66">
        <f t="shared" si="39"/>
        <v>0</v>
      </c>
      <c r="AR324" s="66">
        <f t="shared" si="39"/>
        <v>0</v>
      </c>
      <c r="AS324" s="66">
        <f t="shared" si="39"/>
        <v>0</v>
      </c>
      <c r="AT324" s="66">
        <f t="shared" si="39"/>
        <v>0</v>
      </c>
      <c r="AU324" s="66">
        <f t="shared" si="39"/>
        <v>0</v>
      </c>
      <c r="AV324" s="66">
        <f t="shared" si="39"/>
        <v>0</v>
      </c>
      <c r="AW324" s="66">
        <f t="shared" si="39"/>
        <v>0</v>
      </c>
      <c r="AX324" s="66">
        <f t="shared" si="39"/>
        <v>0</v>
      </c>
      <c r="AY324" s="66">
        <f t="shared" si="39"/>
        <v>0</v>
      </c>
      <c r="AZ324" s="66">
        <f t="shared" si="39"/>
        <v>0</v>
      </c>
      <c r="BA324" s="66">
        <f t="shared" si="39"/>
        <v>0</v>
      </c>
      <c r="BB324" s="66">
        <f t="shared" si="39"/>
        <v>0</v>
      </c>
      <c r="BC324" s="66">
        <f t="shared" si="39"/>
        <v>0</v>
      </c>
      <c r="BD324" s="66">
        <f t="shared" si="39"/>
        <v>0</v>
      </c>
      <c r="BE324" s="66">
        <f t="shared" si="39"/>
        <v>0</v>
      </c>
      <c r="BF324" s="66">
        <f t="shared" si="39"/>
        <v>0</v>
      </c>
      <c r="BG324" s="66">
        <f t="shared" si="39"/>
        <v>0</v>
      </c>
      <c r="BH324" s="66">
        <f t="shared" si="39"/>
        <v>0</v>
      </c>
      <c r="BI324" s="66">
        <f t="shared" si="39"/>
        <v>0</v>
      </c>
      <c r="BJ324" s="66">
        <f t="shared" si="39"/>
        <v>0</v>
      </c>
      <c r="BK324" s="66">
        <f t="shared" si="39"/>
        <v>0</v>
      </c>
      <c r="BL324" s="66">
        <f t="shared" si="39"/>
        <v>0</v>
      </c>
      <c r="BM324" s="66">
        <f t="shared" si="39"/>
        <v>0</v>
      </c>
      <c r="BN324" s="66">
        <f t="shared" si="39"/>
        <v>0</v>
      </c>
      <c r="BO324" s="66">
        <f t="shared" si="39"/>
        <v>0</v>
      </c>
      <c r="BP324" s="66">
        <f t="shared" si="39"/>
        <v>0</v>
      </c>
      <c r="BQ324" s="66">
        <f t="shared" si="39"/>
        <v>0</v>
      </c>
      <c r="BR324" s="66">
        <f t="shared" si="38"/>
        <v>0</v>
      </c>
      <c r="BS324" s="66">
        <f t="shared" si="38"/>
        <v>0</v>
      </c>
      <c r="BT324" s="66">
        <f t="shared" si="38"/>
        <v>0</v>
      </c>
      <c r="BU324" s="66">
        <f t="shared" si="38"/>
        <v>0</v>
      </c>
      <c r="BV324" s="66">
        <f t="shared" si="38"/>
        <v>0</v>
      </c>
      <c r="BW324" s="66">
        <f t="shared" si="38"/>
        <v>0</v>
      </c>
      <c r="BX324" s="66">
        <f t="shared" si="38"/>
        <v>0</v>
      </c>
      <c r="BY324" s="66">
        <f t="shared" si="38"/>
        <v>0</v>
      </c>
      <c r="BZ324" s="66">
        <f t="shared" si="38"/>
        <v>0</v>
      </c>
      <c r="CA324" s="66">
        <f t="shared" si="38"/>
        <v>0</v>
      </c>
      <c r="CB324" s="66">
        <f t="shared" si="38"/>
        <v>0</v>
      </c>
      <c r="CC324" s="66">
        <f t="shared" si="38"/>
        <v>0</v>
      </c>
      <c r="CD324" s="66">
        <f t="shared" si="38"/>
        <v>0</v>
      </c>
      <c r="CE324" s="66">
        <f t="shared" si="38"/>
        <v>0</v>
      </c>
      <c r="CF324" s="66">
        <f t="shared" si="38"/>
        <v>0</v>
      </c>
      <c r="CG324" s="66">
        <f t="shared" si="38"/>
        <v>0</v>
      </c>
      <c r="CH324" s="66">
        <f t="shared" si="38"/>
        <v>0</v>
      </c>
      <c r="CI324" s="66">
        <f t="shared" si="38"/>
        <v>0</v>
      </c>
      <c r="CJ324" s="66">
        <f t="shared" si="38"/>
        <v>0</v>
      </c>
      <c r="CK324" s="66">
        <f t="shared" si="38"/>
        <v>0</v>
      </c>
      <c r="CL324" s="66">
        <f t="shared" si="38"/>
        <v>0</v>
      </c>
      <c r="CM324" s="66">
        <f t="shared" si="38"/>
        <v>0</v>
      </c>
      <c r="CN324" s="66">
        <f t="shared" si="38"/>
        <v>0</v>
      </c>
      <c r="CO324" s="66">
        <f t="shared" si="38"/>
        <v>0</v>
      </c>
      <c r="CP324" s="66">
        <f t="shared" si="38"/>
        <v>0</v>
      </c>
      <c r="CQ324" s="66">
        <f t="shared" si="38"/>
        <v>0</v>
      </c>
      <c r="CR324" s="66">
        <f t="shared" si="38"/>
        <v>0</v>
      </c>
      <c r="CS324" s="66">
        <f t="shared" si="38"/>
        <v>0</v>
      </c>
      <c r="CT324" s="66">
        <f t="shared" si="38"/>
        <v>0</v>
      </c>
      <c r="CU324" s="66">
        <f t="shared" si="38"/>
        <v>0</v>
      </c>
      <c r="CV324" s="66">
        <f t="shared" si="38"/>
        <v>0</v>
      </c>
      <c r="CW324" s="66">
        <f t="shared" si="38"/>
        <v>0</v>
      </c>
      <c r="CX324" s="66">
        <f t="shared" si="38"/>
        <v>0</v>
      </c>
      <c r="CY324" s="66">
        <f t="shared" si="38"/>
        <v>0</v>
      </c>
      <c r="CZ324" s="66">
        <f t="shared" si="38"/>
        <v>0</v>
      </c>
      <c r="DA324" s="66">
        <f t="shared" si="38"/>
        <v>0</v>
      </c>
      <c r="DB324" s="66">
        <f t="shared" si="38"/>
        <v>0</v>
      </c>
      <c r="DC324" s="66">
        <f t="shared" si="38"/>
        <v>0</v>
      </c>
      <c r="DD324" s="66">
        <f t="shared" si="38"/>
        <v>0</v>
      </c>
      <c r="DE324" s="66">
        <f t="shared" si="38"/>
        <v>0</v>
      </c>
      <c r="DF324" s="66">
        <f t="shared" si="38"/>
        <v>0</v>
      </c>
      <c r="DG324" s="66">
        <f t="shared" si="38"/>
        <v>0</v>
      </c>
      <c r="DH324" s="66">
        <f t="shared" si="38"/>
        <v>0</v>
      </c>
      <c r="DI324" s="66">
        <f t="shared" si="38"/>
        <v>0</v>
      </c>
      <c r="DJ324" s="66">
        <f t="shared" si="38"/>
        <v>0</v>
      </c>
      <c r="DK324" s="66">
        <f t="shared" si="38"/>
        <v>0</v>
      </c>
      <c r="DL324" s="66">
        <f t="shared" si="38"/>
        <v>0</v>
      </c>
      <c r="DM324" s="66">
        <f t="shared" si="38"/>
        <v>0</v>
      </c>
      <c r="DN324" s="66">
        <f t="shared" si="38"/>
        <v>0</v>
      </c>
      <c r="DO324" s="66">
        <f t="shared" si="38"/>
        <v>0</v>
      </c>
      <c r="DP324" s="66">
        <f t="shared" si="38"/>
        <v>0</v>
      </c>
      <c r="DQ324" s="66">
        <f t="shared" si="38"/>
        <v>0</v>
      </c>
      <c r="DR324" s="66">
        <f t="shared" si="38"/>
        <v>0</v>
      </c>
      <c r="DS324" s="66">
        <f t="shared" si="38"/>
        <v>0</v>
      </c>
      <c r="DT324" s="66">
        <f t="shared" si="38"/>
        <v>0</v>
      </c>
      <c r="DU324" s="66">
        <f t="shared" si="38"/>
        <v>0</v>
      </c>
      <c r="DV324" s="66">
        <f t="shared" si="38"/>
        <v>0</v>
      </c>
      <c r="DW324" s="66">
        <f t="shared" si="38"/>
        <v>0</v>
      </c>
      <c r="DX324" s="66">
        <f t="shared" si="38"/>
        <v>0</v>
      </c>
      <c r="DY324" s="66">
        <f t="shared" si="38"/>
        <v>0</v>
      </c>
      <c r="DZ324" s="66">
        <f t="shared" si="38"/>
        <v>0</v>
      </c>
      <c r="EA324" s="66">
        <f t="shared" si="38"/>
        <v>0</v>
      </c>
      <c r="EB324" s="66">
        <f t="shared" si="38"/>
        <v>0</v>
      </c>
      <c r="EC324" s="66">
        <f t="shared" si="37"/>
        <v>0</v>
      </c>
      <c r="ED324" s="66">
        <f t="shared" si="37"/>
        <v>0</v>
      </c>
      <c r="EE324" s="66">
        <f t="shared" si="37"/>
        <v>0</v>
      </c>
      <c r="EF324" s="66">
        <f t="shared" si="37"/>
        <v>0</v>
      </c>
      <c r="EG324" s="66">
        <f t="shared" si="37"/>
        <v>0</v>
      </c>
      <c r="EH324" s="66">
        <f t="shared" si="37"/>
        <v>0</v>
      </c>
      <c r="EI324" s="66">
        <f t="shared" si="37"/>
        <v>0</v>
      </c>
      <c r="EJ324" s="66">
        <f t="shared" si="37"/>
        <v>0</v>
      </c>
      <c r="EK324" s="66">
        <f t="shared" si="37"/>
        <v>0</v>
      </c>
      <c r="EL324" s="66">
        <f t="shared" si="37"/>
        <v>0</v>
      </c>
      <c r="EM324" s="66">
        <f t="shared" si="37"/>
        <v>0</v>
      </c>
      <c r="EN324" s="66">
        <f t="shared" si="37"/>
        <v>0</v>
      </c>
      <c r="EO324" s="66">
        <f t="shared" si="37"/>
        <v>0</v>
      </c>
      <c r="EP324" s="66">
        <f t="shared" si="37"/>
        <v>0</v>
      </c>
      <c r="EQ324" s="66">
        <f t="shared" si="37"/>
        <v>0</v>
      </c>
      <c r="ER324" s="66">
        <f t="shared" si="37"/>
        <v>0</v>
      </c>
      <c r="ES324" s="66">
        <f t="shared" si="37"/>
        <v>0</v>
      </c>
      <c r="ET324" s="66">
        <f t="shared" si="37"/>
        <v>0</v>
      </c>
      <c r="EU324" s="66">
        <f t="shared" si="37"/>
        <v>0</v>
      </c>
      <c r="EV324" s="66">
        <f t="shared" si="37"/>
        <v>0</v>
      </c>
      <c r="EW324" s="66">
        <f t="shared" si="37"/>
        <v>0</v>
      </c>
      <c r="EX324" s="66">
        <f t="shared" si="37"/>
        <v>0</v>
      </c>
      <c r="EY324" s="66">
        <f t="shared" si="37"/>
        <v>0</v>
      </c>
      <c r="EZ324" s="66">
        <f t="shared" si="37"/>
        <v>0</v>
      </c>
      <c r="FA324" s="66">
        <f t="shared" si="37"/>
        <v>0</v>
      </c>
      <c r="FB324" s="66">
        <f t="shared" si="37"/>
        <v>0</v>
      </c>
      <c r="FC324" s="66">
        <f t="shared" si="37"/>
        <v>0</v>
      </c>
      <c r="FD324" s="66">
        <f t="shared" si="37"/>
        <v>0</v>
      </c>
      <c r="FE324" s="66">
        <f t="shared" si="37"/>
        <v>0</v>
      </c>
      <c r="FF324" s="66">
        <f t="shared" si="37"/>
        <v>0</v>
      </c>
      <c r="FG324" s="66">
        <f t="shared" si="37"/>
        <v>0</v>
      </c>
      <c r="FH324" s="66">
        <f t="shared" si="37"/>
        <v>0</v>
      </c>
      <c r="FI324" s="66">
        <f t="shared" si="37"/>
        <v>0</v>
      </c>
      <c r="FJ324" s="66">
        <f t="shared" si="37"/>
        <v>0</v>
      </c>
      <c r="FK324" s="66">
        <f t="shared" si="37"/>
        <v>0</v>
      </c>
      <c r="FL324" s="66">
        <f t="shared" si="37"/>
        <v>0</v>
      </c>
    </row>
    <row r="325" spans="2:168">
      <c r="B325" s="123" t="s">
        <v>545</v>
      </c>
      <c r="C325" s="124" t="s">
        <v>148</v>
      </c>
      <c r="D325" s="124" t="s">
        <v>149</v>
      </c>
      <c r="E325" s="66">
        <f t="shared" si="9"/>
        <v>0</v>
      </c>
      <c r="F325" s="66">
        <f t="shared" si="39"/>
        <v>0</v>
      </c>
      <c r="G325" s="66">
        <f t="shared" si="39"/>
        <v>0</v>
      </c>
      <c r="H325" s="66">
        <f t="shared" si="39"/>
        <v>0</v>
      </c>
      <c r="I325" s="66">
        <f t="shared" si="39"/>
        <v>0</v>
      </c>
      <c r="J325" s="66">
        <f t="shared" si="39"/>
        <v>0</v>
      </c>
      <c r="K325" s="66">
        <f t="shared" si="39"/>
        <v>0</v>
      </c>
      <c r="L325" s="66">
        <f t="shared" si="39"/>
        <v>0</v>
      </c>
      <c r="M325" s="66">
        <f t="shared" si="39"/>
        <v>0</v>
      </c>
      <c r="N325" s="66">
        <f t="shared" si="39"/>
        <v>0</v>
      </c>
      <c r="O325" s="66">
        <f t="shared" si="39"/>
        <v>0</v>
      </c>
      <c r="P325" s="66">
        <f t="shared" si="39"/>
        <v>0</v>
      </c>
      <c r="Q325" s="66">
        <f t="shared" si="39"/>
        <v>0</v>
      </c>
      <c r="R325" s="66">
        <f t="shared" si="39"/>
        <v>0</v>
      </c>
      <c r="S325" s="66">
        <f t="shared" si="39"/>
        <v>0</v>
      </c>
      <c r="T325" s="66">
        <f t="shared" si="39"/>
        <v>0</v>
      </c>
      <c r="U325" s="66">
        <f t="shared" si="39"/>
        <v>0</v>
      </c>
      <c r="V325" s="66">
        <f t="shared" si="39"/>
        <v>0</v>
      </c>
      <c r="W325" s="66">
        <f t="shared" si="39"/>
        <v>0</v>
      </c>
      <c r="X325" s="66">
        <f t="shared" si="39"/>
        <v>0</v>
      </c>
      <c r="Y325" s="66">
        <f t="shared" si="39"/>
        <v>0</v>
      </c>
      <c r="Z325" s="66">
        <f t="shared" si="39"/>
        <v>0</v>
      </c>
      <c r="AA325" s="66">
        <f t="shared" si="39"/>
        <v>0</v>
      </c>
      <c r="AB325" s="66">
        <f t="shared" si="39"/>
        <v>0</v>
      </c>
      <c r="AC325" s="66">
        <f t="shared" si="39"/>
        <v>0</v>
      </c>
      <c r="AD325" s="66">
        <f t="shared" si="39"/>
        <v>0</v>
      </c>
      <c r="AE325" s="66">
        <f t="shared" si="39"/>
        <v>0</v>
      </c>
      <c r="AF325" s="66">
        <f t="shared" si="39"/>
        <v>0</v>
      </c>
      <c r="AG325" s="66">
        <f t="shared" si="39"/>
        <v>0</v>
      </c>
      <c r="AH325" s="66">
        <f t="shared" si="39"/>
        <v>0</v>
      </c>
      <c r="AI325" s="66">
        <f t="shared" si="39"/>
        <v>0</v>
      </c>
      <c r="AJ325" s="66">
        <f t="shared" si="39"/>
        <v>0</v>
      </c>
      <c r="AK325" s="66">
        <f t="shared" si="39"/>
        <v>0</v>
      </c>
      <c r="AL325" s="66">
        <f t="shared" si="39"/>
        <v>0</v>
      </c>
      <c r="AM325" s="66">
        <f t="shared" si="39"/>
        <v>0</v>
      </c>
      <c r="AN325" s="66">
        <f t="shared" si="39"/>
        <v>0</v>
      </c>
      <c r="AO325" s="66">
        <f t="shared" si="39"/>
        <v>0</v>
      </c>
      <c r="AP325" s="66">
        <f t="shared" si="39"/>
        <v>0</v>
      </c>
      <c r="AQ325" s="66">
        <f t="shared" si="39"/>
        <v>0</v>
      </c>
      <c r="AR325" s="66">
        <f t="shared" si="39"/>
        <v>0</v>
      </c>
      <c r="AS325" s="66">
        <f t="shared" si="39"/>
        <v>0</v>
      </c>
      <c r="AT325" s="66">
        <f t="shared" si="39"/>
        <v>0</v>
      </c>
      <c r="AU325" s="66">
        <f t="shared" si="39"/>
        <v>0</v>
      </c>
      <c r="AV325" s="66">
        <f t="shared" si="39"/>
        <v>0</v>
      </c>
      <c r="AW325" s="66">
        <f t="shared" si="39"/>
        <v>0</v>
      </c>
      <c r="AX325" s="66">
        <f t="shared" si="39"/>
        <v>0</v>
      </c>
      <c r="AY325" s="66">
        <f t="shared" si="39"/>
        <v>0</v>
      </c>
      <c r="AZ325" s="66">
        <f t="shared" si="39"/>
        <v>0</v>
      </c>
      <c r="BA325" s="66">
        <f t="shared" si="39"/>
        <v>0</v>
      </c>
      <c r="BB325" s="66">
        <f t="shared" si="39"/>
        <v>0</v>
      </c>
      <c r="BC325" s="66">
        <f t="shared" si="39"/>
        <v>0</v>
      </c>
      <c r="BD325" s="66">
        <f t="shared" si="39"/>
        <v>0</v>
      </c>
      <c r="BE325" s="66">
        <f t="shared" si="39"/>
        <v>0</v>
      </c>
      <c r="BF325" s="66">
        <f t="shared" si="39"/>
        <v>0</v>
      </c>
      <c r="BG325" s="66">
        <f t="shared" si="39"/>
        <v>0</v>
      </c>
      <c r="BH325" s="66">
        <f t="shared" si="39"/>
        <v>0</v>
      </c>
      <c r="BI325" s="66">
        <f t="shared" si="39"/>
        <v>0</v>
      </c>
      <c r="BJ325" s="66">
        <f t="shared" si="39"/>
        <v>0</v>
      </c>
      <c r="BK325" s="66">
        <f t="shared" si="39"/>
        <v>0</v>
      </c>
      <c r="BL325" s="66">
        <f t="shared" si="39"/>
        <v>0</v>
      </c>
      <c r="BM325" s="66">
        <f t="shared" si="39"/>
        <v>0</v>
      </c>
      <c r="BN325" s="66">
        <f t="shared" si="39"/>
        <v>0</v>
      </c>
      <c r="BO325" s="66">
        <f t="shared" si="39"/>
        <v>0</v>
      </c>
      <c r="BP325" s="66">
        <f t="shared" si="39"/>
        <v>0</v>
      </c>
      <c r="BQ325" s="66">
        <f t="shared" si="39"/>
        <v>0</v>
      </c>
      <c r="BR325" s="66">
        <f t="shared" si="38"/>
        <v>0</v>
      </c>
      <c r="BS325" s="66">
        <f t="shared" si="38"/>
        <v>0</v>
      </c>
      <c r="BT325" s="66">
        <f t="shared" si="38"/>
        <v>0</v>
      </c>
      <c r="BU325" s="66">
        <f t="shared" si="38"/>
        <v>0</v>
      </c>
      <c r="BV325" s="66">
        <f t="shared" si="38"/>
        <v>0</v>
      </c>
      <c r="BW325" s="66">
        <f t="shared" si="38"/>
        <v>0</v>
      </c>
      <c r="BX325" s="66">
        <f t="shared" si="38"/>
        <v>0</v>
      </c>
      <c r="BY325" s="66">
        <f t="shared" si="38"/>
        <v>0</v>
      </c>
      <c r="BZ325" s="66">
        <f t="shared" si="38"/>
        <v>0</v>
      </c>
      <c r="CA325" s="66">
        <f t="shared" si="38"/>
        <v>0</v>
      </c>
      <c r="CB325" s="66">
        <f t="shared" si="38"/>
        <v>0</v>
      </c>
      <c r="CC325" s="66">
        <f t="shared" si="38"/>
        <v>0</v>
      </c>
      <c r="CD325" s="66">
        <f t="shared" si="38"/>
        <v>0</v>
      </c>
      <c r="CE325" s="66">
        <f t="shared" si="38"/>
        <v>0</v>
      </c>
      <c r="CF325" s="66">
        <f t="shared" si="38"/>
        <v>0</v>
      </c>
      <c r="CG325" s="66">
        <f t="shared" si="38"/>
        <v>0</v>
      </c>
      <c r="CH325" s="66">
        <f t="shared" si="38"/>
        <v>0</v>
      </c>
      <c r="CI325" s="66">
        <f t="shared" si="38"/>
        <v>0</v>
      </c>
      <c r="CJ325" s="66">
        <f t="shared" si="38"/>
        <v>0</v>
      </c>
      <c r="CK325" s="66">
        <f t="shared" si="38"/>
        <v>0</v>
      </c>
      <c r="CL325" s="66">
        <f t="shared" si="38"/>
        <v>0</v>
      </c>
      <c r="CM325" s="66">
        <f t="shared" si="38"/>
        <v>0</v>
      </c>
      <c r="CN325" s="66">
        <f t="shared" si="38"/>
        <v>0</v>
      </c>
      <c r="CO325" s="66">
        <f t="shared" si="38"/>
        <v>0</v>
      </c>
      <c r="CP325" s="66">
        <f t="shared" si="38"/>
        <v>0</v>
      </c>
      <c r="CQ325" s="66">
        <f t="shared" si="38"/>
        <v>0</v>
      </c>
      <c r="CR325" s="66">
        <f t="shared" si="38"/>
        <v>0</v>
      </c>
      <c r="CS325" s="66">
        <f t="shared" si="38"/>
        <v>0</v>
      </c>
      <c r="CT325" s="66">
        <f t="shared" si="38"/>
        <v>0</v>
      </c>
      <c r="CU325" s="66">
        <f t="shared" si="38"/>
        <v>0</v>
      </c>
      <c r="CV325" s="66">
        <f t="shared" si="38"/>
        <v>0</v>
      </c>
      <c r="CW325" s="66">
        <f t="shared" si="38"/>
        <v>0</v>
      </c>
      <c r="CX325" s="66">
        <f t="shared" si="38"/>
        <v>0</v>
      </c>
      <c r="CY325" s="66">
        <f t="shared" si="38"/>
        <v>0</v>
      </c>
      <c r="CZ325" s="66">
        <f t="shared" si="38"/>
        <v>0</v>
      </c>
      <c r="DA325" s="66">
        <f t="shared" si="38"/>
        <v>0</v>
      </c>
      <c r="DB325" s="66">
        <f t="shared" si="38"/>
        <v>0</v>
      </c>
      <c r="DC325" s="66">
        <f t="shared" si="38"/>
        <v>0</v>
      </c>
      <c r="DD325" s="66">
        <f t="shared" si="38"/>
        <v>0</v>
      </c>
      <c r="DE325" s="66">
        <f t="shared" si="38"/>
        <v>0</v>
      </c>
      <c r="DF325" s="66">
        <f t="shared" si="38"/>
        <v>0</v>
      </c>
      <c r="DG325" s="66">
        <f t="shared" si="38"/>
        <v>0</v>
      </c>
      <c r="DH325" s="66">
        <f t="shared" si="38"/>
        <v>0</v>
      </c>
      <c r="DI325" s="66">
        <f t="shared" si="38"/>
        <v>0</v>
      </c>
      <c r="DJ325" s="66">
        <f t="shared" si="38"/>
        <v>0</v>
      </c>
      <c r="DK325" s="66">
        <f t="shared" si="38"/>
        <v>0</v>
      </c>
      <c r="DL325" s="66">
        <f t="shared" si="38"/>
        <v>0</v>
      </c>
      <c r="DM325" s="66">
        <f t="shared" si="38"/>
        <v>0</v>
      </c>
      <c r="DN325" s="66">
        <f t="shared" si="38"/>
        <v>0</v>
      </c>
      <c r="DO325" s="66">
        <f t="shared" si="38"/>
        <v>0</v>
      </c>
      <c r="DP325" s="66">
        <f t="shared" si="38"/>
        <v>0</v>
      </c>
      <c r="DQ325" s="66">
        <f t="shared" si="38"/>
        <v>0</v>
      </c>
      <c r="DR325" s="66">
        <f t="shared" si="38"/>
        <v>0</v>
      </c>
      <c r="DS325" s="66">
        <f t="shared" si="38"/>
        <v>0</v>
      </c>
      <c r="DT325" s="66">
        <f t="shared" si="38"/>
        <v>0</v>
      </c>
      <c r="DU325" s="66">
        <f t="shared" si="38"/>
        <v>0</v>
      </c>
      <c r="DV325" s="66">
        <f t="shared" si="38"/>
        <v>0</v>
      </c>
      <c r="DW325" s="66">
        <f t="shared" si="38"/>
        <v>0</v>
      </c>
      <c r="DX325" s="66">
        <f t="shared" si="38"/>
        <v>0</v>
      </c>
      <c r="DY325" s="66">
        <f t="shared" si="38"/>
        <v>0</v>
      </c>
      <c r="DZ325" s="66">
        <f t="shared" si="38"/>
        <v>0</v>
      </c>
      <c r="EA325" s="66">
        <f t="shared" si="38"/>
        <v>0</v>
      </c>
      <c r="EB325" s="66">
        <f t="shared" si="38"/>
        <v>0</v>
      </c>
      <c r="EC325" s="66">
        <f t="shared" si="37"/>
        <v>0</v>
      </c>
      <c r="ED325" s="66">
        <f t="shared" si="37"/>
        <v>0</v>
      </c>
      <c r="EE325" s="66">
        <f t="shared" si="37"/>
        <v>0</v>
      </c>
      <c r="EF325" s="66">
        <f t="shared" si="37"/>
        <v>0</v>
      </c>
      <c r="EG325" s="66">
        <f t="shared" si="37"/>
        <v>0</v>
      </c>
      <c r="EH325" s="66">
        <f t="shared" si="37"/>
        <v>0</v>
      </c>
      <c r="EI325" s="66">
        <f t="shared" si="37"/>
        <v>0</v>
      </c>
      <c r="EJ325" s="66">
        <f t="shared" si="37"/>
        <v>0</v>
      </c>
      <c r="EK325" s="66">
        <f t="shared" si="37"/>
        <v>0</v>
      </c>
      <c r="EL325" s="66">
        <f t="shared" si="37"/>
        <v>0</v>
      </c>
      <c r="EM325" s="66">
        <f t="shared" si="37"/>
        <v>0</v>
      </c>
      <c r="EN325" s="66">
        <f t="shared" si="37"/>
        <v>0</v>
      </c>
      <c r="EO325" s="66">
        <f t="shared" si="37"/>
        <v>0</v>
      </c>
      <c r="EP325" s="66">
        <f t="shared" si="37"/>
        <v>0</v>
      </c>
      <c r="EQ325" s="66">
        <f t="shared" si="37"/>
        <v>0</v>
      </c>
      <c r="ER325" s="66">
        <f t="shared" si="37"/>
        <v>0</v>
      </c>
      <c r="ES325" s="66">
        <f t="shared" si="37"/>
        <v>0</v>
      </c>
      <c r="ET325" s="66">
        <f t="shared" si="37"/>
        <v>0</v>
      </c>
      <c r="EU325" s="66">
        <f t="shared" si="37"/>
        <v>0</v>
      </c>
      <c r="EV325" s="66">
        <f t="shared" si="37"/>
        <v>0</v>
      </c>
      <c r="EW325" s="66">
        <f t="shared" si="37"/>
        <v>0</v>
      </c>
      <c r="EX325" s="66">
        <f t="shared" si="37"/>
        <v>0</v>
      </c>
      <c r="EY325" s="66">
        <f t="shared" si="37"/>
        <v>0</v>
      </c>
      <c r="EZ325" s="66">
        <f t="shared" si="37"/>
        <v>0</v>
      </c>
      <c r="FA325" s="66">
        <f t="shared" si="37"/>
        <v>0</v>
      </c>
      <c r="FB325" s="66">
        <f t="shared" si="37"/>
        <v>0</v>
      </c>
      <c r="FC325" s="66">
        <f t="shared" si="37"/>
        <v>0</v>
      </c>
      <c r="FD325" s="66">
        <f t="shared" si="37"/>
        <v>0</v>
      </c>
      <c r="FE325" s="66">
        <f t="shared" si="37"/>
        <v>0</v>
      </c>
      <c r="FF325" s="66">
        <f t="shared" si="37"/>
        <v>0</v>
      </c>
      <c r="FG325" s="66">
        <f t="shared" si="37"/>
        <v>0</v>
      </c>
      <c r="FH325" s="66">
        <f t="shared" si="37"/>
        <v>0</v>
      </c>
      <c r="FI325" s="66">
        <f t="shared" si="37"/>
        <v>0</v>
      </c>
      <c r="FJ325" s="66">
        <f t="shared" si="37"/>
        <v>0</v>
      </c>
      <c r="FK325" s="66">
        <f t="shared" si="37"/>
        <v>0</v>
      </c>
      <c r="FL325" s="66">
        <f t="shared" si="37"/>
        <v>0</v>
      </c>
    </row>
    <row r="326" spans="2:168">
      <c r="B326" s="123" t="s">
        <v>546</v>
      </c>
      <c r="C326" s="124" t="s">
        <v>150</v>
      </c>
      <c r="D326" s="124" t="s">
        <v>151</v>
      </c>
      <c r="E326" s="66">
        <f t="shared" si="9"/>
        <v>0</v>
      </c>
      <c r="F326" s="66">
        <f t="shared" si="39"/>
        <v>0</v>
      </c>
      <c r="G326" s="66">
        <f t="shared" si="39"/>
        <v>0</v>
      </c>
      <c r="H326" s="66">
        <f t="shared" si="39"/>
        <v>0</v>
      </c>
      <c r="I326" s="66">
        <f t="shared" si="39"/>
        <v>0</v>
      </c>
      <c r="J326" s="66">
        <f t="shared" si="39"/>
        <v>0</v>
      </c>
      <c r="K326" s="66">
        <f t="shared" si="39"/>
        <v>0</v>
      </c>
      <c r="L326" s="66">
        <f t="shared" si="39"/>
        <v>0</v>
      </c>
      <c r="M326" s="66">
        <f t="shared" si="39"/>
        <v>0</v>
      </c>
      <c r="N326" s="66">
        <f t="shared" si="39"/>
        <v>0</v>
      </c>
      <c r="O326" s="66">
        <f t="shared" si="39"/>
        <v>0</v>
      </c>
      <c r="P326" s="66">
        <f t="shared" si="39"/>
        <v>0</v>
      </c>
      <c r="Q326" s="66">
        <f t="shared" si="39"/>
        <v>0</v>
      </c>
      <c r="R326" s="66">
        <f t="shared" si="39"/>
        <v>0</v>
      </c>
      <c r="S326" s="66">
        <f t="shared" si="39"/>
        <v>0</v>
      </c>
      <c r="T326" s="66">
        <f t="shared" si="39"/>
        <v>0</v>
      </c>
      <c r="U326" s="66">
        <f t="shared" si="39"/>
        <v>0</v>
      </c>
      <c r="V326" s="66">
        <f t="shared" si="39"/>
        <v>0</v>
      </c>
      <c r="W326" s="66">
        <f t="shared" si="39"/>
        <v>0</v>
      </c>
      <c r="X326" s="66">
        <f t="shared" si="39"/>
        <v>0</v>
      </c>
      <c r="Y326" s="66">
        <f t="shared" si="39"/>
        <v>0</v>
      </c>
      <c r="Z326" s="66">
        <f t="shared" si="39"/>
        <v>0</v>
      </c>
      <c r="AA326" s="66">
        <f t="shared" si="39"/>
        <v>0</v>
      </c>
      <c r="AB326" s="66">
        <f t="shared" si="39"/>
        <v>0</v>
      </c>
      <c r="AC326" s="66">
        <f t="shared" si="39"/>
        <v>0</v>
      </c>
      <c r="AD326" s="66">
        <f t="shared" si="39"/>
        <v>0</v>
      </c>
      <c r="AE326" s="66">
        <f t="shared" si="39"/>
        <v>0</v>
      </c>
      <c r="AF326" s="66">
        <f t="shared" si="39"/>
        <v>0</v>
      </c>
      <c r="AG326" s="66">
        <f t="shared" si="39"/>
        <v>0</v>
      </c>
      <c r="AH326" s="66">
        <f t="shared" si="39"/>
        <v>0</v>
      </c>
      <c r="AI326" s="66">
        <f t="shared" si="39"/>
        <v>0</v>
      </c>
      <c r="AJ326" s="66">
        <f t="shared" si="39"/>
        <v>0</v>
      </c>
      <c r="AK326" s="66">
        <f t="shared" si="39"/>
        <v>0</v>
      </c>
      <c r="AL326" s="66">
        <f t="shared" si="39"/>
        <v>0</v>
      </c>
      <c r="AM326" s="66">
        <f t="shared" si="39"/>
        <v>0</v>
      </c>
      <c r="AN326" s="66">
        <f t="shared" si="39"/>
        <v>0</v>
      </c>
      <c r="AO326" s="66">
        <f t="shared" si="39"/>
        <v>0</v>
      </c>
      <c r="AP326" s="66">
        <f t="shared" si="39"/>
        <v>0</v>
      </c>
      <c r="AQ326" s="66">
        <f t="shared" si="39"/>
        <v>0</v>
      </c>
      <c r="AR326" s="66">
        <f t="shared" si="39"/>
        <v>0</v>
      </c>
      <c r="AS326" s="66">
        <f t="shared" si="39"/>
        <v>0</v>
      </c>
      <c r="AT326" s="66">
        <f t="shared" si="39"/>
        <v>0</v>
      </c>
      <c r="AU326" s="66">
        <f t="shared" si="39"/>
        <v>0</v>
      </c>
      <c r="AV326" s="66">
        <f t="shared" si="39"/>
        <v>0</v>
      </c>
      <c r="AW326" s="66">
        <f t="shared" si="39"/>
        <v>0</v>
      </c>
      <c r="AX326" s="66">
        <f t="shared" si="39"/>
        <v>0</v>
      </c>
      <c r="AY326" s="66">
        <f t="shared" si="39"/>
        <v>0</v>
      </c>
      <c r="AZ326" s="66">
        <f t="shared" si="39"/>
        <v>0</v>
      </c>
      <c r="BA326" s="66">
        <f t="shared" si="39"/>
        <v>0</v>
      </c>
      <c r="BB326" s="66">
        <f t="shared" si="39"/>
        <v>0</v>
      </c>
      <c r="BC326" s="66">
        <f t="shared" si="39"/>
        <v>0</v>
      </c>
      <c r="BD326" s="66">
        <f t="shared" si="39"/>
        <v>0</v>
      </c>
      <c r="BE326" s="66">
        <f t="shared" si="39"/>
        <v>0</v>
      </c>
      <c r="BF326" s="66">
        <f t="shared" si="39"/>
        <v>0</v>
      </c>
      <c r="BG326" s="66">
        <f t="shared" si="39"/>
        <v>0</v>
      </c>
      <c r="BH326" s="66">
        <f t="shared" si="39"/>
        <v>0</v>
      </c>
      <c r="BI326" s="66">
        <f t="shared" si="39"/>
        <v>0</v>
      </c>
      <c r="BJ326" s="66">
        <f t="shared" si="39"/>
        <v>0</v>
      </c>
      <c r="BK326" s="66">
        <f t="shared" si="39"/>
        <v>0</v>
      </c>
      <c r="BL326" s="66">
        <f t="shared" si="39"/>
        <v>0</v>
      </c>
      <c r="BM326" s="66">
        <f t="shared" si="39"/>
        <v>0</v>
      </c>
      <c r="BN326" s="66">
        <f t="shared" si="39"/>
        <v>0</v>
      </c>
      <c r="BO326" s="66">
        <f t="shared" si="39"/>
        <v>0</v>
      </c>
      <c r="BP326" s="66">
        <f t="shared" si="39"/>
        <v>0</v>
      </c>
      <c r="BQ326" s="66">
        <f t="shared" si="39"/>
        <v>0</v>
      </c>
      <c r="BR326" s="66">
        <f t="shared" si="38"/>
        <v>0</v>
      </c>
      <c r="BS326" s="66">
        <f t="shared" si="38"/>
        <v>0</v>
      </c>
      <c r="BT326" s="66">
        <f t="shared" si="38"/>
        <v>0</v>
      </c>
      <c r="BU326" s="66">
        <f t="shared" si="38"/>
        <v>0</v>
      </c>
      <c r="BV326" s="66">
        <f t="shared" si="38"/>
        <v>0</v>
      </c>
      <c r="BW326" s="66">
        <f t="shared" si="38"/>
        <v>0</v>
      </c>
      <c r="BX326" s="66">
        <f t="shared" si="38"/>
        <v>0</v>
      </c>
      <c r="BY326" s="66">
        <f t="shared" si="38"/>
        <v>0</v>
      </c>
      <c r="BZ326" s="66">
        <f t="shared" si="38"/>
        <v>0</v>
      </c>
      <c r="CA326" s="66">
        <f t="shared" si="38"/>
        <v>0</v>
      </c>
      <c r="CB326" s="66">
        <f t="shared" si="38"/>
        <v>0</v>
      </c>
      <c r="CC326" s="66">
        <f t="shared" si="38"/>
        <v>0</v>
      </c>
      <c r="CD326" s="66">
        <f t="shared" si="38"/>
        <v>0</v>
      </c>
      <c r="CE326" s="66">
        <f t="shared" si="38"/>
        <v>0</v>
      </c>
      <c r="CF326" s="66">
        <f t="shared" si="38"/>
        <v>0</v>
      </c>
      <c r="CG326" s="66">
        <f t="shared" si="38"/>
        <v>0</v>
      </c>
      <c r="CH326" s="66">
        <f t="shared" si="38"/>
        <v>0</v>
      </c>
      <c r="CI326" s="66">
        <f t="shared" si="38"/>
        <v>0</v>
      </c>
      <c r="CJ326" s="66">
        <f t="shared" si="38"/>
        <v>0</v>
      </c>
      <c r="CK326" s="66">
        <f t="shared" si="38"/>
        <v>0</v>
      </c>
      <c r="CL326" s="66">
        <f t="shared" si="38"/>
        <v>0</v>
      </c>
      <c r="CM326" s="66">
        <f t="shared" si="38"/>
        <v>0</v>
      </c>
      <c r="CN326" s="66">
        <f t="shared" si="38"/>
        <v>0</v>
      </c>
      <c r="CO326" s="66">
        <f t="shared" si="38"/>
        <v>0</v>
      </c>
      <c r="CP326" s="66">
        <f t="shared" si="38"/>
        <v>0</v>
      </c>
      <c r="CQ326" s="66">
        <f t="shared" si="38"/>
        <v>0</v>
      </c>
      <c r="CR326" s="66">
        <f t="shared" si="38"/>
        <v>0</v>
      </c>
      <c r="CS326" s="66">
        <f t="shared" si="38"/>
        <v>0</v>
      </c>
      <c r="CT326" s="66">
        <f t="shared" si="38"/>
        <v>0</v>
      </c>
      <c r="CU326" s="66">
        <f t="shared" si="38"/>
        <v>0</v>
      </c>
      <c r="CV326" s="66">
        <f t="shared" si="38"/>
        <v>0</v>
      </c>
      <c r="CW326" s="66">
        <f t="shared" si="38"/>
        <v>0</v>
      </c>
      <c r="CX326" s="66">
        <f t="shared" si="38"/>
        <v>0</v>
      </c>
      <c r="CY326" s="66">
        <f t="shared" si="38"/>
        <v>0</v>
      </c>
      <c r="CZ326" s="66">
        <f t="shared" si="38"/>
        <v>0</v>
      </c>
      <c r="DA326" s="66">
        <f t="shared" si="38"/>
        <v>0</v>
      </c>
      <c r="DB326" s="66">
        <f t="shared" si="38"/>
        <v>0</v>
      </c>
      <c r="DC326" s="66">
        <f t="shared" si="38"/>
        <v>0</v>
      </c>
      <c r="DD326" s="66">
        <f t="shared" si="38"/>
        <v>0</v>
      </c>
      <c r="DE326" s="66">
        <f t="shared" si="38"/>
        <v>0</v>
      </c>
      <c r="DF326" s="66">
        <f t="shared" si="38"/>
        <v>0</v>
      </c>
      <c r="DG326" s="66">
        <f t="shared" si="38"/>
        <v>0</v>
      </c>
      <c r="DH326" s="66">
        <f t="shared" si="38"/>
        <v>0</v>
      </c>
      <c r="DI326" s="66">
        <f t="shared" si="38"/>
        <v>0</v>
      </c>
      <c r="DJ326" s="66">
        <f t="shared" si="38"/>
        <v>0</v>
      </c>
      <c r="DK326" s="66">
        <f t="shared" si="38"/>
        <v>0</v>
      </c>
      <c r="DL326" s="66">
        <f t="shared" si="38"/>
        <v>0</v>
      </c>
      <c r="DM326" s="66">
        <f t="shared" si="38"/>
        <v>0</v>
      </c>
      <c r="DN326" s="66">
        <f t="shared" si="38"/>
        <v>0</v>
      </c>
      <c r="DO326" s="66">
        <f t="shared" si="38"/>
        <v>0</v>
      </c>
      <c r="DP326" s="66">
        <f t="shared" si="38"/>
        <v>0</v>
      </c>
      <c r="DQ326" s="66">
        <f t="shared" si="38"/>
        <v>0</v>
      </c>
      <c r="DR326" s="66">
        <f t="shared" si="38"/>
        <v>0</v>
      </c>
      <c r="DS326" s="66">
        <f t="shared" si="38"/>
        <v>0</v>
      </c>
      <c r="DT326" s="66">
        <f t="shared" si="38"/>
        <v>0</v>
      </c>
      <c r="DU326" s="66">
        <f t="shared" si="38"/>
        <v>0</v>
      </c>
      <c r="DV326" s="66">
        <f t="shared" si="38"/>
        <v>0</v>
      </c>
      <c r="DW326" s="66">
        <f t="shared" si="38"/>
        <v>0</v>
      </c>
      <c r="DX326" s="66">
        <f t="shared" si="38"/>
        <v>0</v>
      </c>
      <c r="DY326" s="66">
        <f t="shared" si="38"/>
        <v>0</v>
      </c>
      <c r="DZ326" s="66">
        <f t="shared" si="38"/>
        <v>0</v>
      </c>
      <c r="EA326" s="66">
        <f t="shared" si="38"/>
        <v>0</v>
      </c>
      <c r="EB326" s="66">
        <f t="shared" si="38"/>
        <v>0</v>
      </c>
      <c r="EC326" s="66">
        <f t="shared" si="37"/>
        <v>0</v>
      </c>
      <c r="ED326" s="66">
        <f t="shared" si="37"/>
        <v>0</v>
      </c>
      <c r="EE326" s="66">
        <f t="shared" si="37"/>
        <v>0</v>
      </c>
      <c r="EF326" s="66">
        <f t="shared" si="37"/>
        <v>0</v>
      </c>
      <c r="EG326" s="66">
        <f t="shared" si="37"/>
        <v>0</v>
      </c>
      <c r="EH326" s="66">
        <f t="shared" si="37"/>
        <v>0</v>
      </c>
      <c r="EI326" s="66">
        <f t="shared" si="37"/>
        <v>0</v>
      </c>
      <c r="EJ326" s="66">
        <f t="shared" si="37"/>
        <v>0</v>
      </c>
      <c r="EK326" s="66">
        <f t="shared" si="37"/>
        <v>0</v>
      </c>
      <c r="EL326" s="66">
        <f t="shared" si="37"/>
        <v>0</v>
      </c>
      <c r="EM326" s="66">
        <f t="shared" si="37"/>
        <v>0</v>
      </c>
      <c r="EN326" s="66">
        <f t="shared" si="37"/>
        <v>0</v>
      </c>
      <c r="EO326" s="66">
        <f t="shared" si="37"/>
        <v>0</v>
      </c>
      <c r="EP326" s="66">
        <f t="shared" si="37"/>
        <v>0</v>
      </c>
      <c r="EQ326" s="66">
        <f t="shared" si="37"/>
        <v>0</v>
      </c>
      <c r="ER326" s="66">
        <f t="shared" si="37"/>
        <v>0</v>
      </c>
      <c r="ES326" s="66">
        <f t="shared" si="37"/>
        <v>0</v>
      </c>
      <c r="ET326" s="66">
        <f t="shared" si="37"/>
        <v>0</v>
      </c>
      <c r="EU326" s="66">
        <f t="shared" si="37"/>
        <v>0</v>
      </c>
      <c r="EV326" s="66">
        <f t="shared" si="37"/>
        <v>0</v>
      </c>
      <c r="EW326" s="66">
        <f t="shared" si="37"/>
        <v>0</v>
      </c>
      <c r="EX326" s="66">
        <f t="shared" si="37"/>
        <v>0</v>
      </c>
      <c r="EY326" s="66">
        <f t="shared" si="37"/>
        <v>0</v>
      </c>
      <c r="EZ326" s="66">
        <f t="shared" si="37"/>
        <v>0</v>
      </c>
      <c r="FA326" s="66">
        <f t="shared" si="37"/>
        <v>0</v>
      </c>
      <c r="FB326" s="66">
        <f t="shared" si="37"/>
        <v>0</v>
      </c>
      <c r="FC326" s="66">
        <f t="shared" si="37"/>
        <v>0</v>
      </c>
      <c r="FD326" s="66">
        <f t="shared" si="37"/>
        <v>0</v>
      </c>
      <c r="FE326" s="66">
        <f t="shared" si="37"/>
        <v>0</v>
      </c>
      <c r="FF326" s="66">
        <f t="shared" si="37"/>
        <v>0</v>
      </c>
      <c r="FG326" s="66">
        <f t="shared" si="37"/>
        <v>0</v>
      </c>
      <c r="FH326" s="66">
        <f t="shared" si="37"/>
        <v>0</v>
      </c>
      <c r="FI326" s="66">
        <f t="shared" si="37"/>
        <v>0</v>
      </c>
      <c r="FJ326" s="66">
        <f t="shared" si="37"/>
        <v>0</v>
      </c>
      <c r="FK326" s="66">
        <f t="shared" si="37"/>
        <v>0</v>
      </c>
      <c r="FL326" s="66">
        <f t="shared" si="37"/>
        <v>0</v>
      </c>
    </row>
    <row r="327" spans="2:168">
      <c r="B327" s="123" t="s">
        <v>547</v>
      </c>
      <c r="C327" s="124" t="s">
        <v>152</v>
      </c>
      <c r="D327" s="124" t="s">
        <v>153</v>
      </c>
      <c r="E327" s="66">
        <f t="shared" si="9"/>
        <v>0</v>
      </c>
      <c r="F327" s="66">
        <f t="shared" si="39"/>
        <v>0</v>
      </c>
      <c r="G327" s="66">
        <f t="shared" si="39"/>
        <v>0</v>
      </c>
      <c r="H327" s="66">
        <f t="shared" si="39"/>
        <v>0</v>
      </c>
      <c r="I327" s="66">
        <f t="shared" si="39"/>
        <v>0</v>
      </c>
      <c r="J327" s="66">
        <f t="shared" si="39"/>
        <v>0</v>
      </c>
      <c r="K327" s="66">
        <f t="shared" si="39"/>
        <v>0</v>
      </c>
      <c r="L327" s="66">
        <f t="shared" si="39"/>
        <v>0</v>
      </c>
      <c r="M327" s="66">
        <f t="shared" si="39"/>
        <v>0</v>
      </c>
      <c r="N327" s="66">
        <f t="shared" si="39"/>
        <v>0</v>
      </c>
      <c r="O327" s="66">
        <f t="shared" si="39"/>
        <v>0</v>
      </c>
      <c r="P327" s="66">
        <f t="shared" si="39"/>
        <v>0</v>
      </c>
      <c r="Q327" s="66">
        <f t="shared" si="39"/>
        <v>0</v>
      </c>
      <c r="R327" s="66">
        <f t="shared" si="39"/>
        <v>0</v>
      </c>
      <c r="S327" s="66">
        <f t="shared" si="39"/>
        <v>0</v>
      </c>
      <c r="T327" s="66">
        <f t="shared" si="39"/>
        <v>0</v>
      </c>
      <c r="U327" s="66">
        <f t="shared" si="39"/>
        <v>0</v>
      </c>
      <c r="V327" s="66">
        <f t="shared" si="39"/>
        <v>0</v>
      </c>
      <c r="W327" s="66">
        <f t="shared" si="39"/>
        <v>0</v>
      </c>
      <c r="X327" s="66">
        <f t="shared" si="39"/>
        <v>0</v>
      </c>
      <c r="Y327" s="66">
        <f t="shared" si="39"/>
        <v>0</v>
      </c>
      <c r="Z327" s="66">
        <f t="shared" si="39"/>
        <v>0</v>
      </c>
      <c r="AA327" s="66">
        <f t="shared" si="39"/>
        <v>0</v>
      </c>
      <c r="AB327" s="66">
        <f t="shared" si="39"/>
        <v>0</v>
      </c>
      <c r="AC327" s="66">
        <f t="shared" si="39"/>
        <v>0</v>
      </c>
      <c r="AD327" s="66">
        <f t="shared" si="39"/>
        <v>0</v>
      </c>
      <c r="AE327" s="66">
        <f t="shared" si="39"/>
        <v>0</v>
      </c>
      <c r="AF327" s="66">
        <f t="shared" si="39"/>
        <v>0</v>
      </c>
      <c r="AG327" s="66">
        <f t="shared" si="39"/>
        <v>0</v>
      </c>
      <c r="AH327" s="66">
        <f t="shared" si="39"/>
        <v>0</v>
      </c>
      <c r="AI327" s="66">
        <f t="shared" si="39"/>
        <v>0</v>
      </c>
      <c r="AJ327" s="66">
        <f t="shared" si="39"/>
        <v>0</v>
      </c>
      <c r="AK327" s="66">
        <f t="shared" si="39"/>
        <v>0</v>
      </c>
      <c r="AL327" s="66">
        <f t="shared" si="39"/>
        <v>0</v>
      </c>
      <c r="AM327" s="66">
        <f t="shared" si="39"/>
        <v>0</v>
      </c>
      <c r="AN327" s="66">
        <f t="shared" si="39"/>
        <v>0</v>
      </c>
      <c r="AO327" s="66">
        <f t="shared" si="39"/>
        <v>0</v>
      </c>
      <c r="AP327" s="66">
        <f t="shared" si="39"/>
        <v>0</v>
      </c>
      <c r="AQ327" s="66">
        <f t="shared" si="39"/>
        <v>0</v>
      </c>
      <c r="AR327" s="66">
        <f t="shared" si="39"/>
        <v>0</v>
      </c>
      <c r="AS327" s="66">
        <f t="shared" si="39"/>
        <v>0</v>
      </c>
      <c r="AT327" s="66">
        <f t="shared" si="39"/>
        <v>0</v>
      </c>
      <c r="AU327" s="66">
        <f t="shared" si="39"/>
        <v>0</v>
      </c>
      <c r="AV327" s="66">
        <f t="shared" si="39"/>
        <v>0</v>
      </c>
      <c r="AW327" s="66">
        <f t="shared" si="39"/>
        <v>0</v>
      </c>
      <c r="AX327" s="66">
        <f t="shared" si="39"/>
        <v>0</v>
      </c>
      <c r="AY327" s="66">
        <f t="shared" si="39"/>
        <v>0</v>
      </c>
      <c r="AZ327" s="66">
        <f t="shared" si="39"/>
        <v>0</v>
      </c>
      <c r="BA327" s="66">
        <f t="shared" si="39"/>
        <v>0</v>
      </c>
      <c r="BB327" s="66">
        <f t="shared" si="39"/>
        <v>0</v>
      </c>
      <c r="BC327" s="66">
        <f t="shared" si="39"/>
        <v>0</v>
      </c>
      <c r="BD327" s="66">
        <f t="shared" si="39"/>
        <v>0</v>
      </c>
      <c r="BE327" s="66">
        <f t="shared" si="39"/>
        <v>0</v>
      </c>
      <c r="BF327" s="66">
        <f t="shared" si="39"/>
        <v>0</v>
      </c>
      <c r="BG327" s="66">
        <f t="shared" si="39"/>
        <v>0</v>
      </c>
      <c r="BH327" s="66">
        <f t="shared" si="39"/>
        <v>0</v>
      </c>
      <c r="BI327" s="66">
        <f t="shared" si="39"/>
        <v>0</v>
      </c>
      <c r="BJ327" s="66">
        <f t="shared" si="39"/>
        <v>0</v>
      </c>
      <c r="BK327" s="66">
        <f t="shared" si="39"/>
        <v>0</v>
      </c>
      <c r="BL327" s="66">
        <f t="shared" si="39"/>
        <v>0</v>
      </c>
      <c r="BM327" s="66">
        <f t="shared" si="39"/>
        <v>0</v>
      </c>
      <c r="BN327" s="66">
        <f t="shared" si="39"/>
        <v>0</v>
      </c>
      <c r="BO327" s="66">
        <f t="shared" si="39"/>
        <v>0</v>
      </c>
      <c r="BP327" s="66">
        <f t="shared" si="39"/>
        <v>0</v>
      </c>
      <c r="BQ327" s="66">
        <f t="shared" ref="BQ327:EB330" si="40">BQ46-BQ202</f>
        <v>0</v>
      </c>
      <c r="BR327" s="66">
        <f t="shared" si="40"/>
        <v>0</v>
      </c>
      <c r="BS327" s="66">
        <f t="shared" si="40"/>
        <v>0</v>
      </c>
      <c r="BT327" s="66">
        <f t="shared" si="40"/>
        <v>0</v>
      </c>
      <c r="BU327" s="66">
        <f t="shared" si="40"/>
        <v>0</v>
      </c>
      <c r="BV327" s="66">
        <f t="shared" si="40"/>
        <v>0</v>
      </c>
      <c r="BW327" s="66">
        <f t="shared" si="40"/>
        <v>0</v>
      </c>
      <c r="BX327" s="66">
        <f t="shared" si="40"/>
        <v>0</v>
      </c>
      <c r="BY327" s="66">
        <f t="shared" si="40"/>
        <v>0</v>
      </c>
      <c r="BZ327" s="66">
        <f t="shared" si="40"/>
        <v>0</v>
      </c>
      <c r="CA327" s="66">
        <f t="shared" si="40"/>
        <v>0</v>
      </c>
      <c r="CB327" s="66">
        <f t="shared" si="40"/>
        <v>0</v>
      </c>
      <c r="CC327" s="66">
        <f t="shared" si="40"/>
        <v>0</v>
      </c>
      <c r="CD327" s="66">
        <f t="shared" si="40"/>
        <v>0</v>
      </c>
      <c r="CE327" s="66">
        <f t="shared" si="40"/>
        <v>0</v>
      </c>
      <c r="CF327" s="66">
        <f t="shared" si="40"/>
        <v>0</v>
      </c>
      <c r="CG327" s="66">
        <f t="shared" si="40"/>
        <v>0</v>
      </c>
      <c r="CH327" s="66">
        <f t="shared" si="40"/>
        <v>0</v>
      </c>
      <c r="CI327" s="66">
        <f t="shared" si="40"/>
        <v>0</v>
      </c>
      <c r="CJ327" s="66">
        <f t="shared" si="40"/>
        <v>0</v>
      </c>
      <c r="CK327" s="66">
        <f t="shared" si="40"/>
        <v>0</v>
      </c>
      <c r="CL327" s="66">
        <f t="shared" si="40"/>
        <v>0</v>
      </c>
      <c r="CM327" s="66">
        <f t="shared" si="40"/>
        <v>0</v>
      </c>
      <c r="CN327" s="66">
        <f t="shared" si="40"/>
        <v>0</v>
      </c>
      <c r="CO327" s="66">
        <f t="shared" si="40"/>
        <v>0</v>
      </c>
      <c r="CP327" s="66">
        <f t="shared" si="40"/>
        <v>0</v>
      </c>
      <c r="CQ327" s="66">
        <f t="shared" si="40"/>
        <v>0</v>
      </c>
      <c r="CR327" s="66">
        <f t="shared" si="40"/>
        <v>0</v>
      </c>
      <c r="CS327" s="66">
        <f t="shared" si="40"/>
        <v>0</v>
      </c>
      <c r="CT327" s="66">
        <f t="shared" si="40"/>
        <v>0</v>
      </c>
      <c r="CU327" s="66">
        <f t="shared" si="40"/>
        <v>0</v>
      </c>
      <c r="CV327" s="66">
        <f t="shared" si="40"/>
        <v>0</v>
      </c>
      <c r="CW327" s="66">
        <f t="shared" si="40"/>
        <v>0</v>
      </c>
      <c r="CX327" s="66">
        <f t="shared" si="40"/>
        <v>0</v>
      </c>
      <c r="CY327" s="66">
        <f t="shared" si="40"/>
        <v>0</v>
      </c>
      <c r="CZ327" s="66">
        <f t="shared" si="40"/>
        <v>0</v>
      </c>
      <c r="DA327" s="66">
        <f t="shared" si="40"/>
        <v>0</v>
      </c>
      <c r="DB327" s="66">
        <f t="shared" si="40"/>
        <v>0</v>
      </c>
      <c r="DC327" s="66">
        <f t="shared" si="40"/>
        <v>0</v>
      </c>
      <c r="DD327" s="66">
        <f t="shared" si="40"/>
        <v>0</v>
      </c>
      <c r="DE327" s="66">
        <f t="shared" si="40"/>
        <v>0</v>
      </c>
      <c r="DF327" s="66">
        <f t="shared" si="40"/>
        <v>0</v>
      </c>
      <c r="DG327" s="66">
        <f t="shared" si="40"/>
        <v>0</v>
      </c>
      <c r="DH327" s="66">
        <f t="shared" si="40"/>
        <v>0</v>
      </c>
      <c r="DI327" s="66">
        <f t="shared" si="40"/>
        <v>0</v>
      </c>
      <c r="DJ327" s="66">
        <f t="shared" si="40"/>
        <v>0</v>
      </c>
      <c r="DK327" s="66">
        <f t="shared" si="40"/>
        <v>0</v>
      </c>
      <c r="DL327" s="66">
        <f t="shared" si="40"/>
        <v>0</v>
      </c>
      <c r="DM327" s="66">
        <f t="shared" si="40"/>
        <v>0</v>
      </c>
      <c r="DN327" s="66">
        <f t="shared" si="40"/>
        <v>0</v>
      </c>
      <c r="DO327" s="66">
        <f t="shared" si="40"/>
        <v>0</v>
      </c>
      <c r="DP327" s="66">
        <f t="shared" si="40"/>
        <v>0</v>
      </c>
      <c r="DQ327" s="66">
        <f t="shared" si="40"/>
        <v>0</v>
      </c>
      <c r="DR327" s="66">
        <f t="shared" si="40"/>
        <v>0</v>
      </c>
      <c r="DS327" s="66">
        <f t="shared" si="40"/>
        <v>0</v>
      </c>
      <c r="DT327" s="66">
        <f t="shared" si="40"/>
        <v>0</v>
      </c>
      <c r="DU327" s="66">
        <f t="shared" si="40"/>
        <v>0</v>
      </c>
      <c r="DV327" s="66">
        <f t="shared" si="40"/>
        <v>0</v>
      </c>
      <c r="DW327" s="66">
        <f t="shared" si="40"/>
        <v>0</v>
      </c>
      <c r="DX327" s="66">
        <f t="shared" si="40"/>
        <v>0</v>
      </c>
      <c r="DY327" s="66">
        <f t="shared" si="40"/>
        <v>0</v>
      </c>
      <c r="DZ327" s="66">
        <f t="shared" si="40"/>
        <v>0</v>
      </c>
      <c r="EA327" s="66">
        <f t="shared" si="40"/>
        <v>0</v>
      </c>
      <c r="EB327" s="66">
        <f t="shared" si="40"/>
        <v>0</v>
      </c>
      <c r="EC327" s="66">
        <f t="shared" si="37"/>
        <v>0</v>
      </c>
      <c r="ED327" s="66">
        <f t="shared" si="37"/>
        <v>0</v>
      </c>
      <c r="EE327" s="66">
        <f t="shared" si="37"/>
        <v>0</v>
      </c>
      <c r="EF327" s="66">
        <f t="shared" si="37"/>
        <v>0</v>
      </c>
      <c r="EG327" s="66">
        <f t="shared" si="37"/>
        <v>0</v>
      </c>
      <c r="EH327" s="66">
        <f t="shared" si="37"/>
        <v>0</v>
      </c>
      <c r="EI327" s="66">
        <f t="shared" si="37"/>
        <v>0</v>
      </c>
      <c r="EJ327" s="66">
        <f t="shared" si="37"/>
        <v>0</v>
      </c>
      <c r="EK327" s="66">
        <f t="shared" si="37"/>
        <v>0</v>
      </c>
      <c r="EL327" s="66">
        <f t="shared" si="37"/>
        <v>0</v>
      </c>
      <c r="EM327" s="66">
        <f t="shared" si="37"/>
        <v>0</v>
      </c>
      <c r="EN327" s="66">
        <f t="shared" si="37"/>
        <v>0</v>
      </c>
      <c r="EO327" s="66">
        <f t="shared" si="37"/>
        <v>0</v>
      </c>
      <c r="EP327" s="66">
        <f t="shared" si="37"/>
        <v>0</v>
      </c>
      <c r="EQ327" s="66">
        <f t="shared" si="37"/>
        <v>0</v>
      </c>
      <c r="ER327" s="66">
        <f t="shared" si="37"/>
        <v>0</v>
      </c>
      <c r="ES327" s="66">
        <f t="shared" si="37"/>
        <v>0</v>
      </c>
      <c r="ET327" s="66">
        <f t="shared" si="37"/>
        <v>0</v>
      </c>
      <c r="EU327" s="66">
        <f t="shared" si="37"/>
        <v>0</v>
      </c>
      <c r="EV327" s="66">
        <f t="shared" si="37"/>
        <v>0</v>
      </c>
      <c r="EW327" s="66">
        <f t="shared" si="37"/>
        <v>0</v>
      </c>
      <c r="EX327" s="66">
        <f t="shared" si="37"/>
        <v>0</v>
      </c>
      <c r="EY327" s="66">
        <f t="shared" si="37"/>
        <v>0</v>
      </c>
      <c r="EZ327" s="66">
        <f t="shared" si="37"/>
        <v>0</v>
      </c>
      <c r="FA327" s="66">
        <f t="shared" si="37"/>
        <v>0</v>
      </c>
      <c r="FB327" s="66">
        <f t="shared" si="37"/>
        <v>0</v>
      </c>
      <c r="FC327" s="66">
        <f t="shared" si="37"/>
        <v>0</v>
      </c>
      <c r="FD327" s="66">
        <f t="shared" si="37"/>
        <v>0</v>
      </c>
      <c r="FE327" s="66">
        <f t="shared" si="37"/>
        <v>0</v>
      </c>
      <c r="FF327" s="66">
        <f t="shared" si="37"/>
        <v>0</v>
      </c>
      <c r="FG327" s="66">
        <f t="shared" si="37"/>
        <v>0</v>
      </c>
      <c r="FH327" s="66">
        <f t="shared" si="37"/>
        <v>0</v>
      </c>
      <c r="FI327" s="66">
        <f t="shared" si="37"/>
        <v>0</v>
      </c>
      <c r="FJ327" s="66">
        <f t="shared" si="37"/>
        <v>0</v>
      </c>
      <c r="FK327" s="66">
        <f t="shared" si="37"/>
        <v>0</v>
      </c>
      <c r="FL327" s="66">
        <f t="shared" si="37"/>
        <v>0</v>
      </c>
    </row>
    <row r="328" spans="2:168">
      <c r="B328" s="123" t="s">
        <v>548</v>
      </c>
      <c r="C328" s="124" t="s">
        <v>154</v>
      </c>
      <c r="D328" s="124" t="s">
        <v>155</v>
      </c>
      <c r="E328" s="66">
        <f t="shared" si="9"/>
        <v>0</v>
      </c>
      <c r="F328" s="66">
        <f t="shared" ref="F328:BQ331" si="41">F47-F203</f>
        <v>0</v>
      </c>
      <c r="G328" s="66">
        <f t="shared" si="41"/>
        <v>0</v>
      </c>
      <c r="H328" s="66">
        <f t="shared" si="41"/>
        <v>0</v>
      </c>
      <c r="I328" s="66">
        <f t="shared" si="41"/>
        <v>0</v>
      </c>
      <c r="J328" s="66">
        <f t="shared" si="41"/>
        <v>0</v>
      </c>
      <c r="K328" s="66">
        <f t="shared" si="41"/>
        <v>0</v>
      </c>
      <c r="L328" s="66">
        <f t="shared" si="41"/>
        <v>0</v>
      </c>
      <c r="M328" s="66">
        <f t="shared" si="41"/>
        <v>0</v>
      </c>
      <c r="N328" s="66">
        <f t="shared" si="41"/>
        <v>0</v>
      </c>
      <c r="O328" s="66">
        <f t="shared" si="41"/>
        <v>0</v>
      </c>
      <c r="P328" s="66">
        <f t="shared" si="41"/>
        <v>0</v>
      </c>
      <c r="Q328" s="66">
        <f t="shared" si="41"/>
        <v>0</v>
      </c>
      <c r="R328" s="66">
        <f t="shared" si="41"/>
        <v>0</v>
      </c>
      <c r="S328" s="66">
        <f t="shared" si="41"/>
        <v>0</v>
      </c>
      <c r="T328" s="66">
        <f t="shared" si="41"/>
        <v>0</v>
      </c>
      <c r="U328" s="66">
        <f t="shared" si="41"/>
        <v>0</v>
      </c>
      <c r="V328" s="66">
        <f t="shared" si="41"/>
        <v>0</v>
      </c>
      <c r="W328" s="66">
        <f t="shared" si="41"/>
        <v>0</v>
      </c>
      <c r="X328" s="66">
        <f t="shared" si="41"/>
        <v>0</v>
      </c>
      <c r="Y328" s="66">
        <f t="shared" si="41"/>
        <v>0</v>
      </c>
      <c r="Z328" s="66">
        <f t="shared" si="41"/>
        <v>0</v>
      </c>
      <c r="AA328" s="66">
        <f t="shared" si="41"/>
        <v>0</v>
      </c>
      <c r="AB328" s="66">
        <f t="shared" si="41"/>
        <v>0</v>
      </c>
      <c r="AC328" s="66">
        <f t="shared" si="41"/>
        <v>0</v>
      </c>
      <c r="AD328" s="66">
        <f t="shared" si="41"/>
        <v>0</v>
      </c>
      <c r="AE328" s="66">
        <f t="shared" si="41"/>
        <v>0</v>
      </c>
      <c r="AF328" s="66">
        <f t="shared" si="41"/>
        <v>0</v>
      </c>
      <c r="AG328" s="66">
        <f t="shared" si="41"/>
        <v>0</v>
      </c>
      <c r="AH328" s="66">
        <f t="shared" si="41"/>
        <v>0</v>
      </c>
      <c r="AI328" s="66">
        <f t="shared" si="41"/>
        <v>0</v>
      </c>
      <c r="AJ328" s="66">
        <f t="shared" si="41"/>
        <v>0</v>
      </c>
      <c r="AK328" s="66">
        <f t="shared" si="41"/>
        <v>0</v>
      </c>
      <c r="AL328" s="66">
        <f t="shared" si="41"/>
        <v>0</v>
      </c>
      <c r="AM328" s="66">
        <f t="shared" si="41"/>
        <v>0</v>
      </c>
      <c r="AN328" s="66">
        <f t="shared" si="41"/>
        <v>0</v>
      </c>
      <c r="AO328" s="66">
        <f t="shared" si="41"/>
        <v>0</v>
      </c>
      <c r="AP328" s="66">
        <f t="shared" si="41"/>
        <v>0</v>
      </c>
      <c r="AQ328" s="66">
        <f t="shared" si="41"/>
        <v>0</v>
      </c>
      <c r="AR328" s="66">
        <f t="shared" si="41"/>
        <v>0</v>
      </c>
      <c r="AS328" s="66">
        <f t="shared" si="41"/>
        <v>0</v>
      </c>
      <c r="AT328" s="66">
        <f t="shared" si="41"/>
        <v>0</v>
      </c>
      <c r="AU328" s="66">
        <f t="shared" si="41"/>
        <v>0</v>
      </c>
      <c r="AV328" s="66">
        <f t="shared" si="41"/>
        <v>0</v>
      </c>
      <c r="AW328" s="66">
        <f t="shared" si="41"/>
        <v>0</v>
      </c>
      <c r="AX328" s="66">
        <f t="shared" si="41"/>
        <v>0</v>
      </c>
      <c r="AY328" s="66">
        <f t="shared" si="41"/>
        <v>0</v>
      </c>
      <c r="AZ328" s="66">
        <f t="shared" si="41"/>
        <v>0</v>
      </c>
      <c r="BA328" s="66">
        <f t="shared" si="41"/>
        <v>0</v>
      </c>
      <c r="BB328" s="66">
        <f t="shared" si="41"/>
        <v>0</v>
      </c>
      <c r="BC328" s="66">
        <f t="shared" si="41"/>
        <v>0</v>
      </c>
      <c r="BD328" s="66">
        <f t="shared" si="41"/>
        <v>0</v>
      </c>
      <c r="BE328" s="66">
        <f t="shared" si="41"/>
        <v>0</v>
      </c>
      <c r="BF328" s="66">
        <f t="shared" si="41"/>
        <v>0</v>
      </c>
      <c r="BG328" s="66">
        <f t="shared" si="41"/>
        <v>0</v>
      </c>
      <c r="BH328" s="66">
        <f t="shared" si="41"/>
        <v>0</v>
      </c>
      <c r="BI328" s="66">
        <f t="shared" si="41"/>
        <v>0</v>
      </c>
      <c r="BJ328" s="66">
        <f t="shared" si="41"/>
        <v>0</v>
      </c>
      <c r="BK328" s="66">
        <f t="shared" si="41"/>
        <v>0</v>
      </c>
      <c r="BL328" s="66">
        <f t="shared" si="41"/>
        <v>0</v>
      </c>
      <c r="BM328" s="66">
        <f t="shared" si="41"/>
        <v>0</v>
      </c>
      <c r="BN328" s="66">
        <f t="shared" si="41"/>
        <v>0</v>
      </c>
      <c r="BO328" s="66">
        <f t="shared" si="41"/>
        <v>0</v>
      </c>
      <c r="BP328" s="66">
        <f t="shared" si="41"/>
        <v>0</v>
      </c>
      <c r="BQ328" s="66">
        <f t="shared" si="41"/>
        <v>0</v>
      </c>
      <c r="BR328" s="66">
        <f t="shared" si="40"/>
        <v>0</v>
      </c>
      <c r="BS328" s="66">
        <f t="shared" si="40"/>
        <v>0</v>
      </c>
      <c r="BT328" s="66">
        <f t="shared" si="40"/>
        <v>0</v>
      </c>
      <c r="BU328" s="66">
        <f t="shared" si="40"/>
        <v>0</v>
      </c>
      <c r="BV328" s="66">
        <f t="shared" si="40"/>
        <v>0</v>
      </c>
      <c r="BW328" s="66">
        <f t="shared" si="40"/>
        <v>0</v>
      </c>
      <c r="BX328" s="66">
        <f t="shared" si="40"/>
        <v>0</v>
      </c>
      <c r="BY328" s="66">
        <f t="shared" si="40"/>
        <v>0</v>
      </c>
      <c r="BZ328" s="66">
        <f t="shared" si="40"/>
        <v>0</v>
      </c>
      <c r="CA328" s="66">
        <f t="shared" si="40"/>
        <v>0</v>
      </c>
      <c r="CB328" s="66">
        <f t="shared" si="40"/>
        <v>0</v>
      </c>
      <c r="CC328" s="66">
        <f t="shared" si="40"/>
        <v>0</v>
      </c>
      <c r="CD328" s="66">
        <f t="shared" si="40"/>
        <v>0</v>
      </c>
      <c r="CE328" s="66">
        <f t="shared" si="40"/>
        <v>0</v>
      </c>
      <c r="CF328" s="66">
        <f t="shared" si="40"/>
        <v>0</v>
      </c>
      <c r="CG328" s="66">
        <f t="shared" si="40"/>
        <v>0</v>
      </c>
      <c r="CH328" s="66">
        <f t="shared" si="40"/>
        <v>0</v>
      </c>
      <c r="CI328" s="66">
        <f t="shared" si="40"/>
        <v>0</v>
      </c>
      <c r="CJ328" s="66">
        <f t="shared" si="40"/>
        <v>0</v>
      </c>
      <c r="CK328" s="66">
        <f t="shared" si="40"/>
        <v>0</v>
      </c>
      <c r="CL328" s="66">
        <f t="shared" si="40"/>
        <v>0</v>
      </c>
      <c r="CM328" s="66">
        <f t="shared" si="40"/>
        <v>0</v>
      </c>
      <c r="CN328" s="66">
        <f t="shared" si="40"/>
        <v>0</v>
      </c>
      <c r="CO328" s="66">
        <f t="shared" si="40"/>
        <v>0</v>
      </c>
      <c r="CP328" s="66">
        <f t="shared" si="40"/>
        <v>0</v>
      </c>
      <c r="CQ328" s="66">
        <f t="shared" si="40"/>
        <v>0</v>
      </c>
      <c r="CR328" s="66">
        <f t="shared" si="40"/>
        <v>0</v>
      </c>
      <c r="CS328" s="66">
        <f t="shared" si="40"/>
        <v>0</v>
      </c>
      <c r="CT328" s="66">
        <f t="shared" si="40"/>
        <v>0</v>
      </c>
      <c r="CU328" s="66">
        <f t="shared" si="40"/>
        <v>0</v>
      </c>
      <c r="CV328" s="66">
        <f t="shared" si="40"/>
        <v>0</v>
      </c>
      <c r="CW328" s="66">
        <f t="shared" si="40"/>
        <v>0</v>
      </c>
      <c r="CX328" s="66">
        <f t="shared" si="40"/>
        <v>0</v>
      </c>
      <c r="CY328" s="66">
        <f t="shared" si="40"/>
        <v>0</v>
      </c>
      <c r="CZ328" s="66">
        <f t="shared" si="40"/>
        <v>0</v>
      </c>
      <c r="DA328" s="66">
        <f t="shared" si="40"/>
        <v>0</v>
      </c>
      <c r="DB328" s="66">
        <f t="shared" si="40"/>
        <v>0</v>
      </c>
      <c r="DC328" s="66">
        <f t="shared" si="40"/>
        <v>0</v>
      </c>
      <c r="DD328" s="66">
        <f t="shared" si="40"/>
        <v>0</v>
      </c>
      <c r="DE328" s="66">
        <f t="shared" si="40"/>
        <v>0</v>
      </c>
      <c r="DF328" s="66">
        <f t="shared" si="40"/>
        <v>0</v>
      </c>
      <c r="DG328" s="66">
        <f t="shared" si="40"/>
        <v>0</v>
      </c>
      <c r="DH328" s="66">
        <f t="shared" si="40"/>
        <v>0</v>
      </c>
      <c r="DI328" s="66">
        <f t="shared" si="40"/>
        <v>0</v>
      </c>
      <c r="DJ328" s="66">
        <f t="shared" si="40"/>
        <v>0</v>
      </c>
      <c r="DK328" s="66">
        <f t="shared" si="40"/>
        <v>0</v>
      </c>
      <c r="DL328" s="66">
        <f t="shared" si="40"/>
        <v>0</v>
      </c>
      <c r="DM328" s="66">
        <f t="shared" si="40"/>
        <v>0</v>
      </c>
      <c r="DN328" s="66">
        <f t="shared" si="40"/>
        <v>0</v>
      </c>
      <c r="DO328" s="66">
        <f t="shared" si="40"/>
        <v>0</v>
      </c>
      <c r="DP328" s="66">
        <f t="shared" si="40"/>
        <v>0</v>
      </c>
      <c r="DQ328" s="66">
        <f t="shared" si="40"/>
        <v>0</v>
      </c>
      <c r="DR328" s="66">
        <f t="shared" si="40"/>
        <v>0</v>
      </c>
      <c r="DS328" s="66">
        <f t="shared" si="40"/>
        <v>0</v>
      </c>
      <c r="DT328" s="66">
        <f t="shared" si="40"/>
        <v>0</v>
      </c>
      <c r="DU328" s="66">
        <f t="shared" si="40"/>
        <v>0</v>
      </c>
      <c r="DV328" s="66">
        <f t="shared" si="40"/>
        <v>0</v>
      </c>
      <c r="DW328" s="66">
        <f t="shared" si="40"/>
        <v>0</v>
      </c>
      <c r="DX328" s="66">
        <f t="shared" si="40"/>
        <v>0</v>
      </c>
      <c r="DY328" s="66">
        <f t="shared" si="40"/>
        <v>0</v>
      </c>
      <c r="DZ328" s="66">
        <f t="shared" si="40"/>
        <v>0</v>
      </c>
      <c r="EA328" s="66">
        <f t="shared" si="40"/>
        <v>0</v>
      </c>
      <c r="EB328" s="66">
        <f t="shared" si="40"/>
        <v>0</v>
      </c>
      <c r="EC328" s="66">
        <f t="shared" si="37"/>
        <v>0</v>
      </c>
      <c r="ED328" s="66">
        <f t="shared" si="37"/>
        <v>0</v>
      </c>
      <c r="EE328" s="66">
        <f t="shared" si="37"/>
        <v>0</v>
      </c>
      <c r="EF328" s="66">
        <f t="shared" si="37"/>
        <v>0</v>
      </c>
      <c r="EG328" s="66">
        <f t="shared" si="37"/>
        <v>0</v>
      </c>
      <c r="EH328" s="66">
        <f t="shared" si="37"/>
        <v>0</v>
      </c>
      <c r="EI328" s="66">
        <f t="shared" si="37"/>
        <v>0</v>
      </c>
      <c r="EJ328" s="66">
        <f t="shared" si="37"/>
        <v>0</v>
      </c>
      <c r="EK328" s="66">
        <f t="shared" si="37"/>
        <v>0</v>
      </c>
      <c r="EL328" s="66">
        <f t="shared" si="37"/>
        <v>0</v>
      </c>
      <c r="EM328" s="66">
        <f t="shared" si="37"/>
        <v>0</v>
      </c>
      <c r="EN328" s="66">
        <f t="shared" si="37"/>
        <v>0</v>
      </c>
      <c r="EO328" s="66">
        <f t="shared" si="37"/>
        <v>0</v>
      </c>
      <c r="EP328" s="66">
        <f t="shared" si="37"/>
        <v>0</v>
      </c>
      <c r="EQ328" s="66">
        <f t="shared" si="37"/>
        <v>0</v>
      </c>
      <c r="ER328" s="66">
        <f t="shared" si="37"/>
        <v>0</v>
      </c>
      <c r="ES328" s="66">
        <f t="shared" si="37"/>
        <v>0</v>
      </c>
      <c r="ET328" s="66">
        <f t="shared" si="37"/>
        <v>0</v>
      </c>
      <c r="EU328" s="66">
        <f t="shared" si="37"/>
        <v>0</v>
      </c>
      <c r="EV328" s="66">
        <f t="shared" si="37"/>
        <v>0</v>
      </c>
      <c r="EW328" s="66">
        <f t="shared" si="37"/>
        <v>0</v>
      </c>
      <c r="EX328" s="66">
        <f t="shared" si="37"/>
        <v>0</v>
      </c>
      <c r="EY328" s="66">
        <f t="shared" si="37"/>
        <v>0</v>
      </c>
      <c r="EZ328" s="66">
        <f t="shared" si="37"/>
        <v>0</v>
      </c>
      <c r="FA328" s="66">
        <f t="shared" si="37"/>
        <v>0</v>
      </c>
      <c r="FB328" s="66">
        <f t="shared" si="37"/>
        <v>0</v>
      </c>
      <c r="FC328" s="66">
        <f t="shared" si="37"/>
        <v>0</v>
      </c>
      <c r="FD328" s="66">
        <f t="shared" si="37"/>
        <v>0</v>
      </c>
      <c r="FE328" s="66">
        <f t="shared" si="37"/>
        <v>0</v>
      </c>
      <c r="FF328" s="66">
        <f t="shared" si="37"/>
        <v>0</v>
      </c>
      <c r="FG328" s="66">
        <f t="shared" si="37"/>
        <v>0</v>
      </c>
      <c r="FH328" s="66">
        <f t="shared" si="37"/>
        <v>0</v>
      </c>
      <c r="FI328" s="66">
        <f t="shared" si="37"/>
        <v>0</v>
      </c>
      <c r="FJ328" s="66">
        <f t="shared" si="37"/>
        <v>0</v>
      </c>
      <c r="FK328" s="66">
        <f t="shared" si="37"/>
        <v>0</v>
      </c>
      <c r="FL328" s="66">
        <f t="shared" si="37"/>
        <v>0</v>
      </c>
    </row>
    <row r="329" spans="2:168">
      <c r="B329" s="123" t="s">
        <v>549</v>
      </c>
      <c r="C329" s="124" t="s">
        <v>156</v>
      </c>
      <c r="D329" s="124" t="s">
        <v>157</v>
      </c>
      <c r="E329" s="66">
        <f t="shared" si="9"/>
        <v>0</v>
      </c>
      <c r="F329" s="66">
        <f t="shared" si="41"/>
        <v>0</v>
      </c>
      <c r="G329" s="66">
        <f t="shared" si="41"/>
        <v>0</v>
      </c>
      <c r="H329" s="66">
        <f t="shared" si="41"/>
        <v>0</v>
      </c>
      <c r="I329" s="66">
        <f t="shared" si="41"/>
        <v>0</v>
      </c>
      <c r="J329" s="66">
        <f t="shared" si="41"/>
        <v>0</v>
      </c>
      <c r="K329" s="66">
        <f t="shared" si="41"/>
        <v>0</v>
      </c>
      <c r="L329" s="66">
        <f t="shared" si="41"/>
        <v>0</v>
      </c>
      <c r="M329" s="66">
        <f t="shared" si="41"/>
        <v>0</v>
      </c>
      <c r="N329" s="66">
        <f t="shared" si="41"/>
        <v>0</v>
      </c>
      <c r="O329" s="66">
        <f t="shared" si="41"/>
        <v>0</v>
      </c>
      <c r="P329" s="66">
        <f t="shared" si="41"/>
        <v>0</v>
      </c>
      <c r="Q329" s="66">
        <f t="shared" si="41"/>
        <v>0</v>
      </c>
      <c r="R329" s="66">
        <f t="shared" si="41"/>
        <v>0</v>
      </c>
      <c r="S329" s="66">
        <f t="shared" si="41"/>
        <v>0</v>
      </c>
      <c r="T329" s="66">
        <f t="shared" si="41"/>
        <v>0</v>
      </c>
      <c r="U329" s="66">
        <f t="shared" si="41"/>
        <v>0</v>
      </c>
      <c r="V329" s="66">
        <f t="shared" si="41"/>
        <v>0</v>
      </c>
      <c r="W329" s="66">
        <f t="shared" si="41"/>
        <v>0</v>
      </c>
      <c r="X329" s="66">
        <f t="shared" si="41"/>
        <v>0</v>
      </c>
      <c r="Y329" s="66">
        <f t="shared" si="41"/>
        <v>0</v>
      </c>
      <c r="Z329" s="66">
        <f t="shared" si="41"/>
        <v>0</v>
      </c>
      <c r="AA329" s="66">
        <f t="shared" si="41"/>
        <v>0</v>
      </c>
      <c r="AB329" s="66">
        <f t="shared" si="41"/>
        <v>0</v>
      </c>
      <c r="AC329" s="66">
        <f t="shared" si="41"/>
        <v>0</v>
      </c>
      <c r="AD329" s="66">
        <f t="shared" si="41"/>
        <v>0</v>
      </c>
      <c r="AE329" s="66">
        <f t="shared" si="41"/>
        <v>0</v>
      </c>
      <c r="AF329" s="66">
        <f t="shared" si="41"/>
        <v>0</v>
      </c>
      <c r="AG329" s="66">
        <f t="shared" si="41"/>
        <v>0</v>
      </c>
      <c r="AH329" s="66">
        <f t="shared" si="41"/>
        <v>0</v>
      </c>
      <c r="AI329" s="66">
        <f t="shared" si="41"/>
        <v>0</v>
      </c>
      <c r="AJ329" s="66">
        <f t="shared" si="41"/>
        <v>0</v>
      </c>
      <c r="AK329" s="66">
        <f t="shared" si="41"/>
        <v>0</v>
      </c>
      <c r="AL329" s="66">
        <f t="shared" si="41"/>
        <v>0</v>
      </c>
      <c r="AM329" s="66">
        <f t="shared" si="41"/>
        <v>0</v>
      </c>
      <c r="AN329" s="66">
        <f t="shared" si="41"/>
        <v>0</v>
      </c>
      <c r="AO329" s="66">
        <f t="shared" si="41"/>
        <v>0</v>
      </c>
      <c r="AP329" s="66">
        <f t="shared" si="41"/>
        <v>0</v>
      </c>
      <c r="AQ329" s="66">
        <f t="shared" si="41"/>
        <v>0</v>
      </c>
      <c r="AR329" s="66">
        <f t="shared" si="41"/>
        <v>0</v>
      </c>
      <c r="AS329" s="66">
        <f t="shared" si="41"/>
        <v>0</v>
      </c>
      <c r="AT329" s="66">
        <f t="shared" si="41"/>
        <v>0</v>
      </c>
      <c r="AU329" s="66">
        <f t="shared" si="41"/>
        <v>0</v>
      </c>
      <c r="AV329" s="66">
        <f t="shared" si="41"/>
        <v>0</v>
      </c>
      <c r="AW329" s="66">
        <f t="shared" si="41"/>
        <v>0</v>
      </c>
      <c r="AX329" s="66">
        <f t="shared" si="41"/>
        <v>0</v>
      </c>
      <c r="AY329" s="66">
        <f t="shared" si="41"/>
        <v>0</v>
      </c>
      <c r="AZ329" s="66">
        <f t="shared" si="41"/>
        <v>0</v>
      </c>
      <c r="BA329" s="66">
        <f t="shared" si="41"/>
        <v>0</v>
      </c>
      <c r="BB329" s="66">
        <f t="shared" si="41"/>
        <v>0</v>
      </c>
      <c r="BC329" s="66">
        <f t="shared" si="41"/>
        <v>0</v>
      </c>
      <c r="BD329" s="66">
        <f t="shared" si="41"/>
        <v>0</v>
      </c>
      <c r="BE329" s="66">
        <f t="shared" si="41"/>
        <v>0</v>
      </c>
      <c r="BF329" s="66">
        <f t="shared" si="41"/>
        <v>0</v>
      </c>
      <c r="BG329" s="66">
        <f t="shared" si="41"/>
        <v>0</v>
      </c>
      <c r="BH329" s="66">
        <f t="shared" si="41"/>
        <v>0</v>
      </c>
      <c r="BI329" s="66">
        <f t="shared" si="41"/>
        <v>0</v>
      </c>
      <c r="BJ329" s="66">
        <f t="shared" si="41"/>
        <v>0</v>
      </c>
      <c r="BK329" s="66">
        <f t="shared" si="41"/>
        <v>0</v>
      </c>
      <c r="BL329" s="66">
        <f t="shared" si="41"/>
        <v>0</v>
      </c>
      <c r="BM329" s="66">
        <f t="shared" si="41"/>
        <v>0</v>
      </c>
      <c r="BN329" s="66">
        <f t="shared" si="41"/>
        <v>0</v>
      </c>
      <c r="BO329" s="66">
        <f t="shared" si="41"/>
        <v>0</v>
      </c>
      <c r="BP329" s="66">
        <f t="shared" si="41"/>
        <v>0</v>
      </c>
      <c r="BQ329" s="66">
        <f t="shared" si="41"/>
        <v>0</v>
      </c>
      <c r="BR329" s="66">
        <f t="shared" si="40"/>
        <v>0</v>
      </c>
      <c r="BS329" s="66">
        <f t="shared" si="40"/>
        <v>0</v>
      </c>
      <c r="BT329" s="66">
        <f t="shared" si="40"/>
        <v>0</v>
      </c>
      <c r="BU329" s="66">
        <f t="shared" si="40"/>
        <v>0</v>
      </c>
      <c r="BV329" s="66">
        <f t="shared" si="40"/>
        <v>0</v>
      </c>
      <c r="BW329" s="66">
        <f t="shared" si="40"/>
        <v>0</v>
      </c>
      <c r="BX329" s="66">
        <f t="shared" si="40"/>
        <v>0</v>
      </c>
      <c r="BY329" s="66">
        <f t="shared" si="40"/>
        <v>0</v>
      </c>
      <c r="BZ329" s="66">
        <f t="shared" si="40"/>
        <v>0</v>
      </c>
      <c r="CA329" s="66">
        <f t="shared" si="40"/>
        <v>0</v>
      </c>
      <c r="CB329" s="66">
        <f t="shared" si="40"/>
        <v>0</v>
      </c>
      <c r="CC329" s="66">
        <f t="shared" si="40"/>
        <v>0</v>
      </c>
      <c r="CD329" s="66">
        <f t="shared" si="40"/>
        <v>0</v>
      </c>
      <c r="CE329" s="66">
        <f t="shared" si="40"/>
        <v>0</v>
      </c>
      <c r="CF329" s="66">
        <f t="shared" si="40"/>
        <v>0</v>
      </c>
      <c r="CG329" s="66">
        <f t="shared" si="40"/>
        <v>0</v>
      </c>
      <c r="CH329" s="66">
        <f t="shared" si="40"/>
        <v>0</v>
      </c>
      <c r="CI329" s="66">
        <f t="shared" si="40"/>
        <v>0</v>
      </c>
      <c r="CJ329" s="66">
        <f t="shared" si="40"/>
        <v>0</v>
      </c>
      <c r="CK329" s="66">
        <f t="shared" si="40"/>
        <v>0</v>
      </c>
      <c r="CL329" s="66">
        <f t="shared" si="40"/>
        <v>0</v>
      </c>
      <c r="CM329" s="66">
        <f t="shared" si="40"/>
        <v>0</v>
      </c>
      <c r="CN329" s="66">
        <f t="shared" si="40"/>
        <v>0</v>
      </c>
      <c r="CO329" s="66">
        <f t="shared" si="40"/>
        <v>0</v>
      </c>
      <c r="CP329" s="66">
        <f t="shared" si="40"/>
        <v>0</v>
      </c>
      <c r="CQ329" s="66">
        <f t="shared" si="40"/>
        <v>0</v>
      </c>
      <c r="CR329" s="66">
        <f t="shared" si="40"/>
        <v>0</v>
      </c>
      <c r="CS329" s="66">
        <f t="shared" si="40"/>
        <v>0</v>
      </c>
      <c r="CT329" s="66">
        <f t="shared" si="40"/>
        <v>0</v>
      </c>
      <c r="CU329" s="66">
        <f t="shared" si="40"/>
        <v>0</v>
      </c>
      <c r="CV329" s="66">
        <f t="shared" si="40"/>
        <v>0</v>
      </c>
      <c r="CW329" s="66">
        <f t="shared" si="40"/>
        <v>0</v>
      </c>
      <c r="CX329" s="66">
        <f t="shared" si="40"/>
        <v>0</v>
      </c>
      <c r="CY329" s="66">
        <f t="shared" si="40"/>
        <v>0</v>
      </c>
      <c r="CZ329" s="66">
        <f t="shared" si="40"/>
        <v>0</v>
      </c>
      <c r="DA329" s="66">
        <f t="shared" si="40"/>
        <v>0</v>
      </c>
      <c r="DB329" s="66">
        <f t="shared" si="40"/>
        <v>0</v>
      </c>
      <c r="DC329" s="66">
        <f t="shared" si="40"/>
        <v>0</v>
      </c>
      <c r="DD329" s="66">
        <f t="shared" si="40"/>
        <v>0</v>
      </c>
      <c r="DE329" s="66">
        <f t="shared" si="40"/>
        <v>0</v>
      </c>
      <c r="DF329" s="66">
        <f t="shared" si="40"/>
        <v>0</v>
      </c>
      <c r="DG329" s="66">
        <f t="shared" si="40"/>
        <v>0</v>
      </c>
      <c r="DH329" s="66">
        <f t="shared" si="40"/>
        <v>0</v>
      </c>
      <c r="DI329" s="66">
        <f t="shared" si="40"/>
        <v>0</v>
      </c>
      <c r="DJ329" s="66">
        <f t="shared" si="40"/>
        <v>0</v>
      </c>
      <c r="DK329" s="66">
        <f t="shared" si="40"/>
        <v>0</v>
      </c>
      <c r="DL329" s="66">
        <f t="shared" si="40"/>
        <v>0</v>
      </c>
      <c r="DM329" s="66">
        <f t="shared" si="40"/>
        <v>0</v>
      </c>
      <c r="DN329" s="66">
        <f t="shared" si="40"/>
        <v>0</v>
      </c>
      <c r="DO329" s="66">
        <f t="shared" si="40"/>
        <v>0</v>
      </c>
      <c r="DP329" s="66">
        <f t="shared" si="40"/>
        <v>0</v>
      </c>
      <c r="DQ329" s="66">
        <f t="shared" si="40"/>
        <v>0</v>
      </c>
      <c r="DR329" s="66">
        <f t="shared" si="40"/>
        <v>0</v>
      </c>
      <c r="DS329" s="66">
        <f t="shared" si="40"/>
        <v>0</v>
      </c>
      <c r="DT329" s="66">
        <f t="shared" si="40"/>
        <v>0</v>
      </c>
      <c r="DU329" s="66">
        <f t="shared" si="40"/>
        <v>0</v>
      </c>
      <c r="DV329" s="66">
        <f t="shared" si="40"/>
        <v>0</v>
      </c>
      <c r="DW329" s="66">
        <f t="shared" si="40"/>
        <v>0</v>
      </c>
      <c r="DX329" s="66">
        <f t="shared" si="40"/>
        <v>0</v>
      </c>
      <c r="DY329" s="66">
        <f t="shared" si="40"/>
        <v>0</v>
      </c>
      <c r="DZ329" s="66">
        <f t="shared" si="40"/>
        <v>0</v>
      </c>
      <c r="EA329" s="66">
        <f t="shared" si="40"/>
        <v>0</v>
      </c>
      <c r="EB329" s="66">
        <f t="shared" si="40"/>
        <v>0</v>
      </c>
      <c r="EC329" s="66">
        <f t="shared" si="37"/>
        <v>0</v>
      </c>
      <c r="ED329" s="66">
        <f t="shared" si="37"/>
        <v>0</v>
      </c>
      <c r="EE329" s="66">
        <f t="shared" si="37"/>
        <v>0</v>
      </c>
      <c r="EF329" s="66">
        <f t="shared" ref="EF329:FL329" si="42">EF48-EF204</f>
        <v>0</v>
      </c>
      <c r="EG329" s="66">
        <f t="shared" si="42"/>
        <v>0</v>
      </c>
      <c r="EH329" s="66">
        <f t="shared" si="42"/>
        <v>0</v>
      </c>
      <c r="EI329" s="66">
        <f t="shared" si="42"/>
        <v>0</v>
      </c>
      <c r="EJ329" s="66">
        <f t="shared" si="42"/>
        <v>0</v>
      </c>
      <c r="EK329" s="66">
        <f t="shared" si="42"/>
        <v>0</v>
      </c>
      <c r="EL329" s="66">
        <f t="shared" si="42"/>
        <v>0</v>
      </c>
      <c r="EM329" s="66">
        <f t="shared" si="42"/>
        <v>0</v>
      </c>
      <c r="EN329" s="66">
        <f t="shared" si="42"/>
        <v>0</v>
      </c>
      <c r="EO329" s="66">
        <f t="shared" si="42"/>
        <v>0</v>
      </c>
      <c r="EP329" s="66">
        <f t="shared" si="42"/>
        <v>0</v>
      </c>
      <c r="EQ329" s="66">
        <f t="shared" si="42"/>
        <v>0</v>
      </c>
      <c r="ER329" s="66">
        <f t="shared" si="42"/>
        <v>0</v>
      </c>
      <c r="ES329" s="66">
        <f t="shared" si="42"/>
        <v>0</v>
      </c>
      <c r="ET329" s="66">
        <f t="shared" si="42"/>
        <v>0</v>
      </c>
      <c r="EU329" s="66">
        <f t="shared" si="42"/>
        <v>0</v>
      </c>
      <c r="EV329" s="66">
        <f t="shared" si="42"/>
        <v>0</v>
      </c>
      <c r="EW329" s="66">
        <f t="shared" si="42"/>
        <v>0</v>
      </c>
      <c r="EX329" s="66">
        <f t="shared" si="42"/>
        <v>0</v>
      </c>
      <c r="EY329" s="66">
        <f t="shared" si="42"/>
        <v>0</v>
      </c>
      <c r="EZ329" s="66">
        <f t="shared" si="42"/>
        <v>0</v>
      </c>
      <c r="FA329" s="66">
        <f t="shared" si="42"/>
        <v>0</v>
      </c>
      <c r="FB329" s="66">
        <f t="shared" si="42"/>
        <v>0</v>
      </c>
      <c r="FC329" s="66">
        <f t="shared" si="42"/>
        <v>0</v>
      </c>
      <c r="FD329" s="66">
        <f t="shared" si="42"/>
        <v>0</v>
      </c>
      <c r="FE329" s="66">
        <f t="shared" si="42"/>
        <v>0</v>
      </c>
      <c r="FF329" s="66">
        <f t="shared" si="42"/>
        <v>0</v>
      </c>
      <c r="FG329" s="66">
        <f t="shared" si="42"/>
        <v>0</v>
      </c>
      <c r="FH329" s="66">
        <f t="shared" si="42"/>
        <v>0</v>
      </c>
      <c r="FI329" s="66">
        <f t="shared" si="42"/>
        <v>0</v>
      </c>
      <c r="FJ329" s="66">
        <f t="shared" si="42"/>
        <v>0</v>
      </c>
      <c r="FK329" s="66">
        <f t="shared" si="42"/>
        <v>0</v>
      </c>
      <c r="FL329" s="66">
        <f t="shared" si="42"/>
        <v>0</v>
      </c>
    </row>
    <row r="330" spans="2:168">
      <c r="B330" s="123" t="s">
        <v>550</v>
      </c>
      <c r="C330" s="124" t="s">
        <v>158</v>
      </c>
      <c r="D330" s="124" t="s">
        <v>159</v>
      </c>
      <c r="E330" s="66">
        <f t="shared" si="9"/>
        <v>0</v>
      </c>
      <c r="F330" s="66">
        <f t="shared" si="41"/>
        <v>0</v>
      </c>
      <c r="G330" s="66">
        <f t="shared" si="41"/>
        <v>0</v>
      </c>
      <c r="H330" s="66">
        <f t="shared" si="41"/>
        <v>0</v>
      </c>
      <c r="I330" s="66">
        <f t="shared" si="41"/>
        <v>0</v>
      </c>
      <c r="J330" s="66">
        <f t="shared" si="41"/>
        <v>0</v>
      </c>
      <c r="K330" s="66">
        <f t="shared" si="41"/>
        <v>0</v>
      </c>
      <c r="L330" s="66">
        <f t="shared" si="41"/>
        <v>0</v>
      </c>
      <c r="M330" s="66">
        <f t="shared" si="41"/>
        <v>0</v>
      </c>
      <c r="N330" s="66">
        <f t="shared" si="41"/>
        <v>0</v>
      </c>
      <c r="O330" s="66">
        <f t="shared" si="41"/>
        <v>0</v>
      </c>
      <c r="P330" s="66">
        <f t="shared" si="41"/>
        <v>0</v>
      </c>
      <c r="Q330" s="66">
        <f t="shared" si="41"/>
        <v>0</v>
      </c>
      <c r="R330" s="66">
        <f t="shared" si="41"/>
        <v>0</v>
      </c>
      <c r="S330" s="66">
        <f t="shared" si="41"/>
        <v>0</v>
      </c>
      <c r="T330" s="66">
        <f t="shared" si="41"/>
        <v>0</v>
      </c>
      <c r="U330" s="66">
        <f t="shared" si="41"/>
        <v>0</v>
      </c>
      <c r="V330" s="66">
        <f t="shared" si="41"/>
        <v>0</v>
      </c>
      <c r="W330" s="66">
        <f t="shared" si="41"/>
        <v>0</v>
      </c>
      <c r="X330" s="66">
        <f t="shared" si="41"/>
        <v>0</v>
      </c>
      <c r="Y330" s="66">
        <f t="shared" si="41"/>
        <v>0</v>
      </c>
      <c r="Z330" s="66">
        <f t="shared" si="41"/>
        <v>0</v>
      </c>
      <c r="AA330" s="66">
        <f t="shared" si="41"/>
        <v>0</v>
      </c>
      <c r="AB330" s="66">
        <f t="shared" si="41"/>
        <v>0</v>
      </c>
      <c r="AC330" s="66">
        <f t="shared" si="41"/>
        <v>0</v>
      </c>
      <c r="AD330" s="66">
        <f t="shared" si="41"/>
        <v>0</v>
      </c>
      <c r="AE330" s="66">
        <f t="shared" si="41"/>
        <v>0</v>
      </c>
      <c r="AF330" s="66">
        <f t="shared" si="41"/>
        <v>0</v>
      </c>
      <c r="AG330" s="66">
        <f t="shared" si="41"/>
        <v>0</v>
      </c>
      <c r="AH330" s="66">
        <f t="shared" si="41"/>
        <v>0</v>
      </c>
      <c r="AI330" s="66">
        <f t="shared" si="41"/>
        <v>0</v>
      </c>
      <c r="AJ330" s="66">
        <f t="shared" si="41"/>
        <v>0</v>
      </c>
      <c r="AK330" s="66">
        <f t="shared" si="41"/>
        <v>0</v>
      </c>
      <c r="AL330" s="66">
        <f t="shared" si="41"/>
        <v>0</v>
      </c>
      <c r="AM330" s="66">
        <f t="shared" si="41"/>
        <v>0</v>
      </c>
      <c r="AN330" s="66">
        <f t="shared" si="41"/>
        <v>0</v>
      </c>
      <c r="AO330" s="66">
        <f t="shared" si="41"/>
        <v>0</v>
      </c>
      <c r="AP330" s="66">
        <f t="shared" si="41"/>
        <v>0</v>
      </c>
      <c r="AQ330" s="66">
        <f t="shared" si="41"/>
        <v>0</v>
      </c>
      <c r="AR330" s="66">
        <f t="shared" si="41"/>
        <v>0</v>
      </c>
      <c r="AS330" s="66">
        <f t="shared" si="41"/>
        <v>0</v>
      </c>
      <c r="AT330" s="66">
        <f t="shared" si="41"/>
        <v>0</v>
      </c>
      <c r="AU330" s="66">
        <f t="shared" si="41"/>
        <v>0</v>
      </c>
      <c r="AV330" s="66">
        <f t="shared" si="41"/>
        <v>0</v>
      </c>
      <c r="AW330" s="66">
        <f t="shared" si="41"/>
        <v>0</v>
      </c>
      <c r="AX330" s="66">
        <f t="shared" si="41"/>
        <v>0</v>
      </c>
      <c r="AY330" s="66">
        <f t="shared" si="41"/>
        <v>0</v>
      </c>
      <c r="AZ330" s="66">
        <f t="shared" si="41"/>
        <v>0</v>
      </c>
      <c r="BA330" s="66">
        <f t="shared" si="41"/>
        <v>0</v>
      </c>
      <c r="BB330" s="66">
        <f t="shared" si="41"/>
        <v>0</v>
      </c>
      <c r="BC330" s="66">
        <f t="shared" si="41"/>
        <v>0</v>
      </c>
      <c r="BD330" s="66">
        <f t="shared" si="41"/>
        <v>0</v>
      </c>
      <c r="BE330" s="66">
        <f t="shared" si="41"/>
        <v>0</v>
      </c>
      <c r="BF330" s="66">
        <f t="shared" si="41"/>
        <v>0</v>
      </c>
      <c r="BG330" s="66">
        <f t="shared" si="41"/>
        <v>0</v>
      </c>
      <c r="BH330" s="66">
        <f t="shared" si="41"/>
        <v>0</v>
      </c>
      <c r="BI330" s="66">
        <f t="shared" si="41"/>
        <v>0</v>
      </c>
      <c r="BJ330" s="66">
        <f t="shared" si="41"/>
        <v>0</v>
      </c>
      <c r="BK330" s="66">
        <f t="shared" si="41"/>
        <v>0</v>
      </c>
      <c r="BL330" s="66">
        <f t="shared" si="41"/>
        <v>0</v>
      </c>
      <c r="BM330" s="66">
        <f t="shared" si="41"/>
        <v>0</v>
      </c>
      <c r="BN330" s="66">
        <f t="shared" si="41"/>
        <v>0</v>
      </c>
      <c r="BO330" s="66">
        <f t="shared" si="41"/>
        <v>0</v>
      </c>
      <c r="BP330" s="66">
        <f t="shared" si="41"/>
        <v>0</v>
      </c>
      <c r="BQ330" s="66">
        <f t="shared" si="41"/>
        <v>0</v>
      </c>
      <c r="BR330" s="66">
        <f t="shared" si="40"/>
        <v>0</v>
      </c>
      <c r="BS330" s="66">
        <f t="shared" si="40"/>
        <v>0</v>
      </c>
      <c r="BT330" s="66">
        <f t="shared" si="40"/>
        <v>0</v>
      </c>
      <c r="BU330" s="66">
        <f t="shared" si="40"/>
        <v>0</v>
      </c>
      <c r="BV330" s="66">
        <f t="shared" si="40"/>
        <v>0</v>
      </c>
      <c r="BW330" s="66">
        <f t="shared" si="40"/>
        <v>0</v>
      </c>
      <c r="BX330" s="66">
        <f t="shared" si="40"/>
        <v>0</v>
      </c>
      <c r="BY330" s="66">
        <f t="shared" si="40"/>
        <v>0</v>
      </c>
      <c r="BZ330" s="66">
        <f t="shared" si="40"/>
        <v>0</v>
      </c>
      <c r="CA330" s="66">
        <f t="shared" si="40"/>
        <v>0</v>
      </c>
      <c r="CB330" s="66">
        <f t="shared" si="40"/>
        <v>0</v>
      </c>
      <c r="CC330" s="66">
        <f t="shared" si="40"/>
        <v>0</v>
      </c>
      <c r="CD330" s="66">
        <f t="shared" si="40"/>
        <v>0</v>
      </c>
      <c r="CE330" s="66">
        <f t="shared" si="40"/>
        <v>0</v>
      </c>
      <c r="CF330" s="66">
        <f t="shared" si="40"/>
        <v>0</v>
      </c>
      <c r="CG330" s="66">
        <f t="shared" si="40"/>
        <v>0</v>
      </c>
      <c r="CH330" s="66">
        <f t="shared" si="40"/>
        <v>0</v>
      </c>
      <c r="CI330" s="66">
        <f t="shared" si="40"/>
        <v>0</v>
      </c>
      <c r="CJ330" s="66">
        <f t="shared" si="40"/>
        <v>0</v>
      </c>
      <c r="CK330" s="66">
        <f t="shared" si="40"/>
        <v>0</v>
      </c>
      <c r="CL330" s="66">
        <f t="shared" si="40"/>
        <v>0</v>
      </c>
      <c r="CM330" s="66">
        <f t="shared" si="40"/>
        <v>0</v>
      </c>
      <c r="CN330" s="66">
        <f t="shared" si="40"/>
        <v>0</v>
      </c>
      <c r="CO330" s="66">
        <f t="shared" si="40"/>
        <v>0</v>
      </c>
      <c r="CP330" s="66">
        <f t="shared" si="40"/>
        <v>0</v>
      </c>
      <c r="CQ330" s="66">
        <f t="shared" si="40"/>
        <v>0</v>
      </c>
      <c r="CR330" s="66">
        <f t="shared" si="40"/>
        <v>0</v>
      </c>
      <c r="CS330" s="66">
        <f t="shared" si="40"/>
        <v>0</v>
      </c>
      <c r="CT330" s="66">
        <f t="shared" si="40"/>
        <v>0</v>
      </c>
      <c r="CU330" s="66">
        <f t="shared" si="40"/>
        <v>0</v>
      </c>
      <c r="CV330" s="66">
        <f t="shared" si="40"/>
        <v>0</v>
      </c>
      <c r="CW330" s="66">
        <f t="shared" si="40"/>
        <v>0</v>
      </c>
      <c r="CX330" s="66">
        <f t="shared" si="40"/>
        <v>0</v>
      </c>
      <c r="CY330" s="66">
        <f t="shared" si="40"/>
        <v>0</v>
      </c>
      <c r="CZ330" s="66">
        <f t="shared" si="40"/>
        <v>0</v>
      </c>
      <c r="DA330" s="66">
        <f t="shared" si="40"/>
        <v>0</v>
      </c>
      <c r="DB330" s="66">
        <f t="shared" si="40"/>
        <v>0</v>
      </c>
      <c r="DC330" s="66">
        <f t="shared" si="40"/>
        <v>0</v>
      </c>
      <c r="DD330" s="66">
        <f t="shared" si="40"/>
        <v>0</v>
      </c>
      <c r="DE330" s="66">
        <f t="shared" si="40"/>
        <v>0</v>
      </c>
      <c r="DF330" s="66">
        <f t="shared" si="40"/>
        <v>0</v>
      </c>
      <c r="DG330" s="66">
        <f t="shared" si="40"/>
        <v>0</v>
      </c>
      <c r="DH330" s="66">
        <f t="shared" si="40"/>
        <v>0</v>
      </c>
      <c r="DI330" s="66">
        <f t="shared" si="40"/>
        <v>0</v>
      </c>
      <c r="DJ330" s="66">
        <f t="shared" si="40"/>
        <v>0</v>
      </c>
      <c r="DK330" s="66">
        <f t="shared" si="40"/>
        <v>0</v>
      </c>
      <c r="DL330" s="66">
        <f t="shared" si="40"/>
        <v>0</v>
      </c>
      <c r="DM330" s="66">
        <f t="shared" si="40"/>
        <v>0</v>
      </c>
      <c r="DN330" s="66">
        <f t="shared" si="40"/>
        <v>0</v>
      </c>
      <c r="DO330" s="66">
        <f t="shared" si="40"/>
        <v>0</v>
      </c>
      <c r="DP330" s="66">
        <f t="shared" si="40"/>
        <v>0</v>
      </c>
      <c r="DQ330" s="66">
        <f t="shared" si="40"/>
        <v>0</v>
      </c>
      <c r="DR330" s="66">
        <f t="shared" si="40"/>
        <v>0</v>
      </c>
      <c r="DS330" s="66">
        <f t="shared" si="40"/>
        <v>0</v>
      </c>
      <c r="DT330" s="66">
        <f t="shared" si="40"/>
        <v>0</v>
      </c>
      <c r="DU330" s="66">
        <f t="shared" si="40"/>
        <v>0</v>
      </c>
      <c r="DV330" s="66">
        <f t="shared" si="40"/>
        <v>0</v>
      </c>
      <c r="DW330" s="66">
        <f t="shared" si="40"/>
        <v>0</v>
      </c>
      <c r="DX330" s="66">
        <f t="shared" si="40"/>
        <v>0</v>
      </c>
      <c r="DY330" s="66">
        <f t="shared" si="40"/>
        <v>0</v>
      </c>
      <c r="DZ330" s="66">
        <f t="shared" si="40"/>
        <v>0</v>
      </c>
      <c r="EA330" s="66">
        <f t="shared" si="40"/>
        <v>0</v>
      </c>
      <c r="EB330" s="66">
        <f t="shared" si="40"/>
        <v>0</v>
      </c>
      <c r="EC330" s="66">
        <f t="shared" ref="EC330:FL337" si="43">EC49-EC205</f>
        <v>0</v>
      </c>
      <c r="ED330" s="66">
        <f t="shared" si="43"/>
        <v>0</v>
      </c>
      <c r="EE330" s="66">
        <f t="shared" si="43"/>
        <v>0</v>
      </c>
      <c r="EF330" s="66">
        <f t="shared" si="43"/>
        <v>0</v>
      </c>
      <c r="EG330" s="66">
        <f t="shared" si="43"/>
        <v>0</v>
      </c>
      <c r="EH330" s="66">
        <f t="shared" si="43"/>
        <v>0</v>
      </c>
      <c r="EI330" s="66">
        <f t="shared" si="43"/>
        <v>0</v>
      </c>
      <c r="EJ330" s="66">
        <f t="shared" si="43"/>
        <v>0</v>
      </c>
      <c r="EK330" s="66">
        <f t="shared" si="43"/>
        <v>0</v>
      </c>
      <c r="EL330" s="66">
        <f t="shared" si="43"/>
        <v>0</v>
      </c>
      <c r="EM330" s="66">
        <f t="shared" si="43"/>
        <v>0</v>
      </c>
      <c r="EN330" s="66">
        <f t="shared" si="43"/>
        <v>0</v>
      </c>
      <c r="EO330" s="66">
        <f t="shared" si="43"/>
        <v>0</v>
      </c>
      <c r="EP330" s="66">
        <f t="shared" si="43"/>
        <v>0</v>
      </c>
      <c r="EQ330" s="66">
        <f t="shared" si="43"/>
        <v>0</v>
      </c>
      <c r="ER330" s="66">
        <f t="shared" si="43"/>
        <v>0</v>
      </c>
      <c r="ES330" s="66">
        <f t="shared" si="43"/>
        <v>0</v>
      </c>
      <c r="ET330" s="66">
        <f t="shared" si="43"/>
        <v>0</v>
      </c>
      <c r="EU330" s="66">
        <f t="shared" si="43"/>
        <v>0</v>
      </c>
      <c r="EV330" s="66">
        <f t="shared" si="43"/>
        <v>0</v>
      </c>
      <c r="EW330" s="66">
        <f t="shared" si="43"/>
        <v>0</v>
      </c>
      <c r="EX330" s="66">
        <f t="shared" si="43"/>
        <v>0</v>
      </c>
      <c r="EY330" s="66">
        <f t="shared" si="43"/>
        <v>0</v>
      </c>
      <c r="EZ330" s="66">
        <f t="shared" si="43"/>
        <v>0</v>
      </c>
      <c r="FA330" s="66">
        <f t="shared" si="43"/>
        <v>0</v>
      </c>
      <c r="FB330" s="66">
        <f t="shared" si="43"/>
        <v>0</v>
      </c>
      <c r="FC330" s="66">
        <f t="shared" si="43"/>
        <v>0</v>
      </c>
      <c r="FD330" s="66">
        <f t="shared" si="43"/>
        <v>0</v>
      </c>
      <c r="FE330" s="66">
        <f t="shared" si="43"/>
        <v>0</v>
      </c>
      <c r="FF330" s="66">
        <f t="shared" si="43"/>
        <v>0</v>
      </c>
      <c r="FG330" s="66">
        <f t="shared" si="43"/>
        <v>0</v>
      </c>
      <c r="FH330" s="66">
        <f t="shared" si="43"/>
        <v>0</v>
      </c>
      <c r="FI330" s="66">
        <f t="shared" si="43"/>
        <v>0</v>
      </c>
      <c r="FJ330" s="66">
        <f t="shared" si="43"/>
        <v>0</v>
      </c>
      <c r="FK330" s="66">
        <f t="shared" si="43"/>
        <v>0</v>
      </c>
      <c r="FL330" s="66">
        <f t="shared" si="43"/>
        <v>0</v>
      </c>
    </row>
    <row r="331" spans="2:168">
      <c r="B331" s="123" t="s">
        <v>551</v>
      </c>
      <c r="C331" s="124" t="s">
        <v>160</v>
      </c>
      <c r="D331" s="124" t="s">
        <v>161</v>
      </c>
      <c r="E331" s="66">
        <f t="shared" si="9"/>
        <v>0</v>
      </c>
      <c r="F331" s="66">
        <f t="shared" si="41"/>
        <v>0</v>
      </c>
      <c r="G331" s="66">
        <f t="shared" si="41"/>
        <v>0</v>
      </c>
      <c r="H331" s="66">
        <f t="shared" si="41"/>
        <v>0</v>
      </c>
      <c r="I331" s="66">
        <f t="shared" si="41"/>
        <v>0</v>
      </c>
      <c r="J331" s="66">
        <f t="shared" si="41"/>
        <v>0</v>
      </c>
      <c r="K331" s="66">
        <f t="shared" si="41"/>
        <v>0</v>
      </c>
      <c r="L331" s="66">
        <f t="shared" si="41"/>
        <v>0</v>
      </c>
      <c r="M331" s="66">
        <f t="shared" si="41"/>
        <v>0</v>
      </c>
      <c r="N331" s="66">
        <f t="shared" si="41"/>
        <v>0</v>
      </c>
      <c r="O331" s="66">
        <f t="shared" si="41"/>
        <v>0</v>
      </c>
      <c r="P331" s="66">
        <f t="shared" si="41"/>
        <v>0</v>
      </c>
      <c r="Q331" s="66">
        <f t="shared" si="41"/>
        <v>0</v>
      </c>
      <c r="R331" s="66">
        <f t="shared" si="41"/>
        <v>0</v>
      </c>
      <c r="S331" s="66">
        <f t="shared" si="41"/>
        <v>0</v>
      </c>
      <c r="T331" s="66">
        <f t="shared" si="41"/>
        <v>0</v>
      </c>
      <c r="U331" s="66">
        <f t="shared" si="41"/>
        <v>0</v>
      </c>
      <c r="V331" s="66">
        <f t="shared" si="41"/>
        <v>0</v>
      </c>
      <c r="W331" s="66">
        <f t="shared" si="41"/>
        <v>0</v>
      </c>
      <c r="X331" s="66">
        <f t="shared" si="41"/>
        <v>0</v>
      </c>
      <c r="Y331" s="66">
        <f t="shared" si="41"/>
        <v>0</v>
      </c>
      <c r="Z331" s="66">
        <f t="shared" si="41"/>
        <v>0</v>
      </c>
      <c r="AA331" s="66">
        <f t="shared" si="41"/>
        <v>0</v>
      </c>
      <c r="AB331" s="66">
        <f t="shared" si="41"/>
        <v>0</v>
      </c>
      <c r="AC331" s="66">
        <f t="shared" si="41"/>
        <v>0</v>
      </c>
      <c r="AD331" s="66">
        <f t="shared" si="41"/>
        <v>0</v>
      </c>
      <c r="AE331" s="66">
        <f t="shared" si="41"/>
        <v>0</v>
      </c>
      <c r="AF331" s="66">
        <f t="shared" si="41"/>
        <v>0</v>
      </c>
      <c r="AG331" s="66">
        <f t="shared" si="41"/>
        <v>0</v>
      </c>
      <c r="AH331" s="66">
        <f t="shared" si="41"/>
        <v>0</v>
      </c>
      <c r="AI331" s="66">
        <f t="shared" si="41"/>
        <v>0</v>
      </c>
      <c r="AJ331" s="66">
        <f t="shared" si="41"/>
        <v>0</v>
      </c>
      <c r="AK331" s="66">
        <f t="shared" si="41"/>
        <v>0</v>
      </c>
      <c r="AL331" s="66">
        <f t="shared" si="41"/>
        <v>0</v>
      </c>
      <c r="AM331" s="66">
        <f t="shared" si="41"/>
        <v>0</v>
      </c>
      <c r="AN331" s="66">
        <f t="shared" si="41"/>
        <v>0</v>
      </c>
      <c r="AO331" s="66">
        <f t="shared" si="41"/>
        <v>0</v>
      </c>
      <c r="AP331" s="66">
        <f t="shared" si="41"/>
        <v>0</v>
      </c>
      <c r="AQ331" s="66">
        <f t="shared" si="41"/>
        <v>0</v>
      </c>
      <c r="AR331" s="66">
        <f t="shared" si="41"/>
        <v>0</v>
      </c>
      <c r="AS331" s="66">
        <f t="shared" si="41"/>
        <v>0</v>
      </c>
      <c r="AT331" s="66">
        <f t="shared" si="41"/>
        <v>0</v>
      </c>
      <c r="AU331" s="66">
        <f t="shared" si="41"/>
        <v>0</v>
      </c>
      <c r="AV331" s="66">
        <f t="shared" si="41"/>
        <v>0</v>
      </c>
      <c r="AW331" s="66">
        <f t="shared" si="41"/>
        <v>0</v>
      </c>
      <c r="AX331" s="66">
        <f t="shared" si="41"/>
        <v>0</v>
      </c>
      <c r="AY331" s="66">
        <f t="shared" si="41"/>
        <v>0</v>
      </c>
      <c r="AZ331" s="66">
        <f t="shared" si="41"/>
        <v>0</v>
      </c>
      <c r="BA331" s="66">
        <f t="shared" si="41"/>
        <v>0</v>
      </c>
      <c r="BB331" s="66">
        <f t="shared" si="41"/>
        <v>0</v>
      </c>
      <c r="BC331" s="66">
        <f t="shared" si="41"/>
        <v>0</v>
      </c>
      <c r="BD331" s="66">
        <f t="shared" si="41"/>
        <v>0</v>
      </c>
      <c r="BE331" s="66">
        <f t="shared" si="41"/>
        <v>0</v>
      </c>
      <c r="BF331" s="66">
        <f t="shared" si="41"/>
        <v>0</v>
      </c>
      <c r="BG331" s="66">
        <f t="shared" si="41"/>
        <v>0</v>
      </c>
      <c r="BH331" s="66">
        <f t="shared" si="41"/>
        <v>0</v>
      </c>
      <c r="BI331" s="66">
        <f t="shared" si="41"/>
        <v>0</v>
      </c>
      <c r="BJ331" s="66">
        <f t="shared" si="41"/>
        <v>0</v>
      </c>
      <c r="BK331" s="66">
        <f t="shared" si="41"/>
        <v>0</v>
      </c>
      <c r="BL331" s="66">
        <f t="shared" si="41"/>
        <v>0</v>
      </c>
      <c r="BM331" s="66">
        <f t="shared" si="41"/>
        <v>0</v>
      </c>
      <c r="BN331" s="66">
        <f t="shared" si="41"/>
        <v>0</v>
      </c>
      <c r="BO331" s="66">
        <f t="shared" si="41"/>
        <v>0</v>
      </c>
      <c r="BP331" s="66">
        <f t="shared" si="41"/>
        <v>0</v>
      </c>
      <c r="BQ331" s="66">
        <f t="shared" ref="BQ331:EB334" si="44">BQ50-BQ206</f>
        <v>0</v>
      </c>
      <c r="BR331" s="66">
        <f t="shared" si="44"/>
        <v>0</v>
      </c>
      <c r="BS331" s="66">
        <f t="shared" si="44"/>
        <v>0</v>
      </c>
      <c r="BT331" s="66">
        <f t="shared" si="44"/>
        <v>0</v>
      </c>
      <c r="BU331" s="66">
        <f t="shared" si="44"/>
        <v>0</v>
      </c>
      <c r="BV331" s="66">
        <f t="shared" si="44"/>
        <v>0</v>
      </c>
      <c r="BW331" s="66">
        <f t="shared" si="44"/>
        <v>0</v>
      </c>
      <c r="BX331" s="66">
        <f t="shared" si="44"/>
        <v>0</v>
      </c>
      <c r="BY331" s="66">
        <f t="shared" si="44"/>
        <v>0</v>
      </c>
      <c r="BZ331" s="66">
        <f t="shared" si="44"/>
        <v>0</v>
      </c>
      <c r="CA331" s="66">
        <f t="shared" si="44"/>
        <v>0</v>
      </c>
      <c r="CB331" s="66">
        <f t="shared" si="44"/>
        <v>0</v>
      </c>
      <c r="CC331" s="66">
        <f t="shared" si="44"/>
        <v>0</v>
      </c>
      <c r="CD331" s="66">
        <f t="shared" si="44"/>
        <v>0</v>
      </c>
      <c r="CE331" s="66">
        <f t="shared" si="44"/>
        <v>0</v>
      </c>
      <c r="CF331" s="66">
        <f t="shared" si="44"/>
        <v>0</v>
      </c>
      <c r="CG331" s="66">
        <f t="shared" si="44"/>
        <v>0</v>
      </c>
      <c r="CH331" s="66">
        <f t="shared" si="44"/>
        <v>0</v>
      </c>
      <c r="CI331" s="66">
        <f t="shared" si="44"/>
        <v>0</v>
      </c>
      <c r="CJ331" s="66">
        <f t="shared" si="44"/>
        <v>0</v>
      </c>
      <c r="CK331" s="66">
        <f t="shared" si="44"/>
        <v>0</v>
      </c>
      <c r="CL331" s="66">
        <f t="shared" si="44"/>
        <v>0</v>
      </c>
      <c r="CM331" s="66">
        <f t="shared" si="44"/>
        <v>0</v>
      </c>
      <c r="CN331" s="66">
        <f t="shared" si="44"/>
        <v>0</v>
      </c>
      <c r="CO331" s="66">
        <f t="shared" si="44"/>
        <v>0</v>
      </c>
      <c r="CP331" s="66">
        <f t="shared" si="44"/>
        <v>0</v>
      </c>
      <c r="CQ331" s="66">
        <f t="shared" si="44"/>
        <v>0</v>
      </c>
      <c r="CR331" s="66">
        <f t="shared" si="44"/>
        <v>0</v>
      </c>
      <c r="CS331" s="66">
        <f t="shared" si="44"/>
        <v>0</v>
      </c>
      <c r="CT331" s="66">
        <f t="shared" si="44"/>
        <v>0</v>
      </c>
      <c r="CU331" s="66">
        <f t="shared" si="44"/>
        <v>0</v>
      </c>
      <c r="CV331" s="66">
        <f t="shared" si="44"/>
        <v>0</v>
      </c>
      <c r="CW331" s="66">
        <f t="shared" si="44"/>
        <v>0</v>
      </c>
      <c r="CX331" s="66">
        <f t="shared" si="44"/>
        <v>0</v>
      </c>
      <c r="CY331" s="66">
        <f t="shared" si="44"/>
        <v>0</v>
      </c>
      <c r="CZ331" s="66">
        <f t="shared" si="44"/>
        <v>0</v>
      </c>
      <c r="DA331" s="66">
        <f t="shared" si="44"/>
        <v>0</v>
      </c>
      <c r="DB331" s="66">
        <f t="shared" si="44"/>
        <v>0</v>
      </c>
      <c r="DC331" s="66">
        <f t="shared" si="44"/>
        <v>0</v>
      </c>
      <c r="DD331" s="66">
        <f t="shared" si="44"/>
        <v>0</v>
      </c>
      <c r="DE331" s="66">
        <f t="shared" si="44"/>
        <v>0</v>
      </c>
      <c r="DF331" s="66">
        <f t="shared" si="44"/>
        <v>0</v>
      </c>
      <c r="DG331" s="66">
        <f t="shared" si="44"/>
        <v>0</v>
      </c>
      <c r="DH331" s="66">
        <f t="shared" si="44"/>
        <v>0</v>
      </c>
      <c r="DI331" s="66">
        <f t="shared" si="44"/>
        <v>0</v>
      </c>
      <c r="DJ331" s="66">
        <f t="shared" si="44"/>
        <v>0</v>
      </c>
      <c r="DK331" s="66">
        <f t="shared" si="44"/>
        <v>0</v>
      </c>
      <c r="DL331" s="66">
        <f t="shared" si="44"/>
        <v>0</v>
      </c>
      <c r="DM331" s="66">
        <f t="shared" si="44"/>
        <v>0</v>
      </c>
      <c r="DN331" s="66">
        <f t="shared" si="44"/>
        <v>0</v>
      </c>
      <c r="DO331" s="66">
        <f t="shared" si="44"/>
        <v>0</v>
      </c>
      <c r="DP331" s="66">
        <f t="shared" si="44"/>
        <v>0</v>
      </c>
      <c r="DQ331" s="66">
        <f t="shared" si="44"/>
        <v>0</v>
      </c>
      <c r="DR331" s="66">
        <f t="shared" si="44"/>
        <v>0</v>
      </c>
      <c r="DS331" s="66">
        <f t="shared" si="44"/>
        <v>0</v>
      </c>
      <c r="DT331" s="66">
        <f t="shared" si="44"/>
        <v>0</v>
      </c>
      <c r="DU331" s="66">
        <f t="shared" si="44"/>
        <v>0</v>
      </c>
      <c r="DV331" s="66">
        <f t="shared" si="44"/>
        <v>0</v>
      </c>
      <c r="DW331" s="66">
        <f t="shared" si="44"/>
        <v>0</v>
      </c>
      <c r="DX331" s="66">
        <f t="shared" si="44"/>
        <v>0</v>
      </c>
      <c r="DY331" s="66">
        <f t="shared" si="44"/>
        <v>0</v>
      </c>
      <c r="DZ331" s="66">
        <f t="shared" si="44"/>
        <v>0</v>
      </c>
      <c r="EA331" s="66">
        <f t="shared" si="44"/>
        <v>0</v>
      </c>
      <c r="EB331" s="66">
        <f t="shared" si="44"/>
        <v>0</v>
      </c>
      <c r="EC331" s="66">
        <f t="shared" si="43"/>
        <v>0</v>
      </c>
      <c r="ED331" s="66">
        <f t="shared" si="43"/>
        <v>0</v>
      </c>
      <c r="EE331" s="66">
        <f t="shared" si="43"/>
        <v>0</v>
      </c>
      <c r="EF331" s="66">
        <f t="shared" si="43"/>
        <v>0</v>
      </c>
      <c r="EG331" s="66">
        <f t="shared" si="43"/>
        <v>0</v>
      </c>
      <c r="EH331" s="66">
        <f t="shared" si="43"/>
        <v>0</v>
      </c>
      <c r="EI331" s="66">
        <f t="shared" si="43"/>
        <v>0</v>
      </c>
      <c r="EJ331" s="66">
        <f t="shared" si="43"/>
        <v>0</v>
      </c>
      <c r="EK331" s="66">
        <f t="shared" si="43"/>
        <v>0</v>
      </c>
      <c r="EL331" s="66">
        <f t="shared" si="43"/>
        <v>0</v>
      </c>
      <c r="EM331" s="66">
        <f t="shared" si="43"/>
        <v>0</v>
      </c>
      <c r="EN331" s="66">
        <f t="shared" si="43"/>
        <v>0</v>
      </c>
      <c r="EO331" s="66">
        <f t="shared" si="43"/>
        <v>0</v>
      </c>
      <c r="EP331" s="66">
        <f t="shared" si="43"/>
        <v>0</v>
      </c>
      <c r="EQ331" s="66">
        <f t="shared" si="43"/>
        <v>0</v>
      </c>
      <c r="ER331" s="66">
        <f t="shared" si="43"/>
        <v>0</v>
      </c>
      <c r="ES331" s="66">
        <f t="shared" si="43"/>
        <v>0</v>
      </c>
      <c r="ET331" s="66">
        <f t="shared" si="43"/>
        <v>0</v>
      </c>
      <c r="EU331" s="66">
        <f t="shared" si="43"/>
        <v>0</v>
      </c>
      <c r="EV331" s="66">
        <f t="shared" si="43"/>
        <v>0</v>
      </c>
      <c r="EW331" s="66">
        <f t="shared" si="43"/>
        <v>0</v>
      </c>
      <c r="EX331" s="66">
        <f t="shared" si="43"/>
        <v>0</v>
      </c>
      <c r="EY331" s="66">
        <f t="shared" si="43"/>
        <v>0</v>
      </c>
      <c r="EZ331" s="66">
        <f t="shared" si="43"/>
        <v>0</v>
      </c>
      <c r="FA331" s="66">
        <f t="shared" si="43"/>
        <v>0</v>
      </c>
      <c r="FB331" s="66">
        <f t="shared" si="43"/>
        <v>0</v>
      </c>
      <c r="FC331" s="66">
        <f t="shared" si="43"/>
        <v>0</v>
      </c>
      <c r="FD331" s="66">
        <f t="shared" si="43"/>
        <v>0</v>
      </c>
      <c r="FE331" s="66">
        <f t="shared" si="43"/>
        <v>0</v>
      </c>
      <c r="FF331" s="66">
        <f t="shared" si="43"/>
        <v>0</v>
      </c>
      <c r="FG331" s="66">
        <f t="shared" si="43"/>
        <v>0</v>
      </c>
      <c r="FH331" s="66">
        <f t="shared" si="43"/>
        <v>0</v>
      </c>
      <c r="FI331" s="66">
        <f t="shared" si="43"/>
        <v>0</v>
      </c>
      <c r="FJ331" s="66">
        <f t="shared" si="43"/>
        <v>0</v>
      </c>
      <c r="FK331" s="66">
        <f t="shared" si="43"/>
        <v>0</v>
      </c>
      <c r="FL331" s="66">
        <f t="shared" si="43"/>
        <v>0</v>
      </c>
    </row>
    <row r="332" spans="2:168">
      <c r="B332" s="123" t="s">
        <v>552</v>
      </c>
      <c r="C332" s="124" t="s">
        <v>162</v>
      </c>
      <c r="D332" s="124" t="s">
        <v>163</v>
      </c>
      <c r="E332" s="66">
        <f t="shared" si="9"/>
        <v>0</v>
      </c>
      <c r="F332" s="66">
        <f t="shared" ref="F332:BQ335" si="45">F51-F207</f>
        <v>0</v>
      </c>
      <c r="G332" s="66">
        <f t="shared" si="45"/>
        <v>0</v>
      </c>
      <c r="H332" s="66">
        <f t="shared" si="45"/>
        <v>0</v>
      </c>
      <c r="I332" s="66">
        <f t="shared" si="45"/>
        <v>0</v>
      </c>
      <c r="J332" s="66">
        <f t="shared" si="45"/>
        <v>0</v>
      </c>
      <c r="K332" s="66">
        <f t="shared" si="45"/>
        <v>0</v>
      </c>
      <c r="L332" s="66">
        <f t="shared" si="45"/>
        <v>0</v>
      </c>
      <c r="M332" s="66">
        <f t="shared" si="45"/>
        <v>0</v>
      </c>
      <c r="N332" s="66">
        <f t="shared" si="45"/>
        <v>0</v>
      </c>
      <c r="O332" s="66">
        <f t="shared" si="45"/>
        <v>0</v>
      </c>
      <c r="P332" s="66">
        <f t="shared" si="45"/>
        <v>0</v>
      </c>
      <c r="Q332" s="66">
        <f t="shared" si="45"/>
        <v>0</v>
      </c>
      <c r="R332" s="66">
        <f t="shared" si="45"/>
        <v>0</v>
      </c>
      <c r="S332" s="66">
        <f t="shared" si="45"/>
        <v>0</v>
      </c>
      <c r="T332" s="66">
        <f t="shared" si="45"/>
        <v>0</v>
      </c>
      <c r="U332" s="66">
        <f t="shared" si="45"/>
        <v>0</v>
      </c>
      <c r="V332" s="66">
        <f t="shared" si="45"/>
        <v>0</v>
      </c>
      <c r="W332" s="66">
        <f t="shared" si="45"/>
        <v>0</v>
      </c>
      <c r="X332" s="66">
        <f t="shared" si="45"/>
        <v>0</v>
      </c>
      <c r="Y332" s="66">
        <f t="shared" si="45"/>
        <v>0</v>
      </c>
      <c r="Z332" s="66">
        <f t="shared" si="45"/>
        <v>0</v>
      </c>
      <c r="AA332" s="66">
        <f t="shared" si="45"/>
        <v>0</v>
      </c>
      <c r="AB332" s="66">
        <f t="shared" si="45"/>
        <v>0</v>
      </c>
      <c r="AC332" s="66">
        <f t="shared" si="45"/>
        <v>0</v>
      </c>
      <c r="AD332" s="66">
        <f t="shared" si="45"/>
        <v>0</v>
      </c>
      <c r="AE332" s="66">
        <f t="shared" si="45"/>
        <v>0</v>
      </c>
      <c r="AF332" s="66">
        <f t="shared" si="45"/>
        <v>0</v>
      </c>
      <c r="AG332" s="66">
        <f t="shared" si="45"/>
        <v>0</v>
      </c>
      <c r="AH332" s="66">
        <f t="shared" si="45"/>
        <v>0</v>
      </c>
      <c r="AI332" s="66">
        <f t="shared" si="45"/>
        <v>0</v>
      </c>
      <c r="AJ332" s="66">
        <f t="shared" si="45"/>
        <v>0</v>
      </c>
      <c r="AK332" s="66">
        <f t="shared" si="45"/>
        <v>0</v>
      </c>
      <c r="AL332" s="66">
        <f t="shared" si="45"/>
        <v>0</v>
      </c>
      <c r="AM332" s="66">
        <f t="shared" si="45"/>
        <v>0</v>
      </c>
      <c r="AN332" s="66">
        <f t="shared" si="45"/>
        <v>0</v>
      </c>
      <c r="AO332" s="66">
        <f t="shared" si="45"/>
        <v>0</v>
      </c>
      <c r="AP332" s="66">
        <f t="shared" si="45"/>
        <v>0</v>
      </c>
      <c r="AQ332" s="66">
        <f t="shared" si="45"/>
        <v>0</v>
      </c>
      <c r="AR332" s="66">
        <f t="shared" si="45"/>
        <v>0</v>
      </c>
      <c r="AS332" s="66">
        <f t="shared" si="45"/>
        <v>0</v>
      </c>
      <c r="AT332" s="66">
        <f t="shared" si="45"/>
        <v>0</v>
      </c>
      <c r="AU332" s="66">
        <f t="shared" si="45"/>
        <v>0</v>
      </c>
      <c r="AV332" s="66">
        <f t="shared" si="45"/>
        <v>0</v>
      </c>
      <c r="AW332" s="66">
        <f t="shared" si="45"/>
        <v>0</v>
      </c>
      <c r="AX332" s="66">
        <f t="shared" si="45"/>
        <v>0</v>
      </c>
      <c r="AY332" s="66">
        <f t="shared" si="45"/>
        <v>0</v>
      </c>
      <c r="AZ332" s="66">
        <f t="shared" si="45"/>
        <v>0</v>
      </c>
      <c r="BA332" s="66">
        <f t="shared" si="45"/>
        <v>0</v>
      </c>
      <c r="BB332" s="66">
        <f t="shared" si="45"/>
        <v>0</v>
      </c>
      <c r="BC332" s="66">
        <f t="shared" si="45"/>
        <v>0</v>
      </c>
      <c r="BD332" s="66">
        <f t="shared" si="45"/>
        <v>0</v>
      </c>
      <c r="BE332" s="66">
        <f t="shared" si="45"/>
        <v>0</v>
      </c>
      <c r="BF332" s="66">
        <f t="shared" si="45"/>
        <v>0</v>
      </c>
      <c r="BG332" s="66">
        <f t="shared" si="45"/>
        <v>0</v>
      </c>
      <c r="BH332" s="66">
        <f t="shared" si="45"/>
        <v>0</v>
      </c>
      <c r="BI332" s="66">
        <f t="shared" si="45"/>
        <v>0</v>
      </c>
      <c r="BJ332" s="66">
        <f t="shared" si="45"/>
        <v>0</v>
      </c>
      <c r="BK332" s="66">
        <f t="shared" si="45"/>
        <v>0</v>
      </c>
      <c r="BL332" s="66">
        <f t="shared" si="45"/>
        <v>0</v>
      </c>
      <c r="BM332" s="66">
        <f t="shared" si="45"/>
        <v>0</v>
      </c>
      <c r="BN332" s="66">
        <f t="shared" si="45"/>
        <v>0</v>
      </c>
      <c r="BO332" s="66">
        <f t="shared" si="45"/>
        <v>0</v>
      </c>
      <c r="BP332" s="66">
        <f t="shared" si="45"/>
        <v>0</v>
      </c>
      <c r="BQ332" s="66">
        <f t="shared" si="45"/>
        <v>0</v>
      </c>
      <c r="BR332" s="66">
        <f t="shared" si="44"/>
        <v>0</v>
      </c>
      <c r="BS332" s="66">
        <f t="shared" si="44"/>
        <v>0</v>
      </c>
      <c r="BT332" s="66">
        <f t="shared" si="44"/>
        <v>0</v>
      </c>
      <c r="BU332" s="66">
        <f t="shared" si="44"/>
        <v>0</v>
      </c>
      <c r="BV332" s="66">
        <f t="shared" si="44"/>
        <v>0</v>
      </c>
      <c r="BW332" s="66">
        <f t="shared" si="44"/>
        <v>0</v>
      </c>
      <c r="BX332" s="66">
        <f t="shared" si="44"/>
        <v>0</v>
      </c>
      <c r="BY332" s="66">
        <f t="shared" si="44"/>
        <v>0</v>
      </c>
      <c r="BZ332" s="66">
        <f t="shared" si="44"/>
        <v>0</v>
      </c>
      <c r="CA332" s="66">
        <f t="shared" si="44"/>
        <v>0</v>
      </c>
      <c r="CB332" s="66">
        <f t="shared" si="44"/>
        <v>0</v>
      </c>
      <c r="CC332" s="66">
        <f t="shared" si="44"/>
        <v>0</v>
      </c>
      <c r="CD332" s="66">
        <f t="shared" si="44"/>
        <v>0</v>
      </c>
      <c r="CE332" s="66">
        <f t="shared" si="44"/>
        <v>0</v>
      </c>
      <c r="CF332" s="66">
        <f t="shared" si="44"/>
        <v>0</v>
      </c>
      <c r="CG332" s="66">
        <f t="shared" si="44"/>
        <v>0</v>
      </c>
      <c r="CH332" s="66">
        <f t="shared" si="44"/>
        <v>0</v>
      </c>
      <c r="CI332" s="66">
        <f t="shared" si="44"/>
        <v>0</v>
      </c>
      <c r="CJ332" s="66">
        <f t="shared" si="44"/>
        <v>0</v>
      </c>
      <c r="CK332" s="66">
        <f t="shared" si="44"/>
        <v>0</v>
      </c>
      <c r="CL332" s="66">
        <f t="shared" si="44"/>
        <v>0</v>
      </c>
      <c r="CM332" s="66">
        <f t="shared" si="44"/>
        <v>0</v>
      </c>
      <c r="CN332" s="66">
        <f t="shared" si="44"/>
        <v>0</v>
      </c>
      <c r="CO332" s="66">
        <f t="shared" si="44"/>
        <v>0</v>
      </c>
      <c r="CP332" s="66">
        <f t="shared" si="44"/>
        <v>0</v>
      </c>
      <c r="CQ332" s="66">
        <f t="shared" si="44"/>
        <v>0</v>
      </c>
      <c r="CR332" s="66">
        <f t="shared" si="44"/>
        <v>0</v>
      </c>
      <c r="CS332" s="66">
        <f t="shared" si="44"/>
        <v>0</v>
      </c>
      <c r="CT332" s="66">
        <f t="shared" si="44"/>
        <v>0</v>
      </c>
      <c r="CU332" s="66">
        <f t="shared" si="44"/>
        <v>0</v>
      </c>
      <c r="CV332" s="66">
        <f t="shared" si="44"/>
        <v>0</v>
      </c>
      <c r="CW332" s="66">
        <f t="shared" si="44"/>
        <v>0</v>
      </c>
      <c r="CX332" s="66">
        <f t="shared" si="44"/>
        <v>0</v>
      </c>
      <c r="CY332" s="66">
        <f t="shared" si="44"/>
        <v>0</v>
      </c>
      <c r="CZ332" s="66">
        <f t="shared" si="44"/>
        <v>0</v>
      </c>
      <c r="DA332" s="66">
        <f t="shared" si="44"/>
        <v>0</v>
      </c>
      <c r="DB332" s="66">
        <f t="shared" si="44"/>
        <v>0</v>
      </c>
      <c r="DC332" s="66">
        <f t="shared" si="44"/>
        <v>0</v>
      </c>
      <c r="DD332" s="66">
        <f t="shared" si="44"/>
        <v>0</v>
      </c>
      <c r="DE332" s="66">
        <f t="shared" si="44"/>
        <v>0</v>
      </c>
      <c r="DF332" s="66">
        <f t="shared" si="44"/>
        <v>0</v>
      </c>
      <c r="DG332" s="66">
        <f t="shared" si="44"/>
        <v>0</v>
      </c>
      <c r="DH332" s="66">
        <f t="shared" si="44"/>
        <v>0</v>
      </c>
      <c r="DI332" s="66">
        <f t="shared" si="44"/>
        <v>0</v>
      </c>
      <c r="DJ332" s="66">
        <f t="shared" si="44"/>
        <v>0</v>
      </c>
      <c r="DK332" s="66">
        <f t="shared" si="44"/>
        <v>0</v>
      </c>
      <c r="DL332" s="66">
        <f t="shared" si="44"/>
        <v>0</v>
      </c>
      <c r="DM332" s="66">
        <f t="shared" si="44"/>
        <v>0</v>
      </c>
      <c r="DN332" s="66">
        <f t="shared" si="44"/>
        <v>0</v>
      </c>
      <c r="DO332" s="66">
        <f t="shared" si="44"/>
        <v>0</v>
      </c>
      <c r="DP332" s="66">
        <f t="shared" si="44"/>
        <v>0</v>
      </c>
      <c r="DQ332" s="66">
        <f t="shared" si="44"/>
        <v>0</v>
      </c>
      <c r="DR332" s="66">
        <f t="shared" si="44"/>
        <v>0</v>
      </c>
      <c r="DS332" s="66">
        <f t="shared" si="44"/>
        <v>0</v>
      </c>
      <c r="DT332" s="66">
        <f t="shared" si="44"/>
        <v>0</v>
      </c>
      <c r="DU332" s="66">
        <f t="shared" si="44"/>
        <v>0</v>
      </c>
      <c r="DV332" s="66">
        <f t="shared" si="44"/>
        <v>0</v>
      </c>
      <c r="DW332" s="66">
        <f t="shared" si="44"/>
        <v>0</v>
      </c>
      <c r="DX332" s="66">
        <f t="shared" si="44"/>
        <v>0</v>
      </c>
      <c r="DY332" s="66">
        <f t="shared" si="44"/>
        <v>0</v>
      </c>
      <c r="DZ332" s="66">
        <f t="shared" si="44"/>
        <v>0</v>
      </c>
      <c r="EA332" s="66">
        <f t="shared" si="44"/>
        <v>0</v>
      </c>
      <c r="EB332" s="66">
        <f t="shared" si="44"/>
        <v>0</v>
      </c>
      <c r="EC332" s="66">
        <f t="shared" si="43"/>
        <v>0</v>
      </c>
      <c r="ED332" s="66">
        <f t="shared" si="43"/>
        <v>0</v>
      </c>
      <c r="EE332" s="66">
        <f t="shared" si="43"/>
        <v>0</v>
      </c>
      <c r="EF332" s="66">
        <f t="shared" si="43"/>
        <v>0</v>
      </c>
      <c r="EG332" s="66">
        <f t="shared" si="43"/>
        <v>0</v>
      </c>
      <c r="EH332" s="66">
        <f t="shared" si="43"/>
        <v>0</v>
      </c>
      <c r="EI332" s="66">
        <f t="shared" si="43"/>
        <v>0</v>
      </c>
      <c r="EJ332" s="66">
        <f t="shared" si="43"/>
        <v>0</v>
      </c>
      <c r="EK332" s="66">
        <f t="shared" si="43"/>
        <v>0</v>
      </c>
      <c r="EL332" s="66">
        <f t="shared" si="43"/>
        <v>0</v>
      </c>
      <c r="EM332" s="66">
        <f t="shared" si="43"/>
        <v>0</v>
      </c>
      <c r="EN332" s="66">
        <f t="shared" si="43"/>
        <v>0</v>
      </c>
      <c r="EO332" s="66">
        <f t="shared" si="43"/>
        <v>0</v>
      </c>
      <c r="EP332" s="66">
        <f t="shared" si="43"/>
        <v>0</v>
      </c>
      <c r="EQ332" s="66">
        <f t="shared" si="43"/>
        <v>0</v>
      </c>
      <c r="ER332" s="66">
        <f t="shared" si="43"/>
        <v>0</v>
      </c>
      <c r="ES332" s="66">
        <f t="shared" si="43"/>
        <v>0</v>
      </c>
      <c r="ET332" s="66">
        <f t="shared" si="43"/>
        <v>0</v>
      </c>
      <c r="EU332" s="66">
        <f t="shared" si="43"/>
        <v>0</v>
      </c>
      <c r="EV332" s="66">
        <f t="shared" si="43"/>
        <v>0</v>
      </c>
      <c r="EW332" s="66">
        <f t="shared" si="43"/>
        <v>0</v>
      </c>
      <c r="EX332" s="66">
        <f t="shared" si="43"/>
        <v>0</v>
      </c>
      <c r="EY332" s="66">
        <f t="shared" si="43"/>
        <v>0</v>
      </c>
      <c r="EZ332" s="66">
        <f t="shared" si="43"/>
        <v>0</v>
      </c>
      <c r="FA332" s="66">
        <f t="shared" si="43"/>
        <v>0</v>
      </c>
      <c r="FB332" s="66">
        <f t="shared" si="43"/>
        <v>0</v>
      </c>
      <c r="FC332" s="66">
        <f t="shared" si="43"/>
        <v>0</v>
      </c>
      <c r="FD332" s="66">
        <f t="shared" si="43"/>
        <v>0</v>
      </c>
      <c r="FE332" s="66">
        <f t="shared" si="43"/>
        <v>0</v>
      </c>
      <c r="FF332" s="66">
        <f t="shared" si="43"/>
        <v>0</v>
      </c>
      <c r="FG332" s="66">
        <f t="shared" si="43"/>
        <v>0</v>
      </c>
      <c r="FH332" s="66">
        <f t="shared" si="43"/>
        <v>0</v>
      </c>
      <c r="FI332" s="66">
        <f t="shared" si="43"/>
        <v>0</v>
      </c>
      <c r="FJ332" s="66">
        <f t="shared" si="43"/>
        <v>0</v>
      </c>
      <c r="FK332" s="66">
        <f t="shared" si="43"/>
        <v>0</v>
      </c>
      <c r="FL332" s="66">
        <f t="shared" si="43"/>
        <v>0</v>
      </c>
    </row>
    <row r="333" spans="2:168">
      <c r="B333" s="123" t="s">
        <v>553</v>
      </c>
      <c r="C333" s="124" t="s">
        <v>164</v>
      </c>
      <c r="D333" s="124" t="s">
        <v>165</v>
      </c>
      <c r="E333" s="66">
        <f t="shared" si="9"/>
        <v>0</v>
      </c>
      <c r="F333" s="66">
        <f t="shared" si="45"/>
        <v>0</v>
      </c>
      <c r="G333" s="66">
        <f t="shared" si="45"/>
        <v>0</v>
      </c>
      <c r="H333" s="66">
        <f t="shared" si="45"/>
        <v>0</v>
      </c>
      <c r="I333" s="66">
        <f t="shared" si="45"/>
        <v>0</v>
      </c>
      <c r="J333" s="66">
        <f t="shared" si="45"/>
        <v>0</v>
      </c>
      <c r="K333" s="66">
        <f t="shared" si="45"/>
        <v>0</v>
      </c>
      <c r="L333" s="66">
        <f t="shared" si="45"/>
        <v>0</v>
      </c>
      <c r="M333" s="66">
        <f t="shared" si="45"/>
        <v>0</v>
      </c>
      <c r="N333" s="66">
        <f t="shared" si="45"/>
        <v>0</v>
      </c>
      <c r="O333" s="66">
        <f t="shared" si="45"/>
        <v>0</v>
      </c>
      <c r="P333" s="66">
        <f t="shared" si="45"/>
        <v>0</v>
      </c>
      <c r="Q333" s="66">
        <f t="shared" si="45"/>
        <v>0</v>
      </c>
      <c r="R333" s="66">
        <f t="shared" si="45"/>
        <v>0</v>
      </c>
      <c r="S333" s="66">
        <f t="shared" si="45"/>
        <v>0</v>
      </c>
      <c r="T333" s="66">
        <f t="shared" si="45"/>
        <v>0</v>
      </c>
      <c r="U333" s="66">
        <f t="shared" si="45"/>
        <v>0</v>
      </c>
      <c r="V333" s="66">
        <f t="shared" si="45"/>
        <v>0</v>
      </c>
      <c r="W333" s="66">
        <f t="shared" si="45"/>
        <v>0</v>
      </c>
      <c r="X333" s="66">
        <f t="shared" si="45"/>
        <v>0</v>
      </c>
      <c r="Y333" s="66">
        <f t="shared" si="45"/>
        <v>0</v>
      </c>
      <c r="Z333" s="66">
        <f t="shared" si="45"/>
        <v>0</v>
      </c>
      <c r="AA333" s="66">
        <f t="shared" si="45"/>
        <v>0</v>
      </c>
      <c r="AB333" s="66">
        <f t="shared" si="45"/>
        <v>0</v>
      </c>
      <c r="AC333" s="66">
        <f t="shared" si="45"/>
        <v>0</v>
      </c>
      <c r="AD333" s="66">
        <f t="shared" si="45"/>
        <v>0</v>
      </c>
      <c r="AE333" s="66">
        <f t="shared" si="45"/>
        <v>0</v>
      </c>
      <c r="AF333" s="66">
        <f t="shared" si="45"/>
        <v>0</v>
      </c>
      <c r="AG333" s="66">
        <f t="shared" si="45"/>
        <v>0</v>
      </c>
      <c r="AH333" s="66">
        <f t="shared" si="45"/>
        <v>0</v>
      </c>
      <c r="AI333" s="66">
        <f t="shared" si="45"/>
        <v>0</v>
      </c>
      <c r="AJ333" s="66">
        <f t="shared" si="45"/>
        <v>0</v>
      </c>
      <c r="AK333" s="66">
        <f t="shared" si="45"/>
        <v>0</v>
      </c>
      <c r="AL333" s="66">
        <f t="shared" si="45"/>
        <v>0</v>
      </c>
      <c r="AM333" s="66">
        <f t="shared" si="45"/>
        <v>0</v>
      </c>
      <c r="AN333" s="66">
        <f t="shared" si="45"/>
        <v>0</v>
      </c>
      <c r="AO333" s="66">
        <f t="shared" si="45"/>
        <v>0</v>
      </c>
      <c r="AP333" s="66">
        <f t="shared" si="45"/>
        <v>0</v>
      </c>
      <c r="AQ333" s="66">
        <f t="shared" si="45"/>
        <v>0</v>
      </c>
      <c r="AR333" s="66">
        <f t="shared" si="45"/>
        <v>0</v>
      </c>
      <c r="AS333" s="66">
        <f t="shared" si="45"/>
        <v>0</v>
      </c>
      <c r="AT333" s="66">
        <f t="shared" si="45"/>
        <v>0</v>
      </c>
      <c r="AU333" s="66">
        <f t="shared" si="45"/>
        <v>0</v>
      </c>
      <c r="AV333" s="66">
        <f t="shared" si="45"/>
        <v>0</v>
      </c>
      <c r="AW333" s="66">
        <f t="shared" si="45"/>
        <v>0</v>
      </c>
      <c r="AX333" s="66">
        <f t="shared" si="45"/>
        <v>0</v>
      </c>
      <c r="AY333" s="66">
        <f t="shared" si="45"/>
        <v>0</v>
      </c>
      <c r="AZ333" s="66">
        <f t="shared" si="45"/>
        <v>0</v>
      </c>
      <c r="BA333" s="66">
        <f t="shared" si="45"/>
        <v>0</v>
      </c>
      <c r="BB333" s="66">
        <f t="shared" si="45"/>
        <v>0</v>
      </c>
      <c r="BC333" s="66">
        <f t="shared" si="45"/>
        <v>0</v>
      </c>
      <c r="BD333" s="66">
        <f t="shared" si="45"/>
        <v>0</v>
      </c>
      <c r="BE333" s="66">
        <f t="shared" si="45"/>
        <v>0</v>
      </c>
      <c r="BF333" s="66">
        <f t="shared" si="45"/>
        <v>0</v>
      </c>
      <c r="BG333" s="66">
        <f t="shared" si="45"/>
        <v>0</v>
      </c>
      <c r="BH333" s="66">
        <f t="shared" si="45"/>
        <v>0</v>
      </c>
      <c r="BI333" s="66">
        <f t="shared" si="45"/>
        <v>0</v>
      </c>
      <c r="BJ333" s="66">
        <f t="shared" si="45"/>
        <v>0</v>
      </c>
      <c r="BK333" s="66">
        <f t="shared" si="45"/>
        <v>0</v>
      </c>
      <c r="BL333" s="66">
        <f t="shared" si="45"/>
        <v>0</v>
      </c>
      <c r="BM333" s="66">
        <f t="shared" si="45"/>
        <v>0</v>
      </c>
      <c r="BN333" s="66">
        <f t="shared" si="45"/>
        <v>0</v>
      </c>
      <c r="BO333" s="66">
        <f t="shared" si="45"/>
        <v>0</v>
      </c>
      <c r="BP333" s="66">
        <f t="shared" si="45"/>
        <v>0</v>
      </c>
      <c r="BQ333" s="66">
        <f t="shared" si="45"/>
        <v>0</v>
      </c>
      <c r="BR333" s="66">
        <f t="shared" si="44"/>
        <v>0</v>
      </c>
      <c r="BS333" s="66">
        <f t="shared" si="44"/>
        <v>0</v>
      </c>
      <c r="BT333" s="66">
        <f t="shared" si="44"/>
        <v>0</v>
      </c>
      <c r="BU333" s="66">
        <f t="shared" si="44"/>
        <v>0</v>
      </c>
      <c r="BV333" s="66">
        <f t="shared" si="44"/>
        <v>0</v>
      </c>
      <c r="BW333" s="66">
        <f t="shared" si="44"/>
        <v>0</v>
      </c>
      <c r="BX333" s="66">
        <f t="shared" si="44"/>
        <v>0</v>
      </c>
      <c r="BY333" s="66">
        <f t="shared" si="44"/>
        <v>0</v>
      </c>
      <c r="BZ333" s="66">
        <f t="shared" si="44"/>
        <v>0</v>
      </c>
      <c r="CA333" s="66">
        <f t="shared" si="44"/>
        <v>0</v>
      </c>
      <c r="CB333" s="66">
        <f t="shared" si="44"/>
        <v>0</v>
      </c>
      <c r="CC333" s="66">
        <f t="shared" si="44"/>
        <v>0</v>
      </c>
      <c r="CD333" s="66">
        <f t="shared" si="44"/>
        <v>0</v>
      </c>
      <c r="CE333" s="66">
        <f t="shared" si="44"/>
        <v>0</v>
      </c>
      <c r="CF333" s="66">
        <f t="shared" si="44"/>
        <v>0</v>
      </c>
      <c r="CG333" s="66">
        <f t="shared" si="44"/>
        <v>0</v>
      </c>
      <c r="CH333" s="66">
        <f t="shared" si="44"/>
        <v>0</v>
      </c>
      <c r="CI333" s="66">
        <f t="shared" si="44"/>
        <v>0</v>
      </c>
      <c r="CJ333" s="66">
        <f t="shared" si="44"/>
        <v>0</v>
      </c>
      <c r="CK333" s="66">
        <f t="shared" si="44"/>
        <v>0</v>
      </c>
      <c r="CL333" s="66">
        <f t="shared" si="44"/>
        <v>0</v>
      </c>
      <c r="CM333" s="66">
        <f t="shared" si="44"/>
        <v>0</v>
      </c>
      <c r="CN333" s="66">
        <f t="shared" si="44"/>
        <v>0</v>
      </c>
      <c r="CO333" s="66">
        <f t="shared" si="44"/>
        <v>0</v>
      </c>
      <c r="CP333" s="66">
        <f t="shared" si="44"/>
        <v>0</v>
      </c>
      <c r="CQ333" s="66">
        <f t="shared" si="44"/>
        <v>0</v>
      </c>
      <c r="CR333" s="66">
        <f t="shared" si="44"/>
        <v>0</v>
      </c>
      <c r="CS333" s="66">
        <f t="shared" si="44"/>
        <v>0</v>
      </c>
      <c r="CT333" s="66">
        <f t="shared" si="44"/>
        <v>0</v>
      </c>
      <c r="CU333" s="66">
        <f t="shared" si="44"/>
        <v>0</v>
      </c>
      <c r="CV333" s="66">
        <f t="shared" si="44"/>
        <v>0</v>
      </c>
      <c r="CW333" s="66">
        <f t="shared" si="44"/>
        <v>0</v>
      </c>
      <c r="CX333" s="66">
        <f t="shared" si="44"/>
        <v>0</v>
      </c>
      <c r="CY333" s="66">
        <f t="shared" si="44"/>
        <v>0</v>
      </c>
      <c r="CZ333" s="66">
        <f t="shared" si="44"/>
        <v>0</v>
      </c>
      <c r="DA333" s="66">
        <f t="shared" si="44"/>
        <v>0</v>
      </c>
      <c r="DB333" s="66">
        <f t="shared" si="44"/>
        <v>0</v>
      </c>
      <c r="DC333" s="66">
        <f t="shared" si="44"/>
        <v>0</v>
      </c>
      <c r="DD333" s="66">
        <f t="shared" si="44"/>
        <v>0</v>
      </c>
      <c r="DE333" s="66">
        <f t="shared" si="44"/>
        <v>0</v>
      </c>
      <c r="DF333" s="66">
        <f t="shared" si="44"/>
        <v>0</v>
      </c>
      <c r="DG333" s="66">
        <f t="shared" si="44"/>
        <v>0</v>
      </c>
      <c r="DH333" s="66">
        <f t="shared" si="44"/>
        <v>0</v>
      </c>
      <c r="DI333" s="66">
        <f t="shared" si="44"/>
        <v>0</v>
      </c>
      <c r="DJ333" s="66">
        <f t="shared" si="44"/>
        <v>0</v>
      </c>
      <c r="DK333" s="66">
        <f t="shared" si="44"/>
        <v>0</v>
      </c>
      <c r="DL333" s="66">
        <f t="shared" si="44"/>
        <v>0</v>
      </c>
      <c r="DM333" s="66">
        <f t="shared" si="44"/>
        <v>0</v>
      </c>
      <c r="DN333" s="66">
        <f t="shared" si="44"/>
        <v>0</v>
      </c>
      <c r="DO333" s="66">
        <f t="shared" si="44"/>
        <v>0</v>
      </c>
      <c r="DP333" s="66">
        <f t="shared" si="44"/>
        <v>0</v>
      </c>
      <c r="DQ333" s="66">
        <f t="shared" si="44"/>
        <v>0</v>
      </c>
      <c r="DR333" s="66">
        <f t="shared" si="44"/>
        <v>0</v>
      </c>
      <c r="DS333" s="66">
        <f t="shared" si="44"/>
        <v>0</v>
      </c>
      <c r="DT333" s="66">
        <f t="shared" si="44"/>
        <v>0</v>
      </c>
      <c r="DU333" s="66">
        <f t="shared" si="44"/>
        <v>0</v>
      </c>
      <c r="DV333" s="66">
        <f t="shared" si="44"/>
        <v>0</v>
      </c>
      <c r="DW333" s="66">
        <f t="shared" si="44"/>
        <v>0</v>
      </c>
      <c r="DX333" s="66">
        <f t="shared" si="44"/>
        <v>0</v>
      </c>
      <c r="DY333" s="66">
        <f t="shared" si="44"/>
        <v>0</v>
      </c>
      <c r="DZ333" s="66">
        <f t="shared" si="44"/>
        <v>0</v>
      </c>
      <c r="EA333" s="66">
        <f t="shared" si="44"/>
        <v>0</v>
      </c>
      <c r="EB333" s="66">
        <f t="shared" si="44"/>
        <v>0</v>
      </c>
      <c r="EC333" s="66">
        <f t="shared" si="43"/>
        <v>0</v>
      </c>
      <c r="ED333" s="66">
        <f t="shared" si="43"/>
        <v>0</v>
      </c>
      <c r="EE333" s="66">
        <f t="shared" si="43"/>
        <v>0</v>
      </c>
      <c r="EF333" s="66">
        <f t="shared" si="43"/>
        <v>0</v>
      </c>
      <c r="EG333" s="66">
        <f t="shared" si="43"/>
        <v>0</v>
      </c>
      <c r="EH333" s="66">
        <f t="shared" si="43"/>
        <v>0</v>
      </c>
      <c r="EI333" s="66">
        <f t="shared" si="43"/>
        <v>0</v>
      </c>
      <c r="EJ333" s="66">
        <f t="shared" si="43"/>
        <v>0</v>
      </c>
      <c r="EK333" s="66">
        <f t="shared" si="43"/>
        <v>0</v>
      </c>
      <c r="EL333" s="66">
        <f t="shared" si="43"/>
        <v>0</v>
      </c>
      <c r="EM333" s="66">
        <f t="shared" si="43"/>
        <v>0</v>
      </c>
      <c r="EN333" s="66">
        <f t="shared" si="43"/>
        <v>0</v>
      </c>
      <c r="EO333" s="66">
        <f t="shared" si="43"/>
        <v>0</v>
      </c>
      <c r="EP333" s="66">
        <f t="shared" si="43"/>
        <v>0</v>
      </c>
      <c r="EQ333" s="66">
        <f t="shared" si="43"/>
        <v>0</v>
      </c>
      <c r="ER333" s="66">
        <f t="shared" si="43"/>
        <v>0</v>
      </c>
      <c r="ES333" s="66">
        <f t="shared" si="43"/>
        <v>0</v>
      </c>
      <c r="ET333" s="66">
        <f t="shared" si="43"/>
        <v>0</v>
      </c>
      <c r="EU333" s="66">
        <f t="shared" si="43"/>
        <v>0</v>
      </c>
      <c r="EV333" s="66">
        <f t="shared" si="43"/>
        <v>0</v>
      </c>
      <c r="EW333" s="66">
        <f t="shared" si="43"/>
        <v>0</v>
      </c>
      <c r="EX333" s="66">
        <f t="shared" si="43"/>
        <v>0</v>
      </c>
      <c r="EY333" s="66">
        <f t="shared" si="43"/>
        <v>0</v>
      </c>
      <c r="EZ333" s="66">
        <f t="shared" si="43"/>
        <v>0</v>
      </c>
      <c r="FA333" s="66">
        <f t="shared" si="43"/>
        <v>0</v>
      </c>
      <c r="FB333" s="66">
        <f t="shared" si="43"/>
        <v>0</v>
      </c>
      <c r="FC333" s="66">
        <f t="shared" si="43"/>
        <v>0</v>
      </c>
      <c r="FD333" s="66">
        <f t="shared" si="43"/>
        <v>0</v>
      </c>
      <c r="FE333" s="66">
        <f t="shared" si="43"/>
        <v>0</v>
      </c>
      <c r="FF333" s="66">
        <f t="shared" si="43"/>
        <v>0</v>
      </c>
      <c r="FG333" s="66">
        <f t="shared" si="43"/>
        <v>0</v>
      </c>
      <c r="FH333" s="66">
        <f t="shared" si="43"/>
        <v>0</v>
      </c>
      <c r="FI333" s="66">
        <f t="shared" si="43"/>
        <v>0</v>
      </c>
      <c r="FJ333" s="66">
        <f t="shared" si="43"/>
        <v>0</v>
      </c>
      <c r="FK333" s="66">
        <f t="shared" si="43"/>
        <v>0</v>
      </c>
      <c r="FL333" s="66">
        <f t="shared" si="43"/>
        <v>0</v>
      </c>
    </row>
    <row r="334" spans="2:168">
      <c r="B334" s="123" t="s">
        <v>554</v>
      </c>
      <c r="C334" s="124" t="s">
        <v>166</v>
      </c>
      <c r="D334" s="124" t="s">
        <v>167</v>
      </c>
      <c r="E334" s="66">
        <f t="shared" si="9"/>
        <v>0</v>
      </c>
      <c r="F334" s="66">
        <f t="shared" si="45"/>
        <v>0</v>
      </c>
      <c r="G334" s="66">
        <f t="shared" si="45"/>
        <v>0</v>
      </c>
      <c r="H334" s="66">
        <f t="shared" si="45"/>
        <v>0</v>
      </c>
      <c r="I334" s="66">
        <f t="shared" si="45"/>
        <v>0</v>
      </c>
      <c r="J334" s="66">
        <f t="shared" si="45"/>
        <v>0</v>
      </c>
      <c r="K334" s="66">
        <f t="shared" si="45"/>
        <v>0</v>
      </c>
      <c r="L334" s="66">
        <f t="shared" si="45"/>
        <v>0</v>
      </c>
      <c r="M334" s="66">
        <f t="shared" si="45"/>
        <v>0</v>
      </c>
      <c r="N334" s="66">
        <f t="shared" si="45"/>
        <v>0</v>
      </c>
      <c r="O334" s="66">
        <f t="shared" si="45"/>
        <v>0</v>
      </c>
      <c r="P334" s="66">
        <f t="shared" si="45"/>
        <v>0</v>
      </c>
      <c r="Q334" s="66">
        <f t="shared" si="45"/>
        <v>0</v>
      </c>
      <c r="R334" s="66">
        <f t="shared" si="45"/>
        <v>0</v>
      </c>
      <c r="S334" s="66">
        <f t="shared" si="45"/>
        <v>0</v>
      </c>
      <c r="T334" s="66">
        <f t="shared" si="45"/>
        <v>0</v>
      </c>
      <c r="U334" s="66">
        <f t="shared" si="45"/>
        <v>0</v>
      </c>
      <c r="V334" s="66">
        <f t="shared" si="45"/>
        <v>0</v>
      </c>
      <c r="W334" s="66">
        <f t="shared" si="45"/>
        <v>0</v>
      </c>
      <c r="X334" s="66">
        <f t="shared" si="45"/>
        <v>0</v>
      </c>
      <c r="Y334" s="66">
        <f t="shared" si="45"/>
        <v>0</v>
      </c>
      <c r="Z334" s="66">
        <f t="shared" si="45"/>
        <v>0</v>
      </c>
      <c r="AA334" s="66">
        <f t="shared" si="45"/>
        <v>0</v>
      </c>
      <c r="AB334" s="66">
        <f t="shared" si="45"/>
        <v>0</v>
      </c>
      <c r="AC334" s="66">
        <f t="shared" si="45"/>
        <v>0</v>
      </c>
      <c r="AD334" s="66">
        <f t="shared" si="45"/>
        <v>0</v>
      </c>
      <c r="AE334" s="66">
        <f t="shared" si="45"/>
        <v>0</v>
      </c>
      <c r="AF334" s="66">
        <f t="shared" si="45"/>
        <v>0</v>
      </c>
      <c r="AG334" s="66">
        <f t="shared" si="45"/>
        <v>0</v>
      </c>
      <c r="AH334" s="66">
        <f t="shared" si="45"/>
        <v>0</v>
      </c>
      <c r="AI334" s="66">
        <f t="shared" si="45"/>
        <v>0</v>
      </c>
      <c r="AJ334" s="66">
        <f t="shared" si="45"/>
        <v>0</v>
      </c>
      <c r="AK334" s="66">
        <f t="shared" si="45"/>
        <v>0</v>
      </c>
      <c r="AL334" s="66">
        <f t="shared" si="45"/>
        <v>0</v>
      </c>
      <c r="AM334" s="66">
        <f t="shared" si="45"/>
        <v>0</v>
      </c>
      <c r="AN334" s="66">
        <f t="shared" si="45"/>
        <v>0</v>
      </c>
      <c r="AO334" s="66">
        <f t="shared" si="45"/>
        <v>0</v>
      </c>
      <c r="AP334" s="66">
        <f t="shared" si="45"/>
        <v>0</v>
      </c>
      <c r="AQ334" s="66">
        <f t="shared" si="45"/>
        <v>0</v>
      </c>
      <c r="AR334" s="66">
        <f t="shared" si="45"/>
        <v>0</v>
      </c>
      <c r="AS334" s="66">
        <f t="shared" si="45"/>
        <v>0</v>
      </c>
      <c r="AT334" s="66">
        <f t="shared" si="45"/>
        <v>0</v>
      </c>
      <c r="AU334" s="66">
        <f t="shared" si="45"/>
        <v>0</v>
      </c>
      <c r="AV334" s="66">
        <f t="shared" si="45"/>
        <v>0</v>
      </c>
      <c r="AW334" s="66">
        <f t="shared" si="45"/>
        <v>0</v>
      </c>
      <c r="AX334" s="66">
        <f t="shared" si="45"/>
        <v>0</v>
      </c>
      <c r="AY334" s="66">
        <f t="shared" si="45"/>
        <v>0</v>
      </c>
      <c r="AZ334" s="66">
        <f t="shared" si="45"/>
        <v>0</v>
      </c>
      <c r="BA334" s="66">
        <f t="shared" si="45"/>
        <v>0</v>
      </c>
      <c r="BB334" s="66">
        <f t="shared" si="45"/>
        <v>0</v>
      </c>
      <c r="BC334" s="66">
        <f t="shared" si="45"/>
        <v>0</v>
      </c>
      <c r="BD334" s="66">
        <f t="shared" si="45"/>
        <v>0</v>
      </c>
      <c r="BE334" s="66">
        <f t="shared" si="45"/>
        <v>0</v>
      </c>
      <c r="BF334" s="66">
        <f t="shared" si="45"/>
        <v>0</v>
      </c>
      <c r="BG334" s="66">
        <f t="shared" si="45"/>
        <v>0</v>
      </c>
      <c r="BH334" s="66">
        <f t="shared" si="45"/>
        <v>0</v>
      </c>
      <c r="BI334" s="66">
        <f t="shared" si="45"/>
        <v>0</v>
      </c>
      <c r="BJ334" s="66">
        <f t="shared" si="45"/>
        <v>0</v>
      </c>
      <c r="BK334" s="66">
        <f t="shared" si="45"/>
        <v>0</v>
      </c>
      <c r="BL334" s="66">
        <f t="shared" si="45"/>
        <v>0</v>
      </c>
      <c r="BM334" s="66">
        <f t="shared" si="45"/>
        <v>0</v>
      </c>
      <c r="BN334" s="66">
        <f t="shared" si="45"/>
        <v>0</v>
      </c>
      <c r="BO334" s="66">
        <f t="shared" si="45"/>
        <v>0</v>
      </c>
      <c r="BP334" s="66">
        <f t="shared" si="45"/>
        <v>0</v>
      </c>
      <c r="BQ334" s="66">
        <f t="shared" si="45"/>
        <v>0</v>
      </c>
      <c r="BR334" s="66">
        <f t="shared" si="44"/>
        <v>0</v>
      </c>
      <c r="BS334" s="66">
        <f t="shared" si="44"/>
        <v>0</v>
      </c>
      <c r="BT334" s="66">
        <f t="shared" si="44"/>
        <v>0</v>
      </c>
      <c r="BU334" s="66">
        <f t="shared" si="44"/>
        <v>0</v>
      </c>
      <c r="BV334" s="66">
        <f t="shared" si="44"/>
        <v>0</v>
      </c>
      <c r="BW334" s="66">
        <f t="shared" si="44"/>
        <v>0</v>
      </c>
      <c r="BX334" s="66">
        <f t="shared" si="44"/>
        <v>0</v>
      </c>
      <c r="BY334" s="66">
        <f t="shared" si="44"/>
        <v>0</v>
      </c>
      <c r="BZ334" s="66">
        <f t="shared" si="44"/>
        <v>0</v>
      </c>
      <c r="CA334" s="66">
        <f t="shared" si="44"/>
        <v>0</v>
      </c>
      <c r="CB334" s="66">
        <f t="shared" si="44"/>
        <v>0</v>
      </c>
      <c r="CC334" s="66">
        <f t="shared" si="44"/>
        <v>0</v>
      </c>
      <c r="CD334" s="66">
        <f t="shared" si="44"/>
        <v>0</v>
      </c>
      <c r="CE334" s="66">
        <f t="shared" si="44"/>
        <v>0</v>
      </c>
      <c r="CF334" s="66">
        <f t="shared" si="44"/>
        <v>0</v>
      </c>
      <c r="CG334" s="66">
        <f t="shared" si="44"/>
        <v>0</v>
      </c>
      <c r="CH334" s="66">
        <f t="shared" si="44"/>
        <v>0</v>
      </c>
      <c r="CI334" s="66">
        <f t="shared" si="44"/>
        <v>0</v>
      </c>
      <c r="CJ334" s="66">
        <f t="shared" si="44"/>
        <v>0</v>
      </c>
      <c r="CK334" s="66">
        <f t="shared" si="44"/>
        <v>0</v>
      </c>
      <c r="CL334" s="66">
        <f t="shared" si="44"/>
        <v>0</v>
      </c>
      <c r="CM334" s="66">
        <f t="shared" si="44"/>
        <v>0</v>
      </c>
      <c r="CN334" s="66">
        <f t="shared" si="44"/>
        <v>0</v>
      </c>
      <c r="CO334" s="66">
        <f t="shared" si="44"/>
        <v>0</v>
      </c>
      <c r="CP334" s="66">
        <f t="shared" si="44"/>
        <v>0</v>
      </c>
      <c r="CQ334" s="66">
        <f t="shared" si="44"/>
        <v>0</v>
      </c>
      <c r="CR334" s="66">
        <f t="shared" si="44"/>
        <v>0</v>
      </c>
      <c r="CS334" s="66">
        <f t="shared" si="44"/>
        <v>0</v>
      </c>
      <c r="CT334" s="66">
        <f t="shared" si="44"/>
        <v>0</v>
      </c>
      <c r="CU334" s="66">
        <f t="shared" si="44"/>
        <v>0</v>
      </c>
      <c r="CV334" s="66">
        <f t="shared" si="44"/>
        <v>0</v>
      </c>
      <c r="CW334" s="66">
        <f t="shared" si="44"/>
        <v>0</v>
      </c>
      <c r="CX334" s="66">
        <f t="shared" si="44"/>
        <v>0</v>
      </c>
      <c r="CY334" s="66">
        <f t="shared" si="44"/>
        <v>0</v>
      </c>
      <c r="CZ334" s="66">
        <f t="shared" si="44"/>
        <v>0</v>
      </c>
      <c r="DA334" s="66">
        <f t="shared" si="44"/>
        <v>0</v>
      </c>
      <c r="DB334" s="66">
        <f t="shared" si="44"/>
        <v>0</v>
      </c>
      <c r="DC334" s="66">
        <f t="shared" si="44"/>
        <v>0</v>
      </c>
      <c r="DD334" s="66">
        <f t="shared" si="44"/>
        <v>0</v>
      </c>
      <c r="DE334" s="66">
        <f t="shared" si="44"/>
        <v>0</v>
      </c>
      <c r="DF334" s="66">
        <f t="shared" si="44"/>
        <v>0</v>
      </c>
      <c r="DG334" s="66">
        <f t="shared" si="44"/>
        <v>0</v>
      </c>
      <c r="DH334" s="66">
        <f t="shared" si="44"/>
        <v>0</v>
      </c>
      <c r="DI334" s="66">
        <f t="shared" si="44"/>
        <v>0</v>
      </c>
      <c r="DJ334" s="66">
        <f t="shared" si="44"/>
        <v>0</v>
      </c>
      <c r="DK334" s="66">
        <f t="shared" si="44"/>
        <v>0</v>
      </c>
      <c r="DL334" s="66">
        <f t="shared" si="44"/>
        <v>0</v>
      </c>
      <c r="DM334" s="66">
        <f t="shared" si="44"/>
        <v>0</v>
      </c>
      <c r="DN334" s="66">
        <f t="shared" si="44"/>
        <v>0</v>
      </c>
      <c r="DO334" s="66">
        <f t="shared" si="44"/>
        <v>0</v>
      </c>
      <c r="DP334" s="66">
        <f t="shared" si="44"/>
        <v>0</v>
      </c>
      <c r="DQ334" s="66">
        <f t="shared" si="44"/>
        <v>0</v>
      </c>
      <c r="DR334" s="66">
        <f t="shared" si="44"/>
        <v>0</v>
      </c>
      <c r="DS334" s="66">
        <f t="shared" si="44"/>
        <v>0</v>
      </c>
      <c r="DT334" s="66">
        <f t="shared" si="44"/>
        <v>0</v>
      </c>
      <c r="DU334" s="66">
        <f t="shared" si="44"/>
        <v>0</v>
      </c>
      <c r="DV334" s="66">
        <f t="shared" si="44"/>
        <v>0</v>
      </c>
      <c r="DW334" s="66">
        <f t="shared" si="44"/>
        <v>0</v>
      </c>
      <c r="DX334" s="66">
        <f t="shared" si="44"/>
        <v>0</v>
      </c>
      <c r="DY334" s="66">
        <f t="shared" si="44"/>
        <v>0</v>
      </c>
      <c r="DZ334" s="66">
        <f t="shared" si="44"/>
        <v>0</v>
      </c>
      <c r="EA334" s="66">
        <f t="shared" si="44"/>
        <v>0</v>
      </c>
      <c r="EB334" s="66">
        <f t="shared" si="44"/>
        <v>0</v>
      </c>
      <c r="EC334" s="66">
        <f t="shared" si="43"/>
        <v>0</v>
      </c>
      <c r="ED334" s="66">
        <f t="shared" si="43"/>
        <v>0</v>
      </c>
      <c r="EE334" s="66">
        <f t="shared" si="43"/>
        <v>0</v>
      </c>
      <c r="EF334" s="66">
        <f t="shared" si="43"/>
        <v>0</v>
      </c>
      <c r="EG334" s="66">
        <f t="shared" si="43"/>
        <v>0</v>
      </c>
      <c r="EH334" s="66">
        <f t="shared" si="43"/>
        <v>0</v>
      </c>
      <c r="EI334" s="66">
        <f t="shared" si="43"/>
        <v>0</v>
      </c>
      <c r="EJ334" s="66">
        <f t="shared" si="43"/>
        <v>0</v>
      </c>
      <c r="EK334" s="66">
        <f t="shared" si="43"/>
        <v>0</v>
      </c>
      <c r="EL334" s="66">
        <f t="shared" si="43"/>
        <v>0</v>
      </c>
      <c r="EM334" s="66">
        <f t="shared" si="43"/>
        <v>0</v>
      </c>
      <c r="EN334" s="66">
        <f t="shared" si="43"/>
        <v>0</v>
      </c>
      <c r="EO334" s="66">
        <f t="shared" si="43"/>
        <v>0</v>
      </c>
      <c r="EP334" s="66">
        <f t="shared" si="43"/>
        <v>0</v>
      </c>
      <c r="EQ334" s="66">
        <f t="shared" si="43"/>
        <v>0</v>
      </c>
      <c r="ER334" s="66">
        <f t="shared" si="43"/>
        <v>0</v>
      </c>
      <c r="ES334" s="66">
        <f t="shared" si="43"/>
        <v>0</v>
      </c>
      <c r="ET334" s="66">
        <f t="shared" si="43"/>
        <v>0</v>
      </c>
      <c r="EU334" s="66">
        <f t="shared" si="43"/>
        <v>0</v>
      </c>
      <c r="EV334" s="66">
        <f t="shared" si="43"/>
        <v>0</v>
      </c>
      <c r="EW334" s="66">
        <f t="shared" si="43"/>
        <v>0</v>
      </c>
      <c r="EX334" s="66">
        <f t="shared" si="43"/>
        <v>0</v>
      </c>
      <c r="EY334" s="66">
        <f t="shared" si="43"/>
        <v>0</v>
      </c>
      <c r="EZ334" s="66">
        <f t="shared" si="43"/>
        <v>0</v>
      </c>
      <c r="FA334" s="66">
        <f t="shared" si="43"/>
        <v>0</v>
      </c>
      <c r="FB334" s="66">
        <f t="shared" si="43"/>
        <v>0</v>
      </c>
      <c r="FC334" s="66">
        <f t="shared" si="43"/>
        <v>0</v>
      </c>
      <c r="FD334" s="66">
        <f t="shared" si="43"/>
        <v>0</v>
      </c>
      <c r="FE334" s="66">
        <f t="shared" si="43"/>
        <v>0</v>
      </c>
      <c r="FF334" s="66">
        <f t="shared" si="43"/>
        <v>0</v>
      </c>
      <c r="FG334" s="66">
        <f t="shared" si="43"/>
        <v>0</v>
      </c>
      <c r="FH334" s="66">
        <f t="shared" si="43"/>
        <v>0</v>
      </c>
      <c r="FI334" s="66">
        <f t="shared" si="43"/>
        <v>0</v>
      </c>
      <c r="FJ334" s="66">
        <f t="shared" si="43"/>
        <v>0</v>
      </c>
      <c r="FK334" s="66">
        <f t="shared" si="43"/>
        <v>0</v>
      </c>
      <c r="FL334" s="66">
        <f t="shared" si="43"/>
        <v>0</v>
      </c>
    </row>
    <row r="335" spans="2:168">
      <c r="B335" s="123" t="s">
        <v>555</v>
      </c>
      <c r="C335" s="124" t="s">
        <v>168</v>
      </c>
      <c r="D335" s="124" t="s">
        <v>169</v>
      </c>
      <c r="E335" s="66">
        <f t="shared" si="9"/>
        <v>0</v>
      </c>
      <c r="F335" s="66">
        <f t="shared" si="45"/>
        <v>0</v>
      </c>
      <c r="G335" s="66">
        <f t="shared" si="45"/>
        <v>0</v>
      </c>
      <c r="H335" s="66">
        <f t="shared" si="45"/>
        <v>0</v>
      </c>
      <c r="I335" s="66">
        <f t="shared" si="45"/>
        <v>0</v>
      </c>
      <c r="J335" s="66">
        <f t="shared" si="45"/>
        <v>0</v>
      </c>
      <c r="K335" s="66">
        <f t="shared" si="45"/>
        <v>0</v>
      </c>
      <c r="L335" s="66">
        <f t="shared" si="45"/>
        <v>0</v>
      </c>
      <c r="M335" s="66">
        <f t="shared" si="45"/>
        <v>0</v>
      </c>
      <c r="N335" s="66">
        <f t="shared" si="45"/>
        <v>0</v>
      </c>
      <c r="O335" s="66">
        <f t="shared" si="45"/>
        <v>0</v>
      </c>
      <c r="P335" s="66">
        <f t="shared" si="45"/>
        <v>0</v>
      </c>
      <c r="Q335" s="66">
        <f t="shared" si="45"/>
        <v>0</v>
      </c>
      <c r="R335" s="66">
        <f t="shared" si="45"/>
        <v>0</v>
      </c>
      <c r="S335" s="66">
        <f t="shared" si="45"/>
        <v>0</v>
      </c>
      <c r="T335" s="66">
        <f t="shared" si="45"/>
        <v>0</v>
      </c>
      <c r="U335" s="66">
        <f t="shared" si="45"/>
        <v>0</v>
      </c>
      <c r="V335" s="66">
        <f t="shared" si="45"/>
        <v>0</v>
      </c>
      <c r="W335" s="66">
        <f t="shared" si="45"/>
        <v>0</v>
      </c>
      <c r="X335" s="66">
        <f t="shared" si="45"/>
        <v>0</v>
      </c>
      <c r="Y335" s="66">
        <f t="shared" si="45"/>
        <v>0</v>
      </c>
      <c r="Z335" s="66">
        <f t="shared" si="45"/>
        <v>0</v>
      </c>
      <c r="AA335" s="66">
        <f t="shared" si="45"/>
        <v>0</v>
      </c>
      <c r="AB335" s="66">
        <f t="shared" si="45"/>
        <v>0</v>
      </c>
      <c r="AC335" s="66">
        <f t="shared" si="45"/>
        <v>0</v>
      </c>
      <c r="AD335" s="66">
        <f t="shared" si="45"/>
        <v>0</v>
      </c>
      <c r="AE335" s="66">
        <f t="shared" si="45"/>
        <v>0</v>
      </c>
      <c r="AF335" s="66">
        <f t="shared" si="45"/>
        <v>0</v>
      </c>
      <c r="AG335" s="66">
        <f t="shared" si="45"/>
        <v>0</v>
      </c>
      <c r="AH335" s="66">
        <f t="shared" si="45"/>
        <v>0</v>
      </c>
      <c r="AI335" s="66">
        <f t="shared" si="45"/>
        <v>0</v>
      </c>
      <c r="AJ335" s="66">
        <f t="shared" si="45"/>
        <v>0</v>
      </c>
      <c r="AK335" s="66">
        <f t="shared" si="45"/>
        <v>0</v>
      </c>
      <c r="AL335" s="66">
        <f t="shared" si="45"/>
        <v>0</v>
      </c>
      <c r="AM335" s="66">
        <f t="shared" si="45"/>
        <v>0</v>
      </c>
      <c r="AN335" s="66">
        <f t="shared" si="45"/>
        <v>0</v>
      </c>
      <c r="AO335" s="66">
        <f t="shared" si="45"/>
        <v>0</v>
      </c>
      <c r="AP335" s="66">
        <f t="shared" si="45"/>
        <v>0</v>
      </c>
      <c r="AQ335" s="66">
        <f t="shared" si="45"/>
        <v>0</v>
      </c>
      <c r="AR335" s="66">
        <f t="shared" si="45"/>
        <v>0</v>
      </c>
      <c r="AS335" s="66">
        <f t="shared" si="45"/>
        <v>0</v>
      </c>
      <c r="AT335" s="66">
        <f t="shared" si="45"/>
        <v>0</v>
      </c>
      <c r="AU335" s="66">
        <f t="shared" si="45"/>
        <v>0</v>
      </c>
      <c r="AV335" s="66">
        <f t="shared" si="45"/>
        <v>0</v>
      </c>
      <c r="AW335" s="66">
        <f t="shared" si="45"/>
        <v>0</v>
      </c>
      <c r="AX335" s="66">
        <f t="shared" si="45"/>
        <v>0</v>
      </c>
      <c r="AY335" s="66">
        <f t="shared" si="45"/>
        <v>0</v>
      </c>
      <c r="AZ335" s="66">
        <f t="shared" si="45"/>
        <v>0</v>
      </c>
      <c r="BA335" s="66">
        <f t="shared" si="45"/>
        <v>0</v>
      </c>
      <c r="BB335" s="66">
        <f t="shared" si="45"/>
        <v>0</v>
      </c>
      <c r="BC335" s="66">
        <f t="shared" si="45"/>
        <v>0</v>
      </c>
      <c r="BD335" s="66">
        <f t="shared" si="45"/>
        <v>0</v>
      </c>
      <c r="BE335" s="66">
        <f t="shared" si="45"/>
        <v>0</v>
      </c>
      <c r="BF335" s="66">
        <f t="shared" si="45"/>
        <v>0</v>
      </c>
      <c r="BG335" s="66">
        <f t="shared" si="45"/>
        <v>0</v>
      </c>
      <c r="BH335" s="66">
        <f t="shared" si="45"/>
        <v>0</v>
      </c>
      <c r="BI335" s="66">
        <f t="shared" si="45"/>
        <v>0</v>
      </c>
      <c r="BJ335" s="66">
        <f t="shared" si="45"/>
        <v>0</v>
      </c>
      <c r="BK335" s="66">
        <f t="shared" si="45"/>
        <v>0</v>
      </c>
      <c r="BL335" s="66">
        <f t="shared" si="45"/>
        <v>0</v>
      </c>
      <c r="BM335" s="66">
        <f t="shared" si="45"/>
        <v>0</v>
      </c>
      <c r="BN335" s="66">
        <f t="shared" si="45"/>
        <v>0</v>
      </c>
      <c r="BO335" s="66">
        <f t="shared" si="45"/>
        <v>0</v>
      </c>
      <c r="BP335" s="66">
        <f t="shared" si="45"/>
        <v>0</v>
      </c>
      <c r="BQ335" s="66">
        <f t="shared" ref="BQ335:EB338" si="46">BQ54-BQ210</f>
        <v>0</v>
      </c>
      <c r="BR335" s="66">
        <f t="shared" si="46"/>
        <v>0</v>
      </c>
      <c r="BS335" s="66">
        <f t="shared" si="46"/>
        <v>0</v>
      </c>
      <c r="BT335" s="66">
        <f t="shared" si="46"/>
        <v>0</v>
      </c>
      <c r="BU335" s="66">
        <f t="shared" si="46"/>
        <v>0</v>
      </c>
      <c r="BV335" s="66">
        <f t="shared" si="46"/>
        <v>0</v>
      </c>
      <c r="BW335" s="66">
        <f t="shared" si="46"/>
        <v>0</v>
      </c>
      <c r="BX335" s="66">
        <f t="shared" si="46"/>
        <v>0</v>
      </c>
      <c r="BY335" s="66">
        <f t="shared" si="46"/>
        <v>0</v>
      </c>
      <c r="BZ335" s="66">
        <f t="shared" si="46"/>
        <v>0</v>
      </c>
      <c r="CA335" s="66">
        <f t="shared" si="46"/>
        <v>0</v>
      </c>
      <c r="CB335" s="66">
        <f t="shared" si="46"/>
        <v>0</v>
      </c>
      <c r="CC335" s="66">
        <f t="shared" si="46"/>
        <v>0</v>
      </c>
      <c r="CD335" s="66">
        <f t="shared" si="46"/>
        <v>0</v>
      </c>
      <c r="CE335" s="66">
        <f t="shared" si="46"/>
        <v>0</v>
      </c>
      <c r="CF335" s="66">
        <f t="shared" si="46"/>
        <v>0</v>
      </c>
      <c r="CG335" s="66">
        <f t="shared" si="46"/>
        <v>0</v>
      </c>
      <c r="CH335" s="66">
        <f t="shared" si="46"/>
        <v>0</v>
      </c>
      <c r="CI335" s="66">
        <f t="shared" si="46"/>
        <v>0</v>
      </c>
      <c r="CJ335" s="66">
        <f t="shared" si="46"/>
        <v>0</v>
      </c>
      <c r="CK335" s="66">
        <f t="shared" si="46"/>
        <v>0</v>
      </c>
      <c r="CL335" s="66">
        <f t="shared" si="46"/>
        <v>0</v>
      </c>
      <c r="CM335" s="66">
        <f t="shared" si="46"/>
        <v>0</v>
      </c>
      <c r="CN335" s="66">
        <f t="shared" si="46"/>
        <v>0</v>
      </c>
      <c r="CO335" s="66">
        <f t="shared" si="46"/>
        <v>0</v>
      </c>
      <c r="CP335" s="66">
        <f t="shared" si="46"/>
        <v>0</v>
      </c>
      <c r="CQ335" s="66">
        <f t="shared" si="46"/>
        <v>0</v>
      </c>
      <c r="CR335" s="66">
        <f t="shared" si="46"/>
        <v>0</v>
      </c>
      <c r="CS335" s="66">
        <f t="shared" si="46"/>
        <v>0</v>
      </c>
      <c r="CT335" s="66">
        <f t="shared" si="46"/>
        <v>0</v>
      </c>
      <c r="CU335" s="66">
        <f t="shared" si="46"/>
        <v>0</v>
      </c>
      <c r="CV335" s="66">
        <f t="shared" si="46"/>
        <v>0</v>
      </c>
      <c r="CW335" s="66">
        <f t="shared" si="46"/>
        <v>0</v>
      </c>
      <c r="CX335" s="66">
        <f t="shared" si="46"/>
        <v>0</v>
      </c>
      <c r="CY335" s="66">
        <f t="shared" si="46"/>
        <v>0</v>
      </c>
      <c r="CZ335" s="66">
        <f t="shared" si="46"/>
        <v>0</v>
      </c>
      <c r="DA335" s="66">
        <f t="shared" si="46"/>
        <v>0</v>
      </c>
      <c r="DB335" s="66">
        <f t="shared" si="46"/>
        <v>0</v>
      </c>
      <c r="DC335" s="66">
        <f t="shared" si="46"/>
        <v>0</v>
      </c>
      <c r="DD335" s="66">
        <f t="shared" si="46"/>
        <v>0</v>
      </c>
      <c r="DE335" s="66">
        <f t="shared" si="46"/>
        <v>0</v>
      </c>
      <c r="DF335" s="66">
        <f t="shared" si="46"/>
        <v>0</v>
      </c>
      <c r="DG335" s="66">
        <f t="shared" si="46"/>
        <v>0</v>
      </c>
      <c r="DH335" s="66">
        <f t="shared" si="46"/>
        <v>0</v>
      </c>
      <c r="DI335" s="66">
        <f t="shared" si="46"/>
        <v>0</v>
      </c>
      <c r="DJ335" s="66">
        <f t="shared" si="46"/>
        <v>0</v>
      </c>
      <c r="DK335" s="66">
        <f t="shared" si="46"/>
        <v>0</v>
      </c>
      <c r="DL335" s="66">
        <f t="shared" si="46"/>
        <v>0</v>
      </c>
      <c r="DM335" s="66">
        <f t="shared" si="46"/>
        <v>0</v>
      </c>
      <c r="DN335" s="66">
        <f t="shared" si="46"/>
        <v>0</v>
      </c>
      <c r="DO335" s="66">
        <f t="shared" si="46"/>
        <v>0</v>
      </c>
      <c r="DP335" s="66">
        <f t="shared" si="46"/>
        <v>0</v>
      </c>
      <c r="DQ335" s="66">
        <f t="shared" si="46"/>
        <v>0</v>
      </c>
      <c r="DR335" s="66">
        <f t="shared" si="46"/>
        <v>0</v>
      </c>
      <c r="DS335" s="66">
        <f t="shared" si="46"/>
        <v>0</v>
      </c>
      <c r="DT335" s="66">
        <f t="shared" si="46"/>
        <v>0</v>
      </c>
      <c r="DU335" s="66">
        <f t="shared" si="46"/>
        <v>0</v>
      </c>
      <c r="DV335" s="66">
        <f t="shared" si="46"/>
        <v>0</v>
      </c>
      <c r="DW335" s="66">
        <f t="shared" si="46"/>
        <v>0</v>
      </c>
      <c r="DX335" s="66">
        <f t="shared" si="46"/>
        <v>0</v>
      </c>
      <c r="DY335" s="66">
        <f t="shared" si="46"/>
        <v>0</v>
      </c>
      <c r="DZ335" s="66">
        <f t="shared" si="46"/>
        <v>0</v>
      </c>
      <c r="EA335" s="66">
        <f t="shared" si="46"/>
        <v>0</v>
      </c>
      <c r="EB335" s="66">
        <f t="shared" si="46"/>
        <v>0</v>
      </c>
      <c r="EC335" s="66">
        <f t="shared" si="43"/>
        <v>0</v>
      </c>
      <c r="ED335" s="66">
        <f t="shared" si="43"/>
        <v>0</v>
      </c>
      <c r="EE335" s="66">
        <f t="shared" si="43"/>
        <v>0</v>
      </c>
      <c r="EF335" s="66">
        <f t="shared" si="43"/>
        <v>0</v>
      </c>
      <c r="EG335" s="66">
        <f t="shared" si="43"/>
        <v>0</v>
      </c>
      <c r="EH335" s="66">
        <f t="shared" si="43"/>
        <v>0</v>
      </c>
      <c r="EI335" s="66">
        <f t="shared" si="43"/>
        <v>0</v>
      </c>
      <c r="EJ335" s="66">
        <f t="shared" si="43"/>
        <v>0</v>
      </c>
      <c r="EK335" s="66">
        <f t="shared" si="43"/>
        <v>0</v>
      </c>
      <c r="EL335" s="66">
        <f t="shared" si="43"/>
        <v>0</v>
      </c>
      <c r="EM335" s="66">
        <f t="shared" si="43"/>
        <v>0</v>
      </c>
      <c r="EN335" s="66">
        <f t="shared" si="43"/>
        <v>0</v>
      </c>
      <c r="EO335" s="66">
        <f t="shared" si="43"/>
        <v>0</v>
      </c>
      <c r="EP335" s="66">
        <f t="shared" si="43"/>
        <v>0</v>
      </c>
      <c r="EQ335" s="66">
        <f t="shared" si="43"/>
        <v>0</v>
      </c>
      <c r="ER335" s="66">
        <f t="shared" si="43"/>
        <v>0</v>
      </c>
      <c r="ES335" s="66">
        <f t="shared" si="43"/>
        <v>0</v>
      </c>
      <c r="ET335" s="66">
        <f t="shared" si="43"/>
        <v>0</v>
      </c>
      <c r="EU335" s="66">
        <f t="shared" si="43"/>
        <v>0</v>
      </c>
      <c r="EV335" s="66">
        <f t="shared" si="43"/>
        <v>0</v>
      </c>
      <c r="EW335" s="66">
        <f t="shared" si="43"/>
        <v>0</v>
      </c>
      <c r="EX335" s="66">
        <f t="shared" si="43"/>
        <v>0</v>
      </c>
      <c r="EY335" s="66">
        <f t="shared" si="43"/>
        <v>0</v>
      </c>
      <c r="EZ335" s="66">
        <f t="shared" si="43"/>
        <v>0</v>
      </c>
      <c r="FA335" s="66">
        <f t="shared" si="43"/>
        <v>0</v>
      </c>
      <c r="FB335" s="66">
        <f t="shared" si="43"/>
        <v>0</v>
      </c>
      <c r="FC335" s="66">
        <f t="shared" si="43"/>
        <v>0</v>
      </c>
      <c r="FD335" s="66">
        <f t="shared" si="43"/>
        <v>0</v>
      </c>
      <c r="FE335" s="66">
        <f t="shared" si="43"/>
        <v>0</v>
      </c>
      <c r="FF335" s="66">
        <f t="shared" si="43"/>
        <v>0</v>
      </c>
      <c r="FG335" s="66">
        <f t="shared" si="43"/>
        <v>0</v>
      </c>
      <c r="FH335" s="66">
        <f t="shared" si="43"/>
        <v>0</v>
      </c>
      <c r="FI335" s="66">
        <f t="shared" si="43"/>
        <v>0</v>
      </c>
      <c r="FJ335" s="66">
        <f t="shared" si="43"/>
        <v>0</v>
      </c>
      <c r="FK335" s="66">
        <f t="shared" si="43"/>
        <v>0</v>
      </c>
      <c r="FL335" s="66">
        <f t="shared" si="43"/>
        <v>0</v>
      </c>
    </row>
    <row r="336" spans="2:168">
      <c r="B336" s="123" t="s">
        <v>556</v>
      </c>
      <c r="C336" s="124" t="s">
        <v>170</v>
      </c>
      <c r="D336" s="124" t="s">
        <v>171</v>
      </c>
      <c r="E336" s="66">
        <f t="shared" si="9"/>
        <v>0</v>
      </c>
      <c r="F336" s="66">
        <f t="shared" ref="F336:BQ339" si="47">F55-F211</f>
        <v>0</v>
      </c>
      <c r="G336" s="66">
        <f t="shared" si="47"/>
        <v>0</v>
      </c>
      <c r="H336" s="66">
        <f t="shared" si="47"/>
        <v>0</v>
      </c>
      <c r="I336" s="66">
        <f t="shared" si="47"/>
        <v>0</v>
      </c>
      <c r="J336" s="66">
        <f t="shared" si="47"/>
        <v>0</v>
      </c>
      <c r="K336" s="66">
        <f t="shared" si="47"/>
        <v>0</v>
      </c>
      <c r="L336" s="66">
        <f t="shared" si="47"/>
        <v>0</v>
      </c>
      <c r="M336" s="66">
        <f t="shared" si="47"/>
        <v>0</v>
      </c>
      <c r="N336" s="66">
        <f t="shared" si="47"/>
        <v>0</v>
      </c>
      <c r="O336" s="66">
        <f t="shared" si="47"/>
        <v>0</v>
      </c>
      <c r="P336" s="66">
        <f t="shared" si="47"/>
        <v>0</v>
      </c>
      <c r="Q336" s="66">
        <f t="shared" si="47"/>
        <v>0</v>
      </c>
      <c r="R336" s="66">
        <f t="shared" si="47"/>
        <v>0</v>
      </c>
      <c r="S336" s="66">
        <f t="shared" si="47"/>
        <v>0</v>
      </c>
      <c r="T336" s="66">
        <f t="shared" si="47"/>
        <v>0</v>
      </c>
      <c r="U336" s="66">
        <f t="shared" si="47"/>
        <v>0</v>
      </c>
      <c r="V336" s="66">
        <f t="shared" si="47"/>
        <v>0</v>
      </c>
      <c r="W336" s="66">
        <f t="shared" si="47"/>
        <v>0</v>
      </c>
      <c r="X336" s="66">
        <f t="shared" si="47"/>
        <v>0</v>
      </c>
      <c r="Y336" s="66">
        <f t="shared" si="47"/>
        <v>0</v>
      </c>
      <c r="Z336" s="66">
        <f t="shared" si="47"/>
        <v>0</v>
      </c>
      <c r="AA336" s="66">
        <f t="shared" si="47"/>
        <v>0</v>
      </c>
      <c r="AB336" s="66">
        <f t="shared" si="47"/>
        <v>0</v>
      </c>
      <c r="AC336" s="66">
        <f t="shared" si="47"/>
        <v>0</v>
      </c>
      <c r="AD336" s="66">
        <f t="shared" si="47"/>
        <v>0</v>
      </c>
      <c r="AE336" s="66">
        <f t="shared" si="47"/>
        <v>0</v>
      </c>
      <c r="AF336" s="66">
        <f t="shared" si="47"/>
        <v>0</v>
      </c>
      <c r="AG336" s="66">
        <f t="shared" si="47"/>
        <v>0</v>
      </c>
      <c r="AH336" s="66">
        <f t="shared" si="47"/>
        <v>0</v>
      </c>
      <c r="AI336" s="66">
        <f t="shared" si="47"/>
        <v>0</v>
      </c>
      <c r="AJ336" s="66">
        <f t="shared" si="47"/>
        <v>0</v>
      </c>
      <c r="AK336" s="66">
        <f t="shared" si="47"/>
        <v>0</v>
      </c>
      <c r="AL336" s="66">
        <f t="shared" si="47"/>
        <v>0</v>
      </c>
      <c r="AM336" s="66">
        <f t="shared" si="47"/>
        <v>0</v>
      </c>
      <c r="AN336" s="66">
        <f t="shared" si="47"/>
        <v>0</v>
      </c>
      <c r="AO336" s="66">
        <f t="shared" si="47"/>
        <v>0</v>
      </c>
      <c r="AP336" s="66">
        <f t="shared" si="47"/>
        <v>0</v>
      </c>
      <c r="AQ336" s="66">
        <f t="shared" si="47"/>
        <v>0</v>
      </c>
      <c r="AR336" s="66">
        <f t="shared" si="47"/>
        <v>0</v>
      </c>
      <c r="AS336" s="66">
        <f t="shared" si="47"/>
        <v>0</v>
      </c>
      <c r="AT336" s="66">
        <f t="shared" si="47"/>
        <v>0</v>
      </c>
      <c r="AU336" s="66">
        <f t="shared" si="47"/>
        <v>0</v>
      </c>
      <c r="AV336" s="66">
        <f t="shared" si="47"/>
        <v>0</v>
      </c>
      <c r="AW336" s="66">
        <f t="shared" si="47"/>
        <v>0</v>
      </c>
      <c r="AX336" s="66">
        <f t="shared" si="47"/>
        <v>0</v>
      </c>
      <c r="AY336" s="66">
        <f t="shared" si="47"/>
        <v>0</v>
      </c>
      <c r="AZ336" s="66">
        <f t="shared" si="47"/>
        <v>0</v>
      </c>
      <c r="BA336" s="66">
        <f t="shared" si="47"/>
        <v>0</v>
      </c>
      <c r="BB336" s="66">
        <f t="shared" si="47"/>
        <v>0</v>
      </c>
      <c r="BC336" s="66">
        <f t="shared" si="47"/>
        <v>0</v>
      </c>
      <c r="BD336" s="66">
        <f t="shared" si="47"/>
        <v>0</v>
      </c>
      <c r="BE336" s="66">
        <f t="shared" si="47"/>
        <v>0</v>
      </c>
      <c r="BF336" s="66">
        <f t="shared" si="47"/>
        <v>0</v>
      </c>
      <c r="BG336" s="66">
        <f t="shared" si="47"/>
        <v>0</v>
      </c>
      <c r="BH336" s="66">
        <f t="shared" si="47"/>
        <v>0</v>
      </c>
      <c r="BI336" s="66">
        <f t="shared" si="47"/>
        <v>0</v>
      </c>
      <c r="BJ336" s="66">
        <f t="shared" si="47"/>
        <v>0</v>
      </c>
      <c r="BK336" s="66">
        <f t="shared" si="47"/>
        <v>0</v>
      </c>
      <c r="BL336" s="66">
        <f t="shared" si="47"/>
        <v>0</v>
      </c>
      <c r="BM336" s="66">
        <f t="shared" si="47"/>
        <v>0</v>
      </c>
      <c r="BN336" s="66">
        <f t="shared" si="47"/>
        <v>0</v>
      </c>
      <c r="BO336" s="66">
        <f t="shared" si="47"/>
        <v>0</v>
      </c>
      <c r="BP336" s="66">
        <f t="shared" si="47"/>
        <v>0</v>
      </c>
      <c r="BQ336" s="66">
        <f t="shared" si="47"/>
        <v>0</v>
      </c>
      <c r="BR336" s="66">
        <f t="shared" si="46"/>
        <v>0</v>
      </c>
      <c r="BS336" s="66">
        <f t="shared" si="46"/>
        <v>0</v>
      </c>
      <c r="BT336" s="66">
        <f t="shared" si="46"/>
        <v>0</v>
      </c>
      <c r="BU336" s="66">
        <f t="shared" si="46"/>
        <v>0</v>
      </c>
      <c r="BV336" s="66">
        <f t="shared" si="46"/>
        <v>0</v>
      </c>
      <c r="BW336" s="66">
        <f t="shared" si="46"/>
        <v>0</v>
      </c>
      <c r="BX336" s="66">
        <f t="shared" si="46"/>
        <v>0</v>
      </c>
      <c r="BY336" s="66">
        <f t="shared" si="46"/>
        <v>0</v>
      </c>
      <c r="BZ336" s="66">
        <f t="shared" si="46"/>
        <v>0</v>
      </c>
      <c r="CA336" s="66">
        <f t="shared" si="46"/>
        <v>0</v>
      </c>
      <c r="CB336" s="66">
        <f t="shared" si="46"/>
        <v>0</v>
      </c>
      <c r="CC336" s="66">
        <f t="shared" si="46"/>
        <v>0</v>
      </c>
      <c r="CD336" s="66">
        <f t="shared" si="46"/>
        <v>0</v>
      </c>
      <c r="CE336" s="66">
        <f t="shared" si="46"/>
        <v>0</v>
      </c>
      <c r="CF336" s="66">
        <f t="shared" si="46"/>
        <v>0</v>
      </c>
      <c r="CG336" s="66">
        <f t="shared" si="46"/>
        <v>0</v>
      </c>
      <c r="CH336" s="66">
        <f t="shared" si="46"/>
        <v>0</v>
      </c>
      <c r="CI336" s="66">
        <f t="shared" si="46"/>
        <v>0</v>
      </c>
      <c r="CJ336" s="66">
        <f t="shared" si="46"/>
        <v>0</v>
      </c>
      <c r="CK336" s="66">
        <f t="shared" si="46"/>
        <v>0</v>
      </c>
      <c r="CL336" s="66">
        <f t="shared" si="46"/>
        <v>0</v>
      </c>
      <c r="CM336" s="66">
        <f t="shared" si="46"/>
        <v>0</v>
      </c>
      <c r="CN336" s="66">
        <f t="shared" si="46"/>
        <v>0</v>
      </c>
      <c r="CO336" s="66">
        <f t="shared" si="46"/>
        <v>0</v>
      </c>
      <c r="CP336" s="66">
        <f t="shared" si="46"/>
        <v>0</v>
      </c>
      <c r="CQ336" s="66">
        <f t="shared" si="46"/>
        <v>0</v>
      </c>
      <c r="CR336" s="66">
        <f t="shared" si="46"/>
        <v>0</v>
      </c>
      <c r="CS336" s="66">
        <f t="shared" si="46"/>
        <v>0</v>
      </c>
      <c r="CT336" s="66">
        <f t="shared" si="46"/>
        <v>0</v>
      </c>
      <c r="CU336" s="66">
        <f t="shared" si="46"/>
        <v>0</v>
      </c>
      <c r="CV336" s="66">
        <f t="shared" si="46"/>
        <v>0</v>
      </c>
      <c r="CW336" s="66">
        <f t="shared" si="46"/>
        <v>0</v>
      </c>
      <c r="CX336" s="66">
        <f t="shared" si="46"/>
        <v>0</v>
      </c>
      <c r="CY336" s="66">
        <f t="shared" si="46"/>
        <v>0</v>
      </c>
      <c r="CZ336" s="66">
        <f t="shared" si="46"/>
        <v>0</v>
      </c>
      <c r="DA336" s="66">
        <f t="shared" si="46"/>
        <v>0</v>
      </c>
      <c r="DB336" s="66">
        <f t="shared" si="46"/>
        <v>0</v>
      </c>
      <c r="DC336" s="66">
        <f t="shared" si="46"/>
        <v>0</v>
      </c>
      <c r="DD336" s="66">
        <f t="shared" si="46"/>
        <v>0</v>
      </c>
      <c r="DE336" s="66">
        <f t="shared" si="46"/>
        <v>0</v>
      </c>
      <c r="DF336" s="66">
        <f t="shared" si="46"/>
        <v>0</v>
      </c>
      <c r="DG336" s="66">
        <f t="shared" si="46"/>
        <v>0</v>
      </c>
      <c r="DH336" s="66">
        <f t="shared" si="46"/>
        <v>0</v>
      </c>
      <c r="DI336" s="66">
        <f t="shared" si="46"/>
        <v>0</v>
      </c>
      <c r="DJ336" s="66">
        <f t="shared" si="46"/>
        <v>0</v>
      </c>
      <c r="DK336" s="66">
        <f t="shared" si="46"/>
        <v>0</v>
      </c>
      <c r="DL336" s="66">
        <f t="shared" si="46"/>
        <v>0</v>
      </c>
      <c r="DM336" s="66">
        <f t="shared" si="46"/>
        <v>0</v>
      </c>
      <c r="DN336" s="66">
        <f t="shared" si="46"/>
        <v>0</v>
      </c>
      <c r="DO336" s="66">
        <f t="shared" si="46"/>
        <v>0</v>
      </c>
      <c r="DP336" s="66">
        <f t="shared" si="46"/>
        <v>0</v>
      </c>
      <c r="DQ336" s="66">
        <f t="shared" si="46"/>
        <v>0</v>
      </c>
      <c r="DR336" s="66">
        <f t="shared" si="46"/>
        <v>0</v>
      </c>
      <c r="DS336" s="66">
        <f t="shared" si="46"/>
        <v>0</v>
      </c>
      <c r="DT336" s="66">
        <f t="shared" si="46"/>
        <v>0</v>
      </c>
      <c r="DU336" s="66">
        <f t="shared" si="46"/>
        <v>0</v>
      </c>
      <c r="DV336" s="66">
        <f t="shared" si="46"/>
        <v>0</v>
      </c>
      <c r="DW336" s="66">
        <f t="shared" si="46"/>
        <v>0</v>
      </c>
      <c r="DX336" s="66">
        <f t="shared" si="46"/>
        <v>0</v>
      </c>
      <c r="DY336" s="66">
        <f t="shared" si="46"/>
        <v>0</v>
      </c>
      <c r="DZ336" s="66">
        <f t="shared" si="46"/>
        <v>0</v>
      </c>
      <c r="EA336" s="66">
        <f t="shared" si="46"/>
        <v>0</v>
      </c>
      <c r="EB336" s="66">
        <f t="shared" si="46"/>
        <v>0</v>
      </c>
      <c r="EC336" s="66">
        <f t="shared" si="43"/>
        <v>0</v>
      </c>
      <c r="ED336" s="66">
        <f t="shared" si="43"/>
        <v>0</v>
      </c>
      <c r="EE336" s="66">
        <f t="shared" si="43"/>
        <v>0</v>
      </c>
      <c r="EF336" s="66">
        <f t="shared" si="43"/>
        <v>0</v>
      </c>
      <c r="EG336" s="66">
        <f t="shared" si="43"/>
        <v>0</v>
      </c>
      <c r="EH336" s="66">
        <f t="shared" si="43"/>
        <v>0</v>
      </c>
      <c r="EI336" s="66">
        <f t="shared" si="43"/>
        <v>0</v>
      </c>
      <c r="EJ336" s="66">
        <f t="shared" si="43"/>
        <v>0</v>
      </c>
      <c r="EK336" s="66">
        <f t="shared" si="43"/>
        <v>0</v>
      </c>
      <c r="EL336" s="66">
        <f t="shared" si="43"/>
        <v>0</v>
      </c>
      <c r="EM336" s="66">
        <f t="shared" si="43"/>
        <v>0</v>
      </c>
      <c r="EN336" s="66">
        <f t="shared" si="43"/>
        <v>0</v>
      </c>
      <c r="EO336" s="66">
        <f t="shared" si="43"/>
        <v>0</v>
      </c>
      <c r="EP336" s="66">
        <f t="shared" si="43"/>
        <v>0</v>
      </c>
      <c r="EQ336" s="66">
        <f t="shared" si="43"/>
        <v>0</v>
      </c>
      <c r="ER336" s="66">
        <f t="shared" si="43"/>
        <v>0</v>
      </c>
      <c r="ES336" s="66">
        <f t="shared" si="43"/>
        <v>0</v>
      </c>
      <c r="ET336" s="66">
        <f t="shared" si="43"/>
        <v>0</v>
      </c>
      <c r="EU336" s="66">
        <f t="shared" si="43"/>
        <v>0</v>
      </c>
      <c r="EV336" s="66">
        <f t="shared" si="43"/>
        <v>0</v>
      </c>
      <c r="EW336" s="66">
        <f t="shared" si="43"/>
        <v>0</v>
      </c>
      <c r="EX336" s="66">
        <f t="shared" si="43"/>
        <v>0</v>
      </c>
      <c r="EY336" s="66">
        <f t="shared" si="43"/>
        <v>0</v>
      </c>
      <c r="EZ336" s="66">
        <f t="shared" si="43"/>
        <v>0</v>
      </c>
      <c r="FA336" s="66">
        <f t="shared" si="43"/>
        <v>0</v>
      </c>
      <c r="FB336" s="66">
        <f t="shared" si="43"/>
        <v>0</v>
      </c>
      <c r="FC336" s="66">
        <f t="shared" si="43"/>
        <v>0</v>
      </c>
      <c r="FD336" s="66">
        <f t="shared" si="43"/>
        <v>0</v>
      </c>
      <c r="FE336" s="66">
        <f t="shared" si="43"/>
        <v>0</v>
      </c>
      <c r="FF336" s="66">
        <f t="shared" si="43"/>
        <v>0</v>
      </c>
      <c r="FG336" s="66">
        <f t="shared" si="43"/>
        <v>0</v>
      </c>
      <c r="FH336" s="66">
        <f t="shared" si="43"/>
        <v>0</v>
      </c>
      <c r="FI336" s="66">
        <f t="shared" si="43"/>
        <v>0</v>
      </c>
      <c r="FJ336" s="66">
        <f t="shared" si="43"/>
        <v>0</v>
      </c>
      <c r="FK336" s="66">
        <f t="shared" si="43"/>
        <v>0</v>
      </c>
      <c r="FL336" s="66">
        <f t="shared" si="43"/>
        <v>0</v>
      </c>
    </row>
    <row r="337" spans="2:168">
      <c r="B337" s="123" t="s">
        <v>557</v>
      </c>
      <c r="C337" s="124" t="s">
        <v>172</v>
      </c>
      <c r="D337" s="124" t="s">
        <v>173</v>
      </c>
      <c r="E337" s="66">
        <f t="shared" si="9"/>
        <v>0</v>
      </c>
      <c r="F337" s="66">
        <f t="shared" si="47"/>
        <v>0</v>
      </c>
      <c r="G337" s="66">
        <f t="shared" si="47"/>
        <v>0</v>
      </c>
      <c r="H337" s="66">
        <f t="shared" si="47"/>
        <v>0</v>
      </c>
      <c r="I337" s="66">
        <f t="shared" si="47"/>
        <v>0</v>
      </c>
      <c r="J337" s="66">
        <f t="shared" si="47"/>
        <v>0</v>
      </c>
      <c r="K337" s="66">
        <f t="shared" si="47"/>
        <v>0</v>
      </c>
      <c r="L337" s="66">
        <f t="shared" si="47"/>
        <v>0</v>
      </c>
      <c r="M337" s="66">
        <f t="shared" si="47"/>
        <v>0</v>
      </c>
      <c r="N337" s="66">
        <f t="shared" si="47"/>
        <v>0</v>
      </c>
      <c r="O337" s="66">
        <f t="shared" si="47"/>
        <v>0</v>
      </c>
      <c r="P337" s="66">
        <f t="shared" si="47"/>
        <v>0</v>
      </c>
      <c r="Q337" s="66">
        <f t="shared" si="47"/>
        <v>0</v>
      </c>
      <c r="R337" s="66">
        <f t="shared" si="47"/>
        <v>0</v>
      </c>
      <c r="S337" s="66">
        <f t="shared" si="47"/>
        <v>0</v>
      </c>
      <c r="T337" s="66">
        <f t="shared" si="47"/>
        <v>0</v>
      </c>
      <c r="U337" s="66">
        <f t="shared" si="47"/>
        <v>0</v>
      </c>
      <c r="V337" s="66">
        <f t="shared" si="47"/>
        <v>0</v>
      </c>
      <c r="W337" s="66">
        <f t="shared" si="47"/>
        <v>0</v>
      </c>
      <c r="X337" s="66">
        <f t="shared" si="47"/>
        <v>0</v>
      </c>
      <c r="Y337" s="66">
        <f t="shared" si="47"/>
        <v>0</v>
      </c>
      <c r="Z337" s="66">
        <f t="shared" si="47"/>
        <v>0</v>
      </c>
      <c r="AA337" s="66">
        <f t="shared" si="47"/>
        <v>0</v>
      </c>
      <c r="AB337" s="66">
        <f t="shared" si="47"/>
        <v>0</v>
      </c>
      <c r="AC337" s="66">
        <f t="shared" si="47"/>
        <v>0</v>
      </c>
      <c r="AD337" s="66">
        <f t="shared" si="47"/>
        <v>0</v>
      </c>
      <c r="AE337" s="66">
        <f t="shared" si="47"/>
        <v>0</v>
      </c>
      <c r="AF337" s="66">
        <f t="shared" si="47"/>
        <v>0</v>
      </c>
      <c r="AG337" s="66">
        <f t="shared" si="47"/>
        <v>0</v>
      </c>
      <c r="AH337" s="66">
        <f t="shared" si="47"/>
        <v>0</v>
      </c>
      <c r="AI337" s="66">
        <f t="shared" si="47"/>
        <v>0</v>
      </c>
      <c r="AJ337" s="66">
        <f t="shared" si="47"/>
        <v>0</v>
      </c>
      <c r="AK337" s="66">
        <f t="shared" si="47"/>
        <v>0</v>
      </c>
      <c r="AL337" s="66">
        <f t="shared" si="47"/>
        <v>0</v>
      </c>
      <c r="AM337" s="66">
        <f t="shared" si="47"/>
        <v>0</v>
      </c>
      <c r="AN337" s="66">
        <f t="shared" si="47"/>
        <v>0</v>
      </c>
      <c r="AO337" s="66">
        <f t="shared" si="47"/>
        <v>0</v>
      </c>
      <c r="AP337" s="66">
        <f t="shared" si="47"/>
        <v>0</v>
      </c>
      <c r="AQ337" s="66">
        <f t="shared" si="47"/>
        <v>0</v>
      </c>
      <c r="AR337" s="66">
        <f t="shared" si="47"/>
        <v>0</v>
      </c>
      <c r="AS337" s="66">
        <f t="shared" si="47"/>
        <v>0</v>
      </c>
      <c r="AT337" s="66">
        <f t="shared" si="47"/>
        <v>0</v>
      </c>
      <c r="AU337" s="66">
        <f t="shared" si="47"/>
        <v>0</v>
      </c>
      <c r="AV337" s="66">
        <f t="shared" si="47"/>
        <v>0</v>
      </c>
      <c r="AW337" s="66">
        <f t="shared" si="47"/>
        <v>0</v>
      </c>
      <c r="AX337" s="66">
        <f t="shared" si="47"/>
        <v>0</v>
      </c>
      <c r="AY337" s="66">
        <f t="shared" si="47"/>
        <v>0</v>
      </c>
      <c r="AZ337" s="66">
        <f t="shared" si="47"/>
        <v>0</v>
      </c>
      <c r="BA337" s="66">
        <f t="shared" si="47"/>
        <v>0</v>
      </c>
      <c r="BB337" s="66">
        <f t="shared" si="47"/>
        <v>0</v>
      </c>
      <c r="BC337" s="66">
        <f t="shared" si="47"/>
        <v>0</v>
      </c>
      <c r="BD337" s="66">
        <f t="shared" si="47"/>
        <v>0</v>
      </c>
      <c r="BE337" s="66">
        <f t="shared" si="47"/>
        <v>0</v>
      </c>
      <c r="BF337" s="66">
        <f t="shared" si="47"/>
        <v>0</v>
      </c>
      <c r="BG337" s="66">
        <f t="shared" si="47"/>
        <v>0</v>
      </c>
      <c r="BH337" s="66">
        <f t="shared" si="47"/>
        <v>0</v>
      </c>
      <c r="BI337" s="66">
        <f t="shared" si="47"/>
        <v>0</v>
      </c>
      <c r="BJ337" s="66">
        <f t="shared" si="47"/>
        <v>0</v>
      </c>
      <c r="BK337" s="66">
        <f t="shared" si="47"/>
        <v>0</v>
      </c>
      <c r="BL337" s="66">
        <f t="shared" si="47"/>
        <v>0</v>
      </c>
      <c r="BM337" s="66">
        <f t="shared" si="47"/>
        <v>0</v>
      </c>
      <c r="BN337" s="66">
        <f t="shared" si="47"/>
        <v>0</v>
      </c>
      <c r="BO337" s="66">
        <f t="shared" si="47"/>
        <v>0</v>
      </c>
      <c r="BP337" s="66">
        <f t="shared" si="47"/>
        <v>0</v>
      </c>
      <c r="BQ337" s="66">
        <f t="shared" si="47"/>
        <v>0</v>
      </c>
      <c r="BR337" s="66">
        <f t="shared" si="46"/>
        <v>0</v>
      </c>
      <c r="BS337" s="66">
        <f t="shared" si="46"/>
        <v>0</v>
      </c>
      <c r="BT337" s="66">
        <f t="shared" si="46"/>
        <v>0</v>
      </c>
      <c r="BU337" s="66">
        <f t="shared" si="46"/>
        <v>0</v>
      </c>
      <c r="BV337" s="66">
        <f t="shared" si="46"/>
        <v>0</v>
      </c>
      <c r="BW337" s="66">
        <f t="shared" si="46"/>
        <v>0</v>
      </c>
      <c r="BX337" s="66">
        <f t="shared" si="46"/>
        <v>0</v>
      </c>
      <c r="BY337" s="66">
        <f t="shared" si="46"/>
        <v>0</v>
      </c>
      <c r="BZ337" s="66">
        <f t="shared" si="46"/>
        <v>0</v>
      </c>
      <c r="CA337" s="66">
        <f t="shared" si="46"/>
        <v>0</v>
      </c>
      <c r="CB337" s="66">
        <f t="shared" si="46"/>
        <v>0</v>
      </c>
      <c r="CC337" s="66">
        <f t="shared" si="46"/>
        <v>0</v>
      </c>
      <c r="CD337" s="66">
        <f t="shared" si="46"/>
        <v>0</v>
      </c>
      <c r="CE337" s="66">
        <f t="shared" si="46"/>
        <v>0</v>
      </c>
      <c r="CF337" s="66">
        <f t="shared" si="46"/>
        <v>0</v>
      </c>
      <c r="CG337" s="66">
        <f t="shared" si="46"/>
        <v>0</v>
      </c>
      <c r="CH337" s="66">
        <f t="shared" si="46"/>
        <v>0</v>
      </c>
      <c r="CI337" s="66">
        <f t="shared" si="46"/>
        <v>0</v>
      </c>
      <c r="CJ337" s="66">
        <f t="shared" si="46"/>
        <v>0</v>
      </c>
      <c r="CK337" s="66">
        <f t="shared" si="46"/>
        <v>0</v>
      </c>
      <c r="CL337" s="66">
        <f t="shared" si="46"/>
        <v>0</v>
      </c>
      <c r="CM337" s="66">
        <f t="shared" si="46"/>
        <v>0</v>
      </c>
      <c r="CN337" s="66">
        <f t="shared" si="46"/>
        <v>0</v>
      </c>
      <c r="CO337" s="66">
        <f t="shared" si="46"/>
        <v>0</v>
      </c>
      <c r="CP337" s="66">
        <f t="shared" si="46"/>
        <v>0</v>
      </c>
      <c r="CQ337" s="66">
        <f t="shared" si="46"/>
        <v>0</v>
      </c>
      <c r="CR337" s="66">
        <f t="shared" si="46"/>
        <v>0</v>
      </c>
      <c r="CS337" s="66">
        <f t="shared" si="46"/>
        <v>0</v>
      </c>
      <c r="CT337" s="66">
        <f t="shared" si="46"/>
        <v>0</v>
      </c>
      <c r="CU337" s="66">
        <f t="shared" si="46"/>
        <v>0</v>
      </c>
      <c r="CV337" s="66">
        <f t="shared" si="46"/>
        <v>0</v>
      </c>
      <c r="CW337" s="66">
        <f t="shared" si="46"/>
        <v>0</v>
      </c>
      <c r="CX337" s="66">
        <f t="shared" si="46"/>
        <v>0</v>
      </c>
      <c r="CY337" s="66">
        <f t="shared" si="46"/>
        <v>0</v>
      </c>
      <c r="CZ337" s="66">
        <f t="shared" si="46"/>
        <v>0</v>
      </c>
      <c r="DA337" s="66">
        <f t="shared" si="46"/>
        <v>0</v>
      </c>
      <c r="DB337" s="66">
        <f t="shared" si="46"/>
        <v>0</v>
      </c>
      <c r="DC337" s="66">
        <f t="shared" si="46"/>
        <v>0</v>
      </c>
      <c r="DD337" s="66">
        <f t="shared" si="46"/>
        <v>0</v>
      </c>
      <c r="DE337" s="66">
        <f t="shared" si="46"/>
        <v>0</v>
      </c>
      <c r="DF337" s="66">
        <f t="shared" si="46"/>
        <v>0</v>
      </c>
      <c r="DG337" s="66">
        <f t="shared" si="46"/>
        <v>0</v>
      </c>
      <c r="DH337" s="66">
        <f t="shared" si="46"/>
        <v>0</v>
      </c>
      <c r="DI337" s="66">
        <f t="shared" si="46"/>
        <v>0</v>
      </c>
      <c r="DJ337" s="66">
        <f t="shared" si="46"/>
        <v>0</v>
      </c>
      <c r="DK337" s="66">
        <f t="shared" si="46"/>
        <v>0</v>
      </c>
      <c r="DL337" s="66">
        <f t="shared" si="46"/>
        <v>0</v>
      </c>
      <c r="DM337" s="66">
        <f t="shared" si="46"/>
        <v>0</v>
      </c>
      <c r="DN337" s="66">
        <f t="shared" si="46"/>
        <v>0</v>
      </c>
      <c r="DO337" s="66">
        <f t="shared" si="46"/>
        <v>0</v>
      </c>
      <c r="DP337" s="66">
        <f t="shared" si="46"/>
        <v>0</v>
      </c>
      <c r="DQ337" s="66">
        <f t="shared" si="46"/>
        <v>0</v>
      </c>
      <c r="DR337" s="66">
        <f t="shared" si="46"/>
        <v>0</v>
      </c>
      <c r="DS337" s="66">
        <f t="shared" si="46"/>
        <v>0</v>
      </c>
      <c r="DT337" s="66">
        <f t="shared" si="46"/>
        <v>0</v>
      </c>
      <c r="DU337" s="66">
        <f t="shared" si="46"/>
        <v>0</v>
      </c>
      <c r="DV337" s="66">
        <f t="shared" si="46"/>
        <v>0</v>
      </c>
      <c r="DW337" s="66">
        <f t="shared" si="46"/>
        <v>0</v>
      </c>
      <c r="DX337" s="66">
        <f t="shared" si="46"/>
        <v>0</v>
      </c>
      <c r="DY337" s="66">
        <f t="shared" si="46"/>
        <v>0</v>
      </c>
      <c r="DZ337" s="66">
        <f t="shared" si="46"/>
        <v>0</v>
      </c>
      <c r="EA337" s="66">
        <f t="shared" si="46"/>
        <v>0</v>
      </c>
      <c r="EB337" s="66">
        <f t="shared" si="46"/>
        <v>0</v>
      </c>
      <c r="EC337" s="66">
        <f t="shared" si="43"/>
        <v>0</v>
      </c>
      <c r="ED337" s="66">
        <f t="shared" si="43"/>
        <v>0</v>
      </c>
      <c r="EE337" s="66">
        <f t="shared" si="43"/>
        <v>0</v>
      </c>
      <c r="EF337" s="66">
        <f t="shared" ref="EF337:FL337" si="48">EF56-EF212</f>
        <v>0</v>
      </c>
      <c r="EG337" s="66">
        <f t="shared" si="48"/>
        <v>0</v>
      </c>
      <c r="EH337" s="66">
        <f t="shared" si="48"/>
        <v>0</v>
      </c>
      <c r="EI337" s="66">
        <f t="shared" si="48"/>
        <v>0</v>
      </c>
      <c r="EJ337" s="66">
        <f t="shared" si="48"/>
        <v>0</v>
      </c>
      <c r="EK337" s="66">
        <f t="shared" si="48"/>
        <v>0</v>
      </c>
      <c r="EL337" s="66">
        <f t="shared" si="48"/>
        <v>0</v>
      </c>
      <c r="EM337" s="66">
        <f t="shared" si="48"/>
        <v>0</v>
      </c>
      <c r="EN337" s="66">
        <f t="shared" si="48"/>
        <v>0</v>
      </c>
      <c r="EO337" s="66">
        <f t="shared" si="48"/>
        <v>0</v>
      </c>
      <c r="EP337" s="66">
        <f t="shared" si="48"/>
        <v>0</v>
      </c>
      <c r="EQ337" s="66">
        <f t="shared" si="48"/>
        <v>0</v>
      </c>
      <c r="ER337" s="66">
        <f t="shared" si="48"/>
        <v>0</v>
      </c>
      <c r="ES337" s="66">
        <f t="shared" si="48"/>
        <v>0</v>
      </c>
      <c r="ET337" s="66">
        <f t="shared" si="48"/>
        <v>0</v>
      </c>
      <c r="EU337" s="66">
        <f t="shared" si="48"/>
        <v>0</v>
      </c>
      <c r="EV337" s="66">
        <f t="shared" si="48"/>
        <v>0</v>
      </c>
      <c r="EW337" s="66">
        <f t="shared" si="48"/>
        <v>0</v>
      </c>
      <c r="EX337" s="66">
        <f t="shared" si="48"/>
        <v>0</v>
      </c>
      <c r="EY337" s="66">
        <f t="shared" si="48"/>
        <v>0</v>
      </c>
      <c r="EZ337" s="66">
        <f t="shared" si="48"/>
        <v>0</v>
      </c>
      <c r="FA337" s="66">
        <f t="shared" si="48"/>
        <v>0</v>
      </c>
      <c r="FB337" s="66">
        <f t="shared" si="48"/>
        <v>0</v>
      </c>
      <c r="FC337" s="66">
        <f t="shared" si="48"/>
        <v>0</v>
      </c>
      <c r="FD337" s="66">
        <f t="shared" si="48"/>
        <v>0</v>
      </c>
      <c r="FE337" s="66">
        <f t="shared" si="48"/>
        <v>0</v>
      </c>
      <c r="FF337" s="66">
        <f t="shared" si="48"/>
        <v>0</v>
      </c>
      <c r="FG337" s="66">
        <f t="shared" si="48"/>
        <v>0</v>
      </c>
      <c r="FH337" s="66">
        <f t="shared" si="48"/>
        <v>0</v>
      </c>
      <c r="FI337" s="66">
        <f t="shared" si="48"/>
        <v>0</v>
      </c>
      <c r="FJ337" s="66">
        <f t="shared" si="48"/>
        <v>0</v>
      </c>
      <c r="FK337" s="66">
        <f t="shared" si="48"/>
        <v>0</v>
      </c>
      <c r="FL337" s="66">
        <f t="shared" si="48"/>
        <v>0</v>
      </c>
    </row>
    <row r="338" spans="2:168">
      <c r="B338" s="123" t="s">
        <v>558</v>
      </c>
      <c r="C338" s="124" t="s">
        <v>174</v>
      </c>
      <c r="D338" s="124" t="s">
        <v>175</v>
      </c>
      <c r="E338" s="66">
        <f t="shared" si="9"/>
        <v>0</v>
      </c>
      <c r="F338" s="66">
        <f t="shared" si="47"/>
        <v>0</v>
      </c>
      <c r="G338" s="66">
        <f t="shared" si="47"/>
        <v>0</v>
      </c>
      <c r="H338" s="66">
        <f t="shared" si="47"/>
        <v>0</v>
      </c>
      <c r="I338" s="66">
        <f t="shared" si="47"/>
        <v>0</v>
      </c>
      <c r="J338" s="66">
        <f t="shared" si="47"/>
        <v>0</v>
      </c>
      <c r="K338" s="66">
        <f t="shared" si="47"/>
        <v>0</v>
      </c>
      <c r="L338" s="66">
        <f t="shared" si="47"/>
        <v>0</v>
      </c>
      <c r="M338" s="66">
        <f t="shared" si="47"/>
        <v>0</v>
      </c>
      <c r="N338" s="66">
        <f t="shared" si="47"/>
        <v>0</v>
      </c>
      <c r="O338" s="66">
        <f t="shared" si="47"/>
        <v>0</v>
      </c>
      <c r="P338" s="66">
        <f t="shared" si="47"/>
        <v>0</v>
      </c>
      <c r="Q338" s="66">
        <f t="shared" si="47"/>
        <v>0</v>
      </c>
      <c r="R338" s="66">
        <f t="shared" si="47"/>
        <v>0</v>
      </c>
      <c r="S338" s="66">
        <f t="shared" si="47"/>
        <v>0</v>
      </c>
      <c r="T338" s="66">
        <f t="shared" si="47"/>
        <v>0</v>
      </c>
      <c r="U338" s="66">
        <f t="shared" si="47"/>
        <v>0</v>
      </c>
      <c r="V338" s="66">
        <f t="shared" si="47"/>
        <v>0</v>
      </c>
      <c r="W338" s="66">
        <f t="shared" si="47"/>
        <v>0</v>
      </c>
      <c r="X338" s="66">
        <f t="shared" si="47"/>
        <v>0</v>
      </c>
      <c r="Y338" s="66">
        <f t="shared" si="47"/>
        <v>0</v>
      </c>
      <c r="Z338" s="66">
        <f t="shared" si="47"/>
        <v>0</v>
      </c>
      <c r="AA338" s="66">
        <f t="shared" si="47"/>
        <v>0</v>
      </c>
      <c r="AB338" s="66">
        <f t="shared" si="47"/>
        <v>0</v>
      </c>
      <c r="AC338" s="66">
        <f t="shared" si="47"/>
        <v>0</v>
      </c>
      <c r="AD338" s="66">
        <f t="shared" si="47"/>
        <v>0</v>
      </c>
      <c r="AE338" s="66">
        <f t="shared" si="47"/>
        <v>0</v>
      </c>
      <c r="AF338" s="66">
        <f t="shared" si="47"/>
        <v>0</v>
      </c>
      <c r="AG338" s="66">
        <f t="shared" si="47"/>
        <v>0</v>
      </c>
      <c r="AH338" s="66">
        <f t="shared" si="47"/>
        <v>0</v>
      </c>
      <c r="AI338" s="66">
        <f t="shared" si="47"/>
        <v>0</v>
      </c>
      <c r="AJ338" s="66">
        <f t="shared" si="47"/>
        <v>0</v>
      </c>
      <c r="AK338" s="66">
        <f t="shared" si="47"/>
        <v>0</v>
      </c>
      <c r="AL338" s="66">
        <f t="shared" si="47"/>
        <v>0</v>
      </c>
      <c r="AM338" s="66">
        <f t="shared" si="47"/>
        <v>0</v>
      </c>
      <c r="AN338" s="66">
        <f t="shared" si="47"/>
        <v>0</v>
      </c>
      <c r="AO338" s="66">
        <f t="shared" si="47"/>
        <v>0</v>
      </c>
      <c r="AP338" s="66">
        <f t="shared" si="47"/>
        <v>0</v>
      </c>
      <c r="AQ338" s="66">
        <f t="shared" si="47"/>
        <v>0</v>
      </c>
      <c r="AR338" s="66">
        <f t="shared" si="47"/>
        <v>0</v>
      </c>
      <c r="AS338" s="66">
        <f t="shared" si="47"/>
        <v>0</v>
      </c>
      <c r="AT338" s="66">
        <f t="shared" si="47"/>
        <v>0</v>
      </c>
      <c r="AU338" s="66">
        <f t="shared" si="47"/>
        <v>0</v>
      </c>
      <c r="AV338" s="66">
        <f t="shared" si="47"/>
        <v>0</v>
      </c>
      <c r="AW338" s="66">
        <f t="shared" si="47"/>
        <v>0</v>
      </c>
      <c r="AX338" s="66">
        <f t="shared" si="47"/>
        <v>0</v>
      </c>
      <c r="AY338" s="66">
        <f t="shared" si="47"/>
        <v>0</v>
      </c>
      <c r="AZ338" s="66">
        <f t="shared" si="47"/>
        <v>0</v>
      </c>
      <c r="BA338" s="66">
        <f t="shared" si="47"/>
        <v>0</v>
      </c>
      <c r="BB338" s="66">
        <f t="shared" si="47"/>
        <v>0</v>
      </c>
      <c r="BC338" s="66">
        <f t="shared" si="47"/>
        <v>0</v>
      </c>
      <c r="BD338" s="66">
        <f t="shared" si="47"/>
        <v>0</v>
      </c>
      <c r="BE338" s="66">
        <f t="shared" si="47"/>
        <v>0</v>
      </c>
      <c r="BF338" s="66">
        <f t="shared" si="47"/>
        <v>0</v>
      </c>
      <c r="BG338" s="66">
        <f t="shared" si="47"/>
        <v>0</v>
      </c>
      <c r="BH338" s="66">
        <f t="shared" si="47"/>
        <v>0</v>
      </c>
      <c r="BI338" s="66">
        <f t="shared" si="47"/>
        <v>0</v>
      </c>
      <c r="BJ338" s="66">
        <f t="shared" si="47"/>
        <v>0</v>
      </c>
      <c r="BK338" s="66">
        <f t="shared" si="47"/>
        <v>0</v>
      </c>
      <c r="BL338" s="66">
        <f t="shared" si="47"/>
        <v>0</v>
      </c>
      <c r="BM338" s="66">
        <f t="shared" si="47"/>
        <v>0</v>
      </c>
      <c r="BN338" s="66">
        <f t="shared" si="47"/>
        <v>0</v>
      </c>
      <c r="BO338" s="66">
        <f t="shared" si="47"/>
        <v>0</v>
      </c>
      <c r="BP338" s="66">
        <f t="shared" si="47"/>
        <v>0</v>
      </c>
      <c r="BQ338" s="66">
        <f t="shared" si="47"/>
        <v>0</v>
      </c>
      <c r="BR338" s="66">
        <f t="shared" si="46"/>
        <v>0</v>
      </c>
      <c r="BS338" s="66">
        <f t="shared" si="46"/>
        <v>0</v>
      </c>
      <c r="BT338" s="66">
        <f t="shared" si="46"/>
        <v>0</v>
      </c>
      <c r="BU338" s="66">
        <f t="shared" si="46"/>
        <v>0</v>
      </c>
      <c r="BV338" s="66">
        <f t="shared" si="46"/>
        <v>0</v>
      </c>
      <c r="BW338" s="66">
        <f t="shared" si="46"/>
        <v>0</v>
      </c>
      <c r="BX338" s="66">
        <f t="shared" si="46"/>
        <v>0</v>
      </c>
      <c r="BY338" s="66">
        <f t="shared" si="46"/>
        <v>0</v>
      </c>
      <c r="BZ338" s="66">
        <f t="shared" si="46"/>
        <v>0</v>
      </c>
      <c r="CA338" s="66">
        <f t="shared" si="46"/>
        <v>0</v>
      </c>
      <c r="CB338" s="66">
        <f t="shared" si="46"/>
        <v>0</v>
      </c>
      <c r="CC338" s="66">
        <f t="shared" si="46"/>
        <v>0</v>
      </c>
      <c r="CD338" s="66">
        <f t="shared" si="46"/>
        <v>0</v>
      </c>
      <c r="CE338" s="66">
        <f t="shared" si="46"/>
        <v>0</v>
      </c>
      <c r="CF338" s="66">
        <f t="shared" si="46"/>
        <v>0</v>
      </c>
      <c r="CG338" s="66">
        <f t="shared" si="46"/>
        <v>0</v>
      </c>
      <c r="CH338" s="66">
        <f t="shared" si="46"/>
        <v>0</v>
      </c>
      <c r="CI338" s="66">
        <f t="shared" si="46"/>
        <v>0</v>
      </c>
      <c r="CJ338" s="66">
        <f t="shared" si="46"/>
        <v>0</v>
      </c>
      <c r="CK338" s="66">
        <f t="shared" si="46"/>
        <v>0</v>
      </c>
      <c r="CL338" s="66">
        <f t="shared" si="46"/>
        <v>0</v>
      </c>
      <c r="CM338" s="66">
        <f t="shared" si="46"/>
        <v>0</v>
      </c>
      <c r="CN338" s="66">
        <f t="shared" si="46"/>
        <v>0</v>
      </c>
      <c r="CO338" s="66">
        <f t="shared" si="46"/>
        <v>0</v>
      </c>
      <c r="CP338" s="66">
        <f t="shared" si="46"/>
        <v>0</v>
      </c>
      <c r="CQ338" s="66">
        <f t="shared" si="46"/>
        <v>0</v>
      </c>
      <c r="CR338" s="66">
        <f t="shared" si="46"/>
        <v>0</v>
      </c>
      <c r="CS338" s="66">
        <f t="shared" si="46"/>
        <v>0</v>
      </c>
      <c r="CT338" s="66">
        <f t="shared" si="46"/>
        <v>0</v>
      </c>
      <c r="CU338" s="66">
        <f t="shared" si="46"/>
        <v>0</v>
      </c>
      <c r="CV338" s="66">
        <f t="shared" si="46"/>
        <v>0</v>
      </c>
      <c r="CW338" s="66">
        <f t="shared" si="46"/>
        <v>0</v>
      </c>
      <c r="CX338" s="66">
        <f t="shared" si="46"/>
        <v>0</v>
      </c>
      <c r="CY338" s="66">
        <f t="shared" si="46"/>
        <v>0</v>
      </c>
      <c r="CZ338" s="66">
        <f t="shared" si="46"/>
        <v>0</v>
      </c>
      <c r="DA338" s="66">
        <f t="shared" si="46"/>
        <v>0</v>
      </c>
      <c r="DB338" s="66">
        <f t="shared" si="46"/>
        <v>0</v>
      </c>
      <c r="DC338" s="66">
        <f t="shared" si="46"/>
        <v>0</v>
      </c>
      <c r="DD338" s="66">
        <f t="shared" si="46"/>
        <v>0</v>
      </c>
      <c r="DE338" s="66">
        <f t="shared" si="46"/>
        <v>0</v>
      </c>
      <c r="DF338" s="66">
        <f t="shared" si="46"/>
        <v>0</v>
      </c>
      <c r="DG338" s="66">
        <f t="shared" si="46"/>
        <v>0</v>
      </c>
      <c r="DH338" s="66">
        <f t="shared" si="46"/>
        <v>0</v>
      </c>
      <c r="DI338" s="66">
        <f t="shared" si="46"/>
        <v>0</v>
      </c>
      <c r="DJ338" s="66">
        <f t="shared" si="46"/>
        <v>0</v>
      </c>
      <c r="DK338" s="66">
        <f t="shared" si="46"/>
        <v>0</v>
      </c>
      <c r="DL338" s="66">
        <f t="shared" si="46"/>
        <v>0</v>
      </c>
      <c r="DM338" s="66">
        <f t="shared" si="46"/>
        <v>0</v>
      </c>
      <c r="DN338" s="66">
        <f t="shared" si="46"/>
        <v>0</v>
      </c>
      <c r="DO338" s="66">
        <f t="shared" si="46"/>
        <v>0</v>
      </c>
      <c r="DP338" s="66">
        <f t="shared" si="46"/>
        <v>0</v>
      </c>
      <c r="DQ338" s="66">
        <f t="shared" si="46"/>
        <v>0</v>
      </c>
      <c r="DR338" s="66">
        <f t="shared" si="46"/>
        <v>0</v>
      </c>
      <c r="DS338" s="66">
        <f t="shared" si="46"/>
        <v>0</v>
      </c>
      <c r="DT338" s="66">
        <f t="shared" si="46"/>
        <v>0</v>
      </c>
      <c r="DU338" s="66">
        <f t="shared" si="46"/>
        <v>0</v>
      </c>
      <c r="DV338" s="66">
        <f t="shared" si="46"/>
        <v>0</v>
      </c>
      <c r="DW338" s="66">
        <f t="shared" si="46"/>
        <v>0</v>
      </c>
      <c r="DX338" s="66">
        <f t="shared" si="46"/>
        <v>0</v>
      </c>
      <c r="DY338" s="66">
        <f t="shared" si="46"/>
        <v>0</v>
      </c>
      <c r="DZ338" s="66">
        <f t="shared" si="46"/>
        <v>0</v>
      </c>
      <c r="EA338" s="66">
        <f t="shared" si="46"/>
        <v>0</v>
      </c>
      <c r="EB338" s="66">
        <f t="shared" si="46"/>
        <v>0</v>
      </c>
      <c r="EC338" s="66">
        <f t="shared" ref="EC338:FL345" si="49">EC57-EC213</f>
        <v>0</v>
      </c>
      <c r="ED338" s="66">
        <f t="shared" si="49"/>
        <v>0</v>
      </c>
      <c r="EE338" s="66">
        <f t="shared" si="49"/>
        <v>0</v>
      </c>
      <c r="EF338" s="66">
        <f t="shared" si="49"/>
        <v>0</v>
      </c>
      <c r="EG338" s="66">
        <f t="shared" si="49"/>
        <v>0</v>
      </c>
      <c r="EH338" s="66">
        <f t="shared" si="49"/>
        <v>0</v>
      </c>
      <c r="EI338" s="66">
        <f t="shared" si="49"/>
        <v>0</v>
      </c>
      <c r="EJ338" s="66">
        <f t="shared" si="49"/>
        <v>0</v>
      </c>
      <c r="EK338" s="66">
        <f t="shared" si="49"/>
        <v>0</v>
      </c>
      <c r="EL338" s="66">
        <f t="shared" si="49"/>
        <v>0</v>
      </c>
      <c r="EM338" s="66">
        <f t="shared" si="49"/>
        <v>0</v>
      </c>
      <c r="EN338" s="66">
        <f t="shared" si="49"/>
        <v>0</v>
      </c>
      <c r="EO338" s="66">
        <f t="shared" si="49"/>
        <v>0</v>
      </c>
      <c r="EP338" s="66">
        <f t="shared" si="49"/>
        <v>0</v>
      </c>
      <c r="EQ338" s="66">
        <f t="shared" si="49"/>
        <v>0</v>
      </c>
      <c r="ER338" s="66">
        <f t="shared" si="49"/>
        <v>0</v>
      </c>
      <c r="ES338" s="66">
        <f t="shared" si="49"/>
        <v>0</v>
      </c>
      <c r="ET338" s="66">
        <f t="shared" si="49"/>
        <v>0</v>
      </c>
      <c r="EU338" s="66">
        <f t="shared" si="49"/>
        <v>0</v>
      </c>
      <c r="EV338" s="66">
        <f t="shared" si="49"/>
        <v>0</v>
      </c>
      <c r="EW338" s="66">
        <f t="shared" si="49"/>
        <v>0</v>
      </c>
      <c r="EX338" s="66">
        <f t="shared" si="49"/>
        <v>0</v>
      </c>
      <c r="EY338" s="66">
        <f t="shared" si="49"/>
        <v>0</v>
      </c>
      <c r="EZ338" s="66">
        <f t="shared" si="49"/>
        <v>0</v>
      </c>
      <c r="FA338" s="66">
        <f t="shared" si="49"/>
        <v>0</v>
      </c>
      <c r="FB338" s="66">
        <f t="shared" si="49"/>
        <v>0</v>
      </c>
      <c r="FC338" s="66">
        <f t="shared" si="49"/>
        <v>0</v>
      </c>
      <c r="FD338" s="66">
        <f t="shared" si="49"/>
        <v>0</v>
      </c>
      <c r="FE338" s="66">
        <f t="shared" si="49"/>
        <v>0</v>
      </c>
      <c r="FF338" s="66">
        <f t="shared" si="49"/>
        <v>0</v>
      </c>
      <c r="FG338" s="66">
        <f t="shared" si="49"/>
        <v>0</v>
      </c>
      <c r="FH338" s="66">
        <f t="shared" si="49"/>
        <v>0</v>
      </c>
      <c r="FI338" s="66">
        <f t="shared" si="49"/>
        <v>0</v>
      </c>
      <c r="FJ338" s="66">
        <f t="shared" si="49"/>
        <v>0</v>
      </c>
      <c r="FK338" s="66">
        <f t="shared" si="49"/>
        <v>0</v>
      </c>
      <c r="FL338" s="66">
        <f t="shared" si="49"/>
        <v>0</v>
      </c>
    </row>
    <row r="339" spans="2:168">
      <c r="B339" s="123" t="s">
        <v>559</v>
      </c>
      <c r="C339" s="124" t="s">
        <v>176</v>
      </c>
      <c r="D339" s="124" t="s">
        <v>177</v>
      </c>
      <c r="E339" s="66">
        <f t="shared" si="9"/>
        <v>0</v>
      </c>
      <c r="F339" s="66">
        <f t="shared" si="47"/>
        <v>0</v>
      </c>
      <c r="G339" s="66">
        <f t="shared" si="47"/>
        <v>0</v>
      </c>
      <c r="H339" s="66">
        <f t="shared" si="47"/>
        <v>0</v>
      </c>
      <c r="I339" s="66">
        <f t="shared" si="47"/>
        <v>0</v>
      </c>
      <c r="J339" s="66">
        <f t="shared" si="47"/>
        <v>0</v>
      </c>
      <c r="K339" s="66">
        <f t="shared" si="47"/>
        <v>0</v>
      </c>
      <c r="L339" s="66">
        <f t="shared" si="47"/>
        <v>0</v>
      </c>
      <c r="M339" s="66">
        <f t="shared" si="47"/>
        <v>0</v>
      </c>
      <c r="N339" s="66">
        <f t="shared" si="47"/>
        <v>0</v>
      </c>
      <c r="O339" s="66">
        <f t="shared" si="47"/>
        <v>0</v>
      </c>
      <c r="P339" s="66">
        <f t="shared" si="47"/>
        <v>0</v>
      </c>
      <c r="Q339" s="66">
        <f t="shared" si="47"/>
        <v>0</v>
      </c>
      <c r="R339" s="66">
        <f t="shared" si="47"/>
        <v>0</v>
      </c>
      <c r="S339" s="66">
        <f t="shared" si="47"/>
        <v>0</v>
      </c>
      <c r="T339" s="66">
        <f t="shared" si="47"/>
        <v>0</v>
      </c>
      <c r="U339" s="66">
        <f t="shared" si="47"/>
        <v>0</v>
      </c>
      <c r="V339" s="66">
        <f t="shared" si="47"/>
        <v>0</v>
      </c>
      <c r="W339" s="66">
        <f t="shared" si="47"/>
        <v>0</v>
      </c>
      <c r="X339" s="66">
        <f t="shared" si="47"/>
        <v>0</v>
      </c>
      <c r="Y339" s="66">
        <f t="shared" si="47"/>
        <v>0</v>
      </c>
      <c r="Z339" s="66">
        <f t="shared" si="47"/>
        <v>0</v>
      </c>
      <c r="AA339" s="66">
        <f t="shared" si="47"/>
        <v>0</v>
      </c>
      <c r="AB339" s="66">
        <f t="shared" si="47"/>
        <v>0</v>
      </c>
      <c r="AC339" s="66">
        <f t="shared" si="47"/>
        <v>0</v>
      </c>
      <c r="AD339" s="66">
        <f t="shared" si="47"/>
        <v>0</v>
      </c>
      <c r="AE339" s="66">
        <f t="shared" si="47"/>
        <v>0</v>
      </c>
      <c r="AF339" s="66">
        <f t="shared" si="47"/>
        <v>0</v>
      </c>
      <c r="AG339" s="66">
        <f t="shared" si="47"/>
        <v>0</v>
      </c>
      <c r="AH339" s="66">
        <f t="shared" si="47"/>
        <v>0</v>
      </c>
      <c r="AI339" s="66">
        <f t="shared" si="47"/>
        <v>0</v>
      </c>
      <c r="AJ339" s="66">
        <f t="shared" si="47"/>
        <v>0</v>
      </c>
      <c r="AK339" s="66">
        <f t="shared" si="47"/>
        <v>0</v>
      </c>
      <c r="AL339" s="66">
        <f t="shared" si="47"/>
        <v>0</v>
      </c>
      <c r="AM339" s="66">
        <f t="shared" si="47"/>
        <v>0</v>
      </c>
      <c r="AN339" s="66">
        <f t="shared" si="47"/>
        <v>0</v>
      </c>
      <c r="AO339" s="66">
        <f t="shared" si="47"/>
        <v>0</v>
      </c>
      <c r="AP339" s="66">
        <f t="shared" si="47"/>
        <v>0</v>
      </c>
      <c r="AQ339" s="66">
        <f t="shared" si="47"/>
        <v>0</v>
      </c>
      <c r="AR339" s="66">
        <f t="shared" si="47"/>
        <v>0</v>
      </c>
      <c r="AS339" s="66">
        <f t="shared" si="47"/>
        <v>0</v>
      </c>
      <c r="AT339" s="66">
        <f t="shared" si="47"/>
        <v>0</v>
      </c>
      <c r="AU339" s="66">
        <f t="shared" si="47"/>
        <v>0</v>
      </c>
      <c r="AV339" s="66">
        <f t="shared" si="47"/>
        <v>0</v>
      </c>
      <c r="AW339" s="66">
        <f t="shared" si="47"/>
        <v>0</v>
      </c>
      <c r="AX339" s="66">
        <f t="shared" si="47"/>
        <v>0</v>
      </c>
      <c r="AY339" s="66">
        <f t="shared" si="47"/>
        <v>0</v>
      </c>
      <c r="AZ339" s="66">
        <f t="shared" si="47"/>
        <v>0</v>
      </c>
      <c r="BA339" s="66">
        <f t="shared" si="47"/>
        <v>0</v>
      </c>
      <c r="BB339" s="66">
        <f t="shared" si="47"/>
        <v>0</v>
      </c>
      <c r="BC339" s="66">
        <f t="shared" si="47"/>
        <v>0</v>
      </c>
      <c r="BD339" s="66">
        <f t="shared" si="47"/>
        <v>0</v>
      </c>
      <c r="BE339" s="66">
        <f t="shared" si="47"/>
        <v>0</v>
      </c>
      <c r="BF339" s="66">
        <f t="shared" si="47"/>
        <v>0</v>
      </c>
      <c r="BG339" s="66">
        <f t="shared" si="47"/>
        <v>0</v>
      </c>
      <c r="BH339" s="66">
        <f t="shared" si="47"/>
        <v>0</v>
      </c>
      <c r="BI339" s="66">
        <f t="shared" si="47"/>
        <v>0</v>
      </c>
      <c r="BJ339" s="66">
        <f t="shared" si="47"/>
        <v>0</v>
      </c>
      <c r="BK339" s="66">
        <f t="shared" si="47"/>
        <v>0</v>
      </c>
      <c r="BL339" s="66">
        <f t="shared" si="47"/>
        <v>0</v>
      </c>
      <c r="BM339" s="66">
        <f t="shared" si="47"/>
        <v>0</v>
      </c>
      <c r="BN339" s="66">
        <f t="shared" si="47"/>
        <v>0</v>
      </c>
      <c r="BO339" s="66">
        <f t="shared" si="47"/>
        <v>0</v>
      </c>
      <c r="BP339" s="66">
        <f t="shared" si="47"/>
        <v>0</v>
      </c>
      <c r="BQ339" s="66">
        <f t="shared" ref="BQ339:EB342" si="50">BQ58-BQ214</f>
        <v>0</v>
      </c>
      <c r="BR339" s="66">
        <f t="shared" si="50"/>
        <v>0</v>
      </c>
      <c r="BS339" s="66">
        <f t="shared" si="50"/>
        <v>0</v>
      </c>
      <c r="BT339" s="66">
        <f t="shared" si="50"/>
        <v>0</v>
      </c>
      <c r="BU339" s="66">
        <f t="shared" si="50"/>
        <v>0</v>
      </c>
      <c r="BV339" s="66">
        <f t="shared" si="50"/>
        <v>0</v>
      </c>
      <c r="BW339" s="66">
        <f t="shared" si="50"/>
        <v>0</v>
      </c>
      <c r="BX339" s="66">
        <f t="shared" si="50"/>
        <v>0</v>
      </c>
      <c r="BY339" s="66">
        <f t="shared" si="50"/>
        <v>0</v>
      </c>
      <c r="BZ339" s="66">
        <f t="shared" si="50"/>
        <v>0</v>
      </c>
      <c r="CA339" s="66">
        <f t="shared" si="50"/>
        <v>0</v>
      </c>
      <c r="CB339" s="66">
        <f t="shared" si="50"/>
        <v>0</v>
      </c>
      <c r="CC339" s="66">
        <f t="shared" si="50"/>
        <v>0</v>
      </c>
      <c r="CD339" s="66">
        <f t="shared" si="50"/>
        <v>0</v>
      </c>
      <c r="CE339" s="66">
        <f t="shared" si="50"/>
        <v>0</v>
      </c>
      <c r="CF339" s="66">
        <f t="shared" si="50"/>
        <v>0</v>
      </c>
      <c r="CG339" s="66">
        <f t="shared" si="50"/>
        <v>0</v>
      </c>
      <c r="CH339" s="66">
        <f t="shared" si="50"/>
        <v>0</v>
      </c>
      <c r="CI339" s="66">
        <f t="shared" si="50"/>
        <v>0</v>
      </c>
      <c r="CJ339" s="66">
        <f t="shared" si="50"/>
        <v>0</v>
      </c>
      <c r="CK339" s="66">
        <f t="shared" si="50"/>
        <v>0</v>
      </c>
      <c r="CL339" s="66">
        <f t="shared" si="50"/>
        <v>0</v>
      </c>
      <c r="CM339" s="66">
        <f t="shared" si="50"/>
        <v>0</v>
      </c>
      <c r="CN339" s="66">
        <f t="shared" si="50"/>
        <v>0</v>
      </c>
      <c r="CO339" s="66">
        <f t="shared" si="50"/>
        <v>0</v>
      </c>
      <c r="CP339" s="66">
        <f t="shared" si="50"/>
        <v>0</v>
      </c>
      <c r="CQ339" s="66">
        <f t="shared" si="50"/>
        <v>0</v>
      </c>
      <c r="CR339" s="66">
        <f t="shared" si="50"/>
        <v>0</v>
      </c>
      <c r="CS339" s="66">
        <f t="shared" si="50"/>
        <v>0</v>
      </c>
      <c r="CT339" s="66">
        <f t="shared" si="50"/>
        <v>0</v>
      </c>
      <c r="CU339" s="66">
        <f t="shared" si="50"/>
        <v>0</v>
      </c>
      <c r="CV339" s="66">
        <f t="shared" si="50"/>
        <v>0</v>
      </c>
      <c r="CW339" s="66">
        <f t="shared" si="50"/>
        <v>0</v>
      </c>
      <c r="CX339" s="66">
        <f t="shared" si="50"/>
        <v>0</v>
      </c>
      <c r="CY339" s="66">
        <f t="shared" si="50"/>
        <v>0</v>
      </c>
      <c r="CZ339" s="66">
        <f t="shared" si="50"/>
        <v>0</v>
      </c>
      <c r="DA339" s="66">
        <f t="shared" si="50"/>
        <v>0</v>
      </c>
      <c r="DB339" s="66">
        <f t="shared" si="50"/>
        <v>0</v>
      </c>
      <c r="DC339" s="66">
        <f t="shared" si="50"/>
        <v>0</v>
      </c>
      <c r="DD339" s="66">
        <f t="shared" si="50"/>
        <v>0</v>
      </c>
      <c r="DE339" s="66">
        <f t="shared" si="50"/>
        <v>0</v>
      </c>
      <c r="DF339" s="66">
        <f t="shared" si="50"/>
        <v>0</v>
      </c>
      <c r="DG339" s="66">
        <f t="shared" si="50"/>
        <v>0</v>
      </c>
      <c r="DH339" s="66">
        <f t="shared" si="50"/>
        <v>0</v>
      </c>
      <c r="DI339" s="66">
        <f t="shared" si="50"/>
        <v>0</v>
      </c>
      <c r="DJ339" s="66">
        <f t="shared" si="50"/>
        <v>0</v>
      </c>
      <c r="DK339" s="66">
        <f t="shared" si="50"/>
        <v>0</v>
      </c>
      <c r="DL339" s="66">
        <f t="shared" si="50"/>
        <v>0</v>
      </c>
      <c r="DM339" s="66">
        <f t="shared" si="50"/>
        <v>0</v>
      </c>
      <c r="DN339" s="66">
        <f t="shared" si="50"/>
        <v>0</v>
      </c>
      <c r="DO339" s="66">
        <f t="shared" si="50"/>
        <v>0</v>
      </c>
      <c r="DP339" s="66">
        <f t="shared" si="50"/>
        <v>0</v>
      </c>
      <c r="DQ339" s="66">
        <f t="shared" si="50"/>
        <v>0</v>
      </c>
      <c r="DR339" s="66">
        <f t="shared" si="50"/>
        <v>0</v>
      </c>
      <c r="DS339" s="66">
        <f t="shared" si="50"/>
        <v>0</v>
      </c>
      <c r="DT339" s="66">
        <f t="shared" si="50"/>
        <v>0</v>
      </c>
      <c r="DU339" s="66">
        <f t="shared" si="50"/>
        <v>0</v>
      </c>
      <c r="DV339" s="66">
        <f t="shared" si="50"/>
        <v>0</v>
      </c>
      <c r="DW339" s="66">
        <f t="shared" si="50"/>
        <v>0</v>
      </c>
      <c r="DX339" s="66">
        <f t="shared" si="50"/>
        <v>0</v>
      </c>
      <c r="DY339" s="66">
        <f t="shared" si="50"/>
        <v>0</v>
      </c>
      <c r="DZ339" s="66">
        <f t="shared" si="50"/>
        <v>0</v>
      </c>
      <c r="EA339" s="66">
        <f t="shared" si="50"/>
        <v>0</v>
      </c>
      <c r="EB339" s="66">
        <f t="shared" si="50"/>
        <v>0</v>
      </c>
      <c r="EC339" s="66">
        <f t="shared" si="49"/>
        <v>0</v>
      </c>
      <c r="ED339" s="66">
        <f t="shared" si="49"/>
        <v>0</v>
      </c>
      <c r="EE339" s="66">
        <f t="shared" si="49"/>
        <v>0</v>
      </c>
      <c r="EF339" s="66">
        <f t="shared" si="49"/>
        <v>0</v>
      </c>
      <c r="EG339" s="66">
        <f t="shared" si="49"/>
        <v>0</v>
      </c>
      <c r="EH339" s="66">
        <f t="shared" si="49"/>
        <v>0</v>
      </c>
      <c r="EI339" s="66">
        <f t="shared" si="49"/>
        <v>0</v>
      </c>
      <c r="EJ339" s="66">
        <f t="shared" si="49"/>
        <v>0</v>
      </c>
      <c r="EK339" s="66">
        <f t="shared" si="49"/>
        <v>0</v>
      </c>
      <c r="EL339" s="66">
        <f t="shared" si="49"/>
        <v>0</v>
      </c>
      <c r="EM339" s="66">
        <f t="shared" si="49"/>
        <v>0</v>
      </c>
      <c r="EN339" s="66">
        <f t="shared" si="49"/>
        <v>0</v>
      </c>
      <c r="EO339" s="66">
        <f t="shared" si="49"/>
        <v>0</v>
      </c>
      <c r="EP339" s="66">
        <f t="shared" si="49"/>
        <v>0</v>
      </c>
      <c r="EQ339" s="66">
        <f t="shared" si="49"/>
        <v>0</v>
      </c>
      <c r="ER339" s="66">
        <f t="shared" si="49"/>
        <v>0</v>
      </c>
      <c r="ES339" s="66">
        <f t="shared" si="49"/>
        <v>0</v>
      </c>
      <c r="ET339" s="66">
        <f t="shared" si="49"/>
        <v>0</v>
      </c>
      <c r="EU339" s="66">
        <f t="shared" si="49"/>
        <v>0</v>
      </c>
      <c r="EV339" s="66">
        <f t="shared" si="49"/>
        <v>0</v>
      </c>
      <c r="EW339" s="66">
        <f t="shared" si="49"/>
        <v>0</v>
      </c>
      <c r="EX339" s="66">
        <f t="shared" si="49"/>
        <v>0</v>
      </c>
      <c r="EY339" s="66">
        <f t="shared" si="49"/>
        <v>0</v>
      </c>
      <c r="EZ339" s="66">
        <f t="shared" si="49"/>
        <v>0</v>
      </c>
      <c r="FA339" s="66">
        <f t="shared" si="49"/>
        <v>0</v>
      </c>
      <c r="FB339" s="66">
        <f t="shared" si="49"/>
        <v>0</v>
      </c>
      <c r="FC339" s="66">
        <f t="shared" si="49"/>
        <v>0</v>
      </c>
      <c r="FD339" s="66">
        <f t="shared" si="49"/>
        <v>0</v>
      </c>
      <c r="FE339" s="66">
        <f t="shared" si="49"/>
        <v>0</v>
      </c>
      <c r="FF339" s="66">
        <f t="shared" si="49"/>
        <v>0</v>
      </c>
      <c r="FG339" s="66">
        <f t="shared" si="49"/>
        <v>0</v>
      </c>
      <c r="FH339" s="66">
        <f t="shared" si="49"/>
        <v>0</v>
      </c>
      <c r="FI339" s="66">
        <f t="shared" si="49"/>
        <v>0</v>
      </c>
      <c r="FJ339" s="66">
        <f t="shared" si="49"/>
        <v>0</v>
      </c>
      <c r="FK339" s="66">
        <f t="shared" si="49"/>
        <v>0</v>
      </c>
      <c r="FL339" s="66">
        <f t="shared" si="49"/>
        <v>0</v>
      </c>
    </row>
    <row r="340" spans="2:168">
      <c r="B340" s="123" t="s">
        <v>560</v>
      </c>
      <c r="C340" s="124" t="s">
        <v>178</v>
      </c>
      <c r="D340" s="124" t="s">
        <v>179</v>
      </c>
      <c r="E340" s="66">
        <f t="shared" si="9"/>
        <v>0</v>
      </c>
      <c r="F340" s="66">
        <f t="shared" ref="F340:BQ343" si="51">F59-F215</f>
        <v>0</v>
      </c>
      <c r="G340" s="66">
        <f t="shared" si="51"/>
        <v>0</v>
      </c>
      <c r="H340" s="66">
        <f t="shared" si="51"/>
        <v>0</v>
      </c>
      <c r="I340" s="66">
        <f t="shared" si="51"/>
        <v>0</v>
      </c>
      <c r="J340" s="66">
        <f t="shared" si="51"/>
        <v>0</v>
      </c>
      <c r="K340" s="66">
        <f t="shared" si="51"/>
        <v>0</v>
      </c>
      <c r="L340" s="66">
        <f t="shared" si="51"/>
        <v>0</v>
      </c>
      <c r="M340" s="66">
        <f t="shared" si="51"/>
        <v>0</v>
      </c>
      <c r="N340" s="66">
        <f t="shared" si="51"/>
        <v>0</v>
      </c>
      <c r="O340" s="66">
        <f t="shared" si="51"/>
        <v>0</v>
      </c>
      <c r="P340" s="66">
        <f t="shared" si="51"/>
        <v>0</v>
      </c>
      <c r="Q340" s="66">
        <f t="shared" si="51"/>
        <v>0</v>
      </c>
      <c r="R340" s="66">
        <f t="shared" si="51"/>
        <v>0</v>
      </c>
      <c r="S340" s="66">
        <f t="shared" si="51"/>
        <v>0</v>
      </c>
      <c r="T340" s="66">
        <f t="shared" si="51"/>
        <v>0</v>
      </c>
      <c r="U340" s="66">
        <f t="shared" si="51"/>
        <v>0</v>
      </c>
      <c r="V340" s="66">
        <f t="shared" si="51"/>
        <v>0</v>
      </c>
      <c r="W340" s="66">
        <f t="shared" si="51"/>
        <v>0</v>
      </c>
      <c r="X340" s="66">
        <f t="shared" si="51"/>
        <v>0</v>
      </c>
      <c r="Y340" s="66">
        <f t="shared" si="51"/>
        <v>0</v>
      </c>
      <c r="Z340" s="66">
        <f t="shared" si="51"/>
        <v>0</v>
      </c>
      <c r="AA340" s="66">
        <f t="shared" si="51"/>
        <v>0</v>
      </c>
      <c r="AB340" s="66">
        <f t="shared" si="51"/>
        <v>0</v>
      </c>
      <c r="AC340" s="66">
        <f t="shared" si="51"/>
        <v>0</v>
      </c>
      <c r="AD340" s="66">
        <f t="shared" si="51"/>
        <v>0</v>
      </c>
      <c r="AE340" s="66">
        <f t="shared" si="51"/>
        <v>0</v>
      </c>
      <c r="AF340" s="66">
        <f t="shared" si="51"/>
        <v>0</v>
      </c>
      <c r="AG340" s="66">
        <f t="shared" si="51"/>
        <v>0</v>
      </c>
      <c r="AH340" s="66">
        <f t="shared" si="51"/>
        <v>0</v>
      </c>
      <c r="AI340" s="66">
        <f t="shared" si="51"/>
        <v>0</v>
      </c>
      <c r="AJ340" s="66">
        <f t="shared" si="51"/>
        <v>0</v>
      </c>
      <c r="AK340" s="66">
        <f t="shared" si="51"/>
        <v>0</v>
      </c>
      <c r="AL340" s="66">
        <f t="shared" si="51"/>
        <v>0</v>
      </c>
      <c r="AM340" s="66">
        <f t="shared" si="51"/>
        <v>0</v>
      </c>
      <c r="AN340" s="66">
        <f t="shared" si="51"/>
        <v>0</v>
      </c>
      <c r="AO340" s="66">
        <f t="shared" si="51"/>
        <v>0</v>
      </c>
      <c r="AP340" s="66">
        <f t="shared" si="51"/>
        <v>0</v>
      </c>
      <c r="AQ340" s="66">
        <f t="shared" si="51"/>
        <v>0</v>
      </c>
      <c r="AR340" s="66">
        <f t="shared" si="51"/>
        <v>0</v>
      </c>
      <c r="AS340" s="66">
        <f t="shared" si="51"/>
        <v>0</v>
      </c>
      <c r="AT340" s="66">
        <f t="shared" si="51"/>
        <v>0</v>
      </c>
      <c r="AU340" s="66">
        <f t="shared" si="51"/>
        <v>0</v>
      </c>
      <c r="AV340" s="66">
        <f t="shared" si="51"/>
        <v>0</v>
      </c>
      <c r="AW340" s="66">
        <f t="shared" si="51"/>
        <v>0</v>
      </c>
      <c r="AX340" s="66">
        <f t="shared" si="51"/>
        <v>0</v>
      </c>
      <c r="AY340" s="66">
        <f t="shared" si="51"/>
        <v>0</v>
      </c>
      <c r="AZ340" s="66">
        <f t="shared" si="51"/>
        <v>0</v>
      </c>
      <c r="BA340" s="66">
        <f t="shared" si="51"/>
        <v>0</v>
      </c>
      <c r="BB340" s="66">
        <f t="shared" si="51"/>
        <v>0</v>
      </c>
      <c r="BC340" s="66">
        <f t="shared" si="51"/>
        <v>0</v>
      </c>
      <c r="BD340" s="66">
        <f t="shared" si="51"/>
        <v>0</v>
      </c>
      <c r="BE340" s="66">
        <f t="shared" si="51"/>
        <v>0</v>
      </c>
      <c r="BF340" s="66">
        <f t="shared" si="51"/>
        <v>0</v>
      </c>
      <c r="BG340" s="66">
        <f t="shared" si="51"/>
        <v>0</v>
      </c>
      <c r="BH340" s="66">
        <f t="shared" si="51"/>
        <v>0</v>
      </c>
      <c r="BI340" s="66">
        <f t="shared" si="51"/>
        <v>0</v>
      </c>
      <c r="BJ340" s="66">
        <f t="shared" si="51"/>
        <v>0</v>
      </c>
      <c r="BK340" s="66">
        <f t="shared" si="51"/>
        <v>0</v>
      </c>
      <c r="BL340" s="66">
        <f t="shared" si="51"/>
        <v>0</v>
      </c>
      <c r="BM340" s="66">
        <f t="shared" si="51"/>
        <v>0</v>
      </c>
      <c r="BN340" s="66">
        <f t="shared" si="51"/>
        <v>0</v>
      </c>
      <c r="BO340" s="66">
        <f t="shared" si="51"/>
        <v>0</v>
      </c>
      <c r="BP340" s="66">
        <f t="shared" si="51"/>
        <v>0</v>
      </c>
      <c r="BQ340" s="66">
        <f t="shared" si="51"/>
        <v>0</v>
      </c>
      <c r="BR340" s="66">
        <f t="shared" si="50"/>
        <v>0</v>
      </c>
      <c r="BS340" s="66">
        <f t="shared" si="50"/>
        <v>0</v>
      </c>
      <c r="BT340" s="66">
        <f t="shared" si="50"/>
        <v>0</v>
      </c>
      <c r="BU340" s="66">
        <f t="shared" si="50"/>
        <v>0</v>
      </c>
      <c r="BV340" s="66">
        <f t="shared" si="50"/>
        <v>0</v>
      </c>
      <c r="BW340" s="66">
        <f t="shared" si="50"/>
        <v>0</v>
      </c>
      <c r="BX340" s="66">
        <f t="shared" si="50"/>
        <v>0</v>
      </c>
      <c r="BY340" s="66">
        <f t="shared" si="50"/>
        <v>0</v>
      </c>
      <c r="BZ340" s="66">
        <f t="shared" si="50"/>
        <v>0</v>
      </c>
      <c r="CA340" s="66">
        <f t="shared" si="50"/>
        <v>0</v>
      </c>
      <c r="CB340" s="66">
        <f t="shared" si="50"/>
        <v>0</v>
      </c>
      <c r="CC340" s="66">
        <f t="shared" si="50"/>
        <v>0</v>
      </c>
      <c r="CD340" s="66">
        <f t="shared" si="50"/>
        <v>0</v>
      </c>
      <c r="CE340" s="66">
        <f t="shared" si="50"/>
        <v>0</v>
      </c>
      <c r="CF340" s="66">
        <f t="shared" si="50"/>
        <v>0</v>
      </c>
      <c r="CG340" s="66">
        <f t="shared" si="50"/>
        <v>0</v>
      </c>
      <c r="CH340" s="66">
        <f t="shared" si="50"/>
        <v>0</v>
      </c>
      <c r="CI340" s="66">
        <f t="shared" si="50"/>
        <v>0</v>
      </c>
      <c r="CJ340" s="66">
        <f t="shared" si="50"/>
        <v>0</v>
      </c>
      <c r="CK340" s="66">
        <f t="shared" si="50"/>
        <v>0</v>
      </c>
      <c r="CL340" s="66">
        <f t="shared" si="50"/>
        <v>0</v>
      </c>
      <c r="CM340" s="66">
        <f t="shared" si="50"/>
        <v>0</v>
      </c>
      <c r="CN340" s="66">
        <f t="shared" si="50"/>
        <v>0</v>
      </c>
      <c r="CO340" s="66">
        <f t="shared" si="50"/>
        <v>0</v>
      </c>
      <c r="CP340" s="66">
        <f t="shared" si="50"/>
        <v>0</v>
      </c>
      <c r="CQ340" s="66">
        <f t="shared" si="50"/>
        <v>0</v>
      </c>
      <c r="CR340" s="66">
        <f t="shared" si="50"/>
        <v>0</v>
      </c>
      <c r="CS340" s="66">
        <f t="shared" si="50"/>
        <v>0</v>
      </c>
      <c r="CT340" s="66">
        <f t="shared" si="50"/>
        <v>0</v>
      </c>
      <c r="CU340" s="66">
        <f t="shared" si="50"/>
        <v>0</v>
      </c>
      <c r="CV340" s="66">
        <f t="shared" si="50"/>
        <v>0</v>
      </c>
      <c r="CW340" s="66">
        <f t="shared" si="50"/>
        <v>0</v>
      </c>
      <c r="CX340" s="66">
        <f t="shared" si="50"/>
        <v>0</v>
      </c>
      <c r="CY340" s="66">
        <f t="shared" si="50"/>
        <v>0</v>
      </c>
      <c r="CZ340" s="66">
        <f t="shared" si="50"/>
        <v>0</v>
      </c>
      <c r="DA340" s="66">
        <f t="shared" si="50"/>
        <v>0</v>
      </c>
      <c r="DB340" s="66">
        <f t="shared" si="50"/>
        <v>0</v>
      </c>
      <c r="DC340" s="66">
        <f t="shared" si="50"/>
        <v>0</v>
      </c>
      <c r="DD340" s="66">
        <f t="shared" si="50"/>
        <v>0</v>
      </c>
      <c r="DE340" s="66">
        <f t="shared" si="50"/>
        <v>0</v>
      </c>
      <c r="DF340" s="66">
        <f t="shared" si="50"/>
        <v>0</v>
      </c>
      <c r="DG340" s="66">
        <f t="shared" si="50"/>
        <v>0</v>
      </c>
      <c r="DH340" s="66">
        <f t="shared" si="50"/>
        <v>0</v>
      </c>
      <c r="DI340" s="66">
        <f t="shared" si="50"/>
        <v>0</v>
      </c>
      <c r="DJ340" s="66">
        <f t="shared" si="50"/>
        <v>0</v>
      </c>
      <c r="DK340" s="66">
        <f t="shared" si="50"/>
        <v>0</v>
      </c>
      <c r="DL340" s="66">
        <f t="shared" si="50"/>
        <v>0</v>
      </c>
      <c r="DM340" s="66">
        <f t="shared" si="50"/>
        <v>0</v>
      </c>
      <c r="DN340" s="66">
        <f t="shared" si="50"/>
        <v>0</v>
      </c>
      <c r="DO340" s="66">
        <f t="shared" si="50"/>
        <v>0</v>
      </c>
      <c r="DP340" s="66">
        <f t="shared" si="50"/>
        <v>0</v>
      </c>
      <c r="DQ340" s="66">
        <f t="shared" si="50"/>
        <v>0</v>
      </c>
      <c r="DR340" s="66">
        <f t="shared" si="50"/>
        <v>0</v>
      </c>
      <c r="DS340" s="66">
        <f t="shared" si="50"/>
        <v>0</v>
      </c>
      <c r="DT340" s="66">
        <f t="shared" si="50"/>
        <v>0</v>
      </c>
      <c r="DU340" s="66">
        <f t="shared" si="50"/>
        <v>0</v>
      </c>
      <c r="DV340" s="66">
        <f t="shared" si="50"/>
        <v>0</v>
      </c>
      <c r="DW340" s="66">
        <f t="shared" si="50"/>
        <v>0</v>
      </c>
      <c r="DX340" s="66">
        <f t="shared" si="50"/>
        <v>0</v>
      </c>
      <c r="DY340" s="66">
        <f t="shared" si="50"/>
        <v>0</v>
      </c>
      <c r="DZ340" s="66">
        <f t="shared" si="50"/>
        <v>0</v>
      </c>
      <c r="EA340" s="66">
        <f t="shared" si="50"/>
        <v>0</v>
      </c>
      <c r="EB340" s="66">
        <f t="shared" si="50"/>
        <v>0</v>
      </c>
      <c r="EC340" s="66">
        <f t="shared" si="49"/>
        <v>0</v>
      </c>
      <c r="ED340" s="66">
        <f t="shared" si="49"/>
        <v>0</v>
      </c>
      <c r="EE340" s="66">
        <f t="shared" si="49"/>
        <v>0</v>
      </c>
      <c r="EF340" s="66">
        <f t="shared" si="49"/>
        <v>0</v>
      </c>
      <c r="EG340" s="66">
        <f t="shared" si="49"/>
        <v>0</v>
      </c>
      <c r="EH340" s="66">
        <f t="shared" si="49"/>
        <v>0</v>
      </c>
      <c r="EI340" s="66">
        <f t="shared" si="49"/>
        <v>0</v>
      </c>
      <c r="EJ340" s="66">
        <f t="shared" si="49"/>
        <v>0</v>
      </c>
      <c r="EK340" s="66">
        <f t="shared" si="49"/>
        <v>0</v>
      </c>
      <c r="EL340" s="66">
        <f t="shared" si="49"/>
        <v>0</v>
      </c>
      <c r="EM340" s="66">
        <f t="shared" si="49"/>
        <v>0</v>
      </c>
      <c r="EN340" s="66">
        <f t="shared" si="49"/>
        <v>0</v>
      </c>
      <c r="EO340" s="66">
        <f t="shared" si="49"/>
        <v>0</v>
      </c>
      <c r="EP340" s="66">
        <f t="shared" si="49"/>
        <v>0</v>
      </c>
      <c r="EQ340" s="66">
        <f t="shared" si="49"/>
        <v>0</v>
      </c>
      <c r="ER340" s="66">
        <f t="shared" si="49"/>
        <v>0</v>
      </c>
      <c r="ES340" s="66">
        <f t="shared" si="49"/>
        <v>0</v>
      </c>
      <c r="ET340" s="66">
        <f t="shared" si="49"/>
        <v>0</v>
      </c>
      <c r="EU340" s="66">
        <f t="shared" si="49"/>
        <v>0</v>
      </c>
      <c r="EV340" s="66">
        <f t="shared" si="49"/>
        <v>0</v>
      </c>
      <c r="EW340" s="66">
        <f t="shared" si="49"/>
        <v>0</v>
      </c>
      <c r="EX340" s="66">
        <f t="shared" si="49"/>
        <v>0</v>
      </c>
      <c r="EY340" s="66">
        <f t="shared" si="49"/>
        <v>0</v>
      </c>
      <c r="EZ340" s="66">
        <f t="shared" si="49"/>
        <v>0</v>
      </c>
      <c r="FA340" s="66">
        <f t="shared" si="49"/>
        <v>0</v>
      </c>
      <c r="FB340" s="66">
        <f t="shared" si="49"/>
        <v>0</v>
      </c>
      <c r="FC340" s="66">
        <f t="shared" si="49"/>
        <v>0</v>
      </c>
      <c r="FD340" s="66">
        <f t="shared" si="49"/>
        <v>0</v>
      </c>
      <c r="FE340" s="66">
        <f t="shared" si="49"/>
        <v>0</v>
      </c>
      <c r="FF340" s="66">
        <f t="shared" si="49"/>
        <v>0</v>
      </c>
      <c r="FG340" s="66">
        <f t="shared" si="49"/>
        <v>0</v>
      </c>
      <c r="FH340" s="66">
        <f t="shared" si="49"/>
        <v>0</v>
      </c>
      <c r="FI340" s="66">
        <f t="shared" si="49"/>
        <v>0</v>
      </c>
      <c r="FJ340" s="66">
        <f t="shared" si="49"/>
        <v>0</v>
      </c>
      <c r="FK340" s="66">
        <f t="shared" si="49"/>
        <v>0</v>
      </c>
      <c r="FL340" s="66">
        <f t="shared" si="49"/>
        <v>0</v>
      </c>
    </row>
    <row r="341" spans="2:168">
      <c r="B341" s="123" t="s">
        <v>561</v>
      </c>
      <c r="C341" s="124" t="s">
        <v>180</v>
      </c>
      <c r="D341" s="124" t="s">
        <v>181</v>
      </c>
      <c r="E341" s="66">
        <f t="shared" si="9"/>
        <v>0</v>
      </c>
      <c r="F341" s="66">
        <f t="shared" si="51"/>
        <v>0</v>
      </c>
      <c r="G341" s="66">
        <f t="shared" si="51"/>
        <v>0</v>
      </c>
      <c r="H341" s="66">
        <f t="shared" si="51"/>
        <v>0</v>
      </c>
      <c r="I341" s="66">
        <f t="shared" si="51"/>
        <v>0</v>
      </c>
      <c r="J341" s="66">
        <f t="shared" si="51"/>
        <v>0</v>
      </c>
      <c r="K341" s="66">
        <f t="shared" si="51"/>
        <v>0</v>
      </c>
      <c r="L341" s="66">
        <f t="shared" si="51"/>
        <v>0</v>
      </c>
      <c r="M341" s="66">
        <f t="shared" si="51"/>
        <v>0</v>
      </c>
      <c r="N341" s="66">
        <f t="shared" si="51"/>
        <v>0</v>
      </c>
      <c r="O341" s="66">
        <f t="shared" si="51"/>
        <v>0</v>
      </c>
      <c r="P341" s="66">
        <f t="shared" si="51"/>
        <v>0</v>
      </c>
      <c r="Q341" s="66">
        <f t="shared" si="51"/>
        <v>0</v>
      </c>
      <c r="R341" s="66">
        <f t="shared" si="51"/>
        <v>0</v>
      </c>
      <c r="S341" s="66">
        <f t="shared" si="51"/>
        <v>0</v>
      </c>
      <c r="T341" s="66">
        <f t="shared" si="51"/>
        <v>0</v>
      </c>
      <c r="U341" s="66">
        <f t="shared" si="51"/>
        <v>0</v>
      </c>
      <c r="V341" s="66">
        <f t="shared" si="51"/>
        <v>0</v>
      </c>
      <c r="W341" s="66">
        <f t="shared" si="51"/>
        <v>0</v>
      </c>
      <c r="X341" s="66">
        <f t="shared" si="51"/>
        <v>0</v>
      </c>
      <c r="Y341" s="66">
        <f t="shared" si="51"/>
        <v>0</v>
      </c>
      <c r="Z341" s="66">
        <f t="shared" si="51"/>
        <v>0</v>
      </c>
      <c r="AA341" s="66">
        <f t="shared" si="51"/>
        <v>0</v>
      </c>
      <c r="AB341" s="66">
        <f t="shared" si="51"/>
        <v>0</v>
      </c>
      <c r="AC341" s="66">
        <f t="shared" si="51"/>
        <v>0</v>
      </c>
      <c r="AD341" s="66">
        <f t="shared" si="51"/>
        <v>0</v>
      </c>
      <c r="AE341" s="66">
        <f t="shared" si="51"/>
        <v>0</v>
      </c>
      <c r="AF341" s="66">
        <f t="shared" si="51"/>
        <v>0</v>
      </c>
      <c r="AG341" s="66">
        <f t="shared" si="51"/>
        <v>0</v>
      </c>
      <c r="AH341" s="66">
        <f t="shared" si="51"/>
        <v>0</v>
      </c>
      <c r="AI341" s="66">
        <f t="shared" si="51"/>
        <v>0</v>
      </c>
      <c r="AJ341" s="66">
        <f t="shared" si="51"/>
        <v>0</v>
      </c>
      <c r="AK341" s="66">
        <f t="shared" si="51"/>
        <v>0</v>
      </c>
      <c r="AL341" s="66">
        <f t="shared" si="51"/>
        <v>0</v>
      </c>
      <c r="AM341" s="66">
        <f t="shared" si="51"/>
        <v>0</v>
      </c>
      <c r="AN341" s="66">
        <f t="shared" si="51"/>
        <v>0</v>
      </c>
      <c r="AO341" s="66">
        <f t="shared" si="51"/>
        <v>0</v>
      </c>
      <c r="AP341" s="66">
        <f t="shared" si="51"/>
        <v>0</v>
      </c>
      <c r="AQ341" s="66">
        <f t="shared" si="51"/>
        <v>0</v>
      </c>
      <c r="AR341" s="66">
        <f t="shared" si="51"/>
        <v>0</v>
      </c>
      <c r="AS341" s="66">
        <f t="shared" si="51"/>
        <v>0</v>
      </c>
      <c r="AT341" s="66">
        <f t="shared" si="51"/>
        <v>0</v>
      </c>
      <c r="AU341" s="66">
        <f t="shared" si="51"/>
        <v>0</v>
      </c>
      <c r="AV341" s="66">
        <f t="shared" si="51"/>
        <v>0</v>
      </c>
      <c r="AW341" s="66">
        <f t="shared" si="51"/>
        <v>0</v>
      </c>
      <c r="AX341" s="66">
        <f t="shared" si="51"/>
        <v>0</v>
      </c>
      <c r="AY341" s="66">
        <f t="shared" si="51"/>
        <v>0</v>
      </c>
      <c r="AZ341" s="66">
        <f t="shared" si="51"/>
        <v>0</v>
      </c>
      <c r="BA341" s="66">
        <f t="shared" si="51"/>
        <v>0</v>
      </c>
      <c r="BB341" s="66">
        <f t="shared" si="51"/>
        <v>0</v>
      </c>
      <c r="BC341" s="66">
        <f t="shared" si="51"/>
        <v>0</v>
      </c>
      <c r="BD341" s="66">
        <f t="shared" si="51"/>
        <v>0</v>
      </c>
      <c r="BE341" s="66">
        <f t="shared" si="51"/>
        <v>0</v>
      </c>
      <c r="BF341" s="66">
        <f t="shared" si="51"/>
        <v>0</v>
      </c>
      <c r="BG341" s="66">
        <f t="shared" si="51"/>
        <v>0</v>
      </c>
      <c r="BH341" s="66">
        <f t="shared" si="51"/>
        <v>0</v>
      </c>
      <c r="BI341" s="66">
        <f t="shared" si="51"/>
        <v>0</v>
      </c>
      <c r="BJ341" s="66">
        <f t="shared" si="51"/>
        <v>0</v>
      </c>
      <c r="BK341" s="66">
        <f t="shared" si="51"/>
        <v>0</v>
      </c>
      <c r="BL341" s="66">
        <f t="shared" si="51"/>
        <v>0</v>
      </c>
      <c r="BM341" s="66">
        <f t="shared" si="51"/>
        <v>0</v>
      </c>
      <c r="BN341" s="66">
        <f t="shared" si="51"/>
        <v>0</v>
      </c>
      <c r="BO341" s="66">
        <f t="shared" si="51"/>
        <v>0</v>
      </c>
      <c r="BP341" s="66">
        <f t="shared" si="51"/>
        <v>0</v>
      </c>
      <c r="BQ341" s="66">
        <f t="shared" si="51"/>
        <v>0</v>
      </c>
      <c r="BR341" s="66">
        <f t="shared" si="50"/>
        <v>0</v>
      </c>
      <c r="BS341" s="66">
        <f t="shared" si="50"/>
        <v>0</v>
      </c>
      <c r="BT341" s="66">
        <f t="shared" si="50"/>
        <v>0</v>
      </c>
      <c r="BU341" s="66">
        <f t="shared" si="50"/>
        <v>0</v>
      </c>
      <c r="BV341" s="66">
        <f t="shared" si="50"/>
        <v>0</v>
      </c>
      <c r="BW341" s="66">
        <f t="shared" si="50"/>
        <v>0</v>
      </c>
      <c r="BX341" s="66">
        <f t="shared" si="50"/>
        <v>0</v>
      </c>
      <c r="BY341" s="66">
        <f t="shared" si="50"/>
        <v>0</v>
      </c>
      <c r="BZ341" s="66">
        <f t="shared" si="50"/>
        <v>0</v>
      </c>
      <c r="CA341" s="66">
        <f t="shared" si="50"/>
        <v>0</v>
      </c>
      <c r="CB341" s="66">
        <f t="shared" si="50"/>
        <v>0</v>
      </c>
      <c r="CC341" s="66">
        <f t="shared" si="50"/>
        <v>0</v>
      </c>
      <c r="CD341" s="66">
        <f t="shared" si="50"/>
        <v>0</v>
      </c>
      <c r="CE341" s="66">
        <f t="shared" si="50"/>
        <v>0</v>
      </c>
      <c r="CF341" s="66">
        <f t="shared" si="50"/>
        <v>0</v>
      </c>
      <c r="CG341" s="66">
        <f t="shared" si="50"/>
        <v>0</v>
      </c>
      <c r="CH341" s="66">
        <f t="shared" si="50"/>
        <v>0</v>
      </c>
      <c r="CI341" s="66">
        <f t="shared" si="50"/>
        <v>0</v>
      </c>
      <c r="CJ341" s="66">
        <f t="shared" si="50"/>
        <v>0</v>
      </c>
      <c r="CK341" s="66">
        <f t="shared" si="50"/>
        <v>0</v>
      </c>
      <c r="CL341" s="66">
        <f t="shared" si="50"/>
        <v>0</v>
      </c>
      <c r="CM341" s="66">
        <f t="shared" si="50"/>
        <v>0</v>
      </c>
      <c r="CN341" s="66">
        <f t="shared" si="50"/>
        <v>0</v>
      </c>
      <c r="CO341" s="66">
        <f t="shared" si="50"/>
        <v>0</v>
      </c>
      <c r="CP341" s="66">
        <f t="shared" si="50"/>
        <v>0</v>
      </c>
      <c r="CQ341" s="66">
        <f t="shared" si="50"/>
        <v>0</v>
      </c>
      <c r="CR341" s="66">
        <f t="shared" si="50"/>
        <v>0</v>
      </c>
      <c r="CS341" s="66">
        <f t="shared" si="50"/>
        <v>0</v>
      </c>
      <c r="CT341" s="66">
        <f t="shared" si="50"/>
        <v>0</v>
      </c>
      <c r="CU341" s="66">
        <f t="shared" si="50"/>
        <v>0</v>
      </c>
      <c r="CV341" s="66">
        <f t="shared" si="50"/>
        <v>0</v>
      </c>
      <c r="CW341" s="66">
        <f t="shared" si="50"/>
        <v>0</v>
      </c>
      <c r="CX341" s="66">
        <f t="shared" si="50"/>
        <v>0</v>
      </c>
      <c r="CY341" s="66">
        <f t="shared" si="50"/>
        <v>0</v>
      </c>
      <c r="CZ341" s="66">
        <f t="shared" si="50"/>
        <v>0</v>
      </c>
      <c r="DA341" s="66">
        <f t="shared" si="50"/>
        <v>0</v>
      </c>
      <c r="DB341" s="66">
        <f t="shared" si="50"/>
        <v>0</v>
      </c>
      <c r="DC341" s="66">
        <f t="shared" si="50"/>
        <v>0</v>
      </c>
      <c r="DD341" s="66">
        <f t="shared" si="50"/>
        <v>0</v>
      </c>
      <c r="DE341" s="66">
        <f t="shared" si="50"/>
        <v>0</v>
      </c>
      <c r="DF341" s="66">
        <f t="shared" si="50"/>
        <v>0</v>
      </c>
      <c r="DG341" s="66">
        <f t="shared" si="50"/>
        <v>0</v>
      </c>
      <c r="DH341" s="66">
        <f t="shared" si="50"/>
        <v>0</v>
      </c>
      <c r="DI341" s="66">
        <f t="shared" si="50"/>
        <v>0</v>
      </c>
      <c r="DJ341" s="66">
        <f t="shared" si="50"/>
        <v>0</v>
      </c>
      <c r="DK341" s="66">
        <f t="shared" si="50"/>
        <v>0</v>
      </c>
      <c r="DL341" s="66">
        <f t="shared" si="50"/>
        <v>0</v>
      </c>
      <c r="DM341" s="66">
        <f t="shared" si="50"/>
        <v>0</v>
      </c>
      <c r="DN341" s="66">
        <f t="shared" si="50"/>
        <v>0</v>
      </c>
      <c r="DO341" s="66">
        <f t="shared" si="50"/>
        <v>0</v>
      </c>
      <c r="DP341" s="66">
        <f t="shared" si="50"/>
        <v>0</v>
      </c>
      <c r="DQ341" s="66">
        <f t="shared" si="50"/>
        <v>0</v>
      </c>
      <c r="DR341" s="66">
        <f t="shared" si="50"/>
        <v>0</v>
      </c>
      <c r="DS341" s="66">
        <f t="shared" si="50"/>
        <v>0</v>
      </c>
      <c r="DT341" s="66">
        <f t="shared" si="50"/>
        <v>0</v>
      </c>
      <c r="DU341" s="66">
        <f t="shared" si="50"/>
        <v>0</v>
      </c>
      <c r="DV341" s="66">
        <f t="shared" si="50"/>
        <v>0</v>
      </c>
      <c r="DW341" s="66">
        <f t="shared" si="50"/>
        <v>0</v>
      </c>
      <c r="DX341" s="66">
        <f t="shared" si="50"/>
        <v>0</v>
      </c>
      <c r="DY341" s="66">
        <f t="shared" si="50"/>
        <v>0</v>
      </c>
      <c r="DZ341" s="66">
        <f t="shared" si="50"/>
        <v>0</v>
      </c>
      <c r="EA341" s="66">
        <f t="shared" si="50"/>
        <v>0</v>
      </c>
      <c r="EB341" s="66">
        <f t="shared" si="50"/>
        <v>0</v>
      </c>
      <c r="EC341" s="66">
        <f t="shared" si="49"/>
        <v>0</v>
      </c>
      <c r="ED341" s="66">
        <f t="shared" si="49"/>
        <v>0</v>
      </c>
      <c r="EE341" s="66">
        <f t="shared" si="49"/>
        <v>0</v>
      </c>
      <c r="EF341" s="66">
        <f t="shared" si="49"/>
        <v>0</v>
      </c>
      <c r="EG341" s="66">
        <f t="shared" si="49"/>
        <v>0</v>
      </c>
      <c r="EH341" s="66">
        <f t="shared" si="49"/>
        <v>0</v>
      </c>
      <c r="EI341" s="66">
        <f t="shared" si="49"/>
        <v>0</v>
      </c>
      <c r="EJ341" s="66">
        <f t="shared" si="49"/>
        <v>0</v>
      </c>
      <c r="EK341" s="66">
        <f t="shared" si="49"/>
        <v>0</v>
      </c>
      <c r="EL341" s="66">
        <f t="shared" si="49"/>
        <v>0</v>
      </c>
      <c r="EM341" s="66">
        <f t="shared" si="49"/>
        <v>0</v>
      </c>
      <c r="EN341" s="66">
        <f t="shared" si="49"/>
        <v>0</v>
      </c>
      <c r="EO341" s="66">
        <f t="shared" si="49"/>
        <v>0</v>
      </c>
      <c r="EP341" s="66">
        <f t="shared" si="49"/>
        <v>0</v>
      </c>
      <c r="EQ341" s="66">
        <f t="shared" si="49"/>
        <v>0</v>
      </c>
      <c r="ER341" s="66">
        <f t="shared" si="49"/>
        <v>0</v>
      </c>
      <c r="ES341" s="66">
        <f t="shared" si="49"/>
        <v>0</v>
      </c>
      <c r="ET341" s="66">
        <f t="shared" si="49"/>
        <v>0</v>
      </c>
      <c r="EU341" s="66">
        <f t="shared" si="49"/>
        <v>0</v>
      </c>
      <c r="EV341" s="66">
        <f t="shared" si="49"/>
        <v>0</v>
      </c>
      <c r="EW341" s="66">
        <f t="shared" si="49"/>
        <v>0</v>
      </c>
      <c r="EX341" s="66">
        <f t="shared" si="49"/>
        <v>0</v>
      </c>
      <c r="EY341" s="66">
        <f t="shared" si="49"/>
        <v>0</v>
      </c>
      <c r="EZ341" s="66">
        <f t="shared" si="49"/>
        <v>0</v>
      </c>
      <c r="FA341" s="66">
        <f t="shared" si="49"/>
        <v>0</v>
      </c>
      <c r="FB341" s="66">
        <f t="shared" si="49"/>
        <v>0</v>
      </c>
      <c r="FC341" s="66">
        <f t="shared" si="49"/>
        <v>0</v>
      </c>
      <c r="FD341" s="66">
        <f t="shared" si="49"/>
        <v>0</v>
      </c>
      <c r="FE341" s="66">
        <f t="shared" si="49"/>
        <v>0</v>
      </c>
      <c r="FF341" s="66">
        <f t="shared" si="49"/>
        <v>0</v>
      </c>
      <c r="FG341" s="66">
        <f t="shared" si="49"/>
        <v>0</v>
      </c>
      <c r="FH341" s="66">
        <f t="shared" si="49"/>
        <v>0</v>
      </c>
      <c r="FI341" s="66">
        <f t="shared" si="49"/>
        <v>0</v>
      </c>
      <c r="FJ341" s="66">
        <f t="shared" si="49"/>
        <v>0</v>
      </c>
      <c r="FK341" s="66">
        <f t="shared" si="49"/>
        <v>0</v>
      </c>
      <c r="FL341" s="66">
        <f t="shared" si="49"/>
        <v>0</v>
      </c>
    </row>
    <row r="342" spans="2:168">
      <c r="B342" s="123" t="s">
        <v>562</v>
      </c>
      <c r="C342" s="124" t="s">
        <v>182</v>
      </c>
      <c r="D342" s="124" t="s">
        <v>183</v>
      </c>
      <c r="E342" s="66">
        <f t="shared" si="9"/>
        <v>0</v>
      </c>
      <c r="F342" s="66">
        <f t="shared" si="51"/>
        <v>0</v>
      </c>
      <c r="G342" s="66">
        <f t="shared" si="51"/>
        <v>0</v>
      </c>
      <c r="H342" s="66">
        <f t="shared" si="51"/>
        <v>0</v>
      </c>
      <c r="I342" s="66">
        <f t="shared" si="51"/>
        <v>0</v>
      </c>
      <c r="J342" s="66">
        <f t="shared" si="51"/>
        <v>0</v>
      </c>
      <c r="K342" s="66">
        <f t="shared" si="51"/>
        <v>0</v>
      </c>
      <c r="L342" s="66">
        <f t="shared" si="51"/>
        <v>0</v>
      </c>
      <c r="M342" s="66">
        <f t="shared" si="51"/>
        <v>0</v>
      </c>
      <c r="N342" s="66">
        <f t="shared" si="51"/>
        <v>0</v>
      </c>
      <c r="O342" s="66">
        <f t="shared" si="51"/>
        <v>0</v>
      </c>
      <c r="P342" s="66">
        <f t="shared" si="51"/>
        <v>0</v>
      </c>
      <c r="Q342" s="66">
        <f t="shared" si="51"/>
        <v>0</v>
      </c>
      <c r="R342" s="66">
        <f t="shared" si="51"/>
        <v>0</v>
      </c>
      <c r="S342" s="66">
        <f t="shared" si="51"/>
        <v>0</v>
      </c>
      <c r="T342" s="66">
        <f t="shared" si="51"/>
        <v>0</v>
      </c>
      <c r="U342" s="66">
        <f t="shared" si="51"/>
        <v>0</v>
      </c>
      <c r="V342" s="66">
        <f t="shared" si="51"/>
        <v>0</v>
      </c>
      <c r="W342" s="66">
        <f t="shared" si="51"/>
        <v>0</v>
      </c>
      <c r="X342" s="66">
        <f t="shared" si="51"/>
        <v>0</v>
      </c>
      <c r="Y342" s="66">
        <f t="shared" si="51"/>
        <v>0</v>
      </c>
      <c r="Z342" s="66">
        <f t="shared" si="51"/>
        <v>0</v>
      </c>
      <c r="AA342" s="66">
        <f t="shared" si="51"/>
        <v>0</v>
      </c>
      <c r="AB342" s="66">
        <f t="shared" si="51"/>
        <v>0</v>
      </c>
      <c r="AC342" s="66">
        <f t="shared" si="51"/>
        <v>0</v>
      </c>
      <c r="AD342" s="66">
        <f t="shared" si="51"/>
        <v>0</v>
      </c>
      <c r="AE342" s="66">
        <f t="shared" si="51"/>
        <v>0</v>
      </c>
      <c r="AF342" s="66">
        <f t="shared" si="51"/>
        <v>0</v>
      </c>
      <c r="AG342" s="66">
        <f t="shared" si="51"/>
        <v>0</v>
      </c>
      <c r="AH342" s="66">
        <f t="shared" si="51"/>
        <v>0</v>
      </c>
      <c r="AI342" s="66">
        <f t="shared" si="51"/>
        <v>0</v>
      </c>
      <c r="AJ342" s="66">
        <f t="shared" si="51"/>
        <v>0</v>
      </c>
      <c r="AK342" s="66">
        <f t="shared" si="51"/>
        <v>0</v>
      </c>
      <c r="AL342" s="66">
        <f t="shared" si="51"/>
        <v>0</v>
      </c>
      <c r="AM342" s="66">
        <f t="shared" si="51"/>
        <v>0</v>
      </c>
      <c r="AN342" s="66">
        <f t="shared" si="51"/>
        <v>0</v>
      </c>
      <c r="AO342" s="66">
        <f t="shared" si="51"/>
        <v>0</v>
      </c>
      <c r="AP342" s="66">
        <f t="shared" si="51"/>
        <v>0</v>
      </c>
      <c r="AQ342" s="66">
        <f t="shared" si="51"/>
        <v>0</v>
      </c>
      <c r="AR342" s="66">
        <f t="shared" si="51"/>
        <v>0</v>
      </c>
      <c r="AS342" s="66">
        <f t="shared" si="51"/>
        <v>0</v>
      </c>
      <c r="AT342" s="66">
        <f t="shared" si="51"/>
        <v>0</v>
      </c>
      <c r="AU342" s="66">
        <f t="shared" si="51"/>
        <v>0</v>
      </c>
      <c r="AV342" s="66">
        <f t="shared" si="51"/>
        <v>0</v>
      </c>
      <c r="AW342" s="66">
        <f t="shared" si="51"/>
        <v>0</v>
      </c>
      <c r="AX342" s="66">
        <f t="shared" si="51"/>
        <v>0</v>
      </c>
      <c r="AY342" s="66">
        <f t="shared" si="51"/>
        <v>0</v>
      </c>
      <c r="AZ342" s="66">
        <f t="shared" si="51"/>
        <v>0</v>
      </c>
      <c r="BA342" s="66">
        <f t="shared" si="51"/>
        <v>0</v>
      </c>
      <c r="BB342" s="66">
        <f t="shared" si="51"/>
        <v>0</v>
      </c>
      <c r="BC342" s="66">
        <f t="shared" si="51"/>
        <v>0</v>
      </c>
      <c r="BD342" s="66">
        <f t="shared" si="51"/>
        <v>0</v>
      </c>
      <c r="BE342" s="66">
        <f t="shared" si="51"/>
        <v>0</v>
      </c>
      <c r="BF342" s="66">
        <f t="shared" si="51"/>
        <v>0</v>
      </c>
      <c r="BG342" s="66">
        <f t="shared" si="51"/>
        <v>0</v>
      </c>
      <c r="BH342" s="66">
        <f t="shared" si="51"/>
        <v>0</v>
      </c>
      <c r="BI342" s="66">
        <f t="shared" si="51"/>
        <v>0</v>
      </c>
      <c r="BJ342" s="66">
        <f t="shared" si="51"/>
        <v>0</v>
      </c>
      <c r="BK342" s="66">
        <f t="shared" si="51"/>
        <v>0</v>
      </c>
      <c r="BL342" s="66">
        <f t="shared" si="51"/>
        <v>0</v>
      </c>
      <c r="BM342" s="66">
        <f t="shared" si="51"/>
        <v>0</v>
      </c>
      <c r="BN342" s="66">
        <f t="shared" si="51"/>
        <v>0</v>
      </c>
      <c r="BO342" s="66">
        <f t="shared" si="51"/>
        <v>0</v>
      </c>
      <c r="BP342" s="66">
        <f t="shared" si="51"/>
        <v>0</v>
      </c>
      <c r="BQ342" s="66">
        <f t="shared" si="51"/>
        <v>0</v>
      </c>
      <c r="BR342" s="66">
        <f t="shared" si="50"/>
        <v>0</v>
      </c>
      <c r="BS342" s="66">
        <f t="shared" si="50"/>
        <v>0</v>
      </c>
      <c r="BT342" s="66">
        <f t="shared" si="50"/>
        <v>0</v>
      </c>
      <c r="BU342" s="66">
        <f t="shared" si="50"/>
        <v>0</v>
      </c>
      <c r="BV342" s="66">
        <f t="shared" si="50"/>
        <v>0</v>
      </c>
      <c r="BW342" s="66">
        <f t="shared" si="50"/>
        <v>0</v>
      </c>
      <c r="BX342" s="66">
        <f t="shared" si="50"/>
        <v>0</v>
      </c>
      <c r="BY342" s="66">
        <f t="shared" si="50"/>
        <v>0</v>
      </c>
      <c r="BZ342" s="66">
        <f t="shared" si="50"/>
        <v>0</v>
      </c>
      <c r="CA342" s="66">
        <f t="shared" si="50"/>
        <v>0</v>
      </c>
      <c r="CB342" s="66">
        <f t="shared" si="50"/>
        <v>0</v>
      </c>
      <c r="CC342" s="66">
        <f t="shared" si="50"/>
        <v>0</v>
      </c>
      <c r="CD342" s="66">
        <f t="shared" si="50"/>
        <v>0</v>
      </c>
      <c r="CE342" s="66">
        <f t="shared" si="50"/>
        <v>0</v>
      </c>
      <c r="CF342" s="66">
        <f t="shared" si="50"/>
        <v>0</v>
      </c>
      <c r="CG342" s="66">
        <f t="shared" si="50"/>
        <v>0</v>
      </c>
      <c r="CH342" s="66">
        <f t="shared" si="50"/>
        <v>0</v>
      </c>
      <c r="CI342" s="66">
        <f t="shared" si="50"/>
        <v>0</v>
      </c>
      <c r="CJ342" s="66">
        <f t="shared" si="50"/>
        <v>0</v>
      </c>
      <c r="CK342" s="66">
        <f t="shared" si="50"/>
        <v>0</v>
      </c>
      <c r="CL342" s="66">
        <f t="shared" si="50"/>
        <v>0</v>
      </c>
      <c r="CM342" s="66">
        <f t="shared" si="50"/>
        <v>0</v>
      </c>
      <c r="CN342" s="66">
        <f t="shared" si="50"/>
        <v>0</v>
      </c>
      <c r="CO342" s="66">
        <f t="shared" si="50"/>
        <v>0</v>
      </c>
      <c r="CP342" s="66">
        <f t="shared" si="50"/>
        <v>0</v>
      </c>
      <c r="CQ342" s="66">
        <f t="shared" si="50"/>
        <v>0</v>
      </c>
      <c r="CR342" s="66">
        <f t="shared" si="50"/>
        <v>0</v>
      </c>
      <c r="CS342" s="66">
        <f t="shared" si="50"/>
        <v>0</v>
      </c>
      <c r="CT342" s="66">
        <f t="shared" si="50"/>
        <v>0</v>
      </c>
      <c r="CU342" s="66">
        <f t="shared" si="50"/>
        <v>0</v>
      </c>
      <c r="CV342" s="66">
        <f t="shared" si="50"/>
        <v>0</v>
      </c>
      <c r="CW342" s="66">
        <f t="shared" si="50"/>
        <v>0</v>
      </c>
      <c r="CX342" s="66">
        <f t="shared" si="50"/>
        <v>0</v>
      </c>
      <c r="CY342" s="66">
        <f t="shared" si="50"/>
        <v>0</v>
      </c>
      <c r="CZ342" s="66">
        <f t="shared" si="50"/>
        <v>0</v>
      </c>
      <c r="DA342" s="66">
        <f t="shared" si="50"/>
        <v>0</v>
      </c>
      <c r="DB342" s="66">
        <f t="shared" si="50"/>
        <v>0</v>
      </c>
      <c r="DC342" s="66">
        <f t="shared" si="50"/>
        <v>0</v>
      </c>
      <c r="DD342" s="66">
        <f t="shared" si="50"/>
        <v>0</v>
      </c>
      <c r="DE342" s="66">
        <f t="shared" si="50"/>
        <v>0</v>
      </c>
      <c r="DF342" s="66">
        <f t="shared" si="50"/>
        <v>0</v>
      </c>
      <c r="DG342" s="66">
        <f t="shared" si="50"/>
        <v>0</v>
      </c>
      <c r="DH342" s="66">
        <f t="shared" si="50"/>
        <v>0</v>
      </c>
      <c r="DI342" s="66">
        <f t="shared" si="50"/>
        <v>0</v>
      </c>
      <c r="DJ342" s="66">
        <f t="shared" si="50"/>
        <v>0</v>
      </c>
      <c r="DK342" s="66">
        <f t="shared" si="50"/>
        <v>0</v>
      </c>
      <c r="DL342" s="66">
        <f t="shared" si="50"/>
        <v>0</v>
      </c>
      <c r="DM342" s="66">
        <f t="shared" si="50"/>
        <v>0</v>
      </c>
      <c r="DN342" s="66">
        <f t="shared" si="50"/>
        <v>0</v>
      </c>
      <c r="DO342" s="66">
        <f t="shared" si="50"/>
        <v>0</v>
      </c>
      <c r="DP342" s="66">
        <f t="shared" si="50"/>
        <v>0</v>
      </c>
      <c r="DQ342" s="66">
        <f t="shared" si="50"/>
        <v>0</v>
      </c>
      <c r="DR342" s="66">
        <f t="shared" si="50"/>
        <v>0</v>
      </c>
      <c r="DS342" s="66">
        <f t="shared" si="50"/>
        <v>0</v>
      </c>
      <c r="DT342" s="66">
        <f t="shared" si="50"/>
        <v>0</v>
      </c>
      <c r="DU342" s="66">
        <f t="shared" si="50"/>
        <v>0</v>
      </c>
      <c r="DV342" s="66">
        <f t="shared" si="50"/>
        <v>0</v>
      </c>
      <c r="DW342" s="66">
        <f t="shared" si="50"/>
        <v>0</v>
      </c>
      <c r="DX342" s="66">
        <f t="shared" si="50"/>
        <v>0</v>
      </c>
      <c r="DY342" s="66">
        <f t="shared" si="50"/>
        <v>0</v>
      </c>
      <c r="DZ342" s="66">
        <f t="shared" si="50"/>
        <v>0</v>
      </c>
      <c r="EA342" s="66">
        <f t="shared" si="50"/>
        <v>0</v>
      </c>
      <c r="EB342" s="66">
        <f t="shared" si="50"/>
        <v>0</v>
      </c>
      <c r="EC342" s="66">
        <f t="shared" si="49"/>
        <v>0</v>
      </c>
      <c r="ED342" s="66">
        <f t="shared" si="49"/>
        <v>0</v>
      </c>
      <c r="EE342" s="66">
        <f t="shared" si="49"/>
        <v>0</v>
      </c>
      <c r="EF342" s="66">
        <f t="shared" si="49"/>
        <v>0</v>
      </c>
      <c r="EG342" s="66">
        <f t="shared" si="49"/>
        <v>0</v>
      </c>
      <c r="EH342" s="66">
        <f t="shared" si="49"/>
        <v>0</v>
      </c>
      <c r="EI342" s="66">
        <f t="shared" si="49"/>
        <v>0</v>
      </c>
      <c r="EJ342" s="66">
        <f t="shared" si="49"/>
        <v>0</v>
      </c>
      <c r="EK342" s="66">
        <f t="shared" si="49"/>
        <v>0</v>
      </c>
      <c r="EL342" s="66">
        <f t="shared" si="49"/>
        <v>0</v>
      </c>
      <c r="EM342" s="66">
        <f t="shared" si="49"/>
        <v>0</v>
      </c>
      <c r="EN342" s="66">
        <f t="shared" si="49"/>
        <v>0</v>
      </c>
      <c r="EO342" s="66">
        <f t="shared" si="49"/>
        <v>0</v>
      </c>
      <c r="EP342" s="66">
        <f t="shared" si="49"/>
        <v>0</v>
      </c>
      <c r="EQ342" s="66">
        <f t="shared" si="49"/>
        <v>0</v>
      </c>
      <c r="ER342" s="66">
        <f t="shared" si="49"/>
        <v>0</v>
      </c>
      <c r="ES342" s="66">
        <f t="shared" si="49"/>
        <v>0</v>
      </c>
      <c r="ET342" s="66">
        <f t="shared" si="49"/>
        <v>0</v>
      </c>
      <c r="EU342" s="66">
        <f t="shared" si="49"/>
        <v>0</v>
      </c>
      <c r="EV342" s="66">
        <f t="shared" si="49"/>
        <v>0</v>
      </c>
      <c r="EW342" s="66">
        <f t="shared" si="49"/>
        <v>0</v>
      </c>
      <c r="EX342" s="66">
        <f t="shared" si="49"/>
        <v>0</v>
      </c>
      <c r="EY342" s="66">
        <f t="shared" si="49"/>
        <v>0</v>
      </c>
      <c r="EZ342" s="66">
        <f t="shared" si="49"/>
        <v>0</v>
      </c>
      <c r="FA342" s="66">
        <f t="shared" si="49"/>
        <v>0</v>
      </c>
      <c r="FB342" s="66">
        <f t="shared" si="49"/>
        <v>0</v>
      </c>
      <c r="FC342" s="66">
        <f t="shared" si="49"/>
        <v>0</v>
      </c>
      <c r="FD342" s="66">
        <f t="shared" si="49"/>
        <v>0</v>
      </c>
      <c r="FE342" s="66">
        <f t="shared" si="49"/>
        <v>0</v>
      </c>
      <c r="FF342" s="66">
        <f t="shared" si="49"/>
        <v>0</v>
      </c>
      <c r="FG342" s="66">
        <f t="shared" si="49"/>
        <v>0</v>
      </c>
      <c r="FH342" s="66">
        <f t="shared" si="49"/>
        <v>0</v>
      </c>
      <c r="FI342" s="66">
        <f t="shared" si="49"/>
        <v>0</v>
      </c>
      <c r="FJ342" s="66">
        <f t="shared" si="49"/>
        <v>0</v>
      </c>
      <c r="FK342" s="66">
        <f t="shared" si="49"/>
        <v>0</v>
      </c>
      <c r="FL342" s="66">
        <f t="shared" si="49"/>
        <v>0</v>
      </c>
    </row>
    <row r="343" spans="2:168">
      <c r="B343" s="123" t="s">
        <v>563</v>
      </c>
      <c r="C343" s="124" t="s">
        <v>184</v>
      </c>
      <c r="D343" s="124" t="s">
        <v>185</v>
      </c>
      <c r="E343" s="66">
        <f t="shared" si="9"/>
        <v>0</v>
      </c>
      <c r="F343" s="66">
        <f t="shared" si="51"/>
        <v>0</v>
      </c>
      <c r="G343" s="66">
        <f t="shared" si="51"/>
        <v>0</v>
      </c>
      <c r="H343" s="66">
        <f t="shared" si="51"/>
        <v>0</v>
      </c>
      <c r="I343" s="66">
        <f t="shared" si="51"/>
        <v>0</v>
      </c>
      <c r="J343" s="66">
        <f t="shared" si="51"/>
        <v>0</v>
      </c>
      <c r="K343" s="66">
        <f t="shared" si="51"/>
        <v>0</v>
      </c>
      <c r="L343" s="66">
        <f t="shared" si="51"/>
        <v>0</v>
      </c>
      <c r="M343" s="66">
        <f t="shared" si="51"/>
        <v>0</v>
      </c>
      <c r="N343" s="66">
        <f t="shared" si="51"/>
        <v>0</v>
      </c>
      <c r="O343" s="66">
        <f t="shared" si="51"/>
        <v>0</v>
      </c>
      <c r="P343" s="66">
        <f t="shared" si="51"/>
        <v>0</v>
      </c>
      <c r="Q343" s="66">
        <f t="shared" si="51"/>
        <v>0</v>
      </c>
      <c r="R343" s="66">
        <f t="shared" si="51"/>
        <v>0</v>
      </c>
      <c r="S343" s="66">
        <f t="shared" si="51"/>
        <v>0</v>
      </c>
      <c r="T343" s="66">
        <f t="shared" si="51"/>
        <v>0</v>
      </c>
      <c r="U343" s="66">
        <f t="shared" si="51"/>
        <v>0</v>
      </c>
      <c r="V343" s="66">
        <f t="shared" si="51"/>
        <v>0</v>
      </c>
      <c r="W343" s="66">
        <f t="shared" si="51"/>
        <v>0</v>
      </c>
      <c r="X343" s="66">
        <f t="shared" si="51"/>
        <v>0</v>
      </c>
      <c r="Y343" s="66">
        <f t="shared" si="51"/>
        <v>0</v>
      </c>
      <c r="Z343" s="66">
        <f t="shared" si="51"/>
        <v>0</v>
      </c>
      <c r="AA343" s="66">
        <f t="shared" si="51"/>
        <v>0</v>
      </c>
      <c r="AB343" s="66">
        <f t="shared" si="51"/>
        <v>0</v>
      </c>
      <c r="AC343" s="66">
        <f t="shared" si="51"/>
        <v>0</v>
      </c>
      <c r="AD343" s="66">
        <f t="shared" si="51"/>
        <v>0</v>
      </c>
      <c r="AE343" s="66">
        <f t="shared" si="51"/>
        <v>0</v>
      </c>
      <c r="AF343" s="66">
        <f t="shared" si="51"/>
        <v>0</v>
      </c>
      <c r="AG343" s="66">
        <f t="shared" si="51"/>
        <v>0</v>
      </c>
      <c r="AH343" s="66">
        <f t="shared" si="51"/>
        <v>0</v>
      </c>
      <c r="AI343" s="66">
        <f t="shared" si="51"/>
        <v>0</v>
      </c>
      <c r="AJ343" s="66">
        <f t="shared" si="51"/>
        <v>0</v>
      </c>
      <c r="AK343" s="66">
        <f t="shared" si="51"/>
        <v>0</v>
      </c>
      <c r="AL343" s="66">
        <f t="shared" si="51"/>
        <v>0</v>
      </c>
      <c r="AM343" s="66">
        <f t="shared" si="51"/>
        <v>0</v>
      </c>
      <c r="AN343" s="66">
        <f t="shared" si="51"/>
        <v>0</v>
      </c>
      <c r="AO343" s="66">
        <f t="shared" si="51"/>
        <v>0</v>
      </c>
      <c r="AP343" s="66">
        <f t="shared" si="51"/>
        <v>0</v>
      </c>
      <c r="AQ343" s="66">
        <f t="shared" si="51"/>
        <v>0</v>
      </c>
      <c r="AR343" s="66">
        <f t="shared" si="51"/>
        <v>0</v>
      </c>
      <c r="AS343" s="66">
        <f t="shared" si="51"/>
        <v>0</v>
      </c>
      <c r="AT343" s="66">
        <f t="shared" si="51"/>
        <v>0</v>
      </c>
      <c r="AU343" s="66">
        <f t="shared" si="51"/>
        <v>0</v>
      </c>
      <c r="AV343" s="66">
        <f t="shared" si="51"/>
        <v>0</v>
      </c>
      <c r="AW343" s="66">
        <f t="shared" si="51"/>
        <v>0</v>
      </c>
      <c r="AX343" s="66">
        <f t="shared" si="51"/>
        <v>0</v>
      </c>
      <c r="AY343" s="66">
        <f t="shared" si="51"/>
        <v>0</v>
      </c>
      <c r="AZ343" s="66">
        <f t="shared" si="51"/>
        <v>0</v>
      </c>
      <c r="BA343" s="66">
        <f t="shared" si="51"/>
        <v>0</v>
      </c>
      <c r="BB343" s="66">
        <f t="shared" si="51"/>
        <v>0</v>
      </c>
      <c r="BC343" s="66">
        <f t="shared" si="51"/>
        <v>0</v>
      </c>
      <c r="BD343" s="66">
        <f t="shared" si="51"/>
        <v>0</v>
      </c>
      <c r="BE343" s="66">
        <f t="shared" si="51"/>
        <v>0</v>
      </c>
      <c r="BF343" s="66">
        <f t="shared" si="51"/>
        <v>0</v>
      </c>
      <c r="BG343" s="66">
        <f t="shared" si="51"/>
        <v>0</v>
      </c>
      <c r="BH343" s="66">
        <f t="shared" si="51"/>
        <v>0</v>
      </c>
      <c r="BI343" s="66">
        <f t="shared" si="51"/>
        <v>0</v>
      </c>
      <c r="BJ343" s="66">
        <f t="shared" si="51"/>
        <v>0</v>
      </c>
      <c r="BK343" s="66">
        <f t="shared" si="51"/>
        <v>0</v>
      </c>
      <c r="BL343" s="66">
        <f t="shared" si="51"/>
        <v>0</v>
      </c>
      <c r="BM343" s="66">
        <f t="shared" si="51"/>
        <v>0</v>
      </c>
      <c r="BN343" s="66">
        <f t="shared" si="51"/>
        <v>0</v>
      </c>
      <c r="BO343" s="66">
        <f t="shared" si="51"/>
        <v>0</v>
      </c>
      <c r="BP343" s="66">
        <f t="shared" si="51"/>
        <v>0</v>
      </c>
      <c r="BQ343" s="66">
        <f t="shared" ref="BQ343:EB346" si="52">BQ62-BQ218</f>
        <v>0</v>
      </c>
      <c r="BR343" s="66">
        <f t="shared" si="52"/>
        <v>0</v>
      </c>
      <c r="BS343" s="66">
        <f t="shared" si="52"/>
        <v>0</v>
      </c>
      <c r="BT343" s="66">
        <f t="shared" si="52"/>
        <v>0</v>
      </c>
      <c r="BU343" s="66">
        <f t="shared" si="52"/>
        <v>0</v>
      </c>
      <c r="BV343" s="66">
        <f t="shared" si="52"/>
        <v>0</v>
      </c>
      <c r="BW343" s="66">
        <f t="shared" si="52"/>
        <v>0</v>
      </c>
      <c r="BX343" s="66">
        <f t="shared" si="52"/>
        <v>0</v>
      </c>
      <c r="BY343" s="66">
        <f t="shared" si="52"/>
        <v>0</v>
      </c>
      <c r="BZ343" s="66">
        <f t="shared" si="52"/>
        <v>0</v>
      </c>
      <c r="CA343" s="66">
        <f t="shared" si="52"/>
        <v>0</v>
      </c>
      <c r="CB343" s="66">
        <f t="shared" si="52"/>
        <v>0</v>
      </c>
      <c r="CC343" s="66">
        <f t="shared" si="52"/>
        <v>0</v>
      </c>
      <c r="CD343" s="66">
        <f t="shared" si="52"/>
        <v>0</v>
      </c>
      <c r="CE343" s="66">
        <f t="shared" si="52"/>
        <v>0</v>
      </c>
      <c r="CF343" s="66">
        <f t="shared" si="52"/>
        <v>0</v>
      </c>
      <c r="CG343" s="66">
        <f t="shared" si="52"/>
        <v>0</v>
      </c>
      <c r="CH343" s="66">
        <f t="shared" si="52"/>
        <v>0</v>
      </c>
      <c r="CI343" s="66">
        <f t="shared" si="52"/>
        <v>0</v>
      </c>
      <c r="CJ343" s="66">
        <f t="shared" si="52"/>
        <v>0</v>
      </c>
      <c r="CK343" s="66">
        <f t="shared" si="52"/>
        <v>0</v>
      </c>
      <c r="CL343" s="66">
        <f t="shared" si="52"/>
        <v>0</v>
      </c>
      <c r="CM343" s="66">
        <f t="shared" si="52"/>
        <v>0</v>
      </c>
      <c r="CN343" s="66">
        <f t="shared" si="52"/>
        <v>0</v>
      </c>
      <c r="CO343" s="66">
        <f t="shared" si="52"/>
        <v>0</v>
      </c>
      <c r="CP343" s="66">
        <f t="shared" si="52"/>
        <v>0</v>
      </c>
      <c r="CQ343" s="66">
        <f t="shared" si="52"/>
        <v>0</v>
      </c>
      <c r="CR343" s="66">
        <f t="shared" si="52"/>
        <v>0</v>
      </c>
      <c r="CS343" s="66">
        <f t="shared" si="52"/>
        <v>0</v>
      </c>
      <c r="CT343" s="66">
        <f t="shared" si="52"/>
        <v>0</v>
      </c>
      <c r="CU343" s="66">
        <f t="shared" si="52"/>
        <v>0</v>
      </c>
      <c r="CV343" s="66">
        <f t="shared" si="52"/>
        <v>0</v>
      </c>
      <c r="CW343" s="66">
        <f t="shared" si="52"/>
        <v>0</v>
      </c>
      <c r="CX343" s="66">
        <f t="shared" si="52"/>
        <v>0</v>
      </c>
      <c r="CY343" s="66">
        <f t="shared" si="52"/>
        <v>0</v>
      </c>
      <c r="CZ343" s="66">
        <f t="shared" si="52"/>
        <v>0</v>
      </c>
      <c r="DA343" s="66">
        <f t="shared" si="52"/>
        <v>0</v>
      </c>
      <c r="DB343" s="66">
        <f t="shared" si="52"/>
        <v>0</v>
      </c>
      <c r="DC343" s="66">
        <f t="shared" si="52"/>
        <v>0</v>
      </c>
      <c r="DD343" s="66">
        <f t="shared" si="52"/>
        <v>0</v>
      </c>
      <c r="DE343" s="66">
        <f t="shared" si="52"/>
        <v>0</v>
      </c>
      <c r="DF343" s="66">
        <f t="shared" si="52"/>
        <v>0</v>
      </c>
      <c r="DG343" s="66">
        <f t="shared" si="52"/>
        <v>0</v>
      </c>
      <c r="DH343" s="66">
        <f t="shared" si="52"/>
        <v>0</v>
      </c>
      <c r="DI343" s="66">
        <f t="shared" si="52"/>
        <v>0</v>
      </c>
      <c r="DJ343" s="66">
        <f t="shared" si="52"/>
        <v>0</v>
      </c>
      <c r="DK343" s="66">
        <f t="shared" si="52"/>
        <v>0</v>
      </c>
      <c r="DL343" s="66">
        <f t="shared" si="52"/>
        <v>0</v>
      </c>
      <c r="DM343" s="66">
        <f t="shared" si="52"/>
        <v>0</v>
      </c>
      <c r="DN343" s="66">
        <f t="shared" si="52"/>
        <v>0</v>
      </c>
      <c r="DO343" s="66">
        <f t="shared" si="52"/>
        <v>0</v>
      </c>
      <c r="DP343" s="66">
        <f t="shared" si="52"/>
        <v>0</v>
      </c>
      <c r="DQ343" s="66">
        <f t="shared" si="52"/>
        <v>0</v>
      </c>
      <c r="DR343" s="66">
        <f t="shared" si="52"/>
        <v>0</v>
      </c>
      <c r="DS343" s="66">
        <f t="shared" si="52"/>
        <v>0</v>
      </c>
      <c r="DT343" s="66">
        <f t="shared" si="52"/>
        <v>0</v>
      </c>
      <c r="DU343" s="66">
        <f t="shared" si="52"/>
        <v>0</v>
      </c>
      <c r="DV343" s="66">
        <f t="shared" si="52"/>
        <v>0</v>
      </c>
      <c r="DW343" s="66">
        <f t="shared" si="52"/>
        <v>0</v>
      </c>
      <c r="DX343" s="66">
        <f t="shared" si="52"/>
        <v>0</v>
      </c>
      <c r="DY343" s="66">
        <f t="shared" si="52"/>
        <v>0</v>
      </c>
      <c r="DZ343" s="66">
        <f t="shared" si="52"/>
        <v>0</v>
      </c>
      <c r="EA343" s="66">
        <f t="shared" si="52"/>
        <v>0</v>
      </c>
      <c r="EB343" s="66">
        <f t="shared" si="52"/>
        <v>0</v>
      </c>
      <c r="EC343" s="66">
        <f t="shared" si="49"/>
        <v>0</v>
      </c>
      <c r="ED343" s="66">
        <f t="shared" si="49"/>
        <v>0</v>
      </c>
      <c r="EE343" s="66">
        <f t="shared" si="49"/>
        <v>0</v>
      </c>
      <c r="EF343" s="66">
        <f t="shared" si="49"/>
        <v>0</v>
      </c>
      <c r="EG343" s="66">
        <f t="shared" si="49"/>
        <v>0</v>
      </c>
      <c r="EH343" s="66">
        <f t="shared" si="49"/>
        <v>0</v>
      </c>
      <c r="EI343" s="66">
        <f t="shared" si="49"/>
        <v>0</v>
      </c>
      <c r="EJ343" s="66">
        <f t="shared" si="49"/>
        <v>0</v>
      </c>
      <c r="EK343" s="66">
        <f t="shared" si="49"/>
        <v>0</v>
      </c>
      <c r="EL343" s="66">
        <f t="shared" si="49"/>
        <v>0</v>
      </c>
      <c r="EM343" s="66">
        <f t="shared" si="49"/>
        <v>0</v>
      </c>
      <c r="EN343" s="66">
        <f t="shared" si="49"/>
        <v>0</v>
      </c>
      <c r="EO343" s="66">
        <f t="shared" si="49"/>
        <v>0</v>
      </c>
      <c r="EP343" s="66">
        <f t="shared" si="49"/>
        <v>0</v>
      </c>
      <c r="EQ343" s="66">
        <f t="shared" si="49"/>
        <v>0</v>
      </c>
      <c r="ER343" s="66">
        <f t="shared" si="49"/>
        <v>0</v>
      </c>
      <c r="ES343" s="66">
        <f t="shared" si="49"/>
        <v>0</v>
      </c>
      <c r="ET343" s="66">
        <f t="shared" si="49"/>
        <v>0</v>
      </c>
      <c r="EU343" s="66">
        <f t="shared" si="49"/>
        <v>0</v>
      </c>
      <c r="EV343" s="66">
        <f t="shared" si="49"/>
        <v>0</v>
      </c>
      <c r="EW343" s="66">
        <f t="shared" si="49"/>
        <v>0</v>
      </c>
      <c r="EX343" s="66">
        <f t="shared" si="49"/>
        <v>0</v>
      </c>
      <c r="EY343" s="66">
        <f t="shared" si="49"/>
        <v>0</v>
      </c>
      <c r="EZ343" s="66">
        <f t="shared" si="49"/>
        <v>0</v>
      </c>
      <c r="FA343" s="66">
        <f t="shared" si="49"/>
        <v>0</v>
      </c>
      <c r="FB343" s="66">
        <f t="shared" si="49"/>
        <v>0</v>
      </c>
      <c r="FC343" s="66">
        <f t="shared" si="49"/>
        <v>0</v>
      </c>
      <c r="FD343" s="66">
        <f t="shared" si="49"/>
        <v>0</v>
      </c>
      <c r="FE343" s="66">
        <f t="shared" si="49"/>
        <v>0</v>
      </c>
      <c r="FF343" s="66">
        <f t="shared" si="49"/>
        <v>0</v>
      </c>
      <c r="FG343" s="66">
        <f t="shared" si="49"/>
        <v>0</v>
      </c>
      <c r="FH343" s="66">
        <f t="shared" si="49"/>
        <v>0</v>
      </c>
      <c r="FI343" s="66">
        <f t="shared" si="49"/>
        <v>0</v>
      </c>
      <c r="FJ343" s="66">
        <f t="shared" si="49"/>
        <v>0</v>
      </c>
      <c r="FK343" s="66">
        <f t="shared" si="49"/>
        <v>0</v>
      </c>
      <c r="FL343" s="66">
        <f t="shared" si="49"/>
        <v>0</v>
      </c>
    </row>
    <row r="344" spans="2:168">
      <c r="B344" s="123" t="s">
        <v>564</v>
      </c>
      <c r="C344" s="124" t="s">
        <v>186</v>
      </c>
      <c r="D344" s="124" t="s">
        <v>187</v>
      </c>
      <c r="E344" s="66">
        <f t="shared" si="9"/>
        <v>0</v>
      </c>
      <c r="F344" s="66">
        <f t="shared" ref="F344:BQ347" si="53">F63-F219</f>
        <v>0</v>
      </c>
      <c r="G344" s="66">
        <f t="shared" si="53"/>
        <v>0</v>
      </c>
      <c r="H344" s="66">
        <f t="shared" si="53"/>
        <v>0</v>
      </c>
      <c r="I344" s="66">
        <f t="shared" si="53"/>
        <v>0</v>
      </c>
      <c r="J344" s="66">
        <f t="shared" si="53"/>
        <v>0</v>
      </c>
      <c r="K344" s="66">
        <f t="shared" si="53"/>
        <v>0</v>
      </c>
      <c r="L344" s="66">
        <f t="shared" si="53"/>
        <v>0</v>
      </c>
      <c r="M344" s="66">
        <f t="shared" si="53"/>
        <v>0</v>
      </c>
      <c r="N344" s="66">
        <f t="shared" si="53"/>
        <v>0</v>
      </c>
      <c r="O344" s="66">
        <f t="shared" si="53"/>
        <v>0</v>
      </c>
      <c r="P344" s="66">
        <f t="shared" si="53"/>
        <v>0</v>
      </c>
      <c r="Q344" s="66">
        <f t="shared" si="53"/>
        <v>0</v>
      </c>
      <c r="R344" s="66">
        <f t="shared" si="53"/>
        <v>0</v>
      </c>
      <c r="S344" s="66">
        <f t="shared" si="53"/>
        <v>0</v>
      </c>
      <c r="T344" s="66">
        <f t="shared" si="53"/>
        <v>0</v>
      </c>
      <c r="U344" s="66">
        <f t="shared" si="53"/>
        <v>0</v>
      </c>
      <c r="V344" s="66">
        <f t="shared" si="53"/>
        <v>0</v>
      </c>
      <c r="W344" s="66">
        <f t="shared" si="53"/>
        <v>0</v>
      </c>
      <c r="X344" s="66">
        <f t="shared" si="53"/>
        <v>0</v>
      </c>
      <c r="Y344" s="66">
        <f t="shared" si="53"/>
        <v>0</v>
      </c>
      <c r="Z344" s="66">
        <f t="shared" si="53"/>
        <v>0</v>
      </c>
      <c r="AA344" s="66">
        <f t="shared" si="53"/>
        <v>0</v>
      </c>
      <c r="AB344" s="66">
        <f t="shared" si="53"/>
        <v>0</v>
      </c>
      <c r="AC344" s="66">
        <f t="shared" si="53"/>
        <v>0</v>
      </c>
      <c r="AD344" s="66">
        <f t="shared" si="53"/>
        <v>0</v>
      </c>
      <c r="AE344" s="66">
        <f t="shared" si="53"/>
        <v>0</v>
      </c>
      <c r="AF344" s="66">
        <f t="shared" si="53"/>
        <v>0</v>
      </c>
      <c r="AG344" s="66">
        <f t="shared" si="53"/>
        <v>0</v>
      </c>
      <c r="AH344" s="66">
        <f t="shared" si="53"/>
        <v>0</v>
      </c>
      <c r="AI344" s="66">
        <f t="shared" si="53"/>
        <v>0</v>
      </c>
      <c r="AJ344" s="66">
        <f t="shared" si="53"/>
        <v>0</v>
      </c>
      <c r="AK344" s="66">
        <f t="shared" si="53"/>
        <v>0</v>
      </c>
      <c r="AL344" s="66">
        <f t="shared" si="53"/>
        <v>0</v>
      </c>
      <c r="AM344" s="66">
        <f t="shared" si="53"/>
        <v>0</v>
      </c>
      <c r="AN344" s="66">
        <f t="shared" si="53"/>
        <v>0</v>
      </c>
      <c r="AO344" s="66">
        <f t="shared" si="53"/>
        <v>0</v>
      </c>
      <c r="AP344" s="66">
        <f t="shared" si="53"/>
        <v>0</v>
      </c>
      <c r="AQ344" s="66">
        <f t="shared" si="53"/>
        <v>0</v>
      </c>
      <c r="AR344" s="66">
        <f t="shared" si="53"/>
        <v>0</v>
      </c>
      <c r="AS344" s="66">
        <f t="shared" si="53"/>
        <v>0</v>
      </c>
      <c r="AT344" s="66">
        <f t="shared" si="53"/>
        <v>0</v>
      </c>
      <c r="AU344" s="66">
        <f t="shared" si="53"/>
        <v>0</v>
      </c>
      <c r="AV344" s="66">
        <f t="shared" si="53"/>
        <v>0</v>
      </c>
      <c r="AW344" s="66">
        <f t="shared" si="53"/>
        <v>0</v>
      </c>
      <c r="AX344" s="66">
        <f t="shared" si="53"/>
        <v>0</v>
      </c>
      <c r="AY344" s="66">
        <f t="shared" si="53"/>
        <v>0</v>
      </c>
      <c r="AZ344" s="66">
        <f t="shared" si="53"/>
        <v>0</v>
      </c>
      <c r="BA344" s="66">
        <f t="shared" si="53"/>
        <v>0</v>
      </c>
      <c r="BB344" s="66">
        <f t="shared" si="53"/>
        <v>0</v>
      </c>
      <c r="BC344" s="66">
        <f t="shared" si="53"/>
        <v>0</v>
      </c>
      <c r="BD344" s="66">
        <f t="shared" si="53"/>
        <v>0</v>
      </c>
      <c r="BE344" s="66">
        <f t="shared" si="53"/>
        <v>0</v>
      </c>
      <c r="BF344" s="66">
        <f t="shared" si="53"/>
        <v>0</v>
      </c>
      <c r="BG344" s="66">
        <f t="shared" si="53"/>
        <v>0</v>
      </c>
      <c r="BH344" s="66">
        <f t="shared" si="53"/>
        <v>0</v>
      </c>
      <c r="BI344" s="66">
        <f t="shared" si="53"/>
        <v>0</v>
      </c>
      <c r="BJ344" s="66">
        <f t="shared" si="53"/>
        <v>0</v>
      </c>
      <c r="BK344" s="66">
        <f t="shared" si="53"/>
        <v>0</v>
      </c>
      <c r="BL344" s="66">
        <f t="shared" si="53"/>
        <v>0</v>
      </c>
      <c r="BM344" s="66">
        <f t="shared" si="53"/>
        <v>0</v>
      </c>
      <c r="BN344" s="66">
        <f t="shared" si="53"/>
        <v>0</v>
      </c>
      <c r="BO344" s="66">
        <f t="shared" si="53"/>
        <v>0</v>
      </c>
      <c r="BP344" s="66">
        <f t="shared" si="53"/>
        <v>0</v>
      </c>
      <c r="BQ344" s="66">
        <f t="shared" si="53"/>
        <v>0</v>
      </c>
      <c r="BR344" s="66">
        <f t="shared" si="52"/>
        <v>0</v>
      </c>
      <c r="BS344" s="66">
        <f t="shared" si="52"/>
        <v>0</v>
      </c>
      <c r="BT344" s="66">
        <f t="shared" si="52"/>
        <v>0</v>
      </c>
      <c r="BU344" s="66">
        <f t="shared" si="52"/>
        <v>0</v>
      </c>
      <c r="BV344" s="66">
        <f t="shared" si="52"/>
        <v>0</v>
      </c>
      <c r="BW344" s="66">
        <f t="shared" si="52"/>
        <v>0</v>
      </c>
      <c r="BX344" s="66">
        <f t="shared" si="52"/>
        <v>0</v>
      </c>
      <c r="BY344" s="66">
        <f t="shared" si="52"/>
        <v>0</v>
      </c>
      <c r="BZ344" s="66">
        <f t="shared" si="52"/>
        <v>0</v>
      </c>
      <c r="CA344" s="66">
        <f t="shared" si="52"/>
        <v>0</v>
      </c>
      <c r="CB344" s="66">
        <f t="shared" si="52"/>
        <v>0</v>
      </c>
      <c r="CC344" s="66">
        <f t="shared" si="52"/>
        <v>0</v>
      </c>
      <c r="CD344" s="66">
        <f t="shared" si="52"/>
        <v>0</v>
      </c>
      <c r="CE344" s="66">
        <f t="shared" si="52"/>
        <v>0</v>
      </c>
      <c r="CF344" s="66">
        <f t="shared" si="52"/>
        <v>0</v>
      </c>
      <c r="CG344" s="66">
        <f t="shared" si="52"/>
        <v>0</v>
      </c>
      <c r="CH344" s="66">
        <f t="shared" si="52"/>
        <v>0</v>
      </c>
      <c r="CI344" s="66">
        <f t="shared" si="52"/>
        <v>0</v>
      </c>
      <c r="CJ344" s="66">
        <f t="shared" si="52"/>
        <v>0</v>
      </c>
      <c r="CK344" s="66">
        <f t="shared" si="52"/>
        <v>0</v>
      </c>
      <c r="CL344" s="66">
        <f t="shared" si="52"/>
        <v>0</v>
      </c>
      <c r="CM344" s="66">
        <f t="shared" si="52"/>
        <v>0</v>
      </c>
      <c r="CN344" s="66">
        <f t="shared" si="52"/>
        <v>0</v>
      </c>
      <c r="CO344" s="66">
        <f t="shared" si="52"/>
        <v>0</v>
      </c>
      <c r="CP344" s="66">
        <f t="shared" si="52"/>
        <v>0</v>
      </c>
      <c r="CQ344" s="66">
        <f t="shared" si="52"/>
        <v>0</v>
      </c>
      <c r="CR344" s="66">
        <f t="shared" si="52"/>
        <v>0</v>
      </c>
      <c r="CS344" s="66">
        <f t="shared" si="52"/>
        <v>0</v>
      </c>
      <c r="CT344" s="66">
        <f t="shared" si="52"/>
        <v>0</v>
      </c>
      <c r="CU344" s="66">
        <f t="shared" si="52"/>
        <v>0</v>
      </c>
      <c r="CV344" s="66">
        <f t="shared" si="52"/>
        <v>0</v>
      </c>
      <c r="CW344" s="66">
        <f t="shared" si="52"/>
        <v>0</v>
      </c>
      <c r="CX344" s="66">
        <f t="shared" si="52"/>
        <v>0</v>
      </c>
      <c r="CY344" s="66">
        <f t="shared" si="52"/>
        <v>0</v>
      </c>
      <c r="CZ344" s="66">
        <f t="shared" si="52"/>
        <v>0</v>
      </c>
      <c r="DA344" s="66">
        <f t="shared" si="52"/>
        <v>0</v>
      </c>
      <c r="DB344" s="66">
        <f t="shared" si="52"/>
        <v>0</v>
      </c>
      <c r="DC344" s="66">
        <f t="shared" si="52"/>
        <v>0</v>
      </c>
      <c r="DD344" s="66">
        <f t="shared" si="52"/>
        <v>0</v>
      </c>
      <c r="DE344" s="66">
        <f t="shared" si="52"/>
        <v>0</v>
      </c>
      <c r="DF344" s="66">
        <f t="shared" si="52"/>
        <v>0</v>
      </c>
      <c r="DG344" s="66">
        <f t="shared" si="52"/>
        <v>0</v>
      </c>
      <c r="DH344" s="66">
        <f t="shared" si="52"/>
        <v>0</v>
      </c>
      <c r="DI344" s="66">
        <f t="shared" si="52"/>
        <v>0</v>
      </c>
      <c r="DJ344" s="66">
        <f t="shared" si="52"/>
        <v>0</v>
      </c>
      <c r="DK344" s="66">
        <f t="shared" si="52"/>
        <v>0</v>
      </c>
      <c r="DL344" s="66">
        <f t="shared" si="52"/>
        <v>0</v>
      </c>
      <c r="DM344" s="66">
        <f t="shared" si="52"/>
        <v>0</v>
      </c>
      <c r="DN344" s="66">
        <f t="shared" si="52"/>
        <v>0</v>
      </c>
      <c r="DO344" s="66">
        <f t="shared" si="52"/>
        <v>0</v>
      </c>
      <c r="DP344" s="66">
        <f t="shared" si="52"/>
        <v>0</v>
      </c>
      <c r="DQ344" s="66">
        <f t="shared" si="52"/>
        <v>0</v>
      </c>
      <c r="DR344" s="66">
        <f t="shared" si="52"/>
        <v>0</v>
      </c>
      <c r="DS344" s="66">
        <f t="shared" si="52"/>
        <v>0</v>
      </c>
      <c r="DT344" s="66">
        <f t="shared" si="52"/>
        <v>0</v>
      </c>
      <c r="DU344" s="66">
        <f t="shared" si="52"/>
        <v>0</v>
      </c>
      <c r="DV344" s="66">
        <f t="shared" si="52"/>
        <v>0</v>
      </c>
      <c r="DW344" s="66">
        <f t="shared" si="52"/>
        <v>0</v>
      </c>
      <c r="DX344" s="66">
        <f t="shared" si="52"/>
        <v>0</v>
      </c>
      <c r="DY344" s="66">
        <f t="shared" si="52"/>
        <v>0</v>
      </c>
      <c r="DZ344" s="66">
        <f t="shared" si="52"/>
        <v>0</v>
      </c>
      <c r="EA344" s="66">
        <f t="shared" si="52"/>
        <v>0</v>
      </c>
      <c r="EB344" s="66">
        <f t="shared" si="52"/>
        <v>0</v>
      </c>
      <c r="EC344" s="66">
        <f t="shared" si="49"/>
        <v>0</v>
      </c>
      <c r="ED344" s="66">
        <f t="shared" si="49"/>
        <v>0</v>
      </c>
      <c r="EE344" s="66">
        <f t="shared" si="49"/>
        <v>0</v>
      </c>
      <c r="EF344" s="66">
        <f t="shared" si="49"/>
        <v>0</v>
      </c>
      <c r="EG344" s="66">
        <f t="shared" si="49"/>
        <v>0</v>
      </c>
      <c r="EH344" s="66">
        <f t="shared" si="49"/>
        <v>0</v>
      </c>
      <c r="EI344" s="66">
        <f t="shared" si="49"/>
        <v>0</v>
      </c>
      <c r="EJ344" s="66">
        <f t="shared" si="49"/>
        <v>0</v>
      </c>
      <c r="EK344" s="66">
        <f t="shared" si="49"/>
        <v>0</v>
      </c>
      <c r="EL344" s="66">
        <f t="shared" si="49"/>
        <v>0</v>
      </c>
      <c r="EM344" s="66">
        <f t="shared" si="49"/>
        <v>0</v>
      </c>
      <c r="EN344" s="66">
        <f t="shared" si="49"/>
        <v>0</v>
      </c>
      <c r="EO344" s="66">
        <f t="shared" si="49"/>
        <v>0</v>
      </c>
      <c r="EP344" s="66">
        <f t="shared" si="49"/>
        <v>0</v>
      </c>
      <c r="EQ344" s="66">
        <f t="shared" si="49"/>
        <v>0</v>
      </c>
      <c r="ER344" s="66">
        <f t="shared" si="49"/>
        <v>0</v>
      </c>
      <c r="ES344" s="66">
        <f t="shared" si="49"/>
        <v>0</v>
      </c>
      <c r="ET344" s="66">
        <f t="shared" si="49"/>
        <v>0</v>
      </c>
      <c r="EU344" s="66">
        <f t="shared" si="49"/>
        <v>0</v>
      </c>
      <c r="EV344" s="66">
        <f t="shared" si="49"/>
        <v>0</v>
      </c>
      <c r="EW344" s="66">
        <f t="shared" si="49"/>
        <v>0</v>
      </c>
      <c r="EX344" s="66">
        <f t="shared" si="49"/>
        <v>0</v>
      </c>
      <c r="EY344" s="66">
        <f t="shared" si="49"/>
        <v>0</v>
      </c>
      <c r="EZ344" s="66">
        <f t="shared" si="49"/>
        <v>0</v>
      </c>
      <c r="FA344" s="66">
        <f t="shared" si="49"/>
        <v>0</v>
      </c>
      <c r="FB344" s="66">
        <f t="shared" si="49"/>
        <v>0</v>
      </c>
      <c r="FC344" s="66">
        <f t="shared" si="49"/>
        <v>0</v>
      </c>
      <c r="FD344" s="66">
        <f t="shared" si="49"/>
        <v>0</v>
      </c>
      <c r="FE344" s="66">
        <f t="shared" si="49"/>
        <v>0</v>
      </c>
      <c r="FF344" s="66">
        <f t="shared" si="49"/>
        <v>0</v>
      </c>
      <c r="FG344" s="66">
        <f t="shared" si="49"/>
        <v>0</v>
      </c>
      <c r="FH344" s="66">
        <f t="shared" si="49"/>
        <v>0</v>
      </c>
      <c r="FI344" s="66">
        <f t="shared" si="49"/>
        <v>0</v>
      </c>
      <c r="FJ344" s="66">
        <f t="shared" si="49"/>
        <v>0</v>
      </c>
      <c r="FK344" s="66">
        <f t="shared" si="49"/>
        <v>0</v>
      </c>
      <c r="FL344" s="66">
        <f t="shared" si="49"/>
        <v>0</v>
      </c>
    </row>
    <row r="345" spans="2:168">
      <c r="B345" s="123" t="s">
        <v>565</v>
      </c>
      <c r="C345" s="124" t="s">
        <v>188</v>
      </c>
      <c r="D345" s="124" t="s">
        <v>189</v>
      </c>
      <c r="E345" s="66">
        <f t="shared" si="9"/>
        <v>0</v>
      </c>
      <c r="F345" s="66">
        <f t="shared" si="53"/>
        <v>0</v>
      </c>
      <c r="G345" s="66">
        <f t="shared" si="53"/>
        <v>0</v>
      </c>
      <c r="H345" s="66">
        <f t="shared" si="53"/>
        <v>0</v>
      </c>
      <c r="I345" s="66">
        <f t="shared" si="53"/>
        <v>0</v>
      </c>
      <c r="J345" s="66">
        <f t="shared" si="53"/>
        <v>0</v>
      </c>
      <c r="K345" s="66">
        <f t="shared" si="53"/>
        <v>0</v>
      </c>
      <c r="L345" s="66">
        <f t="shared" si="53"/>
        <v>0</v>
      </c>
      <c r="M345" s="66">
        <f t="shared" si="53"/>
        <v>0</v>
      </c>
      <c r="N345" s="66">
        <f t="shared" si="53"/>
        <v>0</v>
      </c>
      <c r="O345" s="66">
        <f t="shared" si="53"/>
        <v>0</v>
      </c>
      <c r="P345" s="66">
        <f t="shared" si="53"/>
        <v>0</v>
      </c>
      <c r="Q345" s="66">
        <f t="shared" si="53"/>
        <v>0</v>
      </c>
      <c r="R345" s="66">
        <f t="shared" si="53"/>
        <v>0</v>
      </c>
      <c r="S345" s="66">
        <f t="shared" si="53"/>
        <v>0</v>
      </c>
      <c r="T345" s="66">
        <f t="shared" si="53"/>
        <v>0</v>
      </c>
      <c r="U345" s="66">
        <f t="shared" si="53"/>
        <v>0</v>
      </c>
      <c r="V345" s="66">
        <f t="shared" si="53"/>
        <v>0</v>
      </c>
      <c r="W345" s="66">
        <f t="shared" si="53"/>
        <v>0</v>
      </c>
      <c r="X345" s="66">
        <f t="shared" si="53"/>
        <v>0</v>
      </c>
      <c r="Y345" s="66">
        <f t="shared" si="53"/>
        <v>0</v>
      </c>
      <c r="Z345" s="66">
        <f t="shared" si="53"/>
        <v>0</v>
      </c>
      <c r="AA345" s="66">
        <f t="shared" si="53"/>
        <v>0</v>
      </c>
      <c r="AB345" s="66">
        <f t="shared" si="53"/>
        <v>0</v>
      </c>
      <c r="AC345" s="66">
        <f t="shared" si="53"/>
        <v>0</v>
      </c>
      <c r="AD345" s="66">
        <f t="shared" si="53"/>
        <v>0</v>
      </c>
      <c r="AE345" s="66">
        <f t="shared" si="53"/>
        <v>0</v>
      </c>
      <c r="AF345" s="66">
        <f t="shared" si="53"/>
        <v>0</v>
      </c>
      <c r="AG345" s="66">
        <f t="shared" si="53"/>
        <v>0</v>
      </c>
      <c r="AH345" s="66">
        <f t="shared" si="53"/>
        <v>0</v>
      </c>
      <c r="AI345" s="66">
        <f t="shared" si="53"/>
        <v>0</v>
      </c>
      <c r="AJ345" s="66">
        <f t="shared" si="53"/>
        <v>0</v>
      </c>
      <c r="AK345" s="66">
        <f t="shared" si="53"/>
        <v>0</v>
      </c>
      <c r="AL345" s="66">
        <f t="shared" si="53"/>
        <v>0</v>
      </c>
      <c r="AM345" s="66">
        <f t="shared" si="53"/>
        <v>0</v>
      </c>
      <c r="AN345" s="66">
        <f t="shared" si="53"/>
        <v>0</v>
      </c>
      <c r="AO345" s="66">
        <f t="shared" si="53"/>
        <v>0</v>
      </c>
      <c r="AP345" s="66">
        <f t="shared" si="53"/>
        <v>0</v>
      </c>
      <c r="AQ345" s="66">
        <f t="shared" si="53"/>
        <v>0</v>
      </c>
      <c r="AR345" s="66">
        <f t="shared" si="53"/>
        <v>0</v>
      </c>
      <c r="AS345" s="66">
        <f t="shared" si="53"/>
        <v>0</v>
      </c>
      <c r="AT345" s="66">
        <f t="shared" si="53"/>
        <v>0</v>
      </c>
      <c r="AU345" s="66">
        <f t="shared" si="53"/>
        <v>0</v>
      </c>
      <c r="AV345" s="66">
        <f t="shared" si="53"/>
        <v>0</v>
      </c>
      <c r="AW345" s="66">
        <f t="shared" si="53"/>
        <v>0</v>
      </c>
      <c r="AX345" s="66">
        <f t="shared" si="53"/>
        <v>0</v>
      </c>
      <c r="AY345" s="66">
        <f t="shared" si="53"/>
        <v>0</v>
      </c>
      <c r="AZ345" s="66">
        <f t="shared" si="53"/>
        <v>0</v>
      </c>
      <c r="BA345" s="66">
        <f t="shared" si="53"/>
        <v>0</v>
      </c>
      <c r="BB345" s="66">
        <f t="shared" si="53"/>
        <v>0</v>
      </c>
      <c r="BC345" s="66">
        <f t="shared" si="53"/>
        <v>0</v>
      </c>
      <c r="BD345" s="66">
        <f t="shared" si="53"/>
        <v>0</v>
      </c>
      <c r="BE345" s="66">
        <f t="shared" si="53"/>
        <v>0</v>
      </c>
      <c r="BF345" s="66">
        <f t="shared" si="53"/>
        <v>0</v>
      </c>
      <c r="BG345" s="66">
        <f t="shared" si="53"/>
        <v>0</v>
      </c>
      <c r="BH345" s="66">
        <f t="shared" si="53"/>
        <v>0</v>
      </c>
      <c r="BI345" s="66">
        <f t="shared" si="53"/>
        <v>0</v>
      </c>
      <c r="BJ345" s="66">
        <f t="shared" si="53"/>
        <v>0</v>
      </c>
      <c r="BK345" s="66">
        <f t="shared" si="53"/>
        <v>0</v>
      </c>
      <c r="BL345" s="66">
        <f t="shared" si="53"/>
        <v>0</v>
      </c>
      <c r="BM345" s="66">
        <f t="shared" si="53"/>
        <v>0</v>
      </c>
      <c r="BN345" s="66">
        <f t="shared" si="53"/>
        <v>0</v>
      </c>
      <c r="BO345" s="66">
        <f t="shared" si="53"/>
        <v>0</v>
      </c>
      <c r="BP345" s="66">
        <f t="shared" si="53"/>
        <v>0</v>
      </c>
      <c r="BQ345" s="66">
        <f t="shared" si="53"/>
        <v>0</v>
      </c>
      <c r="BR345" s="66">
        <f t="shared" si="52"/>
        <v>0</v>
      </c>
      <c r="BS345" s="66">
        <f t="shared" si="52"/>
        <v>0</v>
      </c>
      <c r="BT345" s="66">
        <f t="shared" si="52"/>
        <v>0</v>
      </c>
      <c r="BU345" s="66">
        <f t="shared" si="52"/>
        <v>0</v>
      </c>
      <c r="BV345" s="66">
        <f t="shared" si="52"/>
        <v>0</v>
      </c>
      <c r="BW345" s="66">
        <f t="shared" si="52"/>
        <v>0</v>
      </c>
      <c r="BX345" s="66">
        <f t="shared" si="52"/>
        <v>0</v>
      </c>
      <c r="BY345" s="66">
        <f t="shared" si="52"/>
        <v>0</v>
      </c>
      <c r="BZ345" s="66">
        <f t="shared" si="52"/>
        <v>0</v>
      </c>
      <c r="CA345" s="66">
        <f t="shared" si="52"/>
        <v>0</v>
      </c>
      <c r="CB345" s="66">
        <f t="shared" si="52"/>
        <v>0</v>
      </c>
      <c r="CC345" s="66">
        <f t="shared" si="52"/>
        <v>0</v>
      </c>
      <c r="CD345" s="66">
        <f t="shared" si="52"/>
        <v>0</v>
      </c>
      <c r="CE345" s="66">
        <f t="shared" si="52"/>
        <v>0</v>
      </c>
      <c r="CF345" s="66">
        <f t="shared" si="52"/>
        <v>0</v>
      </c>
      <c r="CG345" s="66">
        <f t="shared" si="52"/>
        <v>0</v>
      </c>
      <c r="CH345" s="66">
        <f t="shared" si="52"/>
        <v>0</v>
      </c>
      <c r="CI345" s="66">
        <f t="shared" si="52"/>
        <v>0</v>
      </c>
      <c r="CJ345" s="66">
        <f t="shared" si="52"/>
        <v>0</v>
      </c>
      <c r="CK345" s="66">
        <f t="shared" si="52"/>
        <v>0</v>
      </c>
      <c r="CL345" s="66">
        <f t="shared" si="52"/>
        <v>0</v>
      </c>
      <c r="CM345" s="66">
        <f t="shared" si="52"/>
        <v>0</v>
      </c>
      <c r="CN345" s="66">
        <f t="shared" si="52"/>
        <v>0</v>
      </c>
      <c r="CO345" s="66">
        <f t="shared" si="52"/>
        <v>0</v>
      </c>
      <c r="CP345" s="66">
        <f t="shared" si="52"/>
        <v>0</v>
      </c>
      <c r="CQ345" s="66">
        <f t="shared" si="52"/>
        <v>0</v>
      </c>
      <c r="CR345" s="66">
        <f t="shared" si="52"/>
        <v>0</v>
      </c>
      <c r="CS345" s="66">
        <f t="shared" si="52"/>
        <v>0</v>
      </c>
      <c r="CT345" s="66">
        <f t="shared" si="52"/>
        <v>0</v>
      </c>
      <c r="CU345" s="66">
        <f t="shared" si="52"/>
        <v>0</v>
      </c>
      <c r="CV345" s="66">
        <f t="shared" si="52"/>
        <v>0</v>
      </c>
      <c r="CW345" s="66">
        <f t="shared" si="52"/>
        <v>0</v>
      </c>
      <c r="CX345" s="66">
        <f t="shared" si="52"/>
        <v>0</v>
      </c>
      <c r="CY345" s="66">
        <f t="shared" si="52"/>
        <v>0</v>
      </c>
      <c r="CZ345" s="66">
        <f t="shared" si="52"/>
        <v>0</v>
      </c>
      <c r="DA345" s="66">
        <f t="shared" si="52"/>
        <v>0</v>
      </c>
      <c r="DB345" s="66">
        <f t="shared" si="52"/>
        <v>0</v>
      </c>
      <c r="DC345" s="66">
        <f t="shared" si="52"/>
        <v>0</v>
      </c>
      <c r="DD345" s="66">
        <f t="shared" si="52"/>
        <v>0</v>
      </c>
      <c r="DE345" s="66">
        <f t="shared" si="52"/>
        <v>0</v>
      </c>
      <c r="DF345" s="66">
        <f t="shared" si="52"/>
        <v>0</v>
      </c>
      <c r="DG345" s="66">
        <f t="shared" si="52"/>
        <v>0</v>
      </c>
      <c r="DH345" s="66">
        <f t="shared" si="52"/>
        <v>0</v>
      </c>
      <c r="DI345" s="66">
        <f t="shared" si="52"/>
        <v>0</v>
      </c>
      <c r="DJ345" s="66">
        <f t="shared" si="52"/>
        <v>0</v>
      </c>
      <c r="DK345" s="66">
        <f t="shared" si="52"/>
        <v>0</v>
      </c>
      <c r="DL345" s="66">
        <f t="shared" si="52"/>
        <v>0</v>
      </c>
      <c r="DM345" s="66">
        <f t="shared" si="52"/>
        <v>0</v>
      </c>
      <c r="DN345" s="66">
        <f t="shared" si="52"/>
        <v>0</v>
      </c>
      <c r="DO345" s="66">
        <f t="shared" si="52"/>
        <v>0</v>
      </c>
      <c r="DP345" s="66">
        <f t="shared" si="52"/>
        <v>0</v>
      </c>
      <c r="DQ345" s="66">
        <f t="shared" si="52"/>
        <v>0</v>
      </c>
      <c r="DR345" s="66">
        <f t="shared" si="52"/>
        <v>0</v>
      </c>
      <c r="DS345" s="66">
        <f t="shared" si="52"/>
        <v>0</v>
      </c>
      <c r="DT345" s="66">
        <f t="shared" si="52"/>
        <v>0</v>
      </c>
      <c r="DU345" s="66">
        <f t="shared" si="52"/>
        <v>0</v>
      </c>
      <c r="DV345" s="66">
        <f t="shared" si="52"/>
        <v>0</v>
      </c>
      <c r="DW345" s="66">
        <f t="shared" si="52"/>
        <v>0</v>
      </c>
      <c r="DX345" s="66">
        <f t="shared" si="52"/>
        <v>0</v>
      </c>
      <c r="DY345" s="66">
        <f t="shared" si="52"/>
        <v>0</v>
      </c>
      <c r="DZ345" s="66">
        <f t="shared" si="52"/>
        <v>0</v>
      </c>
      <c r="EA345" s="66">
        <f t="shared" si="52"/>
        <v>0</v>
      </c>
      <c r="EB345" s="66">
        <f t="shared" si="52"/>
        <v>0</v>
      </c>
      <c r="EC345" s="66">
        <f t="shared" si="49"/>
        <v>0</v>
      </c>
      <c r="ED345" s="66">
        <f t="shared" si="49"/>
        <v>0</v>
      </c>
      <c r="EE345" s="66">
        <f t="shared" si="49"/>
        <v>0</v>
      </c>
      <c r="EF345" s="66">
        <f t="shared" ref="EF345:FL345" si="54">EF64-EF220</f>
        <v>0</v>
      </c>
      <c r="EG345" s="66">
        <f t="shared" si="54"/>
        <v>0</v>
      </c>
      <c r="EH345" s="66">
        <f t="shared" si="54"/>
        <v>0</v>
      </c>
      <c r="EI345" s="66">
        <f t="shared" si="54"/>
        <v>0</v>
      </c>
      <c r="EJ345" s="66">
        <f t="shared" si="54"/>
        <v>0</v>
      </c>
      <c r="EK345" s="66">
        <f t="shared" si="54"/>
        <v>0</v>
      </c>
      <c r="EL345" s="66">
        <f t="shared" si="54"/>
        <v>0</v>
      </c>
      <c r="EM345" s="66">
        <f t="shared" si="54"/>
        <v>0</v>
      </c>
      <c r="EN345" s="66">
        <f t="shared" si="54"/>
        <v>0</v>
      </c>
      <c r="EO345" s="66">
        <f t="shared" si="54"/>
        <v>0</v>
      </c>
      <c r="EP345" s="66">
        <f t="shared" si="54"/>
        <v>0</v>
      </c>
      <c r="EQ345" s="66">
        <f t="shared" si="54"/>
        <v>0</v>
      </c>
      <c r="ER345" s="66">
        <f t="shared" si="54"/>
        <v>0</v>
      </c>
      <c r="ES345" s="66">
        <f t="shared" si="54"/>
        <v>0</v>
      </c>
      <c r="ET345" s="66">
        <f t="shared" si="54"/>
        <v>0</v>
      </c>
      <c r="EU345" s="66">
        <f t="shared" si="54"/>
        <v>0</v>
      </c>
      <c r="EV345" s="66">
        <f t="shared" si="54"/>
        <v>0</v>
      </c>
      <c r="EW345" s="66">
        <f t="shared" si="54"/>
        <v>0</v>
      </c>
      <c r="EX345" s="66">
        <f t="shared" si="54"/>
        <v>0</v>
      </c>
      <c r="EY345" s="66">
        <f t="shared" si="54"/>
        <v>0</v>
      </c>
      <c r="EZ345" s="66">
        <f t="shared" si="54"/>
        <v>0</v>
      </c>
      <c r="FA345" s="66">
        <f t="shared" si="54"/>
        <v>0</v>
      </c>
      <c r="FB345" s="66">
        <f t="shared" si="54"/>
        <v>0</v>
      </c>
      <c r="FC345" s="66">
        <f t="shared" si="54"/>
        <v>0</v>
      </c>
      <c r="FD345" s="66">
        <f t="shared" si="54"/>
        <v>0</v>
      </c>
      <c r="FE345" s="66">
        <f t="shared" si="54"/>
        <v>0</v>
      </c>
      <c r="FF345" s="66">
        <f t="shared" si="54"/>
        <v>0</v>
      </c>
      <c r="FG345" s="66">
        <f t="shared" si="54"/>
        <v>0</v>
      </c>
      <c r="FH345" s="66">
        <f t="shared" si="54"/>
        <v>0</v>
      </c>
      <c r="FI345" s="66">
        <f t="shared" si="54"/>
        <v>0</v>
      </c>
      <c r="FJ345" s="66">
        <f t="shared" si="54"/>
        <v>0</v>
      </c>
      <c r="FK345" s="66">
        <f t="shared" si="54"/>
        <v>0</v>
      </c>
      <c r="FL345" s="66">
        <f t="shared" si="54"/>
        <v>0</v>
      </c>
    </row>
    <row r="346" spans="2:168">
      <c r="B346" s="123" t="s">
        <v>566</v>
      </c>
      <c r="C346" s="124" t="s">
        <v>190</v>
      </c>
      <c r="D346" s="124" t="s">
        <v>191</v>
      </c>
      <c r="E346" s="66">
        <f t="shared" si="9"/>
        <v>0</v>
      </c>
      <c r="F346" s="66">
        <f t="shared" si="53"/>
        <v>0</v>
      </c>
      <c r="G346" s="66">
        <f t="shared" si="53"/>
        <v>0</v>
      </c>
      <c r="H346" s="66">
        <f t="shared" si="53"/>
        <v>0</v>
      </c>
      <c r="I346" s="66">
        <f t="shared" si="53"/>
        <v>0</v>
      </c>
      <c r="J346" s="66">
        <f t="shared" si="53"/>
        <v>0</v>
      </c>
      <c r="K346" s="66">
        <f t="shared" si="53"/>
        <v>0</v>
      </c>
      <c r="L346" s="66">
        <f t="shared" si="53"/>
        <v>0</v>
      </c>
      <c r="M346" s="66">
        <f t="shared" si="53"/>
        <v>0</v>
      </c>
      <c r="N346" s="66">
        <f t="shared" si="53"/>
        <v>0</v>
      </c>
      <c r="O346" s="66">
        <f t="shared" si="53"/>
        <v>0</v>
      </c>
      <c r="P346" s="66">
        <f t="shared" si="53"/>
        <v>0</v>
      </c>
      <c r="Q346" s="66">
        <f t="shared" si="53"/>
        <v>0</v>
      </c>
      <c r="R346" s="66">
        <f t="shared" si="53"/>
        <v>0</v>
      </c>
      <c r="S346" s="66">
        <f t="shared" si="53"/>
        <v>0</v>
      </c>
      <c r="T346" s="66">
        <f t="shared" si="53"/>
        <v>0</v>
      </c>
      <c r="U346" s="66">
        <f t="shared" si="53"/>
        <v>0</v>
      </c>
      <c r="V346" s="66">
        <f t="shared" si="53"/>
        <v>0</v>
      </c>
      <c r="W346" s="66">
        <f t="shared" si="53"/>
        <v>0</v>
      </c>
      <c r="X346" s="66">
        <f t="shared" si="53"/>
        <v>0</v>
      </c>
      <c r="Y346" s="66">
        <f t="shared" si="53"/>
        <v>0</v>
      </c>
      <c r="Z346" s="66">
        <f t="shared" si="53"/>
        <v>0</v>
      </c>
      <c r="AA346" s="66">
        <f t="shared" si="53"/>
        <v>0</v>
      </c>
      <c r="AB346" s="66">
        <f t="shared" si="53"/>
        <v>0</v>
      </c>
      <c r="AC346" s="66">
        <f t="shared" si="53"/>
        <v>0</v>
      </c>
      <c r="AD346" s="66">
        <f t="shared" si="53"/>
        <v>0</v>
      </c>
      <c r="AE346" s="66">
        <f t="shared" si="53"/>
        <v>0</v>
      </c>
      <c r="AF346" s="66">
        <f t="shared" si="53"/>
        <v>0</v>
      </c>
      <c r="AG346" s="66">
        <f t="shared" si="53"/>
        <v>0</v>
      </c>
      <c r="AH346" s="66">
        <f t="shared" si="53"/>
        <v>0</v>
      </c>
      <c r="AI346" s="66">
        <f t="shared" si="53"/>
        <v>0</v>
      </c>
      <c r="AJ346" s="66">
        <f t="shared" si="53"/>
        <v>0</v>
      </c>
      <c r="AK346" s="66">
        <f t="shared" si="53"/>
        <v>0</v>
      </c>
      <c r="AL346" s="66">
        <f t="shared" si="53"/>
        <v>0</v>
      </c>
      <c r="AM346" s="66">
        <f t="shared" si="53"/>
        <v>0</v>
      </c>
      <c r="AN346" s="66">
        <f t="shared" si="53"/>
        <v>0</v>
      </c>
      <c r="AO346" s="66">
        <f t="shared" si="53"/>
        <v>0</v>
      </c>
      <c r="AP346" s="66">
        <f t="shared" si="53"/>
        <v>0</v>
      </c>
      <c r="AQ346" s="66">
        <f t="shared" si="53"/>
        <v>0</v>
      </c>
      <c r="AR346" s="66">
        <f t="shared" si="53"/>
        <v>0</v>
      </c>
      <c r="AS346" s="66">
        <f t="shared" si="53"/>
        <v>0</v>
      </c>
      <c r="AT346" s="66">
        <f t="shared" si="53"/>
        <v>0</v>
      </c>
      <c r="AU346" s="66">
        <f t="shared" si="53"/>
        <v>0</v>
      </c>
      <c r="AV346" s="66">
        <f t="shared" si="53"/>
        <v>0</v>
      </c>
      <c r="AW346" s="66">
        <f t="shared" si="53"/>
        <v>0</v>
      </c>
      <c r="AX346" s="66">
        <f t="shared" si="53"/>
        <v>0</v>
      </c>
      <c r="AY346" s="66">
        <f t="shared" si="53"/>
        <v>0</v>
      </c>
      <c r="AZ346" s="66">
        <f t="shared" si="53"/>
        <v>0</v>
      </c>
      <c r="BA346" s="66">
        <f t="shared" si="53"/>
        <v>0</v>
      </c>
      <c r="BB346" s="66">
        <f t="shared" si="53"/>
        <v>0</v>
      </c>
      <c r="BC346" s="66">
        <f t="shared" si="53"/>
        <v>0</v>
      </c>
      <c r="BD346" s="66">
        <f t="shared" si="53"/>
        <v>0</v>
      </c>
      <c r="BE346" s="66">
        <f t="shared" si="53"/>
        <v>0</v>
      </c>
      <c r="BF346" s="66">
        <f t="shared" si="53"/>
        <v>0</v>
      </c>
      <c r="BG346" s="66">
        <f t="shared" si="53"/>
        <v>0</v>
      </c>
      <c r="BH346" s="66">
        <f t="shared" si="53"/>
        <v>0</v>
      </c>
      <c r="BI346" s="66">
        <f t="shared" si="53"/>
        <v>0</v>
      </c>
      <c r="BJ346" s="66">
        <f t="shared" si="53"/>
        <v>0</v>
      </c>
      <c r="BK346" s="66">
        <f t="shared" si="53"/>
        <v>0</v>
      </c>
      <c r="BL346" s="66">
        <f t="shared" si="53"/>
        <v>0</v>
      </c>
      <c r="BM346" s="66">
        <f t="shared" si="53"/>
        <v>0</v>
      </c>
      <c r="BN346" s="66">
        <f t="shared" si="53"/>
        <v>0</v>
      </c>
      <c r="BO346" s="66">
        <f t="shared" si="53"/>
        <v>0</v>
      </c>
      <c r="BP346" s="66">
        <f t="shared" si="53"/>
        <v>0</v>
      </c>
      <c r="BQ346" s="66">
        <f t="shared" si="53"/>
        <v>0</v>
      </c>
      <c r="BR346" s="66">
        <f t="shared" si="52"/>
        <v>0</v>
      </c>
      <c r="BS346" s="66">
        <f t="shared" si="52"/>
        <v>0</v>
      </c>
      <c r="BT346" s="66">
        <f t="shared" si="52"/>
        <v>0</v>
      </c>
      <c r="BU346" s="66">
        <f t="shared" si="52"/>
        <v>0</v>
      </c>
      <c r="BV346" s="66">
        <f t="shared" si="52"/>
        <v>0</v>
      </c>
      <c r="BW346" s="66">
        <f t="shared" si="52"/>
        <v>0</v>
      </c>
      <c r="BX346" s="66">
        <f t="shared" si="52"/>
        <v>0</v>
      </c>
      <c r="BY346" s="66">
        <f t="shared" si="52"/>
        <v>0</v>
      </c>
      <c r="BZ346" s="66">
        <f t="shared" si="52"/>
        <v>0</v>
      </c>
      <c r="CA346" s="66">
        <f t="shared" si="52"/>
        <v>0</v>
      </c>
      <c r="CB346" s="66">
        <f t="shared" si="52"/>
        <v>0</v>
      </c>
      <c r="CC346" s="66">
        <f t="shared" si="52"/>
        <v>0</v>
      </c>
      <c r="CD346" s="66">
        <f t="shared" si="52"/>
        <v>0</v>
      </c>
      <c r="CE346" s="66">
        <f t="shared" si="52"/>
        <v>0</v>
      </c>
      <c r="CF346" s="66">
        <f t="shared" si="52"/>
        <v>0</v>
      </c>
      <c r="CG346" s="66">
        <f t="shared" si="52"/>
        <v>0</v>
      </c>
      <c r="CH346" s="66">
        <f t="shared" si="52"/>
        <v>0</v>
      </c>
      <c r="CI346" s="66">
        <f t="shared" si="52"/>
        <v>0</v>
      </c>
      <c r="CJ346" s="66">
        <f t="shared" si="52"/>
        <v>0</v>
      </c>
      <c r="CK346" s="66">
        <f t="shared" si="52"/>
        <v>0</v>
      </c>
      <c r="CL346" s="66">
        <f t="shared" si="52"/>
        <v>0</v>
      </c>
      <c r="CM346" s="66">
        <f t="shared" si="52"/>
        <v>0</v>
      </c>
      <c r="CN346" s="66">
        <f t="shared" si="52"/>
        <v>0</v>
      </c>
      <c r="CO346" s="66">
        <f t="shared" si="52"/>
        <v>0</v>
      </c>
      <c r="CP346" s="66">
        <f t="shared" si="52"/>
        <v>0</v>
      </c>
      <c r="CQ346" s="66">
        <f t="shared" si="52"/>
        <v>0</v>
      </c>
      <c r="CR346" s="66">
        <f t="shared" si="52"/>
        <v>0</v>
      </c>
      <c r="CS346" s="66">
        <f t="shared" si="52"/>
        <v>0</v>
      </c>
      <c r="CT346" s="66">
        <f t="shared" si="52"/>
        <v>0</v>
      </c>
      <c r="CU346" s="66">
        <f t="shared" si="52"/>
        <v>0</v>
      </c>
      <c r="CV346" s="66">
        <f t="shared" si="52"/>
        <v>0</v>
      </c>
      <c r="CW346" s="66">
        <f t="shared" si="52"/>
        <v>0</v>
      </c>
      <c r="CX346" s="66">
        <f t="shared" si="52"/>
        <v>0</v>
      </c>
      <c r="CY346" s="66">
        <f t="shared" si="52"/>
        <v>0</v>
      </c>
      <c r="CZ346" s="66">
        <f t="shared" si="52"/>
        <v>0</v>
      </c>
      <c r="DA346" s="66">
        <f t="shared" si="52"/>
        <v>0</v>
      </c>
      <c r="DB346" s="66">
        <f t="shared" si="52"/>
        <v>0</v>
      </c>
      <c r="DC346" s="66">
        <f t="shared" si="52"/>
        <v>0</v>
      </c>
      <c r="DD346" s="66">
        <f t="shared" si="52"/>
        <v>0</v>
      </c>
      <c r="DE346" s="66">
        <f t="shared" si="52"/>
        <v>0</v>
      </c>
      <c r="DF346" s="66">
        <f t="shared" si="52"/>
        <v>0</v>
      </c>
      <c r="DG346" s="66">
        <f t="shared" si="52"/>
        <v>0</v>
      </c>
      <c r="DH346" s="66">
        <f t="shared" si="52"/>
        <v>0</v>
      </c>
      <c r="DI346" s="66">
        <f t="shared" si="52"/>
        <v>0</v>
      </c>
      <c r="DJ346" s="66">
        <f t="shared" si="52"/>
        <v>0</v>
      </c>
      <c r="DK346" s="66">
        <f t="shared" si="52"/>
        <v>0</v>
      </c>
      <c r="DL346" s="66">
        <f t="shared" si="52"/>
        <v>0</v>
      </c>
      <c r="DM346" s="66">
        <f t="shared" si="52"/>
        <v>0</v>
      </c>
      <c r="DN346" s="66">
        <f t="shared" si="52"/>
        <v>0</v>
      </c>
      <c r="DO346" s="66">
        <f t="shared" si="52"/>
        <v>0</v>
      </c>
      <c r="DP346" s="66">
        <f t="shared" si="52"/>
        <v>0</v>
      </c>
      <c r="DQ346" s="66">
        <f t="shared" si="52"/>
        <v>0</v>
      </c>
      <c r="DR346" s="66">
        <f t="shared" si="52"/>
        <v>0</v>
      </c>
      <c r="DS346" s="66">
        <f t="shared" si="52"/>
        <v>0</v>
      </c>
      <c r="DT346" s="66">
        <f t="shared" si="52"/>
        <v>0</v>
      </c>
      <c r="DU346" s="66">
        <f t="shared" si="52"/>
        <v>0</v>
      </c>
      <c r="DV346" s="66">
        <f t="shared" si="52"/>
        <v>0</v>
      </c>
      <c r="DW346" s="66">
        <f t="shared" si="52"/>
        <v>0</v>
      </c>
      <c r="DX346" s="66">
        <f t="shared" si="52"/>
        <v>0</v>
      </c>
      <c r="DY346" s="66">
        <f t="shared" si="52"/>
        <v>0</v>
      </c>
      <c r="DZ346" s="66">
        <f t="shared" si="52"/>
        <v>0</v>
      </c>
      <c r="EA346" s="66">
        <f t="shared" si="52"/>
        <v>0</v>
      </c>
      <c r="EB346" s="66">
        <f t="shared" si="52"/>
        <v>0</v>
      </c>
      <c r="EC346" s="66">
        <f t="shared" ref="EC346:FL353" si="55">EC65-EC221</f>
        <v>0</v>
      </c>
      <c r="ED346" s="66">
        <f t="shared" si="55"/>
        <v>0</v>
      </c>
      <c r="EE346" s="66">
        <f t="shared" si="55"/>
        <v>0</v>
      </c>
      <c r="EF346" s="66">
        <f t="shared" si="55"/>
        <v>0</v>
      </c>
      <c r="EG346" s="66">
        <f t="shared" si="55"/>
        <v>0</v>
      </c>
      <c r="EH346" s="66">
        <f t="shared" si="55"/>
        <v>0</v>
      </c>
      <c r="EI346" s="66">
        <f t="shared" si="55"/>
        <v>0</v>
      </c>
      <c r="EJ346" s="66">
        <f t="shared" si="55"/>
        <v>0</v>
      </c>
      <c r="EK346" s="66">
        <f t="shared" si="55"/>
        <v>0</v>
      </c>
      <c r="EL346" s="66">
        <f t="shared" si="55"/>
        <v>0</v>
      </c>
      <c r="EM346" s="66">
        <f t="shared" si="55"/>
        <v>0</v>
      </c>
      <c r="EN346" s="66">
        <f t="shared" si="55"/>
        <v>0</v>
      </c>
      <c r="EO346" s="66">
        <f t="shared" si="55"/>
        <v>0</v>
      </c>
      <c r="EP346" s="66">
        <f t="shared" si="55"/>
        <v>0</v>
      </c>
      <c r="EQ346" s="66">
        <f t="shared" si="55"/>
        <v>0</v>
      </c>
      <c r="ER346" s="66">
        <f t="shared" si="55"/>
        <v>0</v>
      </c>
      <c r="ES346" s="66">
        <f t="shared" si="55"/>
        <v>0</v>
      </c>
      <c r="ET346" s="66">
        <f t="shared" si="55"/>
        <v>0</v>
      </c>
      <c r="EU346" s="66">
        <f t="shared" si="55"/>
        <v>0</v>
      </c>
      <c r="EV346" s="66">
        <f t="shared" si="55"/>
        <v>0</v>
      </c>
      <c r="EW346" s="66">
        <f t="shared" si="55"/>
        <v>0</v>
      </c>
      <c r="EX346" s="66">
        <f t="shared" si="55"/>
        <v>0</v>
      </c>
      <c r="EY346" s="66">
        <f t="shared" si="55"/>
        <v>0</v>
      </c>
      <c r="EZ346" s="66">
        <f t="shared" si="55"/>
        <v>0</v>
      </c>
      <c r="FA346" s="66">
        <f t="shared" si="55"/>
        <v>0</v>
      </c>
      <c r="FB346" s="66">
        <f t="shared" si="55"/>
        <v>0</v>
      </c>
      <c r="FC346" s="66">
        <f t="shared" si="55"/>
        <v>0</v>
      </c>
      <c r="FD346" s="66">
        <f t="shared" si="55"/>
        <v>0</v>
      </c>
      <c r="FE346" s="66">
        <f t="shared" si="55"/>
        <v>0</v>
      </c>
      <c r="FF346" s="66">
        <f t="shared" si="55"/>
        <v>0</v>
      </c>
      <c r="FG346" s="66">
        <f t="shared" si="55"/>
        <v>0</v>
      </c>
      <c r="FH346" s="66">
        <f t="shared" si="55"/>
        <v>0</v>
      </c>
      <c r="FI346" s="66">
        <f t="shared" si="55"/>
        <v>0</v>
      </c>
      <c r="FJ346" s="66">
        <f t="shared" si="55"/>
        <v>0</v>
      </c>
      <c r="FK346" s="66">
        <f t="shared" si="55"/>
        <v>0</v>
      </c>
      <c r="FL346" s="66">
        <f t="shared" si="55"/>
        <v>0</v>
      </c>
    </row>
    <row r="347" spans="2:168">
      <c r="B347" s="123" t="s">
        <v>567</v>
      </c>
      <c r="C347" s="124" t="s">
        <v>192</v>
      </c>
      <c r="D347" s="124" t="s">
        <v>193</v>
      </c>
      <c r="E347" s="66">
        <f t="shared" si="9"/>
        <v>0</v>
      </c>
      <c r="F347" s="66">
        <f t="shared" si="53"/>
        <v>0</v>
      </c>
      <c r="G347" s="66">
        <f t="shared" si="53"/>
        <v>0</v>
      </c>
      <c r="H347" s="66">
        <f t="shared" si="53"/>
        <v>0</v>
      </c>
      <c r="I347" s="66">
        <f t="shared" si="53"/>
        <v>0</v>
      </c>
      <c r="J347" s="66">
        <f t="shared" si="53"/>
        <v>0</v>
      </c>
      <c r="K347" s="66">
        <f t="shared" si="53"/>
        <v>0</v>
      </c>
      <c r="L347" s="66">
        <f t="shared" si="53"/>
        <v>0</v>
      </c>
      <c r="M347" s="66">
        <f t="shared" si="53"/>
        <v>0</v>
      </c>
      <c r="N347" s="66">
        <f t="shared" si="53"/>
        <v>0</v>
      </c>
      <c r="O347" s="66">
        <f t="shared" si="53"/>
        <v>0</v>
      </c>
      <c r="P347" s="66">
        <f t="shared" si="53"/>
        <v>0</v>
      </c>
      <c r="Q347" s="66">
        <f t="shared" si="53"/>
        <v>0</v>
      </c>
      <c r="R347" s="66">
        <f t="shared" si="53"/>
        <v>0</v>
      </c>
      <c r="S347" s="66">
        <f t="shared" si="53"/>
        <v>0</v>
      </c>
      <c r="T347" s="66">
        <f t="shared" si="53"/>
        <v>0</v>
      </c>
      <c r="U347" s="66">
        <f t="shared" si="53"/>
        <v>0</v>
      </c>
      <c r="V347" s="66">
        <f t="shared" si="53"/>
        <v>0</v>
      </c>
      <c r="W347" s="66">
        <f t="shared" si="53"/>
        <v>0</v>
      </c>
      <c r="X347" s="66">
        <f t="shared" si="53"/>
        <v>0</v>
      </c>
      <c r="Y347" s="66">
        <f t="shared" si="53"/>
        <v>0</v>
      </c>
      <c r="Z347" s="66">
        <f t="shared" si="53"/>
        <v>0</v>
      </c>
      <c r="AA347" s="66">
        <f t="shared" si="53"/>
        <v>0</v>
      </c>
      <c r="AB347" s="66">
        <f t="shared" si="53"/>
        <v>0</v>
      </c>
      <c r="AC347" s="66">
        <f t="shared" si="53"/>
        <v>0</v>
      </c>
      <c r="AD347" s="66">
        <f t="shared" si="53"/>
        <v>0</v>
      </c>
      <c r="AE347" s="66">
        <f t="shared" si="53"/>
        <v>0</v>
      </c>
      <c r="AF347" s="66">
        <f t="shared" si="53"/>
        <v>0</v>
      </c>
      <c r="AG347" s="66">
        <f t="shared" si="53"/>
        <v>0</v>
      </c>
      <c r="AH347" s="66">
        <f t="shared" si="53"/>
        <v>0</v>
      </c>
      <c r="AI347" s="66">
        <f t="shared" si="53"/>
        <v>0</v>
      </c>
      <c r="AJ347" s="66">
        <f t="shared" si="53"/>
        <v>0</v>
      </c>
      <c r="AK347" s="66">
        <f t="shared" si="53"/>
        <v>0</v>
      </c>
      <c r="AL347" s="66">
        <f t="shared" si="53"/>
        <v>0</v>
      </c>
      <c r="AM347" s="66">
        <f t="shared" si="53"/>
        <v>0</v>
      </c>
      <c r="AN347" s="66">
        <f t="shared" si="53"/>
        <v>0</v>
      </c>
      <c r="AO347" s="66">
        <f t="shared" si="53"/>
        <v>0</v>
      </c>
      <c r="AP347" s="66">
        <f t="shared" si="53"/>
        <v>0</v>
      </c>
      <c r="AQ347" s="66">
        <f t="shared" si="53"/>
        <v>0</v>
      </c>
      <c r="AR347" s="66">
        <f t="shared" si="53"/>
        <v>0</v>
      </c>
      <c r="AS347" s="66">
        <f t="shared" si="53"/>
        <v>0</v>
      </c>
      <c r="AT347" s="66">
        <f t="shared" si="53"/>
        <v>0</v>
      </c>
      <c r="AU347" s="66">
        <f t="shared" si="53"/>
        <v>0</v>
      </c>
      <c r="AV347" s="66">
        <f t="shared" si="53"/>
        <v>0</v>
      </c>
      <c r="AW347" s="66">
        <f t="shared" si="53"/>
        <v>0</v>
      </c>
      <c r="AX347" s="66">
        <f t="shared" si="53"/>
        <v>0</v>
      </c>
      <c r="AY347" s="66">
        <f t="shared" si="53"/>
        <v>0</v>
      </c>
      <c r="AZ347" s="66">
        <f t="shared" si="53"/>
        <v>0</v>
      </c>
      <c r="BA347" s="66">
        <f t="shared" si="53"/>
        <v>0</v>
      </c>
      <c r="BB347" s="66">
        <f t="shared" si="53"/>
        <v>0</v>
      </c>
      <c r="BC347" s="66">
        <f t="shared" si="53"/>
        <v>0</v>
      </c>
      <c r="BD347" s="66">
        <f t="shared" si="53"/>
        <v>0</v>
      </c>
      <c r="BE347" s="66">
        <f t="shared" si="53"/>
        <v>0</v>
      </c>
      <c r="BF347" s="66">
        <f t="shared" si="53"/>
        <v>0</v>
      </c>
      <c r="BG347" s="66">
        <f t="shared" si="53"/>
        <v>0</v>
      </c>
      <c r="BH347" s="66">
        <f t="shared" si="53"/>
        <v>0</v>
      </c>
      <c r="BI347" s="66">
        <f t="shared" si="53"/>
        <v>0</v>
      </c>
      <c r="BJ347" s="66">
        <f t="shared" si="53"/>
        <v>0</v>
      </c>
      <c r="BK347" s="66">
        <f t="shared" si="53"/>
        <v>0</v>
      </c>
      <c r="BL347" s="66">
        <f t="shared" si="53"/>
        <v>0</v>
      </c>
      <c r="BM347" s="66">
        <f t="shared" si="53"/>
        <v>0</v>
      </c>
      <c r="BN347" s="66">
        <f t="shared" si="53"/>
        <v>0</v>
      </c>
      <c r="BO347" s="66">
        <f t="shared" si="53"/>
        <v>0</v>
      </c>
      <c r="BP347" s="66">
        <f t="shared" si="53"/>
        <v>0</v>
      </c>
      <c r="BQ347" s="66">
        <f t="shared" ref="BQ347:EB351" si="56">BQ66-BQ222</f>
        <v>0</v>
      </c>
      <c r="BR347" s="66">
        <f t="shared" si="56"/>
        <v>0</v>
      </c>
      <c r="BS347" s="66">
        <f t="shared" si="56"/>
        <v>0</v>
      </c>
      <c r="BT347" s="66">
        <f t="shared" si="56"/>
        <v>0</v>
      </c>
      <c r="BU347" s="66">
        <f t="shared" si="56"/>
        <v>0</v>
      </c>
      <c r="BV347" s="66">
        <f t="shared" si="56"/>
        <v>0</v>
      </c>
      <c r="BW347" s="66">
        <f t="shared" si="56"/>
        <v>0</v>
      </c>
      <c r="BX347" s="66">
        <f t="shared" si="56"/>
        <v>0</v>
      </c>
      <c r="BY347" s="66">
        <f t="shared" si="56"/>
        <v>0</v>
      </c>
      <c r="BZ347" s="66">
        <f t="shared" si="56"/>
        <v>0</v>
      </c>
      <c r="CA347" s="66">
        <f t="shared" si="56"/>
        <v>0</v>
      </c>
      <c r="CB347" s="66">
        <f t="shared" si="56"/>
        <v>0</v>
      </c>
      <c r="CC347" s="66">
        <f t="shared" si="56"/>
        <v>0</v>
      </c>
      <c r="CD347" s="66">
        <f t="shared" si="56"/>
        <v>0</v>
      </c>
      <c r="CE347" s="66">
        <f t="shared" si="56"/>
        <v>0</v>
      </c>
      <c r="CF347" s="66">
        <f t="shared" si="56"/>
        <v>0</v>
      </c>
      <c r="CG347" s="66">
        <f t="shared" si="56"/>
        <v>0</v>
      </c>
      <c r="CH347" s="66">
        <f t="shared" si="56"/>
        <v>0</v>
      </c>
      <c r="CI347" s="66">
        <f t="shared" si="56"/>
        <v>0</v>
      </c>
      <c r="CJ347" s="66">
        <f t="shared" si="56"/>
        <v>0</v>
      </c>
      <c r="CK347" s="66">
        <f t="shared" si="56"/>
        <v>0</v>
      </c>
      <c r="CL347" s="66">
        <f t="shared" si="56"/>
        <v>0</v>
      </c>
      <c r="CM347" s="66">
        <f t="shared" si="56"/>
        <v>0</v>
      </c>
      <c r="CN347" s="66">
        <f t="shared" si="56"/>
        <v>0</v>
      </c>
      <c r="CO347" s="66">
        <f t="shared" si="56"/>
        <v>0</v>
      </c>
      <c r="CP347" s="66">
        <f t="shared" si="56"/>
        <v>0</v>
      </c>
      <c r="CQ347" s="66">
        <f t="shared" si="56"/>
        <v>0</v>
      </c>
      <c r="CR347" s="66">
        <f t="shared" si="56"/>
        <v>0</v>
      </c>
      <c r="CS347" s="66">
        <f t="shared" si="56"/>
        <v>0</v>
      </c>
      <c r="CT347" s="66">
        <f t="shared" si="56"/>
        <v>0</v>
      </c>
      <c r="CU347" s="66">
        <f t="shared" si="56"/>
        <v>0</v>
      </c>
      <c r="CV347" s="66">
        <f t="shared" si="56"/>
        <v>0</v>
      </c>
      <c r="CW347" s="66">
        <f t="shared" si="56"/>
        <v>0</v>
      </c>
      <c r="CX347" s="66">
        <f t="shared" si="56"/>
        <v>0</v>
      </c>
      <c r="CY347" s="66">
        <f t="shared" si="56"/>
        <v>0</v>
      </c>
      <c r="CZ347" s="66">
        <f t="shared" si="56"/>
        <v>0</v>
      </c>
      <c r="DA347" s="66">
        <f t="shared" si="56"/>
        <v>0</v>
      </c>
      <c r="DB347" s="66">
        <f t="shared" si="56"/>
        <v>0</v>
      </c>
      <c r="DC347" s="66">
        <f t="shared" si="56"/>
        <v>0</v>
      </c>
      <c r="DD347" s="66">
        <f t="shared" si="56"/>
        <v>0</v>
      </c>
      <c r="DE347" s="66">
        <f t="shared" si="56"/>
        <v>0</v>
      </c>
      <c r="DF347" s="66">
        <f t="shared" si="56"/>
        <v>0</v>
      </c>
      <c r="DG347" s="66">
        <f t="shared" si="56"/>
        <v>0</v>
      </c>
      <c r="DH347" s="66">
        <f t="shared" si="56"/>
        <v>0</v>
      </c>
      <c r="DI347" s="66">
        <f t="shared" si="56"/>
        <v>0</v>
      </c>
      <c r="DJ347" s="66">
        <f t="shared" si="56"/>
        <v>0</v>
      </c>
      <c r="DK347" s="66">
        <f t="shared" si="56"/>
        <v>0</v>
      </c>
      <c r="DL347" s="66">
        <f t="shared" si="56"/>
        <v>0</v>
      </c>
      <c r="DM347" s="66">
        <f t="shared" si="56"/>
        <v>0</v>
      </c>
      <c r="DN347" s="66">
        <f t="shared" si="56"/>
        <v>0</v>
      </c>
      <c r="DO347" s="66">
        <f t="shared" si="56"/>
        <v>0</v>
      </c>
      <c r="DP347" s="66">
        <f t="shared" si="56"/>
        <v>0</v>
      </c>
      <c r="DQ347" s="66">
        <f t="shared" si="56"/>
        <v>0</v>
      </c>
      <c r="DR347" s="66">
        <f t="shared" si="56"/>
        <v>0</v>
      </c>
      <c r="DS347" s="66">
        <f t="shared" si="56"/>
        <v>0</v>
      </c>
      <c r="DT347" s="66">
        <f t="shared" si="56"/>
        <v>0</v>
      </c>
      <c r="DU347" s="66">
        <f t="shared" si="56"/>
        <v>0</v>
      </c>
      <c r="DV347" s="66">
        <f t="shared" si="56"/>
        <v>0</v>
      </c>
      <c r="DW347" s="66">
        <f t="shared" si="56"/>
        <v>0</v>
      </c>
      <c r="DX347" s="66">
        <f t="shared" si="56"/>
        <v>0</v>
      </c>
      <c r="DY347" s="66">
        <f t="shared" si="56"/>
        <v>0</v>
      </c>
      <c r="DZ347" s="66">
        <f t="shared" si="56"/>
        <v>0</v>
      </c>
      <c r="EA347" s="66">
        <f t="shared" si="56"/>
        <v>0</v>
      </c>
      <c r="EB347" s="66">
        <f t="shared" si="56"/>
        <v>0</v>
      </c>
      <c r="EC347" s="66">
        <f t="shared" si="55"/>
        <v>0</v>
      </c>
      <c r="ED347" s="66">
        <f t="shared" si="55"/>
        <v>0</v>
      </c>
      <c r="EE347" s="66">
        <f t="shared" si="55"/>
        <v>0</v>
      </c>
      <c r="EF347" s="66">
        <f t="shared" si="55"/>
        <v>0</v>
      </c>
      <c r="EG347" s="66">
        <f t="shared" si="55"/>
        <v>0</v>
      </c>
      <c r="EH347" s="66">
        <f t="shared" si="55"/>
        <v>0</v>
      </c>
      <c r="EI347" s="66">
        <f t="shared" si="55"/>
        <v>0</v>
      </c>
      <c r="EJ347" s="66">
        <f t="shared" si="55"/>
        <v>0</v>
      </c>
      <c r="EK347" s="66">
        <f t="shared" si="55"/>
        <v>0</v>
      </c>
      <c r="EL347" s="66">
        <f t="shared" si="55"/>
        <v>0</v>
      </c>
      <c r="EM347" s="66">
        <f t="shared" si="55"/>
        <v>0</v>
      </c>
      <c r="EN347" s="66">
        <f t="shared" si="55"/>
        <v>0</v>
      </c>
      <c r="EO347" s="66">
        <f t="shared" si="55"/>
        <v>0</v>
      </c>
      <c r="EP347" s="66">
        <f t="shared" si="55"/>
        <v>0</v>
      </c>
      <c r="EQ347" s="66">
        <f t="shared" si="55"/>
        <v>0</v>
      </c>
      <c r="ER347" s="66">
        <f t="shared" si="55"/>
        <v>0</v>
      </c>
      <c r="ES347" s="66">
        <f t="shared" si="55"/>
        <v>0</v>
      </c>
      <c r="ET347" s="66">
        <f t="shared" si="55"/>
        <v>0</v>
      </c>
      <c r="EU347" s="66">
        <f t="shared" si="55"/>
        <v>0</v>
      </c>
      <c r="EV347" s="66">
        <f t="shared" si="55"/>
        <v>0</v>
      </c>
      <c r="EW347" s="66">
        <f t="shared" si="55"/>
        <v>0</v>
      </c>
      <c r="EX347" s="66">
        <f t="shared" si="55"/>
        <v>0</v>
      </c>
      <c r="EY347" s="66">
        <f t="shared" si="55"/>
        <v>0</v>
      </c>
      <c r="EZ347" s="66">
        <f t="shared" si="55"/>
        <v>0</v>
      </c>
      <c r="FA347" s="66">
        <f t="shared" si="55"/>
        <v>0</v>
      </c>
      <c r="FB347" s="66">
        <f t="shared" si="55"/>
        <v>0</v>
      </c>
      <c r="FC347" s="66">
        <f t="shared" si="55"/>
        <v>0</v>
      </c>
      <c r="FD347" s="66">
        <f t="shared" si="55"/>
        <v>0</v>
      </c>
      <c r="FE347" s="66">
        <f t="shared" si="55"/>
        <v>0</v>
      </c>
      <c r="FF347" s="66">
        <f t="shared" si="55"/>
        <v>0</v>
      </c>
      <c r="FG347" s="66">
        <f t="shared" si="55"/>
        <v>0</v>
      </c>
      <c r="FH347" s="66">
        <f t="shared" si="55"/>
        <v>0</v>
      </c>
      <c r="FI347" s="66">
        <f t="shared" si="55"/>
        <v>0</v>
      </c>
      <c r="FJ347" s="66">
        <f t="shared" si="55"/>
        <v>0</v>
      </c>
      <c r="FK347" s="66">
        <f t="shared" si="55"/>
        <v>0</v>
      </c>
      <c r="FL347" s="66">
        <f t="shared" si="55"/>
        <v>0</v>
      </c>
    </row>
    <row r="348" spans="2:168">
      <c r="B348" s="123" t="s">
        <v>568</v>
      </c>
      <c r="C348" s="124" t="s">
        <v>194</v>
      </c>
      <c r="D348" s="124" t="s">
        <v>195</v>
      </c>
      <c r="E348" s="66">
        <f t="shared" si="9"/>
        <v>0</v>
      </c>
      <c r="F348" s="66">
        <f t="shared" ref="F348:BQ351" si="57">F67-F223</f>
        <v>0</v>
      </c>
      <c r="G348" s="66">
        <f t="shared" si="57"/>
        <v>0</v>
      </c>
      <c r="H348" s="66">
        <f t="shared" si="57"/>
        <v>0</v>
      </c>
      <c r="I348" s="66">
        <f t="shared" si="57"/>
        <v>0</v>
      </c>
      <c r="J348" s="66">
        <f t="shared" si="57"/>
        <v>0</v>
      </c>
      <c r="K348" s="66">
        <f t="shared" si="57"/>
        <v>0</v>
      </c>
      <c r="L348" s="66">
        <f t="shared" si="57"/>
        <v>0</v>
      </c>
      <c r="M348" s="66">
        <f t="shared" si="57"/>
        <v>0</v>
      </c>
      <c r="N348" s="66">
        <f t="shared" si="57"/>
        <v>0</v>
      </c>
      <c r="O348" s="66">
        <f t="shared" si="57"/>
        <v>0</v>
      </c>
      <c r="P348" s="66">
        <f t="shared" si="57"/>
        <v>0</v>
      </c>
      <c r="Q348" s="66">
        <f t="shared" si="57"/>
        <v>0</v>
      </c>
      <c r="R348" s="66">
        <f t="shared" si="57"/>
        <v>0</v>
      </c>
      <c r="S348" s="66">
        <f t="shared" si="57"/>
        <v>0</v>
      </c>
      <c r="T348" s="66">
        <f t="shared" si="57"/>
        <v>0</v>
      </c>
      <c r="U348" s="66">
        <f t="shared" si="57"/>
        <v>0</v>
      </c>
      <c r="V348" s="66">
        <f t="shared" si="57"/>
        <v>0</v>
      </c>
      <c r="W348" s="66">
        <f t="shared" si="57"/>
        <v>0</v>
      </c>
      <c r="X348" s="66">
        <f t="shared" si="57"/>
        <v>0</v>
      </c>
      <c r="Y348" s="66">
        <f t="shared" si="57"/>
        <v>0</v>
      </c>
      <c r="Z348" s="66">
        <f t="shared" si="57"/>
        <v>0</v>
      </c>
      <c r="AA348" s="66">
        <f t="shared" si="57"/>
        <v>0</v>
      </c>
      <c r="AB348" s="66">
        <f t="shared" si="57"/>
        <v>0</v>
      </c>
      <c r="AC348" s="66">
        <f t="shared" si="57"/>
        <v>0</v>
      </c>
      <c r="AD348" s="66">
        <f t="shared" si="57"/>
        <v>0</v>
      </c>
      <c r="AE348" s="66">
        <f t="shared" si="57"/>
        <v>0</v>
      </c>
      <c r="AF348" s="66">
        <f t="shared" si="57"/>
        <v>0</v>
      </c>
      <c r="AG348" s="66">
        <f t="shared" si="57"/>
        <v>0</v>
      </c>
      <c r="AH348" s="66">
        <f t="shared" si="57"/>
        <v>0</v>
      </c>
      <c r="AI348" s="66">
        <f t="shared" si="57"/>
        <v>0</v>
      </c>
      <c r="AJ348" s="66">
        <f t="shared" si="57"/>
        <v>0</v>
      </c>
      <c r="AK348" s="66">
        <f t="shared" si="57"/>
        <v>0</v>
      </c>
      <c r="AL348" s="66">
        <f t="shared" si="57"/>
        <v>0</v>
      </c>
      <c r="AM348" s="66">
        <f t="shared" si="57"/>
        <v>0</v>
      </c>
      <c r="AN348" s="66">
        <f t="shared" si="57"/>
        <v>0</v>
      </c>
      <c r="AO348" s="66">
        <f t="shared" si="57"/>
        <v>0</v>
      </c>
      <c r="AP348" s="66">
        <f t="shared" si="57"/>
        <v>0</v>
      </c>
      <c r="AQ348" s="66">
        <f t="shared" si="57"/>
        <v>0</v>
      </c>
      <c r="AR348" s="66">
        <f t="shared" si="57"/>
        <v>0</v>
      </c>
      <c r="AS348" s="66">
        <f t="shared" si="57"/>
        <v>0</v>
      </c>
      <c r="AT348" s="66">
        <f t="shared" si="57"/>
        <v>0</v>
      </c>
      <c r="AU348" s="66">
        <f t="shared" si="57"/>
        <v>0</v>
      </c>
      <c r="AV348" s="66">
        <f t="shared" si="57"/>
        <v>0</v>
      </c>
      <c r="AW348" s="66">
        <f t="shared" si="57"/>
        <v>0</v>
      </c>
      <c r="AX348" s="66">
        <f t="shared" si="57"/>
        <v>0</v>
      </c>
      <c r="AY348" s="66">
        <f t="shared" si="57"/>
        <v>0</v>
      </c>
      <c r="AZ348" s="66">
        <f t="shared" si="57"/>
        <v>0</v>
      </c>
      <c r="BA348" s="66">
        <f t="shared" si="57"/>
        <v>0</v>
      </c>
      <c r="BB348" s="66">
        <f t="shared" si="57"/>
        <v>0</v>
      </c>
      <c r="BC348" s="66">
        <f t="shared" si="57"/>
        <v>0</v>
      </c>
      <c r="BD348" s="66">
        <f t="shared" si="57"/>
        <v>0</v>
      </c>
      <c r="BE348" s="66">
        <f t="shared" si="57"/>
        <v>0</v>
      </c>
      <c r="BF348" s="66">
        <f t="shared" si="57"/>
        <v>0</v>
      </c>
      <c r="BG348" s="66">
        <f t="shared" si="57"/>
        <v>0</v>
      </c>
      <c r="BH348" s="66">
        <f t="shared" si="57"/>
        <v>0</v>
      </c>
      <c r="BI348" s="66">
        <f t="shared" si="57"/>
        <v>0</v>
      </c>
      <c r="BJ348" s="66">
        <f t="shared" si="57"/>
        <v>0</v>
      </c>
      <c r="BK348" s="66">
        <f t="shared" si="57"/>
        <v>0</v>
      </c>
      <c r="BL348" s="66">
        <f t="shared" si="57"/>
        <v>0</v>
      </c>
      <c r="BM348" s="66">
        <f t="shared" si="57"/>
        <v>0</v>
      </c>
      <c r="BN348" s="66">
        <f t="shared" si="57"/>
        <v>0</v>
      </c>
      <c r="BO348" s="66">
        <f t="shared" si="57"/>
        <v>0</v>
      </c>
      <c r="BP348" s="66">
        <f t="shared" si="57"/>
        <v>0</v>
      </c>
      <c r="BQ348" s="66">
        <f t="shared" si="57"/>
        <v>0</v>
      </c>
      <c r="BR348" s="66">
        <f t="shared" si="56"/>
        <v>0</v>
      </c>
      <c r="BS348" s="66">
        <f t="shared" si="56"/>
        <v>0</v>
      </c>
      <c r="BT348" s="66">
        <f t="shared" si="56"/>
        <v>0</v>
      </c>
      <c r="BU348" s="66">
        <f t="shared" si="56"/>
        <v>0</v>
      </c>
      <c r="BV348" s="66">
        <f t="shared" si="56"/>
        <v>0</v>
      </c>
      <c r="BW348" s="66">
        <f t="shared" si="56"/>
        <v>0</v>
      </c>
      <c r="BX348" s="66">
        <f t="shared" si="56"/>
        <v>0</v>
      </c>
      <c r="BY348" s="66">
        <f t="shared" si="56"/>
        <v>0</v>
      </c>
      <c r="BZ348" s="66">
        <f t="shared" si="56"/>
        <v>0</v>
      </c>
      <c r="CA348" s="66">
        <f t="shared" si="56"/>
        <v>0</v>
      </c>
      <c r="CB348" s="66">
        <f t="shared" si="56"/>
        <v>0</v>
      </c>
      <c r="CC348" s="66">
        <f t="shared" si="56"/>
        <v>0</v>
      </c>
      <c r="CD348" s="66">
        <f t="shared" si="56"/>
        <v>0</v>
      </c>
      <c r="CE348" s="66">
        <f t="shared" si="56"/>
        <v>0</v>
      </c>
      <c r="CF348" s="66">
        <f t="shared" si="56"/>
        <v>0</v>
      </c>
      <c r="CG348" s="66">
        <f t="shared" si="56"/>
        <v>0</v>
      </c>
      <c r="CH348" s="66">
        <f t="shared" si="56"/>
        <v>0</v>
      </c>
      <c r="CI348" s="66">
        <f t="shared" si="56"/>
        <v>0</v>
      </c>
      <c r="CJ348" s="66">
        <f t="shared" si="56"/>
        <v>0</v>
      </c>
      <c r="CK348" s="66">
        <f t="shared" si="56"/>
        <v>0</v>
      </c>
      <c r="CL348" s="66">
        <f t="shared" si="56"/>
        <v>0</v>
      </c>
      <c r="CM348" s="66">
        <f t="shared" si="56"/>
        <v>0</v>
      </c>
      <c r="CN348" s="66">
        <f t="shared" si="56"/>
        <v>0</v>
      </c>
      <c r="CO348" s="66">
        <f t="shared" si="56"/>
        <v>0</v>
      </c>
      <c r="CP348" s="66">
        <f t="shared" si="56"/>
        <v>0</v>
      </c>
      <c r="CQ348" s="66">
        <f t="shared" si="56"/>
        <v>0</v>
      </c>
      <c r="CR348" s="66">
        <f t="shared" si="56"/>
        <v>0</v>
      </c>
      <c r="CS348" s="66">
        <f t="shared" si="56"/>
        <v>0</v>
      </c>
      <c r="CT348" s="66">
        <f t="shared" si="56"/>
        <v>0</v>
      </c>
      <c r="CU348" s="66">
        <f t="shared" si="56"/>
        <v>0</v>
      </c>
      <c r="CV348" s="66">
        <f t="shared" si="56"/>
        <v>0</v>
      </c>
      <c r="CW348" s="66">
        <f t="shared" si="56"/>
        <v>0</v>
      </c>
      <c r="CX348" s="66">
        <f t="shared" si="56"/>
        <v>0</v>
      </c>
      <c r="CY348" s="66">
        <f t="shared" si="56"/>
        <v>0</v>
      </c>
      <c r="CZ348" s="66">
        <f t="shared" si="56"/>
        <v>0</v>
      </c>
      <c r="DA348" s="66">
        <f t="shared" si="56"/>
        <v>0</v>
      </c>
      <c r="DB348" s="66">
        <f t="shared" si="56"/>
        <v>0</v>
      </c>
      <c r="DC348" s="66">
        <f t="shared" si="56"/>
        <v>0</v>
      </c>
      <c r="DD348" s="66">
        <f t="shared" si="56"/>
        <v>0</v>
      </c>
      <c r="DE348" s="66">
        <f t="shared" si="56"/>
        <v>0</v>
      </c>
      <c r="DF348" s="66">
        <f t="shared" si="56"/>
        <v>0</v>
      </c>
      <c r="DG348" s="66">
        <f t="shared" si="56"/>
        <v>0</v>
      </c>
      <c r="DH348" s="66">
        <f t="shared" si="56"/>
        <v>0</v>
      </c>
      <c r="DI348" s="66">
        <f t="shared" si="56"/>
        <v>0</v>
      </c>
      <c r="DJ348" s="66">
        <f t="shared" si="56"/>
        <v>0</v>
      </c>
      <c r="DK348" s="66">
        <f t="shared" si="56"/>
        <v>0</v>
      </c>
      <c r="DL348" s="66">
        <f t="shared" si="56"/>
        <v>0</v>
      </c>
      <c r="DM348" s="66">
        <f t="shared" si="56"/>
        <v>0</v>
      </c>
      <c r="DN348" s="66">
        <f t="shared" si="56"/>
        <v>0</v>
      </c>
      <c r="DO348" s="66">
        <f t="shared" si="56"/>
        <v>0</v>
      </c>
      <c r="DP348" s="66">
        <f t="shared" si="56"/>
        <v>0</v>
      </c>
      <c r="DQ348" s="66">
        <f t="shared" si="56"/>
        <v>0</v>
      </c>
      <c r="DR348" s="66">
        <f t="shared" si="56"/>
        <v>0</v>
      </c>
      <c r="DS348" s="66">
        <f t="shared" si="56"/>
        <v>0</v>
      </c>
      <c r="DT348" s="66">
        <f t="shared" si="56"/>
        <v>0</v>
      </c>
      <c r="DU348" s="66">
        <f t="shared" si="56"/>
        <v>0</v>
      </c>
      <c r="DV348" s="66">
        <f t="shared" si="56"/>
        <v>0</v>
      </c>
      <c r="DW348" s="66">
        <f t="shared" si="56"/>
        <v>0</v>
      </c>
      <c r="DX348" s="66">
        <f t="shared" si="56"/>
        <v>0</v>
      </c>
      <c r="DY348" s="66">
        <f t="shared" si="56"/>
        <v>0</v>
      </c>
      <c r="DZ348" s="66">
        <f t="shared" si="56"/>
        <v>0</v>
      </c>
      <c r="EA348" s="66">
        <f t="shared" si="56"/>
        <v>0</v>
      </c>
      <c r="EB348" s="66">
        <f t="shared" si="56"/>
        <v>0</v>
      </c>
      <c r="EC348" s="66">
        <f t="shared" si="55"/>
        <v>0</v>
      </c>
      <c r="ED348" s="66">
        <f t="shared" si="55"/>
        <v>0</v>
      </c>
      <c r="EE348" s="66">
        <f t="shared" si="55"/>
        <v>0</v>
      </c>
      <c r="EF348" s="66">
        <f t="shared" si="55"/>
        <v>0</v>
      </c>
      <c r="EG348" s="66">
        <f t="shared" si="55"/>
        <v>0</v>
      </c>
      <c r="EH348" s="66">
        <f t="shared" si="55"/>
        <v>0</v>
      </c>
      <c r="EI348" s="66">
        <f t="shared" si="55"/>
        <v>0</v>
      </c>
      <c r="EJ348" s="66">
        <f t="shared" si="55"/>
        <v>0</v>
      </c>
      <c r="EK348" s="66">
        <f t="shared" si="55"/>
        <v>0</v>
      </c>
      <c r="EL348" s="66">
        <f t="shared" si="55"/>
        <v>0</v>
      </c>
      <c r="EM348" s="66">
        <f t="shared" si="55"/>
        <v>0</v>
      </c>
      <c r="EN348" s="66">
        <f t="shared" si="55"/>
        <v>0</v>
      </c>
      <c r="EO348" s="66">
        <f t="shared" si="55"/>
        <v>0</v>
      </c>
      <c r="EP348" s="66">
        <f t="shared" si="55"/>
        <v>0</v>
      </c>
      <c r="EQ348" s="66">
        <f t="shared" si="55"/>
        <v>0</v>
      </c>
      <c r="ER348" s="66">
        <f t="shared" si="55"/>
        <v>0</v>
      </c>
      <c r="ES348" s="66">
        <f t="shared" si="55"/>
        <v>0</v>
      </c>
      <c r="ET348" s="66">
        <f t="shared" si="55"/>
        <v>0</v>
      </c>
      <c r="EU348" s="66">
        <f t="shared" si="55"/>
        <v>0</v>
      </c>
      <c r="EV348" s="66">
        <f t="shared" si="55"/>
        <v>0</v>
      </c>
      <c r="EW348" s="66">
        <f t="shared" si="55"/>
        <v>0</v>
      </c>
      <c r="EX348" s="66">
        <f t="shared" si="55"/>
        <v>0</v>
      </c>
      <c r="EY348" s="66">
        <f t="shared" si="55"/>
        <v>0</v>
      </c>
      <c r="EZ348" s="66">
        <f t="shared" si="55"/>
        <v>0</v>
      </c>
      <c r="FA348" s="66">
        <f t="shared" si="55"/>
        <v>0</v>
      </c>
      <c r="FB348" s="66">
        <f t="shared" si="55"/>
        <v>0</v>
      </c>
      <c r="FC348" s="66">
        <f t="shared" si="55"/>
        <v>0</v>
      </c>
      <c r="FD348" s="66">
        <f t="shared" si="55"/>
        <v>0</v>
      </c>
      <c r="FE348" s="66">
        <f t="shared" si="55"/>
        <v>0</v>
      </c>
      <c r="FF348" s="66">
        <f t="shared" si="55"/>
        <v>0</v>
      </c>
      <c r="FG348" s="66">
        <f t="shared" si="55"/>
        <v>0</v>
      </c>
      <c r="FH348" s="66">
        <f t="shared" si="55"/>
        <v>0</v>
      </c>
      <c r="FI348" s="66">
        <f t="shared" si="55"/>
        <v>0</v>
      </c>
      <c r="FJ348" s="66">
        <f t="shared" si="55"/>
        <v>0</v>
      </c>
      <c r="FK348" s="66">
        <f t="shared" si="55"/>
        <v>0</v>
      </c>
      <c r="FL348" s="66">
        <f t="shared" si="55"/>
        <v>0</v>
      </c>
    </row>
    <row r="349" spans="2:168">
      <c r="B349" s="123" t="s">
        <v>569</v>
      </c>
      <c r="C349" s="124" t="s">
        <v>196</v>
      </c>
      <c r="D349" s="124" t="s">
        <v>197</v>
      </c>
      <c r="E349" s="66">
        <f t="shared" si="9"/>
        <v>0</v>
      </c>
      <c r="F349" s="66">
        <f t="shared" si="57"/>
        <v>0</v>
      </c>
      <c r="G349" s="66">
        <f t="shared" si="57"/>
        <v>0</v>
      </c>
      <c r="H349" s="66">
        <f t="shared" si="57"/>
        <v>0</v>
      </c>
      <c r="I349" s="66">
        <f t="shared" si="57"/>
        <v>0</v>
      </c>
      <c r="J349" s="66">
        <f t="shared" si="57"/>
        <v>0</v>
      </c>
      <c r="K349" s="66">
        <f t="shared" si="57"/>
        <v>0</v>
      </c>
      <c r="L349" s="66">
        <f t="shared" si="57"/>
        <v>0</v>
      </c>
      <c r="M349" s="66">
        <f t="shared" si="57"/>
        <v>0</v>
      </c>
      <c r="N349" s="66">
        <f t="shared" si="57"/>
        <v>0</v>
      </c>
      <c r="O349" s="66">
        <f t="shared" si="57"/>
        <v>0</v>
      </c>
      <c r="P349" s="66">
        <f t="shared" si="57"/>
        <v>0</v>
      </c>
      <c r="Q349" s="66">
        <f t="shared" si="57"/>
        <v>0</v>
      </c>
      <c r="R349" s="66">
        <f t="shared" si="57"/>
        <v>0</v>
      </c>
      <c r="S349" s="66">
        <f t="shared" si="57"/>
        <v>0</v>
      </c>
      <c r="T349" s="66">
        <f t="shared" si="57"/>
        <v>0</v>
      </c>
      <c r="U349" s="66">
        <f t="shared" si="57"/>
        <v>0</v>
      </c>
      <c r="V349" s="66">
        <f t="shared" si="57"/>
        <v>0</v>
      </c>
      <c r="W349" s="66">
        <f t="shared" si="57"/>
        <v>0</v>
      </c>
      <c r="X349" s="66">
        <f t="shared" si="57"/>
        <v>0</v>
      </c>
      <c r="Y349" s="66">
        <f t="shared" si="57"/>
        <v>0</v>
      </c>
      <c r="Z349" s="66">
        <f t="shared" si="57"/>
        <v>0</v>
      </c>
      <c r="AA349" s="66">
        <f t="shared" si="57"/>
        <v>0</v>
      </c>
      <c r="AB349" s="66">
        <f t="shared" si="57"/>
        <v>0</v>
      </c>
      <c r="AC349" s="66">
        <f t="shared" si="57"/>
        <v>0</v>
      </c>
      <c r="AD349" s="66">
        <f t="shared" si="57"/>
        <v>0</v>
      </c>
      <c r="AE349" s="66">
        <f t="shared" si="57"/>
        <v>0</v>
      </c>
      <c r="AF349" s="66">
        <f t="shared" si="57"/>
        <v>0</v>
      </c>
      <c r="AG349" s="66">
        <f t="shared" si="57"/>
        <v>0</v>
      </c>
      <c r="AH349" s="66">
        <f t="shared" si="57"/>
        <v>0</v>
      </c>
      <c r="AI349" s="66">
        <f t="shared" si="57"/>
        <v>0</v>
      </c>
      <c r="AJ349" s="66">
        <f t="shared" si="57"/>
        <v>0</v>
      </c>
      <c r="AK349" s="66">
        <f t="shared" si="57"/>
        <v>0</v>
      </c>
      <c r="AL349" s="66">
        <f t="shared" si="57"/>
        <v>0</v>
      </c>
      <c r="AM349" s="66">
        <f t="shared" si="57"/>
        <v>0</v>
      </c>
      <c r="AN349" s="66">
        <f t="shared" si="57"/>
        <v>0</v>
      </c>
      <c r="AO349" s="66">
        <f t="shared" si="57"/>
        <v>0</v>
      </c>
      <c r="AP349" s="66">
        <f t="shared" si="57"/>
        <v>0</v>
      </c>
      <c r="AQ349" s="66">
        <f t="shared" si="57"/>
        <v>0</v>
      </c>
      <c r="AR349" s="66">
        <f t="shared" si="57"/>
        <v>0</v>
      </c>
      <c r="AS349" s="66">
        <f t="shared" si="57"/>
        <v>0</v>
      </c>
      <c r="AT349" s="66">
        <f t="shared" si="57"/>
        <v>0</v>
      </c>
      <c r="AU349" s="66">
        <f t="shared" si="57"/>
        <v>0</v>
      </c>
      <c r="AV349" s="66">
        <f t="shared" si="57"/>
        <v>0</v>
      </c>
      <c r="AW349" s="66">
        <f t="shared" si="57"/>
        <v>0</v>
      </c>
      <c r="AX349" s="66">
        <f t="shared" si="57"/>
        <v>0</v>
      </c>
      <c r="AY349" s="66">
        <f t="shared" si="57"/>
        <v>0</v>
      </c>
      <c r="AZ349" s="66">
        <f t="shared" si="57"/>
        <v>0</v>
      </c>
      <c r="BA349" s="66">
        <f t="shared" si="57"/>
        <v>0</v>
      </c>
      <c r="BB349" s="66">
        <f t="shared" si="57"/>
        <v>0</v>
      </c>
      <c r="BC349" s="66">
        <f t="shared" si="57"/>
        <v>0</v>
      </c>
      <c r="BD349" s="66">
        <f t="shared" si="57"/>
        <v>0</v>
      </c>
      <c r="BE349" s="66">
        <f t="shared" si="57"/>
        <v>0</v>
      </c>
      <c r="BF349" s="66">
        <f t="shared" si="57"/>
        <v>0</v>
      </c>
      <c r="BG349" s="66">
        <f t="shared" si="57"/>
        <v>0</v>
      </c>
      <c r="BH349" s="66">
        <f t="shared" si="57"/>
        <v>0</v>
      </c>
      <c r="BI349" s="66">
        <f t="shared" si="57"/>
        <v>0</v>
      </c>
      <c r="BJ349" s="66">
        <f t="shared" si="57"/>
        <v>0</v>
      </c>
      <c r="BK349" s="66">
        <f t="shared" si="57"/>
        <v>0</v>
      </c>
      <c r="BL349" s="66">
        <f t="shared" si="57"/>
        <v>0</v>
      </c>
      <c r="BM349" s="66">
        <f t="shared" si="57"/>
        <v>0</v>
      </c>
      <c r="BN349" s="66">
        <f t="shared" si="57"/>
        <v>0</v>
      </c>
      <c r="BO349" s="66">
        <f t="shared" si="57"/>
        <v>0</v>
      </c>
      <c r="BP349" s="66">
        <f t="shared" si="57"/>
        <v>0</v>
      </c>
      <c r="BQ349" s="66">
        <f t="shared" si="57"/>
        <v>0</v>
      </c>
      <c r="BR349" s="66">
        <f t="shared" si="56"/>
        <v>0</v>
      </c>
      <c r="BS349" s="66">
        <f t="shared" si="56"/>
        <v>0</v>
      </c>
      <c r="BT349" s="66">
        <f t="shared" si="56"/>
        <v>0</v>
      </c>
      <c r="BU349" s="66">
        <f t="shared" si="56"/>
        <v>0</v>
      </c>
      <c r="BV349" s="66">
        <f t="shared" si="56"/>
        <v>0</v>
      </c>
      <c r="BW349" s="66">
        <f t="shared" si="56"/>
        <v>0</v>
      </c>
      <c r="BX349" s="66">
        <f t="shared" si="56"/>
        <v>0</v>
      </c>
      <c r="BY349" s="66">
        <f t="shared" si="56"/>
        <v>0</v>
      </c>
      <c r="BZ349" s="66">
        <f t="shared" si="56"/>
        <v>0</v>
      </c>
      <c r="CA349" s="66">
        <f t="shared" si="56"/>
        <v>0</v>
      </c>
      <c r="CB349" s="66">
        <f t="shared" si="56"/>
        <v>0</v>
      </c>
      <c r="CC349" s="66">
        <f t="shared" si="56"/>
        <v>0</v>
      </c>
      <c r="CD349" s="66">
        <f t="shared" si="56"/>
        <v>0</v>
      </c>
      <c r="CE349" s="66">
        <f t="shared" si="56"/>
        <v>0</v>
      </c>
      <c r="CF349" s="66">
        <f t="shared" si="56"/>
        <v>0</v>
      </c>
      <c r="CG349" s="66">
        <f t="shared" si="56"/>
        <v>0</v>
      </c>
      <c r="CH349" s="66">
        <f t="shared" si="56"/>
        <v>0</v>
      </c>
      <c r="CI349" s="66">
        <f t="shared" si="56"/>
        <v>0</v>
      </c>
      <c r="CJ349" s="66">
        <f t="shared" si="56"/>
        <v>0</v>
      </c>
      <c r="CK349" s="66">
        <f t="shared" si="56"/>
        <v>0</v>
      </c>
      <c r="CL349" s="66">
        <f t="shared" si="56"/>
        <v>0</v>
      </c>
      <c r="CM349" s="66">
        <f t="shared" si="56"/>
        <v>0</v>
      </c>
      <c r="CN349" s="66">
        <f t="shared" si="56"/>
        <v>0</v>
      </c>
      <c r="CO349" s="66">
        <f t="shared" si="56"/>
        <v>0</v>
      </c>
      <c r="CP349" s="66">
        <f t="shared" si="56"/>
        <v>0</v>
      </c>
      <c r="CQ349" s="66">
        <f t="shared" si="56"/>
        <v>0</v>
      </c>
      <c r="CR349" s="66">
        <f t="shared" si="56"/>
        <v>0</v>
      </c>
      <c r="CS349" s="66">
        <f t="shared" si="56"/>
        <v>0</v>
      </c>
      <c r="CT349" s="66">
        <f t="shared" si="56"/>
        <v>0</v>
      </c>
      <c r="CU349" s="66">
        <f t="shared" si="56"/>
        <v>0</v>
      </c>
      <c r="CV349" s="66">
        <f t="shared" si="56"/>
        <v>0</v>
      </c>
      <c r="CW349" s="66">
        <f t="shared" si="56"/>
        <v>0</v>
      </c>
      <c r="CX349" s="66">
        <f t="shared" si="56"/>
        <v>0</v>
      </c>
      <c r="CY349" s="66">
        <f t="shared" si="56"/>
        <v>0</v>
      </c>
      <c r="CZ349" s="66">
        <f t="shared" si="56"/>
        <v>0</v>
      </c>
      <c r="DA349" s="66">
        <f t="shared" si="56"/>
        <v>0</v>
      </c>
      <c r="DB349" s="66">
        <f t="shared" si="56"/>
        <v>0</v>
      </c>
      <c r="DC349" s="66">
        <f t="shared" si="56"/>
        <v>0</v>
      </c>
      <c r="DD349" s="66">
        <f t="shared" si="56"/>
        <v>0</v>
      </c>
      <c r="DE349" s="66">
        <f t="shared" si="56"/>
        <v>0</v>
      </c>
      <c r="DF349" s="66">
        <f t="shared" si="56"/>
        <v>0</v>
      </c>
      <c r="DG349" s="66">
        <f t="shared" si="56"/>
        <v>0</v>
      </c>
      <c r="DH349" s="66">
        <f t="shared" si="56"/>
        <v>0</v>
      </c>
      <c r="DI349" s="66">
        <f t="shared" si="56"/>
        <v>0</v>
      </c>
      <c r="DJ349" s="66">
        <f t="shared" si="56"/>
        <v>0</v>
      </c>
      <c r="DK349" s="66">
        <f t="shared" si="56"/>
        <v>0</v>
      </c>
      <c r="DL349" s="66">
        <f t="shared" si="56"/>
        <v>0</v>
      </c>
      <c r="DM349" s="66">
        <f t="shared" si="56"/>
        <v>0</v>
      </c>
      <c r="DN349" s="66">
        <f t="shared" si="56"/>
        <v>0</v>
      </c>
      <c r="DO349" s="66">
        <f t="shared" si="56"/>
        <v>0</v>
      </c>
      <c r="DP349" s="66">
        <f t="shared" si="56"/>
        <v>0</v>
      </c>
      <c r="DQ349" s="66">
        <f t="shared" si="56"/>
        <v>0</v>
      </c>
      <c r="DR349" s="66">
        <f t="shared" si="56"/>
        <v>0</v>
      </c>
      <c r="DS349" s="66">
        <f t="shared" si="56"/>
        <v>0</v>
      </c>
      <c r="DT349" s="66">
        <f t="shared" si="56"/>
        <v>0</v>
      </c>
      <c r="DU349" s="66">
        <f t="shared" si="56"/>
        <v>0</v>
      </c>
      <c r="DV349" s="66">
        <f t="shared" si="56"/>
        <v>0</v>
      </c>
      <c r="DW349" s="66">
        <f t="shared" si="56"/>
        <v>0</v>
      </c>
      <c r="DX349" s="66">
        <f t="shared" si="56"/>
        <v>0</v>
      </c>
      <c r="DY349" s="66">
        <f t="shared" si="56"/>
        <v>0</v>
      </c>
      <c r="DZ349" s="66">
        <f t="shared" si="56"/>
        <v>0</v>
      </c>
      <c r="EA349" s="66">
        <f t="shared" si="56"/>
        <v>0</v>
      </c>
      <c r="EB349" s="66">
        <f t="shared" si="56"/>
        <v>0</v>
      </c>
      <c r="EC349" s="66">
        <f t="shared" si="55"/>
        <v>0</v>
      </c>
      <c r="ED349" s="66">
        <f t="shared" si="55"/>
        <v>0</v>
      </c>
      <c r="EE349" s="66">
        <f t="shared" si="55"/>
        <v>0</v>
      </c>
      <c r="EF349" s="66">
        <f t="shared" si="55"/>
        <v>0</v>
      </c>
      <c r="EG349" s="66">
        <f t="shared" si="55"/>
        <v>0</v>
      </c>
      <c r="EH349" s="66">
        <f t="shared" si="55"/>
        <v>0</v>
      </c>
      <c r="EI349" s="66">
        <f t="shared" si="55"/>
        <v>0</v>
      </c>
      <c r="EJ349" s="66">
        <f t="shared" si="55"/>
        <v>0</v>
      </c>
      <c r="EK349" s="66">
        <f t="shared" si="55"/>
        <v>0</v>
      </c>
      <c r="EL349" s="66">
        <f t="shared" si="55"/>
        <v>0</v>
      </c>
      <c r="EM349" s="66">
        <f t="shared" si="55"/>
        <v>0</v>
      </c>
      <c r="EN349" s="66">
        <f t="shared" si="55"/>
        <v>0</v>
      </c>
      <c r="EO349" s="66">
        <f t="shared" si="55"/>
        <v>0</v>
      </c>
      <c r="EP349" s="66">
        <f t="shared" si="55"/>
        <v>0</v>
      </c>
      <c r="EQ349" s="66">
        <f t="shared" si="55"/>
        <v>0</v>
      </c>
      <c r="ER349" s="66">
        <f t="shared" si="55"/>
        <v>0</v>
      </c>
      <c r="ES349" s="66">
        <f t="shared" si="55"/>
        <v>0</v>
      </c>
      <c r="ET349" s="66">
        <f t="shared" si="55"/>
        <v>0</v>
      </c>
      <c r="EU349" s="66">
        <f t="shared" si="55"/>
        <v>0</v>
      </c>
      <c r="EV349" s="66">
        <f t="shared" si="55"/>
        <v>0</v>
      </c>
      <c r="EW349" s="66">
        <f t="shared" si="55"/>
        <v>0</v>
      </c>
      <c r="EX349" s="66">
        <f t="shared" si="55"/>
        <v>0</v>
      </c>
      <c r="EY349" s="66">
        <f t="shared" si="55"/>
        <v>0</v>
      </c>
      <c r="EZ349" s="66">
        <f t="shared" si="55"/>
        <v>0</v>
      </c>
      <c r="FA349" s="66">
        <f t="shared" si="55"/>
        <v>0</v>
      </c>
      <c r="FB349" s="66">
        <f t="shared" si="55"/>
        <v>0</v>
      </c>
      <c r="FC349" s="66">
        <f t="shared" si="55"/>
        <v>0</v>
      </c>
      <c r="FD349" s="66">
        <f t="shared" si="55"/>
        <v>0</v>
      </c>
      <c r="FE349" s="66">
        <f t="shared" si="55"/>
        <v>0</v>
      </c>
      <c r="FF349" s="66">
        <f t="shared" si="55"/>
        <v>0</v>
      </c>
      <c r="FG349" s="66">
        <f t="shared" si="55"/>
        <v>0</v>
      </c>
      <c r="FH349" s="66">
        <f t="shared" si="55"/>
        <v>0</v>
      </c>
      <c r="FI349" s="66">
        <f t="shared" si="55"/>
        <v>0</v>
      </c>
      <c r="FJ349" s="66">
        <f t="shared" si="55"/>
        <v>0</v>
      </c>
      <c r="FK349" s="66">
        <f t="shared" si="55"/>
        <v>0</v>
      </c>
      <c r="FL349" s="66">
        <f t="shared" si="55"/>
        <v>0</v>
      </c>
    </row>
    <row r="350" spans="2:168">
      <c r="B350" s="123" t="s">
        <v>570</v>
      </c>
      <c r="C350" s="124" t="s">
        <v>198</v>
      </c>
      <c r="D350" s="124" t="s">
        <v>199</v>
      </c>
      <c r="E350" s="66">
        <f t="shared" si="9"/>
        <v>0</v>
      </c>
      <c r="F350" s="66">
        <f t="shared" si="57"/>
        <v>0</v>
      </c>
      <c r="G350" s="66">
        <f t="shared" si="57"/>
        <v>0</v>
      </c>
      <c r="H350" s="66">
        <f t="shared" si="57"/>
        <v>0</v>
      </c>
      <c r="I350" s="66">
        <f t="shared" si="57"/>
        <v>0</v>
      </c>
      <c r="J350" s="66">
        <f t="shared" si="57"/>
        <v>0</v>
      </c>
      <c r="K350" s="66">
        <f t="shared" si="57"/>
        <v>0</v>
      </c>
      <c r="L350" s="66">
        <f t="shared" si="57"/>
        <v>0</v>
      </c>
      <c r="M350" s="66">
        <f t="shared" si="57"/>
        <v>0</v>
      </c>
      <c r="N350" s="66">
        <f t="shared" si="57"/>
        <v>0</v>
      </c>
      <c r="O350" s="66">
        <f t="shared" si="57"/>
        <v>0</v>
      </c>
      <c r="P350" s="66">
        <f t="shared" si="57"/>
        <v>0</v>
      </c>
      <c r="Q350" s="66">
        <f t="shared" si="57"/>
        <v>0</v>
      </c>
      <c r="R350" s="66">
        <f t="shared" si="57"/>
        <v>0</v>
      </c>
      <c r="S350" s="66">
        <f t="shared" si="57"/>
        <v>0</v>
      </c>
      <c r="T350" s="66">
        <f t="shared" si="57"/>
        <v>0</v>
      </c>
      <c r="U350" s="66">
        <f t="shared" si="57"/>
        <v>0</v>
      </c>
      <c r="V350" s="66">
        <f t="shared" si="57"/>
        <v>0</v>
      </c>
      <c r="W350" s="66">
        <f t="shared" si="57"/>
        <v>0</v>
      </c>
      <c r="X350" s="66">
        <f t="shared" si="57"/>
        <v>0</v>
      </c>
      <c r="Y350" s="66">
        <f t="shared" si="57"/>
        <v>0</v>
      </c>
      <c r="Z350" s="66">
        <f t="shared" si="57"/>
        <v>0</v>
      </c>
      <c r="AA350" s="66">
        <f t="shared" si="57"/>
        <v>0</v>
      </c>
      <c r="AB350" s="66">
        <f t="shared" si="57"/>
        <v>0</v>
      </c>
      <c r="AC350" s="66">
        <f t="shared" si="57"/>
        <v>0</v>
      </c>
      <c r="AD350" s="66">
        <f t="shared" si="57"/>
        <v>0</v>
      </c>
      <c r="AE350" s="66">
        <f t="shared" si="57"/>
        <v>0</v>
      </c>
      <c r="AF350" s="66">
        <f t="shared" si="57"/>
        <v>0</v>
      </c>
      <c r="AG350" s="66">
        <f t="shared" si="57"/>
        <v>0</v>
      </c>
      <c r="AH350" s="66">
        <f t="shared" si="57"/>
        <v>0</v>
      </c>
      <c r="AI350" s="66">
        <f t="shared" si="57"/>
        <v>0</v>
      </c>
      <c r="AJ350" s="66">
        <f t="shared" si="57"/>
        <v>0</v>
      </c>
      <c r="AK350" s="66">
        <f t="shared" si="57"/>
        <v>0</v>
      </c>
      <c r="AL350" s="66">
        <f t="shared" si="57"/>
        <v>0</v>
      </c>
      <c r="AM350" s="66">
        <f t="shared" si="57"/>
        <v>0</v>
      </c>
      <c r="AN350" s="66">
        <f t="shared" si="57"/>
        <v>0</v>
      </c>
      <c r="AO350" s="66">
        <f t="shared" si="57"/>
        <v>0</v>
      </c>
      <c r="AP350" s="66">
        <f t="shared" si="57"/>
        <v>0</v>
      </c>
      <c r="AQ350" s="66">
        <f t="shared" si="57"/>
        <v>0</v>
      </c>
      <c r="AR350" s="66">
        <f t="shared" si="57"/>
        <v>0</v>
      </c>
      <c r="AS350" s="66">
        <f t="shared" si="57"/>
        <v>0</v>
      </c>
      <c r="AT350" s="66">
        <f t="shared" si="57"/>
        <v>0</v>
      </c>
      <c r="AU350" s="66">
        <f t="shared" si="57"/>
        <v>0</v>
      </c>
      <c r="AV350" s="66">
        <f t="shared" si="57"/>
        <v>0</v>
      </c>
      <c r="AW350" s="66">
        <f t="shared" si="57"/>
        <v>0</v>
      </c>
      <c r="AX350" s="66">
        <f t="shared" si="57"/>
        <v>0</v>
      </c>
      <c r="AY350" s="66">
        <f t="shared" si="57"/>
        <v>0</v>
      </c>
      <c r="AZ350" s="66">
        <f t="shared" si="57"/>
        <v>0</v>
      </c>
      <c r="BA350" s="66">
        <f t="shared" si="57"/>
        <v>0</v>
      </c>
      <c r="BB350" s="66">
        <f t="shared" si="57"/>
        <v>0</v>
      </c>
      <c r="BC350" s="66">
        <f t="shared" si="57"/>
        <v>0</v>
      </c>
      <c r="BD350" s="66">
        <f t="shared" si="57"/>
        <v>0</v>
      </c>
      <c r="BE350" s="66">
        <f t="shared" si="57"/>
        <v>0</v>
      </c>
      <c r="BF350" s="66">
        <f t="shared" si="57"/>
        <v>0</v>
      </c>
      <c r="BG350" s="66">
        <f t="shared" si="57"/>
        <v>0</v>
      </c>
      <c r="BH350" s="66">
        <f t="shared" si="57"/>
        <v>0</v>
      </c>
      <c r="BI350" s="66">
        <f t="shared" si="57"/>
        <v>0</v>
      </c>
      <c r="BJ350" s="66">
        <f t="shared" si="57"/>
        <v>0</v>
      </c>
      <c r="BK350" s="66">
        <f t="shared" si="57"/>
        <v>0</v>
      </c>
      <c r="BL350" s="66">
        <f t="shared" si="57"/>
        <v>0</v>
      </c>
      <c r="BM350" s="66">
        <f t="shared" si="57"/>
        <v>0</v>
      </c>
      <c r="BN350" s="66">
        <f t="shared" si="57"/>
        <v>0</v>
      </c>
      <c r="BO350" s="66">
        <f t="shared" si="57"/>
        <v>0</v>
      </c>
      <c r="BP350" s="66">
        <f t="shared" si="57"/>
        <v>0</v>
      </c>
      <c r="BQ350" s="66">
        <f t="shared" si="57"/>
        <v>0</v>
      </c>
      <c r="BR350" s="66">
        <f t="shared" si="56"/>
        <v>0</v>
      </c>
      <c r="BS350" s="66">
        <f t="shared" si="56"/>
        <v>0</v>
      </c>
      <c r="BT350" s="66">
        <f t="shared" si="56"/>
        <v>0</v>
      </c>
      <c r="BU350" s="66">
        <f t="shared" si="56"/>
        <v>0</v>
      </c>
      <c r="BV350" s="66">
        <f t="shared" si="56"/>
        <v>0</v>
      </c>
      <c r="BW350" s="66">
        <f t="shared" si="56"/>
        <v>0</v>
      </c>
      <c r="BX350" s="66">
        <f t="shared" si="56"/>
        <v>0</v>
      </c>
      <c r="BY350" s="66">
        <f t="shared" si="56"/>
        <v>0</v>
      </c>
      <c r="BZ350" s="66">
        <f t="shared" si="56"/>
        <v>0</v>
      </c>
      <c r="CA350" s="66">
        <f t="shared" si="56"/>
        <v>0</v>
      </c>
      <c r="CB350" s="66">
        <f t="shared" si="56"/>
        <v>0</v>
      </c>
      <c r="CC350" s="66">
        <f t="shared" si="56"/>
        <v>0</v>
      </c>
      <c r="CD350" s="66">
        <f t="shared" si="56"/>
        <v>0</v>
      </c>
      <c r="CE350" s="66">
        <f t="shared" si="56"/>
        <v>0</v>
      </c>
      <c r="CF350" s="66">
        <f t="shared" si="56"/>
        <v>0</v>
      </c>
      <c r="CG350" s="66">
        <f t="shared" si="56"/>
        <v>0</v>
      </c>
      <c r="CH350" s="66">
        <f t="shared" si="56"/>
        <v>0</v>
      </c>
      <c r="CI350" s="66">
        <f t="shared" si="56"/>
        <v>0</v>
      </c>
      <c r="CJ350" s="66">
        <f t="shared" si="56"/>
        <v>0</v>
      </c>
      <c r="CK350" s="66">
        <f t="shared" si="56"/>
        <v>0</v>
      </c>
      <c r="CL350" s="66">
        <f t="shared" si="56"/>
        <v>0</v>
      </c>
      <c r="CM350" s="66">
        <f t="shared" si="56"/>
        <v>0</v>
      </c>
      <c r="CN350" s="66">
        <f t="shared" si="56"/>
        <v>0</v>
      </c>
      <c r="CO350" s="66">
        <f t="shared" si="56"/>
        <v>0</v>
      </c>
      <c r="CP350" s="66">
        <f t="shared" si="56"/>
        <v>0</v>
      </c>
      <c r="CQ350" s="66">
        <f t="shared" si="56"/>
        <v>0</v>
      </c>
      <c r="CR350" s="66">
        <f t="shared" si="56"/>
        <v>0</v>
      </c>
      <c r="CS350" s="66">
        <f t="shared" si="56"/>
        <v>0</v>
      </c>
      <c r="CT350" s="66">
        <f t="shared" si="56"/>
        <v>0</v>
      </c>
      <c r="CU350" s="66">
        <f t="shared" si="56"/>
        <v>0</v>
      </c>
      <c r="CV350" s="66">
        <f t="shared" si="56"/>
        <v>0</v>
      </c>
      <c r="CW350" s="66">
        <f t="shared" si="56"/>
        <v>0</v>
      </c>
      <c r="CX350" s="66">
        <f t="shared" si="56"/>
        <v>0</v>
      </c>
      <c r="CY350" s="66">
        <f t="shared" si="56"/>
        <v>0</v>
      </c>
      <c r="CZ350" s="66">
        <f t="shared" si="56"/>
        <v>0</v>
      </c>
      <c r="DA350" s="66">
        <f t="shared" si="56"/>
        <v>0</v>
      </c>
      <c r="DB350" s="66">
        <f t="shared" si="56"/>
        <v>0</v>
      </c>
      <c r="DC350" s="66">
        <f t="shared" si="56"/>
        <v>0</v>
      </c>
      <c r="DD350" s="66">
        <f t="shared" si="56"/>
        <v>0</v>
      </c>
      <c r="DE350" s="66">
        <f t="shared" si="56"/>
        <v>0</v>
      </c>
      <c r="DF350" s="66">
        <f t="shared" si="56"/>
        <v>0</v>
      </c>
      <c r="DG350" s="66">
        <f t="shared" si="56"/>
        <v>0</v>
      </c>
      <c r="DH350" s="66">
        <f t="shared" si="56"/>
        <v>0</v>
      </c>
      <c r="DI350" s="66">
        <f t="shared" si="56"/>
        <v>0</v>
      </c>
      <c r="DJ350" s="66">
        <f t="shared" si="56"/>
        <v>0</v>
      </c>
      <c r="DK350" s="66">
        <f t="shared" si="56"/>
        <v>0</v>
      </c>
      <c r="DL350" s="66">
        <f t="shared" si="56"/>
        <v>0</v>
      </c>
      <c r="DM350" s="66">
        <f t="shared" si="56"/>
        <v>0</v>
      </c>
      <c r="DN350" s="66">
        <f t="shared" si="56"/>
        <v>0</v>
      </c>
      <c r="DO350" s="66">
        <f t="shared" si="56"/>
        <v>0</v>
      </c>
      <c r="DP350" s="66">
        <f t="shared" si="56"/>
        <v>0</v>
      </c>
      <c r="DQ350" s="66">
        <f t="shared" si="56"/>
        <v>0</v>
      </c>
      <c r="DR350" s="66">
        <f t="shared" si="56"/>
        <v>0</v>
      </c>
      <c r="DS350" s="66">
        <f t="shared" si="56"/>
        <v>0</v>
      </c>
      <c r="DT350" s="66">
        <f t="shared" si="56"/>
        <v>0</v>
      </c>
      <c r="DU350" s="66">
        <f t="shared" si="56"/>
        <v>0</v>
      </c>
      <c r="DV350" s="66">
        <f t="shared" si="56"/>
        <v>0</v>
      </c>
      <c r="DW350" s="66">
        <f t="shared" si="56"/>
        <v>0</v>
      </c>
      <c r="DX350" s="66">
        <f t="shared" si="56"/>
        <v>0</v>
      </c>
      <c r="DY350" s="66">
        <f t="shared" si="56"/>
        <v>0</v>
      </c>
      <c r="DZ350" s="66">
        <f t="shared" si="56"/>
        <v>0</v>
      </c>
      <c r="EA350" s="66">
        <f t="shared" si="56"/>
        <v>0</v>
      </c>
      <c r="EB350" s="66">
        <f t="shared" si="56"/>
        <v>0</v>
      </c>
      <c r="EC350" s="66">
        <f t="shared" si="55"/>
        <v>0</v>
      </c>
      <c r="ED350" s="66">
        <f t="shared" si="55"/>
        <v>0</v>
      </c>
      <c r="EE350" s="66">
        <f t="shared" si="55"/>
        <v>0</v>
      </c>
      <c r="EF350" s="66">
        <f t="shared" si="55"/>
        <v>0</v>
      </c>
      <c r="EG350" s="66">
        <f t="shared" si="55"/>
        <v>0</v>
      </c>
      <c r="EH350" s="66">
        <f t="shared" si="55"/>
        <v>0</v>
      </c>
      <c r="EI350" s="66">
        <f t="shared" si="55"/>
        <v>0</v>
      </c>
      <c r="EJ350" s="66">
        <f t="shared" si="55"/>
        <v>0</v>
      </c>
      <c r="EK350" s="66">
        <f t="shared" si="55"/>
        <v>0</v>
      </c>
      <c r="EL350" s="66">
        <f t="shared" si="55"/>
        <v>0</v>
      </c>
      <c r="EM350" s="66">
        <f t="shared" si="55"/>
        <v>0</v>
      </c>
      <c r="EN350" s="66">
        <f t="shared" si="55"/>
        <v>0</v>
      </c>
      <c r="EO350" s="66">
        <f t="shared" si="55"/>
        <v>0</v>
      </c>
      <c r="EP350" s="66">
        <f t="shared" si="55"/>
        <v>0</v>
      </c>
      <c r="EQ350" s="66">
        <f t="shared" si="55"/>
        <v>0</v>
      </c>
      <c r="ER350" s="66">
        <f t="shared" si="55"/>
        <v>0</v>
      </c>
      <c r="ES350" s="66">
        <f t="shared" si="55"/>
        <v>0</v>
      </c>
      <c r="ET350" s="66">
        <f t="shared" si="55"/>
        <v>0</v>
      </c>
      <c r="EU350" s="66">
        <f t="shared" si="55"/>
        <v>0</v>
      </c>
      <c r="EV350" s="66">
        <f t="shared" si="55"/>
        <v>0</v>
      </c>
      <c r="EW350" s="66">
        <f t="shared" si="55"/>
        <v>0</v>
      </c>
      <c r="EX350" s="66">
        <f t="shared" si="55"/>
        <v>0</v>
      </c>
      <c r="EY350" s="66">
        <f t="shared" si="55"/>
        <v>0</v>
      </c>
      <c r="EZ350" s="66">
        <f t="shared" si="55"/>
        <v>0</v>
      </c>
      <c r="FA350" s="66">
        <f t="shared" si="55"/>
        <v>0</v>
      </c>
      <c r="FB350" s="66">
        <f t="shared" si="55"/>
        <v>0</v>
      </c>
      <c r="FC350" s="66">
        <f t="shared" si="55"/>
        <v>0</v>
      </c>
      <c r="FD350" s="66">
        <f t="shared" si="55"/>
        <v>0</v>
      </c>
      <c r="FE350" s="66">
        <f t="shared" si="55"/>
        <v>0</v>
      </c>
      <c r="FF350" s="66">
        <f t="shared" si="55"/>
        <v>0</v>
      </c>
      <c r="FG350" s="66">
        <f t="shared" si="55"/>
        <v>0</v>
      </c>
      <c r="FH350" s="66">
        <f t="shared" si="55"/>
        <v>0</v>
      </c>
      <c r="FI350" s="66">
        <f t="shared" si="55"/>
        <v>0</v>
      </c>
      <c r="FJ350" s="66">
        <f t="shared" si="55"/>
        <v>0</v>
      </c>
      <c r="FK350" s="66">
        <f t="shared" si="55"/>
        <v>0</v>
      </c>
      <c r="FL350" s="66">
        <f t="shared" si="55"/>
        <v>0</v>
      </c>
    </row>
    <row r="351" spans="2:168">
      <c r="B351" s="123" t="s">
        <v>571</v>
      </c>
      <c r="C351" s="124" t="s">
        <v>200</v>
      </c>
      <c r="D351" s="124" t="s">
        <v>201</v>
      </c>
      <c r="E351" s="66">
        <f t="shared" ref="E351:T407" si="58">E70-E226</f>
        <v>0</v>
      </c>
      <c r="F351" s="66">
        <f t="shared" si="58"/>
        <v>0</v>
      </c>
      <c r="G351" s="66">
        <f t="shared" si="58"/>
        <v>0</v>
      </c>
      <c r="H351" s="66">
        <f t="shared" si="58"/>
        <v>0</v>
      </c>
      <c r="I351" s="66">
        <f t="shared" si="58"/>
        <v>0</v>
      </c>
      <c r="J351" s="66">
        <f t="shared" si="58"/>
        <v>0</v>
      </c>
      <c r="K351" s="66">
        <f t="shared" si="58"/>
        <v>0</v>
      </c>
      <c r="L351" s="66">
        <f t="shared" si="58"/>
        <v>0</v>
      </c>
      <c r="M351" s="66">
        <f t="shared" si="58"/>
        <v>0</v>
      </c>
      <c r="N351" s="66">
        <f t="shared" si="58"/>
        <v>0</v>
      </c>
      <c r="O351" s="66">
        <f t="shared" si="58"/>
        <v>0</v>
      </c>
      <c r="P351" s="66">
        <f t="shared" si="58"/>
        <v>0</v>
      </c>
      <c r="Q351" s="66">
        <f t="shared" si="58"/>
        <v>0</v>
      </c>
      <c r="R351" s="66">
        <f t="shared" si="58"/>
        <v>0</v>
      </c>
      <c r="S351" s="66">
        <f t="shared" si="58"/>
        <v>0</v>
      </c>
      <c r="T351" s="66">
        <f t="shared" si="58"/>
        <v>0</v>
      </c>
      <c r="U351" s="66">
        <f t="shared" si="57"/>
        <v>0</v>
      </c>
      <c r="V351" s="66">
        <f t="shared" si="57"/>
        <v>0</v>
      </c>
      <c r="W351" s="66">
        <f t="shared" si="57"/>
        <v>0</v>
      </c>
      <c r="X351" s="66">
        <f t="shared" si="57"/>
        <v>0</v>
      </c>
      <c r="Y351" s="66">
        <f t="shared" si="57"/>
        <v>0</v>
      </c>
      <c r="Z351" s="66">
        <f t="shared" si="57"/>
        <v>0</v>
      </c>
      <c r="AA351" s="66">
        <f t="shared" si="57"/>
        <v>0</v>
      </c>
      <c r="AB351" s="66">
        <f t="shared" si="57"/>
        <v>0</v>
      </c>
      <c r="AC351" s="66">
        <f t="shared" si="57"/>
        <v>0</v>
      </c>
      <c r="AD351" s="66">
        <f t="shared" si="57"/>
        <v>0</v>
      </c>
      <c r="AE351" s="66">
        <f t="shared" si="57"/>
        <v>0</v>
      </c>
      <c r="AF351" s="66">
        <f t="shared" si="57"/>
        <v>0</v>
      </c>
      <c r="AG351" s="66">
        <f t="shared" si="57"/>
        <v>0</v>
      </c>
      <c r="AH351" s="66">
        <f t="shared" si="57"/>
        <v>0</v>
      </c>
      <c r="AI351" s="66">
        <f t="shared" si="57"/>
        <v>0</v>
      </c>
      <c r="AJ351" s="66">
        <f t="shared" si="57"/>
        <v>0</v>
      </c>
      <c r="AK351" s="66">
        <f t="shared" si="57"/>
        <v>0</v>
      </c>
      <c r="AL351" s="66">
        <f t="shared" si="57"/>
        <v>0</v>
      </c>
      <c r="AM351" s="66">
        <f t="shared" si="57"/>
        <v>0</v>
      </c>
      <c r="AN351" s="66">
        <f t="shared" si="57"/>
        <v>0</v>
      </c>
      <c r="AO351" s="66">
        <f t="shared" si="57"/>
        <v>0</v>
      </c>
      <c r="AP351" s="66">
        <f t="shared" si="57"/>
        <v>0</v>
      </c>
      <c r="AQ351" s="66">
        <f t="shared" si="57"/>
        <v>0</v>
      </c>
      <c r="AR351" s="66">
        <f t="shared" si="57"/>
        <v>0</v>
      </c>
      <c r="AS351" s="66">
        <f t="shared" si="57"/>
        <v>0</v>
      </c>
      <c r="AT351" s="66">
        <f t="shared" si="57"/>
        <v>0</v>
      </c>
      <c r="AU351" s="66">
        <f t="shared" si="57"/>
        <v>0</v>
      </c>
      <c r="AV351" s="66">
        <f t="shared" si="57"/>
        <v>0</v>
      </c>
      <c r="AW351" s="66">
        <f t="shared" si="57"/>
        <v>0</v>
      </c>
      <c r="AX351" s="66">
        <f t="shared" si="57"/>
        <v>0</v>
      </c>
      <c r="AY351" s="66">
        <f t="shared" si="57"/>
        <v>0</v>
      </c>
      <c r="AZ351" s="66">
        <f t="shared" si="57"/>
        <v>0</v>
      </c>
      <c r="BA351" s="66">
        <f t="shared" si="57"/>
        <v>0</v>
      </c>
      <c r="BB351" s="66">
        <f t="shared" si="57"/>
        <v>0</v>
      </c>
      <c r="BC351" s="66">
        <f t="shared" si="57"/>
        <v>0</v>
      </c>
      <c r="BD351" s="66">
        <f t="shared" si="57"/>
        <v>0</v>
      </c>
      <c r="BE351" s="66">
        <f t="shared" si="57"/>
        <v>0</v>
      </c>
      <c r="BF351" s="66">
        <f t="shared" si="57"/>
        <v>0</v>
      </c>
      <c r="BG351" s="66">
        <f t="shared" si="57"/>
        <v>0</v>
      </c>
      <c r="BH351" s="66">
        <f t="shared" si="57"/>
        <v>0</v>
      </c>
      <c r="BI351" s="66">
        <f t="shared" si="57"/>
        <v>0</v>
      </c>
      <c r="BJ351" s="66">
        <f t="shared" si="57"/>
        <v>0</v>
      </c>
      <c r="BK351" s="66">
        <f t="shared" si="57"/>
        <v>0</v>
      </c>
      <c r="BL351" s="66">
        <f t="shared" si="57"/>
        <v>0</v>
      </c>
      <c r="BM351" s="66">
        <f t="shared" si="57"/>
        <v>0</v>
      </c>
      <c r="BN351" s="66">
        <f t="shared" si="57"/>
        <v>0</v>
      </c>
      <c r="BO351" s="66">
        <f t="shared" si="57"/>
        <v>0</v>
      </c>
      <c r="BP351" s="66">
        <f t="shared" si="57"/>
        <v>0</v>
      </c>
      <c r="BQ351" s="66">
        <f t="shared" si="57"/>
        <v>0</v>
      </c>
      <c r="BR351" s="66">
        <f t="shared" si="56"/>
        <v>0</v>
      </c>
      <c r="BS351" s="66">
        <f t="shared" si="56"/>
        <v>0</v>
      </c>
      <c r="BT351" s="66">
        <f t="shared" ref="BT351:EE366" si="59">BT70-BT226</f>
        <v>0</v>
      </c>
      <c r="BU351" s="66">
        <f t="shared" si="59"/>
        <v>0</v>
      </c>
      <c r="BV351" s="66">
        <f t="shared" si="59"/>
        <v>0</v>
      </c>
      <c r="BW351" s="66">
        <f t="shared" si="59"/>
        <v>0</v>
      </c>
      <c r="BX351" s="66">
        <f t="shared" si="59"/>
        <v>0</v>
      </c>
      <c r="BY351" s="66">
        <f t="shared" si="59"/>
        <v>0</v>
      </c>
      <c r="BZ351" s="66">
        <f t="shared" si="59"/>
        <v>0</v>
      </c>
      <c r="CA351" s="66">
        <f t="shared" si="59"/>
        <v>0</v>
      </c>
      <c r="CB351" s="66">
        <f t="shared" si="59"/>
        <v>0</v>
      </c>
      <c r="CC351" s="66">
        <f t="shared" si="59"/>
        <v>0</v>
      </c>
      <c r="CD351" s="66">
        <f t="shared" si="59"/>
        <v>0</v>
      </c>
      <c r="CE351" s="66">
        <f t="shared" si="59"/>
        <v>0</v>
      </c>
      <c r="CF351" s="66">
        <f t="shared" si="59"/>
        <v>0</v>
      </c>
      <c r="CG351" s="66">
        <f t="shared" si="59"/>
        <v>0</v>
      </c>
      <c r="CH351" s="66">
        <f t="shared" si="59"/>
        <v>0</v>
      </c>
      <c r="CI351" s="66">
        <f t="shared" si="59"/>
        <v>0</v>
      </c>
      <c r="CJ351" s="66">
        <f t="shared" si="59"/>
        <v>0</v>
      </c>
      <c r="CK351" s="66">
        <f t="shared" si="59"/>
        <v>0</v>
      </c>
      <c r="CL351" s="66">
        <f t="shared" si="59"/>
        <v>0</v>
      </c>
      <c r="CM351" s="66">
        <f t="shared" si="59"/>
        <v>0</v>
      </c>
      <c r="CN351" s="66">
        <f t="shared" si="59"/>
        <v>0</v>
      </c>
      <c r="CO351" s="66">
        <f t="shared" si="59"/>
        <v>0</v>
      </c>
      <c r="CP351" s="66">
        <f t="shared" si="59"/>
        <v>0</v>
      </c>
      <c r="CQ351" s="66">
        <f t="shared" si="59"/>
        <v>0</v>
      </c>
      <c r="CR351" s="66">
        <f t="shared" si="59"/>
        <v>0</v>
      </c>
      <c r="CS351" s="66">
        <f t="shared" si="59"/>
        <v>0</v>
      </c>
      <c r="CT351" s="66">
        <f t="shared" si="59"/>
        <v>0</v>
      </c>
      <c r="CU351" s="66">
        <f t="shared" si="59"/>
        <v>0</v>
      </c>
      <c r="CV351" s="66">
        <f t="shared" si="59"/>
        <v>0</v>
      </c>
      <c r="CW351" s="66">
        <f t="shared" si="59"/>
        <v>0</v>
      </c>
      <c r="CX351" s="66">
        <f t="shared" si="59"/>
        <v>0</v>
      </c>
      <c r="CY351" s="66">
        <f t="shared" si="59"/>
        <v>0</v>
      </c>
      <c r="CZ351" s="66">
        <f t="shared" si="59"/>
        <v>0</v>
      </c>
      <c r="DA351" s="66">
        <f t="shared" si="59"/>
        <v>0</v>
      </c>
      <c r="DB351" s="66">
        <f t="shared" si="59"/>
        <v>0</v>
      </c>
      <c r="DC351" s="66">
        <f t="shared" si="59"/>
        <v>0</v>
      </c>
      <c r="DD351" s="66">
        <f t="shared" si="59"/>
        <v>0</v>
      </c>
      <c r="DE351" s="66">
        <f t="shared" si="59"/>
        <v>0</v>
      </c>
      <c r="DF351" s="66">
        <f t="shared" si="59"/>
        <v>0</v>
      </c>
      <c r="DG351" s="66">
        <f t="shared" si="59"/>
        <v>0</v>
      </c>
      <c r="DH351" s="66">
        <f t="shared" si="59"/>
        <v>0</v>
      </c>
      <c r="DI351" s="66">
        <f t="shared" si="59"/>
        <v>0</v>
      </c>
      <c r="DJ351" s="66">
        <f t="shared" si="59"/>
        <v>0</v>
      </c>
      <c r="DK351" s="66">
        <f t="shared" si="59"/>
        <v>0</v>
      </c>
      <c r="DL351" s="66">
        <f t="shared" si="59"/>
        <v>0</v>
      </c>
      <c r="DM351" s="66">
        <f t="shared" si="59"/>
        <v>0</v>
      </c>
      <c r="DN351" s="66">
        <f t="shared" si="59"/>
        <v>0</v>
      </c>
      <c r="DO351" s="66">
        <f t="shared" si="59"/>
        <v>0</v>
      </c>
      <c r="DP351" s="66">
        <f t="shared" si="59"/>
        <v>0</v>
      </c>
      <c r="DQ351" s="66">
        <f t="shared" si="59"/>
        <v>0</v>
      </c>
      <c r="DR351" s="66">
        <f t="shared" si="59"/>
        <v>0</v>
      </c>
      <c r="DS351" s="66">
        <f t="shared" si="59"/>
        <v>0</v>
      </c>
      <c r="DT351" s="66">
        <f t="shared" si="59"/>
        <v>0</v>
      </c>
      <c r="DU351" s="66">
        <f t="shared" si="59"/>
        <v>0</v>
      </c>
      <c r="DV351" s="66">
        <f t="shared" si="59"/>
        <v>0</v>
      </c>
      <c r="DW351" s="66">
        <f t="shared" si="59"/>
        <v>0</v>
      </c>
      <c r="DX351" s="66">
        <f t="shared" si="59"/>
        <v>0</v>
      </c>
      <c r="DY351" s="66">
        <f t="shared" si="59"/>
        <v>0</v>
      </c>
      <c r="DZ351" s="66">
        <f t="shared" si="59"/>
        <v>0</v>
      </c>
      <c r="EA351" s="66">
        <f t="shared" si="59"/>
        <v>0</v>
      </c>
      <c r="EB351" s="66">
        <f t="shared" si="59"/>
        <v>0</v>
      </c>
      <c r="EC351" s="66">
        <f t="shared" si="59"/>
        <v>0</v>
      </c>
      <c r="ED351" s="66">
        <f t="shared" si="59"/>
        <v>0</v>
      </c>
      <c r="EE351" s="66">
        <f t="shared" si="59"/>
        <v>0</v>
      </c>
      <c r="EF351" s="66">
        <f t="shared" si="55"/>
        <v>0</v>
      </c>
      <c r="EG351" s="66">
        <f t="shared" si="55"/>
        <v>0</v>
      </c>
      <c r="EH351" s="66">
        <f t="shared" si="55"/>
        <v>0</v>
      </c>
      <c r="EI351" s="66">
        <f t="shared" si="55"/>
        <v>0</v>
      </c>
      <c r="EJ351" s="66">
        <f t="shared" si="55"/>
        <v>0</v>
      </c>
      <c r="EK351" s="66">
        <f t="shared" si="55"/>
        <v>0</v>
      </c>
      <c r="EL351" s="66">
        <f t="shared" si="55"/>
        <v>0</v>
      </c>
      <c r="EM351" s="66">
        <f t="shared" si="55"/>
        <v>0</v>
      </c>
      <c r="EN351" s="66">
        <f t="shared" si="55"/>
        <v>0</v>
      </c>
      <c r="EO351" s="66">
        <f t="shared" si="55"/>
        <v>0</v>
      </c>
      <c r="EP351" s="66">
        <f t="shared" si="55"/>
        <v>0</v>
      </c>
      <c r="EQ351" s="66">
        <f t="shared" si="55"/>
        <v>0</v>
      </c>
      <c r="ER351" s="66">
        <f t="shared" si="55"/>
        <v>0</v>
      </c>
      <c r="ES351" s="66">
        <f t="shared" si="55"/>
        <v>0</v>
      </c>
      <c r="ET351" s="66">
        <f t="shared" si="55"/>
        <v>0</v>
      </c>
      <c r="EU351" s="66">
        <f t="shared" si="55"/>
        <v>0</v>
      </c>
      <c r="EV351" s="66">
        <f t="shared" si="55"/>
        <v>0</v>
      </c>
      <c r="EW351" s="66">
        <f t="shared" si="55"/>
        <v>0</v>
      </c>
      <c r="EX351" s="66">
        <f t="shared" si="55"/>
        <v>0</v>
      </c>
      <c r="EY351" s="66">
        <f t="shared" si="55"/>
        <v>0</v>
      </c>
      <c r="EZ351" s="66">
        <f t="shared" si="55"/>
        <v>0</v>
      </c>
      <c r="FA351" s="66">
        <f t="shared" si="55"/>
        <v>0</v>
      </c>
      <c r="FB351" s="66">
        <f t="shared" si="55"/>
        <v>0</v>
      </c>
      <c r="FC351" s="66">
        <f t="shared" si="55"/>
        <v>0</v>
      </c>
      <c r="FD351" s="66">
        <f t="shared" si="55"/>
        <v>0</v>
      </c>
      <c r="FE351" s="66">
        <f t="shared" si="55"/>
        <v>0</v>
      </c>
      <c r="FF351" s="66">
        <f t="shared" si="55"/>
        <v>0</v>
      </c>
      <c r="FG351" s="66">
        <f t="shared" si="55"/>
        <v>0</v>
      </c>
      <c r="FH351" s="66">
        <f t="shared" si="55"/>
        <v>0</v>
      </c>
      <c r="FI351" s="66">
        <f t="shared" si="55"/>
        <v>0</v>
      </c>
      <c r="FJ351" s="66">
        <f t="shared" si="55"/>
        <v>0</v>
      </c>
      <c r="FK351" s="66">
        <f t="shared" si="55"/>
        <v>0</v>
      </c>
      <c r="FL351" s="66">
        <f t="shared" si="55"/>
        <v>0</v>
      </c>
    </row>
    <row r="352" spans="2:168">
      <c r="B352" s="123" t="s">
        <v>572</v>
      </c>
      <c r="C352" s="124" t="s">
        <v>202</v>
      </c>
      <c r="D352" s="124" t="s">
        <v>203</v>
      </c>
      <c r="E352" s="66">
        <f t="shared" si="58"/>
        <v>0</v>
      </c>
      <c r="F352" s="66">
        <f t="shared" ref="F352:BQ355" si="60">F71-F227</f>
        <v>0</v>
      </c>
      <c r="G352" s="66">
        <f t="shared" si="60"/>
        <v>0</v>
      </c>
      <c r="H352" s="66">
        <f t="shared" si="60"/>
        <v>0</v>
      </c>
      <c r="I352" s="66">
        <f t="shared" si="60"/>
        <v>0</v>
      </c>
      <c r="J352" s="66">
        <f t="shared" si="60"/>
        <v>0</v>
      </c>
      <c r="K352" s="66">
        <f t="shared" si="60"/>
        <v>0</v>
      </c>
      <c r="L352" s="66">
        <f t="shared" si="60"/>
        <v>0</v>
      </c>
      <c r="M352" s="66">
        <f t="shared" si="60"/>
        <v>0</v>
      </c>
      <c r="N352" s="66">
        <f t="shared" si="60"/>
        <v>0</v>
      </c>
      <c r="O352" s="66">
        <f t="shared" si="60"/>
        <v>0</v>
      </c>
      <c r="P352" s="66">
        <f t="shared" si="60"/>
        <v>0</v>
      </c>
      <c r="Q352" s="66">
        <f t="shared" si="60"/>
        <v>0</v>
      </c>
      <c r="R352" s="66">
        <f t="shared" si="60"/>
        <v>0</v>
      </c>
      <c r="S352" s="66">
        <f t="shared" si="60"/>
        <v>0</v>
      </c>
      <c r="T352" s="66">
        <f t="shared" si="60"/>
        <v>0</v>
      </c>
      <c r="U352" s="66">
        <f t="shared" si="60"/>
        <v>0</v>
      </c>
      <c r="V352" s="66">
        <f t="shared" si="60"/>
        <v>0</v>
      </c>
      <c r="W352" s="66">
        <f t="shared" si="60"/>
        <v>0</v>
      </c>
      <c r="X352" s="66">
        <f t="shared" si="60"/>
        <v>0</v>
      </c>
      <c r="Y352" s="66">
        <f t="shared" si="60"/>
        <v>0</v>
      </c>
      <c r="Z352" s="66">
        <f t="shared" si="60"/>
        <v>0</v>
      </c>
      <c r="AA352" s="66">
        <f t="shared" si="60"/>
        <v>0</v>
      </c>
      <c r="AB352" s="66">
        <f t="shared" si="60"/>
        <v>0</v>
      </c>
      <c r="AC352" s="66">
        <f t="shared" si="60"/>
        <v>0</v>
      </c>
      <c r="AD352" s="66">
        <f t="shared" si="60"/>
        <v>0</v>
      </c>
      <c r="AE352" s="66">
        <f t="shared" si="60"/>
        <v>0</v>
      </c>
      <c r="AF352" s="66">
        <f t="shared" si="60"/>
        <v>0</v>
      </c>
      <c r="AG352" s="66">
        <f t="shared" si="60"/>
        <v>0</v>
      </c>
      <c r="AH352" s="66">
        <f t="shared" si="60"/>
        <v>0</v>
      </c>
      <c r="AI352" s="66">
        <f t="shared" si="60"/>
        <v>0</v>
      </c>
      <c r="AJ352" s="66">
        <f t="shared" si="60"/>
        <v>0</v>
      </c>
      <c r="AK352" s="66">
        <f t="shared" si="60"/>
        <v>0</v>
      </c>
      <c r="AL352" s="66">
        <f t="shared" si="60"/>
        <v>0</v>
      </c>
      <c r="AM352" s="66">
        <f t="shared" si="60"/>
        <v>0</v>
      </c>
      <c r="AN352" s="66">
        <f t="shared" si="60"/>
        <v>0</v>
      </c>
      <c r="AO352" s="66">
        <f t="shared" si="60"/>
        <v>0</v>
      </c>
      <c r="AP352" s="66">
        <f t="shared" si="60"/>
        <v>0</v>
      </c>
      <c r="AQ352" s="66">
        <f t="shared" si="60"/>
        <v>0</v>
      </c>
      <c r="AR352" s="66">
        <f t="shared" si="60"/>
        <v>0</v>
      </c>
      <c r="AS352" s="66">
        <f t="shared" si="60"/>
        <v>0</v>
      </c>
      <c r="AT352" s="66">
        <f t="shared" si="60"/>
        <v>0</v>
      </c>
      <c r="AU352" s="66">
        <f t="shared" si="60"/>
        <v>0</v>
      </c>
      <c r="AV352" s="66">
        <f t="shared" si="60"/>
        <v>0</v>
      </c>
      <c r="AW352" s="66">
        <f t="shared" si="60"/>
        <v>0</v>
      </c>
      <c r="AX352" s="66">
        <f t="shared" si="60"/>
        <v>0</v>
      </c>
      <c r="AY352" s="66">
        <f t="shared" si="60"/>
        <v>0</v>
      </c>
      <c r="AZ352" s="66">
        <f t="shared" si="60"/>
        <v>0</v>
      </c>
      <c r="BA352" s="66">
        <f t="shared" si="60"/>
        <v>0</v>
      </c>
      <c r="BB352" s="66">
        <f t="shared" si="60"/>
        <v>0</v>
      </c>
      <c r="BC352" s="66">
        <f t="shared" si="60"/>
        <v>0</v>
      </c>
      <c r="BD352" s="66">
        <f t="shared" si="60"/>
        <v>0</v>
      </c>
      <c r="BE352" s="66">
        <f t="shared" si="60"/>
        <v>0</v>
      </c>
      <c r="BF352" s="66">
        <f t="shared" si="60"/>
        <v>0</v>
      </c>
      <c r="BG352" s="66">
        <f t="shared" si="60"/>
        <v>0</v>
      </c>
      <c r="BH352" s="66">
        <f t="shared" si="60"/>
        <v>0</v>
      </c>
      <c r="BI352" s="66">
        <f t="shared" si="60"/>
        <v>0</v>
      </c>
      <c r="BJ352" s="66">
        <f t="shared" si="60"/>
        <v>0</v>
      </c>
      <c r="BK352" s="66">
        <f t="shared" si="60"/>
        <v>0</v>
      </c>
      <c r="BL352" s="66">
        <f t="shared" si="60"/>
        <v>0</v>
      </c>
      <c r="BM352" s="66">
        <f t="shared" si="60"/>
        <v>0</v>
      </c>
      <c r="BN352" s="66">
        <f t="shared" si="60"/>
        <v>0</v>
      </c>
      <c r="BO352" s="66">
        <f t="shared" si="60"/>
        <v>0</v>
      </c>
      <c r="BP352" s="66">
        <f t="shared" si="60"/>
        <v>0</v>
      </c>
      <c r="BQ352" s="66">
        <f t="shared" si="60"/>
        <v>0</v>
      </c>
      <c r="BR352" s="66">
        <f t="shared" ref="BR352:EC367" si="61">BR71-BR227</f>
        <v>0</v>
      </c>
      <c r="BS352" s="66">
        <f t="shared" si="61"/>
        <v>0</v>
      </c>
      <c r="BT352" s="66">
        <f t="shared" si="61"/>
        <v>0</v>
      </c>
      <c r="BU352" s="66">
        <f t="shared" si="61"/>
        <v>0</v>
      </c>
      <c r="BV352" s="66">
        <f t="shared" si="61"/>
        <v>0</v>
      </c>
      <c r="BW352" s="66">
        <f t="shared" si="61"/>
        <v>0</v>
      </c>
      <c r="BX352" s="66">
        <f t="shared" si="61"/>
        <v>0</v>
      </c>
      <c r="BY352" s="66">
        <f t="shared" si="61"/>
        <v>0</v>
      </c>
      <c r="BZ352" s="66">
        <f t="shared" si="61"/>
        <v>0</v>
      </c>
      <c r="CA352" s="66">
        <f t="shared" si="61"/>
        <v>0</v>
      </c>
      <c r="CB352" s="66">
        <f t="shared" si="61"/>
        <v>0</v>
      </c>
      <c r="CC352" s="66">
        <f t="shared" si="61"/>
        <v>0</v>
      </c>
      <c r="CD352" s="66">
        <f t="shared" si="61"/>
        <v>0</v>
      </c>
      <c r="CE352" s="66">
        <f t="shared" si="61"/>
        <v>0</v>
      </c>
      <c r="CF352" s="66">
        <f t="shared" si="61"/>
        <v>0</v>
      </c>
      <c r="CG352" s="66">
        <f t="shared" si="61"/>
        <v>0</v>
      </c>
      <c r="CH352" s="66">
        <f t="shared" si="61"/>
        <v>0</v>
      </c>
      <c r="CI352" s="66">
        <f t="shared" si="61"/>
        <v>0</v>
      </c>
      <c r="CJ352" s="66">
        <f t="shared" si="61"/>
        <v>0</v>
      </c>
      <c r="CK352" s="66">
        <f t="shared" si="61"/>
        <v>0</v>
      </c>
      <c r="CL352" s="66">
        <f t="shared" si="61"/>
        <v>0</v>
      </c>
      <c r="CM352" s="66">
        <f t="shared" si="61"/>
        <v>0</v>
      </c>
      <c r="CN352" s="66">
        <f t="shared" si="61"/>
        <v>0</v>
      </c>
      <c r="CO352" s="66">
        <f t="shared" si="61"/>
        <v>0</v>
      </c>
      <c r="CP352" s="66">
        <f t="shared" si="61"/>
        <v>0</v>
      </c>
      <c r="CQ352" s="66">
        <f t="shared" si="61"/>
        <v>0</v>
      </c>
      <c r="CR352" s="66">
        <f t="shared" si="61"/>
        <v>0</v>
      </c>
      <c r="CS352" s="66">
        <f t="shared" si="61"/>
        <v>0</v>
      </c>
      <c r="CT352" s="66">
        <f t="shared" si="61"/>
        <v>0</v>
      </c>
      <c r="CU352" s="66">
        <f t="shared" si="61"/>
        <v>0</v>
      </c>
      <c r="CV352" s="66">
        <f t="shared" si="61"/>
        <v>0</v>
      </c>
      <c r="CW352" s="66">
        <f t="shared" si="61"/>
        <v>0</v>
      </c>
      <c r="CX352" s="66">
        <f t="shared" si="61"/>
        <v>0</v>
      </c>
      <c r="CY352" s="66">
        <f t="shared" si="61"/>
        <v>0</v>
      </c>
      <c r="CZ352" s="66">
        <f t="shared" si="61"/>
        <v>0</v>
      </c>
      <c r="DA352" s="66">
        <f t="shared" si="61"/>
        <v>0</v>
      </c>
      <c r="DB352" s="66">
        <f t="shared" si="61"/>
        <v>0</v>
      </c>
      <c r="DC352" s="66">
        <f t="shared" si="61"/>
        <v>0</v>
      </c>
      <c r="DD352" s="66">
        <f t="shared" si="61"/>
        <v>0</v>
      </c>
      <c r="DE352" s="66">
        <f t="shared" si="61"/>
        <v>0</v>
      </c>
      <c r="DF352" s="66">
        <f t="shared" si="61"/>
        <v>0</v>
      </c>
      <c r="DG352" s="66">
        <f t="shared" si="61"/>
        <v>0</v>
      </c>
      <c r="DH352" s="66">
        <f t="shared" si="61"/>
        <v>0</v>
      </c>
      <c r="DI352" s="66">
        <f t="shared" si="61"/>
        <v>0</v>
      </c>
      <c r="DJ352" s="66">
        <f t="shared" si="61"/>
        <v>0</v>
      </c>
      <c r="DK352" s="66">
        <f t="shared" si="61"/>
        <v>0</v>
      </c>
      <c r="DL352" s="66">
        <f t="shared" si="61"/>
        <v>0</v>
      </c>
      <c r="DM352" s="66">
        <f t="shared" si="61"/>
        <v>0</v>
      </c>
      <c r="DN352" s="66">
        <f t="shared" si="61"/>
        <v>0</v>
      </c>
      <c r="DO352" s="66">
        <f t="shared" si="61"/>
        <v>0</v>
      </c>
      <c r="DP352" s="66">
        <f t="shared" si="61"/>
        <v>0</v>
      </c>
      <c r="DQ352" s="66">
        <f t="shared" si="61"/>
        <v>0</v>
      </c>
      <c r="DR352" s="66">
        <f t="shared" si="61"/>
        <v>0</v>
      </c>
      <c r="DS352" s="66">
        <f t="shared" si="61"/>
        <v>0</v>
      </c>
      <c r="DT352" s="66">
        <f t="shared" si="61"/>
        <v>0</v>
      </c>
      <c r="DU352" s="66">
        <f t="shared" si="61"/>
        <v>0</v>
      </c>
      <c r="DV352" s="66">
        <f t="shared" si="61"/>
        <v>0</v>
      </c>
      <c r="DW352" s="66">
        <f t="shared" si="61"/>
        <v>0</v>
      </c>
      <c r="DX352" s="66">
        <f t="shared" si="61"/>
        <v>0</v>
      </c>
      <c r="DY352" s="66">
        <f t="shared" si="61"/>
        <v>0</v>
      </c>
      <c r="DZ352" s="66">
        <f t="shared" si="61"/>
        <v>0</v>
      </c>
      <c r="EA352" s="66">
        <f t="shared" si="61"/>
        <v>0</v>
      </c>
      <c r="EB352" s="66">
        <f t="shared" si="61"/>
        <v>0</v>
      </c>
      <c r="EC352" s="66">
        <f t="shared" si="61"/>
        <v>0</v>
      </c>
      <c r="ED352" s="66">
        <f t="shared" si="59"/>
        <v>0</v>
      </c>
      <c r="EE352" s="66">
        <f t="shared" si="59"/>
        <v>0</v>
      </c>
      <c r="EF352" s="66">
        <f t="shared" si="55"/>
        <v>0</v>
      </c>
      <c r="EG352" s="66">
        <f t="shared" si="55"/>
        <v>0</v>
      </c>
      <c r="EH352" s="66">
        <f t="shared" si="55"/>
        <v>0</v>
      </c>
      <c r="EI352" s="66">
        <f t="shared" si="55"/>
        <v>0</v>
      </c>
      <c r="EJ352" s="66">
        <f t="shared" si="55"/>
        <v>0</v>
      </c>
      <c r="EK352" s="66">
        <f t="shared" si="55"/>
        <v>0</v>
      </c>
      <c r="EL352" s="66">
        <f t="shared" si="55"/>
        <v>0</v>
      </c>
      <c r="EM352" s="66">
        <f t="shared" si="55"/>
        <v>0</v>
      </c>
      <c r="EN352" s="66">
        <f t="shared" si="55"/>
        <v>0</v>
      </c>
      <c r="EO352" s="66">
        <f t="shared" si="55"/>
        <v>0</v>
      </c>
      <c r="EP352" s="66">
        <f t="shared" si="55"/>
        <v>0</v>
      </c>
      <c r="EQ352" s="66">
        <f t="shared" si="55"/>
        <v>0</v>
      </c>
      <c r="ER352" s="66">
        <f t="shared" si="55"/>
        <v>0</v>
      </c>
      <c r="ES352" s="66">
        <f t="shared" si="55"/>
        <v>0</v>
      </c>
      <c r="ET352" s="66">
        <f t="shared" si="55"/>
        <v>0</v>
      </c>
      <c r="EU352" s="66">
        <f t="shared" si="55"/>
        <v>0</v>
      </c>
      <c r="EV352" s="66">
        <f t="shared" si="55"/>
        <v>0</v>
      </c>
      <c r="EW352" s="66">
        <f t="shared" si="55"/>
        <v>0</v>
      </c>
      <c r="EX352" s="66">
        <f t="shared" si="55"/>
        <v>0</v>
      </c>
      <c r="EY352" s="66">
        <f t="shared" si="55"/>
        <v>0</v>
      </c>
      <c r="EZ352" s="66">
        <f t="shared" si="55"/>
        <v>0</v>
      </c>
      <c r="FA352" s="66">
        <f t="shared" si="55"/>
        <v>0</v>
      </c>
      <c r="FB352" s="66">
        <f t="shared" si="55"/>
        <v>0</v>
      </c>
      <c r="FC352" s="66">
        <f t="shared" si="55"/>
        <v>0</v>
      </c>
      <c r="FD352" s="66">
        <f t="shared" si="55"/>
        <v>0</v>
      </c>
      <c r="FE352" s="66">
        <f t="shared" si="55"/>
        <v>0</v>
      </c>
      <c r="FF352" s="66">
        <f t="shared" si="55"/>
        <v>0</v>
      </c>
      <c r="FG352" s="66">
        <f t="shared" si="55"/>
        <v>0</v>
      </c>
      <c r="FH352" s="66">
        <f t="shared" si="55"/>
        <v>0</v>
      </c>
      <c r="FI352" s="66">
        <f t="shared" si="55"/>
        <v>0</v>
      </c>
      <c r="FJ352" s="66">
        <f t="shared" si="55"/>
        <v>0</v>
      </c>
      <c r="FK352" s="66">
        <f t="shared" si="55"/>
        <v>0</v>
      </c>
      <c r="FL352" s="66">
        <f t="shared" si="55"/>
        <v>0</v>
      </c>
    </row>
    <row r="353" spans="2:168">
      <c r="B353" s="123" t="s">
        <v>573</v>
      </c>
      <c r="C353" s="124" t="s">
        <v>204</v>
      </c>
      <c r="D353" s="124" t="s">
        <v>205</v>
      </c>
      <c r="E353" s="66">
        <f t="shared" si="58"/>
        <v>0</v>
      </c>
      <c r="F353" s="66">
        <f t="shared" si="60"/>
        <v>0</v>
      </c>
      <c r="G353" s="66">
        <f t="shared" si="60"/>
        <v>0</v>
      </c>
      <c r="H353" s="66">
        <f t="shared" si="60"/>
        <v>0</v>
      </c>
      <c r="I353" s="66">
        <f t="shared" si="60"/>
        <v>0</v>
      </c>
      <c r="J353" s="66">
        <f t="shared" si="60"/>
        <v>0</v>
      </c>
      <c r="K353" s="66">
        <f t="shared" si="60"/>
        <v>0</v>
      </c>
      <c r="L353" s="66">
        <f t="shared" si="60"/>
        <v>0</v>
      </c>
      <c r="M353" s="66">
        <f t="shared" si="60"/>
        <v>0</v>
      </c>
      <c r="N353" s="66">
        <f t="shared" si="60"/>
        <v>0</v>
      </c>
      <c r="O353" s="66">
        <f t="shared" si="60"/>
        <v>0</v>
      </c>
      <c r="P353" s="66">
        <f t="shared" si="60"/>
        <v>0</v>
      </c>
      <c r="Q353" s="66">
        <f t="shared" si="60"/>
        <v>0</v>
      </c>
      <c r="R353" s="66">
        <f t="shared" si="60"/>
        <v>0</v>
      </c>
      <c r="S353" s="66">
        <f t="shared" si="60"/>
        <v>0</v>
      </c>
      <c r="T353" s="66">
        <f t="shared" si="60"/>
        <v>0</v>
      </c>
      <c r="U353" s="66">
        <f t="shared" si="60"/>
        <v>0</v>
      </c>
      <c r="V353" s="66">
        <f t="shared" si="60"/>
        <v>0</v>
      </c>
      <c r="W353" s="66">
        <f t="shared" si="60"/>
        <v>0</v>
      </c>
      <c r="X353" s="66">
        <f t="shared" si="60"/>
        <v>0</v>
      </c>
      <c r="Y353" s="66">
        <f t="shared" si="60"/>
        <v>0</v>
      </c>
      <c r="Z353" s="66">
        <f t="shared" si="60"/>
        <v>0</v>
      </c>
      <c r="AA353" s="66">
        <f t="shared" si="60"/>
        <v>0</v>
      </c>
      <c r="AB353" s="66">
        <f t="shared" si="60"/>
        <v>0</v>
      </c>
      <c r="AC353" s="66">
        <f t="shared" si="60"/>
        <v>0</v>
      </c>
      <c r="AD353" s="66">
        <f t="shared" si="60"/>
        <v>0</v>
      </c>
      <c r="AE353" s="66">
        <f t="shared" si="60"/>
        <v>0</v>
      </c>
      <c r="AF353" s="66">
        <f t="shared" si="60"/>
        <v>0</v>
      </c>
      <c r="AG353" s="66">
        <f t="shared" si="60"/>
        <v>0</v>
      </c>
      <c r="AH353" s="66">
        <f t="shared" si="60"/>
        <v>0</v>
      </c>
      <c r="AI353" s="66">
        <f t="shared" si="60"/>
        <v>0</v>
      </c>
      <c r="AJ353" s="66">
        <f t="shared" si="60"/>
        <v>0</v>
      </c>
      <c r="AK353" s="66">
        <f t="shared" si="60"/>
        <v>0</v>
      </c>
      <c r="AL353" s="66">
        <f t="shared" si="60"/>
        <v>0</v>
      </c>
      <c r="AM353" s="66">
        <f t="shared" si="60"/>
        <v>0</v>
      </c>
      <c r="AN353" s="66">
        <f t="shared" si="60"/>
        <v>0</v>
      </c>
      <c r="AO353" s="66">
        <f t="shared" si="60"/>
        <v>0</v>
      </c>
      <c r="AP353" s="66">
        <f t="shared" si="60"/>
        <v>0</v>
      </c>
      <c r="AQ353" s="66">
        <f t="shared" si="60"/>
        <v>0</v>
      </c>
      <c r="AR353" s="66">
        <f t="shared" si="60"/>
        <v>0</v>
      </c>
      <c r="AS353" s="66">
        <f t="shared" si="60"/>
        <v>0</v>
      </c>
      <c r="AT353" s="66">
        <f t="shared" si="60"/>
        <v>0</v>
      </c>
      <c r="AU353" s="66">
        <f t="shared" si="60"/>
        <v>0</v>
      </c>
      <c r="AV353" s="66">
        <f t="shared" si="60"/>
        <v>0</v>
      </c>
      <c r="AW353" s="66">
        <f t="shared" si="60"/>
        <v>0</v>
      </c>
      <c r="AX353" s="66">
        <f t="shared" si="60"/>
        <v>0</v>
      </c>
      <c r="AY353" s="66">
        <f t="shared" si="60"/>
        <v>0</v>
      </c>
      <c r="AZ353" s="66">
        <f t="shared" si="60"/>
        <v>0</v>
      </c>
      <c r="BA353" s="66">
        <f t="shared" si="60"/>
        <v>0</v>
      </c>
      <c r="BB353" s="66">
        <f t="shared" si="60"/>
        <v>0</v>
      </c>
      <c r="BC353" s="66">
        <f t="shared" si="60"/>
        <v>0</v>
      </c>
      <c r="BD353" s="66">
        <f t="shared" si="60"/>
        <v>0</v>
      </c>
      <c r="BE353" s="66">
        <f t="shared" si="60"/>
        <v>0</v>
      </c>
      <c r="BF353" s="66">
        <f t="shared" si="60"/>
        <v>0</v>
      </c>
      <c r="BG353" s="66">
        <f t="shared" si="60"/>
        <v>0</v>
      </c>
      <c r="BH353" s="66">
        <f t="shared" si="60"/>
        <v>0</v>
      </c>
      <c r="BI353" s="66">
        <f t="shared" si="60"/>
        <v>0</v>
      </c>
      <c r="BJ353" s="66">
        <f t="shared" si="60"/>
        <v>0</v>
      </c>
      <c r="BK353" s="66">
        <f t="shared" si="60"/>
        <v>0</v>
      </c>
      <c r="BL353" s="66">
        <f t="shared" si="60"/>
        <v>0</v>
      </c>
      <c r="BM353" s="66">
        <f t="shared" si="60"/>
        <v>0</v>
      </c>
      <c r="BN353" s="66">
        <f t="shared" si="60"/>
        <v>0</v>
      </c>
      <c r="BO353" s="66">
        <f t="shared" si="60"/>
        <v>0</v>
      </c>
      <c r="BP353" s="66">
        <f t="shared" si="60"/>
        <v>0</v>
      </c>
      <c r="BQ353" s="66">
        <f t="shared" si="60"/>
        <v>0</v>
      </c>
      <c r="BR353" s="66">
        <f t="shared" si="61"/>
        <v>0</v>
      </c>
      <c r="BS353" s="66">
        <f t="shared" si="61"/>
        <v>0</v>
      </c>
      <c r="BT353" s="66">
        <f t="shared" si="61"/>
        <v>0</v>
      </c>
      <c r="BU353" s="66">
        <f t="shared" si="61"/>
        <v>0</v>
      </c>
      <c r="BV353" s="66">
        <f t="shared" si="61"/>
        <v>0</v>
      </c>
      <c r="BW353" s="66">
        <f t="shared" si="61"/>
        <v>0</v>
      </c>
      <c r="BX353" s="66">
        <f t="shared" si="61"/>
        <v>0</v>
      </c>
      <c r="BY353" s="66">
        <f t="shared" si="61"/>
        <v>0</v>
      </c>
      <c r="BZ353" s="66">
        <f t="shared" si="61"/>
        <v>0</v>
      </c>
      <c r="CA353" s="66">
        <f t="shared" si="61"/>
        <v>0</v>
      </c>
      <c r="CB353" s="66">
        <f t="shared" si="61"/>
        <v>0</v>
      </c>
      <c r="CC353" s="66">
        <f t="shared" si="61"/>
        <v>0</v>
      </c>
      <c r="CD353" s="66">
        <f t="shared" si="61"/>
        <v>0</v>
      </c>
      <c r="CE353" s="66">
        <f t="shared" si="61"/>
        <v>0</v>
      </c>
      <c r="CF353" s="66">
        <f t="shared" si="61"/>
        <v>0</v>
      </c>
      <c r="CG353" s="66">
        <f t="shared" si="61"/>
        <v>0</v>
      </c>
      <c r="CH353" s="66">
        <f t="shared" si="61"/>
        <v>0</v>
      </c>
      <c r="CI353" s="66">
        <f t="shared" si="61"/>
        <v>0</v>
      </c>
      <c r="CJ353" s="66">
        <f t="shared" si="61"/>
        <v>0</v>
      </c>
      <c r="CK353" s="66">
        <f t="shared" si="61"/>
        <v>0</v>
      </c>
      <c r="CL353" s="66">
        <f t="shared" si="61"/>
        <v>0</v>
      </c>
      <c r="CM353" s="66">
        <f t="shared" si="61"/>
        <v>0</v>
      </c>
      <c r="CN353" s="66">
        <f t="shared" si="61"/>
        <v>0</v>
      </c>
      <c r="CO353" s="66">
        <f t="shared" si="61"/>
        <v>0</v>
      </c>
      <c r="CP353" s="66">
        <f t="shared" si="61"/>
        <v>0</v>
      </c>
      <c r="CQ353" s="66">
        <f t="shared" si="61"/>
        <v>0</v>
      </c>
      <c r="CR353" s="66">
        <f t="shared" si="61"/>
        <v>0</v>
      </c>
      <c r="CS353" s="66">
        <f t="shared" si="61"/>
        <v>0</v>
      </c>
      <c r="CT353" s="66">
        <f t="shared" si="61"/>
        <v>0</v>
      </c>
      <c r="CU353" s="66">
        <f t="shared" si="61"/>
        <v>0</v>
      </c>
      <c r="CV353" s="66">
        <f t="shared" si="61"/>
        <v>0</v>
      </c>
      <c r="CW353" s="66">
        <f t="shared" si="61"/>
        <v>0</v>
      </c>
      <c r="CX353" s="66">
        <f t="shared" si="61"/>
        <v>0</v>
      </c>
      <c r="CY353" s="66">
        <f t="shared" si="61"/>
        <v>0</v>
      </c>
      <c r="CZ353" s="66">
        <f t="shared" si="61"/>
        <v>0</v>
      </c>
      <c r="DA353" s="66">
        <f t="shared" si="61"/>
        <v>0</v>
      </c>
      <c r="DB353" s="66">
        <f t="shared" si="61"/>
        <v>0</v>
      </c>
      <c r="DC353" s="66">
        <f t="shared" si="61"/>
        <v>0</v>
      </c>
      <c r="DD353" s="66">
        <f t="shared" si="61"/>
        <v>0</v>
      </c>
      <c r="DE353" s="66">
        <f t="shared" si="61"/>
        <v>0</v>
      </c>
      <c r="DF353" s="66">
        <f t="shared" si="61"/>
        <v>0</v>
      </c>
      <c r="DG353" s="66">
        <f t="shared" si="61"/>
        <v>0</v>
      </c>
      <c r="DH353" s="66">
        <f t="shared" si="61"/>
        <v>0</v>
      </c>
      <c r="DI353" s="66">
        <f t="shared" si="61"/>
        <v>0</v>
      </c>
      <c r="DJ353" s="66">
        <f t="shared" si="61"/>
        <v>0</v>
      </c>
      <c r="DK353" s="66">
        <f t="shared" si="61"/>
        <v>0</v>
      </c>
      <c r="DL353" s="66">
        <f t="shared" si="61"/>
        <v>0</v>
      </c>
      <c r="DM353" s="66">
        <f t="shared" si="61"/>
        <v>0</v>
      </c>
      <c r="DN353" s="66">
        <f t="shared" si="61"/>
        <v>0</v>
      </c>
      <c r="DO353" s="66">
        <f t="shared" si="61"/>
        <v>0</v>
      </c>
      <c r="DP353" s="66">
        <f t="shared" si="61"/>
        <v>0</v>
      </c>
      <c r="DQ353" s="66">
        <f t="shared" si="61"/>
        <v>0</v>
      </c>
      <c r="DR353" s="66">
        <f t="shared" si="61"/>
        <v>0</v>
      </c>
      <c r="DS353" s="66">
        <f t="shared" si="61"/>
        <v>0</v>
      </c>
      <c r="DT353" s="66">
        <f t="shared" si="61"/>
        <v>0</v>
      </c>
      <c r="DU353" s="66">
        <f t="shared" si="61"/>
        <v>0</v>
      </c>
      <c r="DV353" s="66">
        <f t="shared" si="61"/>
        <v>0</v>
      </c>
      <c r="DW353" s="66">
        <f t="shared" si="61"/>
        <v>0</v>
      </c>
      <c r="DX353" s="66">
        <f t="shared" si="61"/>
        <v>0</v>
      </c>
      <c r="DY353" s="66">
        <f t="shared" si="61"/>
        <v>0</v>
      </c>
      <c r="DZ353" s="66">
        <f t="shared" si="61"/>
        <v>0</v>
      </c>
      <c r="EA353" s="66">
        <f t="shared" si="61"/>
        <v>0</v>
      </c>
      <c r="EB353" s="66">
        <f t="shared" si="61"/>
        <v>0</v>
      </c>
      <c r="EC353" s="66">
        <f t="shared" si="61"/>
        <v>0</v>
      </c>
      <c r="ED353" s="66">
        <f t="shared" si="59"/>
        <v>0</v>
      </c>
      <c r="EE353" s="66">
        <f t="shared" si="59"/>
        <v>0</v>
      </c>
      <c r="EF353" s="66">
        <f t="shared" si="55"/>
        <v>0</v>
      </c>
      <c r="EG353" s="66">
        <f t="shared" si="55"/>
        <v>0</v>
      </c>
      <c r="EH353" s="66">
        <f t="shared" si="55"/>
        <v>0</v>
      </c>
      <c r="EI353" s="66">
        <f t="shared" si="55"/>
        <v>0</v>
      </c>
      <c r="EJ353" s="66">
        <f t="shared" si="55"/>
        <v>0</v>
      </c>
      <c r="EK353" s="66">
        <f t="shared" si="55"/>
        <v>0</v>
      </c>
      <c r="EL353" s="66">
        <f t="shared" si="55"/>
        <v>0</v>
      </c>
      <c r="EM353" s="66">
        <f t="shared" si="55"/>
        <v>0</v>
      </c>
      <c r="EN353" s="66">
        <f t="shared" si="55"/>
        <v>0</v>
      </c>
      <c r="EO353" s="66">
        <f t="shared" ref="EO353:FL353" si="62">EO72-EO228</f>
        <v>0</v>
      </c>
      <c r="EP353" s="66">
        <f t="shared" si="62"/>
        <v>0</v>
      </c>
      <c r="EQ353" s="66">
        <f t="shared" si="62"/>
        <v>0</v>
      </c>
      <c r="ER353" s="66">
        <f t="shared" si="62"/>
        <v>0</v>
      </c>
      <c r="ES353" s="66">
        <f t="shared" si="62"/>
        <v>0</v>
      </c>
      <c r="ET353" s="66">
        <f t="shared" si="62"/>
        <v>0</v>
      </c>
      <c r="EU353" s="66">
        <f t="shared" si="62"/>
        <v>0</v>
      </c>
      <c r="EV353" s="66">
        <f t="shared" si="62"/>
        <v>0</v>
      </c>
      <c r="EW353" s="66">
        <f t="shared" si="62"/>
        <v>0</v>
      </c>
      <c r="EX353" s="66">
        <f t="shared" si="62"/>
        <v>0</v>
      </c>
      <c r="EY353" s="66">
        <f t="shared" si="62"/>
        <v>0</v>
      </c>
      <c r="EZ353" s="66">
        <f t="shared" si="62"/>
        <v>0</v>
      </c>
      <c r="FA353" s="66">
        <f t="shared" si="62"/>
        <v>0</v>
      </c>
      <c r="FB353" s="66">
        <f t="shared" si="62"/>
        <v>0</v>
      </c>
      <c r="FC353" s="66">
        <f t="shared" si="62"/>
        <v>0</v>
      </c>
      <c r="FD353" s="66">
        <f t="shared" si="62"/>
        <v>0</v>
      </c>
      <c r="FE353" s="66">
        <f t="shared" si="62"/>
        <v>0</v>
      </c>
      <c r="FF353" s="66">
        <f t="shared" si="62"/>
        <v>0</v>
      </c>
      <c r="FG353" s="66">
        <f t="shared" si="62"/>
        <v>0</v>
      </c>
      <c r="FH353" s="66">
        <f t="shared" si="62"/>
        <v>0</v>
      </c>
      <c r="FI353" s="66">
        <f t="shared" si="62"/>
        <v>0</v>
      </c>
      <c r="FJ353" s="66">
        <f t="shared" si="62"/>
        <v>0</v>
      </c>
      <c r="FK353" s="66">
        <f t="shared" si="62"/>
        <v>0</v>
      </c>
      <c r="FL353" s="66">
        <f t="shared" si="62"/>
        <v>0</v>
      </c>
    </row>
    <row r="354" spans="2:168">
      <c r="B354" s="123" t="s">
        <v>574</v>
      </c>
      <c r="C354" s="124" t="s">
        <v>206</v>
      </c>
      <c r="D354" s="124" t="s">
        <v>207</v>
      </c>
      <c r="E354" s="66">
        <f t="shared" si="58"/>
        <v>0</v>
      </c>
      <c r="F354" s="66">
        <f t="shared" si="60"/>
        <v>0</v>
      </c>
      <c r="G354" s="66">
        <f t="shared" si="60"/>
        <v>0</v>
      </c>
      <c r="H354" s="66">
        <f t="shared" si="60"/>
        <v>0</v>
      </c>
      <c r="I354" s="66">
        <f t="shared" si="60"/>
        <v>0</v>
      </c>
      <c r="J354" s="66">
        <f t="shared" si="60"/>
        <v>0</v>
      </c>
      <c r="K354" s="66">
        <f t="shared" si="60"/>
        <v>0</v>
      </c>
      <c r="L354" s="66">
        <f t="shared" si="60"/>
        <v>0</v>
      </c>
      <c r="M354" s="66">
        <f t="shared" si="60"/>
        <v>0</v>
      </c>
      <c r="N354" s="66">
        <f t="shared" si="60"/>
        <v>0</v>
      </c>
      <c r="O354" s="66">
        <f t="shared" si="60"/>
        <v>0</v>
      </c>
      <c r="P354" s="66">
        <f t="shared" si="60"/>
        <v>0</v>
      </c>
      <c r="Q354" s="66">
        <f t="shared" si="60"/>
        <v>0</v>
      </c>
      <c r="R354" s="66">
        <f t="shared" si="60"/>
        <v>0</v>
      </c>
      <c r="S354" s="66">
        <f t="shared" si="60"/>
        <v>0</v>
      </c>
      <c r="T354" s="66">
        <f t="shared" si="60"/>
        <v>0</v>
      </c>
      <c r="U354" s="66">
        <f t="shared" si="60"/>
        <v>0</v>
      </c>
      <c r="V354" s="66">
        <f t="shared" si="60"/>
        <v>0</v>
      </c>
      <c r="W354" s="66">
        <f t="shared" si="60"/>
        <v>0</v>
      </c>
      <c r="X354" s="66">
        <f t="shared" si="60"/>
        <v>0</v>
      </c>
      <c r="Y354" s="66">
        <f t="shared" si="60"/>
        <v>0</v>
      </c>
      <c r="Z354" s="66">
        <f t="shared" si="60"/>
        <v>0</v>
      </c>
      <c r="AA354" s="66">
        <f t="shared" si="60"/>
        <v>0</v>
      </c>
      <c r="AB354" s="66">
        <f t="shared" si="60"/>
        <v>0</v>
      </c>
      <c r="AC354" s="66">
        <f t="shared" si="60"/>
        <v>0</v>
      </c>
      <c r="AD354" s="66">
        <f t="shared" si="60"/>
        <v>0</v>
      </c>
      <c r="AE354" s="66">
        <f t="shared" si="60"/>
        <v>0</v>
      </c>
      <c r="AF354" s="66">
        <f t="shared" si="60"/>
        <v>0</v>
      </c>
      <c r="AG354" s="66">
        <f t="shared" si="60"/>
        <v>0</v>
      </c>
      <c r="AH354" s="66">
        <f t="shared" si="60"/>
        <v>0</v>
      </c>
      <c r="AI354" s="66">
        <f t="shared" si="60"/>
        <v>0</v>
      </c>
      <c r="AJ354" s="66">
        <f t="shared" si="60"/>
        <v>0</v>
      </c>
      <c r="AK354" s="66">
        <f t="shared" si="60"/>
        <v>0</v>
      </c>
      <c r="AL354" s="66">
        <f t="shared" si="60"/>
        <v>0</v>
      </c>
      <c r="AM354" s="66">
        <f t="shared" si="60"/>
        <v>0</v>
      </c>
      <c r="AN354" s="66">
        <f t="shared" si="60"/>
        <v>0</v>
      </c>
      <c r="AO354" s="66">
        <f t="shared" si="60"/>
        <v>0</v>
      </c>
      <c r="AP354" s="66">
        <f t="shared" si="60"/>
        <v>0</v>
      </c>
      <c r="AQ354" s="66">
        <f t="shared" si="60"/>
        <v>0</v>
      </c>
      <c r="AR354" s="66">
        <f t="shared" si="60"/>
        <v>0</v>
      </c>
      <c r="AS354" s="66">
        <f t="shared" si="60"/>
        <v>0</v>
      </c>
      <c r="AT354" s="66">
        <f t="shared" si="60"/>
        <v>0</v>
      </c>
      <c r="AU354" s="66">
        <f t="shared" si="60"/>
        <v>0</v>
      </c>
      <c r="AV354" s="66">
        <f t="shared" si="60"/>
        <v>0</v>
      </c>
      <c r="AW354" s="66">
        <f t="shared" si="60"/>
        <v>0</v>
      </c>
      <c r="AX354" s="66">
        <f t="shared" si="60"/>
        <v>0</v>
      </c>
      <c r="AY354" s="66">
        <f t="shared" si="60"/>
        <v>0</v>
      </c>
      <c r="AZ354" s="66">
        <f t="shared" si="60"/>
        <v>0</v>
      </c>
      <c r="BA354" s="66">
        <f t="shared" si="60"/>
        <v>0</v>
      </c>
      <c r="BB354" s="66">
        <f t="shared" si="60"/>
        <v>0</v>
      </c>
      <c r="BC354" s="66">
        <f t="shared" si="60"/>
        <v>0</v>
      </c>
      <c r="BD354" s="66">
        <f t="shared" si="60"/>
        <v>0</v>
      </c>
      <c r="BE354" s="66">
        <f t="shared" si="60"/>
        <v>0</v>
      </c>
      <c r="BF354" s="66">
        <f t="shared" si="60"/>
        <v>0</v>
      </c>
      <c r="BG354" s="66">
        <f t="shared" si="60"/>
        <v>0</v>
      </c>
      <c r="BH354" s="66">
        <f t="shared" si="60"/>
        <v>0</v>
      </c>
      <c r="BI354" s="66">
        <f t="shared" si="60"/>
        <v>0</v>
      </c>
      <c r="BJ354" s="66">
        <f t="shared" si="60"/>
        <v>0</v>
      </c>
      <c r="BK354" s="66">
        <f t="shared" si="60"/>
        <v>0</v>
      </c>
      <c r="BL354" s="66">
        <f t="shared" si="60"/>
        <v>0</v>
      </c>
      <c r="BM354" s="66">
        <f t="shared" si="60"/>
        <v>0</v>
      </c>
      <c r="BN354" s="66">
        <f t="shared" si="60"/>
        <v>0</v>
      </c>
      <c r="BO354" s="66">
        <f t="shared" si="60"/>
        <v>0</v>
      </c>
      <c r="BP354" s="66">
        <f t="shared" si="60"/>
        <v>0</v>
      </c>
      <c r="BQ354" s="66">
        <f t="shared" si="60"/>
        <v>0</v>
      </c>
      <c r="BR354" s="66">
        <f t="shared" si="61"/>
        <v>0</v>
      </c>
      <c r="BS354" s="66">
        <f t="shared" si="61"/>
        <v>0</v>
      </c>
      <c r="BT354" s="66">
        <f t="shared" si="61"/>
        <v>0</v>
      </c>
      <c r="BU354" s="66">
        <f t="shared" si="61"/>
        <v>0</v>
      </c>
      <c r="BV354" s="66">
        <f t="shared" si="61"/>
        <v>0</v>
      </c>
      <c r="BW354" s="66">
        <f t="shared" si="61"/>
        <v>0</v>
      </c>
      <c r="BX354" s="66">
        <f t="shared" si="61"/>
        <v>0</v>
      </c>
      <c r="BY354" s="66">
        <f t="shared" si="61"/>
        <v>0</v>
      </c>
      <c r="BZ354" s="66">
        <f t="shared" si="61"/>
        <v>0</v>
      </c>
      <c r="CA354" s="66">
        <f t="shared" si="61"/>
        <v>0</v>
      </c>
      <c r="CB354" s="66">
        <f t="shared" si="61"/>
        <v>0</v>
      </c>
      <c r="CC354" s="66">
        <f t="shared" si="61"/>
        <v>0</v>
      </c>
      <c r="CD354" s="66">
        <f t="shared" si="61"/>
        <v>0</v>
      </c>
      <c r="CE354" s="66">
        <f t="shared" si="61"/>
        <v>0</v>
      </c>
      <c r="CF354" s="66">
        <f t="shared" si="61"/>
        <v>0</v>
      </c>
      <c r="CG354" s="66">
        <f t="shared" si="61"/>
        <v>0</v>
      </c>
      <c r="CH354" s="66">
        <f t="shared" si="61"/>
        <v>0</v>
      </c>
      <c r="CI354" s="66">
        <f t="shared" si="61"/>
        <v>0</v>
      </c>
      <c r="CJ354" s="66">
        <f t="shared" si="61"/>
        <v>0</v>
      </c>
      <c r="CK354" s="66">
        <f t="shared" si="61"/>
        <v>0</v>
      </c>
      <c r="CL354" s="66">
        <f t="shared" si="61"/>
        <v>0</v>
      </c>
      <c r="CM354" s="66">
        <f t="shared" si="61"/>
        <v>0</v>
      </c>
      <c r="CN354" s="66">
        <f t="shared" si="61"/>
        <v>0</v>
      </c>
      <c r="CO354" s="66">
        <f t="shared" si="61"/>
        <v>0</v>
      </c>
      <c r="CP354" s="66">
        <f t="shared" si="61"/>
        <v>0</v>
      </c>
      <c r="CQ354" s="66">
        <f t="shared" si="61"/>
        <v>0</v>
      </c>
      <c r="CR354" s="66">
        <f t="shared" si="61"/>
        <v>0</v>
      </c>
      <c r="CS354" s="66">
        <f t="shared" si="61"/>
        <v>0</v>
      </c>
      <c r="CT354" s="66">
        <f t="shared" si="61"/>
        <v>0</v>
      </c>
      <c r="CU354" s="66">
        <f t="shared" si="61"/>
        <v>0</v>
      </c>
      <c r="CV354" s="66">
        <f t="shared" si="61"/>
        <v>0</v>
      </c>
      <c r="CW354" s="66">
        <f t="shared" si="61"/>
        <v>0</v>
      </c>
      <c r="CX354" s="66">
        <f t="shared" si="61"/>
        <v>0</v>
      </c>
      <c r="CY354" s="66">
        <f t="shared" si="61"/>
        <v>0</v>
      </c>
      <c r="CZ354" s="66">
        <f t="shared" si="61"/>
        <v>0</v>
      </c>
      <c r="DA354" s="66">
        <f t="shared" si="61"/>
        <v>0</v>
      </c>
      <c r="DB354" s="66">
        <f t="shared" si="61"/>
        <v>0</v>
      </c>
      <c r="DC354" s="66">
        <f t="shared" si="61"/>
        <v>0</v>
      </c>
      <c r="DD354" s="66">
        <f t="shared" si="61"/>
        <v>0</v>
      </c>
      <c r="DE354" s="66">
        <f t="shared" si="61"/>
        <v>0</v>
      </c>
      <c r="DF354" s="66">
        <f t="shared" si="61"/>
        <v>0</v>
      </c>
      <c r="DG354" s="66">
        <f t="shared" si="61"/>
        <v>0</v>
      </c>
      <c r="DH354" s="66">
        <f t="shared" si="61"/>
        <v>0</v>
      </c>
      <c r="DI354" s="66">
        <f t="shared" si="61"/>
        <v>0</v>
      </c>
      <c r="DJ354" s="66">
        <f t="shared" si="61"/>
        <v>0</v>
      </c>
      <c r="DK354" s="66">
        <f t="shared" si="61"/>
        <v>0</v>
      </c>
      <c r="DL354" s="66">
        <f t="shared" si="61"/>
        <v>0</v>
      </c>
      <c r="DM354" s="66">
        <f t="shared" si="61"/>
        <v>0</v>
      </c>
      <c r="DN354" s="66">
        <f t="shared" si="61"/>
        <v>0</v>
      </c>
      <c r="DO354" s="66">
        <f t="shared" si="61"/>
        <v>0</v>
      </c>
      <c r="DP354" s="66">
        <f t="shared" si="61"/>
        <v>0</v>
      </c>
      <c r="DQ354" s="66">
        <f t="shared" si="61"/>
        <v>0</v>
      </c>
      <c r="DR354" s="66">
        <f t="shared" si="61"/>
        <v>0</v>
      </c>
      <c r="DS354" s="66">
        <f t="shared" si="61"/>
        <v>0</v>
      </c>
      <c r="DT354" s="66">
        <f t="shared" si="61"/>
        <v>0</v>
      </c>
      <c r="DU354" s="66">
        <f t="shared" si="61"/>
        <v>0</v>
      </c>
      <c r="DV354" s="66">
        <f t="shared" si="61"/>
        <v>0</v>
      </c>
      <c r="DW354" s="66">
        <f t="shared" si="61"/>
        <v>0</v>
      </c>
      <c r="DX354" s="66">
        <f t="shared" si="61"/>
        <v>0</v>
      </c>
      <c r="DY354" s="66">
        <f t="shared" si="61"/>
        <v>0</v>
      </c>
      <c r="DZ354" s="66">
        <f t="shared" si="61"/>
        <v>0</v>
      </c>
      <c r="EA354" s="66">
        <f t="shared" si="61"/>
        <v>0</v>
      </c>
      <c r="EB354" s="66">
        <f t="shared" si="61"/>
        <v>0</v>
      </c>
      <c r="EC354" s="66">
        <f t="shared" si="61"/>
        <v>0</v>
      </c>
      <c r="ED354" s="66">
        <f t="shared" si="59"/>
        <v>0</v>
      </c>
      <c r="EE354" s="66">
        <f t="shared" si="59"/>
        <v>0</v>
      </c>
      <c r="EF354" s="66">
        <f t="shared" ref="EF354:FL361" si="63">EF73-EF229</f>
        <v>0</v>
      </c>
      <c r="EG354" s="66">
        <f t="shared" si="63"/>
        <v>0</v>
      </c>
      <c r="EH354" s="66">
        <f t="shared" si="63"/>
        <v>0</v>
      </c>
      <c r="EI354" s="66">
        <f t="shared" si="63"/>
        <v>0</v>
      </c>
      <c r="EJ354" s="66">
        <f t="shared" si="63"/>
        <v>0</v>
      </c>
      <c r="EK354" s="66">
        <f t="shared" si="63"/>
        <v>0</v>
      </c>
      <c r="EL354" s="66">
        <f t="shared" si="63"/>
        <v>0</v>
      </c>
      <c r="EM354" s="66">
        <f t="shared" si="63"/>
        <v>0</v>
      </c>
      <c r="EN354" s="66">
        <f t="shared" si="63"/>
        <v>0</v>
      </c>
      <c r="EO354" s="66">
        <f t="shared" si="63"/>
        <v>0</v>
      </c>
      <c r="EP354" s="66">
        <f t="shared" si="63"/>
        <v>0</v>
      </c>
      <c r="EQ354" s="66">
        <f t="shared" si="63"/>
        <v>0</v>
      </c>
      <c r="ER354" s="66">
        <f t="shared" si="63"/>
        <v>0</v>
      </c>
      <c r="ES354" s="66">
        <f t="shared" si="63"/>
        <v>0</v>
      </c>
      <c r="ET354" s="66">
        <f t="shared" si="63"/>
        <v>0</v>
      </c>
      <c r="EU354" s="66">
        <f t="shared" si="63"/>
        <v>0</v>
      </c>
      <c r="EV354" s="66">
        <f t="shared" si="63"/>
        <v>0</v>
      </c>
      <c r="EW354" s="66">
        <f t="shared" si="63"/>
        <v>0</v>
      </c>
      <c r="EX354" s="66">
        <f t="shared" si="63"/>
        <v>0</v>
      </c>
      <c r="EY354" s="66">
        <f t="shared" si="63"/>
        <v>0</v>
      </c>
      <c r="EZ354" s="66">
        <f t="shared" si="63"/>
        <v>0</v>
      </c>
      <c r="FA354" s="66">
        <f t="shared" si="63"/>
        <v>0</v>
      </c>
      <c r="FB354" s="66">
        <f t="shared" si="63"/>
        <v>0</v>
      </c>
      <c r="FC354" s="66">
        <f t="shared" si="63"/>
        <v>0</v>
      </c>
      <c r="FD354" s="66">
        <f t="shared" si="63"/>
        <v>0</v>
      </c>
      <c r="FE354" s="66">
        <f t="shared" si="63"/>
        <v>0</v>
      </c>
      <c r="FF354" s="66">
        <f t="shared" si="63"/>
        <v>0</v>
      </c>
      <c r="FG354" s="66">
        <f t="shared" si="63"/>
        <v>0</v>
      </c>
      <c r="FH354" s="66">
        <f t="shared" si="63"/>
        <v>0</v>
      </c>
      <c r="FI354" s="66">
        <f t="shared" si="63"/>
        <v>0</v>
      </c>
      <c r="FJ354" s="66">
        <f t="shared" si="63"/>
        <v>0</v>
      </c>
      <c r="FK354" s="66">
        <f t="shared" si="63"/>
        <v>0</v>
      </c>
      <c r="FL354" s="66">
        <f t="shared" si="63"/>
        <v>0</v>
      </c>
    </row>
    <row r="355" spans="2:168">
      <c r="B355" s="123" t="s">
        <v>575</v>
      </c>
      <c r="C355" s="124" t="s">
        <v>208</v>
      </c>
      <c r="D355" s="124" t="s">
        <v>209</v>
      </c>
      <c r="E355" s="66">
        <f t="shared" si="58"/>
        <v>0</v>
      </c>
      <c r="F355" s="66">
        <f t="shared" si="60"/>
        <v>0</v>
      </c>
      <c r="G355" s="66">
        <f t="shared" si="60"/>
        <v>0</v>
      </c>
      <c r="H355" s="66">
        <f t="shared" si="60"/>
        <v>0</v>
      </c>
      <c r="I355" s="66">
        <f t="shared" si="60"/>
        <v>0</v>
      </c>
      <c r="J355" s="66">
        <f t="shared" si="60"/>
        <v>0</v>
      </c>
      <c r="K355" s="66">
        <f t="shared" si="60"/>
        <v>0</v>
      </c>
      <c r="L355" s="66">
        <f t="shared" si="60"/>
        <v>0</v>
      </c>
      <c r="M355" s="66">
        <f t="shared" si="60"/>
        <v>0</v>
      </c>
      <c r="N355" s="66">
        <f t="shared" si="60"/>
        <v>0</v>
      </c>
      <c r="O355" s="66">
        <f t="shared" si="60"/>
        <v>0</v>
      </c>
      <c r="P355" s="66">
        <f t="shared" si="60"/>
        <v>0</v>
      </c>
      <c r="Q355" s="66">
        <f t="shared" si="60"/>
        <v>0</v>
      </c>
      <c r="R355" s="66">
        <f t="shared" si="60"/>
        <v>0</v>
      </c>
      <c r="S355" s="66">
        <f t="shared" si="60"/>
        <v>0</v>
      </c>
      <c r="T355" s="66">
        <f t="shared" si="60"/>
        <v>0</v>
      </c>
      <c r="U355" s="66">
        <f t="shared" si="60"/>
        <v>0</v>
      </c>
      <c r="V355" s="66">
        <f t="shared" si="60"/>
        <v>0</v>
      </c>
      <c r="W355" s="66">
        <f t="shared" si="60"/>
        <v>0</v>
      </c>
      <c r="X355" s="66">
        <f t="shared" si="60"/>
        <v>0</v>
      </c>
      <c r="Y355" s="66">
        <f t="shared" si="60"/>
        <v>0</v>
      </c>
      <c r="Z355" s="66">
        <f t="shared" si="60"/>
        <v>0</v>
      </c>
      <c r="AA355" s="66">
        <f t="shared" si="60"/>
        <v>0</v>
      </c>
      <c r="AB355" s="66">
        <f t="shared" si="60"/>
        <v>0</v>
      </c>
      <c r="AC355" s="66">
        <f t="shared" si="60"/>
        <v>0</v>
      </c>
      <c r="AD355" s="66">
        <f t="shared" si="60"/>
        <v>0</v>
      </c>
      <c r="AE355" s="66">
        <f t="shared" si="60"/>
        <v>0</v>
      </c>
      <c r="AF355" s="66">
        <f t="shared" si="60"/>
        <v>0</v>
      </c>
      <c r="AG355" s="66">
        <f t="shared" si="60"/>
        <v>0</v>
      </c>
      <c r="AH355" s="66">
        <f t="shared" si="60"/>
        <v>0</v>
      </c>
      <c r="AI355" s="66">
        <f t="shared" si="60"/>
        <v>0</v>
      </c>
      <c r="AJ355" s="66">
        <f t="shared" si="60"/>
        <v>0</v>
      </c>
      <c r="AK355" s="66">
        <f t="shared" si="60"/>
        <v>0</v>
      </c>
      <c r="AL355" s="66">
        <f t="shared" si="60"/>
        <v>0</v>
      </c>
      <c r="AM355" s="66">
        <f t="shared" si="60"/>
        <v>0</v>
      </c>
      <c r="AN355" s="66">
        <f t="shared" si="60"/>
        <v>0</v>
      </c>
      <c r="AO355" s="66">
        <f t="shared" si="60"/>
        <v>0</v>
      </c>
      <c r="AP355" s="66">
        <f t="shared" si="60"/>
        <v>0</v>
      </c>
      <c r="AQ355" s="66">
        <f t="shared" si="60"/>
        <v>0</v>
      </c>
      <c r="AR355" s="66">
        <f t="shared" si="60"/>
        <v>0</v>
      </c>
      <c r="AS355" s="66">
        <f t="shared" si="60"/>
        <v>0</v>
      </c>
      <c r="AT355" s="66">
        <f t="shared" si="60"/>
        <v>0</v>
      </c>
      <c r="AU355" s="66">
        <f t="shared" si="60"/>
        <v>0</v>
      </c>
      <c r="AV355" s="66">
        <f t="shared" si="60"/>
        <v>0</v>
      </c>
      <c r="AW355" s="66">
        <f t="shared" si="60"/>
        <v>0</v>
      </c>
      <c r="AX355" s="66">
        <f t="shared" si="60"/>
        <v>0</v>
      </c>
      <c r="AY355" s="66">
        <f t="shared" si="60"/>
        <v>0</v>
      </c>
      <c r="AZ355" s="66">
        <f t="shared" si="60"/>
        <v>0</v>
      </c>
      <c r="BA355" s="66">
        <f t="shared" si="60"/>
        <v>0</v>
      </c>
      <c r="BB355" s="66">
        <f t="shared" si="60"/>
        <v>0</v>
      </c>
      <c r="BC355" s="66">
        <f t="shared" si="60"/>
        <v>0</v>
      </c>
      <c r="BD355" s="66">
        <f t="shared" si="60"/>
        <v>0</v>
      </c>
      <c r="BE355" s="66">
        <f t="shared" si="60"/>
        <v>0</v>
      </c>
      <c r="BF355" s="66">
        <f t="shared" si="60"/>
        <v>0</v>
      </c>
      <c r="BG355" s="66">
        <f t="shared" si="60"/>
        <v>0</v>
      </c>
      <c r="BH355" s="66">
        <f t="shared" si="60"/>
        <v>0</v>
      </c>
      <c r="BI355" s="66">
        <f t="shared" si="60"/>
        <v>0</v>
      </c>
      <c r="BJ355" s="66">
        <f t="shared" si="60"/>
        <v>0</v>
      </c>
      <c r="BK355" s="66">
        <f t="shared" si="60"/>
        <v>0</v>
      </c>
      <c r="BL355" s="66">
        <f t="shared" si="60"/>
        <v>0</v>
      </c>
      <c r="BM355" s="66">
        <f t="shared" si="60"/>
        <v>0</v>
      </c>
      <c r="BN355" s="66">
        <f t="shared" si="60"/>
        <v>0</v>
      </c>
      <c r="BO355" s="66">
        <f t="shared" si="60"/>
        <v>0</v>
      </c>
      <c r="BP355" s="66">
        <f t="shared" si="60"/>
        <v>0</v>
      </c>
      <c r="BQ355" s="66">
        <f t="shared" ref="BQ355:EB358" si="64">BQ74-BQ230</f>
        <v>0</v>
      </c>
      <c r="BR355" s="66">
        <f t="shared" si="64"/>
        <v>0</v>
      </c>
      <c r="BS355" s="66">
        <f t="shared" si="64"/>
        <v>0</v>
      </c>
      <c r="BT355" s="66">
        <f t="shared" si="64"/>
        <v>0</v>
      </c>
      <c r="BU355" s="66">
        <f t="shared" si="64"/>
        <v>0</v>
      </c>
      <c r="BV355" s="66">
        <f t="shared" si="64"/>
        <v>0</v>
      </c>
      <c r="BW355" s="66">
        <f t="shared" si="64"/>
        <v>0</v>
      </c>
      <c r="BX355" s="66">
        <f t="shared" si="64"/>
        <v>0</v>
      </c>
      <c r="BY355" s="66">
        <f t="shared" si="64"/>
        <v>0</v>
      </c>
      <c r="BZ355" s="66">
        <f t="shared" si="64"/>
        <v>0</v>
      </c>
      <c r="CA355" s="66">
        <f t="shared" si="64"/>
        <v>0</v>
      </c>
      <c r="CB355" s="66">
        <f t="shared" si="64"/>
        <v>0</v>
      </c>
      <c r="CC355" s="66">
        <f t="shared" si="64"/>
        <v>0</v>
      </c>
      <c r="CD355" s="66">
        <f t="shared" si="64"/>
        <v>0</v>
      </c>
      <c r="CE355" s="66">
        <f t="shared" si="64"/>
        <v>0</v>
      </c>
      <c r="CF355" s="66">
        <f t="shared" si="64"/>
        <v>0</v>
      </c>
      <c r="CG355" s="66">
        <f t="shared" si="64"/>
        <v>0</v>
      </c>
      <c r="CH355" s="66">
        <f t="shared" si="64"/>
        <v>0</v>
      </c>
      <c r="CI355" s="66">
        <f t="shared" si="64"/>
        <v>0</v>
      </c>
      <c r="CJ355" s="66">
        <f t="shared" si="64"/>
        <v>0</v>
      </c>
      <c r="CK355" s="66">
        <f t="shared" si="64"/>
        <v>0</v>
      </c>
      <c r="CL355" s="66">
        <f t="shared" si="64"/>
        <v>0</v>
      </c>
      <c r="CM355" s="66">
        <f t="shared" si="64"/>
        <v>0</v>
      </c>
      <c r="CN355" s="66">
        <f t="shared" si="64"/>
        <v>0</v>
      </c>
      <c r="CO355" s="66">
        <f t="shared" si="64"/>
        <v>0</v>
      </c>
      <c r="CP355" s="66">
        <f t="shared" si="64"/>
        <v>0</v>
      </c>
      <c r="CQ355" s="66">
        <f t="shared" si="64"/>
        <v>0</v>
      </c>
      <c r="CR355" s="66">
        <f t="shared" si="64"/>
        <v>0</v>
      </c>
      <c r="CS355" s="66">
        <f t="shared" si="64"/>
        <v>0</v>
      </c>
      <c r="CT355" s="66">
        <f t="shared" si="64"/>
        <v>0</v>
      </c>
      <c r="CU355" s="66">
        <f t="shared" si="64"/>
        <v>0</v>
      </c>
      <c r="CV355" s="66">
        <f t="shared" si="64"/>
        <v>0</v>
      </c>
      <c r="CW355" s="66">
        <f t="shared" si="64"/>
        <v>0</v>
      </c>
      <c r="CX355" s="66">
        <f t="shared" si="64"/>
        <v>0</v>
      </c>
      <c r="CY355" s="66">
        <f t="shared" si="64"/>
        <v>0</v>
      </c>
      <c r="CZ355" s="66">
        <f t="shared" si="64"/>
        <v>0</v>
      </c>
      <c r="DA355" s="66">
        <f t="shared" si="64"/>
        <v>0</v>
      </c>
      <c r="DB355" s="66">
        <f t="shared" si="64"/>
        <v>0</v>
      </c>
      <c r="DC355" s="66">
        <f t="shared" si="64"/>
        <v>0</v>
      </c>
      <c r="DD355" s="66">
        <f t="shared" si="64"/>
        <v>0</v>
      </c>
      <c r="DE355" s="66">
        <f t="shared" si="64"/>
        <v>0</v>
      </c>
      <c r="DF355" s="66">
        <f t="shared" si="64"/>
        <v>0</v>
      </c>
      <c r="DG355" s="66">
        <f t="shared" si="64"/>
        <v>0</v>
      </c>
      <c r="DH355" s="66">
        <f t="shared" si="64"/>
        <v>0</v>
      </c>
      <c r="DI355" s="66">
        <f t="shared" si="64"/>
        <v>0</v>
      </c>
      <c r="DJ355" s="66">
        <f t="shared" si="64"/>
        <v>0</v>
      </c>
      <c r="DK355" s="66">
        <f t="shared" si="64"/>
        <v>0</v>
      </c>
      <c r="DL355" s="66">
        <f t="shared" si="64"/>
        <v>0</v>
      </c>
      <c r="DM355" s="66">
        <f t="shared" si="64"/>
        <v>0</v>
      </c>
      <c r="DN355" s="66">
        <f t="shared" si="64"/>
        <v>0</v>
      </c>
      <c r="DO355" s="66">
        <f t="shared" si="64"/>
        <v>0</v>
      </c>
      <c r="DP355" s="66">
        <f t="shared" si="64"/>
        <v>0</v>
      </c>
      <c r="DQ355" s="66">
        <f t="shared" si="64"/>
        <v>0</v>
      </c>
      <c r="DR355" s="66">
        <f t="shared" si="64"/>
        <v>0</v>
      </c>
      <c r="DS355" s="66">
        <f t="shared" si="64"/>
        <v>0</v>
      </c>
      <c r="DT355" s="66">
        <f t="shared" si="64"/>
        <v>0</v>
      </c>
      <c r="DU355" s="66">
        <f t="shared" si="64"/>
        <v>0</v>
      </c>
      <c r="DV355" s="66">
        <f t="shared" si="64"/>
        <v>0</v>
      </c>
      <c r="DW355" s="66">
        <f t="shared" si="64"/>
        <v>0</v>
      </c>
      <c r="DX355" s="66">
        <f t="shared" si="64"/>
        <v>0</v>
      </c>
      <c r="DY355" s="66">
        <f t="shared" si="64"/>
        <v>0</v>
      </c>
      <c r="DZ355" s="66">
        <f t="shared" si="64"/>
        <v>0</v>
      </c>
      <c r="EA355" s="66">
        <f t="shared" si="64"/>
        <v>0</v>
      </c>
      <c r="EB355" s="66">
        <f t="shared" si="64"/>
        <v>0</v>
      </c>
      <c r="EC355" s="66">
        <f t="shared" si="61"/>
        <v>0</v>
      </c>
      <c r="ED355" s="66">
        <f t="shared" si="59"/>
        <v>0</v>
      </c>
      <c r="EE355" s="66">
        <f t="shared" si="59"/>
        <v>0</v>
      </c>
      <c r="EF355" s="66">
        <f t="shared" si="63"/>
        <v>0</v>
      </c>
      <c r="EG355" s="66">
        <f t="shared" si="63"/>
        <v>0</v>
      </c>
      <c r="EH355" s="66">
        <f t="shared" si="63"/>
        <v>0</v>
      </c>
      <c r="EI355" s="66">
        <f t="shared" si="63"/>
        <v>0</v>
      </c>
      <c r="EJ355" s="66">
        <f t="shared" si="63"/>
        <v>0</v>
      </c>
      <c r="EK355" s="66">
        <f t="shared" si="63"/>
        <v>0</v>
      </c>
      <c r="EL355" s="66">
        <f t="shared" si="63"/>
        <v>0</v>
      </c>
      <c r="EM355" s="66">
        <f t="shared" si="63"/>
        <v>0</v>
      </c>
      <c r="EN355" s="66">
        <f t="shared" si="63"/>
        <v>0</v>
      </c>
      <c r="EO355" s="66">
        <f t="shared" si="63"/>
        <v>0</v>
      </c>
      <c r="EP355" s="66">
        <f t="shared" si="63"/>
        <v>0</v>
      </c>
      <c r="EQ355" s="66">
        <f t="shared" si="63"/>
        <v>0</v>
      </c>
      <c r="ER355" s="66">
        <f t="shared" si="63"/>
        <v>0</v>
      </c>
      <c r="ES355" s="66">
        <f t="shared" si="63"/>
        <v>0</v>
      </c>
      <c r="ET355" s="66">
        <f t="shared" si="63"/>
        <v>0</v>
      </c>
      <c r="EU355" s="66">
        <f t="shared" si="63"/>
        <v>0</v>
      </c>
      <c r="EV355" s="66">
        <f t="shared" si="63"/>
        <v>0</v>
      </c>
      <c r="EW355" s="66">
        <f t="shared" si="63"/>
        <v>0</v>
      </c>
      <c r="EX355" s="66">
        <f t="shared" si="63"/>
        <v>0</v>
      </c>
      <c r="EY355" s="66">
        <f t="shared" si="63"/>
        <v>0</v>
      </c>
      <c r="EZ355" s="66">
        <f t="shared" si="63"/>
        <v>0</v>
      </c>
      <c r="FA355" s="66">
        <f t="shared" si="63"/>
        <v>0</v>
      </c>
      <c r="FB355" s="66">
        <f t="shared" si="63"/>
        <v>0</v>
      </c>
      <c r="FC355" s="66">
        <f t="shared" si="63"/>
        <v>0</v>
      </c>
      <c r="FD355" s="66">
        <f t="shared" si="63"/>
        <v>0</v>
      </c>
      <c r="FE355" s="66">
        <f t="shared" si="63"/>
        <v>0</v>
      </c>
      <c r="FF355" s="66">
        <f t="shared" si="63"/>
        <v>0</v>
      </c>
      <c r="FG355" s="66">
        <f t="shared" si="63"/>
        <v>0</v>
      </c>
      <c r="FH355" s="66">
        <f t="shared" si="63"/>
        <v>0</v>
      </c>
      <c r="FI355" s="66">
        <f t="shared" si="63"/>
        <v>0</v>
      </c>
      <c r="FJ355" s="66">
        <f t="shared" si="63"/>
        <v>0</v>
      </c>
      <c r="FK355" s="66">
        <f t="shared" si="63"/>
        <v>0</v>
      </c>
      <c r="FL355" s="66">
        <f t="shared" si="63"/>
        <v>0</v>
      </c>
    </row>
    <row r="356" spans="2:168">
      <c r="B356" s="123" t="s">
        <v>576</v>
      </c>
      <c r="C356" s="124" t="s">
        <v>210</v>
      </c>
      <c r="D356" s="124" t="s">
        <v>211</v>
      </c>
      <c r="E356" s="66">
        <f t="shared" si="58"/>
        <v>0</v>
      </c>
      <c r="F356" s="66">
        <f t="shared" ref="F356:BQ359" si="65">F75-F231</f>
        <v>0</v>
      </c>
      <c r="G356" s="66">
        <f t="shared" si="65"/>
        <v>0</v>
      </c>
      <c r="H356" s="66">
        <f t="shared" si="65"/>
        <v>0</v>
      </c>
      <c r="I356" s="66">
        <f t="shared" si="65"/>
        <v>0</v>
      </c>
      <c r="J356" s="66">
        <f t="shared" si="65"/>
        <v>0</v>
      </c>
      <c r="K356" s="66">
        <f t="shared" si="65"/>
        <v>0</v>
      </c>
      <c r="L356" s="66">
        <f t="shared" si="65"/>
        <v>0</v>
      </c>
      <c r="M356" s="66">
        <f t="shared" si="65"/>
        <v>0</v>
      </c>
      <c r="N356" s="66">
        <f t="shared" si="65"/>
        <v>0</v>
      </c>
      <c r="O356" s="66">
        <f t="shared" si="65"/>
        <v>0</v>
      </c>
      <c r="P356" s="66">
        <f t="shared" si="65"/>
        <v>0</v>
      </c>
      <c r="Q356" s="66">
        <f t="shared" si="65"/>
        <v>0</v>
      </c>
      <c r="R356" s="66">
        <f t="shared" si="65"/>
        <v>0</v>
      </c>
      <c r="S356" s="66">
        <f t="shared" si="65"/>
        <v>0</v>
      </c>
      <c r="T356" s="66">
        <f t="shared" si="65"/>
        <v>0</v>
      </c>
      <c r="U356" s="66">
        <f t="shared" si="65"/>
        <v>0</v>
      </c>
      <c r="V356" s="66">
        <f t="shared" si="65"/>
        <v>0</v>
      </c>
      <c r="W356" s="66">
        <f t="shared" si="65"/>
        <v>0</v>
      </c>
      <c r="X356" s="66">
        <f t="shared" si="65"/>
        <v>0</v>
      </c>
      <c r="Y356" s="66">
        <f t="shared" si="65"/>
        <v>0</v>
      </c>
      <c r="Z356" s="66">
        <f t="shared" si="65"/>
        <v>0</v>
      </c>
      <c r="AA356" s="66">
        <f t="shared" si="65"/>
        <v>0</v>
      </c>
      <c r="AB356" s="66">
        <f t="shared" si="65"/>
        <v>0</v>
      </c>
      <c r="AC356" s="66">
        <f t="shared" si="65"/>
        <v>0</v>
      </c>
      <c r="AD356" s="66">
        <f t="shared" si="65"/>
        <v>0</v>
      </c>
      <c r="AE356" s="66">
        <f t="shared" si="65"/>
        <v>0</v>
      </c>
      <c r="AF356" s="66">
        <f t="shared" si="65"/>
        <v>0</v>
      </c>
      <c r="AG356" s="66">
        <f t="shared" si="65"/>
        <v>0</v>
      </c>
      <c r="AH356" s="66">
        <f t="shared" si="65"/>
        <v>0</v>
      </c>
      <c r="AI356" s="66">
        <f t="shared" si="65"/>
        <v>0</v>
      </c>
      <c r="AJ356" s="66">
        <f t="shared" si="65"/>
        <v>0</v>
      </c>
      <c r="AK356" s="66">
        <f t="shared" si="65"/>
        <v>0</v>
      </c>
      <c r="AL356" s="66">
        <f t="shared" si="65"/>
        <v>0</v>
      </c>
      <c r="AM356" s="66">
        <f t="shared" si="65"/>
        <v>0</v>
      </c>
      <c r="AN356" s="66">
        <f t="shared" si="65"/>
        <v>0</v>
      </c>
      <c r="AO356" s="66">
        <f t="shared" si="65"/>
        <v>0</v>
      </c>
      <c r="AP356" s="66">
        <f t="shared" si="65"/>
        <v>0</v>
      </c>
      <c r="AQ356" s="66">
        <f t="shared" si="65"/>
        <v>0</v>
      </c>
      <c r="AR356" s="66">
        <f t="shared" si="65"/>
        <v>0</v>
      </c>
      <c r="AS356" s="66">
        <f t="shared" si="65"/>
        <v>0</v>
      </c>
      <c r="AT356" s="66">
        <f t="shared" si="65"/>
        <v>0</v>
      </c>
      <c r="AU356" s="66">
        <f t="shared" si="65"/>
        <v>0</v>
      </c>
      <c r="AV356" s="66">
        <f t="shared" si="65"/>
        <v>0</v>
      </c>
      <c r="AW356" s="66">
        <f t="shared" si="65"/>
        <v>0</v>
      </c>
      <c r="AX356" s="66">
        <f t="shared" si="65"/>
        <v>0</v>
      </c>
      <c r="AY356" s="66">
        <f t="shared" si="65"/>
        <v>0</v>
      </c>
      <c r="AZ356" s="66">
        <f t="shared" si="65"/>
        <v>0</v>
      </c>
      <c r="BA356" s="66">
        <f t="shared" si="65"/>
        <v>0</v>
      </c>
      <c r="BB356" s="66">
        <f t="shared" si="65"/>
        <v>0</v>
      </c>
      <c r="BC356" s="66">
        <f t="shared" si="65"/>
        <v>0</v>
      </c>
      <c r="BD356" s="66">
        <f t="shared" si="65"/>
        <v>0</v>
      </c>
      <c r="BE356" s="66">
        <f t="shared" si="65"/>
        <v>0</v>
      </c>
      <c r="BF356" s="66">
        <f t="shared" si="65"/>
        <v>0</v>
      </c>
      <c r="BG356" s="66">
        <f t="shared" si="65"/>
        <v>0</v>
      </c>
      <c r="BH356" s="66">
        <f t="shared" si="65"/>
        <v>0</v>
      </c>
      <c r="BI356" s="66">
        <f t="shared" si="65"/>
        <v>0</v>
      </c>
      <c r="BJ356" s="66">
        <f t="shared" si="65"/>
        <v>0</v>
      </c>
      <c r="BK356" s="66">
        <f t="shared" si="65"/>
        <v>0</v>
      </c>
      <c r="BL356" s="66">
        <f t="shared" si="65"/>
        <v>0</v>
      </c>
      <c r="BM356" s="66">
        <f t="shared" si="65"/>
        <v>0</v>
      </c>
      <c r="BN356" s="66">
        <f t="shared" si="65"/>
        <v>0</v>
      </c>
      <c r="BO356" s="66">
        <f t="shared" si="65"/>
        <v>0</v>
      </c>
      <c r="BP356" s="66">
        <f t="shared" si="65"/>
        <v>0</v>
      </c>
      <c r="BQ356" s="66">
        <f t="shared" si="65"/>
        <v>0</v>
      </c>
      <c r="BR356" s="66">
        <f t="shared" si="64"/>
        <v>0</v>
      </c>
      <c r="BS356" s="66">
        <f t="shared" si="64"/>
        <v>0</v>
      </c>
      <c r="BT356" s="66">
        <f t="shared" si="64"/>
        <v>0</v>
      </c>
      <c r="BU356" s="66">
        <f t="shared" si="64"/>
        <v>0</v>
      </c>
      <c r="BV356" s="66">
        <f t="shared" si="64"/>
        <v>0</v>
      </c>
      <c r="BW356" s="66">
        <f t="shared" si="64"/>
        <v>0</v>
      </c>
      <c r="BX356" s="66">
        <f t="shared" si="64"/>
        <v>0</v>
      </c>
      <c r="BY356" s="66">
        <f t="shared" si="64"/>
        <v>0</v>
      </c>
      <c r="BZ356" s="66">
        <f t="shared" si="64"/>
        <v>0</v>
      </c>
      <c r="CA356" s="66">
        <f t="shared" si="64"/>
        <v>0</v>
      </c>
      <c r="CB356" s="66">
        <f t="shared" si="64"/>
        <v>0</v>
      </c>
      <c r="CC356" s="66">
        <f t="shared" si="64"/>
        <v>0</v>
      </c>
      <c r="CD356" s="66">
        <f t="shared" si="64"/>
        <v>0</v>
      </c>
      <c r="CE356" s="66">
        <f t="shared" si="64"/>
        <v>0</v>
      </c>
      <c r="CF356" s="66">
        <f t="shared" si="64"/>
        <v>0</v>
      </c>
      <c r="CG356" s="66">
        <f t="shared" si="64"/>
        <v>0</v>
      </c>
      <c r="CH356" s="66">
        <f t="shared" si="64"/>
        <v>0</v>
      </c>
      <c r="CI356" s="66">
        <f t="shared" si="64"/>
        <v>0</v>
      </c>
      <c r="CJ356" s="66">
        <f t="shared" si="64"/>
        <v>0</v>
      </c>
      <c r="CK356" s="66">
        <f t="shared" si="64"/>
        <v>0</v>
      </c>
      <c r="CL356" s="66">
        <f t="shared" si="64"/>
        <v>0</v>
      </c>
      <c r="CM356" s="66">
        <f t="shared" si="64"/>
        <v>0</v>
      </c>
      <c r="CN356" s="66">
        <f t="shared" si="64"/>
        <v>0</v>
      </c>
      <c r="CO356" s="66">
        <f t="shared" si="64"/>
        <v>0</v>
      </c>
      <c r="CP356" s="66">
        <f t="shared" si="64"/>
        <v>0</v>
      </c>
      <c r="CQ356" s="66">
        <f t="shared" si="64"/>
        <v>0</v>
      </c>
      <c r="CR356" s="66">
        <f t="shared" si="64"/>
        <v>0</v>
      </c>
      <c r="CS356" s="66">
        <f t="shared" si="64"/>
        <v>0</v>
      </c>
      <c r="CT356" s="66">
        <f t="shared" si="64"/>
        <v>0</v>
      </c>
      <c r="CU356" s="66">
        <f t="shared" si="64"/>
        <v>0</v>
      </c>
      <c r="CV356" s="66">
        <f t="shared" si="64"/>
        <v>0</v>
      </c>
      <c r="CW356" s="66">
        <f t="shared" si="64"/>
        <v>0</v>
      </c>
      <c r="CX356" s="66">
        <f t="shared" si="64"/>
        <v>0</v>
      </c>
      <c r="CY356" s="66">
        <f t="shared" si="64"/>
        <v>0</v>
      </c>
      <c r="CZ356" s="66">
        <f t="shared" si="64"/>
        <v>0</v>
      </c>
      <c r="DA356" s="66">
        <f t="shared" si="64"/>
        <v>0</v>
      </c>
      <c r="DB356" s="66">
        <f t="shared" si="64"/>
        <v>0</v>
      </c>
      <c r="DC356" s="66">
        <f t="shared" si="64"/>
        <v>0</v>
      </c>
      <c r="DD356" s="66">
        <f t="shared" si="64"/>
        <v>0</v>
      </c>
      <c r="DE356" s="66">
        <f t="shared" si="64"/>
        <v>0</v>
      </c>
      <c r="DF356" s="66">
        <f t="shared" si="64"/>
        <v>0</v>
      </c>
      <c r="DG356" s="66">
        <f t="shared" si="64"/>
        <v>0</v>
      </c>
      <c r="DH356" s="66">
        <f t="shared" si="64"/>
        <v>0</v>
      </c>
      <c r="DI356" s="66">
        <f t="shared" si="64"/>
        <v>0</v>
      </c>
      <c r="DJ356" s="66">
        <f t="shared" si="64"/>
        <v>0</v>
      </c>
      <c r="DK356" s="66">
        <f t="shared" si="64"/>
        <v>0</v>
      </c>
      <c r="DL356" s="66">
        <f t="shared" si="64"/>
        <v>0</v>
      </c>
      <c r="DM356" s="66">
        <f t="shared" si="64"/>
        <v>0</v>
      </c>
      <c r="DN356" s="66">
        <f t="shared" si="64"/>
        <v>0</v>
      </c>
      <c r="DO356" s="66">
        <f t="shared" si="64"/>
        <v>0</v>
      </c>
      <c r="DP356" s="66">
        <f t="shared" si="64"/>
        <v>0</v>
      </c>
      <c r="DQ356" s="66">
        <f t="shared" si="64"/>
        <v>0</v>
      </c>
      <c r="DR356" s="66">
        <f t="shared" si="64"/>
        <v>0</v>
      </c>
      <c r="DS356" s="66">
        <f t="shared" si="64"/>
        <v>0</v>
      </c>
      <c r="DT356" s="66">
        <f t="shared" si="64"/>
        <v>0</v>
      </c>
      <c r="DU356" s="66">
        <f t="shared" si="64"/>
        <v>0</v>
      </c>
      <c r="DV356" s="66">
        <f t="shared" si="64"/>
        <v>0</v>
      </c>
      <c r="DW356" s="66">
        <f t="shared" si="64"/>
        <v>0</v>
      </c>
      <c r="DX356" s="66">
        <f t="shared" si="64"/>
        <v>0</v>
      </c>
      <c r="DY356" s="66">
        <f t="shared" si="64"/>
        <v>0</v>
      </c>
      <c r="DZ356" s="66">
        <f t="shared" si="64"/>
        <v>0</v>
      </c>
      <c r="EA356" s="66">
        <f t="shared" si="64"/>
        <v>0</v>
      </c>
      <c r="EB356" s="66">
        <f t="shared" si="64"/>
        <v>0</v>
      </c>
      <c r="EC356" s="66">
        <f t="shared" si="61"/>
        <v>0</v>
      </c>
      <c r="ED356" s="66">
        <f t="shared" si="59"/>
        <v>0</v>
      </c>
      <c r="EE356" s="66">
        <f t="shared" si="59"/>
        <v>0</v>
      </c>
      <c r="EF356" s="66">
        <f t="shared" si="63"/>
        <v>0</v>
      </c>
      <c r="EG356" s="66">
        <f t="shared" si="63"/>
        <v>0</v>
      </c>
      <c r="EH356" s="66">
        <f t="shared" si="63"/>
        <v>0</v>
      </c>
      <c r="EI356" s="66">
        <f t="shared" si="63"/>
        <v>0</v>
      </c>
      <c r="EJ356" s="66">
        <f t="shared" si="63"/>
        <v>0</v>
      </c>
      <c r="EK356" s="66">
        <f t="shared" si="63"/>
        <v>0</v>
      </c>
      <c r="EL356" s="66">
        <f t="shared" si="63"/>
        <v>0</v>
      </c>
      <c r="EM356" s="66">
        <f t="shared" si="63"/>
        <v>0</v>
      </c>
      <c r="EN356" s="66">
        <f t="shared" si="63"/>
        <v>0</v>
      </c>
      <c r="EO356" s="66">
        <f t="shared" si="63"/>
        <v>0</v>
      </c>
      <c r="EP356" s="66">
        <f t="shared" si="63"/>
        <v>0</v>
      </c>
      <c r="EQ356" s="66">
        <f t="shared" si="63"/>
        <v>0</v>
      </c>
      <c r="ER356" s="66">
        <f t="shared" si="63"/>
        <v>0</v>
      </c>
      <c r="ES356" s="66">
        <f t="shared" si="63"/>
        <v>0</v>
      </c>
      <c r="ET356" s="66">
        <f t="shared" si="63"/>
        <v>0</v>
      </c>
      <c r="EU356" s="66">
        <f t="shared" si="63"/>
        <v>0</v>
      </c>
      <c r="EV356" s="66">
        <f t="shared" si="63"/>
        <v>0</v>
      </c>
      <c r="EW356" s="66">
        <f t="shared" si="63"/>
        <v>0</v>
      </c>
      <c r="EX356" s="66">
        <f t="shared" si="63"/>
        <v>0</v>
      </c>
      <c r="EY356" s="66">
        <f t="shared" si="63"/>
        <v>0</v>
      </c>
      <c r="EZ356" s="66">
        <f t="shared" si="63"/>
        <v>0</v>
      </c>
      <c r="FA356" s="66">
        <f t="shared" si="63"/>
        <v>0</v>
      </c>
      <c r="FB356" s="66">
        <f t="shared" si="63"/>
        <v>0</v>
      </c>
      <c r="FC356" s="66">
        <f t="shared" si="63"/>
        <v>0</v>
      </c>
      <c r="FD356" s="66">
        <f t="shared" si="63"/>
        <v>0</v>
      </c>
      <c r="FE356" s="66">
        <f t="shared" si="63"/>
        <v>0</v>
      </c>
      <c r="FF356" s="66">
        <f t="shared" si="63"/>
        <v>0</v>
      </c>
      <c r="FG356" s="66">
        <f t="shared" si="63"/>
        <v>0</v>
      </c>
      <c r="FH356" s="66">
        <f t="shared" si="63"/>
        <v>0</v>
      </c>
      <c r="FI356" s="66">
        <f t="shared" si="63"/>
        <v>0</v>
      </c>
      <c r="FJ356" s="66">
        <f t="shared" si="63"/>
        <v>0</v>
      </c>
      <c r="FK356" s="66">
        <f t="shared" si="63"/>
        <v>0</v>
      </c>
      <c r="FL356" s="66">
        <f t="shared" si="63"/>
        <v>0</v>
      </c>
    </row>
    <row r="357" spans="2:168">
      <c r="B357" s="123" t="s">
        <v>577</v>
      </c>
      <c r="C357" s="124" t="s">
        <v>212</v>
      </c>
      <c r="D357" s="124" t="s">
        <v>213</v>
      </c>
      <c r="E357" s="66">
        <f t="shared" si="58"/>
        <v>0</v>
      </c>
      <c r="F357" s="66">
        <f t="shared" si="65"/>
        <v>0</v>
      </c>
      <c r="G357" s="66">
        <f t="shared" si="65"/>
        <v>0</v>
      </c>
      <c r="H357" s="66">
        <f t="shared" si="65"/>
        <v>0</v>
      </c>
      <c r="I357" s="66">
        <f t="shared" si="65"/>
        <v>0</v>
      </c>
      <c r="J357" s="66">
        <f t="shared" si="65"/>
        <v>0</v>
      </c>
      <c r="K357" s="66">
        <f t="shared" si="65"/>
        <v>0</v>
      </c>
      <c r="L357" s="66">
        <f t="shared" si="65"/>
        <v>0</v>
      </c>
      <c r="M357" s="66">
        <f t="shared" si="65"/>
        <v>0</v>
      </c>
      <c r="N357" s="66">
        <f t="shared" si="65"/>
        <v>0</v>
      </c>
      <c r="O357" s="66">
        <f t="shared" si="65"/>
        <v>0</v>
      </c>
      <c r="P357" s="66">
        <f t="shared" si="65"/>
        <v>0</v>
      </c>
      <c r="Q357" s="66">
        <f t="shared" si="65"/>
        <v>0</v>
      </c>
      <c r="R357" s="66">
        <f t="shared" si="65"/>
        <v>0</v>
      </c>
      <c r="S357" s="66">
        <f t="shared" si="65"/>
        <v>0</v>
      </c>
      <c r="T357" s="66">
        <f t="shared" si="65"/>
        <v>0</v>
      </c>
      <c r="U357" s="66">
        <f t="shared" si="65"/>
        <v>0</v>
      </c>
      <c r="V357" s="66">
        <f t="shared" si="65"/>
        <v>0</v>
      </c>
      <c r="W357" s="66">
        <f t="shared" si="65"/>
        <v>0</v>
      </c>
      <c r="X357" s="66">
        <f t="shared" si="65"/>
        <v>0</v>
      </c>
      <c r="Y357" s="66">
        <f t="shared" si="65"/>
        <v>0</v>
      </c>
      <c r="Z357" s="66">
        <f t="shared" si="65"/>
        <v>0</v>
      </c>
      <c r="AA357" s="66">
        <f t="shared" si="65"/>
        <v>0</v>
      </c>
      <c r="AB357" s="66">
        <f t="shared" si="65"/>
        <v>0</v>
      </c>
      <c r="AC357" s="66">
        <f t="shared" si="65"/>
        <v>0</v>
      </c>
      <c r="AD357" s="66">
        <f t="shared" si="65"/>
        <v>0</v>
      </c>
      <c r="AE357" s="66">
        <f t="shared" si="65"/>
        <v>0</v>
      </c>
      <c r="AF357" s="66">
        <f t="shared" si="65"/>
        <v>0</v>
      </c>
      <c r="AG357" s="66">
        <f t="shared" si="65"/>
        <v>0</v>
      </c>
      <c r="AH357" s="66">
        <f t="shared" si="65"/>
        <v>0</v>
      </c>
      <c r="AI357" s="66">
        <f t="shared" si="65"/>
        <v>0</v>
      </c>
      <c r="AJ357" s="66">
        <f t="shared" si="65"/>
        <v>0</v>
      </c>
      <c r="AK357" s="66">
        <f t="shared" si="65"/>
        <v>0</v>
      </c>
      <c r="AL357" s="66">
        <f t="shared" si="65"/>
        <v>0</v>
      </c>
      <c r="AM357" s="66">
        <f t="shared" si="65"/>
        <v>0</v>
      </c>
      <c r="AN357" s="66">
        <f t="shared" si="65"/>
        <v>0</v>
      </c>
      <c r="AO357" s="66">
        <f t="shared" si="65"/>
        <v>0</v>
      </c>
      <c r="AP357" s="66">
        <f t="shared" si="65"/>
        <v>0</v>
      </c>
      <c r="AQ357" s="66">
        <f t="shared" si="65"/>
        <v>0</v>
      </c>
      <c r="AR357" s="66">
        <f t="shared" si="65"/>
        <v>0</v>
      </c>
      <c r="AS357" s="66">
        <f t="shared" si="65"/>
        <v>0</v>
      </c>
      <c r="AT357" s="66">
        <f t="shared" si="65"/>
        <v>0</v>
      </c>
      <c r="AU357" s="66">
        <f t="shared" si="65"/>
        <v>0</v>
      </c>
      <c r="AV357" s="66">
        <f t="shared" si="65"/>
        <v>0</v>
      </c>
      <c r="AW357" s="66">
        <f t="shared" si="65"/>
        <v>0</v>
      </c>
      <c r="AX357" s="66">
        <f t="shared" si="65"/>
        <v>0</v>
      </c>
      <c r="AY357" s="66">
        <f t="shared" si="65"/>
        <v>0</v>
      </c>
      <c r="AZ357" s="66">
        <f t="shared" si="65"/>
        <v>0</v>
      </c>
      <c r="BA357" s="66">
        <f t="shared" si="65"/>
        <v>0</v>
      </c>
      <c r="BB357" s="66">
        <f t="shared" si="65"/>
        <v>0</v>
      </c>
      <c r="BC357" s="66">
        <f t="shared" si="65"/>
        <v>0</v>
      </c>
      <c r="BD357" s="66">
        <f t="shared" si="65"/>
        <v>0</v>
      </c>
      <c r="BE357" s="66">
        <f t="shared" si="65"/>
        <v>0</v>
      </c>
      <c r="BF357" s="66">
        <f t="shared" si="65"/>
        <v>0</v>
      </c>
      <c r="BG357" s="66">
        <f t="shared" si="65"/>
        <v>0</v>
      </c>
      <c r="BH357" s="66">
        <f t="shared" si="65"/>
        <v>0</v>
      </c>
      <c r="BI357" s="66">
        <f t="shared" si="65"/>
        <v>0</v>
      </c>
      <c r="BJ357" s="66">
        <f t="shared" si="65"/>
        <v>0</v>
      </c>
      <c r="BK357" s="66">
        <f t="shared" si="65"/>
        <v>0</v>
      </c>
      <c r="BL357" s="66">
        <f t="shared" si="65"/>
        <v>0</v>
      </c>
      <c r="BM357" s="66">
        <f t="shared" si="65"/>
        <v>0</v>
      </c>
      <c r="BN357" s="66">
        <f t="shared" si="65"/>
        <v>0</v>
      </c>
      <c r="BO357" s="66">
        <f t="shared" si="65"/>
        <v>0</v>
      </c>
      <c r="BP357" s="66">
        <f t="shared" si="65"/>
        <v>0</v>
      </c>
      <c r="BQ357" s="66">
        <f t="shared" si="65"/>
        <v>0</v>
      </c>
      <c r="BR357" s="66">
        <f t="shared" si="64"/>
        <v>0</v>
      </c>
      <c r="BS357" s="66">
        <f t="shared" si="64"/>
        <v>0</v>
      </c>
      <c r="BT357" s="66">
        <f t="shared" si="64"/>
        <v>0</v>
      </c>
      <c r="BU357" s="66">
        <f t="shared" si="64"/>
        <v>0</v>
      </c>
      <c r="BV357" s="66">
        <f t="shared" si="64"/>
        <v>0</v>
      </c>
      <c r="BW357" s="66">
        <f t="shared" si="64"/>
        <v>0</v>
      </c>
      <c r="BX357" s="66">
        <f t="shared" si="64"/>
        <v>0</v>
      </c>
      <c r="BY357" s="66">
        <f t="shared" si="64"/>
        <v>0</v>
      </c>
      <c r="BZ357" s="66">
        <f t="shared" si="64"/>
        <v>0</v>
      </c>
      <c r="CA357" s="66">
        <f t="shared" si="64"/>
        <v>0</v>
      </c>
      <c r="CB357" s="66">
        <f t="shared" si="64"/>
        <v>0</v>
      </c>
      <c r="CC357" s="66">
        <f t="shared" si="64"/>
        <v>0</v>
      </c>
      <c r="CD357" s="66">
        <f t="shared" si="64"/>
        <v>0</v>
      </c>
      <c r="CE357" s="66">
        <f t="shared" si="64"/>
        <v>0</v>
      </c>
      <c r="CF357" s="66">
        <f t="shared" si="64"/>
        <v>0</v>
      </c>
      <c r="CG357" s="66">
        <f t="shared" si="64"/>
        <v>0</v>
      </c>
      <c r="CH357" s="66">
        <f t="shared" si="64"/>
        <v>0</v>
      </c>
      <c r="CI357" s="66">
        <f t="shared" si="64"/>
        <v>0</v>
      </c>
      <c r="CJ357" s="66">
        <f t="shared" si="64"/>
        <v>0</v>
      </c>
      <c r="CK357" s="66">
        <f t="shared" si="64"/>
        <v>0</v>
      </c>
      <c r="CL357" s="66">
        <f t="shared" si="64"/>
        <v>0</v>
      </c>
      <c r="CM357" s="66">
        <f t="shared" si="64"/>
        <v>0</v>
      </c>
      <c r="CN357" s="66">
        <f t="shared" si="64"/>
        <v>0</v>
      </c>
      <c r="CO357" s="66">
        <f t="shared" si="64"/>
        <v>0</v>
      </c>
      <c r="CP357" s="66">
        <f t="shared" si="64"/>
        <v>0</v>
      </c>
      <c r="CQ357" s="66">
        <f t="shared" si="64"/>
        <v>0</v>
      </c>
      <c r="CR357" s="66">
        <f t="shared" si="64"/>
        <v>0</v>
      </c>
      <c r="CS357" s="66">
        <f t="shared" si="64"/>
        <v>0</v>
      </c>
      <c r="CT357" s="66">
        <f t="shared" si="64"/>
        <v>0</v>
      </c>
      <c r="CU357" s="66">
        <f t="shared" si="64"/>
        <v>0</v>
      </c>
      <c r="CV357" s="66">
        <f t="shared" si="64"/>
        <v>0</v>
      </c>
      <c r="CW357" s="66">
        <f t="shared" si="64"/>
        <v>0</v>
      </c>
      <c r="CX357" s="66">
        <f t="shared" si="64"/>
        <v>0</v>
      </c>
      <c r="CY357" s="66">
        <f t="shared" si="64"/>
        <v>0</v>
      </c>
      <c r="CZ357" s="66">
        <f t="shared" si="64"/>
        <v>0</v>
      </c>
      <c r="DA357" s="66">
        <f t="shared" si="64"/>
        <v>0</v>
      </c>
      <c r="DB357" s="66">
        <f t="shared" si="64"/>
        <v>0</v>
      </c>
      <c r="DC357" s="66">
        <f t="shared" si="64"/>
        <v>0</v>
      </c>
      <c r="DD357" s="66">
        <f t="shared" si="64"/>
        <v>0</v>
      </c>
      <c r="DE357" s="66">
        <f t="shared" si="64"/>
        <v>0</v>
      </c>
      <c r="DF357" s="66">
        <f t="shared" si="64"/>
        <v>0</v>
      </c>
      <c r="DG357" s="66">
        <f t="shared" si="64"/>
        <v>0</v>
      </c>
      <c r="DH357" s="66">
        <f t="shared" si="64"/>
        <v>0</v>
      </c>
      <c r="DI357" s="66">
        <f t="shared" si="64"/>
        <v>0</v>
      </c>
      <c r="DJ357" s="66">
        <f t="shared" si="64"/>
        <v>0</v>
      </c>
      <c r="DK357" s="66">
        <f t="shared" si="64"/>
        <v>0</v>
      </c>
      <c r="DL357" s="66">
        <f t="shared" si="64"/>
        <v>0</v>
      </c>
      <c r="DM357" s="66">
        <f t="shared" si="64"/>
        <v>0</v>
      </c>
      <c r="DN357" s="66">
        <f t="shared" si="64"/>
        <v>0</v>
      </c>
      <c r="DO357" s="66">
        <f t="shared" si="64"/>
        <v>0</v>
      </c>
      <c r="DP357" s="66">
        <f t="shared" si="64"/>
        <v>0</v>
      </c>
      <c r="DQ357" s="66">
        <f t="shared" si="64"/>
        <v>0</v>
      </c>
      <c r="DR357" s="66">
        <f t="shared" si="64"/>
        <v>0</v>
      </c>
      <c r="DS357" s="66">
        <f t="shared" si="64"/>
        <v>0</v>
      </c>
      <c r="DT357" s="66">
        <f t="shared" si="64"/>
        <v>0</v>
      </c>
      <c r="DU357" s="66">
        <f t="shared" si="64"/>
        <v>0</v>
      </c>
      <c r="DV357" s="66">
        <f t="shared" si="64"/>
        <v>0</v>
      </c>
      <c r="DW357" s="66">
        <f t="shared" si="64"/>
        <v>0</v>
      </c>
      <c r="DX357" s="66">
        <f t="shared" si="64"/>
        <v>0</v>
      </c>
      <c r="DY357" s="66">
        <f t="shared" si="64"/>
        <v>0</v>
      </c>
      <c r="DZ357" s="66">
        <f t="shared" si="64"/>
        <v>0</v>
      </c>
      <c r="EA357" s="66">
        <f t="shared" si="64"/>
        <v>0</v>
      </c>
      <c r="EB357" s="66">
        <f t="shared" si="64"/>
        <v>0</v>
      </c>
      <c r="EC357" s="66">
        <f t="shared" si="61"/>
        <v>0</v>
      </c>
      <c r="ED357" s="66">
        <f t="shared" si="59"/>
        <v>0</v>
      </c>
      <c r="EE357" s="66">
        <f t="shared" si="59"/>
        <v>0</v>
      </c>
      <c r="EF357" s="66">
        <f t="shared" si="63"/>
        <v>0</v>
      </c>
      <c r="EG357" s="66">
        <f t="shared" si="63"/>
        <v>0</v>
      </c>
      <c r="EH357" s="66">
        <f t="shared" si="63"/>
        <v>0</v>
      </c>
      <c r="EI357" s="66">
        <f t="shared" si="63"/>
        <v>0</v>
      </c>
      <c r="EJ357" s="66">
        <f t="shared" si="63"/>
        <v>0</v>
      </c>
      <c r="EK357" s="66">
        <f t="shared" si="63"/>
        <v>0</v>
      </c>
      <c r="EL357" s="66">
        <f t="shared" si="63"/>
        <v>0</v>
      </c>
      <c r="EM357" s="66">
        <f t="shared" si="63"/>
        <v>0</v>
      </c>
      <c r="EN357" s="66">
        <f t="shared" si="63"/>
        <v>0</v>
      </c>
      <c r="EO357" s="66">
        <f t="shared" si="63"/>
        <v>0</v>
      </c>
      <c r="EP357" s="66">
        <f t="shared" si="63"/>
        <v>0</v>
      </c>
      <c r="EQ357" s="66">
        <f t="shared" si="63"/>
        <v>0</v>
      </c>
      <c r="ER357" s="66">
        <f t="shared" si="63"/>
        <v>0</v>
      </c>
      <c r="ES357" s="66">
        <f t="shared" si="63"/>
        <v>0</v>
      </c>
      <c r="ET357" s="66">
        <f t="shared" si="63"/>
        <v>0</v>
      </c>
      <c r="EU357" s="66">
        <f t="shared" si="63"/>
        <v>0</v>
      </c>
      <c r="EV357" s="66">
        <f t="shared" si="63"/>
        <v>0</v>
      </c>
      <c r="EW357" s="66">
        <f t="shared" si="63"/>
        <v>0</v>
      </c>
      <c r="EX357" s="66">
        <f t="shared" si="63"/>
        <v>0</v>
      </c>
      <c r="EY357" s="66">
        <f t="shared" si="63"/>
        <v>0</v>
      </c>
      <c r="EZ357" s="66">
        <f t="shared" si="63"/>
        <v>0</v>
      </c>
      <c r="FA357" s="66">
        <f t="shared" si="63"/>
        <v>0</v>
      </c>
      <c r="FB357" s="66">
        <f t="shared" si="63"/>
        <v>0</v>
      </c>
      <c r="FC357" s="66">
        <f t="shared" si="63"/>
        <v>0</v>
      </c>
      <c r="FD357" s="66">
        <f t="shared" si="63"/>
        <v>0</v>
      </c>
      <c r="FE357" s="66">
        <f t="shared" si="63"/>
        <v>0</v>
      </c>
      <c r="FF357" s="66">
        <f t="shared" si="63"/>
        <v>0</v>
      </c>
      <c r="FG357" s="66">
        <f t="shared" si="63"/>
        <v>0</v>
      </c>
      <c r="FH357" s="66">
        <f t="shared" si="63"/>
        <v>0</v>
      </c>
      <c r="FI357" s="66">
        <f t="shared" si="63"/>
        <v>0</v>
      </c>
      <c r="FJ357" s="66">
        <f t="shared" si="63"/>
        <v>0</v>
      </c>
      <c r="FK357" s="66">
        <f t="shared" si="63"/>
        <v>0</v>
      </c>
      <c r="FL357" s="66">
        <f t="shared" si="63"/>
        <v>0</v>
      </c>
    </row>
    <row r="358" spans="2:168">
      <c r="B358" s="123" t="s">
        <v>578</v>
      </c>
      <c r="C358" s="124" t="s">
        <v>214</v>
      </c>
      <c r="D358" s="124" t="s">
        <v>215</v>
      </c>
      <c r="E358" s="66">
        <f t="shared" si="58"/>
        <v>0</v>
      </c>
      <c r="F358" s="66">
        <f t="shared" si="65"/>
        <v>0</v>
      </c>
      <c r="G358" s="66">
        <f t="shared" si="65"/>
        <v>0</v>
      </c>
      <c r="H358" s="66">
        <f t="shared" si="65"/>
        <v>0</v>
      </c>
      <c r="I358" s="66">
        <f t="shared" si="65"/>
        <v>0</v>
      </c>
      <c r="J358" s="66">
        <f t="shared" si="65"/>
        <v>0</v>
      </c>
      <c r="K358" s="66">
        <f t="shared" si="65"/>
        <v>0</v>
      </c>
      <c r="L358" s="66">
        <f t="shared" si="65"/>
        <v>0</v>
      </c>
      <c r="M358" s="66">
        <f t="shared" si="65"/>
        <v>0</v>
      </c>
      <c r="N358" s="66">
        <f t="shared" si="65"/>
        <v>0</v>
      </c>
      <c r="O358" s="66">
        <f t="shared" si="65"/>
        <v>0</v>
      </c>
      <c r="P358" s="66">
        <f t="shared" si="65"/>
        <v>0</v>
      </c>
      <c r="Q358" s="66">
        <f t="shared" si="65"/>
        <v>0</v>
      </c>
      <c r="R358" s="66">
        <f t="shared" si="65"/>
        <v>0</v>
      </c>
      <c r="S358" s="66">
        <f t="shared" si="65"/>
        <v>0</v>
      </c>
      <c r="T358" s="66">
        <f t="shared" si="65"/>
        <v>0</v>
      </c>
      <c r="U358" s="66">
        <f t="shared" si="65"/>
        <v>0</v>
      </c>
      <c r="V358" s="66">
        <f t="shared" si="65"/>
        <v>0</v>
      </c>
      <c r="W358" s="66">
        <f t="shared" si="65"/>
        <v>0</v>
      </c>
      <c r="X358" s="66">
        <f t="shared" si="65"/>
        <v>0</v>
      </c>
      <c r="Y358" s="66">
        <f t="shared" si="65"/>
        <v>0</v>
      </c>
      <c r="Z358" s="66">
        <f t="shared" si="65"/>
        <v>0</v>
      </c>
      <c r="AA358" s="66">
        <f t="shared" si="65"/>
        <v>0</v>
      </c>
      <c r="AB358" s="66">
        <f t="shared" si="65"/>
        <v>0</v>
      </c>
      <c r="AC358" s="66">
        <f t="shared" si="65"/>
        <v>0</v>
      </c>
      <c r="AD358" s="66">
        <f t="shared" si="65"/>
        <v>0</v>
      </c>
      <c r="AE358" s="66">
        <f t="shared" si="65"/>
        <v>0</v>
      </c>
      <c r="AF358" s="66">
        <f t="shared" si="65"/>
        <v>0</v>
      </c>
      <c r="AG358" s="66">
        <f t="shared" si="65"/>
        <v>0</v>
      </c>
      <c r="AH358" s="66">
        <f t="shared" si="65"/>
        <v>0</v>
      </c>
      <c r="AI358" s="66">
        <f t="shared" si="65"/>
        <v>0</v>
      </c>
      <c r="AJ358" s="66">
        <f t="shared" si="65"/>
        <v>0</v>
      </c>
      <c r="AK358" s="66">
        <f t="shared" si="65"/>
        <v>0</v>
      </c>
      <c r="AL358" s="66">
        <f t="shared" si="65"/>
        <v>0</v>
      </c>
      <c r="AM358" s="66">
        <f t="shared" si="65"/>
        <v>0</v>
      </c>
      <c r="AN358" s="66">
        <f t="shared" si="65"/>
        <v>0</v>
      </c>
      <c r="AO358" s="66">
        <f t="shared" si="65"/>
        <v>0</v>
      </c>
      <c r="AP358" s="66">
        <f t="shared" si="65"/>
        <v>0</v>
      </c>
      <c r="AQ358" s="66">
        <f t="shared" si="65"/>
        <v>0</v>
      </c>
      <c r="AR358" s="66">
        <f t="shared" si="65"/>
        <v>0</v>
      </c>
      <c r="AS358" s="66">
        <f t="shared" si="65"/>
        <v>0</v>
      </c>
      <c r="AT358" s="66">
        <f t="shared" si="65"/>
        <v>0</v>
      </c>
      <c r="AU358" s="66">
        <f t="shared" si="65"/>
        <v>0</v>
      </c>
      <c r="AV358" s="66">
        <f t="shared" si="65"/>
        <v>0</v>
      </c>
      <c r="AW358" s="66">
        <f t="shared" si="65"/>
        <v>0</v>
      </c>
      <c r="AX358" s="66">
        <f t="shared" si="65"/>
        <v>0</v>
      </c>
      <c r="AY358" s="66">
        <f t="shared" si="65"/>
        <v>0</v>
      </c>
      <c r="AZ358" s="66">
        <f t="shared" si="65"/>
        <v>0</v>
      </c>
      <c r="BA358" s="66">
        <f t="shared" si="65"/>
        <v>0</v>
      </c>
      <c r="BB358" s="66">
        <f t="shared" si="65"/>
        <v>0</v>
      </c>
      <c r="BC358" s="66">
        <f t="shared" si="65"/>
        <v>0</v>
      </c>
      <c r="BD358" s="66">
        <f t="shared" si="65"/>
        <v>0</v>
      </c>
      <c r="BE358" s="66">
        <f t="shared" si="65"/>
        <v>0</v>
      </c>
      <c r="BF358" s="66">
        <f t="shared" si="65"/>
        <v>0</v>
      </c>
      <c r="BG358" s="66">
        <f t="shared" si="65"/>
        <v>0</v>
      </c>
      <c r="BH358" s="66">
        <f t="shared" si="65"/>
        <v>0</v>
      </c>
      <c r="BI358" s="66">
        <f t="shared" si="65"/>
        <v>0</v>
      </c>
      <c r="BJ358" s="66">
        <f t="shared" si="65"/>
        <v>0</v>
      </c>
      <c r="BK358" s="66">
        <f t="shared" si="65"/>
        <v>0</v>
      </c>
      <c r="BL358" s="66">
        <f t="shared" si="65"/>
        <v>0</v>
      </c>
      <c r="BM358" s="66">
        <f t="shared" si="65"/>
        <v>0</v>
      </c>
      <c r="BN358" s="66">
        <f t="shared" si="65"/>
        <v>0</v>
      </c>
      <c r="BO358" s="66">
        <f t="shared" si="65"/>
        <v>0</v>
      </c>
      <c r="BP358" s="66">
        <f t="shared" si="65"/>
        <v>0</v>
      </c>
      <c r="BQ358" s="66">
        <f t="shared" si="65"/>
        <v>0</v>
      </c>
      <c r="BR358" s="66">
        <f t="shared" si="64"/>
        <v>0</v>
      </c>
      <c r="BS358" s="66">
        <f t="shared" si="64"/>
        <v>0</v>
      </c>
      <c r="BT358" s="66">
        <f t="shared" si="64"/>
        <v>0</v>
      </c>
      <c r="BU358" s="66">
        <f t="shared" si="64"/>
        <v>0</v>
      </c>
      <c r="BV358" s="66">
        <f t="shared" si="64"/>
        <v>0</v>
      </c>
      <c r="BW358" s="66">
        <f t="shared" si="64"/>
        <v>0</v>
      </c>
      <c r="BX358" s="66">
        <f t="shared" si="64"/>
        <v>0</v>
      </c>
      <c r="BY358" s="66">
        <f t="shared" si="64"/>
        <v>0</v>
      </c>
      <c r="BZ358" s="66">
        <f t="shared" si="64"/>
        <v>0</v>
      </c>
      <c r="CA358" s="66">
        <f t="shared" si="64"/>
        <v>0</v>
      </c>
      <c r="CB358" s="66">
        <f t="shared" si="64"/>
        <v>0</v>
      </c>
      <c r="CC358" s="66">
        <f t="shared" si="64"/>
        <v>0</v>
      </c>
      <c r="CD358" s="66">
        <f t="shared" si="64"/>
        <v>0</v>
      </c>
      <c r="CE358" s="66">
        <f t="shared" si="64"/>
        <v>0</v>
      </c>
      <c r="CF358" s="66">
        <f t="shared" si="64"/>
        <v>0</v>
      </c>
      <c r="CG358" s="66">
        <f t="shared" si="64"/>
        <v>0</v>
      </c>
      <c r="CH358" s="66">
        <f t="shared" si="64"/>
        <v>0</v>
      </c>
      <c r="CI358" s="66">
        <f t="shared" si="64"/>
        <v>0</v>
      </c>
      <c r="CJ358" s="66">
        <f t="shared" si="64"/>
        <v>0</v>
      </c>
      <c r="CK358" s="66">
        <f t="shared" si="64"/>
        <v>0</v>
      </c>
      <c r="CL358" s="66">
        <f t="shared" si="64"/>
        <v>0</v>
      </c>
      <c r="CM358" s="66">
        <f t="shared" si="64"/>
        <v>0</v>
      </c>
      <c r="CN358" s="66">
        <f t="shared" si="64"/>
        <v>0</v>
      </c>
      <c r="CO358" s="66">
        <f t="shared" si="64"/>
        <v>0</v>
      </c>
      <c r="CP358" s="66">
        <f t="shared" si="64"/>
        <v>0</v>
      </c>
      <c r="CQ358" s="66">
        <f t="shared" si="64"/>
        <v>0</v>
      </c>
      <c r="CR358" s="66">
        <f t="shared" si="64"/>
        <v>0</v>
      </c>
      <c r="CS358" s="66">
        <f t="shared" si="64"/>
        <v>0</v>
      </c>
      <c r="CT358" s="66">
        <f t="shared" si="64"/>
        <v>0</v>
      </c>
      <c r="CU358" s="66">
        <f t="shared" si="64"/>
        <v>0</v>
      </c>
      <c r="CV358" s="66">
        <f t="shared" si="64"/>
        <v>0</v>
      </c>
      <c r="CW358" s="66">
        <f t="shared" si="64"/>
        <v>0</v>
      </c>
      <c r="CX358" s="66">
        <f t="shared" si="64"/>
        <v>0</v>
      </c>
      <c r="CY358" s="66">
        <f t="shared" si="64"/>
        <v>0</v>
      </c>
      <c r="CZ358" s="66">
        <f t="shared" si="64"/>
        <v>0</v>
      </c>
      <c r="DA358" s="66">
        <f t="shared" si="64"/>
        <v>0</v>
      </c>
      <c r="DB358" s="66">
        <f t="shared" si="64"/>
        <v>0</v>
      </c>
      <c r="DC358" s="66">
        <f t="shared" si="64"/>
        <v>0</v>
      </c>
      <c r="DD358" s="66">
        <f t="shared" si="64"/>
        <v>0</v>
      </c>
      <c r="DE358" s="66">
        <f t="shared" si="64"/>
        <v>0</v>
      </c>
      <c r="DF358" s="66">
        <f t="shared" si="64"/>
        <v>0</v>
      </c>
      <c r="DG358" s="66">
        <f t="shared" si="64"/>
        <v>0</v>
      </c>
      <c r="DH358" s="66">
        <f t="shared" si="64"/>
        <v>0</v>
      </c>
      <c r="DI358" s="66">
        <f t="shared" si="64"/>
        <v>0</v>
      </c>
      <c r="DJ358" s="66">
        <f t="shared" si="64"/>
        <v>0</v>
      </c>
      <c r="DK358" s="66">
        <f t="shared" si="64"/>
        <v>0</v>
      </c>
      <c r="DL358" s="66">
        <f t="shared" si="64"/>
        <v>0</v>
      </c>
      <c r="DM358" s="66">
        <f t="shared" si="64"/>
        <v>0</v>
      </c>
      <c r="DN358" s="66">
        <f t="shared" si="64"/>
        <v>0</v>
      </c>
      <c r="DO358" s="66">
        <f t="shared" si="64"/>
        <v>0</v>
      </c>
      <c r="DP358" s="66">
        <f t="shared" si="64"/>
        <v>0</v>
      </c>
      <c r="DQ358" s="66">
        <f t="shared" si="64"/>
        <v>0</v>
      </c>
      <c r="DR358" s="66">
        <f t="shared" si="64"/>
        <v>0</v>
      </c>
      <c r="DS358" s="66">
        <f t="shared" si="64"/>
        <v>0</v>
      </c>
      <c r="DT358" s="66">
        <f t="shared" si="64"/>
        <v>0</v>
      </c>
      <c r="DU358" s="66">
        <f t="shared" si="64"/>
        <v>0</v>
      </c>
      <c r="DV358" s="66">
        <f t="shared" si="64"/>
        <v>0</v>
      </c>
      <c r="DW358" s="66">
        <f t="shared" si="64"/>
        <v>0</v>
      </c>
      <c r="DX358" s="66">
        <f t="shared" si="64"/>
        <v>0</v>
      </c>
      <c r="DY358" s="66">
        <f t="shared" si="64"/>
        <v>0</v>
      </c>
      <c r="DZ358" s="66">
        <f t="shared" si="64"/>
        <v>0</v>
      </c>
      <c r="EA358" s="66">
        <f t="shared" si="64"/>
        <v>0</v>
      </c>
      <c r="EB358" s="66">
        <f t="shared" si="64"/>
        <v>0</v>
      </c>
      <c r="EC358" s="66">
        <f t="shared" si="61"/>
        <v>0</v>
      </c>
      <c r="ED358" s="66">
        <f t="shared" si="59"/>
        <v>0</v>
      </c>
      <c r="EE358" s="66">
        <f t="shared" si="59"/>
        <v>0</v>
      </c>
      <c r="EF358" s="66">
        <f t="shared" si="63"/>
        <v>0</v>
      </c>
      <c r="EG358" s="66">
        <f t="shared" si="63"/>
        <v>0</v>
      </c>
      <c r="EH358" s="66">
        <f t="shared" si="63"/>
        <v>0</v>
      </c>
      <c r="EI358" s="66">
        <f t="shared" si="63"/>
        <v>0</v>
      </c>
      <c r="EJ358" s="66">
        <f t="shared" si="63"/>
        <v>0</v>
      </c>
      <c r="EK358" s="66">
        <f t="shared" si="63"/>
        <v>0</v>
      </c>
      <c r="EL358" s="66">
        <f t="shared" si="63"/>
        <v>0</v>
      </c>
      <c r="EM358" s="66">
        <f t="shared" si="63"/>
        <v>0</v>
      </c>
      <c r="EN358" s="66">
        <f t="shared" si="63"/>
        <v>0</v>
      </c>
      <c r="EO358" s="66">
        <f t="shared" si="63"/>
        <v>0</v>
      </c>
      <c r="EP358" s="66">
        <f t="shared" si="63"/>
        <v>0</v>
      </c>
      <c r="EQ358" s="66">
        <f t="shared" si="63"/>
        <v>0</v>
      </c>
      <c r="ER358" s="66">
        <f t="shared" si="63"/>
        <v>0</v>
      </c>
      <c r="ES358" s="66">
        <f t="shared" si="63"/>
        <v>0</v>
      </c>
      <c r="ET358" s="66">
        <f t="shared" si="63"/>
        <v>0</v>
      </c>
      <c r="EU358" s="66">
        <f t="shared" si="63"/>
        <v>0</v>
      </c>
      <c r="EV358" s="66">
        <f t="shared" si="63"/>
        <v>0</v>
      </c>
      <c r="EW358" s="66">
        <f t="shared" si="63"/>
        <v>0</v>
      </c>
      <c r="EX358" s="66">
        <f t="shared" si="63"/>
        <v>0</v>
      </c>
      <c r="EY358" s="66">
        <f t="shared" si="63"/>
        <v>0</v>
      </c>
      <c r="EZ358" s="66">
        <f t="shared" si="63"/>
        <v>0</v>
      </c>
      <c r="FA358" s="66">
        <f t="shared" si="63"/>
        <v>0</v>
      </c>
      <c r="FB358" s="66">
        <f t="shared" si="63"/>
        <v>0</v>
      </c>
      <c r="FC358" s="66">
        <f t="shared" si="63"/>
        <v>0</v>
      </c>
      <c r="FD358" s="66">
        <f t="shared" si="63"/>
        <v>0</v>
      </c>
      <c r="FE358" s="66">
        <f t="shared" si="63"/>
        <v>0</v>
      </c>
      <c r="FF358" s="66">
        <f t="shared" si="63"/>
        <v>0</v>
      </c>
      <c r="FG358" s="66">
        <f t="shared" si="63"/>
        <v>0</v>
      </c>
      <c r="FH358" s="66">
        <f t="shared" si="63"/>
        <v>0</v>
      </c>
      <c r="FI358" s="66">
        <f t="shared" si="63"/>
        <v>0</v>
      </c>
      <c r="FJ358" s="66">
        <f t="shared" si="63"/>
        <v>0</v>
      </c>
      <c r="FK358" s="66">
        <f t="shared" si="63"/>
        <v>0</v>
      </c>
      <c r="FL358" s="66">
        <f t="shared" si="63"/>
        <v>0</v>
      </c>
    </row>
    <row r="359" spans="2:168">
      <c r="B359" s="123" t="s">
        <v>579</v>
      </c>
      <c r="C359" s="124" t="s">
        <v>216</v>
      </c>
      <c r="D359" s="124" t="s">
        <v>217</v>
      </c>
      <c r="E359" s="66">
        <f t="shared" si="58"/>
        <v>0</v>
      </c>
      <c r="F359" s="66">
        <f t="shared" si="65"/>
        <v>0</v>
      </c>
      <c r="G359" s="66">
        <f t="shared" si="65"/>
        <v>0</v>
      </c>
      <c r="H359" s="66">
        <f t="shared" si="65"/>
        <v>0</v>
      </c>
      <c r="I359" s="66">
        <f t="shared" si="65"/>
        <v>0</v>
      </c>
      <c r="J359" s="66">
        <f t="shared" si="65"/>
        <v>0</v>
      </c>
      <c r="K359" s="66">
        <f t="shared" si="65"/>
        <v>0</v>
      </c>
      <c r="L359" s="66">
        <f t="shared" si="65"/>
        <v>0</v>
      </c>
      <c r="M359" s="66">
        <f t="shared" si="65"/>
        <v>0</v>
      </c>
      <c r="N359" s="66">
        <f t="shared" si="65"/>
        <v>0</v>
      </c>
      <c r="O359" s="66">
        <f t="shared" si="65"/>
        <v>0</v>
      </c>
      <c r="P359" s="66">
        <f t="shared" si="65"/>
        <v>0</v>
      </c>
      <c r="Q359" s="66">
        <f t="shared" si="65"/>
        <v>0</v>
      </c>
      <c r="R359" s="66">
        <f t="shared" si="65"/>
        <v>0</v>
      </c>
      <c r="S359" s="66">
        <f t="shared" si="65"/>
        <v>0</v>
      </c>
      <c r="T359" s="66">
        <f t="shared" si="65"/>
        <v>0</v>
      </c>
      <c r="U359" s="66">
        <f t="shared" si="65"/>
        <v>0</v>
      </c>
      <c r="V359" s="66">
        <f t="shared" si="65"/>
        <v>0</v>
      </c>
      <c r="W359" s="66">
        <f t="shared" si="65"/>
        <v>0</v>
      </c>
      <c r="X359" s="66">
        <f t="shared" si="65"/>
        <v>0</v>
      </c>
      <c r="Y359" s="66">
        <f t="shared" si="65"/>
        <v>0</v>
      </c>
      <c r="Z359" s="66">
        <f t="shared" si="65"/>
        <v>0</v>
      </c>
      <c r="AA359" s="66">
        <f t="shared" si="65"/>
        <v>0</v>
      </c>
      <c r="AB359" s="66">
        <f t="shared" si="65"/>
        <v>0</v>
      </c>
      <c r="AC359" s="66">
        <f t="shared" si="65"/>
        <v>0</v>
      </c>
      <c r="AD359" s="66">
        <f t="shared" si="65"/>
        <v>0</v>
      </c>
      <c r="AE359" s="66">
        <f t="shared" si="65"/>
        <v>0</v>
      </c>
      <c r="AF359" s="66">
        <f t="shared" si="65"/>
        <v>0</v>
      </c>
      <c r="AG359" s="66">
        <f t="shared" si="65"/>
        <v>0</v>
      </c>
      <c r="AH359" s="66">
        <f t="shared" si="65"/>
        <v>0</v>
      </c>
      <c r="AI359" s="66">
        <f t="shared" si="65"/>
        <v>0</v>
      </c>
      <c r="AJ359" s="66">
        <f t="shared" si="65"/>
        <v>0</v>
      </c>
      <c r="AK359" s="66">
        <f t="shared" si="65"/>
        <v>0</v>
      </c>
      <c r="AL359" s="66">
        <f t="shared" si="65"/>
        <v>0</v>
      </c>
      <c r="AM359" s="66">
        <f t="shared" si="65"/>
        <v>0</v>
      </c>
      <c r="AN359" s="66">
        <f t="shared" si="65"/>
        <v>0</v>
      </c>
      <c r="AO359" s="66">
        <f t="shared" si="65"/>
        <v>0</v>
      </c>
      <c r="AP359" s="66">
        <f t="shared" si="65"/>
        <v>0</v>
      </c>
      <c r="AQ359" s="66">
        <f t="shared" si="65"/>
        <v>0</v>
      </c>
      <c r="AR359" s="66">
        <f t="shared" si="65"/>
        <v>0</v>
      </c>
      <c r="AS359" s="66">
        <f t="shared" si="65"/>
        <v>0</v>
      </c>
      <c r="AT359" s="66">
        <f t="shared" si="65"/>
        <v>0</v>
      </c>
      <c r="AU359" s="66">
        <f t="shared" si="65"/>
        <v>0</v>
      </c>
      <c r="AV359" s="66">
        <f t="shared" si="65"/>
        <v>0</v>
      </c>
      <c r="AW359" s="66">
        <f t="shared" si="65"/>
        <v>0</v>
      </c>
      <c r="AX359" s="66">
        <f t="shared" si="65"/>
        <v>0</v>
      </c>
      <c r="AY359" s="66">
        <f t="shared" si="65"/>
        <v>0</v>
      </c>
      <c r="AZ359" s="66">
        <f t="shared" si="65"/>
        <v>0</v>
      </c>
      <c r="BA359" s="66">
        <f t="shared" si="65"/>
        <v>0</v>
      </c>
      <c r="BB359" s="66">
        <f t="shared" si="65"/>
        <v>0</v>
      </c>
      <c r="BC359" s="66">
        <f t="shared" si="65"/>
        <v>0</v>
      </c>
      <c r="BD359" s="66">
        <f t="shared" si="65"/>
        <v>0</v>
      </c>
      <c r="BE359" s="66">
        <f t="shared" si="65"/>
        <v>0</v>
      </c>
      <c r="BF359" s="66">
        <f t="shared" si="65"/>
        <v>0</v>
      </c>
      <c r="BG359" s="66">
        <f t="shared" si="65"/>
        <v>0</v>
      </c>
      <c r="BH359" s="66">
        <f t="shared" si="65"/>
        <v>0</v>
      </c>
      <c r="BI359" s="66">
        <f t="shared" si="65"/>
        <v>0</v>
      </c>
      <c r="BJ359" s="66">
        <f t="shared" si="65"/>
        <v>0</v>
      </c>
      <c r="BK359" s="66">
        <f t="shared" si="65"/>
        <v>0</v>
      </c>
      <c r="BL359" s="66">
        <f t="shared" si="65"/>
        <v>0</v>
      </c>
      <c r="BM359" s="66">
        <f t="shared" si="65"/>
        <v>0</v>
      </c>
      <c r="BN359" s="66">
        <f t="shared" si="65"/>
        <v>0</v>
      </c>
      <c r="BO359" s="66">
        <f t="shared" si="65"/>
        <v>0</v>
      </c>
      <c r="BP359" s="66">
        <f t="shared" si="65"/>
        <v>0</v>
      </c>
      <c r="BQ359" s="66">
        <f t="shared" ref="BQ359:EB362" si="66">BQ78-BQ234</f>
        <v>0</v>
      </c>
      <c r="BR359" s="66">
        <f t="shared" si="66"/>
        <v>0</v>
      </c>
      <c r="BS359" s="66">
        <f t="shared" si="66"/>
        <v>0</v>
      </c>
      <c r="BT359" s="66">
        <f t="shared" si="66"/>
        <v>0</v>
      </c>
      <c r="BU359" s="66">
        <f t="shared" si="66"/>
        <v>0</v>
      </c>
      <c r="BV359" s="66">
        <f t="shared" si="66"/>
        <v>0</v>
      </c>
      <c r="BW359" s="66">
        <f t="shared" si="66"/>
        <v>0</v>
      </c>
      <c r="BX359" s="66">
        <f t="shared" si="66"/>
        <v>0</v>
      </c>
      <c r="BY359" s="66">
        <f t="shared" si="66"/>
        <v>0</v>
      </c>
      <c r="BZ359" s="66">
        <f t="shared" si="66"/>
        <v>0</v>
      </c>
      <c r="CA359" s="66">
        <f t="shared" si="66"/>
        <v>0</v>
      </c>
      <c r="CB359" s="66">
        <f t="shared" si="66"/>
        <v>0</v>
      </c>
      <c r="CC359" s="66">
        <f t="shared" si="66"/>
        <v>0</v>
      </c>
      <c r="CD359" s="66">
        <f t="shared" si="66"/>
        <v>0</v>
      </c>
      <c r="CE359" s="66">
        <f t="shared" si="66"/>
        <v>0</v>
      </c>
      <c r="CF359" s="66">
        <f t="shared" si="66"/>
        <v>0</v>
      </c>
      <c r="CG359" s="66">
        <f t="shared" si="66"/>
        <v>0</v>
      </c>
      <c r="CH359" s="66">
        <f t="shared" si="66"/>
        <v>0</v>
      </c>
      <c r="CI359" s="66">
        <f t="shared" si="66"/>
        <v>0</v>
      </c>
      <c r="CJ359" s="66">
        <f t="shared" si="66"/>
        <v>0</v>
      </c>
      <c r="CK359" s="66">
        <f t="shared" si="66"/>
        <v>0</v>
      </c>
      <c r="CL359" s="66">
        <f t="shared" si="66"/>
        <v>0</v>
      </c>
      <c r="CM359" s="66">
        <f t="shared" si="66"/>
        <v>0</v>
      </c>
      <c r="CN359" s="66">
        <f t="shared" si="66"/>
        <v>0</v>
      </c>
      <c r="CO359" s="66">
        <f t="shared" si="66"/>
        <v>0</v>
      </c>
      <c r="CP359" s="66">
        <f t="shared" si="66"/>
        <v>0</v>
      </c>
      <c r="CQ359" s="66">
        <f t="shared" si="66"/>
        <v>0</v>
      </c>
      <c r="CR359" s="66">
        <f t="shared" si="66"/>
        <v>0</v>
      </c>
      <c r="CS359" s="66">
        <f t="shared" si="66"/>
        <v>0</v>
      </c>
      <c r="CT359" s="66">
        <f t="shared" si="66"/>
        <v>0</v>
      </c>
      <c r="CU359" s="66">
        <f t="shared" si="66"/>
        <v>0</v>
      </c>
      <c r="CV359" s="66">
        <f t="shared" si="66"/>
        <v>0</v>
      </c>
      <c r="CW359" s="66">
        <f t="shared" si="66"/>
        <v>0</v>
      </c>
      <c r="CX359" s="66">
        <f t="shared" si="66"/>
        <v>0</v>
      </c>
      <c r="CY359" s="66">
        <f t="shared" si="66"/>
        <v>0</v>
      </c>
      <c r="CZ359" s="66">
        <f t="shared" si="66"/>
        <v>0</v>
      </c>
      <c r="DA359" s="66">
        <f t="shared" si="66"/>
        <v>0</v>
      </c>
      <c r="DB359" s="66">
        <f t="shared" si="66"/>
        <v>0</v>
      </c>
      <c r="DC359" s="66">
        <f t="shared" si="66"/>
        <v>0</v>
      </c>
      <c r="DD359" s="66">
        <f t="shared" si="66"/>
        <v>0</v>
      </c>
      <c r="DE359" s="66">
        <f t="shared" si="66"/>
        <v>0</v>
      </c>
      <c r="DF359" s="66">
        <f t="shared" si="66"/>
        <v>0</v>
      </c>
      <c r="DG359" s="66">
        <f t="shared" si="66"/>
        <v>0</v>
      </c>
      <c r="DH359" s="66">
        <f t="shared" si="66"/>
        <v>0</v>
      </c>
      <c r="DI359" s="66">
        <f t="shared" si="66"/>
        <v>0</v>
      </c>
      <c r="DJ359" s="66">
        <f t="shared" si="66"/>
        <v>0</v>
      </c>
      <c r="DK359" s="66">
        <f t="shared" si="66"/>
        <v>0</v>
      </c>
      <c r="DL359" s="66">
        <f t="shared" si="66"/>
        <v>0</v>
      </c>
      <c r="DM359" s="66">
        <f t="shared" si="66"/>
        <v>0</v>
      </c>
      <c r="DN359" s="66">
        <f t="shared" si="66"/>
        <v>0</v>
      </c>
      <c r="DO359" s="66">
        <f t="shared" si="66"/>
        <v>0</v>
      </c>
      <c r="DP359" s="66">
        <f t="shared" si="66"/>
        <v>0</v>
      </c>
      <c r="DQ359" s="66">
        <f t="shared" si="66"/>
        <v>0</v>
      </c>
      <c r="DR359" s="66">
        <f t="shared" si="66"/>
        <v>0</v>
      </c>
      <c r="DS359" s="66">
        <f t="shared" si="66"/>
        <v>0</v>
      </c>
      <c r="DT359" s="66">
        <f t="shared" si="66"/>
        <v>0</v>
      </c>
      <c r="DU359" s="66">
        <f t="shared" si="66"/>
        <v>0</v>
      </c>
      <c r="DV359" s="66">
        <f t="shared" si="66"/>
        <v>0</v>
      </c>
      <c r="DW359" s="66">
        <f t="shared" si="66"/>
        <v>0</v>
      </c>
      <c r="DX359" s="66">
        <f t="shared" si="66"/>
        <v>0</v>
      </c>
      <c r="DY359" s="66">
        <f t="shared" si="66"/>
        <v>0</v>
      </c>
      <c r="DZ359" s="66">
        <f t="shared" si="66"/>
        <v>0</v>
      </c>
      <c r="EA359" s="66">
        <f t="shared" si="66"/>
        <v>0</v>
      </c>
      <c r="EB359" s="66">
        <f t="shared" si="66"/>
        <v>0</v>
      </c>
      <c r="EC359" s="66">
        <f t="shared" si="61"/>
        <v>0</v>
      </c>
      <c r="ED359" s="66">
        <f t="shared" si="59"/>
        <v>0</v>
      </c>
      <c r="EE359" s="66">
        <f t="shared" si="59"/>
        <v>0</v>
      </c>
      <c r="EF359" s="66">
        <f t="shared" si="63"/>
        <v>0</v>
      </c>
      <c r="EG359" s="66">
        <f t="shared" si="63"/>
        <v>0</v>
      </c>
      <c r="EH359" s="66">
        <f t="shared" si="63"/>
        <v>0</v>
      </c>
      <c r="EI359" s="66">
        <f t="shared" si="63"/>
        <v>0</v>
      </c>
      <c r="EJ359" s="66">
        <f t="shared" si="63"/>
        <v>0</v>
      </c>
      <c r="EK359" s="66">
        <f t="shared" si="63"/>
        <v>0</v>
      </c>
      <c r="EL359" s="66">
        <f t="shared" si="63"/>
        <v>0</v>
      </c>
      <c r="EM359" s="66">
        <f t="shared" si="63"/>
        <v>0</v>
      </c>
      <c r="EN359" s="66">
        <f t="shared" si="63"/>
        <v>0</v>
      </c>
      <c r="EO359" s="66">
        <f t="shared" si="63"/>
        <v>0</v>
      </c>
      <c r="EP359" s="66">
        <f t="shared" si="63"/>
        <v>0</v>
      </c>
      <c r="EQ359" s="66">
        <f t="shared" si="63"/>
        <v>0</v>
      </c>
      <c r="ER359" s="66">
        <f t="shared" si="63"/>
        <v>0</v>
      </c>
      <c r="ES359" s="66">
        <f t="shared" si="63"/>
        <v>0</v>
      </c>
      <c r="ET359" s="66">
        <f t="shared" si="63"/>
        <v>0</v>
      </c>
      <c r="EU359" s="66">
        <f t="shared" si="63"/>
        <v>0</v>
      </c>
      <c r="EV359" s="66">
        <f t="shared" si="63"/>
        <v>0</v>
      </c>
      <c r="EW359" s="66">
        <f t="shared" si="63"/>
        <v>0</v>
      </c>
      <c r="EX359" s="66">
        <f t="shared" si="63"/>
        <v>0</v>
      </c>
      <c r="EY359" s="66">
        <f t="shared" si="63"/>
        <v>0</v>
      </c>
      <c r="EZ359" s="66">
        <f t="shared" si="63"/>
        <v>0</v>
      </c>
      <c r="FA359" s="66">
        <f t="shared" si="63"/>
        <v>0</v>
      </c>
      <c r="FB359" s="66">
        <f t="shared" si="63"/>
        <v>0</v>
      </c>
      <c r="FC359" s="66">
        <f t="shared" si="63"/>
        <v>0</v>
      </c>
      <c r="FD359" s="66">
        <f t="shared" si="63"/>
        <v>0</v>
      </c>
      <c r="FE359" s="66">
        <f t="shared" si="63"/>
        <v>0</v>
      </c>
      <c r="FF359" s="66">
        <f t="shared" si="63"/>
        <v>0</v>
      </c>
      <c r="FG359" s="66">
        <f t="shared" si="63"/>
        <v>0</v>
      </c>
      <c r="FH359" s="66">
        <f t="shared" si="63"/>
        <v>0</v>
      </c>
      <c r="FI359" s="66">
        <f t="shared" si="63"/>
        <v>0</v>
      </c>
      <c r="FJ359" s="66">
        <f t="shared" si="63"/>
        <v>0</v>
      </c>
      <c r="FK359" s="66">
        <f t="shared" si="63"/>
        <v>0</v>
      </c>
      <c r="FL359" s="66">
        <f t="shared" si="63"/>
        <v>0</v>
      </c>
    </row>
    <row r="360" spans="2:168">
      <c r="B360" s="123" t="s">
        <v>580</v>
      </c>
      <c r="C360" s="124" t="s">
        <v>218</v>
      </c>
      <c r="D360" s="124" t="s">
        <v>219</v>
      </c>
      <c r="E360" s="66">
        <f t="shared" si="58"/>
        <v>0</v>
      </c>
      <c r="F360" s="66">
        <f t="shared" ref="F360:BQ363" si="67">F79-F235</f>
        <v>0</v>
      </c>
      <c r="G360" s="66">
        <f t="shared" si="67"/>
        <v>0</v>
      </c>
      <c r="H360" s="66">
        <f t="shared" si="67"/>
        <v>0</v>
      </c>
      <c r="I360" s="66">
        <f t="shared" si="67"/>
        <v>0</v>
      </c>
      <c r="J360" s="66">
        <f t="shared" si="67"/>
        <v>0</v>
      </c>
      <c r="K360" s="66">
        <f t="shared" si="67"/>
        <v>0</v>
      </c>
      <c r="L360" s="66">
        <f t="shared" si="67"/>
        <v>0</v>
      </c>
      <c r="M360" s="66">
        <f t="shared" si="67"/>
        <v>0</v>
      </c>
      <c r="N360" s="66">
        <f t="shared" si="67"/>
        <v>0</v>
      </c>
      <c r="O360" s="66">
        <f t="shared" si="67"/>
        <v>0</v>
      </c>
      <c r="P360" s="66">
        <f t="shared" si="67"/>
        <v>0</v>
      </c>
      <c r="Q360" s="66">
        <f t="shared" si="67"/>
        <v>0</v>
      </c>
      <c r="R360" s="66">
        <f t="shared" si="67"/>
        <v>0</v>
      </c>
      <c r="S360" s="66">
        <f t="shared" si="67"/>
        <v>0</v>
      </c>
      <c r="T360" s="66">
        <f t="shared" si="67"/>
        <v>0</v>
      </c>
      <c r="U360" s="66">
        <f t="shared" si="67"/>
        <v>0</v>
      </c>
      <c r="V360" s="66">
        <f t="shared" si="67"/>
        <v>0</v>
      </c>
      <c r="W360" s="66">
        <f t="shared" si="67"/>
        <v>0</v>
      </c>
      <c r="X360" s="66">
        <f t="shared" si="67"/>
        <v>0</v>
      </c>
      <c r="Y360" s="66">
        <f t="shared" si="67"/>
        <v>0</v>
      </c>
      <c r="Z360" s="66">
        <f t="shared" si="67"/>
        <v>0</v>
      </c>
      <c r="AA360" s="66">
        <f t="shared" si="67"/>
        <v>0</v>
      </c>
      <c r="AB360" s="66">
        <f t="shared" si="67"/>
        <v>0</v>
      </c>
      <c r="AC360" s="66">
        <f t="shared" si="67"/>
        <v>0</v>
      </c>
      <c r="AD360" s="66">
        <f t="shared" si="67"/>
        <v>0</v>
      </c>
      <c r="AE360" s="66">
        <f t="shared" si="67"/>
        <v>0</v>
      </c>
      <c r="AF360" s="66">
        <f t="shared" si="67"/>
        <v>0</v>
      </c>
      <c r="AG360" s="66">
        <f t="shared" si="67"/>
        <v>0</v>
      </c>
      <c r="AH360" s="66">
        <f t="shared" si="67"/>
        <v>0</v>
      </c>
      <c r="AI360" s="66">
        <f t="shared" si="67"/>
        <v>0</v>
      </c>
      <c r="AJ360" s="66">
        <f t="shared" si="67"/>
        <v>0</v>
      </c>
      <c r="AK360" s="66">
        <f t="shared" si="67"/>
        <v>0</v>
      </c>
      <c r="AL360" s="66">
        <f t="shared" si="67"/>
        <v>0</v>
      </c>
      <c r="AM360" s="66">
        <f t="shared" si="67"/>
        <v>0</v>
      </c>
      <c r="AN360" s="66">
        <f t="shared" si="67"/>
        <v>0</v>
      </c>
      <c r="AO360" s="66">
        <f t="shared" si="67"/>
        <v>0</v>
      </c>
      <c r="AP360" s="66">
        <f t="shared" si="67"/>
        <v>0</v>
      </c>
      <c r="AQ360" s="66">
        <f t="shared" si="67"/>
        <v>0</v>
      </c>
      <c r="AR360" s="66">
        <f t="shared" si="67"/>
        <v>0</v>
      </c>
      <c r="AS360" s="66">
        <f t="shared" si="67"/>
        <v>0</v>
      </c>
      <c r="AT360" s="66">
        <f t="shared" si="67"/>
        <v>0</v>
      </c>
      <c r="AU360" s="66">
        <f t="shared" si="67"/>
        <v>0</v>
      </c>
      <c r="AV360" s="66">
        <f t="shared" si="67"/>
        <v>0</v>
      </c>
      <c r="AW360" s="66">
        <f t="shared" si="67"/>
        <v>0</v>
      </c>
      <c r="AX360" s="66">
        <f t="shared" si="67"/>
        <v>0</v>
      </c>
      <c r="AY360" s="66">
        <f t="shared" si="67"/>
        <v>0</v>
      </c>
      <c r="AZ360" s="66">
        <f t="shared" si="67"/>
        <v>0</v>
      </c>
      <c r="BA360" s="66">
        <f t="shared" si="67"/>
        <v>0</v>
      </c>
      <c r="BB360" s="66">
        <f t="shared" si="67"/>
        <v>0</v>
      </c>
      <c r="BC360" s="66">
        <f t="shared" si="67"/>
        <v>0</v>
      </c>
      <c r="BD360" s="66">
        <f t="shared" si="67"/>
        <v>0</v>
      </c>
      <c r="BE360" s="66">
        <f t="shared" si="67"/>
        <v>0</v>
      </c>
      <c r="BF360" s="66">
        <f t="shared" si="67"/>
        <v>0</v>
      </c>
      <c r="BG360" s="66">
        <f t="shared" si="67"/>
        <v>0</v>
      </c>
      <c r="BH360" s="66">
        <f t="shared" si="67"/>
        <v>0</v>
      </c>
      <c r="BI360" s="66">
        <f t="shared" si="67"/>
        <v>0</v>
      </c>
      <c r="BJ360" s="66">
        <f t="shared" si="67"/>
        <v>0</v>
      </c>
      <c r="BK360" s="66">
        <f t="shared" si="67"/>
        <v>0</v>
      </c>
      <c r="BL360" s="66">
        <f t="shared" si="67"/>
        <v>0</v>
      </c>
      <c r="BM360" s="66">
        <f t="shared" si="67"/>
        <v>0</v>
      </c>
      <c r="BN360" s="66">
        <f t="shared" si="67"/>
        <v>0</v>
      </c>
      <c r="BO360" s="66">
        <f t="shared" si="67"/>
        <v>0</v>
      </c>
      <c r="BP360" s="66">
        <f t="shared" si="67"/>
        <v>0</v>
      </c>
      <c r="BQ360" s="66">
        <f t="shared" si="67"/>
        <v>0</v>
      </c>
      <c r="BR360" s="66">
        <f t="shared" si="66"/>
        <v>0</v>
      </c>
      <c r="BS360" s="66">
        <f t="shared" si="66"/>
        <v>0</v>
      </c>
      <c r="BT360" s="66">
        <f t="shared" si="66"/>
        <v>0</v>
      </c>
      <c r="BU360" s="66">
        <f t="shared" si="66"/>
        <v>0</v>
      </c>
      <c r="BV360" s="66">
        <f t="shared" si="66"/>
        <v>0</v>
      </c>
      <c r="BW360" s="66">
        <f t="shared" si="66"/>
        <v>0</v>
      </c>
      <c r="BX360" s="66">
        <f t="shared" si="66"/>
        <v>0</v>
      </c>
      <c r="BY360" s="66">
        <f t="shared" si="66"/>
        <v>0</v>
      </c>
      <c r="BZ360" s="66">
        <f t="shared" si="66"/>
        <v>0</v>
      </c>
      <c r="CA360" s="66">
        <f t="shared" si="66"/>
        <v>0</v>
      </c>
      <c r="CB360" s="66">
        <f t="shared" si="66"/>
        <v>0</v>
      </c>
      <c r="CC360" s="66">
        <f t="shared" si="66"/>
        <v>0</v>
      </c>
      <c r="CD360" s="66">
        <f t="shared" si="66"/>
        <v>0</v>
      </c>
      <c r="CE360" s="66">
        <f t="shared" si="66"/>
        <v>0</v>
      </c>
      <c r="CF360" s="66">
        <f t="shared" si="66"/>
        <v>0</v>
      </c>
      <c r="CG360" s="66">
        <f t="shared" si="66"/>
        <v>0</v>
      </c>
      <c r="CH360" s="66">
        <f t="shared" si="66"/>
        <v>0</v>
      </c>
      <c r="CI360" s="66">
        <f t="shared" si="66"/>
        <v>0</v>
      </c>
      <c r="CJ360" s="66">
        <f t="shared" si="66"/>
        <v>0</v>
      </c>
      <c r="CK360" s="66">
        <f t="shared" si="66"/>
        <v>0</v>
      </c>
      <c r="CL360" s="66">
        <f t="shared" si="66"/>
        <v>0</v>
      </c>
      <c r="CM360" s="66">
        <f t="shared" si="66"/>
        <v>0</v>
      </c>
      <c r="CN360" s="66">
        <f t="shared" si="66"/>
        <v>0</v>
      </c>
      <c r="CO360" s="66">
        <f t="shared" si="66"/>
        <v>0</v>
      </c>
      <c r="CP360" s="66">
        <f t="shared" si="66"/>
        <v>0</v>
      </c>
      <c r="CQ360" s="66">
        <f t="shared" si="66"/>
        <v>0</v>
      </c>
      <c r="CR360" s="66">
        <f t="shared" si="66"/>
        <v>0</v>
      </c>
      <c r="CS360" s="66">
        <f t="shared" si="66"/>
        <v>0</v>
      </c>
      <c r="CT360" s="66">
        <f t="shared" si="66"/>
        <v>0</v>
      </c>
      <c r="CU360" s="66">
        <f t="shared" si="66"/>
        <v>0</v>
      </c>
      <c r="CV360" s="66">
        <f t="shared" si="66"/>
        <v>0</v>
      </c>
      <c r="CW360" s="66">
        <f t="shared" si="66"/>
        <v>0</v>
      </c>
      <c r="CX360" s="66">
        <f t="shared" si="66"/>
        <v>0</v>
      </c>
      <c r="CY360" s="66">
        <f t="shared" si="66"/>
        <v>0</v>
      </c>
      <c r="CZ360" s="66">
        <f t="shared" si="66"/>
        <v>0</v>
      </c>
      <c r="DA360" s="66">
        <f t="shared" si="66"/>
        <v>0</v>
      </c>
      <c r="DB360" s="66">
        <f t="shared" si="66"/>
        <v>0</v>
      </c>
      <c r="DC360" s="66">
        <f t="shared" si="66"/>
        <v>0</v>
      </c>
      <c r="DD360" s="66">
        <f t="shared" si="66"/>
        <v>0</v>
      </c>
      <c r="DE360" s="66">
        <f t="shared" si="66"/>
        <v>0</v>
      </c>
      <c r="DF360" s="66">
        <f t="shared" si="66"/>
        <v>0</v>
      </c>
      <c r="DG360" s="66">
        <f t="shared" si="66"/>
        <v>0</v>
      </c>
      <c r="DH360" s="66">
        <f t="shared" si="66"/>
        <v>0</v>
      </c>
      <c r="DI360" s="66">
        <f t="shared" si="66"/>
        <v>0</v>
      </c>
      <c r="DJ360" s="66">
        <f t="shared" si="66"/>
        <v>0</v>
      </c>
      <c r="DK360" s="66">
        <f t="shared" si="66"/>
        <v>0</v>
      </c>
      <c r="DL360" s="66">
        <f t="shared" si="66"/>
        <v>0</v>
      </c>
      <c r="DM360" s="66">
        <f t="shared" si="66"/>
        <v>0</v>
      </c>
      <c r="DN360" s="66">
        <f t="shared" si="66"/>
        <v>0</v>
      </c>
      <c r="DO360" s="66">
        <f t="shared" si="66"/>
        <v>0</v>
      </c>
      <c r="DP360" s="66">
        <f t="shared" si="66"/>
        <v>0</v>
      </c>
      <c r="DQ360" s="66">
        <f t="shared" si="66"/>
        <v>0</v>
      </c>
      <c r="DR360" s="66">
        <f t="shared" si="66"/>
        <v>0</v>
      </c>
      <c r="DS360" s="66">
        <f t="shared" si="66"/>
        <v>0</v>
      </c>
      <c r="DT360" s="66">
        <f t="shared" si="66"/>
        <v>0</v>
      </c>
      <c r="DU360" s="66">
        <f t="shared" si="66"/>
        <v>0</v>
      </c>
      <c r="DV360" s="66">
        <f t="shared" si="66"/>
        <v>0</v>
      </c>
      <c r="DW360" s="66">
        <f t="shared" si="66"/>
        <v>0</v>
      </c>
      <c r="DX360" s="66">
        <f t="shared" si="66"/>
        <v>0</v>
      </c>
      <c r="DY360" s="66">
        <f t="shared" si="66"/>
        <v>0</v>
      </c>
      <c r="DZ360" s="66">
        <f t="shared" si="66"/>
        <v>0</v>
      </c>
      <c r="EA360" s="66">
        <f t="shared" si="66"/>
        <v>0</v>
      </c>
      <c r="EB360" s="66">
        <f t="shared" si="66"/>
        <v>0</v>
      </c>
      <c r="EC360" s="66">
        <f t="shared" si="61"/>
        <v>0</v>
      </c>
      <c r="ED360" s="66">
        <f t="shared" si="59"/>
        <v>0</v>
      </c>
      <c r="EE360" s="66">
        <f t="shared" si="59"/>
        <v>0</v>
      </c>
      <c r="EF360" s="66">
        <f t="shared" si="63"/>
        <v>0</v>
      </c>
      <c r="EG360" s="66">
        <f t="shared" si="63"/>
        <v>0</v>
      </c>
      <c r="EH360" s="66">
        <f t="shared" si="63"/>
        <v>0</v>
      </c>
      <c r="EI360" s="66">
        <f t="shared" si="63"/>
        <v>0</v>
      </c>
      <c r="EJ360" s="66">
        <f t="shared" si="63"/>
        <v>0</v>
      </c>
      <c r="EK360" s="66">
        <f t="shared" si="63"/>
        <v>0</v>
      </c>
      <c r="EL360" s="66">
        <f t="shared" si="63"/>
        <v>0</v>
      </c>
      <c r="EM360" s="66">
        <f t="shared" si="63"/>
        <v>0</v>
      </c>
      <c r="EN360" s="66">
        <f t="shared" si="63"/>
        <v>0</v>
      </c>
      <c r="EO360" s="66">
        <f t="shared" si="63"/>
        <v>0</v>
      </c>
      <c r="EP360" s="66">
        <f t="shared" si="63"/>
        <v>0</v>
      </c>
      <c r="EQ360" s="66">
        <f t="shared" si="63"/>
        <v>0</v>
      </c>
      <c r="ER360" s="66">
        <f t="shared" si="63"/>
        <v>0</v>
      </c>
      <c r="ES360" s="66">
        <f t="shared" si="63"/>
        <v>0</v>
      </c>
      <c r="ET360" s="66">
        <f t="shared" si="63"/>
        <v>0</v>
      </c>
      <c r="EU360" s="66">
        <f t="shared" si="63"/>
        <v>0</v>
      </c>
      <c r="EV360" s="66">
        <f t="shared" si="63"/>
        <v>0</v>
      </c>
      <c r="EW360" s="66">
        <f t="shared" si="63"/>
        <v>0</v>
      </c>
      <c r="EX360" s="66">
        <f t="shared" si="63"/>
        <v>0</v>
      </c>
      <c r="EY360" s="66">
        <f t="shared" si="63"/>
        <v>0</v>
      </c>
      <c r="EZ360" s="66">
        <f t="shared" si="63"/>
        <v>0</v>
      </c>
      <c r="FA360" s="66">
        <f t="shared" si="63"/>
        <v>0</v>
      </c>
      <c r="FB360" s="66">
        <f t="shared" si="63"/>
        <v>0</v>
      </c>
      <c r="FC360" s="66">
        <f t="shared" si="63"/>
        <v>0</v>
      </c>
      <c r="FD360" s="66">
        <f t="shared" si="63"/>
        <v>0</v>
      </c>
      <c r="FE360" s="66">
        <f t="shared" si="63"/>
        <v>0</v>
      </c>
      <c r="FF360" s="66">
        <f t="shared" si="63"/>
        <v>0</v>
      </c>
      <c r="FG360" s="66">
        <f t="shared" si="63"/>
        <v>0</v>
      </c>
      <c r="FH360" s="66">
        <f t="shared" si="63"/>
        <v>0</v>
      </c>
      <c r="FI360" s="66">
        <f t="shared" si="63"/>
        <v>0</v>
      </c>
      <c r="FJ360" s="66">
        <f t="shared" si="63"/>
        <v>0</v>
      </c>
      <c r="FK360" s="66">
        <f t="shared" si="63"/>
        <v>0</v>
      </c>
      <c r="FL360" s="66">
        <f t="shared" si="63"/>
        <v>0</v>
      </c>
    </row>
    <row r="361" spans="2:168">
      <c r="B361" s="123" t="s">
        <v>581</v>
      </c>
      <c r="C361" s="124" t="s">
        <v>220</v>
      </c>
      <c r="D361" s="124" t="s">
        <v>221</v>
      </c>
      <c r="E361" s="66">
        <f t="shared" si="58"/>
        <v>0</v>
      </c>
      <c r="F361" s="66">
        <f t="shared" si="67"/>
        <v>0</v>
      </c>
      <c r="G361" s="66">
        <f t="shared" si="67"/>
        <v>0</v>
      </c>
      <c r="H361" s="66">
        <f t="shared" si="67"/>
        <v>0</v>
      </c>
      <c r="I361" s="66">
        <f t="shared" si="67"/>
        <v>0</v>
      </c>
      <c r="J361" s="66">
        <f t="shared" si="67"/>
        <v>0</v>
      </c>
      <c r="K361" s="66">
        <f t="shared" si="67"/>
        <v>0</v>
      </c>
      <c r="L361" s="66">
        <f t="shared" si="67"/>
        <v>0</v>
      </c>
      <c r="M361" s="66">
        <f t="shared" si="67"/>
        <v>0</v>
      </c>
      <c r="N361" s="66">
        <f t="shared" si="67"/>
        <v>0</v>
      </c>
      <c r="O361" s="66">
        <f t="shared" si="67"/>
        <v>0</v>
      </c>
      <c r="P361" s="66">
        <f t="shared" si="67"/>
        <v>0</v>
      </c>
      <c r="Q361" s="66">
        <f t="shared" si="67"/>
        <v>0</v>
      </c>
      <c r="R361" s="66">
        <f t="shared" si="67"/>
        <v>0</v>
      </c>
      <c r="S361" s="66">
        <f t="shared" si="67"/>
        <v>0</v>
      </c>
      <c r="T361" s="66">
        <f t="shared" si="67"/>
        <v>0</v>
      </c>
      <c r="U361" s="66">
        <f t="shared" si="67"/>
        <v>0</v>
      </c>
      <c r="V361" s="66">
        <f t="shared" si="67"/>
        <v>0</v>
      </c>
      <c r="W361" s="66">
        <f t="shared" si="67"/>
        <v>0</v>
      </c>
      <c r="X361" s="66">
        <f t="shared" si="67"/>
        <v>0</v>
      </c>
      <c r="Y361" s="66">
        <f t="shared" si="67"/>
        <v>0</v>
      </c>
      <c r="Z361" s="66">
        <f t="shared" si="67"/>
        <v>0</v>
      </c>
      <c r="AA361" s="66">
        <f t="shared" si="67"/>
        <v>0</v>
      </c>
      <c r="AB361" s="66">
        <f t="shared" si="67"/>
        <v>0</v>
      </c>
      <c r="AC361" s="66">
        <f t="shared" si="67"/>
        <v>0</v>
      </c>
      <c r="AD361" s="66">
        <f t="shared" si="67"/>
        <v>0</v>
      </c>
      <c r="AE361" s="66">
        <f t="shared" si="67"/>
        <v>0</v>
      </c>
      <c r="AF361" s="66">
        <f t="shared" si="67"/>
        <v>0</v>
      </c>
      <c r="AG361" s="66">
        <f t="shared" si="67"/>
        <v>0</v>
      </c>
      <c r="AH361" s="66">
        <f t="shared" si="67"/>
        <v>0</v>
      </c>
      <c r="AI361" s="66">
        <f t="shared" si="67"/>
        <v>0</v>
      </c>
      <c r="AJ361" s="66">
        <f t="shared" si="67"/>
        <v>0</v>
      </c>
      <c r="AK361" s="66">
        <f t="shared" si="67"/>
        <v>0</v>
      </c>
      <c r="AL361" s="66">
        <f t="shared" si="67"/>
        <v>0</v>
      </c>
      <c r="AM361" s="66">
        <f t="shared" si="67"/>
        <v>0</v>
      </c>
      <c r="AN361" s="66">
        <f t="shared" si="67"/>
        <v>0</v>
      </c>
      <c r="AO361" s="66">
        <f t="shared" si="67"/>
        <v>0</v>
      </c>
      <c r="AP361" s="66">
        <f t="shared" si="67"/>
        <v>0</v>
      </c>
      <c r="AQ361" s="66">
        <f t="shared" si="67"/>
        <v>0</v>
      </c>
      <c r="AR361" s="66">
        <f t="shared" si="67"/>
        <v>0</v>
      </c>
      <c r="AS361" s="66">
        <f t="shared" si="67"/>
        <v>0</v>
      </c>
      <c r="AT361" s="66">
        <f t="shared" si="67"/>
        <v>0</v>
      </c>
      <c r="AU361" s="66">
        <f t="shared" si="67"/>
        <v>0</v>
      </c>
      <c r="AV361" s="66">
        <f t="shared" si="67"/>
        <v>0</v>
      </c>
      <c r="AW361" s="66">
        <f t="shared" si="67"/>
        <v>0</v>
      </c>
      <c r="AX361" s="66">
        <f t="shared" si="67"/>
        <v>0</v>
      </c>
      <c r="AY361" s="66">
        <f t="shared" si="67"/>
        <v>0</v>
      </c>
      <c r="AZ361" s="66">
        <f t="shared" si="67"/>
        <v>0</v>
      </c>
      <c r="BA361" s="66">
        <f t="shared" si="67"/>
        <v>0</v>
      </c>
      <c r="BB361" s="66">
        <f t="shared" si="67"/>
        <v>0</v>
      </c>
      <c r="BC361" s="66">
        <f t="shared" si="67"/>
        <v>0</v>
      </c>
      <c r="BD361" s="66">
        <f t="shared" si="67"/>
        <v>0</v>
      </c>
      <c r="BE361" s="66">
        <f t="shared" si="67"/>
        <v>0</v>
      </c>
      <c r="BF361" s="66">
        <f t="shared" si="67"/>
        <v>0</v>
      </c>
      <c r="BG361" s="66">
        <f t="shared" si="67"/>
        <v>0</v>
      </c>
      <c r="BH361" s="66">
        <f t="shared" si="67"/>
        <v>0</v>
      </c>
      <c r="BI361" s="66">
        <f t="shared" si="67"/>
        <v>0</v>
      </c>
      <c r="BJ361" s="66">
        <f t="shared" si="67"/>
        <v>0</v>
      </c>
      <c r="BK361" s="66">
        <f t="shared" si="67"/>
        <v>0</v>
      </c>
      <c r="BL361" s="66">
        <f t="shared" si="67"/>
        <v>0</v>
      </c>
      <c r="BM361" s="66">
        <f t="shared" si="67"/>
        <v>0</v>
      </c>
      <c r="BN361" s="66">
        <f t="shared" si="67"/>
        <v>0</v>
      </c>
      <c r="BO361" s="66">
        <f t="shared" si="67"/>
        <v>0</v>
      </c>
      <c r="BP361" s="66">
        <f t="shared" si="67"/>
        <v>0</v>
      </c>
      <c r="BQ361" s="66">
        <f t="shared" si="67"/>
        <v>0</v>
      </c>
      <c r="BR361" s="66">
        <f t="shared" si="66"/>
        <v>0</v>
      </c>
      <c r="BS361" s="66">
        <f t="shared" si="66"/>
        <v>0</v>
      </c>
      <c r="BT361" s="66">
        <f t="shared" si="66"/>
        <v>0</v>
      </c>
      <c r="BU361" s="66">
        <f t="shared" si="66"/>
        <v>0</v>
      </c>
      <c r="BV361" s="66">
        <f t="shared" si="66"/>
        <v>0</v>
      </c>
      <c r="BW361" s="66">
        <f t="shared" si="66"/>
        <v>0</v>
      </c>
      <c r="BX361" s="66">
        <f t="shared" si="66"/>
        <v>0</v>
      </c>
      <c r="BY361" s="66">
        <f t="shared" si="66"/>
        <v>0</v>
      </c>
      <c r="BZ361" s="66">
        <f t="shared" si="66"/>
        <v>0</v>
      </c>
      <c r="CA361" s="66">
        <f t="shared" si="66"/>
        <v>0</v>
      </c>
      <c r="CB361" s="66">
        <f t="shared" si="66"/>
        <v>0</v>
      </c>
      <c r="CC361" s="66">
        <f t="shared" si="66"/>
        <v>0</v>
      </c>
      <c r="CD361" s="66">
        <f t="shared" si="66"/>
        <v>0</v>
      </c>
      <c r="CE361" s="66">
        <f t="shared" si="66"/>
        <v>0</v>
      </c>
      <c r="CF361" s="66">
        <f t="shared" si="66"/>
        <v>0</v>
      </c>
      <c r="CG361" s="66">
        <f t="shared" si="66"/>
        <v>0</v>
      </c>
      <c r="CH361" s="66">
        <f t="shared" si="66"/>
        <v>0</v>
      </c>
      <c r="CI361" s="66">
        <f t="shared" si="66"/>
        <v>0</v>
      </c>
      <c r="CJ361" s="66">
        <f t="shared" si="66"/>
        <v>0</v>
      </c>
      <c r="CK361" s="66">
        <f t="shared" si="66"/>
        <v>0</v>
      </c>
      <c r="CL361" s="66">
        <f t="shared" si="66"/>
        <v>0</v>
      </c>
      <c r="CM361" s="66">
        <f t="shared" si="66"/>
        <v>0</v>
      </c>
      <c r="CN361" s="66">
        <f t="shared" si="66"/>
        <v>0</v>
      </c>
      <c r="CO361" s="66">
        <f t="shared" si="66"/>
        <v>0</v>
      </c>
      <c r="CP361" s="66">
        <f t="shared" si="66"/>
        <v>0</v>
      </c>
      <c r="CQ361" s="66">
        <f t="shared" si="66"/>
        <v>0</v>
      </c>
      <c r="CR361" s="66">
        <f t="shared" si="66"/>
        <v>0</v>
      </c>
      <c r="CS361" s="66">
        <f t="shared" si="66"/>
        <v>0</v>
      </c>
      <c r="CT361" s="66">
        <f t="shared" si="66"/>
        <v>0</v>
      </c>
      <c r="CU361" s="66">
        <f t="shared" si="66"/>
        <v>0</v>
      </c>
      <c r="CV361" s="66">
        <f t="shared" si="66"/>
        <v>0</v>
      </c>
      <c r="CW361" s="66">
        <f t="shared" si="66"/>
        <v>0</v>
      </c>
      <c r="CX361" s="66">
        <f t="shared" si="66"/>
        <v>0</v>
      </c>
      <c r="CY361" s="66">
        <f t="shared" si="66"/>
        <v>0</v>
      </c>
      <c r="CZ361" s="66">
        <f t="shared" si="66"/>
        <v>0</v>
      </c>
      <c r="DA361" s="66">
        <f t="shared" si="66"/>
        <v>0</v>
      </c>
      <c r="DB361" s="66">
        <f t="shared" si="66"/>
        <v>0</v>
      </c>
      <c r="DC361" s="66">
        <f t="shared" si="66"/>
        <v>0</v>
      </c>
      <c r="DD361" s="66">
        <f t="shared" si="66"/>
        <v>0</v>
      </c>
      <c r="DE361" s="66">
        <f t="shared" si="66"/>
        <v>0</v>
      </c>
      <c r="DF361" s="66">
        <f t="shared" si="66"/>
        <v>0</v>
      </c>
      <c r="DG361" s="66">
        <f t="shared" si="66"/>
        <v>0</v>
      </c>
      <c r="DH361" s="66">
        <f t="shared" si="66"/>
        <v>0</v>
      </c>
      <c r="DI361" s="66">
        <f t="shared" si="66"/>
        <v>0</v>
      </c>
      <c r="DJ361" s="66">
        <f t="shared" si="66"/>
        <v>0</v>
      </c>
      <c r="DK361" s="66">
        <f t="shared" si="66"/>
        <v>0</v>
      </c>
      <c r="DL361" s="66">
        <f t="shared" si="66"/>
        <v>0</v>
      </c>
      <c r="DM361" s="66">
        <f t="shared" si="66"/>
        <v>0</v>
      </c>
      <c r="DN361" s="66">
        <f t="shared" si="66"/>
        <v>0</v>
      </c>
      <c r="DO361" s="66">
        <f t="shared" si="66"/>
        <v>0</v>
      </c>
      <c r="DP361" s="66">
        <f t="shared" si="66"/>
        <v>0</v>
      </c>
      <c r="DQ361" s="66">
        <f t="shared" si="66"/>
        <v>0</v>
      </c>
      <c r="DR361" s="66">
        <f t="shared" si="66"/>
        <v>0</v>
      </c>
      <c r="DS361" s="66">
        <f t="shared" si="66"/>
        <v>0</v>
      </c>
      <c r="DT361" s="66">
        <f t="shared" si="66"/>
        <v>0</v>
      </c>
      <c r="DU361" s="66">
        <f t="shared" si="66"/>
        <v>0</v>
      </c>
      <c r="DV361" s="66">
        <f t="shared" si="66"/>
        <v>0</v>
      </c>
      <c r="DW361" s="66">
        <f t="shared" si="66"/>
        <v>0</v>
      </c>
      <c r="DX361" s="66">
        <f t="shared" si="66"/>
        <v>0</v>
      </c>
      <c r="DY361" s="66">
        <f t="shared" si="66"/>
        <v>0</v>
      </c>
      <c r="DZ361" s="66">
        <f t="shared" si="66"/>
        <v>0</v>
      </c>
      <c r="EA361" s="66">
        <f t="shared" si="66"/>
        <v>0</v>
      </c>
      <c r="EB361" s="66">
        <f t="shared" si="66"/>
        <v>0</v>
      </c>
      <c r="EC361" s="66">
        <f t="shared" si="61"/>
        <v>0</v>
      </c>
      <c r="ED361" s="66">
        <f t="shared" si="59"/>
        <v>0</v>
      </c>
      <c r="EE361" s="66">
        <f t="shared" si="59"/>
        <v>0</v>
      </c>
      <c r="EF361" s="66">
        <f t="shared" si="63"/>
        <v>0</v>
      </c>
      <c r="EG361" s="66">
        <f t="shared" si="63"/>
        <v>0</v>
      </c>
      <c r="EH361" s="66">
        <f t="shared" si="63"/>
        <v>0</v>
      </c>
      <c r="EI361" s="66">
        <f t="shared" si="63"/>
        <v>0</v>
      </c>
      <c r="EJ361" s="66">
        <f t="shared" si="63"/>
        <v>0</v>
      </c>
      <c r="EK361" s="66">
        <f t="shared" si="63"/>
        <v>0</v>
      </c>
      <c r="EL361" s="66">
        <f t="shared" si="63"/>
        <v>0</v>
      </c>
      <c r="EM361" s="66">
        <f t="shared" si="63"/>
        <v>0</v>
      </c>
      <c r="EN361" s="66">
        <f t="shared" si="63"/>
        <v>0</v>
      </c>
      <c r="EO361" s="66">
        <f t="shared" si="63"/>
        <v>0</v>
      </c>
      <c r="EP361" s="66">
        <f t="shared" si="63"/>
        <v>0</v>
      </c>
      <c r="EQ361" s="66">
        <f t="shared" si="63"/>
        <v>0</v>
      </c>
      <c r="ER361" s="66">
        <f t="shared" si="63"/>
        <v>0</v>
      </c>
      <c r="ES361" s="66">
        <f t="shared" si="63"/>
        <v>0</v>
      </c>
      <c r="ET361" s="66">
        <f t="shared" si="63"/>
        <v>0</v>
      </c>
      <c r="EU361" s="66">
        <f t="shared" si="63"/>
        <v>0</v>
      </c>
      <c r="EV361" s="66">
        <f t="shared" si="63"/>
        <v>0</v>
      </c>
      <c r="EW361" s="66">
        <f t="shared" si="63"/>
        <v>0</v>
      </c>
      <c r="EX361" s="66">
        <f t="shared" si="63"/>
        <v>0</v>
      </c>
      <c r="EY361" s="66">
        <f t="shared" si="63"/>
        <v>0</v>
      </c>
      <c r="EZ361" s="66">
        <f t="shared" si="63"/>
        <v>0</v>
      </c>
      <c r="FA361" s="66">
        <f t="shared" si="63"/>
        <v>0</v>
      </c>
      <c r="FB361" s="66">
        <f t="shared" si="63"/>
        <v>0</v>
      </c>
      <c r="FC361" s="66">
        <f t="shared" si="63"/>
        <v>0</v>
      </c>
      <c r="FD361" s="66">
        <f t="shared" ref="FD361:FL361" si="68">FD80-FD236</f>
        <v>0</v>
      </c>
      <c r="FE361" s="66">
        <f t="shared" si="68"/>
        <v>0</v>
      </c>
      <c r="FF361" s="66">
        <f t="shared" si="68"/>
        <v>0</v>
      </c>
      <c r="FG361" s="66">
        <f t="shared" si="68"/>
        <v>0</v>
      </c>
      <c r="FH361" s="66">
        <f t="shared" si="68"/>
        <v>0</v>
      </c>
      <c r="FI361" s="66">
        <f t="shared" si="68"/>
        <v>0</v>
      </c>
      <c r="FJ361" s="66">
        <f t="shared" si="68"/>
        <v>0</v>
      </c>
      <c r="FK361" s="66">
        <f t="shared" si="68"/>
        <v>0</v>
      </c>
      <c r="FL361" s="66">
        <f t="shared" si="68"/>
        <v>0</v>
      </c>
    </row>
    <row r="362" spans="2:168">
      <c r="B362" s="123" t="s">
        <v>582</v>
      </c>
      <c r="C362" s="124" t="s">
        <v>222</v>
      </c>
      <c r="D362" s="124" t="s">
        <v>223</v>
      </c>
      <c r="E362" s="66">
        <f t="shared" si="58"/>
        <v>0</v>
      </c>
      <c r="F362" s="66">
        <f t="shared" si="67"/>
        <v>0</v>
      </c>
      <c r="G362" s="66">
        <f t="shared" si="67"/>
        <v>0</v>
      </c>
      <c r="H362" s="66">
        <f t="shared" si="67"/>
        <v>0</v>
      </c>
      <c r="I362" s="66">
        <f t="shared" si="67"/>
        <v>0</v>
      </c>
      <c r="J362" s="66">
        <f t="shared" si="67"/>
        <v>0</v>
      </c>
      <c r="K362" s="66">
        <f t="shared" si="67"/>
        <v>0</v>
      </c>
      <c r="L362" s="66">
        <f t="shared" si="67"/>
        <v>0</v>
      </c>
      <c r="M362" s="66">
        <f t="shared" si="67"/>
        <v>0</v>
      </c>
      <c r="N362" s="66">
        <f t="shared" si="67"/>
        <v>0</v>
      </c>
      <c r="O362" s="66">
        <f t="shared" si="67"/>
        <v>0</v>
      </c>
      <c r="P362" s="66">
        <f t="shared" si="67"/>
        <v>0</v>
      </c>
      <c r="Q362" s="66">
        <f t="shared" si="67"/>
        <v>0</v>
      </c>
      <c r="R362" s="66">
        <f t="shared" si="67"/>
        <v>0</v>
      </c>
      <c r="S362" s="66">
        <f t="shared" si="67"/>
        <v>0</v>
      </c>
      <c r="T362" s="66">
        <f t="shared" si="67"/>
        <v>0</v>
      </c>
      <c r="U362" s="66">
        <f t="shared" si="67"/>
        <v>0</v>
      </c>
      <c r="V362" s="66">
        <f t="shared" si="67"/>
        <v>0</v>
      </c>
      <c r="W362" s="66">
        <f t="shared" si="67"/>
        <v>0</v>
      </c>
      <c r="X362" s="66">
        <f t="shared" si="67"/>
        <v>0</v>
      </c>
      <c r="Y362" s="66">
        <f t="shared" si="67"/>
        <v>0</v>
      </c>
      <c r="Z362" s="66">
        <f t="shared" si="67"/>
        <v>0</v>
      </c>
      <c r="AA362" s="66">
        <f t="shared" si="67"/>
        <v>0</v>
      </c>
      <c r="AB362" s="66">
        <f t="shared" si="67"/>
        <v>0</v>
      </c>
      <c r="AC362" s="66">
        <f t="shared" si="67"/>
        <v>0</v>
      </c>
      <c r="AD362" s="66">
        <f t="shared" si="67"/>
        <v>0</v>
      </c>
      <c r="AE362" s="66">
        <f t="shared" si="67"/>
        <v>0</v>
      </c>
      <c r="AF362" s="66">
        <f t="shared" si="67"/>
        <v>0</v>
      </c>
      <c r="AG362" s="66">
        <f t="shared" si="67"/>
        <v>0</v>
      </c>
      <c r="AH362" s="66">
        <f t="shared" si="67"/>
        <v>0</v>
      </c>
      <c r="AI362" s="66">
        <f t="shared" si="67"/>
        <v>0</v>
      </c>
      <c r="AJ362" s="66">
        <f t="shared" si="67"/>
        <v>0</v>
      </c>
      <c r="AK362" s="66">
        <f t="shared" si="67"/>
        <v>0</v>
      </c>
      <c r="AL362" s="66">
        <f t="shared" si="67"/>
        <v>0</v>
      </c>
      <c r="AM362" s="66">
        <f t="shared" si="67"/>
        <v>0</v>
      </c>
      <c r="AN362" s="66">
        <f t="shared" si="67"/>
        <v>0</v>
      </c>
      <c r="AO362" s="66">
        <f t="shared" si="67"/>
        <v>0</v>
      </c>
      <c r="AP362" s="66">
        <f t="shared" si="67"/>
        <v>0</v>
      </c>
      <c r="AQ362" s="66">
        <f t="shared" si="67"/>
        <v>0</v>
      </c>
      <c r="AR362" s="66">
        <f t="shared" si="67"/>
        <v>0</v>
      </c>
      <c r="AS362" s="66">
        <f t="shared" si="67"/>
        <v>0</v>
      </c>
      <c r="AT362" s="66">
        <f t="shared" si="67"/>
        <v>0</v>
      </c>
      <c r="AU362" s="66">
        <f t="shared" si="67"/>
        <v>0</v>
      </c>
      <c r="AV362" s="66">
        <f t="shared" si="67"/>
        <v>0</v>
      </c>
      <c r="AW362" s="66">
        <f t="shared" si="67"/>
        <v>0</v>
      </c>
      <c r="AX362" s="66">
        <f t="shared" si="67"/>
        <v>0</v>
      </c>
      <c r="AY362" s="66">
        <f t="shared" si="67"/>
        <v>0</v>
      </c>
      <c r="AZ362" s="66">
        <f t="shared" si="67"/>
        <v>0</v>
      </c>
      <c r="BA362" s="66">
        <f t="shared" si="67"/>
        <v>0</v>
      </c>
      <c r="BB362" s="66">
        <f t="shared" si="67"/>
        <v>0</v>
      </c>
      <c r="BC362" s="66">
        <f t="shared" si="67"/>
        <v>0</v>
      </c>
      <c r="BD362" s="66">
        <f t="shared" si="67"/>
        <v>0</v>
      </c>
      <c r="BE362" s="66">
        <f t="shared" si="67"/>
        <v>0</v>
      </c>
      <c r="BF362" s="66">
        <f t="shared" si="67"/>
        <v>0</v>
      </c>
      <c r="BG362" s="66">
        <f t="shared" si="67"/>
        <v>0</v>
      </c>
      <c r="BH362" s="66">
        <f t="shared" si="67"/>
        <v>0</v>
      </c>
      <c r="BI362" s="66">
        <f t="shared" si="67"/>
        <v>0</v>
      </c>
      <c r="BJ362" s="66">
        <f t="shared" si="67"/>
        <v>0</v>
      </c>
      <c r="BK362" s="66">
        <f t="shared" si="67"/>
        <v>0</v>
      </c>
      <c r="BL362" s="66">
        <f t="shared" si="67"/>
        <v>0</v>
      </c>
      <c r="BM362" s="66">
        <f t="shared" si="67"/>
        <v>0</v>
      </c>
      <c r="BN362" s="66">
        <f t="shared" si="67"/>
        <v>0</v>
      </c>
      <c r="BO362" s="66">
        <f t="shared" si="67"/>
        <v>0</v>
      </c>
      <c r="BP362" s="66">
        <f t="shared" si="67"/>
        <v>0</v>
      </c>
      <c r="BQ362" s="66">
        <f t="shared" si="67"/>
        <v>0</v>
      </c>
      <c r="BR362" s="66">
        <f t="shared" si="66"/>
        <v>0</v>
      </c>
      <c r="BS362" s="66">
        <f t="shared" si="66"/>
        <v>0</v>
      </c>
      <c r="BT362" s="66">
        <f t="shared" si="66"/>
        <v>0</v>
      </c>
      <c r="BU362" s="66">
        <f t="shared" si="66"/>
        <v>0</v>
      </c>
      <c r="BV362" s="66">
        <f t="shared" si="66"/>
        <v>0</v>
      </c>
      <c r="BW362" s="66">
        <f t="shared" si="66"/>
        <v>0</v>
      </c>
      <c r="BX362" s="66">
        <f t="shared" si="66"/>
        <v>0</v>
      </c>
      <c r="BY362" s="66">
        <f t="shared" si="66"/>
        <v>0</v>
      </c>
      <c r="BZ362" s="66">
        <f t="shared" si="66"/>
        <v>0</v>
      </c>
      <c r="CA362" s="66">
        <f t="shared" si="66"/>
        <v>0</v>
      </c>
      <c r="CB362" s="66">
        <f t="shared" si="66"/>
        <v>0</v>
      </c>
      <c r="CC362" s="66">
        <f t="shared" si="66"/>
        <v>0</v>
      </c>
      <c r="CD362" s="66">
        <f t="shared" si="66"/>
        <v>0</v>
      </c>
      <c r="CE362" s="66">
        <f t="shared" si="66"/>
        <v>0</v>
      </c>
      <c r="CF362" s="66">
        <f t="shared" si="66"/>
        <v>0</v>
      </c>
      <c r="CG362" s="66">
        <f t="shared" si="66"/>
        <v>0</v>
      </c>
      <c r="CH362" s="66">
        <f t="shared" si="66"/>
        <v>0</v>
      </c>
      <c r="CI362" s="66">
        <f t="shared" si="66"/>
        <v>0</v>
      </c>
      <c r="CJ362" s="66">
        <f t="shared" si="66"/>
        <v>0</v>
      </c>
      <c r="CK362" s="66">
        <f t="shared" si="66"/>
        <v>0</v>
      </c>
      <c r="CL362" s="66">
        <f t="shared" si="66"/>
        <v>0</v>
      </c>
      <c r="CM362" s="66">
        <f t="shared" si="66"/>
        <v>0</v>
      </c>
      <c r="CN362" s="66">
        <f t="shared" si="66"/>
        <v>0</v>
      </c>
      <c r="CO362" s="66">
        <f t="shared" si="66"/>
        <v>0</v>
      </c>
      <c r="CP362" s="66">
        <f t="shared" si="66"/>
        <v>0</v>
      </c>
      <c r="CQ362" s="66">
        <f t="shared" si="66"/>
        <v>0</v>
      </c>
      <c r="CR362" s="66">
        <f t="shared" si="66"/>
        <v>0</v>
      </c>
      <c r="CS362" s="66">
        <f t="shared" si="66"/>
        <v>0</v>
      </c>
      <c r="CT362" s="66">
        <f t="shared" si="66"/>
        <v>0</v>
      </c>
      <c r="CU362" s="66">
        <f t="shared" si="66"/>
        <v>0</v>
      </c>
      <c r="CV362" s="66">
        <f t="shared" si="66"/>
        <v>0</v>
      </c>
      <c r="CW362" s="66">
        <f t="shared" si="66"/>
        <v>0</v>
      </c>
      <c r="CX362" s="66">
        <f t="shared" si="66"/>
        <v>0</v>
      </c>
      <c r="CY362" s="66">
        <f t="shared" si="66"/>
        <v>0</v>
      </c>
      <c r="CZ362" s="66">
        <f t="shared" si="66"/>
        <v>0</v>
      </c>
      <c r="DA362" s="66">
        <f t="shared" si="66"/>
        <v>0</v>
      </c>
      <c r="DB362" s="66">
        <f t="shared" si="66"/>
        <v>0</v>
      </c>
      <c r="DC362" s="66">
        <f t="shared" si="66"/>
        <v>0</v>
      </c>
      <c r="DD362" s="66">
        <f t="shared" si="66"/>
        <v>0</v>
      </c>
      <c r="DE362" s="66">
        <f t="shared" si="66"/>
        <v>0</v>
      </c>
      <c r="DF362" s="66">
        <f t="shared" si="66"/>
        <v>0</v>
      </c>
      <c r="DG362" s="66">
        <f t="shared" si="66"/>
        <v>0</v>
      </c>
      <c r="DH362" s="66">
        <f t="shared" si="66"/>
        <v>0</v>
      </c>
      <c r="DI362" s="66">
        <f t="shared" si="66"/>
        <v>0</v>
      </c>
      <c r="DJ362" s="66">
        <f t="shared" si="66"/>
        <v>0</v>
      </c>
      <c r="DK362" s="66">
        <f t="shared" si="66"/>
        <v>0</v>
      </c>
      <c r="DL362" s="66">
        <f t="shared" si="66"/>
        <v>0</v>
      </c>
      <c r="DM362" s="66">
        <f t="shared" si="66"/>
        <v>0</v>
      </c>
      <c r="DN362" s="66">
        <f t="shared" si="66"/>
        <v>0</v>
      </c>
      <c r="DO362" s="66">
        <f t="shared" si="66"/>
        <v>0</v>
      </c>
      <c r="DP362" s="66">
        <f t="shared" si="66"/>
        <v>0</v>
      </c>
      <c r="DQ362" s="66">
        <f t="shared" si="66"/>
        <v>0</v>
      </c>
      <c r="DR362" s="66">
        <f t="shared" si="66"/>
        <v>0</v>
      </c>
      <c r="DS362" s="66">
        <f t="shared" si="66"/>
        <v>0</v>
      </c>
      <c r="DT362" s="66">
        <f t="shared" si="66"/>
        <v>0</v>
      </c>
      <c r="DU362" s="66">
        <f t="shared" si="66"/>
        <v>0</v>
      </c>
      <c r="DV362" s="66">
        <f t="shared" si="66"/>
        <v>0</v>
      </c>
      <c r="DW362" s="66">
        <f t="shared" si="66"/>
        <v>0</v>
      </c>
      <c r="DX362" s="66">
        <f t="shared" si="66"/>
        <v>0</v>
      </c>
      <c r="DY362" s="66">
        <f t="shared" si="66"/>
        <v>0</v>
      </c>
      <c r="DZ362" s="66">
        <f t="shared" si="66"/>
        <v>0</v>
      </c>
      <c r="EA362" s="66">
        <f t="shared" si="66"/>
        <v>0</v>
      </c>
      <c r="EB362" s="66">
        <f t="shared" si="66"/>
        <v>0</v>
      </c>
      <c r="EC362" s="66">
        <f t="shared" si="61"/>
        <v>0</v>
      </c>
      <c r="ED362" s="66">
        <f t="shared" si="59"/>
        <v>0</v>
      </c>
      <c r="EE362" s="66">
        <f t="shared" si="59"/>
        <v>0</v>
      </c>
      <c r="EF362" s="66">
        <f t="shared" ref="EF362:FL366" si="69">EF81-EF237</f>
        <v>0</v>
      </c>
      <c r="EG362" s="66">
        <f t="shared" si="69"/>
        <v>0</v>
      </c>
      <c r="EH362" s="66">
        <f t="shared" si="69"/>
        <v>0</v>
      </c>
      <c r="EI362" s="66">
        <f t="shared" si="69"/>
        <v>0</v>
      </c>
      <c r="EJ362" s="66">
        <f t="shared" si="69"/>
        <v>0</v>
      </c>
      <c r="EK362" s="66">
        <f t="shared" si="69"/>
        <v>0</v>
      </c>
      <c r="EL362" s="66">
        <f t="shared" si="69"/>
        <v>0</v>
      </c>
      <c r="EM362" s="66">
        <f t="shared" si="69"/>
        <v>0</v>
      </c>
      <c r="EN362" s="66">
        <f t="shared" si="69"/>
        <v>0</v>
      </c>
      <c r="EO362" s="66">
        <f t="shared" si="69"/>
        <v>0</v>
      </c>
      <c r="EP362" s="66">
        <f t="shared" si="69"/>
        <v>0</v>
      </c>
      <c r="EQ362" s="66">
        <f t="shared" si="69"/>
        <v>0</v>
      </c>
      <c r="ER362" s="66">
        <f t="shared" si="69"/>
        <v>0</v>
      </c>
      <c r="ES362" s="66">
        <f t="shared" si="69"/>
        <v>0</v>
      </c>
      <c r="ET362" s="66">
        <f t="shared" si="69"/>
        <v>0</v>
      </c>
      <c r="EU362" s="66">
        <f t="shared" si="69"/>
        <v>0</v>
      </c>
      <c r="EV362" s="66">
        <f t="shared" si="69"/>
        <v>0</v>
      </c>
      <c r="EW362" s="66">
        <f t="shared" si="69"/>
        <v>0</v>
      </c>
      <c r="EX362" s="66">
        <f t="shared" si="69"/>
        <v>0</v>
      </c>
      <c r="EY362" s="66">
        <f t="shared" si="69"/>
        <v>0</v>
      </c>
      <c r="EZ362" s="66">
        <f t="shared" si="69"/>
        <v>0</v>
      </c>
      <c r="FA362" s="66">
        <f t="shared" si="69"/>
        <v>0</v>
      </c>
      <c r="FB362" s="66">
        <f t="shared" si="69"/>
        <v>0</v>
      </c>
      <c r="FC362" s="66">
        <f t="shared" si="69"/>
        <v>0</v>
      </c>
      <c r="FD362" s="66">
        <f t="shared" si="69"/>
        <v>0</v>
      </c>
      <c r="FE362" s="66">
        <f t="shared" si="69"/>
        <v>0</v>
      </c>
      <c r="FF362" s="66">
        <f t="shared" si="69"/>
        <v>0</v>
      </c>
      <c r="FG362" s="66">
        <f t="shared" si="69"/>
        <v>0</v>
      </c>
      <c r="FH362" s="66">
        <f t="shared" si="69"/>
        <v>0</v>
      </c>
      <c r="FI362" s="66">
        <f t="shared" si="69"/>
        <v>0</v>
      </c>
      <c r="FJ362" s="66">
        <f t="shared" si="69"/>
        <v>0</v>
      </c>
      <c r="FK362" s="66">
        <f t="shared" si="69"/>
        <v>0</v>
      </c>
      <c r="FL362" s="66">
        <f t="shared" si="69"/>
        <v>0</v>
      </c>
    </row>
    <row r="363" spans="2:168">
      <c r="B363" s="123" t="s">
        <v>583</v>
      </c>
      <c r="C363" s="124" t="s">
        <v>224</v>
      </c>
      <c r="D363" s="124" t="s">
        <v>225</v>
      </c>
      <c r="E363" s="66">
        <f t="shared" si="58"/>
        <v>0</v>
      </c>
      <c r="F363" s="66">
        <f t="shared" si="67"/>
        <v>0</v>
      </c>
      <c r="G363" s="66">
        <f t="shared" si="67"/>
        <v>0</v>
      </c>
      <c r="H363" s="66">
        <f t="shared" si="67"/>
        <v>0</v>
      </c>
      <c r="I363" s="66">
        <f t="shared" si="67"/>
        <v>0</v>
      </c>
      <c r="J363" s="66">
        <f t="shared" si="67"/>
        <v>0</v>
      </c>
      <c r="K363" s="66">
        <f t="shared" si="67"/>
        <v>0</v>
      </c>
      <c r="L363" s="66">
        <f t="shared" si="67"/>
        <v>0</v>
      </c>
      <c r="M363" s="66">
        <f t="shared" si="67"/>
        <v>0</v>
      </c>
      <c r="N363" s="66">
        <f t="shared" si="67"/>
        <v>0</v>
      </c>
      <c r="O363" s="66">
        <f t="shared" si="67"/>
        <v>0</v>
      </c>
      <c r="P363" s="66">
        <f t="shared" si="67"/>
        <v>0</v>
      </c>
      <c r="Q363" s="66">
        <f t="shared" si="67"/>
        <v>0</v>
      </c>
      <c r="R363" s="66">
        <f t="shared" si="67"/>
        <v>0</v>
      </c>
      <c r="S363" s="66">
        <f t="shared" si="67"/>
        <v>0</v>
      </c>
      <c r="T363" s="66">
        <f t="shared" si="67"/>
        <v>0</v>
      </c>
      <c r="U363" s="66">
        <f t="shared" si="67"/>
        <v>0</v>
      </c>
      <c r="V363" s="66">
        <f t="shared" si="67"/>
        <v>0</v>
      </c>
      <c r="W363" s="66">
        <f t="shared" si="67"/>
        <v>0</v>
      </c>
      <c r="X363" s="66">
        <f t="shared" si="67"/>
        <v>0</v>
      </c>
      <c r="Y363" s="66">
        <f t="shared" si="67"/>
        <v>0</v>
      </c>
      <c r="Z363" s="66">
        <f t="shared" si="67"/>
        <v>0</v>
      </c>
      <c r="AA363" s="66">
        <f t="shared" si="67"/>
        <v>0</v>
      </c>
      <c r="AB363" s="66">
        <f t="shared" si="67"/>
        <v>0</v>
      </c>
      <c r="AC363" s="66">
        <f t="shared" si="67"/>
        <v>0</v>
      </c>
      <c r="AD363" s="66">
        <f t="shared" si="67"/>
        <v>0</v>
      </c>
      <c r="AE363" s="66">
        <f t="shared" si="67"/>
        <v>0</v>
      </c>
      <c r="AF363" s="66">
        <f t="shared" si="67"/>
        <v>0</v>
      </c>
      <c r="AG363" s="66">
        <f t="shared" si="67"/>
        <v>0</v>
      </c>
      <c r="AH363" s="66">
        <f t="shared" si="67"/>
        <v>0</v>
      </c>
      <c r="AI363" s="66">
        <f t="shared" si="67"/>
        <v>0</v>
      </c>
      <c r="AJ363" s="66">
        <f t="shared" si="67"/>
        <v>0</v>
      </c>
      <c r="AK363" s="66">
        <f t="shared" si="67"/>
        <v>0</v>
      </c>
      <c r="AL363" s="66">
        <f t="shared" si="67"/>
        <v>0</v>
      </c>
      <c r="AM363" s="66">
        <f t="shared" si="67"/>
        <v>0</v>
      </c>
      <c r="AN363" s="66">
        <f t="shared" si="67"/>
        <v>0</v>
      </c>
      <c r="AO363" s="66">
        <f t="shared" si="67"/>
        <v>0</v>
      </c>
      <c r="AP363" s="66">
        <f t="shared" si="67"/>
        <v>0</v>
      </c>
      <c r="AQ363" s="66">
        <f t="shared" si="67"/>
        <v>0</v>
      </c>
      <c r="AR363" s="66">
        <f t="shared" si="67"/>
        <v>0</v>
      </c>
      <c r="AS363" s="66">
        <f t="shared" si="67"/>
        <v>0</v>
      </c>
      <c r="AT363" s="66">
        <f t="shared" si="67"/>
        <v>0</v>
      </c>
      <c r="AU363" s="66">
        <f t="shared" si="67"/>
        <v>0</v>
      </c>
      <c r="AV363" s="66">
        <f t="shared" si="67"/>
        <v>0</v>
      </c>
      <c r="AW363" s="66">
        <f t="shared" si="67"/>
        <v>0</v>
      </c>
      <c r="AX363" s="66">
        <f t="shared" si="67"/>
        <v>0</v>
      </c>
      <c r="AY363" s="66">
        <f t="shared" si="67"/>
        <v>0</v>
      </c>
      <c r="AZ363" s="66">
        <f t="shared" si="67"/>
        <v>0</v>
      </c>
      <c r="BA363" s="66">
        <f t="shared" si="67"/>
        <v>0</v>
      </c>
      <c r="BB363" s="66">
        <f t="shared" si="67"/>
        <v>0</v>
      </c>
      <c r="BC363" s="66">
        <f t="shared" si="67"/>
        <v>0</v>
      </c>
      <c r="BD363" s="66">
        <f t="shared" si="67"/>
        <v>0</v>
      </c>
      <c r="BE363" s="66">
        <f t="shared" si="67"/>
        <v>0</v>
      </c>
      <c r="BF363" s="66">
        <f t="shared" si="67"/>
        <v>0</v>
      </c>
      <c r="BG363" s="66">
        <f t="shared" si="67"/>
        <v>0</v>
      </c>
      <c r="BH363" s="66">
        <f t="shared" si="67"/>
        <v>0</v>
      </c>
      <c r="BI363" s="66">
        <f t="shared" si="67"/>
        <v>0</v>
      </c>
      <c r="BJ363" s="66">
        <f t="shared" si="67"/>
        <v>0</v>
      </c>
      <c r="BK363" s="66">
        <f t="shared" si="67"/>
        <v>0</v>
      </c>
      <c r="BL363" s="66">
        <f t="shared" si="67"/>
        <v>0</v>
      </c>
      <c r="BM363" s="66">
        <f t="shared" si="67"/>
        <v>0</v>
      </c>
      <c r="BN363" s="66">
        <f t="shared" si="67"/>
        <v>0</v>
      </c>
      <c r="BO363" s="66">
        <f t="shared" si="67"/>
        <v>0</v>
      </c>
      <c r="BP363" s="66">
        <f t="shared" si="67"/>
        <v>0</v>
      </c>
      <c r="BQ363" s="66">
        <f t="shared" ref="BQ363:EB366" si="70">BQ82-BQ238</f>
        <v>0</v>
      </c>
      <c r="BR363" s="66">
        <f t="shared" si="70"/>
        <v>0</v>
      </c>
      <c r="BS363" s="66">
        <f t="shared" si="70"/>
        <v>0</v>
      </c>
      <c r="BT363" s="66">
        <f t="shared" si="70"/>
        <v>0</v>
      </c>
      <c r="BU363" s="66">
        <f t="shared" si="70"/>
        <v>0</v>
      </c>
      <c r="BV363" s="66">
        <f t="shared" si="70"/>
        <v>0</v>
      </c>
      <c r="BW363" s="66">
        <f t="shared" si="70"/>
        <v>0</v>
      </c>
      <c r="BX363" s="66">
        <f t="shared" si="70"/>
        <v>0</v>
      </c>
      <c r="BY363" s="66">
        <f t="shared" si="70"/>
        <v>0</v>
      </c>
      <c r="BZ363" s="66">
        <f t="shared" si="70"/>
        <v>0</v>
      </c>
      <c r="CA363" s="66">
        <f t="shared" si="70"/>
        <v>0</v>
      </c>
      <c r="CB363" s="66">
        <f t="shared" si="70"/>
        <v>0</v>
      </c>
      <c r="CC363" s="66">
        <f t="shared" si="70"/>
        <v>0</v>
      </c>
      <c r="CD363" s="66">
        <f t="shared" si="70"/>
        <v>0</v>
      </c>
      <c r="CE363" s="66">
        <f t="shared" si="70"/>
        <v>0</v>
      </c>
      <c r="CF363" s="66">
        <f t="shared" si="70"/>
        <v>0</v>
      </c>
      <c r="CG363" s="66">
        <f t="shared" si="70"/>
        <v>0</v>
      </c>
      <c r="CH363" s="66">
        <f t="shared" si="70"/>
        <v>0</v>
      </c>
      <c r="CI363" s="66">
        <f t="shared" si="70"/>
        <v>0</v>
      </c>
      <c r="CJ363" s="66">
        <f t="shared" si="70"/>
        <v>0</v>
      </c>
      <c r="CK363" s="66">
        <f t="shared" si="70"/>
        <v>0</v>
      </c>
      <c r="CL363" s="66">
        <f t="shared" si="70"/>
        <v>0</v>
      </c>
      <c r="CM363" s="66">
        <f t="shared" si="70"/>
        <v>0</v>
      </c>
      <c r="CN363" s="66">
        <f t="shared" si="70"/>
        <v>0</v>
      </c>
      <c r="CO363" s="66">
        <f t="shared" si="70"/>
        <v>0</v>
      </c>
      <c r="CP363" s="66">
        <f t="shared" si="70"/>
        <v>0</v>
      </c>
      <c r="CQ363" s="66">
        <f t="shared" si="70"/>
        <v>0</v>
      </c>
      <c r="CR363" s="66">
        <f t="shared" si="70"/>
        <v>0</v>
      </c>
      <c r="CS363" s="66">
        <f t="shared" si="70"/>
        <v>0</v>
      </c>
      <c r="CT363" s="66">
        <f t="shared" si="70"/>
        <v>0</v>
      </c>
      <c r="CU363" s="66">
        <f t="shared" si="70"/>
        <v>0</v>
      </c>
      <c r="CV363" s="66">
        <f t="shared" si="70"/>
        <v>0</v>
      </c>
      <c r="CW363" s="66">
        <f t="shared" si="70"/>
        <v>0</v>
      </c>
      <c r="CX363" s="66">
        <f t="shared" si="70"/>
        <v>0</v>
      </c>
      <c r="CY363" s="66">
        <f t="shared" si="70"/>
        <v>0</v>
      </c>
      <c r="CZ363" s="66">
        <f t="shared" si="70"/>
        <v>0</v>
      </c>
      <c r="DA363" s="66">
        <f t="shared" si="70"/>
        <v>0</v>
      </c>
      <c r="DB363" s="66">
        <f t="shared" si="70"/>
        <v>0</v>
      </c>
      <c r="DC363" s="66">
        <f t="shared" si="70"/>
        <v>0</v>
      </c>
      <c r="DD363" s="66">
        <f t="shared" si="70"/>
        <v>0</v>
      </c>
      <c r="DE363" s="66">
        <f t="shared" si="70"/>
        <v>0</v>
      </c>
      <c r="DF363" s="66">
        <f t="shared" si="70"/>
        <v>0</v>
      </c>
      <c r="DG363" s="66">
        <f t="shared" si="70"/>
        <v>0</v>
      </c>
      <c r="DH363" s="66">
        <f t="shared" si="70"/>
        <v>0</v>
      </c>
      <c r="DI363" s="66">
        <f t="shared" si="70"/>
        <v>0</v>
      </c>
      <c r="DJ363" s="66">
        <f t="shared" si="70"/>
        <v>0</v>
      </c>
      <c r="DK363" s="66">
        <f t="shared" si="70"/>
        <v>0</v>
      </c>
      <c r="DL363" s="66">
        <f t="shared" si="70"/>
        <v>0</v>
      </c>
      <c r="DM363" s="66">
        <f t="shared" si="70"/>
        <v>0</v>
      </c>
      <c r="DN363" s="66">
        <f t="shared" si="70"/>
        <v>0</v>
      </c>
      <c r="DO363" s="66">
        <f t="shared" si="70"/>
        <v>0</v>
      </c>
      <c r="DP363" s="66">
        <f t="shared" si="70"/>
        <v>0</v>
      </c>
      <c r="DQ363" s="66">
        <f t="shared" si="70"/>
        <v>0</v>
      </c>
      <c r="DR363" s="66">
        <f t="shared" si="70"/>
        <v>0</v>
      </c>
      <c r="DS363" s="66">
        <f t="shared" si="70"/>
        <v>0</v>
      </c>
      <c r="DT363" s="66">
        <f t="shared" si="70"/>
        <v>0</v>
      </c>
      <c r="DU363" s="66">
        <f t="shared" si="70"/>
        <v>0</v>
      </c>
      <c r="DV363" s="66">
        <f t="shared" si="70"/>
        <v>0</v>
      </c>
      <c r="DW363" s="66">
        <f t="shared" si="70"/>
        <v>0</v>
      </c>
      <c r="DX363" s="66">
        <f t="shared" si="70"/>
        <v>0</v>
      </c>
      <c r="DY363" s="66">
        <f t="shared" si="70"/>
        <v>0</v>
      </c>
      <c r="DZ363" s="66">
        <f t="shared" si="70"/>
        <v>0</v>
      </c>
      <c r="EA363" s="66">
        <f t="shared" si="70"/>
        <v>0</v>
      </c>
      <c r="EB363" s="66">
        <f t="shared" si="70"/>
        <v>0</v>
      </c>
      <c r="EC363" s="66">
        <f t="shared" si="61"/>
        <v>0</v>
      </c>
      <c r="ED363" s="66">
        <f t="shared" si="59"/>
        <v>0</v>
      </c>
      <c r="EE363" s="66">
        <f t="shared" si="59"/>
        <v>0</v>
      </c>
      <c r="EF363" s="66">
        <f t="shared" si="69"/>
        <v>0</v>
      </c>
      <c r="EG363" s="66">
        <f t="shared" si="69"/>
        <v>0</v>
      </c>
      <c r="EH363" s="66">
        <f t="shared" si="69"/>
        <v>0</v>
      </c>
      <c r="EI363" s="66">
        <f t="shared" si="69"/>
        <v>0</v>
      </c>
      <c r="EJ363" s="66">
        <f t="shared" si="69"/>
        <v>0</v>
      </c>
      <c r="EK363" s="66">
        <f t="shared" si="69"/>
        <v>0</v>
      </c>
      <c r="EL363" s="66">
        <f t="shared" si="69"/>
        <v>0</v>
      </c>
      <c r="EM363" s="66">
        <f t="shared" si="69"/>
        <v>0</v>
      </c>
      <c r="EN363" s="66">
        <f t="shared" si="69"/>
        <v>0</v>
      </c>
      <c r="EO363" s="66">
        <f t="shared" si="69"/>
        <v>0</v>
      </c>
      <c r="EP363" s="66">
        <f t="shared" si="69"/>
        <v>0</v>
      </c>
      <c r="EQ363" s="66">
        <f t="shared" si="69"/>
        <v>0</v>
      </c>
      <c r="ER363" s="66">
        <f t="shared" si="69"/>
        <v>0</v>
      </c>
      <c r="ES363" s="66">
        <f t="shared" si="69"/>
        <v>0</v>
      </c>
      <c r="ET363" s="66">
        <f t="shared" si="69"/>
        <v>0</v>
      </c>
      <c r="EU363" s="66">
        <f t="shared" si="69"/>
        <v>0</v>
      </c>
      <c r="EV363" s="66">
        <f t="shared" si="69"/>
        <v>0</v>
      </c>
      <c r="EW363" s="66">
        <f t="shared" si="69"/>
        <v>0</v>
      </c>
      <c r="EX363" s="66">
        <f t="shared" si="69"/>
        <v>0</v>
      </c>
      <c r="EY363" s="66">
        <f t="shared" si="69"/>
        <v>0</v>
      </c>
      <c r="EZ363" s="66">
        <f t="shared" si="69"/>
        <v>0</v>
      </c>
      <c r="FA363" s="66">
        <f t="shared" si="69"/>
        <v>0</v>
      </c>
      <c r="FB363" s="66">
        <f t="shared" si="69"/>
        <v>0</v>
      </c>
      <c r="FC363" s="66">
        <f t="shared" si="69"/>
        <v>0</v>
      </c>
      <c r="FD363" s="66">
        <f t="shared" si="69"/>
        <v>0</v>
      </c>
      <c r="FE363" s="66">
        <f t="shared" si="69"/>
        <v>0</v>
      </c>
      <c r="FF363" s="66">
        <f t="shared" si="69"/>
        <v>0</v>
      </c>
      <c r="FG363" s="66">
        <f t="shared" si="69"/>
        <v>0</v>
      </c>
      <c r="FH363" s="66">
        <f t="shared" si="69"/>
        <v>0</v>
      </c>
      <c r="FI363" s="66">
        <f t="shared" si="69"/>
        <v>0</v>
      </c>
      <c r="FJ363" s="66">
        <f t="shared" si="69"/>
        <v>0</v>
      </c>
      <c r="FK363" s="66">
        <f t="shared" si="69"/>
        <v>0</v>
      </c>
      <c r="FL363" s="66">
        <f t="shared" si="69"/>
        <v>0</v>
      </c>
    </row>
    <row r="364" spans="2:168">
      <c r="B364" s="123" t="s">
        <v>584</v>
      </c>
      <c r="C364" s="124" t="s">
        <v>226</v>
      </c>
      <c r="D364" s="124" t="s">
        <v>227</v>
      </c>
      <c r="E364" s="66">
        <f t="shared" si="58"/>
        <v>0</v>
      </c>
      <c r="F364" s="66">
        <f t="shared" ref="F364:BQ367" si="71">F83-F239</f>
        <v>0</v>
      </c>
      <c r="G364" s="66">
        <f t="shared" si="71"/>
        <v>0</v>
      </c>
      <c r="H364" s="66">
        <f t="shared" si="71"/>
        <v>0</v>
      </c>
      <c r="I364" s="66">
        <f t="shared" si="71"/>
        <v>0</v>
      </c>
      <c r="J364" s="66">
        <f t="shared" si="71"/>
        <v>0</v>
      </c>
      <c r="K364" s="66">
        <f t="shared" si="71"/>
        <v>0</v>
      </c>
      <c r="L364" s="66">
        <f t="shared" si="71"/>
        <v>0</v>
      </c>
      <c r="M364" s="66">
        <f t="shared" si="71"/>
        <v>0</v>
      </c>
      <c r="N364" s="66">
        <f t="shared" si="71"/>
        <v>0</v>
      </c>
      <c r="O364" s="66">
        <f t="shared" si="71"/>
        <v>0</v>
      </c>
      <c r="P364" s="66">
        <f t="shared" si="71"/>
        <v>0</v>
      </c>
      <c r="Q364" s="66">
        <f t="shared" si="71"/>
        <v>0</v>
      </c>
      <c r="R364" s="66">
        <f t="shared" si="71"/>
        <v>0</v>
      </c>
      <c r="S364" s="66">
        <f t="shared" si="71"/>
        <v>0</v>
      </c>
      <c r="T364" s="66">
        <f t="shared" si="71"/>
        <v>0</v>
      </c>
      <c r="U364" s="66">
        <f t="shared" si="71"/>
        <v>0</v>
      </c>
      <c r="V364" s="66">
        <f t="shared" si="71"/>
        <v>0</v>
      </c>
      <c r="W364" s="66">
        <f t="shared" si="71"/>
        <v>0</v>
      </c>
      <c r="X364" s="66">
        <f t="shared" si="71"/>
        <v>0</v>
      </c>
      <c r="Y364" s="66">
        <f t="shared" si="71"/>
        <v>0</v>
      </c>
      <c r="Z364" s="66">
        <f t="shared" si="71"/>
        <v>0</v>
      </c>
      <c r="AA364" s="66">
        <f t="shared" si="71"/>
        <v>0</v>
      </c>
      <c r="AB364" s="66">
        <f t="shared" si="71"/>
        <v>0</v>
      </c>
      <c r="AC364" s="66">
        <f t="shared" si="71"/>
        <v>0</v>
      </c>
      <c r="AD364" s="66">
        <f t="shared" si="71"/>
        <v>0</v>
      </c>
      <c r="AE364" s="66">
        <f t="shared" si="71"/>
        <v>0</v>
      </c>
      <c r="AF364" s="66">
        <f t="shared" si="71"/>
        <v>0</v>
      </c>
      <c r="AG364" s="66">
        <f t="shared" si="71"/>
        <v>0</v>
      </c>
      <c r="AH364" s="66">
        <f t="shared" si="71"/>
        <v>0</v>
      </c>
      <c r="AI364" s="66">
        <f t="shared" si="71"/>
        <v>0</v>
      </c>
      <c r="AJ364" s="66">
        <f t="shared" si="71"/>
        <v>0</v>
      </c>
      <c r="AK364" s="66">
        <f t="shared" si="71"/>
        <v>0</v>
      </c>
      <c r="AL364" s="66">
        <f t="shared" si="71"/>
        <v>0</v>
      </c>
      <c r="AM364" s="66">
        <f t="shared" si="71"/>
        <v>0</v>
      </c>
      <c r="AN364" s="66">
        <f t="shared" si="71"/>
        <v>0</v>
      </c>
      <c r="AO364" s="66">
        <f t="shared" si="71"/>
        <v>0</v>
      </c>
      <c r="AP364" s="66">
        <f t="shared" si="71"/>
        <v>0</v>
      </c>
      <c r="AQ364" s="66">
        <f t="shared" si="71"/>
        <v>0</v>
      </c>
      <c r="AR364" s="66">
        <f t="shared" si="71"/>
        <v>0</v>
      </c>
      <c r="AS364" s="66">
        <f t="shared" si="71"/>
        <v>0</v>
      </c>
      <c r="AT364" s="66">
        <f t="shared" si="71"/>
        <v>0</v>
      </c>
      <c r="AU364" s="66">
        <f t="shared" si="71"/>
        <v>0</v>
      </c>
      <c r="AV364" s="66">
        <f t="shared" si="71"/>
        <v>0</v>
      </c>
      <c r="AW364" s="66">
        <f t="shared" si="71"/>
        <v>0</v>
      </c>
      <c r="AX364" s="66">
        <f t="shared" si="71"/>
        <v>0</v>
      </c>
      <c r="AY364" s="66">
        <f t="shared" si="71"/>
        <v>0</v>
      </c>
      <c r="AZ364" s="66">
        <f t="shared" si="71"/>
        <v>0</v>
      </c>
      <c r="BA364" s="66">
        <f t="shared" si="71"/>
        <v>0</v>
      </c>
      <c r="BB364" s="66">
        <f t="shared" si="71"/>
        <v>0</v>
      </c>
      <c r="BC364" s="66">
        <f t="shared" si="71"/>
        <v>0</v>
      </c>
      <c r="BD364" s="66">
        <f t="shared" si="71"/>
        <v>0</v>
      </c>
      <c r="BE364" s="66">
        <f t="shared" si="71"/>
        <v>0</v>
      </c>
      <c r="BF364" s="66">
        <f t="shared" si="71"/>
        <v>0</v>
      </c>
      <c r="BG364" s="66">
        <f t="shared" si="71"/>
        <v>0</v>
      </c>
      <c r="BH364" s="66">
        <f t="shared" si="71"/>
        <v>0</v>
      </c>
      <c r="BI364" s="66">
        <f t="shared" si="71"/>
        <v>0</v>
      </c>
      <c r="BJ364" s="66">
        <f t="shared" si="71"/>
        <v>0</v>
      </c>
      <c r="BK364" s="66">
        <f t="shared" si="71"/>
        <v>0</v>
      </c>
      <c r="BL364" s="66">
        <f t="shared" si="71"/>
        <v>0</v>
      </c>
      <c r="BM364" s="66">
        <f t="shared" si="71"/>
        <v>0</v>
      </c>
      <c r="BN364" s="66">
        <f t="shared" si="71"/>
        <v>0</v>
      </c>
      <c r="BO364" s="66">
        <f t="shared" si="71"/>
        <v>0</v>
      </c>
      <c r="BP364" s="66">
        <f t="shared" si="71"/>
        <v>0</v>
      </c>
      <c r="BQ364" s="66">
        <f t="shared" si="71"/>
        <v>0</v>
      </c>
      <c r="BR364" s="66">
        <f t="shared" si="70"/>
        <v>0</v>
      </c>
      <c r="BS364" s="66">
        <f t="shared" si="70"/>
        <v>0</v>
      </c>
      <c r="BT364" s="66">
        <f t="shared" si="70"/>
        <v>0</v>
      </c>
      <c r="BU364" s="66">
        <f t="shared" si="70"/>
        <v>0</v>
      </c>
      <c r="BV364" s="66">
        <f t="shared" si="70"/>
        <v>0</v>
      </c>
      <c r="BW364" s="66">
        <f t="shared" si="70"/>
        <v>0</v>
      </c>
      <c r="BX364" s="66">
        <f t="shared" si="70"/>
        <v>0</v>
      </c>
      <c r="BY364" s="66">
        <f t="shared" si="70"/>
        <v>0</v>
      </c>
      <c r="BZ364" s="66">
        <f t="shared" si="70"/>
        <v>0</v>
      </c>
      <c r="CA364" s="66">
        <f t="shared" si="70"/>
        <v>0</v>
      </c>
      <c r="CB364" s="66">
        <f t="shared" si="70"/>
        <v>0</v>
      </c>
      <c r="CC364" s="66">
        <f t="shared" si="70"/>
        <v>0</v>
      </c>
      <c r="CD364" s="66">
        <f t="shared" si="70"/>
        <v>0</v>
      </c>
      <c r="CE364" s="66">
        <f t="shared" si="70"/>
        <v>0</v>
      </c>
      <c r="CF364" s="66">
        <f t="shared" si="70"/>
        <v>0</v>
      </c>
      <c r="CG364" s="66">
        <f t="shared" si="70"/>
        <v>0</v>
      </c>
      <c r="CH364" s="66">
        <f t="shared" si="70"/>
        <v>0</v>
      </c>
      <c r="CI364" s="66">
        <f t="shared" si="70"/>
        <v>0</v>
      </c>
      <c r="CJ364" s="66">
        <f t="shared" si="70"/>
        <v>0</v>
      </c>
      <c r="CK364" s="66">
        <f t="shared" si="70"/>
        <v>0</v>
      </c>
      <c r="CL364" s="66">
        <f t="shared" si="70"/>
        <v>0</v>
      </c>
      <c r="CM364" s="66">
        <f t="shared" si="70"/>
        <v>0</v>
      </c>
      <c r="CN364" s="66">
        <f t="shared" si="70"/>
        <v>0</v>
      </c>
      <c r="CO364" s="66">
        <f t="shared" si="70"/>
        <v>0</v>
      </c>
      <c r="CP364" s="66">
        <f t="shared" si="70"/>
        <v>0</v>
      </c>
      <c r="CQ364" s="66">
        <f t="shared" si="70"/>
        <v>0</v>
      </c>
      <c r="CR364" s="66">
        <f t="shared" si="70"/>
        <v>0</v>
      </c>
      <c r="CS364" s="66">
        <f t="shared" si="70"/>
        <v>0</v>
      </c>
      <c r="CT364" s="66">
        <f t="shared" si="70"/>
        <v>0</v>
      </c>
      <c r="CU364" s="66">
        <f t="shared" si="70"/>
        <v>0</v>
      </c>
      <c r="CV364" s="66">
        <f t="shared" si="70"/>
        <v>0</v>
      </c>
      <c r="CW364" s="66">
        <f t="shared" si="70"/>
        <v>0</v>
      </c>
      <c r="CX364" s="66">
        <f t="shared" si="70"/>
        <v>0</v>
      </c>
      <c r="CY364" s="66">
        <f t="shared" si="70"/>
        <v>0</v>
      </c>
      <c r="CZ364" s="66">
        <f t="shared" si="70"/>
        <v>0</v>
      </c>
      <c r="DA364" s="66">
        <f t="shared" si="70"/>
        <v>0</v>
      </c>
      <c r="DB364" s="66">
        <f t="shared" si="70"/>
        <v>0</v>
      </c>
      <c r="DC364" s="66">
        <f t="shared" si="70"/>
        <v>0</v>
      </c>
      <c r="DD364" s="66">
        <f t="shared" si="70"/>
        <v>0</v>
      </c>
      <c r="DE364" s="66">
        <f t="shared" si="70"/>
        <v>0</v>
      </c>
      <c r="DF364" s="66">
        <f t="shared" si="70"/>
        <v>0</v>
      </c>
      <c r="DG364" s="66">
        <f t="shared" si="70"/>
        <v>0</v>
      </c>
      <c r="DH364" s="66">
        <f t="shared" si="70"/>
        <v>0</v>
      </c>
      <c r="DI364" s="66">
        <f t="shared" si="70"/>
        <v>0</v>
      </c>
      <c r="DJ364" s="66">
        <f t="shared" si="70"/>
        <v>0</v>
      </c>
      <c r="DK364" s="66">
        <f t="shared" si="70"/>
        <v>0</v>
      </c>
      <c r="DL364" s="66">
        <f t="shared" si="70"/>
        <v>0</v>
      </c>
      <c r="DM364" s="66">
        <f t="shared" si="70"/>
        <v>0</v>
      </c>
      <c r="DN364" s="66">
        <f t="shared" si="70"/>
        <v>0</v>
      </c>
      <c r="DO364" s="66">
        <f t="shared" si="70"/>
        <v>0</v>
      </c>
      <c r="DP364" s="66">
        <f t="shared" si="70"/>
        <v>0</v>
      </c>
      <c r="DQ364" s="66">
        <f t="shared" si="70"/>
        <v>0</v>
      </c>
      <c r="DR364" s="66">
        <f t="shared" si="70"/>
        <v>0</v>
      </c>
      <c r="DS364" s="66">
        <f t="shared" si="70"/>
        <v>0</v>
      </c>
      <c r="DT364" s="66">
        <f t="shared" si="70"/>
        <v>0</v>
      </c>
      <c r="DU364" s="66">
        <f t="shared" si="70"/>
        <v>0</v>
      </c>
      <c r="DV364" s="66">
        <f t="shared" si="70"/>
        <v>0</v>
      </c>
      <c r="DW364" s="66">
        <f t="shared" si="70"/>
        <v>0</v>
      </c>
      <c r="DX364" s="66">
        <f t="shared" si="70"/>
        <v>0</v>
      </c>
      <c r="DY364" s="66">
        <f t="shared" si="70"/>
        <v>0</v>
      </c>
      <c r="DZ364" s="66">
        <f t="shared" si="70"/>
        <v>0</v>
      </c>
      <c r="EA364" s="66">
        <f t="shared" si="70"/>
        <v>0</v>
      </c>
      <c r="EB364" s="66">
        <f t="shared" si="70"/>
        <v>0</v>
      </c>
      <c r="EC364" s="66">
        <f t="shared" si="61"/>
        <v>0</v>
      </c>
      <c r="ED364" s="66">
        <f t="shared" si="59"/>
        <v>0</v>
      </c>
      <c r="EE364" s="66">
        <f t="shared" si="59"/>
        <v>0</v>
      </c>
      <c r="EF364" s="66">
        <f t="shared" si="69"/>
        <v>0</v>
      </c>
      <c r="EG364" s="66">
        <f t="shared" si="69"/>
        <v>0</v>
      </c>
      <c r="EH364" s="66">
        <f t="shared" si="69"/>
        <v>0</v>
      </c>
      <c r="EI364" s="66">
        <f t="shared" si="69"/>
        <v>0</v>
      </c>
      <c r="EJ364" s="66">
        <f t="shared" si="69"/>
        <v>0</v>
      </c>
      <c r="EK364" s="66">
        <f t="shared" si="69"/>
        <v>0</v>
      </c>
      <c r="EL364" s="66">
        <f t="shared" si="69"/>
        <v>0</v>
      </c>
      <c r="EM364" s="66">
        <f t="shared" si="69"/>
        <v>0</v>
      </c>
      <c r="EN364" s="66">
        <f t="shared" si="69"/>
        <v>0</v>
      </c>
      <c r="EO364" s="66">
        <f t="shared" si="69"/>
        <v>0</v>
      </c>
      <c r="EP364" s="66">
        <f t="shared" si="69"/>
        <v>0</v>
      </c>
      <c r="EQ364" s="66">
        <f t="shared" si="69"/>
        <v>0</v>
      </c>
      <c r="ER364" s="66">
        <f t="shared" si="69"/>
        <v>0</v>
      </c>
      <c r="ES364" s="66">
        <f t="shared" si="69"/>
        <v>0</v>
      </c>
      <c r="ET364" s="66">
        <f t="shared" si="69"/>
        <v>0</v>
      </c>
      <c r="EU364" s="66">
        <f t="shared" si="69"/>
        <v>0</v>
      </c>
      <c r="EV364" s="66">
        <f t="shared" si="69"/>
        <v>0</v>
      </c>
      <c r="EW364" s="66">
        <f t="shared" si="69"/>
        <v>0</v>
      </c>
      <c r="EX364" s="66">
        <f t="shared" si="69"/>
        <v>0</v>
      </c>
      <c r="EY364" s="66">
        <f t="shared" si="69"/>
        <v>0</v>
      </c>
      <c r="EZ364" s="66">
        <f t="shared" si="69"/>
        <v>0</v>
      </c>
      <c r="FA364" s="66">
        <f t="shared" si="69"/>
        <v>0</v>
      </c>
      <c r="FB364" s="66">
        <f t="shared" si="69"/>
        <v>0</v>
      </c>
      <c r="FC364" s="66">
        <f t="shared" si="69"/>
        <v>0</v>
      </c>
      <c r="FD364" s="66">
        <f t="shared" si="69"/>
        <v>0</v>
      </c>
      <c r="FE364" s="66">
        <f t="shared" si="69"/>
        <v>0</v>
      </c>
      <c r="FF364" s="66">
        <f t="shared" si="69"/>
        <v>0</v>
      </c>
      <c r="FG364" s="66">
        <f t="shared" si="69"/>
        <v>0</v>
      </c>
      <c r="FH364" s="66">
        <f t="shared" si="69"/>
        <v>0</v>
      </c>
      <c r="FI364" s="66">
        <f t="shared" si="69"/>
        <v>0</v>
      </c>
      <c r="FJ364" s="66">
        <f t="shared" si="69"/>
        <v>0</v>
      </c>
      <c r="FK364" s="66">
        <f t="shared" si="69"/>
        <v>0</v>
      </c>
      <c r="FL364" s="66">
        <f t="shared" si="69"/>
        <v>0</v>
      </c>
    </row>
    <row r="365" spans="2:168">
      <c r="B365" s="123" t="s">
        <v>585</v>
      </c>
      <c r="C365" s="124" t="s">
        <v>228</v>
      </c>
      <c r="D365" s="124" t="s">
        <v>229</v>
      </c>
      <c r="E365" s="66">
        <f t="shared" si="58"/>
        <v>0</v>
      </c>
      <c r="F365" s="66">
        <f t="shared" si="71"/>
        <v>0</v>
      </c>
      <c r="G365" s="66">
        <f t="shared" si="71"/>
        <v>0</v>
      </c>
      <c r="H365" s="66">
        <f t="shared" si="71"/>
        <v>0</v>
      </c>
      <c r="I365" s="66">
        <f t="shared" si="71"/>
        <v>0</v>
      </c>
      <c r="J365" s="66">
        <f t="shared" si="71"/>
        <v>0</v>
      </c>
      <c r="K365" s="66">
        <f t="shared" si="71"/>
        <v>0</v>
      </c>
      <c r="L365" s="66">
        <f t="shared" si="71"/>
        <v>0</v>
      </c>
      <c r="M365" s="66">
        <f t="shared" si="71"/>
        <v>0</v>
      </c>
      <c r="N365" s="66">
        <f t="shared" si="71"/>
        <v>0</v>
      </c>
      <c r="O365" s="66">
        <f t="shared" si="71"/>
        <v>0</v>
      </c>
      <c r="P365" s="66">
        <f t="shared" si="71"/>
        <v>0</v>
      </c>
      <c r="Q365" s="66">
        <f t="shared" si="71"/>
        <v>0</v>
      </c>
      <c r="R365" s="66">
        <f t="shared" si="71"/>
        <v>0</v>
      </c>
      <c r="S365" s="66">
        <f t="shared" si="71"/>
        <v>0</v>
      </c>
      <c r="T365" s="66">
        <f t="shared" si="71"/>
        <v>0</v>
      </c>
      <c r="U365" s="66">
        <f t="shared" si="71"/>
        <v>0</v>
      </c>
      <c r="V365" s="66">
        <f t="shared" si="71"/>
        <v>0</v>
      </c>
      <c r="W365" s="66">
        <f t="shared" si="71"/>
        <v>0</v>
      </c>
      <c r="X365" s="66">
        <f t="shared" si="71"/>
        <v>0</v>
      </c>
      <c r="Y365" s="66">
        <f t="shared" si="71"/>
        <v>0</v>
      </c>
      <c r="Z365" s="66">
        <f t="shared" si="71"/>
        <v>0</v>
      </c>
      <c r="AA365" s="66">
        <f t="shared" si="71"/>
        <v>0</v>
      </c>
      <c r="AB365" s="66">
        <f t="shared" si="71"/>
        <v>0</v>
      </c>
      <c r="AC365" s="66">
        <f t="shared" si="71"/>
        <v>0</v>
      </c>
      <c r="AD365" s="66">
        <f t="shared" si="71"/>
        <v>0</v>
      </c>
      <c r="AE365" s="66">
        <f t="shared" si="71"/>
        <v>0</v>
      </c>
      <c r="AF365" s="66">
        <f t="shared" si="71"/>
        <v>0</v>
      </c>
      <c r="AG365" s="66">
        <f t="shared" si="71"/>
        <v>0</v>
      </c>
      <c r="AH365" s="66">
        <f t="shared" si="71"/>
        <v>0</v>
      </c>
      <c r="AI365" s="66">
        <f t="shared" si="71"/>
        <v>0</v>
      </c>
      <c r="AJ365" s="66">
        <f t="shared" si="71"/>
        <v>0</v>
      </c>
      <c r="AK365" s="66">
        <f t="shared" si="71"/>
        <v>0</v>
      </c>
      <c r="AL365" s="66">
        <f t="shared" si="71"/>
        <v>0</v>
      </c>
      <c r="AM365" s="66">
        <f t="shared" si="71"/>
        <v>0</v>
      </c>
      <c r="AN365" s="66">
        <f t="shared" si="71"/>
        <v>0</v>
      </c>
      <c r="AO365" s="66">
        <f t="shared" si="71"/>
        <v>0</v>
      </c>
      <c r="AP365" s="66">
        <f t="shared" si="71"/>
        <v>0</v>
      </c>
      <c r="AQ365" s="66">
        <f t="shared" si="71"/>
        <v>0</v>
      </c>
      <c r="AR365" s="66">
        <f t="shared" si="71"/>
        <v>0</v>
      </c>
      <c r="AS365" s="66">
        <f t="shared" si="71"/>
        <v>0</v>
      </c>
      <c r="AT365" s="66">
        <f t="shared" si="71"/>
        <v>0</v>
      </c>
      <c r="AU365" s="66">
        <f t="shared" si="71"/>
        <v>0</v>
      </c>
      <c r="AV365" s="66">
        <f t="shared" si="71"/>
        <v>0</v>
      </c>
      <c r="AW365" s="66">
        <f t="shared" si="71"/>
        <v>0</v>
      </c>
      <c r="AX365" s="66">
        <f t="shared" si="71"/>
        <v>0</v>
      </c>
      <c r="AY365" s="66">
        <f t="shared" si="71"/>
        <v>0</v>
      </c>
      <c r="AZ365" s="66">
        <f t="shared" si="71"/>
        <v>0</v>
      </c>
      <c r="BA365" s="66">
        <f t="shared" si="71"/>
        <v>0</v>
      </c>
      <c r="BB365" s="66">
        <f t="shared" si="71"/>
        <v>0</v>
      </c>
      <c r="BC365" s="66">
        <f t="shared" si="71"/>
        <v>0</v>
      </c>
      <c r="BD365" s="66">
        <f t="shared" si="71"/>
        <v>0</v>
      </c>
      <c r="BE365" s="66">
        <f t="shared" si="71"/>
        <v>0</v>
      </c>
      <c r="BF365" s="66">
        <f t="shared" si="71"/>
        <v>0</v>
      </c>
      <c r="BG365" s="66">
        <f t="shared" si="71"/>
        <v>0</v>
      </c>
      <c r="BH365" s="66">
        <f t="shared" si="71"/>
        <v>0</v>
      </c>
      <c r="BI365" s="66">
        <f t="shared" si="71"/>
        <v>0</v>
      </c>
      <c r="BJ365" s="66">
        <f t="shared" si="71"/>
        <v>0</v>
      </c>
      <c r="BK365" s="66">
        <f t="shared" si="71"/>
        <v>0</v>
      </c>
      <c r="BL365" s="66">
        <f t="shared" si="71"/>
        <v>0</v>
      </c>
      <c r="BM365" s="66">
        <f t="shared" si="71"/>
        <v>0</v>
      </c>
      <c r="BN365" s="66">
        <f t="shared" si="71"/>
        <v>0</v>
      </c>
      <c r="BO365" s="66">
        <f t="shared" si="71"/>
        <v>0</v>
      </c>
      <c r="BP365" s="66">
        <f t="shared" si="71"/>
        <v>0</v>
      </c>
      <c r="BQ365" s="66">
        <f t="shared" si="71"/>
        <v>0</v>
      </c>
      <c r="BR365" s="66">
        <f t="shared" si="70"/>
        <v>0</v>
      </c>
      <c r="BS365" s="66">
        <f t="shared" si="70"/>
        <v>0</v>
      </c>
      <c r="BT365" s="66">
        <f t="shared" si="70"/>
        <v>0</v>
      </c>
      <c r="BU365" s="66">
        <f t="shared" si="70"/>
        <v>0</v>
      </c>
      <c r="BV365" s="66">
        <f t="shared" si="70"/>
        <v>0</v>
      </c>
      <c r="BW365" s="66">
        <f t="shared" si="70"/>
        <v>0</v>
      </c>
      <c r="BX365" s="66">
        <f t="shared" si="70"/>
        <v>0</v>
      </c>
      <c r="BY365" s="66">
        <f t="shared" si="70"/>
        <v>0</v>
      </c>
      <c r="BZ365" s="66">
        <f t="shared" si="70"/>
        <v>0</v>
      </c>
      <c r="CA365" s="66">
        <f t="shared" si="70"/>
        <v>0</v>
      </c>
      <c r="CB365" s="66">
        <f t="shared" si="70"/>
        <v>0</v>
      </c>
      <c r="CC365" s="66">
        <f t="shared" si="70"/>
        <v>0</v>
      </c>
      <c r="CD365" s="66">
        <f t="shared" si="70"/>
        <v>0</v>
      </c>
      <c r="CE365" s="66">
        <f t="shared" si="70"/>
        <v>0</v>
      </c>
      <c r="CF365" s="66">
        <f t="shared" si="70"/>
        <v>0</v>
      </c>
      <c r="CG365" s="66">
        <f t="shared" si="70"/>
        <v>0</v>
      </c>
      <c r="CH365" s="66">
        <f t="shared" si="70"/>
        <v>0</v>
      </c>
      <c r="CI365" s="66">
        <f t="shared" si="70"/>
        <v>0</v>
      </c>
      <c r="CJ365" s="66">
        <f t="shared" si="70"/>
        <v>0</v>
      </c>
      <c r="CK365" s="66">
        <f t="shared" si="70"/>
        <v>0</v>
      </c>
      <c r="CL365" s="66">
        <f t="shared" si="70"/>
        <v>0</v>
      </c>
      <c r="CM365" s="66">
        <f t="shared" si="70"/>
        <v>0</v>
      </c>
      <c r="CN365" s="66">
        <f t="shared" si="70"/>
        <v>0</v>
      </c>
      <c r="CO365" s="66">
        <f t="shared" si="70"/>
        <v>0</v>
      </c>
      <c r="CP365" s="66">
        <f t="shared" si="70"/>
        <v>0</v>
      </c>
      <c r="CQ365" s="66">
        <f t="shared" si="70"/>
        <v>0</v>
      </c>
      <c r="CR365" s="66">
        <f t="shared" si="70"/>
        <v>0</v>
      </c>
      <c r="CS365" s="66">
        <f t="shared" si="70"/>
        <v>0</v>
      </c>
      <c r="CT365" s="66">
        <f t="shared" si="70"/>
        <v>0</v>
      </c>
      <c r="CU365" s="66">
        <f t="shared" si="70"/>
        <v>0</v>
      </c>
      <c r="CV365" s="66">
        <f t="shared" si="70"/>
        <v>0</v>
      </c>
      <c r="CW365" s="66">
        <f t="shared" si="70"/>
        <v>0</v>
      </c>
      <c r="CX365" s="66">
        <f t="shared" si="70"/>
        <v>0</v>
      </c>
      <c r="CY365" s="66">
        <f t="shared" si="70"/>
        <v>0</v>
      </c>
      <c r="CZ365" s="66">
        <f t="shared" si="70"/>
        <v>0</v>
      </c>
      <c r="DA365" s="66">
        <f t="shared" si="70"/>
        <v>0</v>
      </c>
      <c r="DB365" s="66">
        <f t="shared" si="70"/>
        <v>0</v>
      </c>
      <c r="DC365" s="66">
        <f t="shared" si="70"/>
        <v>0</v>
      </c>
      <c r="DD365" s="66">
        <f t="shared" si="70"/>
        <v>0</v>
      </c>
      <c r="DE365" s="66">
        <f t="shared" si="70"/>
        <v>0</v>
      </c>
      <c r="DF365" s="66">
        <f t="shared" si="70"/>
        <v>0</v>
      </c>
      <c r="DG365" s="66">
        <f t="shared" si="70"/>
        <v>0</v>
      </c>
      <c r="DH365" s="66">
        <f t="shared" si="70"/>
        <v>0</v>
      </c>
      <c r="DI365" s="66">
        <f t="shared" si="70"/>
        <v>0</v>
      </c>
      <c r="DJ365" s="66">
        <f t="shared" si="70"/>
        <v>0</v>
      </c>
      <c r="DK365" s="66">
        <f t="shared" si="70"/>
        <v>0</v>
      </c>
      <c r="DL365" s="66">
        <f t="shared" si="70"/>
        <v>0</v>
      </c>
      <c r="DM365" s="66">
        <f t="shared" si="70"/>
        <v>0</v>
      </c>
      <c r="DN365" s="66">
        <f t="shared" si="70"/>
        <v>0</v>
      </c>
      <c r="DO365" s="66">
        <f t="shared" si="70"/>
        <v>0</v>
      </c>
      <c r="DP365" s="66">
        <f t="shared" si="70"/>
        <v>0</v>
      </c>
      <c r="DQ365" s="66">
        <f t="shared" si="70"/>
        <v>0</v>
      </c>
      <c r="DR365" s="66">
        <f t="shared" si="70"/>
        <v>0</v>
      </c>
      <c r="DS365" s="66">
        <f t="shared" si="70"/>
        <v>0</v>
      </c>
      <c r="DT365" s="66">
        <f t="shared" si="70"/>
        <v>0</v>
      </c>
      <c r="DU365" s="66">
        <f t="shared" si="70"/>
        <v>0</v>
      </c>
      <c r="DV365" s="66">
        <f t="shared" si="70"/>
        <v>0</v>
      </c>
      <c r="DW365" s="66">
        <f t="shared" si="70"/>
        <v>0</v>
      </c>
      <c r="DX365" s="66">
        <f t="shared" si="70"/>
        <v>0</v>
      </c>
      <c r="DY365" s="66">
        <f t="shared" si="70"/>
        <v>0</v>
      </c>
      <c r="DZ365" s="66">
        <f t="shared" si="70"/>
        <v>0</v>
      </c>
      <c r="EA365" s="66">
        <f t="shared" si="70"/>
        <v>0</v>
      </c>
      <c r="EB365" s="66">
        <f t="shared" si="70"/>
        <v>0</v>
      </c>
      <c r="EC365" s="66">
        <f t="shared" si="61"/>
        <v>0</v>
      </c>
      <c r="ED365" s="66">
        <f t="shared" si="59"/>
        <v>0</v>
      </c>
      <c r="EE365" s="66">
        <f t="shared" si="59"/>
        <v>0</v>
      </c>
      <c r="EF365" s="66">
        <f t="shared" si="69"/>
        <v>0</v>
      </c>
      <c r="EG365" s="66">
        <f t="shared" si="69"/>
        <v>0</v>
      </c>
      <c r="EH365" s="66">
        <f t="shared" si="69"/>
        <v>0</v>
      </c>
      <c r="EI365" s="66">
        <f t="shared" si="69"/>
        <v>0</v>
      </c>
      <c r="EJ365" s="66">
        <f t="shared" si="69"/>
        <v>0</v>
      </c>
      <c r="EK365" s="66">
        <f t="shared" si="69"/>
        <v>0</v>
      </c>
      <c r="EL365" s="66">
        <f t="shared" si="69"/>
        <v>0</v>
      </c>
      <c r="EM365" s="66">
        <f t="shared" si="69"/>
        <v>0</v>
      </c>
      <c r="EN365" s="66">
        <f t="shared" si="69"/>
        <v>0</v>
      </c>
      <c r="EO365" s="66">
        <f t="shared" si="69"/>
        <v>0</v>
      </c>
      <c r="EP365" s="66">
        <f t="shared" si="69"/>
        <v>0</v>
      </c>
      <c r="EQ365" s="66">
        <f t="shared" si="69"/>
        <v>0</v>
      </c>
      <c r="ER365" s="66">
        <f t="shared" si="69"/>
        <v>0</v>
      </c>
      <c r="ES365" s="66">
        <f t="shared" si="69"/>
        <v>0</v>
      </c>
      <c r="ET365" s="66">
        <f t="shared" si="69"/>
        <v>0</v>
      </c>
      <c r="EU365" s="66">
        <f t="shared" si="69"/>
        <v>0</v>
      </c>
      <c r="EV365" s="66">
        <f t="shared" si="69"/>
        <v>0</v>
      </c>
      <c r="EW365" s="66">
        <f t="shared" si="69"/>
        <v>0</v>
      </c>
      <c r="EX365" s="66">
        <f t="shared" si="69"/>
        <v>0</v>
      </c>
      <c r="EY365" s="66">
        <f t="shared" si="69"/>
        <v>0</v>
      </c>
      <c r="EZ365" s="66">
        <f t="shared" si="69"/>
        <v>0</v>
      </c>
      <c r="FA365" s="66">
        <f t="shared" si="69"/>
        <v>0</v>
      </c>
      <c r="FB365" s="66">
        <f t="shared" si="69"/>
        <v>0</v>
      </c>
      <c r="FC365" s="66">
        <f t="shared" si="69"/>
        <v>0</v>
      </c>
      <c r="FD365" s="66">
        <f t="shared" si="69"/>
        <v>0</v>
      </c>
      <c r="FE365" s="66">
        <f t="shared" si="69"/>
        <v>0</v>
      </c>
      <c r="FF365" s="66">
        <f t="shared" si="69"/>
        <v>0</v>
      </c>
      <c r="FG365" s="66">
        <f t="shared" si="69"/>
        <v>0</v>
      </c>
      <c r="FH365" s="66">
        <f t="shared" si="69"/>
        <v>0</v>
      </c>
      <c r="FI365" s="66">
        <f t="shared" si="69"/>
        <v>0</v>
      </c>
      <c r="FJ365" s="66">
        <f t="shared" si="69"/>
        <v>0</v>
      </c>
      <c r="FK365" s="66">
        <f t="shared" si="69"/>
        <v>0</v>
      </c>
      <c r="FL365" s="66">
        <f t="shared" si="69"/>
        <v>0</v>
      </c>
    </row>
    <row r="366" spans="2:168">
      <c r="B366" s="123" t="s">
        <v>586</v>
      </c>
      <c r="C366" s="124" t="s">
        <v>230</v>
      </c>
      <c r="D366" s="124" t="s">
        <v>231</v>
      </c>
      <c r="E366" s="66">
        <f t="shared" si="58"/>
        <v>0</v>
      </c>
      <c r="F366" s="66">
        <f t="shared" si="71"/>
        <v>0</v>
      </c>
      <c r="G366" s="66">
        <f t="shared" si="71"/>
        <v>0</v>
      </c>
      <c r="H366" s="66">
        <f t="shared" si="71"/>
        <v>0</v>
      </c>
      <c r="I366" s="66">
        <f t="shared" si="71"/>
        <v>0</v>
      </c>
      <c r="J366" s="66">
        <f t="shared" si="71"/>
        <v>0</v>
      </c>
      <c r="K366" s="66">
        <f t="shared" si="71"/>
        <v>0</v>
      </c>
      <c r="L366" s="66">
        <f t="shared" si="71"/>
        <v>0</v>
      </c>
      <c r="M366" s="66">
        <f t="shared" si="71"/>
        <v>0</v>
      </c>
      <c r="N366" s="66">
        <f t="shared" si="71"/>
        <v>0</v>
      </c>
      <c r="O366" s="66">
        <f t="shared" si="71"/>
        <v>0</v>
      </c>
      <c r="P366" s="66">
        <f t="shared" si="71"/>
        <v>0</v>
      </c>
      <c r="Q366" s="66">
        <f t="shared" si="71"/>
        <v>0</v>
      </c>
      <c r="R366" s="66">
        <f t="shared" si="71"/>
        <v>0</v>
      </c>
      <c r="S366" s="66">
        <f t="shared" si="71"/>
        <v>0</v>
      </c>
      <c r="T366" s="66">
        <f t="shared" si="71"/>
        <v>0</v>
      </c>
      <c r="U366" s="66">
        <f t="shared" si="71"/>
        <v>0</v>
      </c>
      <c r="V366" s="66">
        <f t="shared" si="71"/>
        <v>0</v>
      </c>
      <c r="W366" s="66">
        <f t="shared" si="71"/>
        <v>0</v>
      </c>
      <c r="X366" s="66">
        <f t="shared" si="71"/>
        <v>0</v>
      </c>
      <c r="Y366" s="66">
        <f t="shared" si="71"/>
        <v>0</v>
      </c>
      <c r="Z366" s="66">
        <f t="shared" si="71"/>
        <v>0</v>
      </c>
      <c r="AA366" s="66">
        <f t="shared" si="71"/>
        <v>0</v>
      </c>
      <c r="AB366" s="66">
        <f t="shared" si="71"/>
        <v>0</v>
      </c>
      <c r="AC366" s="66">
        <f t="shared" si="71"/>
        <v>0</v>
      </c>
      <c r="AD366" s="66">
        <f t="shared" si="71"/>
        <v>0</v>
      </c>
      <c r="AE366" s="66">
        <f t="shared" si="71"/>
        <v>0</v>
      </c>
      <c r="AF366" s="66">
        <f t="shared" si="71"/>
        <v>0</v>
      </c>
      <c r="AG366" s="66">
        <f t="shared" si="71"/>
        <v>0</v>
      </c>
      <c r="AH366" s="66">
        <f t="shared" si="71"/>
        <v>0</v>
      </c>
      <c r="AI366" s="66">
        <f t="shared" si="71"/>
        <v>0</v>
      </c>
      <c r="AJ366" s="66">
        <f t="shared" si="71"/>
        <v>0</v>
      </c>
      <c r="AK366" s="66">
        <f t="shared" si="71"/>
        <v>0</v>
      </c>
      <c r="AL366" s="66">
        <f t="shared" si="71"/>
        <v>0</v>
      </c>
      <c r="AM366" s="66">
        <f t="shared" si="71"/>
        <v>0</v>
      </c>
      <c r="AN366" s="66">
        <f t="shared" si="71"/>
        <v>0</v>
      </c>
      <c r="AO366" s="66">
        <f t="shared" si="71"/>
        <v>0</v>
      </c>
      <c r="AP366" s="66">
        <f t="shared" si="71"/>
        <v>0</v>
      </c>
      <c r="AQ366" s="66">
        <f t="shared" si="71"/>
        <v>0</v>
      </c>
      <c r="AR366" s="66">
        <f t="shared" si="71"/>
        <v>0</v>
      </c>
      <c r="AS366" s="66">
        <f t="shared" si="71"/>
        <v>0</v>
      </c>
      <c r="AT366" s="66">
        <f t="shared" si="71"/>
        <v>0</v>
      </c>
      <c r="AU366" s="66">
        <f t="shared" si="71"/>
        <v>0</v>
      </c>
      <c r="AV366" s="66">
        <f t="shared" si="71"/>
        <v>0</v>
      </c>
      <c r="AW366" s="66">
        <f t="shared" si="71"/>
        <v>0</v>
      </c>
      <c r="AX366" s="66">
        <f t="shared" si="71"/>
        <v>0</v>
      </c>
      <c r="AY366" s="66">
        <f t="shared" si="71"/>
        <v>0</v>
      </c>
      <c r="AZ366" s="66">
        <f t="shared" si="71"/>
        <v>0</v>
      </c>
      <c r="BA366" s="66">
        <f t="shared" si="71"/>
        <v>0</v>
      </c>
      <c r="BB366" s="66">
        <f t="shared" si="71"/>
        <v>0</v>
      </c>
      <c r="BC366" s="66">
        <f t="shared" si="71"/>
        <v>0</v>
      </c>
      <c r="BD366" s="66">
        <f t="shared" si="71"/>
        <v>0</v>
      </c>
      <c r="BE366" s="66">
        <f t="shared" si="71"/>
        <v>0</v>
      </c>
      <c r="BF366" s="66">
        <f t="shared" si="71"/>
        <v>0</v>
      </c>
      <c r="BG366" s="66">
        <f t="shared" si="71"/>
        <v>0</v>
      </c>
      <c r="BH366" s="66">
        <f t="shared" si="71"/>
        <v>0</v>
      </c>
      <c r="BI366" s="66">
        <f t="shared" si="71"/>
        <v>0</v>
      </c>
      <c r="BJ366" s="66">
        <f t="shared" si="71"/>
        <v>0</v>
      </c>
      <c r="BK366" s="66">
        <f t="shared" si="71"/>
        <v>0</v>
      </c>
      <c r="BL366" s="66">
        <f t="shared" si="71"/>
        <v>0</v>
      </c>
      <c r="BM366" s="66">
        <f t="shared" si="71"/>
        <v>0</v>
      </c>
      <c r="BN366" s="66">
        <f t="shared" si="71"/>
        <v>0</v>
      </c>
      <c r="BO366" s="66">
        <f t="shared" si="71"/>
        <v>0</v>
      </c>
      <c r="BP366" s="66">
        <f t="shared" si="71"/>
        <v>0</v>
      </c>
      <c r="BQ366" s="66">
        <f t="shared" si="71"/>
        <v>0</v>
      </c>
      <c r="BR366" s="66">
        <f t="shared" si="70"/>
        <v>0</v>
      </c>
      <c r="BS366" s="66">
        <f t="shared" si="70"/>
        <v>0</v>
      </c>
      <c r="BT366" s="66">
        <f t="shared" si="70"/>
        <v>0</v>
      </c>
      <c r="BU366" s="66">
        <f t="shared" si="70"/>
        <v>0</v>
      </c>
      <c r="BV366" s="66">
        <f t="shared" si="70"/>
        <v>0</v>
      </c>
      <c r="BW366" s="66">
        <f t="shared" si="70"/>
        <v>0</v>
      </c>
      <c r="BX366" s="66">
        <f t="shared" si="70"/>
        <v>0</v>
      </c>
      <c r="BY366" s="66">
        <f t="shared" si="70"/>
        <v>0</v>
      </c>
      <c r="BZ366" s="66">
        <f t="shared" si="70"/>
        <v>0</v>
      </c>
      <c r="CA366" s="66">
        <f t="shared" si="70"/>
        <v>0</v>
      </c>
      <c r="CB366" s="66">
        <f t="shared" si="70"/>
        <v>0</v>
      </c>
      <c r="CC366" s="66">
        <f t="shared" si="70"/>
        <v>0</v>
      </c>
      <c r="CD366" s="66">
        <f t="shared" si="70"/>
        <v>0</v>
      </c>
      <c r="CE366" s="66">
        <f t="shared" si="70"/>
        <v>0</v>
      </c>
      <c r="CF366" s="66">
        <f t="shared" si="70"/>
        <v>0</v>
      </c>
      <c r="CG366" s="66">
        <f t="shared" si="70"/>
        <v>0</v>
      </c>
      <c r="CH366" s="66">
        <f t="shared" si="70"/>
        <v>0</v>
      </c>
      <c r="CI366" s="66">
        <f t="shared" si="70"/>
        <v>0</v>
      </c>
      <c r="CJ366" s="66">
        <f t="shared" si="70"/>
        <v>0</v>
      </c>
      <c r="CK366" s="66">
        <f t="shared" si="70"/>
        <v>0</v>
      </c>
      <c r="CL366" s="66">
        <f t="shared" si="70"/>
        <v>0</v>
      </c>
      <c r="CM366" s="66">
        <f t="shared" si="70"/>
        <v>0</v>
      </c>
      <c r="CN366" s="66">
        <f t="shared" si="70"/>
        <v>0</v>
      </c>
      <c r="CO366" s="66">
        <f t="shared" si="70"/>
        <v>0</v>
      </c>
      <c r="CP366" s="66">
        <f t="shared" si="70"/>
        <v>0</v>
      </c>
      <c r="CQ366" s="66">
        <f t="shared" si="70"/>
        <v>0</v>
      </c>
      <c r="CR366" s="66">
        <f t="shared" si="70"/>
        <v>0</v>
      </c>
      <c r="CS366" s="66">
        <f t="shared" si="70"/>
        <v>0</v>
      </c>
      <c r="CT366" s="66">
        <f t="shared" si="70"/>
        <v>0</v>
      </c>
      <c r="CU366" s="66">
        <f t="shared" si="70"/>
        <v>0</v>
      </c>
      <c r="CV366" s="66">
        <f t="shared" si="70"/>
        <v>0</v>
      </c>
      <c r="CW366" s="66">
        <f t="shared" si="70"/>
        <v>0</v>
      </c>
      <c r="CX366" s="66">
        <f t="shared" si="70"/>
        <v>0</v>
      </c>
      <c r="CY366" s="66">
        <f t="shared" si="70"/>
        <v>0</v>
      </c>
      <c r="CZ366" s="66">
        <f t="shared" si="70"/>
        <v>0</v>
      </c>
      <c r="DA366" s="66">
        <f t="shared" si="70"/>
        <v>0</v>
      </c>
      <c r="DB366" s="66">
        <f t="shared" si="70"/>
        <v>0</v>
      </c>
      <c r="DC366" s="66">
        <f t="shared" si="70"/>
        <v>0</v>
      </c>
      <c r="DD366" s="66">
        <f t="shared" si="70"/>
        <v>0</v>
      </c>
      <c r="DE366" s="66">
        <f t="shared" si="70"/>
        <v>0</v>
      </c>
      <c r="DF366" s="66">
        <f t="shared" si="70"/>
        <v>0</v>
      </c>
      <c r="DG366" s="66">
        <f t="shared" si="70"/>
        <v>0</v>
      </c>
      <c r="DH366" s="66">
        <f t="shared" si="70"/>
        <v>0</v>
      </c>
      <c r="DI366" s="66">
        <f t="shared" si="70"/>
        <v>0</v>
      </c>
      <c r="DJ366" s="66">
        <f t="shared" si="70"/>
        <v>0</v>
      </c>
      <c r="DK366" s="66">
        <f t="shared" si="70"/>
        <v>0</v>
      </c>
      <c r="DL366" s="66">
        <f t="shared" si="70"/>
        <v>0</v>
      </c>
      <c r="DM366" s="66">
        <f t="shared" si="70"/>
        <v>0</v>
      </c>
      <c r="DN366" s="66">
        <f t="shared" si="70"/>
        <v>0</v>
      </c>
      <c r="DO366" s="66">
        <f t="shared" si="70"/>
        <v>0</v>
      </c>
      <c r="DP366" s="66">
        <f t="shared" si="70"/>
        <v>0</v>
      </c>
      <c r="DQ366" s="66">
        <f t="shared" si="70"/>
        <v>0</v>
      </c>
      <c r="DR366" s="66">
        <f t="shared" si="70"/>
        <v>0</v>
      </c>
      <c r="DS366" s="66">
        <f t="shared" si="70"/>
        <v>0</v>
      </c>
      <c r="DT366" s="66">
        <f t="shared" si="70"/>
        <v>0</v>
      </c>
      <c r="DU366" s="66">
        <f t="shared" si="70"/>
        <v>0</v>
      </c>
      <c r="DV366" s="66">
        <f t="shared" si="70"/>
        <v>0</v>
      </c>
      <c r="DW366" s="66">
        <f t="shared" si="70"/>
        <v>0</v>
      </c>
      <c r="DX366" s="66">
        <f t="shared" si="70"/>
        <v>0</v>
      </c>
      <c r="DY366" s="66">
        <f t="shared" si="70"/>
        <v>0</v>
      </c>
      <c r="DZ366" s="66">
        <f t="shared" si="70"/>
        <v>0</v>
      </c>
      <c r="EA366" s="66">
        <f t="shared" si="70"/>
        <v>0</v>
      </c>
      <c r="EB366" s="66">
        <f t="shared" si="70"/>
        <v>0</v>
      </c>
      <c r="EC366" s="66">
        <f t="shared" si="61"/>
        <v>0</v>
      </c>
      <c r="ED366" s="66">
        <f t="shared" si="59"/>
        <v>0</v>
      </c>
      <c r="EE366" s="66">
        <f t="shared" si="59"/>
        <v>0</v>
      </c>
      <c r="EF366" s="66">
        <f t="shared" si="69"/>
        <v>0</v>
      </c>
      <c r="EG366" s="66">
        <f t="shared" si="69"/>
        <v>0</v>
      </c>
      <c r="EH366" s="66">
        <f t="shared" si="69"/>
        <v>0</v>
      </c>
      <c r="EI366" s="66">
        <f t="shared" si="69"/>
        <v>0</v>
      </c>
      <c r="EJ366" s="66">
        <f t="shared" si="69"/>
        <v>0</v>
      </c>
      <c r="EK366" s="66">
        <f t="shared" si="69"/>
        <v>0</v>
      </c>
      <c r="EL366" s="66">
        <f t="shared" si="69"/>
        <v>0</v>
      </c>
      <c r="EM366" s="66">
        <f t="shared" si="69"/>
        <v>0</v>
      </c>
      <c r="EN366" s="66">
        <f t="shared" si="69"/>
        <v>0</v>
      </c>
      <c r="EO366" s="66">
        <f t="shared" si="69"/>
        <v>0</v>
      </c>
      <c r="EP366" s="66">
        <f t="shared" si="69"/>
        <v>0</v>
      </c>
      <c r="EQ366" s="66">
        <f t="shared" si="69"/>
        <v>0</v>
      </c>
      <c r="ER366" s="66">
        <f t="shared" si="69"/>
        <v>0</v>
      </c>
      <c r="ES366" s="66">
        <f t="shared" si="69"/>
        <v>0</v>
      </c>
      <c r="ET366" s="66">
        <f t="shared" si="69"/>
        <v>0</v>
      </c>
      <c r="EU366" s="66">
        <f t="shared" si="69"/>
        <v>0</v>
      </c>
      <c r="EV366" s="66">
        <f t="shared" si="69"/>
        <v>0</v>
      </c>
      <c r="EW366" s="66">
        <f t="shared" si="69"/>
        <v>0</v>
      </c>
      <c r="EX366" s="66">
        <f t="shared" si="69"/>
        <v>0</v>
      </c>
      <c r="EY366" s="66">
        <f t="shared" si="69"/>
        <v>0</v>
      </c>
      <c r="EZ366" s="66">
        <f t="shared" si="69"/>
        <v>0</v>
      </c>
      <c r="FA366" s="66">
        <f t="shared" si="69"/>
        <v>0</v>
      </c>
      <c r="FB366" s="66">
        <f t="shared" si="69"/>
        <v>0</v>
      </c>
      <c r="FC366" s="66">
        <f t="shared" si="69"/>
        <v>0</v>
      </c>
      <c r="FD366" s="66">
        <f t="shared" si="69"/>
        <v>0</v>
      </c>
      <c r="FE366" s="66">
        <f t="shared" si="69"/>
        <v>0</v>
      </c>
      <c r="FF366" s="66">
        <f t="shared" si="69"/>
        <v>0</v>
      </c>
      <c r="FG366" s="66">
        <f t="shared" si="69"/>
        <v>0</v>
      </c>
      <c r="FH366" s="66">
        <f t="shared" si="69"/>
        <v>0</v>
      </c>
      <c r="FI366" s="66">
        <f t="shared" si="69"/>
        <v>0</v>
      </c>
      <c r="FJ366" s="66">
        <f t="shared" si="69"/>
        <v>0</v>
      </c>
      <c r="FK366" s="66">
        <f t="shared" si="69"/>
        <v>0</v>
      </c>
      <c r="FL366" s="66">
        <f t="shared" si="69"/>
        <v>0</v>
      </c>
    </row>
    <row r="367" spans="2:168">
      <c r="B367" s="123" t="s">
        <v>587</v>
      </c>
      <c r="C367" s="124" t="s">
        <v>232</v>
      </c>
      <c r="D367" s="124" t="s">
        <v>233</v>
      </c>
      <c r="E367" s="66">
        <f t="shared" si="58"/>
        <v>0</v>
      </c>
      <c r="F367" s="66">
        <f t="shared" si="71"/>
        <v>0</v>
      </c>
      <c r="G367" s="66">
        <f t="shared" si="71"/>
        <v>0</v>
      </c>
      <c r="H367" s="66">
        <f t="shared" si="71"/>
        <v>0</v>
      </c>
      <c r="I367" s="66">
        <f t="shared" si="71"/>
        <v>0</v>
      </c>
      <c r="J367" s="66">
        <f t="shared" si="71"/>
        <v>0</v>
      </c>
      <c r="K367" s="66">
        <f t="shared" si="71"/>
        <v>0</v>
      </c>
      <c r="L367" s="66">
        <f t="shared" si="71"/>
        <v>0</v>
      </c>
      <c r="M367" s="66">
        <f t="shared" si="71"/>
        <v>0</v>
      </c>
      <c r="N367" s="66">
        <f t="shared" si="71"/>
        <v>0</v>
      </c>
      <c r="O367" s="66">
        <f t="shared" si="71"/>
        <v>0</v>
      </c>
      <c r="P367" s="66">
        <f t="shared" si="71"/>
        <v>0</v>
      </c>
      <c r="Q367" s="66">
        <f t="shared" si="71"/>
        <v>0</v>
      </c>
      <c r="R367" s="66">
        <f t="shared" si="71"/>
        <v>0</v>
      </c>
      <c r="S367" s="66">
        <f t="shared" si="71"/>
        <v>0</v>
      </c>
      <c r="T367" s="66">
        <f t="shared" si="71"/>
        <v>0</v>
      </c>
      <c r="U367" s="66">
        <f t="shared" si="71"/>
        <v>0</v>
      </c>
      <c r="V367" s="66">
        <f t="shared" si="71"/>
        <v>0</v>
      </c>
      <c r="W367" s="66">
        <f t="shared" si="71"/>
        <v>0</v>
      </c>
      <c r="X367" s="66">
        <f t="shared" si="71"/>
        <v>0</v>
      </c>
      <c r="Y367" s="66">
        <f t="shared" si="71"/>
        <v>0</v>
      </c>
      <c r="Z367" s="66">
        <f t="shared" si="71"/>
        <v>0</v>
      </c>
      <c r="AA367" s="66">
        <f t="shared" si="71"/>
        <v>0</v>
      </c>
      <c r="AB367" s="66">
        <f t="shared" si="71"/>
        <v>0</v>
      </c>
      <c r="AC367" s="66">
        <f t="shared" si="71"/>
        <v>0</v>
      </c>
      <c r="AD367" s="66">
        <f t="shared" si="71"/>
        <v>0</v>
      </c>
      <c r="AE367" s="66">
        <f t="shared" si="71"/>
        <v>0</v>
      </c>
      <c r="AF367" s="66">
        <f t="shared" si="71"/>
        <v>0</v>
      </c>
      <c r="AG367" s="66">
        <f t="shared" si="71"/>
        <v>0</v>
      </c>
      <c r="AH367" s="66">
        <f t="shared" si="71"/>
        <v>0</v>
      </c>
      <c r="AI367" s="66">
        <f t="shared" si="71"/>
        <v>0</v>
      </c>
      <c r="AJ367" s="66">
        <f t="shared" si="71"/>
        <v>0</v>
      </c>
      <c r="AK367" s="66">
        <f t="shared" si="71"/>
        <v>0</v>
      </c>
      <c r="AL367" s="66">
        <f t="shared" si="71"/>
        <v>0</v>
      </c>
      <c r="AM367" s="66">
        <f t="shared" si="71"/>
        <v>0</v>
      </c>
      <c r="AN367" s="66">
        <f t="shared" si="71"/>
        <v>0</v>
      </c>
      <c r="AO367" s="66">
        <f t="shared" si="71"/>
        <v>0</v>
      </c>
      <c r="AP367" s="66">
        <f t="shared" si="71"/>
        <v>0</v>
      </c>
      <c r="AQ367" s="66">
        <f t="shared" si="71"/>
        <v>0</v>
      </c>
      <c r="AR367" s="66">
        <f t="shared" si="71"/>
        <v>0</v>
      </c>
      <c r="AS367" s="66">
        <f t="shared" si="71"/>
        <v>0</v>
      </c>
      <c r="AT367" s="66">
        <f t="shared" si="71"/>
        <v>0</v>
      </c>
      <c r="AU367" s="66">
        <f t="shared" si="71"/>
        <v>0</v>
      </c>
      <c r="AV367" s="66">
        <f t="shared" si="71"/>
        <v>0</v>
      </c>
      <c r="AW367" s="66">
        <f t="shared" si="71"/>
        <v>0</v>
      </c>
      <c r="AX367" s="66">
        <f t="shared" si="71"/>
        <v>0</v>
      </c>
      <c r="AY367" s="66">
        <f t="shared" si="71"/>
        <v>0</v>
      </c>
      <c r="AZ367" s="66">
        <f t="shared" si="71"/>
        <v>0</v>
      </c>
      <c r="BA367" s="66">
        <f t="shared" si="71"/>
        <v>0</v>
      </c>
      <c r="BB367" s="66">
        <f t="shared" si="71"/>
        <v>0</v>
      </c>
      <c r="BC367" s="66">
        <f t="shared" si="71"/>
        <v>0</v>
      </c>
      <c r="BD367" s="66">
        <f t="shared" si="71"/>
        <v>0</v>
      </c>
      <c r="BE367" s="66">
        <f t="shared" si="71"/>
        <v>0</v>
      </c>
      <c r="BF367" s="66">
        <f t="shared" si="71"/>
        <v>0</v>
      </c>
      <c r="BG367" s="66">
        <f t="shared" si="71"/>
        <v>0</v>
      </c>
      <c r="BH367" s="66">
        <f t="shared" si="71"/>
        <v>0</v>
      </c>
      <c r="BI367" s="66">
        <f t="shared" si="71"/>
        <v>0</v>
      </c>
      <c r="BJ367" s="66">
        <f t="shared" si="71"/>
        <v>0</v>
      </c>
      <c r="BK367" s="66">
        <f t="shared" si="71"/>
        <v>0</v>
      </c>
      <c r="BL367" s="66">
        <f t="shared" si="71"/>
        <v>0</v>
      </c>
      <c r="BM367" s="66">
        <f t="shared" si="71"/>
        <v>0</v>
      </c>
      <c r="BN367" s="66">
        <f t="shared" si="71"/>
        <v>0</v>
      </c>
      <c r="BO367" s="66">
        <f t="shared" si="71"/>
        <v>0</v>
      </c>
      <c r="BP367" s="66">
        <f t="shared" si="71"/>
        <v>0</v>
      </c>
      <c r="BQ367" s="66">
        <f t="shared" ref="BQ367:EB370" si="72">BQ86-BQ242</f>
        <v>0</v>
      </c>
      <c r="BR367" s="66">
        <f t="shared" si="72"/>
        <v>0</v>
      </c>
      <c r="BS367" s="66">
        <f t="shared" si="72"/>
        <v>0</v>
      </c>
      <c r="BT367" s="66">
        <f t="shared" si="72"/>
        <v>0</v>
      </c>
      <c r="BU367" s="66">
        <f t="shared" si="72"/>
        <v>0</v>
      </c>
      <c r="BV367" s="66">
        <f t="shared" si="72"/>
        <v>0</v>
      </c>
      <c r="BW367" s="66">
        <f t="shared" si="72"/>
        <v>0</v>
      </c>
      <c r="BX367" s="66">
        <f t="shared" si="72"/>
        <v>0</v>
      </c>
      <c r="BY367" s="66">
        <f t="shared" si="72"/>
        <v>0</v>
      </c>
      <c r="BZ367" s="66">
        <f t="shared" si="72"/>
        <v>0</v>
      </c>
      <c r="CA367" s="66">
        <f t="shared" si="72"/>
        <v>0</v>
      </c>
      <c r="CB367" s="66">
        <f t="shared" si="72"/>
        <v>0</v>
      </c>
      <c r="CC367" s="66">
        <f t="shared" si="72"/>
        <v>0</v>
      </c>
      <c r="CD367" s="66">
        <f t="shared" si="72"/>
        <v>0</v>
      </c>
      <c r="CE367" s="66">
        <f t="shared" si="72"/>
        <v>0</v>
      </c>
      <c r="CF367" s="66">
        <f t="shared" si="72"/>
        <v>0</v>
      </c>
      <c r="CG367" s="66">
        <f t="shared" si="72"/>
        <v>0</v>
      </c>
      <c r="CH367" s="66">
        <f t="shared" si="72"/>
        <v>0</v>
      </c>
      <c r="CI367" s="66">
        <f t="shared" si="72"/>
        <v>0</v>
      </c>
      <c r="CJ367" s="66">
        <f t="shared" si="72"/>
        <v>0</v>
      </c>
      <c r="CK367" s="66">
        <f t="shared" si="72"/>
        <v>0</v>
      </c>
      <c r="CL367" s="66">
        <f t="shared" si="72"/>
        <v>0</v>
      </c>
      <c r="CM367" s="66">
        <f t="shared" si="72"/>
        <v>0</v>
      </c>
      <c r="CN367" s="66">
        <f t="shared" si="72"/>
        <v>0</v>
      </c>
      <c r="CO367" s="66">
        <f t="shared" si="72"/>
        <v>0</v>
      </c>
      <c r="CP367" s="66">
        <f t="shared" si="72"/>
        <v>0</v>
      </c>
      <c r="CQ367" s="66">
        <f t="shared" si="72"/>
        <v>0</v>
      </c>
      <c r="CR367" s="66">
        <f t="shared" si="72"/>
        <v>0</v>
      </c>
      <c r="CS367" s="66">
        <f t="shared" si="72"/>
        <v>0</v>
      </c>
      <c r="CT367" s="66">
        <f t="shared" si="72"/>
        <v>0</v>
      </c>
      <c r="CU367" s="66">
        <f t="shared" si="72"/>
        <v>0</v>
      </c>
      <c r="CV367" s="66">
        <f t="shared" si="72"/>
        <v>0</v>
      </c>
      <c r="CW367" s="66">
        <f t="shared" si="72"/>
        <v>0</v>
      </c>
      <c r="CX367" s="66">
        <f t="shared" si="72"/>
        <v>0</v>
      </c>
      <c r="CY367" s="66">
        <f t="shared" si="72"/>
        <v>0</v>
      </c>
      <c r="CZ367" s="66">
        <f t="shared" si="72"/>
        <v>0</v>
      </c>
      <c r="DA367" s="66">
        <f t="shared" si="72"/>
        <v>0</v>
      </c>
      <c r="DB367" s="66">
        <f t="shared" si="72"/>
        <v>0</v>
      </c>
      <c r="DC367" s="66">
        <f t="shared" si="72"/>
        <v>0</v>
      </c>
      <c r="DD367" s="66">
        <f t="shared" si="72"/>
        <v>0</v>
      </c>
      <c r="DE367" s="66">
        <f t="shared" si="72"/>
        <v>0</v>
      </c>
      <c r="DF367" s="66">
        <f t="shared" si="72"/>
        <v>0</v>
      </c>
      <c r="DG367" s="66">
        <f t="shared" si="72"/>
        <v>0</v>
      </c>
      <c r="DH367" s="66">
        <f t="shared" si="72"/>
        <v>0</v>
      </c>
      <c r="DI367" s="66">
        <f t="shared" si="72"/>
        <v>0</v>
      </c>
      <c r="DJ367" s="66">
        <f t="shared" si="72"/>
        <v>0</v>
      </c>
      <c r="DK367" s="66">
        <f t="shared" si="72"/>
        <v>0</v>
      </c>
      <c r="DL367" s="66">
        <f t="shared" si="72"/>
        <v>0</v>
      </c>
      <c r="DM367" s="66">
        <f t="shared" si="72"/>
        <v>0</v>
      </c>
      <c r="DN367" s="66">
        <f t="shared" si="72"/>
        <v>0</v>
      </c>
      <c r="DO367" s="66">
        <f t="shared" si="72"/>
        <v>0</v>
      </c>
      <c r="DP367" s="66">
        <f t="shared" si="72"/>
        <v>0</v>
      </c>
      <c r="DQ367" s="66">
        <f t="shared" si="72"/>
        <v>0</v>
      </c>
      <c r="DR367" s="66">
        <f t="shared" si="72"/>
        <v>0</v>
      </c>
      <c r="DS367" s="66">
        <f t="shared" si="72"/>
        <v>0</v>
      </c>
      <c r="DT367" s="66">
        <f t="shared" si="72"/>
        <v>0</v>
      </c>
      <c r="DU367" s="66">
        <f t="shared" si="72"/>
        <v>0</v>
      </c>
      <c r="DV367" s="66">
        <f t="shared" si="72"/>
        <v>0</v>
      </c>
      <c r="DW367" s="66">
        <f t="shared" si="72"/>
        <v>0</v>
      </c>
      <c r="DX367" s="66">
        <f t="shared" si="72"/>
        <v>0</v>
      </c>
      <c r="DY367" s="66">
        <f t="shared" si="72"/>
        <v>0</v>
      </c>
      <c r="DZ367" s="66">
        <f t="shared" si="72"/>
        <v>0</v>
      </c>
      <c r="EA367" s="66">
        <f t="shared" si="72"/>
        <v>0</v>
      </c>
      <c r="EB367" s="66">
        <f t="shared" si="72"/>
        <v>0</v>
      </c>
      <c r="EC367" s="66">
        <f t="shared" si="61"/>
        <v>0</v>
      </c>
      <c r="ED367" s="66">
        <f t="shared" ref="ED367:FL367" si="73">ED86-ED242</f>
        <v>0</v>
      </c>
      <c r="EE367" s="66">
        <f t="shared" si="73"/>
        <v>0</v>
      </c>
      <c r="EF367" s="66">
        <f t="shared" si="73"/>
        <v>0</v>
      </c>
      <c r="EG367" s="66">
        <f t="shared" si="73"/>
        <v>0</v>
      </c>
      <c r="EH367" s="66">
        <f t="shared" si="73"/>
        <v>0</v>
      </c>
      <c r="EI367" s="66">
        <f t="shared" si="73"/>
        <v>0</v>
      </c>
      <c r="EJ367" s="66">
        <f t="shared" si="73"/>
        <v>0</v>
      </c>
      <c r="EK367" s="66">
        <f t="shared" si="73"/>
        <v>0</v>
      </c>
      <c r="EL367" s="66">
        <f t="shared" si="73"/>
        <v>0</v>
      </c>
      <c r="EM367" s="66">
        <f t="shared" si="73"/>
        <v>0</v>
      </c>
      <c r="EN367" s="66">
        <f t="shared" si="73"/>
        <v>0</v>
      </c>
      <c r="EO367" s="66">
        <f t="shared" si="73"/>
        <v>0</v>
      </c>
      <c r="EP367" s="66">
        <f t="shared" si="73"/>
        <v>0</v>
      </c>
      <c r="EQ367" s="66">
        <f t="shared" si="73"/>
        <v>0</v>
      </c>
      <c r="ER367" s="66">
        <f t="shared" si="73"/>
        <v>0</v>
      </c>
      <c r="ES367" s="66">
        <f t="shared" si="73"/>
        <v>0</v>
      </c>
      <c r="ET367" s="66">
        <f t="shared" si="73"/>
        <v>0</v>
      </c>
      <c r="EU367" s="66">
        <f t="shared" si="73"/>
        <v>0</v>
      </c>
      <c r="EV367" s="66">
        <f t="shared" si="73"/>
        <v>0</v>
      </c>
      <c r="EW367" s="66">
        <f t="shared" si="73"/>
        <v>0</v>
      </c>
      <c r="EX367" s="66">
        <f t="shared" si="73"/>
        <v>0</v>
      </c>
      <c r="EY367" s="66">
        <f t="shared" si="73"/>
        <v>0</v>
      </c>
      <c r="EZ367" s="66">
        <f t="shared" si="73"/>
        <v>0</v>
      </c>
      <c r="FA367" s="66">
        <f t="shared" si="73"/>
        <v>0</v>
      </c>
      <c r="FB367" s="66">
        <f t="shared" si="73"/>
        <v>0</v>
      </c>
      <c r="FC367" s="66">
        <f t="shared" si="73"/>
        <v>0</v>
      </c>
      <c r="FD367" s="66">
        <f t="shared" si="73"/>
        <v>0</v>
      </c>
      <c r="FE367" s="66">
        <f t="shared" si="73"/>
        <v>0</v>
      </c>
      <c r="FF367" s="66">
        <f t="shared" si="73"/>
        <v>0</v>
      </c>
      <c r="FG367" s="66">
        <f t="shared" si="73"/>
        <v>0</v>
      </c>
      <c r="FH367" s="66">
        <f t="shared" si="73"/>
        <v>0</v>
      </c>
      <c r="FI367" s="66">
        <f t="shared" si="73"/>
        <v>0</v>
      </c>
      <c r="FJ367" s="66">
        <f t="shared" si="73"/>
        <v>0</v>
      </c>
      <c r="FK367" s="66">
        <f t="shared" si="73"/>
        <v>0</v>
      </c>
      <c r="FL367" s="66">
        <f t="shared" si="73"/>
        <v>0</v>
      </c>
    </row>
    <row r="368" spans="2:168">
      <c r="B368" s="123" t="s">
        <v>588</v>
      </c>
      <c r="C368" s="124" t="s">
        <v>234</v>
      </c>
      <c r="D368" s="124" t="s">
        <v>235</v>
      </c>
      <c r="E368" s="66">
        <f t="shared" si="58"/>
        <v>0</v>
      </c>
      <c r="F368" s="66">
        <f t="shared" ref="F368:BQ371" si="74">F87-F243</f>
        <v>0</v>
      </c>
      <c r="G368" s="66">
        <f t="shared" si="74"/>
        <v>0</v>
      </c>
      <c r="H368" s="66">
        <f t="shared" si="74"/>
        <v>0</v>
      </c>
      <c r="I368" s="66">
        <f t="shared" si="74"/>
        <v>0</v>
      </c>
      <c r="J368" s="66">
        <f t="shared" si="74"/>
        <v>0</v>
      </c>
      <c r="K368" s="66">
        <f t="shared" si="74"/>
        <v>0</v>
      </c>
      <c r="L368" s="66">
        <f t="shared" si="74"/>
        <v>0</v>
      </c>
      <c r="M368" s="66">
        <f t="shared" si="74"/>
        <v>0</v>
      </c>
      <c r="N368" s="66">
        <f t="shared" si="74"/>
        <v>0</v>
      </c>
      <c r="O368" s="66">
        <f t="shared" si="74"/>
        <v>0</v>
      </c>
      <c r="P368" s="66">
        <f t="shared" si="74"/>
        <v>0</v>
      </c>
      <c r="Q368" s="66">
        <f t="shared" si="74"/>
        <v>0</v>
      </c>
      <c r="R368" s="66">
        <f t="shared" si="74"/>
        <v>0</v>
      </c>
      <c r="S368" s="66">
        <f t="shared" si="74"/>
        <v>0</v>
      </c>
      <c r="T368" s="66">
        <f t="shared" si="74"/>
        <v>0</v>
      </c>
      <c r="U368" s="66">
        <f t="shared" si="74"/>
        <v>0</v>
      </c>
      <c r="V368" s="66">
        <f t="shared" si="74"/>
        <v>0</v>
      </c>
      <c r="W368" s="66">
        <f t="shared" si="74"/>
        <v>0</v>
      </c>
      <c r="X368" s="66">
        <f t="shared" si="74"/>
        <v>0</v>
      </c>
      <c r="Y368" s="66">
        <f t="shared" si="74"/>
        <v>0</v>
      </c>
      <c r="Z368" s="66">
        <f t="shared" si="74"/>
        <v>0</v>
      </c>
      <c r="AA368" s="66">
        <f t="shared" si="74"/>
        <v>0</v>
      </c>
      <c r="AB368" s="66">
        <f t="shared" si="74"/>
        <v>0</v>
      </c>
      <c r="AC368" s="66">
        <f t="shared" si="74"/>
        <v>0</v>
      </c>
      <c r="AD368" s="66">
        <f t="shared" si="74"/>
        <v>0</v>
      </c>
      <c r="AE368" s="66">
        <f t="shared" si="74"/>
        <v>0</v>
      </c>
      <c r="AF368" s="66">
        <f t="shared" si="74"/>
        <v>0</v>
      </c>
      <c r="AG368" s="66">
        <f t="shared" si="74"/>
        <v>0</v>
      </c>
      <c r="AH368" s="66">
        <f t="shared" si="74"/>
        <v>0</v>
      </c>
      <c r="AI368" s="66">
        <f t="shared" si="74"/>
        <v>0</v>
      </c>
      <c r="AJ368" s="66">
        <f t="shared" si="74"/>
        <v>0</v>
      </c>
      <c r="AK368" s="66">
        <f t="shared" si="74"/>
        <v>0</v>
      </c>
      <c r="AL368" s="66">
        <f t="shared" si="74"/>
        <v>0</v>
      </c>
      <c r="AM368" s="66">
        <f t="shared" si="74"/>
        <v>0</v>
      </c>
      <c r="AN368" s="66">
        <f t="shared" si="74"/>
        <v>0</v>
      </c>
      <c r="AO368" s="66">
        <f t="shared" si="74"/>
        <v>0</v>
      </c>
      <c r="AP368" s="66">
        <f t="shared" si="74"/>
        <v>0</v>
      </c>
      <c r="AQ368" s="66">
        <f t="shared" si="74"/>
        <v>0</v>
      </c>
      <c r="AR368" s="66">
        <f t="shared" si="74"/>
        <v>0</v>
      </c>
      <c r="AS368" s="66">
        <f t="shared" si="74"/>
        <v>0</v>
      </c>
      <c r="AT368" s="66">
        <f t="shared" si="74"/>
        <v>0</v>
      </c>
      <c r="AU368" s="66">
        <f t="shared" si="74"/>
        <v>0</v>
      </c>
      <c r="AV368" s="66">
        <f t="shared" si="74"/>
        <v>0</v>
      </c>
      <c r="AW368" s="66">
        <f t="shared" si="74"/>
        <v>0</v>
      </c>
      <c r="AX368" s="66">
        <f t="shared" si="74"/>
        <v>0</v>
      </c>
      <c r="AY368" s="66">
        <f t="shared" si="74"/>
        <v>0</v>
      </c>
      <c r="AZ368" s="66">
        <f t="shared" si="74"/>
        <v>0</v>
      </c>
      <c r="BA368" s="66">
        <f t="shared" si="74"/>
        <v>0</v>
      </c>
      <c r="BB368" s="66">
        <f t="shared" si="74"/>
        <v>0</v>
      </c>
      <c r="BC368" s="66">
        <f t="shared" si="74"/>
        <v>0</v>
      </c>
      <c r="BD368" s="66">
        <f t="shared" si="74"/>
        <v>0</v>
      </c>
      <c r="BE368" s="66">
        <f t="shared" si="74"/>
        <v>0</v>
      </c>
      <c r="BF368" s="66">
        <f t="shared" si="74"/>
        <v>0</v>
      </c>
      <c r="BG368" s="66">
        <f t="shared" si="74"/>
        <v>0</v>
      </c>
      <c r="BH368" s="66">
        <f t="shared" si="74"/>
        <v>0</v>
      </c>
      <c r="BI368" s="66">
        <f t="shared" si="74"/>
        <v>0</v>
      </c>
      <c r="BJ368" s="66">
        <f t="shared" si="74"/>
        <v>0</v>
      </c>
      <c r="BK368" s="66">
        <f t="shared" si="74"/>
        <v>0</v>
      </c>
      <c r="BL368" s="66">
        <f t="shared" si="74"/>
        <v>0</v>
      </c>
      <c r="BM368" s="66">
        <f t="shared" si="74"/>
        <v>0</v>
      </c>
      <c r="BN368" s="66">
        <f t="shared" si="74"/>
        <v>0</v>
      </c>
      <c r="BO368" s="66">
        <f t="shared" si="74"/>
        <v>0</v>
      </c>
      <c r="BP368" s="66">
        <f t="shared" si="74"/>
        <v>0</v>
      </c>
      <c r="BQ368" s="66">
        <f t="shared" si="74"/>
        <v>0</v>
      </c>
      <c r="BR368" s="66">
        <f t="shared" si="72"/>
        <v>0</v>
      </c>
      <c r="BS368" s="66">
        <f t="shared" si="72"/>
        <v>0</v>
      </c>
      <c r="BT368" s="66">
        <f t="shared" si="72"/>
        <v>0</v>
      </c>
      <c r="BU368" s="66">
        <f t="shared" si="72"/>
        <v>0</v>
      </c>
      <c r="BV368" s="66">
        <f t="shared" si="72"/>
        <v>0</v>
      </c>
      <c r="BW368" s="66">
        <f t="shared" si="72"/>
        <v>0</v>
      </c>
      <c r="BX368" s="66">
        <f t="shared" si="72"/>
        <v>0</v>
      </c>
      <c r="BY368" s="66">
        <f t="shared" si="72"/>
        <v>0</v>
      </c>
      <c r="BZ368" s="66">
        <f t="shared" si="72"/>
        <v>0</v>
      </c>
      <c r="CA368" s="66">
        <f t="shared" si="72"/>
        <v>0</v>
      </c>
      <c r="CB368" s="66">
        <f t="shared" si="72"/>
        <v>0</v>
      </c>
      <c r="CC368" s="66">
        <f t="shared" si="72"/>
        <v>0</v>
      </c>
      <c r="CD368" s="66">
        <f t="shared" si="72"/>
        <v>0</v>
      </c>
      <c r="CE368" s="66">
        <f t="shared" si="72"/>
        <v>0</v>
      </c>
      <c r="CF368" s="66">
        <f t="shared" si="72"/>
        <v>0</v>
      </c>
      <c r="CG368" s="66">
        <f t="shared" si="72"/>
        <v>0</v>
      </c>
      <c r="CH368" s="66">
        <f t="shared" si="72"/>
        <v>0</v>
      </c>
      <c r="CI368" s="66">
        <f t="shared" si="72"/>
        <v>0</v>
      </c>
      <c r="CJ368" s="66">
        <f t="shared" si="72"/>
        <v>0</v>
      </c>
      <c r="CK368" s="66">
        <f t="shared" si="72"/>
        <v>0</v>
      </c>
      <c r="CL368" s="66">
        <f t="shared" si="72"/>
        <v>0</v>
      </c>
      <c r="CM368" s="66">
        <f t="shared" si="72"/>
        <v>0</v>
      </c>
      <c r="CN368" s="66">
        <f t="shared" si="72"/>
        <v>0</v>
      </c>
      <c r="CO368" s="66">
        <f t="shared" si="72"/>
        <v>0</v>
      </c>
      <c r="CP368" s="66">
        <f t="shared" si="72"/>
        <v>0</v>
      </c>
      <c r="CQ368" s="66">
        <f t="shared" si="72"/>
        <v>0</v>
      </c>
      <c r="CR368" s="66">
        <f t="shared" si="72"/>
        <v>0</v>
      </c>
      <c r="CS368" s="66">
        <f t="shared" si="72"/>
        <v>0</v>
      </c>
      <c r="CT368" s="66">
        <f t="shared" si="72"/>
        <v>0</v>
      </c>
      <c r="CU368" s="66">
        <f t="shared" si="72"/>
        <v>0</v>
      </c>
      <c r="CV368" s="66">
        <f t="shared" si="72"/>
        <v>0</v>
      </c>
      <c r="CW368" s="66">
        <f t="shared" si="72"/>
        <v>0</v>
      </c>
      <c r="CX368" s="66">
        <f t="shared" si="72"/>
        <v>0</v>
      </c>
      <c r="CY368" s="66">
        <f t="shared" si="72"/>
        <v>0</v>
      </c>
      <c r="CZ368" s="66">
        <f t="shared" si="72"/>
        <v>0</v>
      </c>
      <c r="DA368" s="66">
        <f t="shared" si="72"/>
        <v>0</v>
      </c>
      <c r="DB368" s="66">
        <f t="shared" si="72"/>
        <v>0</v>
      </c>
      <c r="DC368" s="66">
        <f t="shared" si="72"/>
        <v>0</v>
      </c>
      <c r="DD368" s="66">
        <f t="shared" si="72"/>
        <v>0</v>
      </c>
      <c r="DE368" s="66">
        <f t="shared" si="72"/>
        <v>0</v>
      </c>
      <c r="DF368" s="66">
        <f t="shared" si="72"/>
        <v>0</v>
      </c>
      <c r="DG368" s="66">
        <f t="shared" si="72"/>
        <v>0</v>
      </c>
      <c r="DH368" s="66">
        <f t="shared" si="72"/>
        <v>0</v>
      </c>
      <c r="DI368" s="66">
        <f t="shared" si="72"/>
        <v>0</v>
      </c>
      <c r="DJ368" s="66">
        <f t="shared" si="72"/>
        <v>0</v>
      </c>
      <c r="DK368" s="66">
        <f t="shared" si="72"/>
        <v>0</v>
      </c>
      <c r="DL368" s="66">
        <f t="shared" si="72"/>
        <v>0</v>
      </c>
      <c r="DM368" s="66">
        <f t="shared" si="72"/>
        <v>0</v>
      </c>
      <c r="DN368" s="66">
        <f t="shared" si="72"/>
        <v>0</v>
      </c>
      <c r="DO368" s="66">
        <f t="shared" si="72"/>
        <v>0</v>
      </c>
      <c r="DP368" s="66">
        <f t="shared" si="72"/>
        <v>0</v>
      </c>
      <c r="DQ368" s="66">
        <f t="shared" si="72"/>
        <v>0</v>
      </c>
      <c r="DR368" s="66">
        <f t="shared" si="72"/>
        <v>0</v>
      </c>
      <c r="DS368" s="66">
        <f t="shared" si="72"/>
        <v>0</v>
      </c>
      <c r="DT368" s="66">
        <f t="shared" si="72"/>
        <v>0</v>
      </c>
      <c r="DU368" s="66">
        <f t="shared" si="72"/>
        <v>0</v>
      </c>
      <c r="DV368" s="66">
        <f t="shared" si="72"/>
        <v>0</v>
      </c>
      <c r="DW368" s="66">
        <f t="shared" si="72"/>
        <v>0</v>
      </c>
      <c r="DX368" s="66">
        <f t="shared" si="72"/>
        <v>0</v>
      </c>
      <c r="DY368" s="66">
        <f t="shared" si="72"/>
        <v>0</v>
      </c>
      <c r="DZ368" s="66">
        <f t="shared" si="72"/>
        <v>0</v>
      </c>
      <c r="EA368" s="66">
        <f t="shared" si="72"/>
        <v>0</v>
      </c>
      <c r="EB368" s="66">
        <f t="shared" si="72"/>
        <v>0</v>
      </c>
      <c r="EC368" s="66">
        <f t="shared" ref="EC368:FL375" si="75">EC87-EC243</f>
        <v>0</v>
      </c>
      <c r="ED368" s="66">
        <f t="shared" si="75"/>
        <v>0</v>
      </c>
      <c r="EE368" s="66">
        <f t="shared" si="75"/>
        <v>0</v>
      </c>
      <c r="EF368" s="66">
        <f t="shared" si="75"/>
        <v>0</v>
      </c>
      <c r="EG368" s="66">
        <f t="shared" si="75"/>
        <v>0</v>
      </c>
      <c r="EH368" s="66">
        <f t="shared" si="75"/>
        <v>0</v>
      </c>
      <c r="EI368" s="66">
        <f t="shared" si="75"/>
        <v>0</v>
      </c>
      <c r="EJ368" s="66">
        <f t="shared" si="75"/>
        <v>0</v>
      </c>
      <c r="EK368" s="66">
        <f t="shared" si="75"/>
        <v>0</v>
      </c>
      <c r="EL368" s="66">
        <f t="shared" si="75"/>
        <v>0</v>
      </c>
      <c r="EM368" s="66">
        <f t="shared" si="75"/>
        <v>0</v>
      </c>
      <c r="EN368" s="66">
        <f t="shared" si="75"/>
        <v>0</v>
      </c>
      <c r="EO368" s="66">
        <f t="shared" si="75"/>
        <v>0</v>
      </c>
      <c r="EP368" s="66">
        <f t="shared" si="75"/>
        <v>0</v>
      </c>
      <c r="EQ368" s="66">
        <f t="shared" si="75"/>
        <v>0</v>
      </c>
      <c r="ER368" s="66">
        <f t="shared" si="75"/>
        <v>0</v>
      </c>
      <c r="ES368" s="66">
        <f t="shared" si="75"/>
        <v>0</v>
      </c>
      <c r="ET368" s="66">
        <f t="shared" si="75"/>
        <v>0</v>
      </c>
      <c r="EU368" s="66">
        <f t="shared" si="75"/>
        <v>0</v>
      </c>
      <c r="EV368" s="66">
        <f t="shared" si="75"/>
        <v>0</v>
      </c>
      <c r="EW368" s="66">
        <f t="shared" si="75"/>
        <v>0</v>
      </c>
      <c r="EX368" s="66">
        <f t="shared" si="75"/>
        <v>0</v>
      </c>
      <c r="EY368" s="66">
        <f t="shared" si="75"/>
        <v>0</v>
      </c>
      <c r="EZ368" s="66">
        <f t="shared" si="75"/>
        <v>0</v>
      </c>
      <c r="FA368" s="66">
        <f t="shared" si="75"/>
        <v>0</v>
      </c>
      <c r="FB368" s="66">
        <f t="shared" si="75"/>
        <v>0</v>
      </c>
      <c r="FC368" s="66">
        <f t="shared" si="75"/>
        <v>0</v>
      </c>
      <c r="FD368" s="66">
        <f t="shared" si="75"/>
        <v>0</v>
      </c>
      <c r="FE368" s="66">
        <f t="shared" si="75"/>
        <v>0</v>
      </c>
      <c r="FF368" s="66">
        <f t="shared" si="75"/>
        <v>0</v>
      </c>
      <c r="FG368" s="66">
        <f t="shared" si="75"/>
        <v>0</v>
      </c>
      <c r="FH368" s="66">
        <f t="shared" si="75"/>
        <v>0</v>
      </c>
      <c r="FI368" s="66">
        <f t="shared" si="75"/>
        <v>0</v>
      </c>
      <c r="FJ368" s="66">
        <f t="shared" si="75"/>
        <v>0</v>
      </c>
      <c r="FK368" s="66">
        <f t="shared" si="75"/>
        <v>0</v>
      </c>
      <c r="FL368" s="66">
        <f t="shared" si="75"/>
        <v>0</v>
      </c>
    </row>
    <row r="369" spans="2:168">
      <c r="B369" s="123" t="s">
        <v>589</v>
      </c>
      <c r="C369" s="124" t="s">
        <v>236</v>
      </c>
      <c r="D369" s="124" t="s">
        <v>237</v>
      </c>
      <c r="E369" s="66">
        <f t="shared" si="58"/>
        <v>0</v>
      </c>
      <c r="F369" s="66">
        <f t="shared" si="74"/>
        <v>0</v>
      </c>
      <c r="G369" s="66">
        <f t="shared" si="74"/>
        <v>0</v>
      </c>
      <c r="H369" s="66">
        <f t="shared" si="74"/>
        <v>0</v>
      </c>
      <c r="I369" s="66">
        <f t="shared" si="74"/>
        <v>0</v>
      </c>
      <c r="J369" s="66">
        <f t="shared" si="74"/>
        <v>0</v>
      </c>
      <c r="K369" s="66">
        <f t="shared" si="74"/>
        <v>0</v>
      </c>
      <c r="L369" s="66">
        <f t="shared" si="74"/>
        <v>0</v>
      </c>
      <c r="M369" s="66">
        <f t="shared" si="74"/>
        <v>0</v>
      </c>
      <c r="N369" s="66">
        <f t="shared" si="74"/>
        <v>0</v>
      </c>
      <c r="O369" s="66">
        <f t="shared" si="74"/>
        <v>0</v>
      </c>
      <c r="P369" s="66">
        <f t="shared" si="74"/>
        <v>0</v>
      </c>
      <c r="Q369" s="66">
        <f t="shared" si="74"/>
        <v>0</v>
      </c>
      <c r="R369" s="66">
        <f t="shared" si="74"/>
        <v>0</v>
      </c>
      <c r="S369" s="66">
        <f t="shared" si="74"/>
        <v>0</v>
      </c>
      <c r="T369" s="66">
        <f t="shared" si="74"/>
        <v>0</v>
      </c>
      <c r="U369" s="66">
        <f t="shared" si="74"/>
        <v>0</v>
      </c>
      <c r="V369" s="66">
        <f t="shared" si="74"/>
        <v>0</v>
      </c>
      <c r="W369" s="66">
        <f t="shared" si="74"/>
        <v>0</v>
      </c>
      <c r="X369" s="66">
        <f t="shared" si="74"/>
        <v>0</v>
      </c>
      <c r="Y369" s="66">
        <f t="shared" si="74"/>
        <v>0</v>
      </c>
      <c r="Z369" s="66">
        <f t="shared" si="74"/>
        <v>0</v>
      </c>
      <c r="AA369" s="66">
        <f t="shared" si="74"/>
        <v>0</v>
      </c>
      <c r="AB369" s="66">
        <f t="shared" si="74"/>
        <v>0</v>
      </c>
      <c r="AC369" s="66">
        <f t="shared" si="74"/>
        <v>0</v>
      </c>
      <c r="AD369" s="66">
        <f t="shared" si="74"/>
        <v>0</v>
      </c>
      <c r="AE369" s="66">
        <f t="shared" si="74"/>
        <v>0</v>
      </c>
      <c r="AF369" s="66">
        <f t="shared" si="74"/>
        <v>0</v>
      </c>
      <c r="AG369" s="66">
        <f t="shared" si="74"/>
        <v>0</v>
      </c>
      <c r="AH369" s="66">
        <f t="shared" si="74"/>
        <v>0</v>
      </c>
      <c r="AI369" s="66">
        <f t="shared" si="74"/>
        <v>0</v>
      </c>
      <c r="AJ369" s="66">
        <f t="shared" si="74"/>
        <v>0</v>
      </c>
      <c r="AK369" s="66">
        <f t="shared" si="74"/>
        <v>0</v>
      </c>
      <c r="AL369" s="66">
        <f t="shared" si="74"/>
        <v>0</v>
      </c>
      <c r="AM369" s="66">
        <f t="shared" si="74"/>
        <v>0</v>
      </c>
      <c r="AN369" s="66">
        <f t="shared" si="74"/>
        <v>0</v>
      </c>
      <c r="AO369" s="66">
        <f t="shared" si="74"/>
        <v>0</v>
      </c>
      <c r="AP369" s="66">
        <f t="shared" si="74"/>
        <v>0</v>
      </c>
      <c r="AQ369" s="66">
        <f t="shared" si="74"/>
        <v>0</v>
      </c>
      <c r="AR369" s="66">
        <f t="shared" si="74"/>
        <v>0</v>
      </c>
      <c r="AS369" s="66">
        <f t="shared" si="74"/>
        <v>0</v>
      </c>
      <c r="AT369" s="66">
        <f t="shared" si="74"/>
        <v>0</v>
      </c>
      <c r="AU369" s="66">
        <f t="shared" si="74"/>
        <v>0</v>
      </c>
      <c r="AV369" s="66">
        <f t="shared" si="74"/>
        <v>0</v>
      </c>
      <c r="AW369" s="66">
        <f t="shared" si="74"/>
        <v>0</v>
      </c>
      <c r="AX369" s="66">
        <f t="shared" si="74"/>
        <v>0</v>
      </c>
      <c r="AY369" s="66">
        <f t="shared" si="74"/>
        <v>0</v>
      </c>
      <c r="AZ369" s="66">
        <f t="shared" si="74"/>
        <v>0</v>
      </c>
      <c r="BA369" s="66">
        <f t="shared" si="74"/>
        <v>0</v>
      </c>
      <c r="BB369" s="66">
        <f t="shared" si="74"/>
        <v>0</v>
      </c>
      <c r="BC369" s="66">
        <f t="shared" si="74"/>
        <v>0</v>
      </c>
      <c r="BD369" s="66">
        <f t="shared" si="74"/>
        <v>0</v>
      </c>
      <c r="BE369" s="66">
        <f t="shared" si="74"/>
        <v>0</v>
      </c>
      <c r="BF369" s="66">
        <f t="shared" si="74"/>
        <v>0</v>
      </c>
      <c r="BG369" s="66">
        <f t="shared" si="74"/>
        <v>0</v>
      </c>
      <c r="BH369" s="66">
        <f t="shared" si="74"/>
        <v>0</v>
      </c>
      <c r="BI369" s="66">
        <f t="shared" si="74"/>
        <v>0</v>
      </c>
      <c r="BJ369" s="66">
        <f t="shared" si="74"/>
        <v>0</v>
      </c>
      <c r="BK369" s="66">
        <f t="shared" si="74"/>
        <v>0</v>
      </c>
      <c r="BL369" s="66">
        <f t="shared" si="74"/>
        <v>0</v>
      </c>
      <c r="BM369" s="66">
        <f t="shared" si="74"/>
        <v>0</v>
      </c>
      <c r="BN369" s="66">
        <f t="shared" si="74"/>
        <v>0</v>
      </c>
      <c r="BO369" s="66">
        <f t="shared" si="74"/>
        <v>0</v>
      </c>
      <c r="BP369" s="66">
        <f t="shared" si="74"/>
        <v>0</v>
      </c>
      <c r="BQ369" s="66">
        <f t="shared" si="74"/>
        <v>0</v>
      </c>
      <c r="BR369" s="66">
        <f t="shared" si="72"/>
        <v>0</v>
      </c>
      <c r="BS369" s="66">
        <f t="shared" si="72"/>
        <v>0</v>
      </c>
      <c r="BT369" s="66">
        <f t="shared" si="72"/>
        <v>0</v>
      </c>
      <c r="BU369" s="66">
        <f t="shared" si="72"/>
        <v>0</v>
      </c>
      <c r="BV369" s="66">
        <f t="shared" si="72"/>
        <v>0</v>
      </c>
      <c r="BW369" s="66">
        <f t="shared" si="72"/>
        <v>0</v>
      </c>
      <c r="BX369" s="66">
        <f t="shared" si="72"/>
        <v>0</v>
      </c>
      <c r="BY369" s="66">
        <f t="shared" si="72"/>
        <v>0</v>
      </c>
      <c r="BZ369" s="66">
        <f t="shared" si="72"/>
        <v>0</v>
      </c>
      <c r="CA369" s="66">
        <f t="shared" si="72"/>
        <v>0</v>
      </c>
      <c r="CB369" s="66">
        <f t="shared" si="72"/>
        <v>0</v>
      </c>
      <c r="CC369" s="66">
        <f t="shared" si="72"/>
        <v>0</v>
      </c>
      <c r="CD369" s="66">
        <f t="shared" si="72"/>
        <v>0</v>
      </c>
      <c r="CE369" s="66">
        <f t="shared" si="72"/>
        <v>0</v>
      </c>
      <c r="CF369" s="66">
        <f t="shared" si="72"/>
        <v>0</v>
      </c>
      <c r="CG369" s="66">
        <f t="shared" si="72"/>
        <v>0</v>
      </c>
      <c r="CH369" s="66">
        <f t="shared" si="72"/>
        <v>0</v>
      </c>
      <c r="CI369" s="66">
        <f t="shared" si="72"/>
        <v>0</v>
      </c>
      <c r="CJ369" s="66">
        <f t="shared" si="72"/>
        <v>0</v>
      </c>
      <c r="CK369" s="66">
        <f t="shared" si="72"/>
        <v>0</v>
      </c>
      <c r="CL369" s="66">
        <f t="shared" si="72"/>
        <v>0</v>
      </c>
      <c r="CM369" s="66">
        <f t="shared" si="72"/>
        <v>0</v>
      </c>
      <c r="CN369" s="66">
        <f t="shared" si="72"/>
        <v>0</v>
      </c>
      <c r="CO369" s="66">
        <f t="shared" si="72"/>
        <v>0</v>
      </c>
      <c r="CP369" s="66">
        <f t="shared" si="72"/>
        <v>0</v>
      </c>
      <c r="CQ369" s="66">
        <f t="shared" si="72"/>
        <v>0</v>
      </c>
      <c r="CR369" s="66">
        <f t="shared" si="72"/>
        <v>0</v>
      </c>
      <c r="CS369" s="66">
        <f t="shared" si="72"/>
        <v>0</v>
      </c>
      <c r="CT369" s="66">
        <f t="shared" si="72"/>
        <v>0</v>
      </c>
      <c r="CU369" s="66">
        <f t="shared" si="72"/>
        <v>0</v>
      </c>
      <c r="CV369" s="66">
        <f t="shared" si="72"/>
        <v>0</v>
      </c>
      <c r="CW369" s="66">
        <f t="shared" si="72"/>
        <v>0</v>
      </c>
      <c r="CX369" s="66">
        <f t="shared" si="72"/>
        <v>0</v>
      </c>
      <c r="CY369" s="66">
        <f t="shared" si="72"/>
        <v>0</v>
      </c>
      <c r="CZ369" s="66">
        <f t="shared" si="72"/>
        <v>0</v>
      </c>
      <c r="DA369" s="66">
        <f t="shared" si="72"/>
        <v>0</v>
      </c>
      <c r="DB369" s="66">
        <f t="shared" si="72"/>
        <v>0</v>
      </c>
      <c r="DC369" s="66">
        <f t="shared" si="72"/>
        <v>0</v>
      </c>
      <c r="DD369" s="66">
        <f t="shared" si="72"/>
        <v>0</v>
      </c>
      <c r="DE369" s="66">
        <f t="shared" si="72"/>
        <v>0</v>
      </c>
      <c r="DF369" s="66">
        <f t="shared" si="72"/>
        <v>0</v>
      </c>
      <c r="DG369" s="66">
        <f t="shared" si="72"/>
        <v>0</v>
      </c>
      <c r="DH369" s="66">
        <f t="shared" si="72"/>
        <v>0</v>
      </c>
      <c r="DI369" s="66">
        <f t="shared" si="72"/>
        <v>0</v>
      </c>
      <c r="DJ369" s="66">
        <f t="shared" si="72"/>
        <v>0</v>
      </c>
      <c r="DK369" s="66">
        <f t="shared" si="72"/>
        <v>0</v>
      </c>
      <c r="DL369" s="66">
        <f t="shared" si="72"/>
        <v>0</v>
      </c>
      <c r="DM369" s="66">
        <f t="shared" si="72"/>
        <v>0</v>
      </c>
      <c r="DN369" s="66">
        <f t="shared" si="72"/>
        <v>0</v>
      </c>
      <c r="DO369" s="66">
        <f t="shared" si="72"/>
        <v>0</v>
      </c>
      <c r="DP369" s="66">
        <f t="shared" si="72"/>
        <v>0</v>
      </c>
      <c r="DQ369" s="66">
        <f t="shared" si="72"/>
        <v>0</v>
      </c>
      <c r="DR369" s="66">
        <f t="shared" si="72"/>
        <v>0</v>
      </c>
      <c r="DS369" s="66">
        <f t="shared" si="72"/>
        <v>0</v>
      </c>
      <c r="DT369" s="66">
        <f t="shared" si="72"/>
        <v>0</v>
      </c>
      <c r="DU369" s="66">
        <f t="shared" si="72"/>
        <v>0</v>
      </c>
      <c r="DV369" s="66">
        <f t="shared" si="72"/>
        <v>0</v>
      </c>
      <c r="DW369" s="66">
        <f t="shared" si="72"/>
        <v>0</v>
      </c>
      <c r="DX369" s="66">
        <f t="shared" si="72"/>
        <v>0</v>
      </c>
      <c r="DY369" s="66">
        <f t="shared" si="72"/>
        <v>0</v>
      </c>
      <c r="DZ369" s="66">
        <f t="shared" si="72"/>
        <v>0</v>
      </c>
      <c r="EA369" s="66">
        <f t="shared" si="72"/>
        <v>0</v>
      </c>
      <c r="EB369" s="66">
        <f t="shared" si="72"/>
        <v>0</v>
      </c>
      <c r="EC369" s="66">
        <f t="shared" si="75"/>
        <v>0</v>
      </c>
      <c r="ED369" s="66">
        <f t="shared" si="75"/>
        <v>0</v>
      </c>
      <c r="EE369" s="66">
        <f t="shared" si="75"/>
        <v>0</v>
      </c>
      <c r="EF369" s="66">
        <f t="shared" si="75"/>
        <v>0</v>
      </c>
      <c r="EG369" s="66">
        <f t="shared" si="75"/>
        <v>0</v>
      </c>
      <c r="EH369" s="66">
        <f t="shared" si="75"/>
        <v>0</v>
      </c>
      <c r="EI369" s="66">
        <f t="shared" si="75"/>
        <v>0</v>
      </c>
      <c r="EJ369" s="66">
        <f t="shared" si="75"/>
        <v>0</v>
      </c>
      <c r="EK369" s="66">
        <f t="shared" si="75"/>
        <v>0</v>
      </c>
      <c r="EL369" s="66">
        <f t="shared" si="75"/>
        <v>0</v>
      </c>
      <c r="EM369" s="66">
        <f t="shared" si="75"/>
        <v>0</v>
      </c>
      <c r="EN369" s="66">
        <f t="shared" si="75"/>
        <v>0</v>
      </c>
      <c r="EO369" s="66">
        <f t="shared" si="75"/>
        <v>0</v>
      </c>
      <c r="EP369" s="66">
        <f t="shared" si="75"/>
        <v>0</v>
      </c>
      <c r="EQ369" s="66">
        <f t="shared" si="75"/>
        <v>0</v>
      </c>
      <c r="ER369" s="66">
        <f t="shared" si="75"/>
        <v>0</v>
      </c>
      <c r="ES369" s="66">
        <f t="shared" si="75"/>
        <v>0</v>
      </c>
      <c r="ET369" s="66">
        <f t="shared" si="75"/>
        <v>0</v>
      </c>
      <c r="EU369" s="66">
        <f t="shared" si="75"/>
        <v>0</v>
      </c>
      <c r="EV369" s="66">
        <f t="shared" si="75"/>
        <v>0</v>
      </c>
      <c r="EW369" s="66">
        <f t="shared" si="75"/>
        <v>0</v>
      </c>
      <c r="EX369" s="66">
        <f t="shared" si="75"/>
        <v>0</v>
      </c>
      <c r="EY369" s="66">
        <f t="shared" si="75"/>
        <v>0</v>
      </c>
      <c r="EZ369" s="66">
        <f t="shared" si="75"/>
        <v>0</v>
      </c>
      <c r="FA369" s="66">
        <f t="shared" si="75"/>
        <v>0</v>
      </c>
      <c r="FB369" s="66">
        <f t="shared" si="75"/>
        <v>0</v>
      </c>
      <c r="FC369" s="66">
        <f t="shared" si="75"/>
        <v>0</v>
      </c>
      <c r="FD369" s="66">
        <f t="shared" si="75"/>
        <v>0</v>
      </c>
      <c r="FE369" s="66">
        <f t="shared" si="75"/>
        <v>0</v>
      </c>
      <c r="FF369" s="66">
        <f t="shared" si="75"/>
        <v>0</v>
      </c>
      <c r="FG369" s="66">
        <f t="shared" si="75"/>
        <v>0</v>
      </c>
      <c r="FH369" s="66">
        <f t="shared" si="75"/>
        <v>0</v>
      </c>
      <c r="FI369" s="66">
        <f t="shared" si="75"/>
        <v>0</v>
      </c>
      <c r="FJ369" s="66">
        <f t="shared" si="75"/>
        <v>0</v>
      </c>
      <c r="FK369" s="66">
        <f t="shared" si="75"/>
        <v>0</v>
      </c>
      <c r="FL369" s="66">
        <f t="shared" si="75"/>
        <v>0</v>
      </c>
    </row>
    <row r="370" spans="2:168">
      <c r="B370" s="123" t="s">
        <v>590</v>
      </c>
      <c r="C370" s="124" t="s">
        <v>238</v>
      </c>
      <c r="D370" s="124" t="s">
        <v>239</v>
      </c>
      <c r="E370" s="66">
        <f t="shared" si="58"/>
        <v>0</v>
      </c>
      <c r="F370" s="66">
        <f t="shared" si="74"/>
        <v>0</v>
      </c>
      <c r="G370" s="66">
        <f t="shared" si="74"/>
        <v>0</v>
      </c>
      <c r="H370" s="66">
        <f t="shared" si="74"/>
        <v>0</v>
      </c>
      <c r="I370" s="66">
        <f t="shared" si="74"/>
        <v>0</v>
      </c>
      <c r="J370" s="66">
        <f t="shared" si="74"/>
        <v>0</v>
      </c>
      <c r="K370" s="66">
        <f t="shared" si="74"/>
        <v>0</v>
      </c>
      <c r="L370" s="66">
        <f t="shared" si="74"/>
        <v>0</v>
      </c>
      <c r="M370" s="66">
        <f t="shared" si="74"/>
        <v>0</v>
      </c>
      <c r="N370" s="66">
        <f t="shared" si="74"/>
        <v>0</v>
      </c>
      <c r="O370" s="66">
        <f t="shared" si="74"/>
        <v>0</v>
      </c>
      <c r="P370" s="66">
        <f t="shared" si="74"/>
        <v>0</v>
      </c>
      <c r="Q370" s="66">
        <f t="shared" si="74"/>
        <v>0</v>
      </c>
      <c r="R370" s="66">
        <f t="shared" si="74"/>
        <v>0</v>
      </c>
      <c r="S370" s="66">
        <f t="shared" si="74"/>
        <v>0</v>
      </c>
      <c r="T370" s="66">
        <f t="shared" si="74"/>
        <v>0</v>
      </c>
      <c r="U370" s="66">
        <f t="shared" si="74"/>
        <v>0</v>
      </c>
      <c r="V370" s="66">
        <f t="shared" si="74"/>
        <v>0</v>
      </c>
      <c r="W370" s="66">
        <f t="shared" si="74"/>
        <v>0</v>
      </c>
      <c r="X370" s="66">
        <f t="shared" si="74"/>
        <v>0</v>
      </c>
      <c r="Y370" s="66">
        <f t="shared" si="74"/>
        <v>0</v>
      </c>
      <c r="Z370" s="66">
        <f t="shared" si="74"/>
        <v>0</v>
      </c>
      <c r="AA370" s="66">
        <f t="shared" si="74"/>
        <v>0</v>
      </c>
      <c r="AB370" s="66">
        <f t="shared" si="74"/>
        <v>0</v>
      </c>
      <c r="AC370" s="66">
        <f t="shared" si="74"/>
        <v>0</v>
      </c>
      <c r="AD370" s="66">
        <f t="shared" si="74"/>
        <v>0</v>
      </c>
      <c r="AE370" s="66">
        <f t="shared" si="74"/>
        <v>0</v>
      </c>
      <c r="AF370" s="66">
        <f t="shared" si="74"/>
        <v>0</v>
      </c>
      <c r="AG370" s="66">
        <f t="shared" si="74"/>
        <v>0</v>
      </c>
      <c r="AH370" s="66">
        <f t="shared" si="74"/>
        <v>0</v>
      </c>
      <c r="AI370" s="66">
        <f t="shared" si="74"/>
        <v>0</v>
      </c>
      <c r="AJ370" s="66">
        <f t="shared" si="74"/>
        <v>0</v>
      </c>
      <c r="AK370" s="66">
        <f t="shared" si="74"/>
        <v>0</v>
      </c>
      <c r="AL370" s="66">
        <f t="shared" si="74"/>
        <v>0</v>
      </c>
      <c r="AM370" s="66">
        <f t="shared" si="74"/>
        <v>0</v>
      </c>
      <c r="AN370" s="66">
        <f t="shared" si="74"/>
        <v>0</v>
      </c>
      <c r="AO370" s="66">
        <f t="shared" si="74"/>
        <v>0</v>
      </c>
      <c r="AP370" s="66">
        <f t="shared" si="74"/>
        <v>0</v>
      </c>
      <c r="AQ370" s="66">
        <f t="shared" si="74"/>
        <v>0</v>
      </c>
      <c r="AR370" s="66">
        <f t="shared" si="74"/>
        <v>0</v>
      </c>
      <c r="AS370" s="66">
        <f t="shared" si="74"/>
        <v>0</v>
      </c>
      <c r="AT370" s="66">
        <f t="shared" si="74"/>
        <v>0</v>
      </c>
      <c r="AU370" s="66">
        <f t="shared" si="74"/>
        <v>0</v>
      </c>
      <c r="AV370" s="66">
        <f t="shared" si="74"/>
        <v>0</v>
      </c>
      <c r="AW370" s="66">
        <f t="shared" si="74"/>
        <v>0</v>
      </c>
      <c r="AX370" s="66">
        <f t="shared" si="74"/>
        <v>0</v>
      </c>
      <c r="AY370" s="66">
        <f t="shared" si="74"/>
        <v>0</v>
      </c>
      <c r="AZ370" s="66">
        <f t="shared" si="74"/>
        <v>0</v>
      </c>
      <c r="BA370" s="66">
        <f t="shared" si="74"/>
        <v>0</v>
      </c>
      <c r="BB370" s="66">
        <f t="shared" si="74"/>
        <v>0</v>
      </c>
      <c r="BC370" s="66">
        <f t="shared" si="74"/>
        <v>0</v>
      </c>
      <c r="BD370" s="66">
        <f t="shared" si="74"/>
        <v>0</v>
      </c>
      <c r="BE370" s="66">
        <f t="shared" si="74"/>
        <v>0</v>
      </c>
      <c r="BF370" s="66">
        <f t="shared" si="74"/>
        <v>0</v>
      </c>
      <c r="BG370" s="66">
        <f t="shared" si="74"/>
        <v>0</v>
      </c>
      <c r="BH370" s="66">
        <f t="shared" si="74"/>
        <v>0</v>
      </c>
      <c r="BI370" s="66">
        <f t="shared" si="74"/>
        <v>0</v>
      </c>
      <c r="BJ370" s="66">
        <f t="shared" si="74"/>
        <v>0</v>
      </c>
      <c r="BK370" s="66">
        <f t="shared" si="74"/>
        <v>0</v>
      </c>
      <c r="BL370" s="66">
        <f t="shared" si="74"/>
        <v>0</v>
      </c>
      <c r="BM370" s="66">
        <f t="shared" si="74"/>
        <v>0</v>
      </c>
      <c r="BN370" s="66">
        <f t="shared" si="74"/>
        <v>0</v>
      </c>
      <c r="BO370" s="66">
        <f t="shared" si="74"/>
        <v>0</v>
      </c>
      <c r="BP370" s="66">
        <f t="shared" si="74"/>
        <v>0</v>
      </c>
      <c r="BQ370" s="66">
        <f t="shared" si="74"/>
        <v>0</v>
      </c>
      <c r="BR370" s="66">
        <f t="shared" si="72"/>
        <v>0</v>
      </c>
      <c r="BS370" s="66">
        <f t="shared" si="72"/>
        <v>0</v>
      </c>
      <c r="BT370" s="66">
        <f t="shared" si="72"/>
        <v>0</v>
      </c>
      <c r="BU370" s="66">
        <f t="shared" si="72"/>
        <v>0</v>
      </c>
      <c r="BV370" s="66">
        <f t="shared" si="72"/>
        <v>0</v>
      </c>
      <c r="BW370" s="66">
        <f t="shared" si="72"/>
        <v>0</v>
      </c>
      <c r="BX370" s="66">
        <f t="shared" si="72"/>
        <v>0</v>
      </c>
      <c r="BY370" s="66">
        <f t="shared" si="72"/>
        <v>0</v>
      </c>
      <c r="BZ370" s="66">
        <f t="shared" si="72"/>
        <v>0</v>
      </c>
      <c r="CA370" s="66">
        <f t="shared" si="72"/>
        <v>0</v>
      </c>
      <c r="CB370" s="66">
        <f t="shared" si="72"/>
        <v>0</v>
      </c>
      <c r="CC370" s="66">
        <f t="shared" si="72"/>
        <v>0</v>
      </c>
      <c r="CD370" s="66">
        <f t="shared" si="72"/>
        <v>0</v>
      </c>
      <c r="CE370" s="66">
        <f t="shared" si="72"/>
        <v>0</v>
      </c>
      <c r="CF370" s="66">
        <f t="shared" si="72"/>
        <v>0</v>
      </c>
      <c r="CG370" s="66">
        <f t="shared" si="72"/>
        <v>0</v>
      </c>
      <c r="CH370" s="66">
        <f t="shared" si="72"/>
        <v>0</v>
      </c>
      <c r="CI370" s="66">
        <f t="shared" si="72"/>
        <v>0</v>
      </c>
      <c r="CJ370" s="66">
        <f t="shared" si="72"/>
        <v>0</v>
      </c>
      <c r="CK370" s="66">
        <f t="shared" si="72"/>
        <v>0</v>
      </c>
      <c r="CL370" s="66">
        <f t="shared" si="72"/>
        <v>0</v>
      </c>
      <c r="CM370" s="66">
        <f t="shared" si="72"/>
        <v>0</v>
      </c>
      <c r="CN370" s="66">
        <f t="shared" si="72"/>
        <v>0</v>
      </c>
      <c r="CO370" s="66">
        <f t="shared" si="72"/>
        <v>0</v>
      </c>
      <c r="CP370" s="66">
        <f t="shared" si="72"/>
        <v>0</v>
      </c>
      <c r="CQ370" s="66">
        <f t="shared" si="72"/>
        <v>0</v>
      </c>
      <c r="CR370" s="66">
        <f t="shared" si="72"/>
        <v>0</v>
      </c>
      <c r="CS370" s="66">
        <f t="shared" si="72"/>
        <v>0</v>
      </c>
      <c r="CT370" s="66">
        <f t="shared" si="72"/>
        <v>0</v>
      </c>
      <c r="CU370" s="66">
        <f t="shared" si="72"/>
        <v>0</v>
      </c>
      <c r="CV370" s="66">
        <f t="shared" si="72"/>
        <v>0</v>
      </c>
      <c r="CW370" s="66">
        <f t="shared" si="72"/>
        <v>0</v>
      </c>
      <c r="CX370" s="66">
        <f t="shared" si="72"/>
        <v>0</v>
      </c>
      <c r="CY370" s="66">
        <f t="shared" si="72"/>
        <v>0</v>
      </c>
      <c r="CZ370" s="66">
        <f t="shared" si="72"/>
        <v>0</v>
      </c>
      <c r="DA370" s="66">
        <f t="shared" si="72"/>
        <v>0</v>
      </c>
      <c r="DB370" s="66">
        <f t="shared" si="72"/>
        <v>0</v>
      </c>
      <c r="DC370" s="66">
        <f t="shared" si="72"/>
        <v>0</v>
      </c>
      <c r="DD370" s="66">
        <f t="shared" si="72"/>
        <v>0</v>
      </c>
      <c r="DE370" s="66">
        <f t="shared" si="72"/>
        <v>0</v>
      </c>
      <c r="DF370" s="66">
        <f t="shared" si="72"/>
        <v>0</v>
      </c>
      <c r="DG370" s="66">
        <f t="shared" si="72"/>
        <v>0</v>
      </c>
      <c r="DH370" s="66">
        <f t="shared" si="72"/>
        <v>0</v>
      </c>
      <c r="DI370" s="66">
        <f t="shared" si="72"/>
        <v>0</v>
      </c>
      <c r="DJ370" s="66">
        <f t="shared" si="72"/>
        <v>0</v>
      </c>
      <c r="DK370" s="66">
        <f t="shared" si="72"/>
        <v>0</v>
      </c>
      <c r="DL370" s="66">
        <f t="shared" si="72"/>
        <v>0</v>
      </c>
      <c r="DM370" s="66">
        <f t="shared" si="72"/>
        <v>0</v>
      </c>
      <c r="DN370" s="66">
        <f t="shared" si="72"/>
        <v>0</v>
      </c>
      <c r="DO370" s="66">
        <f t="shared" si="72"/>
        <v>0</v>
      </c>
      <c r="DP370" s="66">
        <f t="shared" si="72"/>
        <v>0</v>
      </c>
      <c r="DQ370" s="66">
        <f t="shared" si="72"/>
        <v>0</v>
      </c>
      <c r="DR370" s="66">
        <f t="shared" si="72"/>
        <v>0</v>
      </c>
      <c r="DS370" s="66">
        <f t="shared" si="72"/>
        <v>0</v>
      </c>
      <c r="DT370" s="66">
        <f t="shared" si="72"/>
        <v>0</v>
      </c>
      <c r="DU370" s="66">
        <f t="shared" si="72"/>
        <v>0</v>
      </c>
      <c r="DV370" s="66">
        <f t="shared" si="72"/>
        <v>0</v>
      </c>
      <c r="DW370" s="66">
        <f t="shared" si="72"/>
        <v>0</v>
      </c>
      <c r="DX370" s="66">
        <f t="shared" si="72"/>
        <v>0</v>
      </c>
      <c r="DY370" s="66">
        <f t="shared" si="72"/>
        <v>0</v>
      </c>
      <c r="DZ370" s="66">
        <f t="shared" si="72"/>
        <v>0</v>
      </c>
      <c r="EA370" s="66">
        <f t="shared" si="72"/>
        <v>0</v>
      </c>
      <c r="EB370" s="66">
        <f t="shared" si="72"/>
        <v>0</v>
      </c>
      <c r="EC370" s="66">
        <f t="shared" si="75"/>
        <v>0</v>
      </c>
      <c r="ED370" s="66">
        <f t="shared" si="75"/>
        <v>0</v>
      </c>
      <c r="EE370" s="66">
        <f t="shared" si="75"/>
        <v>0</v>
      </c>
      <c r="EF370" s="66">
        <f t="shared" si="75"/>
        <v>0</v>
      </c>
      <c r="EG370" s="66">
        <f t="shared" si="75"/>
        <v>0</v>
      </c>
      <c r="EH370" s="66">
        <f t="shared" si="75"/>
        <v>0</v>
      </c>
      <c r="EI370" s="66">
        <f t="shared" si="75"/>
        <v>0</v>
      </c>
      <c r="EJ370" s="66">
        <f t="shared" si="75"/>
        <v>0</v>
      </c>
      <c r="EK370" s="66">
        <f t="shared" si="75"/>
        <v>0</v>
      </c>
      <c r="EL370" s="66">
        <f t="shared" si="75"/>
        <v>0</v>
      </c>
      <c r="EM370" s="66">
        <f t="shared" si="75"/>
        <v>0</v>
      </c>
      <c r="EN370" s="66">
        <f t="shared" si="75"/>
        <v>0</v>
      </c>
      <c r="EO370" s="66">
        <f t="shared" si="75"/>
        <v>0</v>
      </c>
      <c r="EP370" s="66">
        <f t="shared" si="75"/>
        <v>0</v>
      </c>
      <c r="EQ370" s="66">
        <f t="shared" si="75"/>
        <v>0</v>
      </c>
      <c r="ER370" s="66">
        <f t="shared" si="75"/>
        <v>0</v>
      </c>
      <c r="ES370" s="66">
        <f t="shared" si="75"/>
        <v>0</v>
      </c>
      <c r="ET370" s="66">
        <f t="shared" si="75"/>
        <v>0</v>
      </c>
      <c r="EU370" s="66">
        <f t="shared" si="75"/>
        <v>0</v>
      </c>
      <c r="EV370" s="66">
        <f t="shared" si="75"/>
        <v>0</v>
      </c>
      <c r="EW370" s="66">
        <f t="shared" si="75"/>
        <v>0</v>
      </c>
      <c r="EX370" s="66">
        <f t="shared" si="75"/>
        <v>0</v>
      </c>
      <c r="EY370" s="66">
        <f t="shared" si="75"/>
        <v>0</v>
      </c>
      <c r="EZ370" s="66">
        <f t="shared" si="75"/>
        <v>0</v>
      </c>
      <c r="FA370" s="66">
        <f t="shared" si="75"/>
        <v>0</v>
      </c>
      <c r="FB370" s="66">
        <f t="shared" si="75"/>
        <v>0</v>
      </c>
      <c r="FC370" s="66">
        <f t="shared" si="75"/>
        <v>0</v>
      </c>
      <c r="FD370" s="66">
        <f t="shared" si="75"/>
        <v>0</v>
      </c>
      <c r="FE370" s="66">
        <f t="shared" si="75"/>
        <v>0</v>
      </c>
      <c r="FF370" s="66">
        <f t="shared" si="75"/>
        <v>0</v>
      </c>
      <c r="FG370" s="66">
        <f t="shared" si="75"/>
        <v>0</v>
      </c>
      <c r="FH370" s="66">
        <f t="shared" si="75"/>
        <v>0</v>
      </c>
      <c r="FI370" s="66">
        <f t="shared" si="75"/>
        <v>0</v>
      </c>
      <c r="FJ370" s="66">
        <f t="shared" si="75"/>
        <v>0</v>
      </c>
      <c r="FK370" s="66">
        <f t="shared" si="75"/>
        <v>0</v>
      </c>
      <c r="FL370" s="66">
        <f t="shared" si="75"/>
        <v>0</v>
      </c>
    </row>
    <row r="371" spans="2:168">
      <c r="B371" s="123" t="s">
        <v>591</v>
      </c>
      <c r="C371" s="124" t="s">
        <v>240</v>
      </c>
      <c r="D371" s="124" t="s">
        <v>241</v>
      </c>
      <c r="E371" s="66">
        <f t="shared" si="58"/>
        <v>0</v>
      </c>
      <c r="F371" s="66">
        <f t="shared" si="74"/>
        <v>0</v>
      </c>
      <c r="G371" s="66">
        <f t="shared" si="74"/>
        <v>0</v>
      </c>
      <c r="H371" s="66">
        <f t="shared" si="74"/>
        <v>0</v>
      </c>
      <c r="I371" s="66">
        <f t="shared" si="74"/>
        <v>0</v>
      </c>
      <c r="J371" s="66">
        <f t="shared" si="74"/>
        <v>0</v>
      </c>
      <c r="K371" s="66">
        <f t="shared" si="74"/>
        <v>0</v>
      </c>
      <c r="L371" s="66">
        <f t="shared" si="74"/>
        <v>0</v>
      </c>
      <c r="M371" s="66">
        <f t="shared" si="74"/>
        <v>0</v>
      </c>
      <c r="N371" s="66">
        <f t="shared" si="74"/>
        <v>0</v>
      </c>
      <c r="O371" s="66">
        <f t="shared" si="74"/>
        <v>0</v>
      </c>
      <c r="P371" s="66">
        <f t="shared" si="74"/>
        <v>0</v>
      </c>
      <c r="Q371" s="66">
        <f t="shared" si="74"/>
        <v>0</v>
      </c>
      <c r="R371" s="66">
        <f t="shared" si="74"/>
        <v>0</v>
      </c>
      <c r="S371" s="66">
        <f t="shared" si="74"/>
        <v>0</v>
      </c>
      <c r="T371" s="66">
        <f t="shared" si="74"/>
        <v>0</v>
      </c>
      <c r="U371" s="66">
        <f t="shared" si="74"/>
        <v>0</v>
      </c>
      <c r="V371" s="66">
        <f t="shared" si="74"/>
        <v>0</v>
      </c>
      <c r="W371" s="66">
        <f t="shared" si="74"/>
        <v>0</v>
      </c>
      <c r="X371" s="66">
        <f t="shared" si="74"/>
        <v>0</v>
      </c>
      <c r="Y371" s="66">
        <f t="shared" si="74"/>
        <v>0</v>
      </c>
      <c r="Z371" s="66">
        <f t="shared" si="74"/>
        <v>0</v>
      </c>
      <c r="AA371" s="66">
        <f t="shared" si="74"/>
        <v>0</v>
      </c>
      <c r="AB371" s="66">
        <f t="shared" si="74"/>
        <v>0</v>
      </c>
      <c r="AC371" s="66">
        <f t="shared" si="74"/>
        <v>0</v>
      </c>
      <c r="AD371" s="66">
        <f t="shared" si="74"/>
        <v>0</v>
      </c>
      <c r="AE371" s="66">
        <f t="shared" si="74"/>
        <v>0</v>
      </c>
      <c r="AF371" s="66">
        <f t="shared" si="74"/>
        <v>0</v>
      </c>
      <c r="AG371" s="66">
        <f t="shared" si="74"/>
        <v>0</v>
      </c>
      <c r="AH371" s="66">
        <f t="shared" si="74"/>
        <v>0</v>
      </c>
      <c r="AI371" s="66">
        <f t="shared" si="74"/>
        <v>0</v>
      </c>
      <c r="AJ371" s="66">
        <f t="shared" si="74"/>
        <v>0</v>
      </c>
      <c r="AK371" s="66">
        <f t="shared" si="74"/>
        <v>0</v>
      </c>
      <c r="AL371" s="66">
        <f t="shared" si="74"/>
        <v>0</v>
      </c>
      <c r="AM371" s="66">
        <f t="shared" si="74"/>
        <v>0</v>
      </c>
      <c r="AN371" s="66">
        <f t="shared" si="74"/>
        <v>0</v>
      </c>
      <c r="AO371" s="66">
        <f t="shared" si="74"/>
        <v>0</v>
      </c>
      <c r="AP371" s="66">
        <f t="shared" si="74"/>
        <v>0</v>
      </c>
      <c r="AQ371" s="66">
        <f t="shared" si="74"/>
        <v>0</v>
      </c>
      <c r="AR371" s="66">
        <f t="shared" si="74"/>
        <v>0</v>
      </c>
      <c r="AS371" s="66">
        <f t="shared" si="74"/>
        <v>0</v>
      </c>
      <c r="AT371" s="66">
        <f t="shared" si="74"/>
        <v>0</v>
      </c>
      <c r="AU371" s="66">
        <f t="shared" si="74"/>
        <v>0</v>
      </c>
      <c r="AV371" s="66">
        <f t="shared" si="74"/>
        <v>0</v>
      </c>
      <c r="AW371" s="66">
        <f t="shared" si="74"/>
        <v>0</v>
      </c>
      <c r="AX371" s="66">
        <f t="shared" si="74"/>
        <v>0</v>
      </c>
      <c r="AY371" s="66">
        <f t="shared" si="74"/>
        <v>0</v>
      </c>
      <c r="AZ371" s="66">
        <f t="shared" si="74"/>
        <v>0</v>
      </c>
      <c r="BA371" s="66">
        <f t="shared" si="74"/>
        <v>0</v>
      </c>
      <c r="BB371" s="66">
        <f t="shared" si="74"/>
        <v>0</v>
      </c>
      <c r="BC371" s="66">
        <f t="shared" si="74"/>
        <v>0</v>
      </c>
      <c r="BD371" s="66">
        <f t="shared" si="74"/>
        <v>0</v>
      </c>
      <c r="BE371" s="66">
        <f t="shared" si="74"/>
        <v>0</v>
      </c>
      <c r="BF371" s="66">
        <f t="shared" si="74"/>
        <v>0</v>
      </c>
      <c r="BG371" s="66">
        <f t="shared" si="74"/>
        <v>0</v>
      </c>
      <c r="BH371" s="66">
        <f t="shared" si="74"/>
        <v>0</v>
      </c>
      <c r="BI371" s="66">
        <f t="shared" si="74"/>
        <v>0</v>
      </c>
      <c r="BJ371" s="66">
        <f t="shared" si="74"/>
        <v>0</v>
      </c>
      <c r="BK371" s="66">
        <f t="shared" si="74"/>
        <v>0</v>
      </c>
      <c r="BL371" s="66">
        <f t="shared" si="74"/>
        <v>0</v>
      </c>
      <c r="BM371" s="66">
        <f t="shared" si="74"/>
        <v>0</v>
      </c>
      <c r="BN371" s="66">
        <f t="shared" si="74"/>
        <v>0</v>
      </c>
      <c r="BO371" s="66">
        <f t="shared" si="74"/>
        <v>0</v>
      </c>
      <c r="BP371" s="66">
        <f t="shared" si="74"/>
        <v>0</v>
      </c>
      <c r="BQ371" s="66">
        <f t="shared" ref="BQ371:EB374" si="76">BQ90-BQ246</f>
        <v>0</v>
      </c>
      <c r="BR371" s="66">
        <f t="shared" si="76"/>
        <v>0</v>
      </c>
      <c r="BS371" s="66">
        <f t="shared" si="76"/>
        <v>0</v>
      </c>
      <c r="BT371" s="66">
        <f t="shared" si="76"/>
        <v>0</v>
      </c>
      <c r="BU371" s="66">
        <f t="shared" si="76"/>
        <v>0</v>
      </c>
      <c r="BV371" s="66">
        <f t="shared" si="76"/>
        <v>0</v>
      </c>
      <c r="BW371" s="66">
        <f t="shared" si="76"/>
        <v>0</v>
      </c>
      <c r="BX371" s="66">
        <f t="shared" si="76"/>
        <v>0</v>
      </c>
      <c r="BY371" s="66">
        <f t="shared" si="76"/>
        <v>0</v>
      </c>
      <c r="BZ371" s="66">
        <f t="shared" si="76"/>
        <v>0</v>
      </c>
      <c r="CA371" s="66">
        <f t="shared" si="76"/>
        <v>0</v>
      </c>
      <c r="CB371" s="66">
        <f t="shared" si="76"/>
        <v>0</v>
      </c>
      <c r="CC371" s="66">
        <f t="shared" si="76"/>
        <v>0</v>
      </c>
      <c r="CD371" s="66">
        <f t="shared" si="76"/>
        <v>0</v>
      </c>
      <c r="CE371" s="66">
        <f t="shared" si="76"/>
        <v>0</v>
      </c>
      <c r="CF371" s="66">
        <f t="shared" si="76"/>
        <v>0</v>
      </c>
      <c r="CG371" s="66">
        <f t="shared" si="76"/>
        <v>0</v>
      </c>
      <c r="CH371" s="66">
        <f t="shared" si="76"/>
        <v>0</v>
      </c>
      <c r="CI371" s="66">
        <f t="shared" si="76"/>
        <v>0</v>
      </c>
      <c r="CJ371" s="66">
        <f t="shared" si="76"/>
        <v>0</v>
      </c>
      <c r="CK371" s="66">
        <f t="shared" si="76"/>
        <v>0</v>
      </c>
      <c r="CL371" s="66">
        <f t="shared" si="76"/>
        <v>0</v>
      </c>
      <c r="CM371" s="66">
        <f t="shared" si="76"/>
        <v>0</v>
      </c>
      <c r="CN371" s="66">
        <f t="shared" si="76"/>
        <v>0</v>
      </c>
      <c r="CO371" s="66">
        <f t="shared" si="76"/>
        <v>0</v>
      </c>
      <c r="CP371" s="66">
        <f t="shared" si="76"/>
        <v>0</v>
      </c>
      <c r="CQ371" s="66">
        <f t="shared" si="76"/>
        <v>0</v>
      </c>
      <c r="CR371" s="66">
        <f t="shared" si="76"/>
        <v>0</v>
      </c>
      <c r="CS371" s="66">
        <f t="shared" si="76"/>
        <v>0</v>
      </c>
      <c r="CT371" s="66">
        <f t="shared" si="76"/>
        <v>0</v>
      </c>
      <c r="CU371" s="66">
        <f t="shared" si="76"/>
        <v>0</v>
      </c>
      <c r="CV371" s="66">
        <f t="shared" si="76"/>
        <v>0</v>
      </c>
      <c r="CW371" s="66">
        <f t="shared" si="76"/>
        <v>0</v>
      </c>
      <c r="CX371" s="66">
        <f t="shared" si="76"/>
        <v>0</v>
      </c>
      <c r="CY371" s="66">
        <f t="shared" si="76"/>
        <v>0</v>
      </c>
      <c r="CZ371" s="66">
        <f t="shared" si="76"/>
        <v>0</v>
      </c>
      <c r="DA371" s="66">
        <f t="shared" si="76"/>
        <v>0</v>
      </c>
      <c r="DB371" s="66">
        <f t="shared" si="76"/>
        <v>0</v>
      </c>
      <c r="DC371" s="66">
        <f t="shared" si="76"/>
        <v>0</v>
      </c>
      <c r="DD371" s="66">
        <f t="shared" si="76"/>
        <v>0</v>
      </c>
      <c r="DE371" s="66">
        <f t="shared" si="76"/>
        <v>0</v>
      </c>
      <c r="DF371" s="66">
        <f t="shared" si="76"/>
        <v>0</v>
      </c>
      <c r="DG371" s="66">
        <f t="shared" si="76"/>
        <v>0</v>
      </c>
      <c r="DH371" s="66">
        <f t="shared" si="76"/>
        <v>0</v>
      </c>
      <c r="DI371" s="66">
        <f t="shared" si="76"/>
        <v>0</v>
      </c>
      <c r="DJ371" s="66">
        <f t="shared" si="76"/>
        <v>0</v>
      </c>
      <c r="DK371" s="66">
        <f t="shared" si="76"/>
        <v>0</v>
      </c>
      <c r="DL371" s="66">
        <f t="shared" si="76"/>
        <v>0</v>
      </c>
      <c r="DM371" s="66">
        <f t="shared" si="76"/>
        <v>0</v>
      </c>
      <c r="DN371" s="66">
        <f t="shared" si="76"/>
        <v>0</v>
      </c>
      <c r="DO371" s="66">
        <f t="shared" si="76"/>
        <v>0</v>
      </c>
      <c r="DP371" s="66">
        <f t="shared" si="76"/>
        <v>0</v>
      </c>
      <c r="DQ371" s="66">
        <f t="shared" si="76"/>
        <v>0</v>
      </c>
      <c r="DR371" s="66">
        <f t="shared" si="76"/>
        <v>0</v>
      </c>
      <c r="DS371" s="66">
        <f t="shared" si="76"/>
        <v>0</v>
      </c>
      <c r="DT371" s="66">
        <f t="shared" si="76"/>
        <v>0</v>
      </c>
      <c r="DU371" s="66">
        <f t="shared" si="76"/>
        <v>0</v>
      </c>
      <c r="DV371" s="66">
        <f t="shared" si="76"/>
        <v>0</v>
      </c>
      <c r="DW371" s="66">
        <f t="shared" si="76"/>
        <v>0</v>
      </c>
      <c r="DX371" s="66">
        <f t="shared" si="76"/>
        <v>0</v>
      </c>
      <c r="DY371" s="66">
        <f t="shared" si="76"/>
        <v>0</v>
      </c>
      <c r="DZ371" s="66">
        <f t="shared" si="76"/>
        <v>0</v>
      </c>
      <c r="EA371" s="66">
        <f t="shared" si="76"/>
        <v>0</v>
      </c>
      <c r="EB371" s="66">
        <f t="shared" si="76"/>
        <v>0</v>
      </c>
      <c r="EC371" s="66">
        <f t="shared" si="75"/>
        <v>0</v>
      </c>
      <c r="ED371" s="66">
        <f t="shared" si="75"/>
        <v>0</v>
      </c>
      <c r="EE371" s="66">
        <f t="shared" si="75"/>
        <v>0</v>
      </c>
      <c r="EF371" s="66">
        <f t="shared" si="75"/>
        <v>0</v>
      </c>
      <c r="EG371" s="66">
        <f t="shared" si="75"/>
        <v>0</v>
      </c>
      <c r="EH371" s="66">
        <f t="shared" si="75"/>
        <v>0</v>
      </c>
      <c r="EI371" s="66">
        <f t="shared" si="75"/>
        <v>0</v>
      </c>
      <c r="EJ371" s="66">
        <f t="shared" si="75"/>
        <v>0</v>
      </c>
      <c r="EK371" s="66">
        <f t="shared" si="75"/>
        <v>0</v>
      </c>
      <c r="EL371" s="66">
        <f t="shared" si="75"/>
        <v>0</v>
      </c>
      <c r="EM371" s="66">
        <f t="shared" si="75"/>
        <v>0</v>
      </c>
      <c r="EN371" s="66">
        <f t="shared" si="75"/>
        <v>0</v>
      </c>
      <c r="EO371" s="66">
        <f t="shared" si="75"/>
        <v>0</v>
      </c>
      <c r="EP371" s="66">
        <f t="shared" si="75"/>
        <v>0</v>
      </c>
      <c r="EQ371" s="66">
        <f t="shared" si="75"/>
        <v>0</v>
      </c>
      <c r="ER371" s="66">
        <f t="shared" si="75"/>
        <v>0</v>
      </c>
      <c r="ES371" s="66">
        <f t="shared" si="75"/>
        <v>0</v>
      </c>
      <c r="ET371" s="66">
        <f t="shared" si="75"/>
        <v>0</v>
      </c>
      <c r="EU371" s="66">
        <f t="shared" si="75"/>
        <v>0</v>
      </c>
      <c r="EV371" s="66">
        <f t="shared" si="75"/>
        <v>0</v>
      </c>
      <c r="EW371" s="66">
        <f t="shared" si="75"/>
        <v>0</v>
      </c>
      <c r="EX371" s="66">
        <f t="shared" si="75"/>
        <v>0</v>
      </c>
      <c r="EY371" s="66">
        <f t="shared" si="75"/>
        <v>0</v>
      </c>
      <c r="EZ371" s="66">
        <f t="shared" si="75"/>
        <v>0</v>
      </c>
      <c r="FA371" s="66">
        <f t="shared" si="75"/>
        <v>0</v>
      </c>
      <c r="FB371" s="66">
        <f t="shared" si="75"/>
        <v>0</v>
      </c>
      <c r="FC371" s="66">
        <f t="shared" si="75"/>
        <v>0</v>
      </c>
      <c r="FD371" s="66">
        <f t="shared" si="75"/>
        <v>0</v>
      </c>
      <c r="FE371" s="66">
        <f t="shared" si="75"/>
        <v>0</v>
      </c>
      <c r="FF371" s="66">
        <f t="shared" si="75"/>
        <v>0</v>
      </c>
      <c r="FG371" s="66">
        <f t="shared" si="75"/>
        <v>0</v>
      </c>
      <c r="FH371" s="66">
        <f t="shared" si="75"/>
        <v>0</v>
      </c>
      <c r="FI371" s="66">
        <f t="shared" si="75"/>
        <v>0</v>
      </c>
      <c r="FJ371" s="66">
        <f t="shared" si="75"/>
        <v>0</v>
      </c>
      <c r="FK371" s="66">
        <f t="shared" si="75"/>
        <v>0</v>
      </c>
      <c r="FL371" s="66">
        <f t="shared" si="75"/>
        <v>0</v>
      </c>
    </row>
    <row r="372" spans="2:168">
      <c r="B372" s="123" t="s">
        <v>592</v>
      </c>
      <c r="C372" s="124" t="s">
        <v>242</v>
      </c>
      <c r="D372" s="124" t="s">
        <v>243</v>
      </c>
      <c r="E372" s="66">
        <f t="shared" si="58"/>
        <v>0</v>
      </c>
      <c r="F372" s="66">
        <f t="shared" ref="F372:BQ375" si="77">F91-F247</f>
        <v>0</v>
      </c>
      <c r="G372" s="66">
        <f t="shared" si="77"/>
        <v>0</v>
      </c>
      <c r="H372" s="66">
        <f t="shared" si="77"/>
        <v>0</v>
      </c>
      <c r="I372" s="66">
        <f t="shared" si="77"/>
        <v>0</v>
      </c>
      <c r="J372" s="66">
        <f t="shared" si="77"/>
        <v>0</v>
      </c>
      <c r="K372" s="66">
        <f t="shared" si="77"/>
        <v>0</v>
      </c>
      <c r="L372" s="66">
        <f t="shared" si="77"/>
        <v>0</v>
      </c>
      <c r="M372" s="66">
        <f t="shared" si="77"/>
        <v>0</v>
      </c>
      <c r="N372" s="66">
        <f t="shared" si="77"/>
        <v>0</v>
      </c>
      <c r="O372" s="66">
        <f t="shared" si="77"/>
        <v>0</v>
      </c>
      <c r="P372" s="66">
        <f t="shared" si="77"/>
        <v>0</v>
      </c>
      <c r="Q372" s="66">
        <f t="shared" si="77"/>
        <v>0</v>
      </c>
      <c r="R372" s="66">
        <f t="shared" si="77"/>
        <v>0</v>
      </c>
      <c r="S372" s="66">
        <f t="shared" si="77"/>
        <v>0</v>
      </c>
      <c r="T372" s="66">
        <f t="shared" si="77"/>
        <v>0</v>
      </c>
      <c r="U372" s="66">
        <f t="shared" si="77"/>
        <v>0</v>
      </c>
      <c r="V372" s="66">
        <f t="shared" si="77"/>
        <v>0</v>
      </c>
      <c r="W372" s="66">
        <f t="shared" si="77"/>
        <v>0</v>
      </c>
      <c r="X372" s="66">
        <f t="shared" si="77"/>
        <v>0</v>
      </c>
      <c r="Y372" s="66">
        <f t="shared" si="77"/>
        <v>0</v>
      </c>
      <c r="Z372" s="66">
        <f t="shared" si="77"/>
        <v>0</v>
      </c>
      <c r="AA372" s="66">
        <f t="shared" si="77"/>
        <v>0</v>
      </c>
      <c r="AB372" s="66">
        <f t="shared" si="77"/>
        <v>0</v>
      </c>
      <c r="AC372" s="66">
        <f t="shared" si="77"/>
        <v>0</v>
      </c>
      <c r="AD372" s="66">
        <f t="shared" si="77"/>
        <v>0</v>
      </c>
      <c r="AE372" s="66">
        <f t="shared" si="77"/>
        <v>0</v>
      </c>
      <c r="AF372" s="66">
        <f t="shared" si="77"/>
        <v>0</v>
      </c>
      <c r="AG372" s="66">
        <f t="shared" si="77"/>
        <v>0</v>
      </c>
      <c r="AH372" s="66">
        <f t="shared" si="77"/>
        <v>0</v>
      </c>
      <c r="AI372" s="66">
        <f t="shared" si="77"/>
        <v>0</v>
      </c>
      <c r="AJ372" s="66">
        <f t="shared" si="77"/>
        <v>0</v>
      </c>
      <c r="AK372" s="66">
        <f t="shared" si="77"/>
        <v>0</v>
      </c>
      <c r="AL372" s="66">
        <f t="shared" si="77"/>
        <v>0</v>
      </c>
      <c r="AM372" s="66">
        <f t="shared" si="77"/>
        <v>0</v>
      </c>
      <c r="AN372" s="66">
        <f t="shared" si="77"/>
        <v>0</v>
      </c>
      <c r="AO372" s="66">
        <f t="shared" si="77"/>
        <v>0</v>
      </c>
      <c r="AP372" s="66">
        <f t="shared" si="77"/>
        <v>0</v>
      </c>
      <c r="AQ372" s="66">
        <f t="shared" si="77"/>
        <v>0</v>
      </c>
      <c r="AR372" s="66">
        <f t="shared" si="77"/>
        <v>0</v>
      </c>
      <c r="AS372" s="66">
        <f t="shared" si="77"/>
        <v>0</v>
      </c>
      <c r="AT372" s="66">
        <f t="shared" si="77"/>
        <v>0</v>
      </c>
      <c r="AU372" s="66">
        <f t="shared" si="77"/>
        <v>0</v>
      </c>
      <c r="AV372" s="66">
        <f t="shared" si="77"/>
        <v>0</v>
      </c>
      <c r="AW372" s="66">
        <f t="shared" si="77"/>
        <v>0</v>
      </c>
      <c r="AX372" s="66">
        <f t="shared" si="77"/>
        <v>0</v>
      </c>
      <c r="AY372" s="66">
        <f t="shared" si="77"/>
        <v>0</v>
      </c>
      <c r="AZ372" s="66">
        <f t="shared" si="77"/>
        <v>0</v>
      </c>
      <c r="BA372" s="66">
        <f t="shared" si="77"/>
        <v>0</v>
      </c>
      <c r="BB372" s="66">
        <f t="shared" si="77"/>
        <v>0</v>
      </c>
      <c r="BC372" s="66">
        <f t="shared" si="77"/>
        <v>0</v>
      </c>
      <c r="BD372" s="66">
        <f t="shared" si="77"/>
        <v>0</v>
      </c>
      <c r="BE372" s="66">
        <f t="shared" si="77"/>
        <v>0</v>
      </c>
      <c r="BF372" s="66">
        <f t="shared" si="77"/>
        <v>0</v>
      </c>
      <c r="BG372" s="66">
        <f t="shared" si="77"/>
        <v>0</v>
      </c>
      <c r="BH372" s="66">
        <f t="shared" si="77"/>
        <v>0</v>
      </c>
      <c r="BI372" s="66">
        <f t="shared" si="77"/>
        <v>0</v>
      </c>
      <c r="BJ372" s="66">
        <f t="shared" si="77"/>
        <v>0</v>
      </c>
      <c r="BK372" s="66">
        <f t="shared" si="77"/>
        <v>0</v>
      </c>
      <c r="BL372" s="66">
        <f t="shared" si="77"/>
        <v>0</v>
      </c>
      <c r="BM372" s="66">
        <f t="shared" si="77"/>
        <v>0</v>
      </c>
      <c r="BN372" s="66">
        <f t="shared" si="77"/>
        <v>0</v>
      </c>
      <c r="BO372" s="66">
        <f t="shared" si="77"/>
        <v>0</v>
      </c>
      <c r="BP372" s="66">
        <f t="shared" si="77"/>
        <v>0</v>
      </c>
      <c r="BQ372" s="66">
        <f t="shared" si="77"/>
        <v>0</v>
      </c>
      <c r="BR372" s="66">
        <f t="shared" si="76"/>
        <v>0</v>
      </c>
      <c r="BS372" s="66">
        <f t="shared" si="76"/>
        <v>0</v>
      </c>
      <c r="BT372" s="66">
        <f t="shared" si="76"/>
        <v>0</v>
      </c>
      <c r="BU372" s="66">
        <f t="shared" si="76"/>
        <v>0</v>
      </c>
      <c r="BV372" s="66">
        <f t="shared" si="76"/>
        <v>0</v>
      </c>
      <c r="BW372" s="66">
        <f t="shared" si="76"/>
        <v>0</v>
      </c>
      <c r="BX372" s="66">
        <f t="shared" si="76"/>
        <v>0</v>
      </c>
      <c r="BY372" s="66">
        <f t="shared" si="76"/>
        <v>0</v>
      </c>
      <c r="BZ372" s="66">
        <f t="shared" si="76"/>
        <v>0</v>
      </c>
      <c r="CA372" s="66">
        <f t="shared" si="76"/>
        <v>0</v>
      </c>
      <c r="CB372" s="66">
        <f t="shared" si="76"/>
        <v>0</v>
      </c>
      <c r="CC372" s="66">
        <f t="shared" si="76"/>
        <v>0</v>
      </c>
      <c r="CD372" s="66">
        <f t="shared" si="76"/>
        <v>0</v>
      </c>
      <c r="CE372" s="66">
        <f t="shared" si="76"/>
        <v>0</v>
      </c>
      <c r="CF372" s="66">
        <f t="shared" si="76"/>
        <v>0</v>
      </c>
      <c r="CG372" s="66">
        <f t="shared" si="76"/>
        <v>0</v>
      </c>
      <c r="CH372" s="66">
        <f t="shared" si="76"/>
        <v>0</v>
      </c>
      <c r="CI372" s="66">
        <f t="shared" si="76"/>
        <v>0</v>
      </c>
      <c r="CJ372" s="66">
        <f t="shared" si="76"/>
        <v>0</v>
      </c>
      <c r="CK372" s="66">
        <f t="shared" si="76"/>
        <v>0</v>
      </c>
      <c r="CL372" s="66">
        <f t="shared" si="76"/>
        <v>0</v>
      </c>
      <c r="CM372" s="66">
        <f t="shared" si="76"/>
        <v>0</v>
      </c>
      <c r="CN372" s="66">
        <f t="shared" si="76"/>
        <v>0</v>
      </c>
      <c r="CO372" s="66">
        <f t="shared" si="76"/>
        <v>0</v>
      </c>
      <c r="CP372" s="66">
        <f t="shared" si="76"/>
        <v>0</v>
      </c>
      <c r="CQ372" s="66">
        <f t="shared" si="76"/>
        <v>0</v>
      </c>
      <c r="CR372" s="66">
        <f t="shared" si="76"/>
        <v>0</v>
      </c>
      <c r="CS372" s="66">
        <f t="shared" si="76"/>
        <v>0</v>
      </c>
      <c r="CT372" s="66">
        <f t="shared" si="76"/>
        <v>0</v>
      </c>
      <c r="CU372" s="66">
        <f t="shared" si="76"/>
        <v>0</v>
      </c>
      <c r="CV372" s="66">
        <f t="shared" si="76"/>
        <v>0</v>
      </c>
      <c r="CW372" s="66">
        <f t="shared" si="76"/>
        <v>0</v>
      </c>
      <c r="CX372" s="66">
        <f t="shared" si="76"/>
        <v>0</v>
      </c>
      <c r="CY372" s="66">
        <f t="shared" si="76"/>
        <v>0</v>
      </c>
      <c r="CZ372" s="66">
        <f t="shared" si="76"/>
        <v>0</v>
      </c>
      <c r="DA372" s="66">
        <f t="shared" si="76"/>
        <v>0</v>
      </c>
      <c r="DB372" s="66">
        <f t="shared" si="76"/>
        <v>0</v>
      </c>
      <c r="DC372" s="66">
        <f t="shared" si="76"/>
        <v>0</v>
      </c>
      <c r="DD372" s="66">
        <f t="shared" si="76"/>
        <v>0</v>
      </c>
      <c r="DE372" s="66">
        <f t="shared" si="76"/>
        <v>0</v>
      </c>
      <c r="DF372" s="66">
        <f t="shared" si="76"/>
        <v>0</v>
      </c>
      <c r="DG372" s="66">
        <f t="shared" si="76"/>
        <v>0</v>
      </c>
      <c r="DH372" s="66">
        <f t="shared" si="76"/>
        <v>0</v>
      </c>
      <c r="DI372" s="66">
        <f t="shared" si="76"/>
        <v>0</v>
      </c>
      <c r="DJ372" s="66">
        <f t="shared" si="76"/>
        <v>0</v>
      </c>
      <c r="DK372" s="66">
        <f t="shared" si="76"/>
        <v>0</v>
      </c>
      <c r="DL372" s="66">
        <f t="shared" si="76"/>
        <v>0</v>
      </c>
      <c r="DM372" s="66">
        <f t="shared" si="76"/>
        <v>0</v>
      </c>
      <c r="DN372" s="66">
        <f t="shared" si="76"/>
        <v>0</v>
      </c>
      <c r="DO372" s="66">
        <f t="shared" si="76"/>
        <v>0</v>
      </c>
      <c r="DP372" s="66">
        <f t="shared" si="76"/>
        <v>0</v>
      </c>
      <c r="DQ372" s="66">
        <f t="shared" si="76"/>
        <v>0</v>
      </c>
      <c r="DR372" s="66">
        <f t="shared" si="76"/>
        <v>0</v>
      </c>
      <c r="DS372" s="66">
        <f t="shared" si="76"/>
        <v>0</v>
      </c>
      <c r="DT372" s="66">
        <f t="shared" si="76"/>
        <v>0</v>
      </c>
      <c r="DU372" s="66">
        <f t="shared" si="76"/>
        <v>0</v>
      </c>
      <c r="DV372" s="66">
        <f t="shared" si="76"/>
        <v>0</v>
      </c>
      <c r="DW372" s="66">
        <f t="shared" si="76"/>
        <v>0</v>
      </c>
      <c r="DX372" s="66">
        <f t="shared" si="76"/>
        <v>0</v>
      </c>
      <c r="DY372" s="66">
        <f t="shared" si="76"/>
        <v>0</v>
      </c>
      <c r="DZ372" s="66">
        <f t="shared" si="76"/>
        <v>0</v>
      </c>
      <c r="EA372" s="66">
        <f t="shared" si="76"/>
        <v>0</v>
      </c>
      <c r="EB372" s="66">
        <f t="shared" si="76"/>
        <v>0</v>
      </c>
      <c r="EC372" s="66">
        <f t="shared" si="75"/>
        <v>0</v>
      </c>
      <c r="ED372" s="66">
        <f t="shared" si="75"/>
        <v>0</v>
      </c>
      <c r="EE372" s="66">
        <f t="shared" si="75"/>
        <v>0</v>
      </c>
      <c r="EF372" s="66">
        <f t="shared" si="75"/>
        <v>0</v>
      </c>
      <c r="EG372" s="66">
        <f t="shared" si="75"/>
        <v>0</v>
      </c>
      <c r="EH372" s="66">
        <f t="shared" si="75"/>
        <v>0</v>
      </c>
      <c r="EI372" s="66">
        <f t="shared" si="75"/>
        <v>0</v>
      </c>
      <c r="EJ372" s="66">
        <f t="shared" si="75"/>
        <v>0</v>
      </c>
      <c r="EK372" s="66">
        <f t="shared" si="75"/>
        <v>0</v>
      </c>
      <c r="EL372" s="66">
        <f t="shared" si="75"/>
        <v>0</v>
      </c>
      <c r="EM372" s="66">
        <f t="shared" si="75"/>
        <v>0</v>
      </c>
      <c r="EN372" s="66">
        <f t="shared" si="75"/>
        <v>0</v>
      </c>
      <c r="EO372" s="66">
        <f t="shared" si="75"/>
        <v>0</v>
      </c>
      <c r="EP372" s="66">
        <f t="shared" si="75"/>
        <v>0</v>
      </c>
      <c r="EQ372" s="66">
        <f t="shared" si="75"/>
        <v>0</v>
      </c>
      <c r="ER372" s="66">
        <f t="shared" si="75"/>
        <v>0</v>
      </c>
      <c r="ES372" s="66">
        <f t="shared" si="75"/>
        <v>0</v>
      </c>
      <c r="ET372" s="66">
        <f t="shared" si="75"/>
        <v>0</v>
      </c>
      <c r="EU372" s="66">
        <f t="shared" si="75"/>
        <v>0</v>
      </c>
      <c r="EV372" s="66">
        <f t="shared" si="75"/>
        <v>0</v>
      </c>
      <c r="EW372" s="66">
        <f t="shared" si="75"/>
        <v>0</v>
      </c>
      <c r="EX372" s="66">
        <f t="shared" si="75"/>
        <v>0</v>
      </c>
      <c r="EY372" s="66">
        <f t="shared" si="75"/>
        <v>0</v>
      </c>
      <c r="EZ372" s="66">
        <f t="shared" si="75"/>
        <v>0</v>
      </c>
      <c r="FA372" s="66">
        <f t="shared" si="75"/>
        <v>0</v>
      </c>
      <c r="FB372" s="66">
        <f t="shared" si="75"/>
        <v>0</v>
      </c>
      <c r="FC372" s="66">
        <f t="shared" si="75"/>
        <v>0</v>
      </c>
      <c r="FD372" s="66">
        <f t="shared" si="75"/>
        <v>0</v>
      </c>
      <c r="FE372" s="66">
        <f t="shared" si="75"/>
        <v>0</v>
      </c>
      <c r="FF372" s="66">
        <f t="shared" si="75"/>
        <v>0</v>
      </c>
      <c r="FG372" s="66">
        <f t="shared" si="75"/>
        <v>0</v>
      </c>
      <c r="FH372" s="66">
        <f t="shared" si="75"/>
        <v>0</v>
      </c>
      <c r="FI372" s="66">
        <f t="shared" si="75"/>
        <v>0</v>
      </c>
      <c r="FJ372" s="66">
        <f t="shared" si="75"/>
        <v>0</v>
      </c>
      <c r="FK372" s="66">
        <f t="shared" si="75"/>
        <v>0</v>
      </c>
      <c r="FL372" s="66">
        <f t="shared" si="75"/>
        <v>0</v>
      </c>
    </row>
    <row r="373" spans="2:168">
      <c r="B373" s="123" t="s">
        <v>593</v>
      </c>
      <c r="C373" s="124" t="s">
        <v>244</v>
      </c>
      <c r="D373" s="124" t="s">
        <v>245</v>
      </c>
      <c r="E373" s="66">
        <f t="shared" si="58"/>
        <v>0</v>
      </c>
      <c r="F373" s="66">
        <f t="shared" si="77"/>
        <v>0</v>
      </c>
      <c r="G373" s="66">
        <f t="shared" si="77"/>
        <v>0</v>
      </c>
      <c r="H373" s="66">
        <f t="shared" si="77"/>
        <v>0</v>
      </c>
      <c r="I373" s="66">
        <f t="shared" si="77"/>
        <v>0</v>
      </c>
      <c r="J373" s="66">
        <f t="shared" si="77"/>
        <v>0</v>
      </c>
      <c r="K373" s="66">
        <f t="shared" si="77"/>
        <v>0</v>
      </c>
      <c r="L373" s="66">
        <f t="shared" si="77"/>
        <v>0</v>
      </c>
      <c r="M373" s="66">
        <f t="shared" si="77"/>
        <v>0</v>
      </c>
      <c r="N373" s="66">
        <f t="shared" si="77"/>
        <v>0</v>
      </c>
      <c r="O373" s="66">
        <f t="shared" si="77"/>
        <v>0</v>
      </c>
      <c r="P373" s="66">
        <f t="shared" si="77"/>
        <v>0</v>
      </c>
      <c r="Q373" s="66">
        <f t="shared" si="77"/>
        <v>0</v>
      </c>
      <c r="R373" s="66">
        <f t="shared" si="77"/>
        <v>0</v>
      </c>
      <c r="S373" s="66">
        <f t="shared" si="77"/>
        <v>0</v>
      </c>
      <c r="T373" s="66">
        <f t="shared" si="77"/>
        <v>0</v>
      </c>
      <c r="U373" s="66">
        <f t="shared" si="77"/>
        <v>0</v>
      </c>
      <c r="V373" s="66">
        <f t="shared" si="77"/>
        <v>0</v>
      </c>
      <c r="W373" s="66">
        <f t="shared" si="77"/>
        <v>0</v>
      </c>
      <c r="X373" s="66">
        <f t="shared" si="77"/>
        <v>0</v>
      </c>
      <c r="Y373" s="66">
        <f t="shared" si="77"/>
        <v>0</v>
      </c>
      <c r="Z373" s="66">
        <f t="shared" si="77"/>
        <v>0</v>
      </c>
      <c r="AA373" s="66">
        <f t="shared" si="77"/>
        <v>0</v>
      </c>
      <c r="AB373" s="66">
        <f t="shared" si="77"/>
        <v>0</v>
      </c>
      <c r="AC373" s="66">
        <f t="shared" si="77"/>
        <v>0</v>
      </c>
      <c r="AD373" s="66">
        <f t="shared" si="77"/>
        <v>0</v>
      </c>
      <c r="AE373" s="66">
        <f t="shared" si="77"/>
        <v>0</v>
      </c>
      <c r="AF373" s="66">
        <f t="shared" si="77"/>
        <v>0</v>
      </c>
      <c r="AG373" s="66">
        <f t="shared" si="77"/>
        <v>0</v>
      </c>
      <c r="AH373" s="66">
        <f t="shared" si="77"/>
        <v>0</v>
      </c>
      <c r="AI373" s="66">
        <f t="shared" si="77"/>
        <v>0</v>
      </c>
      <c r="AJ373" s="66">
        <f t="shared" si="77"/>
        <v>0</v>
      </c>
      <c r="AK373" s="66">
        <f t="shared" si="77"/>
        <v>0</v>
      </c>
      <c r="AL373" s="66">
        <f t="shared" si="77"/>
        <v>0</v>
      </c>
      <c r="AM373" s="66">
        <f t="shared" si="77"/>
        <v>0</v>
      </c>
      <c r="AN373" s="66">
        <f t="shared" si="77"/>
        <v>0</v>
      </c>
      <c r="AO373" s="66">
        <f t="shared" si="77"/>
        <v>0</v>
      </c>
      <c r="AP373" s="66">
        <f t="shared" si="77"/>
        <v>0</v>
      </c>
      <c r="AQ373" s="66">
        <f t="shared" si="77"/>
        <v>0</v>
      </c>
      <c r="AR373" s="66">
        <f t="shared" si="77"/>
        <v>0</v>
      </c>
      <c r="AS373" s="66">
        <f t="shared" si="77"/>
        <v>0</v>
      </c>
      <c r="AT373" s="66">
        <f t="shared" si="77"/>
        <v>0</v>
      </c>
      <c r="AU373" s="66">
        <f t="shared" si="77"/>
        <v>0</v>
      </c>
      <c r="AV373" s="66">
        <f t="shared" si="77"/>
        <v>0</v>
      </c>
      <c r="AW373" s="66">
        <f t="shared" si="77"/>
        <v>0</v>
      </c>
      <c r="AX373" s="66">
        <f t="shared" si="77"/>
        <v>0</v>
      </c>
      <c r="AY373" s="66">
        <f t="shared" si="77"/>
        <v>0</v>
      </c>
      <c r="AZ373" s="66">
        <f t="shared" si="77"/>
        <v>0</v>
      </c>
      <c r="BA373" s="66">
        <f t="shared" si="77"/>
        <v>0</v>
      </c>
      <c r="BB373" s="66">
        <f t="shared" si="77"/>
        <v>0</v>
      </c>
      <c r="BC373" s="66">
        <f t="shared" si="77"/>
        <v>0</v>
      </c>
      <c r="BD373" s="66">
        <f t="shared" si="77"/>
        <v>0</v>
      </c>
      <c r="BE373" s="66">
        <f t="shared" si="77"/>
        <v>0</v>
      </c>
      <c r="BF373" s="66">
        <f t="shared" si="77"/>
        <v>0</v>
      </c>
      <c r="BG373" s="66">
        <f t="shared" si="77"/>
        <v>0</v>
      </c>
      <c r="BH373" s="66">
        <f t="shared" si="77"/>
        <v>0</v>
      </c>
      <c r="BI373" s="66">
        <f t="shared" si="77"/>
        <v>0</v>
      </c>
      <c r="BJ373" s="66">
        <f t="shared" si="77"/>
        <v>0</v>
      </c>
      <c r="BK373" s="66">
        <f t="shared" si="77"/>
        <v>0</v>
      </c>
      <c r="BL373" s="66">
        <f t="shared" si="77"/>
        <v>0</v>
      </c>
      <c r="BM373" s="66">
        <f t="shared" si="77"/>
        <v>0</v>
      </c>
      <c r="BN373" s="66">
        <f t="shared" si="77"/>
        <v>0</v>
      </c>
      <c r="BO373" s="66">
        <f t="shared" si="77"/>
        <v>0</v>
      </c>
      <c r="BP373" s="66">
        <f t="shared" si="77"/>
        <v>0</v>
      </c>
      <c r="BQ373" s="66">
        <f t="shared" si="77"/>
        <v>0</v>
      </c>
      <c r="BR373" s="66">
        <f t="shared" si="76"/>
        <v>0</v>
      </c>
      <c r="BS373" s="66">
        <f t="shared" si="76"/>
        <v>0</v>
      </c>
      <c r="BT373" s="66">
        <f t="shared" si="76"/>
        <v>0</v>
      </c>
      <c r="BU373" s="66">
        <f t="shared" si="76"/>
        <v>0</v>
      </c>
      <c r="BV373" s="66">
        <f t="shared" si="76"/>
        <v>0</v>
      </c>
      <c r="BW373" s="66">
        <f t="shared" si="76"/>
        <v>0</v>
      </c>
      <c r="BX373" s="66">
        <f t="shared" si="76"/>
        <v>0</v>
      </c>
      <c r="BY373" s="66">
        <f t="shared" si="76"/>
        <v>0</v>
      </c>
      <c r="BZ373" s="66">
        <f t="shared" si="76"/>
        <v>0</v>
      </c>
      <c r="CA373" s="66">
        <f t="shared" si="76"/>
        <v>0</v>
      </c>
      <c r="CB373" s="66">
        <f t="shared" si="76"/>
        <v>0</v>
      </c>
      <c r="CC373" s="66">
        <f t="shared" si="76"/>
        <v>0</v>
      </c>
      <c r="CD373" s="66">
        <f t="shared" si="76"/>
        <v>0</v>
      </c>
      <c r="CE373" s="66">
        <f t="shared" si="76"/>
        <v>0</v>
      </c>
      <c r="CF373" s="66">
        <f t="shared" si="76"/>
        <v>0</v>
      </c>
      <c r="CG373" s="66">
        <f t="shared" si="76"/>
        <v>0</v>
      </c>
      <c r="CH373" s="66">
        <f t="shared" si="76"/>
        <v>0</v>
      </c>
      <c r="CI373" s="66">
        <f t="shared" si="76"/>
        <v>0</v>
      </c>
      <c r="CJ373" s="66">
        <f t="shared" si="76"/>
        <v>0</v>
      </c>
      <c r="CK373" s="66">
        <f t="shared" si="76"/>
        <v>0</v>
      </c>
      <c r="CL373" s="66">
        <f t="shared" si="76"/>
        <v>0</v>
      </c>
      <c r="CM373" s="66">
        <f t="shared" si="76"/>
        <v>0</v>
      </c>
      <c r="CN373" s="66">
        <f t="shared" si="76"/>
        <v>0</v>
      </c>
      <c r="CO373" s="66">
        <f t="shared" si="76"/>
        <v>0</v>
      </c>
      <c r="CP373" s="66">
        <f t="shared" si="76"/>
        <v>0</v>
      </c>
      <c r="CQ373" s="66">
        <f t="shared" si="76"/>
        <v>0</v>
      </c>
      <c r="CR373" s="66">
        <f t="shared" si="76"/>
        <v>0</v>
      </c>
      <c r="CS373" s="66">
        <f t="shared" si="76"/>
        <v>0</v>
      </c>
      <c r="CT373" s="66">
        <f t="shared" si="76"/>
        <v>0</v>
      </c>
      <c r="CU373" s="66">
        <f t="shared" si="76"/>
        <v>0</v>
      </c>
      <c r="CV373" s="66">
        <f t="shared" si="76"/>
        <v>0</v>
      </c>
      <c r="CW373" s="66">
        <f t="shared" si="76"/>
        <v>0</v>
      </c>
      <c r="CX373" s="66">
        <f t="shared" si="76"/>
        <v>0</v>
      </c>
      <c r="CY373" s="66">
        <f t="shared" si="76"/>
        <v>0</v>
      </c>
      <c r="CZ373" s="66">
        <f t="shared" si="76"/>
        <v>0</v>
      </c>
      <c r="DA373" s="66">
        <f t="shared" si="76"/>
        <v>0</v>
      </c>
      <c r="DB373" s="66">
        <f t="shared" si="76"/>
        <v>0</v>
      </c>
      <c r="DC373" s="66">
        <f t="shared" si="76"/>
        <v>0</v>
      </c>
      <c r="DD373" s="66">
        <f t="shared" si="76"/>
        <v>0</v>
      </c>
      <c r="DE373" s="66">
        <f t="shared" si="76"/>
        <v>0</v>
      </c>
      <c r="DF373" s="66">
        <f t="shared" si="76"/>
        <v>0</v>
      </c>
      <c r="DG373" s="66">
        <f t="shared" si="76"/>
        <v>0</v>
      </c>
      <c r="DH373" s="66">
        <f t="shared" si="76"/>
        <v>0</v>
      </c>
      <c r="DI373" s="66">
        <f t="shared" si="76"/>
        <v>0</v>
      </c>
      <c r="DJ373" s="66">
        <f t="shared" si="76"/>
        <v>0</v>
      </c>
      <c r="DK373" s="66">
        <f t="shared" si="76"/>
        <v>0</v>
      </c>
      <c r="DL373" s="66">
        <f t="shared" si="76"/>
        <v>0</v>
      </c>
      <c r="DM373" s="66">
        <f t="shared" si="76"/>
        <v>0</v>
      </c>
      <c r="DN373" s="66">
        <f t="shared" si="76"/>
        <v>0</v>
      </c>
      <c r="DO373" s="66">
        <f t="shared" si="76"/>
        <v>0</v>
      </c>
      <c r="DP373" s="66">
        <f t="shared" si="76"/>
        <v>0</v>
      </c>
      <c r="DQ373" s="66">
        <f t="shared" si="76"/>
        <v>0</v>
      </c>
      <c r="DR373" s="66">
        <f t="shared" si="76"/>
        <v>0</v>
      </c>
      <c r="DS373" s="66">
        <f t="shared" si="76"/>
        <v>0</v>
      </c>
      <c r="DT373" s="66">
        <f t="shared" si="76"/>
        <v>0</v>
      </c>
      <c r="DU373" s="66">
        <f t="shared" si="76"/>
        <v>0</v>
      </c>
      <c r="DV373" s="66">
        <f t="shared" si="76"/>
        <v>0</v>
      </c>
      <c r="DW373" s="66">
        <f t="shared" si="76"/>
        <v>0</v>
      </c>
      <c r="DX373" s="66">
        <f t="shared" si="76"/>
        <v>0</v>
      </c>
      <c r="DY373" s="66">
        <f t="shared" si="76"/>
        <v>0</v>
      </c>
      <c r="DZ373" s="66">
        <f t="shared" si="76"/>
        <v>0</v>
      </c>
      <c r="EA373" s="66">
        <f t="shared" si="76"/>
        <v>0</v>
      </c>
      <c r="EB373" s="66">
        <f t="shared" si="76"/>
        <v>0</v>
      </c>
      <c r="EC373" s="66">
        <f t="shared" si="75"/>
        <v>0</v>
      </c>
      <c r="ED373" s="66">
        <f t="shared" si="75"/>
        <v>0</v>
      </c>
      <c r="EE373" s="66">
        <f t="shared" si="75"/>
        <v>0</v>
      </c>
      <c r="EF373" s="66">
        <f t="shared" si="75"/>
        <v>0</v>
      </c>
      <c r="EG373" s="66">
        <f t="shared" si="75"/>
        <v>0</v>
      </c>
      <c r="EH373" s="66">
        <f t="shared" si="75"/>
        <v>0</v>
      </c>
      <c r="EI373" s="66">
        <f t="shared" si="75"/>
        <v>0</v>
      </c>
      <c r="EJ373" s="66">
        <f t="shared" si="75"/>
        <v>0</v>
      </c>
      <c r="EK373" s="66">
        <f t="shared" si="75"/>
        <v>0</v>
      </c>
      <c r="EL373" s="66">
        <f t="shared" si="75"/>
        <v>0</v>
      </c>
      <c r="EM373" s="66">
        <f t="shared" si="75"/>
        <v>0</v>
      </c>
      <c r="EN373" s="66">
        <f t="shared" si="75"/>
        <v>0</v>
      </c>
      <c r="EO373" s="66">
        <f t="shared" si="75"/>
        <v>0</v>
      </c>
      <c r="EP373" s="66">
        <f t="shared" si="75"/>
        <v>0</v>
      </c>
      <c r="EQ373" s="66">
        <f t="shared" si="75"/>
        <v>0</v>
      </c>
      <c r="ER373" s="66">
        <f t="shared" si="75"/>
        <v>0</v>
      </c>
      <c r="ES373" s="66">
        <f t="shared" si="75"/>
        <v>0</v>
      </c>
      <c r="ET373" s="66">
        <f t="shared" si="75"/>
        <v>0</v>
      </c>
      <c r="EU373" s="66">
        <f t="shared" si="75"/>
        <v>0</v>
      </c>
      <c r="EV373" s="66">
        <f t="shared" si="75"/>
        <v>0</v>
      </c>
      <c r="EW373" s="66">
        <f t="shared" si="75"/>
        <v>0</v>
      </c>
      <c r="EX373" s="66">
        <f t="shared" si="75"/>
        <v>0</v>
      </c>
      <c r="EY373" s="66">
        <f t="shared" si="75"/>
        <v>0</v>
      </c>
      <c r="EZ373" s="66">
        <f t="shared" si="75"/>
        <v>0</v>
      </c>
      <c r="FA373" s="66">
        <f t="shared" si="75"/>
        <v>0</v>
      </c>
      <c r="FB373" s="66">
        <f t="shared" si="75"/>
        <v>0</v>
      </c>
      <c r="FC373" s="66">
        <f t="shared" si="75"/>
        <v>0</v>
      </c>
      <c r="FD373" s="66">
        <f t="shared" si="75"/>
        <v>0</v>
      </c>
      <c r="FE373" s="66">
        <f t="shared" si="75"/>
        <v>0</v>
      </c>
      <c r="FF373" s="66">
        <f t="shared" si="75"/>
        <v>0</v>
      </c>
      <c r="FG373" s="66">
        <f t="shared" si="75"/>
        <v>0</v>
      </c>
      <c r="FH373" s="66">
        <f t="shared" si="75"/>
        <v>0</v>
      </c>
      <c r="FI373" s="66">
        <f t="shared" si="75"/>
        <v>0</v>
      </c>
      <c r="FJ373" s="66">
        <f t="shared" si="75"/>
        <v>0</v>
      </c>
      <c r="FK373" s="66">
        <f t="shared" si="75"/>
        <v>0</v>
      </c>
      <c r="FL373" s="66">
        <f t="shared" si="75"/>
        <v>0</v>
      </c>
    </row>
    <row r="374" spans="2:168">
      <c r="B374" s="123" t="s">
        <v>594</v>
      </c>
      <c r="C374" s="124" t="s">
        <v>246</v>
      </c>
      <c r="D374" s="124" t="s">
        <v>247</v>
      </c>
      <c r="E374" s="66">
        <f t="shared" si="58"/>
        <v>0</v>
      </c>
      <c r="F374" s="66">
        <f t="shared" si="77"/>
        <v>0</v>
      </c>
      <c r="G374" s="66">
        <f t="shared" si="77"/>
        <v>0</v>
      </c>
      <c r="H374" s="66">
        <f t="shared" si="77"/>
        <v>0</v>
      </c>
      <c r="I374" s="66">
        <f t="shared" si="77"/>
        <v>0</v>
      </c>
      <c r="J374" s="66">
        <f t="shared" si="77"/>
        <v>0</v>
      </c>
      <c r="K374" s="66">
        <f t="shared" si="77"/>
        <v>0</v>
      </c>
      <c r="L374" s="66">
        <f t="shared" si="77"/>
        <v>0</v>
      </c>
      <c r="M374" s="66">
        <f t="shared" si="77"/>
        <v>0</v>
      </c>
      <c r="N374" s="66">
        <f t="shared" si="77"/>
        <v>0</v>
      </c>
      <c r="O374" s="66">
        <f t="shared" si="77"/>
        <v>0</v>
      </c>
      <c r="P374" s="66">
        <f t="shared" si="77"/>
        <v>0</v>
      </c>
      <c r="Q374" s="66">
        <f t="shared" si="77"/>
        <v>0</v>
      </c>
      <c r="R374" s="66">
        <f t="shared" si="77"/>
        <v>0</v>
      </c>
      <c r="S374" s="66">
        <f t="shared" si="77"/>
        <v>0</v>
      </c>
      <c r="T374" s="66">
        <f t="shared" si="77"/>
        <v>0</v>
      </c>
      <c r="U374" s="66">
        <f t="shared" si="77"/>
        <v>0</v>
      </c>
      <c r="V374" s="66">
        <f t="shared" si="77"/>
        <v>0</v>
      </c>
      <c r="W374" s="66">
        <f t="shared" si="77"/>
        <v>0</v>
      </c>
      <c r="X374" s="66">
        <f t="shared" si="77"/>
        <v>0</v>
      </c>
      <c r="Y374" s="66">
        <f t="shared" si="77"/>
        <v>0</v>
      </c>
      <c r="Z374" s="66">
        <f t="shared" si="77"/>
        <v>0</v>
      </c>
      <c r="AA374" s="66">
        <f t="shared" si="77"/>
        <v>0</v>
      </c>
      <c r="AB374" s="66">
        <f t="shared" si="77"/>
        <v>0</v>
      </c>
      <c r="AC374" s="66">
        <f t="shared" si="77"/>
        <v>0</v>
      </c>
      <c r="AD374" s="66">
        <f t="shared" si="77"/>
        <v>0</v>
      </c>
      <c r="AE374" s="66">
        <f t="shared" si="77"/>
        <v>0</v>
      </c>
      <c r="AF374" s="66">
        <f t="shared" si="77"/>
        <v>0</v>
      </c>
      <c r="AG374" s="66">
        <f t="shared" si="77"/>
        <v>0</v>
      </c>
      <c r="AH374" s="66">
        <f t="shared" si="77"/>
        <v>0</v>
      </c>
      <c r="AI374" s="66">
        <f t="shared" si="77"/>
        <v>0</v>
      </c>
      <c r="AJ374" s="66">
        <f t="shared" si="77"/>
        <v>0</v>
      </c>
      <c r="AK374" s="66">
        <f t="shared" si="77"/>
        <v>0</v>
      </c>
      <c r="AL374" s="66">
        <f t="shared" si="77"/>
        <v>0</v>
      </c>
      <c r="AM374" s="66">
        <f t="shared" si="77"/>
        <v>0</v>
      </c>
      <c r="AN374" s="66">
        <f t="shared" si="77"/>
        <v>0</v>
      </c>
      <c r="AO374" s="66">
        <f t="shared" si="77"/>
        <v>0</v>
      </c>
      <c r="AP374" s="66">
        <f t="shared" si="77"/>
        <v>0</v>
      </c>
      <c r="AQ374" s="66">
        <f t="shared" si="77"/>
        <v>0</v>
      </c>
      <c r="AR374" s="66">
        <f t="shared" si="77"/>
        <v>0</v>
      </c>
      <c r="AS374" s="66">
        <f t="shared" si="77"/>
        <v>0</v>
      </c>
      <c r="AT374" s="66">
        <f t="shared" si="77"/>
        <v>0</v>
      </c>
      <c r="AU374" s="66">
        <f t="shared" si="77"/>
        <v>0</v>
      </c>
      <c r="AV374" s="66">
        <f t="shared" si="77"/>
        <v>0</v>
      </c>
      <c r="AW374" s="66">
        <f t="shared" si="77"/>
        <v>0</v>
      </c>
      <c r="AX374" s="66">
        <f t="shared" si="77"/>
        <v>0</v>
      </c>
      <c r="AY374" s="66">
        <f t="shared" si="77"/>
        <v>0</v>
      </c>
      <c r="AZ374" s="66">
        <f t="shared" si="77"/>
        <v>0</v>
      </c>
      <c r="BA374" s="66">
        <f t="shared" si="77"/>
        <v>0</v>
      </c>
      <c r="BB374" s="66">
        <f t="shared" si="77"/>
        <v>0</v>
      </c>
      <c r="BC374" s="66">
        <f t="shared" si="77"/>
        <v>0</v>
      </c>
      <c r="BD374" s="66">
        <f t="shared" si="77"/>
        <v>0</v>
      </c>
      <c r="BE374" s="66">
        <f t="shared" si="77"/>
        <v>0</v>
      </c>
      <c r="BF374" s="66">
        <f t="shared" si="77"/>
        <v>0</v>
      </c>
      <c r="BG374" s="66">
        <f t="shared" si="77"/>
        <v>0</v>
      </c>
      <c r="BH374" s="66">
        <f t="shared" si="77"/>
        <v>0</v>
      </c>
      <c r="BI374" s="66">
        <f t="shared" si="77"/>
        <v>0</v>
      </c>
      <c r="BJ374" s="66">
        <f t="shared" si="77"/>
        <v>0</v>
      </c>
      <c r="BK374" s="66">
        <f t="shared" si="77"/>
        <v>0</v>
      </c>
      <c r="BL374" s="66">
        <f t="shared" si="77"/>
        <v>0</v>
      </c>
      <c r="BM374" s="66">
        <f t="shared" si="77"/>
        <v>0</v>
      </c>
      <c r="BN374" s="66">
        <f t="shared" si="77"/>
        <v>0</v>
      </c>
      <c r="BO374" s="66">
        <f t="shared" si="77"/>
        <v>0</v>
      </c>
      <c r="BP374" s="66">
        <f t="shared" si="77"/>
        <v>0</v>
      </c>
      <c r="BQ374" s="66">
        <f t="shared" si="77"/>
        <v>0</v>
      </c>
      <c r="BR374" s="66">
        <f t="shared" si="76"/>
        <v>0</v>
      </c>
      <c r="BS374" s="66">
        <f t="shared" si="76"/>
        <v>0</v>
      </c>
      <c r="BT374" s="66">
        <f t="shared" si="76"/>
        <v>0</v>
      </c>
      <c r="BU374" s="66">
        <f t="shared" si="76"/>
        <v>0</v>
      </c>
      <c r="BV374" s="66">
        <f t="shared" si="76"/>
        <v>0</v>
      </c>
      <c r="BW374" s="66">
        <f t="shared" si="76"/>
        <v>0</v>
      </c>
      <c r="BX374" s="66">
        <f t="shared" si="76"/>
        <v>0</v>
      </c>
      <c r="BY374" s="66">
        <f t="shared" si="76"/>
        <v>0</v>
      </c>
      <c r="BZ374" s="66">
        <f t="shared" si="76"/>
        <v>0</v>
      </c>
      <c r="CA374" s="66">
        <f t="shared" si="76"/>
        <v>0</v>
      </c>
      <c r="CB374" s="66">
        <f t="shared" si="76"/>
        <v>0</v>
      </c>
      <c r="CC374" s="66">
        <f t="shared" si="76"/>
        <v>0</v>
      </c>
      <c r="CD374" s="66">
        <f t="shared" si="76"/>
        <v>0</v>
      </c>
      <c r="CE374" s="66">
        <f t="shared" si="76"/>
        <v>0</v>
      </c>
      <c r="CF374" s="66">
        <f t="shared" si="76"/>
        <v>0</v>
      </c>
      <c r="CG374" s="66">
        <f t="shared" si="76"/>
        <v>0</v>
      </c>
      <c r="CH374" s="66">
        <f t="shared" si="76"/>
        <v>0</v>
      </c>
      <c r="CI374" s="66">
        <f t="shared" si="76"/>
        <v>0</v>
      </c>
      <c r="CJ374" s="66">
        <f t="shared" si="76"/>
        <v>0</v>
      </c>
      <c r="CK374" s="66">
        <f t="shared" si="76"/>
        <v>0</v>
      </c>
      <c r="CL374" s="66">
        <f t="shared" si="76"/>
        <v>0</v>
      </c>
      <c r="CM374" s="66">
        <f t="shared" si="76"/>
        <v>0</v>
      </c>
      <c r="CN374" s="66">
        <f t="shared" si="76"/>
        <v>0</v>
      </c>
      <c r="CO374" s="66">
        <f t="shared" si="76"/>
        <v>0</v>
      </c>
      <c r="CP374" s="66">
        <f t="shared" si="76"/>
        <v>0</v>
      </c>
      <c r="CQ374" s="66">
        <f t="shared" si="76"/>
        <v>0</v>
      </c>
      <c r="CR374" s="66">
        <f t="shared" si="76"/>
        <v>0</v>
      </c>
      <c r="CS374" s="66">
        <f t="shared" si="76"/>
        <v>0</v>
      </c>
      <c r="CT374" s="66">
        <f t="shared" si="76"/>
        <v>0</v>
      </c>
      <c r="CU374" s="66">
        <f t="shared" si="76"/>
        <v>0</v>
      </c>
      <c r="CV374" s="66">
        <f t="shared" si="76"/>
        <v>0</v>
      </c>
      <c r="CW374" s="66">
        <f t="shared" si="76"/>
        <v>0</v>
      </c>
      <c r="CX374" s="66">
        <f t="shared" si="76"/>
        <v>0</v>
      </c>
      <c r="CY374" s="66">
        <f t="shared" si="76"/>
        <v>0</v>
      </c>
      <c r="CZ374" s="66">
        <f t="shared" si="76"/>
        <v>0</v>
      </c>
      <c r="DA374" s="66">
        <f t="shared" si="76"/>
        <v>0</v>
      </c>
      <c r="DB374" s="66">
        <f t="shared" si="76"/>
        <v>0</v>
      </c>
      <c r="DC374" s="66">
        <f t="shared" si="76"/>
        <v>0</v>
      </c>
      <c r="DD374" s="66">
        <f t="shared" si="76"/>
        <v>0</v>
      </c>
      <c r="DE374" s="66">
        <f t="shared" si="76"/>
        <v>0</v>
      </c>
      <c r="DF374" s="66">
        <f t="shared" si="76"/>
        <v>0</v>
      </c>
      <c r="DG374" s="66">
        <f t="shared" si="76"/>
        <v>0</v>
      </c>
      <c r="DH374" s="66">
        <f t="shared" si="76"/>
        <v>0</v>
      </c>
      <c r="DI374" s="66">
        <f t="shared" si="76"/>
        <v>0</v>
      </c>
      <c r="DJ374" s="66">
        <f t="shared" si="76"/>
        <v>0</v>
      </c>
      <c r="DK374" s="66">
        <f t="shared" si="76"/>
        <v>0</v>
      </c>
      <c r="DL374" s="66">
        <f t="shared" si="76"/>
        <v>0</v>
      </c>
      <c r="DM374" s="66">
        <f t="shared" si="76"/>
        <v>0</v>
      </c>
      <c r="DN374" s="66">
        <f t="shared" si="76"/>
        <v>0</v>
      </c>
      <c r="DO374" s="66">
        <f t="shared" si="76"/>
        <v>0</v>
      </c>
      <c r="DP374" s="66">
        <f t="shared" si="76"/>
        <v>0</v>
      </c>
      <c r="DQ374" s="66">
        <f t="shared" si="76"/>
        <v>0</v>
      </c>
      <c r="DR374" s="66">
        <f t="shared" si="76"/>
        <v>0</v>
      </c>
      <c r="DS374" s="66">
        <f t="shared" si="76"/>
        <v>0</v>
      </c>
      <c r="DT374" s="66">
        <f t="shared" si="76"/>
        <v>0</v>
      </c>
      <c r="DU374" s="66">
        <f t="shared" si="76"/>
        <v>0</v>
      </c>
      <c r="DV374" s="66">
        <f t="shared" si="76"/>
        <v>0</v>
      </c>
      <c r="DW374" s="66">
        <f t="shared" si="76"/>
        <v>0</v>
      </c>
      <c r="DX374" s="66">
        <f t="shared" si="76"/>
        <v>0</v>
      </c>
      <c r="DY374" s="66">
        <f t="shared" si="76"/>
        <v>0</v>
      </c>
      <c r="DZ374" s="66">
        <f t="shared" si="76"/>
        <v>0</v>
      </c>
      <c r="EA374" s="66">
        <f t="shared" si="76"/>
        <v>0</v>
      </c>
      <c r="EB374" s="66">
        <f t="shared" si="76"/>
        <v>0</v>
      </c>
      <c r="EC374" s="66">
        <f t="shared" si="75"/>
        <v>0</v>
      </c>
      <c r="ED374" s="66">
        <f t="shared" si="75"/>
        <v>0</v>
      </c>
      <c r="EE374" s="66">
        <f t="shared" si="75"/>
        <v>0</v>
      </c>
      <c r="EF374" s="66">
        <f t="shared" si="75"/>
        <v>0</v>
      </c>
      <c r="EG374" s="66">
        <f t="shared" si="75"/>
        <v>0</v>
      </c>
      <c r="EH374" s="66">
        <f t="shared" si="75"/>
        <v>0</v>
      </c>
      <c r="EI374" s="66">
        <f t="shared" si="75"/>
        <v>0</v>
      </c>
      <c r="EJ374" s="66">
        <f t="shared" si="75"/>
        <v>0</v>
      </c>
      <c r="EK374" s="66">
        <f t="shared" si="75"/>
        <v>0</v>
      </c>
      <c r="EL374" s="66">
        <f t="shared" si="75"/>
        <v>0</v>
      </c>
      <c r="EM374" s="66">
        <f t="shared" si="75"/>
        <v>0</v>
      </c>
      <c r="EN374" s="66">
        <f t="shared" si="75"/>
        <v>0</v>
      </c>
      <c r="EO374" s="66">
        <f t="shared" si="75"/>
        <v>0</v>
      </c>
      <c r="EP374" s="66">
        <f t="shared" si="75"/>
        <v>0</v>
      </c>
      <c r="EQ374" s="66">
        <f t="shared" si="75"/>
        <v>0</v>
      </c>
      <c r="ER374" s="66">
        <f t="shared" si="75"/>
        <v>0</v>
      </c>
      <c r="ES374" s="66">
        <f t="shared" si="75"/>
        <v>0</v>
      </c>
      <c r="ET374" s="66">
        <f t="shared" si="75"/>
        <v>0</v>
      </c>
      <c r="EU374" s="66">
        <f t="shared" si="75"/>
        <v>0</v>
      </c>
      <c r="EV374" s="66">
        <f t="shared" si="75"/>
        <v>0</v>
      </c>
      <c r="EW374" s="66">
        <f t="shared" si="75"/>
        <v>0</v>
      </c>
      <c r="EX374" s="66">
        <f t="shared" si="75"/>
        <v>0</v>
      </c>
      <c r="EY374" s="66">
        <f t="shared" si="75"/>
        <v>0</v>
      </c>
      <c r="EZ374" s="66">
        <f t="shared" si="75"/>
        <v>0</v>
      </c>
      <c r="FA374" s="66">
        <f t="shared" si="75"/>
        <v>0</v>
      </c>
      <c r="FB374" s="66">
        <f t="shared" si="75"/>
        <v>0</v>
      </c>
      <c r="FC374" s="66">
        <f t="shared" si="75"/>
        <v>0</v>
      </c>
      <c r="FD374" s="66">
        <f t="shared" si="75"/>
        <v>0</v>
      </c>
      <c r="FE374" s="66">
        <f t="shared" si="75"/>
        <v>0</v>
      </c>
      <c r="FF374" s="66">
        <f t="shared" si="75"/>
        <v>0</v>
      </c>
      <c r="FG374" s="66">
        <f t="shared" si="75"/>
        <v>0</v>
      </c>
      <c r="FH374" s="66">
        <f t="shared" si="75"/>
        <v>0</v>
      </c>
      <c r="FI374" s="66">
        <f t="shared" si="75"/>
        <v>0</v>
      </c>
      <c r="FJ374" s="66">
        <f t="shared" si="75"/>
        <v>0</v>
      </c>
      <c r="FK374" s="66">
        <f t="shared" si="75"/>
        <v>0</v>
      </c>
      <c r="FL374" s="66">
        <f t="shared" si="75"/>
        <v>0</v>
      </c>
    </row>
    <row r="375" spans="2:168">
      <c r="B375" s="123" t="s">
        <v>595</v>
      </c>
      <c r="C375" s="124" t="s">
        <v>248</v>
      </c>
      <c r="D375" s="124" t="s">
        <v>249</v>
      </c>
      <c r="E375" s="66">
        <f t="shared" si="58"/>
        <v>0</v>
      </c>
      <c r="F375" s="66">
        <f t="shared" si="77"/>
        <v>0</v>
      </c>
      <c r="G375" s="66">
        <f t="shared" si="77"/>
        <v>0</v>
      </c>
      <c r="H375" s="66">
        <f t="shared" si="77"/>
        <v>0</v>
      </c>
      <c r="I375" s="66">
        <f t="shared" si="77"/>
        <v>0</v>
      </c>
      <c r="J375" s="66">
        <f t="shared" si="77"/>
        <v>0</v>
      </c>
      <c r="K375" s="66">
        <f t="shared" si="77"/>
        <v>0</v>
      </c>
      <c r="L375" s="66">
        <f t="shared" si="77"/>
        <v>0</v>
      </c>
      <c r="M375" s="66">
        <f t="shared" si="77"/>
        <v>0</v>
      </c>
      <c r="N375" s="66">
        <f t="shared" si="77"/>
        <v>0</v>
      </c>
      <c r="O375" s="66">
        <f t="shared" si="77"/>
        <v>0</v>
      </c>
      <c r="P375" s="66">
        <f t="shared" si="77"/>
        <v>0</v>
      </c>
      <c r="Q375" s="66">
        <f t="shared" si="77"/>
        <v>0</v>
      </c>
      <c r="R375" s="66">
        <f t="shared" si="77"/>
        <v>0</v>
      </c>
      <c r="S375" s="66">
        <f t="shared" si="77"/>
        <v>0</v>
      </c>
      <c r="T375" s="66">
        <f t="shared" si="77"/>
        <v>0</v>
      </c>
      <c r="U375" s="66">
        <f t="shared" si="77"/>
        <v>0</v>
      </c>
      <c r="V375" s="66">
        <f t="shared" si="77"/>
        <v>0</v>
      </c>
      <c r="W375" s="66">
        <f t="shared" si="77"/>
        <v>0</v>
      </c>
      <c r="X375" s="66">
        <f t="shared" si="77"/>
        <v>0</v>
      </c>
      <c r="Y375" s="66">
        <f t="shared" si="77"/>
        <v>0</v>
      </c>
      <c r="Z375" s="66">
        <f t="shared" si="77"/>
        <v>0</v>
      </c>
      <c r="AA375" s="66">
        <f t="shared" si="77"/>
        <v>0</v>
      </c>
      <c r="AB375" s="66">
        <f t="shared" si="77"/>
        <v>0</v>
      </c>
      <c r="AC375" s="66">
        <f t="shared" si="77"/>
        <v>0</v>
      </c>
      <c r="AD375" s="66">
        <f t="shared" si="77"/>
        <v>0</v>
      </c>
      <c r="AE375" s="66">
        <f t="shared" si="77"/>
        <v>0</v>
      </c>
      <c r="AF375" s="66">
        <f t="shared" si="77"/>
        <v>0</v>
      </c>
      <c r="AG375" s="66">
        <f t="shared" si="77"/>
        <v>0</v>
      </c>
      <c r="AH375" s="66">
        <f t="shared" si="77"/>
        <v>0</v>
      </c>
      <c r="AI375" s="66">
        <f t="shared" si="77"/>
        <v>0</v>
      </c>
      <c r="AJ375" s="66">
        <f t="shared" si="77"/>
        <v>0</v>
      </c>
      <c r="AK375" s="66">
        <f t="shared" si="77"/>
        <v>0</v>
      </c>
      <c r="AL375" s="66">
        <f t="shared" si="77"/>
        <v>0</v>
      </c>
      <c r="AM375" s="66">
        <f t="shared" si="77"/>
        <v>0</v>
      </c>
      <c r="AN375" s="66">
        <f t="shared" si="77"/>
        <v>0</v>
      </c>
      <c r="AO375" s="66">
        <f t="shared" si="77"/>
        <v>0</v>
      </c>
      <c r="AP375" s="66">
        <f t="shared" si="77"/>
        <v>0</v>
      </c>
      <c r="AQ375" s="66">
        <f t="shared" si="77"/>
        <v>0</v>
      </c>
      <c r="AR375" s="66">
        <f t="shared" si="77"/>
        <v>0</v>
      </c>
      <c r="AS375" s="66">
        <f t="shared" si="77"/>
        <v>0</v>
      </c>
      <c r="AT375" s="66">
        <f t="shared" si="77"/>
        <v>0</v>
      </c>
      <c r="AU375" s="66">
        <f t="shared" si="77"/>
        <v>0</v>
      </c>
      <c r="AV375" s="66">
        <f t="shared" si="77"/>
        <v>0</v>
      </c>
      <c r="AW375" s="66">
        <f t="shared" si="77"/>
        <v>0</v>
      </c>
      <c r="AX375" s="66">
        <f t="shared" si="77"/>
        <v>0</v>
      </c>
      <c r="AY375" s="66">
        <f t="shared" si="77"/>
        <v>0</v>
      </c>
      <c r="AZ375" s="66">
        <f t="shared" si="77"/>
        <v>0</v>
      </c>
      <c r="BA375" s="66">
        <f t="shared" si="77"/>
        <v>0</v>
      </c>
      <c r="BB375" s="66">
        <f t="shared" si="77"/>
        <v>0</v>
      </c>
      <c r="BC375" s="66">
        <f t="shared" si="77"/>
        <v>0</v>
      </c>
      <c r="BD375" s="66">
        <f t="shared" si="77"/>
        <v>0</v>
      </c>
      <c r="BE375" s="66">
        <f t="shared" si="77"/>
        <v>0</v>
      </c>
      <c r="BF375" s="66">
        <f t="shared" si="77"/>
        <v>0</v>
      </c>
      <c r="BG375" s="66">
        <f t="shared" si="77"/>
        <v>0</v>
      </c>
      <c r="BH375" s="66">
        <f t="shared" si="77"/>
        <v>0</v>
      </c>
      <c r="BI375" s="66">
        <f t="shared" si="77"/>
        <v>0</v>
      </c>
      <c r="BJ375" s="66">
        <f t="shared" si="77"/>
        <v>0</v>
      </c>
      <c r="BK375" s="66">
        <f t="shared" si="77"/>
        <v>0</v>
      </c>
      <c r="BL375" s="66">
        <f t="shared" si="77"/>
        <v>0</v>
      </c>
      <c r="BM375" s="66">
        <f t="shared" si="77"/>
        <v>0</v>
      </c>
      <c r="BN375" s="66">
        <f t="shared" si="77"/>
        <v>0</v>
      </c>
      <c r="BO375" s="66">
        <f t="shared" si="77"/>
        <v>0</v>
      </c>
      <c r="BP375" s="66">
        <f t="shared" si="77"/>
        <v>0</v>
      </c>
      <c r="BQ375" s="66">
        <f t="shared" ref="BQ375:EB378" si="78">BQ94-BQ250</f>
        <v>0</v>
      </c>
      <c r="BR375" s="66">
        <f t="shared" si="78"/>
        <v>0</v>
      </c>
      <c r="BS375" s="66">
        <f t="shared" si="78"/>
        <v>0</v>
      </c>
      <c r="BT375" s="66">
        <f t="shared" si="78"/>
        <v>0</v>
      </c>
      <c r="BU375" s="66">
        <f t="shared" si="78"/>
        <v>0</v>
      </c>
      <c r="BV375" s="66">
        <f t="shared" si="78"/>
        <v>0</v>
      </c>
      <c r="BW375" s="66">
        <f t="shared" si="78"/>
        <v>0</v>
      </c>
      <c r="BX375" s="66">
        <f t="shared" si="78"/>
        <v>0</v>
      </c>
      <c r="BY375" s="66">
        <f t="shared" si="78"/>
        <v>0</v>
      </c>
      <c r="BZ375" s="66">
        <f t="shared" si="78"/>
        <v>0</v>
      </c>
      <c r="CA375" s="66">
        <f t="shared" si="78"/>
        <v>0</v>
      </c>
      <c r="CB375" s="66">
        <f t="shared" si="78"/>
        <v>0</v>
      </c>
      <c r="CC375" s="66">
        <f t="shared" si="78"/>
        <v>0</v>
      </c>
      <c r="CD375" s="66">
        <f t="shared" si="78"/>
        <v>0</v>
      </c>
      <c r="CE375" s="66">
        <f t="shared" si="78"/>
        <v>0</v>
      </c>
      <c r="CF375" s="66">
        <f t="shared" si="78"/>
        <v>0</v>
      </c>
      <c r="CG375" s="66">
        <f t="shared" si="78"/>
        <v>0</v>
      </c>
      <c r="CH375" s="66">
        <f t="shared" si="78"/>
        <v>0</v>
      </c>
      <c r="CI375" s="66">
        <f t="shared" si="78"/>
        <v>0</v>
      </c>
      <c r="CJ375" s="66">
        <f t="shared" si="78"/>
        <v>0</v>
      </c>
      <c r="CK375" s="66">
        <f t="shared" si="78"/>
        <v>0</v>
      </c>
      <c r="CL375" s="66">
        <f t="shared" si="78"/>
        <v>0</v>
      </c>
      <c r="CM375" s="66">
        <f t="shared" si="78"/>
        <v>0</v>
      </c>
      <c r="CN375" s="66">
        <f t="shared" si="78"/>
        <v>0</v>
      </c>
      <c r="CO375" s="66">
        <f t="shared" si="78"/>
        <v>0</v>
      </c>
      <c r="CP375" s="66">
        <f t="shared" si="78"/>
        <v>0</v>
      </c>
      <c r="CQ375" s="66">
        <f t="shared" si="78"/>
        <v>0</v>
      </c>
      <c r="CR375" s="66">
        <f t="shared" si="78"/>
        <v>0</v>
      </c>
      <c r="CS375" s="66">
        <f t="shared" si="78"/>
        <v>0</v>
      </c>
      <c r="CT375" s="66">
        <f t="shared" si="78"/>
        <v>0</v>
      </c>
      <c r="CU375" s="66">
        <f t="shared" si="78"/>
        <v>0</v>
      </c>
      <c r="CV375" s="66">
        <f t="shared" si="78"/>
        <v>0</v>
      </c>
      <c r="CW375" s="66">
        <f t="shared" si="78"/>
        <v>0</v>
      </c>
      <c r="CX375" s="66">
        <f t="shared" si="78"/>
        <v>0</v>
      </c>
      <c r="CY375" s="66">
        <f t="shared" si="78"/>
        <v>0</v>
      </c>
      <c r="CZ375" s="66">
        <f t="shared" si="78"/>
        <v>0</v>
      </c>
      <c r="DA375" s="66">
        <f t="shared" si="78"/>
        <v>0</v>
      </c>
      <c r="DB375" s="66">
        <f t="shared" si="78"/>
        <v>0</v>
      </c>
      <c r="DC375" s="66">
        <f t="shared" si="78"/>
        <v>0</v>
      </c>
      <c r="DD375" s="66">
        <f t="shared" si="78"/>
        <v>0</v>
      </c>
      <c r="DE375" s="66">
        <f t="shared" si="78"/>
        <v>0</v>
      </c>
      <c r="DF375" s="66">
        <f t="shared" si="78"/>
        <v>0</v>
      </c>
      <c r="DG375" s="66">
        <f t="shared" si="78"/>
        <v>0</v>
      </c>
      <c r="DH375" s="66">
        <f t="shared" si="78"/>
        <v>0</v>
      </c>
      <c r="DI375" s="66">
        <f t="shared" si="78"/>
        <v>0</v>
      </c>
      <c r="DJ375" s="66">
        <f t="shared" si="78"/>
        <v>0</v>
      </c>
      <c r="DK375" s="66">
        <f t="shared" si="78"/>
        <v>0</v>
      </c>
      <c r="DL375" s="66">
        <f t="shared" si="78"/>
        <v>0</v>
      </c>
      <c r="DM375" s="66">
        <f t="shared" si="78"/>
        <v>0</v>
      </c>
      <c r="DN375" s="66">
        <f t="shared" si="78"/>
        <v>0</v>
      </c>
      <c r="DO375" s="66">
        <f t="shared" si="78"/>
        <v>0</v>
      </c>
      <c r="DP375" s="66">
        <f t="shared" si="78"/>
        <v>0</v>
      </c>
      <c r="DQ375" s="66">
        <f t="shared" si="78"/>
        <v>0</v>
      </c>
      <c r="DR375" s="66">
        <f t="shared" si="78"/>
        <v>0</v>
      </c>
      <c r="DS375" s="66">
        <f t="shared" si="78"/>
        <v>0</v>
      </c>
      <c r="DT375" s="66">
        <f t="shared" si="78"/>
        <v>0</v>
      </c>
      <c r="DU375" s="66">
        <f t="shared" si="78"/>
        <v>0</v>
      </c>
      <c r="DV375" s="66">
        <f t="shared" si="78"/>
        <v>0</v>
      </c>
      <c r="DW375" s="66">
        <f t="shared" si="78"/>
        <v>0</v>
      </c>
      <c r="DX375" s="66">
        <f t="shared" si="78"/>
        <v>0</v>
      </c>
      <c r="DY375" s="66">
        <f t="shared" si="78"/>
        <v>0</v>
      </c>
      <c r="DZ375" s="66">
        <f t="shared" si="78"/>
        <v>0</v>
      </c>
      <c r="EA375" s="66">
        <f t="shared" si="78"/>
        <v>0</v>
      </c>
      <c r="EB375" s="66">
        <f t="shared" si="78"/>
        <v>0</v>
      </c>
      <c r="EC375" s="66">
        <f t="shared" si="75"/>
        <v>0</v>
      </c>
      <c r="ED375" s="66">
        <f t="shared" si="75"/>
        <v>0</v>
      </c>
      <c r="EE375" s="66">
        <f t="shared" si="75"/>
        <v>0</v>
      </c>
      <c r="EF375" s="66">
        <f t="shared" ref="EF375:FL375" si="79">EF94-EF250</f>
        <v>0</v>
      </c>
      <c r="EG375" s="66">
        <f t="shared" si="79"/>
        <v>0</v>
      </c>
      <c r="EH375" s="66">
        <f t="shared" si="79"/>
        <v>0</v>
      </c>
      <c r="EI375" s="66">
        <f t="shared" si="79"/>
        <v>0</v>
      </c>
      <c r="EJ375" s="66">
        <f t="shared" si="79"/>
        <v>0</v>
      </c>
      <c r="EK375" s="66">
        <f t="shared" si="79"/>
        <v>0</v>
      </c>
      <c r="EL375" s="66">
        <f t="shared" si="79"/>
        <v>0</v>
      </c>
      <c r="EM375" s="66">
        <f t="shared" si="79"/>
        <v>0</v>
      </c>
      <c r="EN375" s="66">
        <f t="shared" si="79"/>
        <v>0</v>
      </c>
      <c r="EO375" s="66">
        <f t="shared" si="79"/>
        <v>0</v>
      </c>
      <c r="EP375" s="66">
        <f t="shared" si="79"/>
        <v>0</v>
      </c>
      <c r="EQ375" s="66">
        <f t="shared" si="79"/>
        <v>0</v>
      </c>
      <c r="ER375" s="66">
        <f t="shared" si="79"/>
        <v>0</v>
      </c>
      <c r="ES375" s="66">
        <f t="shared" si="79"/>
        <v>0</v>
      </c>
      <c r="ET375" s="66">
        <f t="shared" si="79"/>
        <v>0</v>
      </c>
      <c r="EU375" s="66">
        <f t="shared" si="79"/>
        <v>0</v>
      </c>
      <c r="EV375" s="66">
        <f t="shared" si="79"/>
        <v>0</v>
      </c>
      <c r="EW375" s="66">
        <f t="shared" si="79"/>
        <v>0</v>
      </c>
      <c r="EX375" s="66">
        <f t="shared" si="79"/>
        <v>0</v>
      </c>
      <c r="EY375" s="66">
        <f t="shared" si="79"/>
        <v>0</v>
      </c>
      <c r="EZ375" s="66">
        <f t="shared" si="79"/>
        <v>0</v>
      </c>
      <c r="FA375" s="66">
        <f t="shared" si="79"/>
        <v>0</v>
      </c>
      <c r="FB375" s="66">
        <f t="shared" si="79"/>
        <v>0</v>
      </c>
      <c r="FC375" s="66">
        <f t="shared" si="79"/>
        <v>0</v>
      </c>
      <c r="FD375" s="66">
        <f t="shared" si="79"/>
        <v>0</v>
      </c>
      <c r="FE375" s="66">
        <f t="shared" si="79"/>
        <v>0</v>
      </c>
      <c r="FF375" s="66">
        <f t="shared" si="79"/>
        <v>0</v>
      </c>
      <c r="FG375" s="66">
        <f t="shared" si="79"/>
        <v>0</v>
      </c>
      <c r="FH375" s="66">
        <f t="shared" si="79"/>
        <v>0</v>
      </c>
      <c r="FI375" s="66">
        <f t="shared" si="79"/>
        <v>0</v>
      </c>
      <c r="FJ375" s="66">
        <f t="shared" si="79"/>
        <v>0</v>
      </c>
      <c r="FK375" s="66">
        <f t="shared" si="79"/>
        <v>0</v>
      </c>
      <c r="FL375" s="66">
        <f t="shared" si="79"/>
        <v>0</v>
      </c>
    </row>
    <row r="376" spans="2:168">
      <c r="B376" s="123" t="s">
        <v>596</v>
      </c>
      <c r="C376" s="124" t="s">
        <v>250</v>
      </c>
      <c r="D376" s="124" t="s">
        <v>251</v>
      </c>
      <c r="E376" s="66">
        <f t="shared" si="58"/>
        <v>0</v>
      </c>
      <c r="F376" s="66">
        <f t="shared" ref="F376:BQ379" si="80">F95-F251</f>
        <v>0</v>
      </c>
      <c r="G376" s="66">
        <f t="shared" si="80"/>
        <v>0</v>
      </c>
      <c r="H376" s="66">
        <f t="shared" si="80"/>
        <v>0</v>
      </c>
      <c r="I376" s="66">
        <f t="shared" si="80"/>
        <v>0</v>
      </c>
      <c r="J376" s="66">
        <f t="shared" si="80"/>
        <v>0</v>
      </c>
      <c r="K376" s="66">
        <f t="shared" si="80"/>
        <v>0</v>
      </c>
      <c r="L376" s="66">
        <f t="shared" si="80"/>
        <v>0</v>
      </c>
      <c r="M376" s="66">
        <f t="shared" si="80"/>
        <v>0</v>
      </c>
      <c r="N376" s="66">
        <f t="shared" si="80"/>
        <v>0</v>
      </c>
      <c r="O376" s="66">
        <f t="shared" si="80"/>
        <v>0</v>
      </c>
      <c r="P376" s="66">
        <f t="shared" si="80"/>
        <v>0</v>
      </c>
      <c r="Q376" s="66">
        <f t="shared" si="80"/>
        <v>0</v>
      </c>
      <c r="R376" s="66">
        <f t="shared" si="80"/>
        <v>0</v>
      </c>
      <c r="S376" s="66">
        <f t="shared" si="80"/>
        <v>0</v>
      </c>
      <c r="T376" s="66">
        <f t="shared" si="80"/>
        <v>0</v>
      </c>
      <c r="U376" s="66">
        <f t="shared" si="80"/>
        <v>0</v>
      </c>
      <c r="V376" s="66">
        <f t="shared" si="80"/>
        <v>0</v>
      </c>
      <c r="W376" s="66">
        <f t="shared" si="80"/>
        <v>0</v>
      </c>
      <c r="X376" s="66">
        <f t="shared" si="80"/>
        <v>0</v>
      </c>
      <c r="Y376" s="66">
        <f t="shared" si="80"/>
        <v>0</v>
      </c>
      <c r="Z376" s="66">
        <f t="shared" si="80"/>
        <v>0</v>
      </c>
      <c r="AA376" s="66">
        <f t="shared" si="80"/>
        <v>0</v>
      </c>
      <c r="AB376" s="66">
        <f t="shared" si="80"/>
        <v>0</v>
      </c>
      <c r="AC376" s="66">
        <f t="shared" si="80"/>
        <v>0</v>
      </c>
      <c r="AD376" s="66">
        <f t="shared" si="80"/>
        <v>0</v>
      </c>
      <c r="AE376" s="66">
        <f t="shared" si="80"/>
        <v>0</v>
      </c>
      <c r="AF376" s="66">
        <f t="shared" si="80"/>
        <v>0</v>
      </c>
      <c r="AG376" s="66">
        <f t="shared" si="80"/>
        <v>0</v>
      </c>
      <c r="AH376" s="66">
        <f t="shared" si="80"/>
        <v>0</v>
      </c>
      <c r="AI376" s="66">
        <f t="shared" si="80"/>
        <v>0</v>
      </c>
      <c r="AJ376" s="66">
        <f t="shared" si="80"/>
        <v>0</v>
      </c>
      <c r="AK376" s="66">
        <f t="shared" si="80"/>
        <v>0</v>
      </c>
      <c r="AL376" s="66">
        <f t="shared" si="80"/>
        <v>0</v>
      </c>
      <c r="AM376" s="66">
        <f t="shared" si="80"/>
        <v>0</v>
      </c>
      <c r="AN376" s="66">
        <f t="shared" si="80"/>
        <v>0</v>
      </c>
      <c r="AO376" s="66">
        <f t="shared" si="80"/>
        <v>0</v>
      </c>
      <c r="AP376" s="66">
        <f t="shared" si="80"/>
        <v>0</v>
      </c>
      <c r="AQ376" s="66">
        <f t="shared" si="80"/>
        <v>0</v>
      </c>
      <c r="AR376" s="66">
        <f t="shared" si="80"/>
        <v>0</v>
      </c>
      <c r="AS376" s="66">
        <f t="shared" si="80"/>
        <v>0</v>
      </c>
      <c r="AT376" s="66">
        <f t="shared" si="80"/>
        <v>0</v>
      </c>
      <c r="AU376" s="66">
        <f t="shared" si="80"/>
        <v>0</v>
      </c>
      <c r="AV376" s="66">
        <f t="shared" si="80"/>
        <v>0</v>
      </c>
      <c r="AW376" s="66">
        <f t="shared" si="80"/>
        <v>0</v>
      </c>
      <c r="AX376" s="66">
        <f t="shared" si="80"/>
        <v>0</v>
      </c>
      <c r="AY376" s="66">
        <f t="shared" si="80"/>
        <v>0</v>
      </c>
      <c r="AZ376" s="66">
        <f t="shared" si="80"/>
        <v>0</v>
      </c>
      <c r="BA376" s="66">
        <f t="shared" si="80"/>
        <v>0</v>
      </c>
      <c r="BB376" s="66">
        <f t="shared" si="80"/>
        <v>0</v>
      </c>
      <c r="BC376" s="66">
        <f t="shared" si="80"/>
        <v>0</v>
      </c>
      <c r="BD376" s="66">
        <f t="shared" si="80"/>
        <v>0</v>
      </c>
      <c r="BE376" s="66">
        <f t="shared" si="80"/>
        <v>0</v>
      </c>
      <c r="BF376" s="66">
        <f t="shared" si="80"/>
        <v>0</v>
      </c>
      <c r="BG376" s="66">
        <f t="shared" si="80"/>
        <v>0</v>
      </c>
      <c r="BH376" s="66">
        <f t="shared" si="80"/>
        <v>0</v>
      </c>
      <c r="BI376" s="66">
        <f t="shared" si="80"/>
        <v>0</v>
      </c>
      <c r="BJ376" s="66">
        <f t="shared" si="80"/>
        <v>0</v>
      </c>
      <c r="BK376" s="66">
        <f t="shared" si="80"/>
        <v>0</v>
      </c>
      <c r="BL376" s="66">
        <f t="shared" si="80"/>
        <v>0</v>
      </c>
      <c r="BM376" s="66">
        <f t="shared" si="80"/>
        <v>0</v>
      </c>
      <c r="BN376" s="66">
        <f t="shared" si="80"/>
        <v>0</v>
      </c>
      <c r="BO376" s="66">
        <f t="shared" si="80"/>
        <v>0</v>
      </c>
      <c r="BP376" s="66">
        <f t="shared" si="80"/>
        <v>0</v>
      </c>
      <c r="BQ376" s="66">
        <f t="shared" si="80"/>
        <v>0</v>
      </c>
      <c r="BR376" s="66">
        <f t="shared" si="78"/>
        <v>0</v>
      </c>
      <c r="BS376" s="66">
        <f t="shared" si="78"/>
        <v>0</v>
      </c>
      <c r="BT376" s="66">
        <f t="shared" si="78"/>
        <v>0</v>
      </c>
      <c r="BU376" s="66">
        <f t="shared" si="78"/>
        <v>0</v>
      </c>
      <c r="BV376" s="66">
        <f t="shared" si="78"/>
        <v>0</v>
      </c>
      <c r="BW376" s="66">
        <f t="shared" si="78"/>
        <v>0</v>
      </c>
      <c r="BX376" s="66">
        <f t="shared" si="78"/>
        <v>0</v>
      </c>
      <c r="BY376" s="66">
        <f t="shared" si="78"/>
        <v>0</v>
      </c>
      <c r="BZ376" s="66">
        <f t="shared" si="78"/>
        <v>0</v>
      </c>
      <c r="CA376" s="66">
        <f t="shared" si="78"/>
        <v>0</v>
      </c>
      <c r="CB376" s="66">
        <f t="shared" si="78"/>
        <v>0</v>
      </c>
      <c r="CC376" s="66">
        <f t="shared" si="78"/>
        <v>0</v>
      </c>
      <c r="CD376" s="66">
        <f t="shared" si="78"/>
        <v>0</v>
      </c>
      <c r="CE376" s="66">
        <f t="shared" si="78"/>
        <v>0</v>
      </c>
      <c r="CF376" s="66">
        <f t="shared" si="78"/>
        <v>0</v>
      </c>
      <c r="CG376" s="66">
        <f t="shared" si="78"/>
        <v>0</v>
      </c>
      <c r="CH376" s="66">
        <f t="shared" si="78"/>
        <v>0</v>
      </c>
      <c r="CI376" s="66">
        <f t="shared" si="78"/>
        <v>0</v>
      </c>
      <c r="CJ376" s="66">
        <f t="shared" si="78"/>
        <v>0</v>
      </c>
      <c r="CK376" s="66">
        <f t="shared" si="78"/>
        <v>0</v>
      </c>
      <c r="CL376" s="66">
        <f t="shared" si="78"/>
        <v>0</v>
      </c>
      <c r="CM376" s="66">
        <f t="shared" si="78"/>
        <v>0</v>
      </c>
      <c r="CN376" s="66">
        <f t="shared" si="78"/>
        <v>0</v>
      </c>
      <c r="CO376" s="66">
        <f t="shared" si="78"/>
        <v>0</v>
      </c>
      <c r="CP376" s="66">
        <f t="shared" si="78"/>
        <v>0</v>
      </c>
      <c r="CQ376" s="66">
        <f t="shared" si="78"/>
        <v>0</v>
      </c>
      <c r="CR376" s="66">
        <f t="shared" si="78"/>
        <v>0</v>
      </c>
      <c r="CS376" s="66">
        <f t="shared" si="78"/>
        <v>0</v>
      </c>
      <c r="CT376" s="66">
        <f t="shared" si="78"/>
        <v>0</v>
      </c>
      <c r="CU376" s="66">
        <f t="shared" si="78"/>
        <v>0</v>
      </c>
      <c r="CV376" s="66">
        <f t="shared" si="78"/>
        <v>0</v>
      </c>
      <c r="CW376" s="66">
        <f t="shared" si="78"/>
        <v>0</v>
      </c>
      <c r="CX376" s="66">
        <f t="shared" si="78"/>
        <v>0</v>
      </c>
      <c r="CY376" s="66">
        <f t="shared" si="78"/>
        <v>0</v>
      </c>
      <c r="CZ376" s="66">
        <f t="shared" si="78"/>
        <v>0</v>
      </c>
      <c r="DA376" s="66">
        <f t="shared" si="78"/>
        <v>0</v>
      </c>
      <c r="DB376" s="66">
        <f t="shared" si="78"/>
        <v>0</v>
      </c>
      <c r="DC376" s="66">
        <f t="shared" si="78"/>
        <v>0</v>
      </c>
      <c r="DD376" s="66">
        <f t="shared" si="78"/>
        <v>0</v>
      </c>
      <c r="DE376" s="66">
        <f t="shared" si="78"/>
        <v>0</v>
      </c>
      <c r="DF376" s="66">
        <f t="shared" si="78"/>
        <v>0</v>
      </c>
      <c r="DG376" s="66">
        <f t="shared" si="78"/>
        <v>0</v>
      </c>
      <c r="DH376" s="66">
        <f t="shared" si="78"/>
        <v>0</v>
      </c>
      <c r="DI376" s="66">
        <f t="shared" si="78"/>
        <v>0</v>
      </c>
      <c r="DJ376" s="66">
        <f t="shared" si="78"/>
        <v>0</v>
      </c>
      <c r="DK376" s="66">
        <f t="shared" si="78"/>
        <v>0</v>
      </c>
      <c r="DL376" s="66">
        <f t="shared" si="78"/>
        <v>0</v>
      </c>
      <c r="DM376" s="66">
        <f t="shared" si="78"/>
        <v>0</v>
      </c>
      <c r="DN376" s="66">
        <f t="shared" si="78"/>
        <v>0</v>
      </c>
      <c r="DO376" s="66">
        <f t="shared" si="78"/>
        <v>0</v>
      </c>
      <c r="DP376" s="66">
        <f t="shared" si="78"/>
        <v>0</v>
      </c>
      <c r="DQ376" s="66">
        <f t="shared" si="78"/>
        <v>0</v>
      </c>
      <c r="DR376" s="66">
        <f t="shared" si="78"/>
        <v>0</v>
      </c>
      <c r="DS376" s="66">
        <f t="shared" si="78"/>
        <v>0</v>
      </c>
      <c r="DT376" s="66">
        <f t="shared" si="78"/>
        <v>0</v>
      </c>
      <c r="DU376" s="66">
        <f t="shared" si="78"/>
        <v>0</v>
      </c>
      <c r="DV376" s="66">
        <f t="shared" si="78"/>
        <v>0</v>
      </c>
      <c r="DW376" s="66">
        <f t="shared" si="78"/>
        <v>0</v>
      </c>
      <c r="DX376" s="66">
        <f t="shared" si="78"/>
        <v>0</v>
      </c>
      <c r="DY376" s="66">
        <f t="shared" si="78"/>
        <v>0</v>
      </c>
      <c r="DZ376" s="66">
        <f t="shared" si="78"/>
        <v>0</v>
      </c>
      <c r="EA376" s="66">
        <f t="shared" si="78"/>
        <v>0</v>
      </c>
      <c r="EB376" s="66">
        <f t="shared" si="78"/>
        <v>0</v>
      </c>
      <c r="EC376" s="66">
        <f t="shared" ref="EC376:FL383" si="81">EC95-EC251</f>
        <v>0</v>
      </c>
      <c r="ED376" s="66">
        <f t="shared" si="81"/>
        <v>0</v>
      </c>
      <c r="EE376" s="66">
        <f t="shared" si="81"/>
        <v>0</v>
      </c>
      <c r="EF376" s="66">
        <f t="shared" si="81"/>
        <v>0</v>
      </c>
      <c r="EG376" s="66">
        <f t="shared" si="81"/>
        <v>0</v>
      </c>
      <c r="EH376" s="66">
        <f t="shared" si="81"/>
        <v>0</v>
      </c>
      <c r="EI376" s="66">
        <f t="shared" si="81"/>
        <v>0</v>
      </c>
      <c r="EJ376" s="66">
        <f t="shared" si="81"/>
        <v>0</v>
      </c>
      <c r="EK376" s="66">
        <f t="shared" si="81"/>
        <v>0</v>
      </c>
      <c r="EL376" s="66">
        <f t="shared" si="81"/>
        <v>0</v>
      </c>
      <c r="EM376" s="66">
        <f t="shared" si="81"/>
        <v>0</v>
      </c>
      <c r="EN376" s="66">
        <f t="shared" si="81"/>
        <v>0</v>
      </c>
      <c r="EO376" s="66">
        <f t="shared" si="81"/>
        <v>0</v>
      </c>
      <c r="EP376" s="66">
        <f t="shared" si="81"/>
        <v>0</v>
      </c>
      <c r="EQ376" s="66">
        <f t="shared" si="81"/>
        <v>0</v>
      </c>
      <c r="ER376" s="66">
        <f t="shared" si="81"/>
        <v>0</v>
      </c>
      <c r="ES376" s="66">
        <f t="shared" si="81"/>
        <v>0</v>
      </c>
      <c r="ET376" s="66">
        <f t="shared" si="81"/>
        <v>0</v>
      </c>
      <c r="EU376" s="66">
        <f t="shared" si="81"/>
        <v>0</v>
      </c>
      <c r="EV376" s="66">
        <f t="shared" si="81"/>
        <v>0</v>
      </c>
      <c r="EW376" s="66">
        <f t="shared" si="81"/>
        <v>0</v>
      </c>
      <c r="EX376" s="66">
        <f t="shared" si="81"/>
        <v>0</v>
      </c>
      <c r="EY376" s="66">
        <f t="shared" si="81"/>
        <v>0</v>
      </c>
      <c r="EZ376" s="66">
        <f t="shared" si="81"/>
        <v>0</v>
      </c>
      <c r="FA376" s="66">
        <f t="shared" si="81"/>
        <v>0</v>
      </c>
      <c r="FB376" s="66">
        <f t="shared" si="81"/>
        <v>0</v>
      </c>
      <c r="FC376" s="66">
        <f t="shared" si="81"/>
        <v>0</v>
      </c>
      <c r="FD376" s="66">
        <f t="shared" si="81"/>
        <v>0</v>
      </c>
      <c r="FE376" s="66">
        <f t="shared" si="81"/>
        <v>0</v>
      </c>
      <c r="FF376" s="66">
        <f t="shared" si="81"/>
        <v>0</v>
      </c>
      <c r="FG376" s="66">
        <f t="shared" si="81"/>
        <v>0</v>
      </c>
      <c r="FH376" s="66">
        <f t="shared" si="81"/>
        <v>0</v>
      </c>
      <c r="FI376" s="66">
        <f t="shared" si="81"/>
        <v>0</v>
      </c>
      <c r="FJ376" s="66">
        <f t="shared" si="81"/>
        <v>0</v>
      </c>
      <c r="FK376" s="66">
        <f t="shared" si="81"/>
        <v>0</v>
      </c>
      <c r="FL376" s="66">
        <f t="shared" si="81"/>
        <v>0</v>
      </c>
    </row>
    <row r="377" spans="2:168">
      <c r="B377" s="123" t="s">
        <v>597</v>
      </c>
      <c r="C377" s="124" t="s">
        <v>252</v>
      </c>
      <c r="D377" s="124" t="s">
        <v>253</v>
      </c>
      <c r="E377" s="66">
        <f t="shared" si="58"/>
        <v>0</v>
      </c>
      <c r="F377" s="66">
        <f t="shared" si="80"/>
        <v>0</v>
      </c>
      <c r="G377" s="66">
        <f t="shared" si="80"/>
        <v>0</v>
      </c>
      <c r="H377" s="66">
        <f t="shared" si="80"/>
        <v>0</v>
      </c>
      <c r="I377" s="66">
        <f t="shared" si="80"/>
        <v>0</v>
      </c>
      <c r="J377" s="66">
        <f t="shared" si="80"/>
        <v>0</v>
      </c>
      <c r="K377" s="66">
        <f t="shared" si="80"/>
        <v>0</v>
      </c>
      <c r="L377" s="66">
        <f t="shared" si="80"/>
        <v>0</v>
      </c>
      <c r="M377" s="66">
        <f t="shared" si="80"/>
        <v>0</v>
      </c>
      <c r="N377" s="66">
        <f t="shared" si="80"/>
        <v>0</v>
      </c>
      <c r="O377" s="66">
        <f t="shared" si="80"/>
        <v>0</v>
      </c>
      <c r="P377" s="66">
        <f t="shared" si="80"/>
        <v>0</v>
      </c>
      <c r="Q377" s="66">
        <f t="shared" si="80"/>
        <v>0</v>
      </c>
      <c r="R377" s="66">
        <f t="shared" si="80"/>
        <v>0</v>
      </c>
      <c r="S377" s="66">
        <f t="shared" si="80"/>
        <v>0</v>
      </c>
      <c r="T377" s="66">
        <f t="shared" si="80"/>
        <v>0</v>
      </c>
      <c r="U377" s="66">
        <f t="shared" si="80"/>
        <v>0</v>
      </c>
      <c r="V377" s="66">
        <f t="shared" si="80"/>
        <v>0</v>
      </c>
      <c r="W377" s="66">
        <f t="shared" si="80"/>
        <v>0</v>
      </c>
      <c r="X377" s="66">
        <f t="shared" si="80"/>
        <v>0</v>
      </c>
      <c r="Y377" s="66">
        <f t="shared" si="80"/>
        <v>0</v>
      </c>
      <c r="Z377" s="66">
        <f t="shared" si="80"/>
        <v>0</v>
      </c>
      <c r="AA377" s="66">
        <f t="shared" si="80"/>
        <v>0</v>
      </c>
      <c r="AB377" s="66">
        <f t="shared" si="80"/>
        <v>0</v>
      </c>
      <c r="AC377" s="66">
        <f t="shared" si="80"/>
        <v>0</v>
      </c>
      <c r="AD377" s="66">
        <f t="shared" si="80"/>
        <v>0</v>
      </c>
      <c r="AE377" s="66">
        <f t="shared" si="80"/>
        <v>0</v>
      </c>
      <c r="AF377" s="66">
        <f t="shared" si="80"/>
        <v>0</v>
      </c>
      <c r="AG377" s="66">
        <f t="shared" si="80"/>
        <v>0</v>
      </c>
      <c r="AH377" s="66">
        <f t="shared" si="80"/>
        <v>0</v>
      </c>
      <c r="AI377" s="66">
        <f t="shared" si="80"/>
        <v>0</v>
      </c>
      <c r="AJ377" s="66">
        <f t="shared" si="80"/>
        <v>0</v>
      </c>
      <c r="AK377" s="66">
        <f t="shared" si="80"/>
        <v>0</v>
      </c>
      <c r="AL377" s="66">
        <f t="shared" si="80"/>
        <v>0</v>
      </c>
      <c r="AM377" s="66">
        <f t="shared" si="80"/>
        <v>0</v>
      </c>
      <c r="AN377" s="66">
        <f t="shared" si="80"/>
        <v>0</v>
      </c>
      <c r="AO377" s="66">
        <f t="shared" si="80"/>
        <v>0</v>
      </c>
      <c r="AP377" s="66">
        <f t="shared" si="80"/>
        <v>0</v>
      </c>
      <c r="AQ377" s="66">
        <f t="shared" si="80"/>
        <v>0</v>
      </c>
      <c r="AR377" s="66">
        <f t="shared" si="80"/>
        <v>0</v>
      </c>
      <c r="AS377" s="66">
        <f t="shared" si="80"/>
        <v>0</v>
      </c>
      <c r="AT377" s="66">
        <f t="shared" si="80"/>
        <v>0</v>
      </c>
      <c r="AU377" s="66">
        <f t="shared" si="80"/>
        <v>0</v>
      </c>
      <c r="AV377" s="66">
        <f t="shared" si="80"/>
        <v>0</v>
      </c>
      <c r="AW377" s="66">
        <f t="shared" si="80"/>
        <v>0</v>
      </c>
      <c r="AX377" s="66">
        <f t="shared" si="80"/>
        <v>0</v>
      </c>
      <c r="AY377" s="66">
        <f t="shared" si="80"/>
        <v>0</v>
      </c>
      <c r="AZ377" s="66">
        <f t="shared" si="80"/>
        <v>0</v>
      </c>
      <c r="BA377" s="66">
        <f t="shared" si="80"/>
        <v>0</v>
      </c>
      <c r="BB377" s="66">
        <f t="shared" si="80"/>
        <v>0</v>
      </c>
      <c r="BC377" s="66">
        <f t="shared" si="80"/>
        <v>0</v>
      </c>
      <c r="BD377" s="66">
        <f t="shared" si="80"/>
        <v>0</v>
      </c>
      <c r="BE377" s="66">
        <f t="shared" si="80"/>
        <v>0</v>
      </c>
      <c r="BF377" s="66">
        <f t="shared" si="80"/>
        <v>0</v>
      </c>
      <c r="BG377" s="66">
        <f t="shared" si="80"/>
        <v>0</v>
      </c>
      <c r="BH377" s="66">
        <f t="shared" si="80"/>
        <v>0</v>
      </c>
      <c r="BI377" s="66">
        <f t="shared" si="80"/>
        <v>0</v>
      </c>
      <c r="BJ377" s="66">
        <f t="shared" si="80"/>
        <v>0</v>
      </c>
      <c r="BK377" s="66">
        <f t="shared" si="80"/>
        <v>0</v>
      </c>
      <c r="BL377" s="66">
        <f t="shared" si="80"/>
        <v>0</v>
      </c>
      <c r="BM377" s="66">
        <f t="shared" si="80"/>
        <v>0</v>
      </c>
      <c r="BN377" s="66">
        <f t="shared" si="80"/>
        <v>0</v>
      </c>
      <c r="BO377" s="66">
        <f t="shared" si="80"/>
        <v>0</v>
      </c>
      <c r="BP377" s="66">
        <f t="shared" si="80"/>
        <v>0</v>
      </c>
      <c r="BQ377" s="66">
        <f t="shared" si="80"/>
        <v>0</v>
      </c>
      <c r="BR377" s="66">
        <f t="shared" si="78"/>
        <v>0</v>
      </c>
      <c r="BS377" s="66">
        <f t="shared" si="78"/>
        <v>0</v>
      </c>
      <c r="BT377" s="66">
        <f t="shared" si="78"/>
        <v>0</v>
      </c>
      <c r="BU377" s="66">
        <f t="shared" si="78"/>
        <v>0</v>
      </c>
      <c r="BV377" s="66">
        <f t="shared" si="78"/>
        <v>0</v>
      </c>
      <c r="BW377" s="66">
        <f t="shared" si="78"/>
        <v>0</v>
      </c>
      <c r="BX377" s="66">
        <f t="shared" si="78"/>
        <v>0</v>
      </c>
      <c r="BY377" s="66">
        <f t="shared" si="78"/>
        <v>0</v>
      </c>
      <c r="BZ377" s="66">
        <f t="shared" si="78"/>
        <v>0</v>
      </c>
      <c r="CA377" s="66">
        <f t="shared" si="78"/>
        <v>0</v>
      </c>
      <c r="CB377" s="66">
        <f t="shared" si="78"/>
        <v>0</v>
      </c>
      <c r="CC377" s="66">
        <f t="shared" si="78"/>
        <v>0</v>
      </c>
      <c r="CD377" s="66">
        <f t="shared" si="78"/>
        <v>0</v>
      </c>
      <c r="CE377" s="66">
        <f t="shared" si="78"/>
        <v>0</v>
      </c>
      <c r="CF377" s="66">
        <f t="shared" si="78"/>
        <v>0</v>
      </c>
      <c r="CG377" s="66">
        <f t="shared" si="78"/>
        <v>0</v>
      </c>
      <c r="CH377" s="66">
        <f t="shared" si="78"/>
        <v>0</v>
      </c>
      <c r="CI377" s="66">
        <f t="shared" si="78"/>
        <v>0</v>
      </c>
      <c r="CJ377" s="66">
        <f t="shared" si="78"/>
        <v>0</v>
      </c>
      <c r="CK377" s="66">
        <f t="shared" si="78"/>
        <v>0</v>
      </c>
      <c r="CL377" s="66">
        <f t="shared" si="78"/>
        <v>0</v>
      </c>
      <c r="CM377" s="66">
        <f t="shared" si="78"/>
        <v>0</v>
      </c>
      <c r="CN377" s="66">
        <f t="shared" si="78"/>
        <v>0</v>
      </c>
      <c r="CO377" s="66">
        <f t="shared" si="78"/>
        <v>0</v>
      </c>
      <c r="CP377" s="66">
        <f t="shared" si="78"/>
        <v>0</v>
      </c>
      <c r="CQ377" s="66">
        <f t="shared" si="78"/>
        <v>0</v>
      </c>
      <c r="CR377" s="66">
        <f t="shared" si="78"/>
        <v>0</v>
      </c>
      <c r="CS377" s="66">
        <f t="shared" si="78"/>
        <v>0</v>
      </c>
      <c r="CT377" s="66">
        <f t="shared" si="78"/>
        <v>0</v>
      </c>
      <c r="CU377" s="66">
        <f t="shared" si="78"/>
        <v>0</v>
      </c>
      <c r="CV377" s="66">
        <f t="shared" si="78"/>
        <v>0</v>
      </c>
      <c r="CW377" s="66">
        <f t="shared" si="78"/>
        <v>0</v>
      </c>
      <c r="CX377" s="66">
        <f t="shared" si="78"/>
        <v>0</v>
      </c>
      <c r="CY377" s="66">
        <f t="shared" si="78"/>
        <v>0</v>
      </c>
      <c r="CZ377" s="66">
        <f t="shared" si="78"/>
        <v>0</v>
      </c>
      <c r="DA377" s="66">
        <f t="shared" si="78"/>
        <v>0</v>
      </c>
      <c r="DB377" s="66">
        <f t="shared" si="78"/>
        <v>0</v>
      </c>
      <c r="DC377" s="66">
        <f t="shared" si="78"/>
        <v>0</v>
      </c>
      <c r="DD377" s="66">
        <f t="shared" si="78"/>
        <v>0</v>
      </c>
      <c r="DE377" s="66">
        <f t="shared" si="78"/>
        <v>0</v>
      </c>
      <c r="DF377" s="66">
        <f t="shared" si="78"/>
        <v>0</v>
      </c>
      <c r="DG377" s="66">
        <f t="shared" si="78"/>
        <v>0</v>
      </c>
      <c r="DH377" s="66">
        <f t="shared" si="78"/>
        <v>0</v>
      </c>
      <c r="DI377" s="66">
        <f t="shared" si="78"/>
        <v>0</v>
      </c>
      <c r="DJ377" s="66">
        <f t="shared" si="78"/>
        <v>0</v>
      </c>
      <c r="DK377" s="66">
        <f t="shared" si="78"/>
        <v>0</v>
      </c>
      <c r="DL377" s="66">
        <f t="shared" si="78"/>
        <v>0</v>
      </c>
      <c r="DM377" s="66">
        <f t="shared" si="78"/>
        <v>0</v>
      </c>
      <c r="DN377" s="66">
        <f t="shared" si="78"/>
        <v>0</v>
      </c>
      <c r="DO377" s="66">
        <f t="shared" si="78"/>
        <v>0</v>
      </c>
      <c r="DP377" s="66">
        <f t="shared" si="78"/>
        <v>0</v>
      </c>
      <c r="DQ377" s="66">
        <f t="shared" si="78"/>
        <v>0</v>
      </c>
      <c r="DR377" s="66">
        <f t="shared" si="78"/>
        <v>0</v>
      </c>
      <c r="DS377" s="66">
        <f t="shared" si="78"/>
        <v>0</v>
      </c>
      <c r="DT377" s="66">
        <f t="shared" si="78"/>
        <v>0</v>
      </c>
      <c r="DU377" s="66">
        <f t="shared" si="78"/>
        <v>0</v>
      </c>
      <c r="DV377" s="66">
        <f t="shared" si="78"/>
        <v>0</v>
      </c>
      <c r="DW377" s="66">
        <f t="shared" si="78"/>
        <v>0</v>
      </c>
      <c r="DX377" s="66">
        <f t="shared" si="78"/>
        <v>0</v>
      </c>
      <c r="DY377" s="66">
        <f t="shared" si="78"/>
        <v>0</v>
      </c>
      <c r="DZ377" s="66">
        <f t="shared" si="78"/>
        <v>0</v>
      </c>
      <c r="EA377" s="66">
        <f t="shared" si="78"/>
        <v>0</v>
      </c>
      <c r="EB377" s="66">
        <f t="shared" si="78"/>
        <v>0</v>
      </c>
      <c r="EC377" s="66">
        <f t="shared" si="81"/>
        <v>0</v>
      </c>
      <c r="ED377" s="66">
        <f t="shared" si="81"/>
        <v>0</v>
      </c>
      <c r="EE377" s="66">
        <f t="shared" si="81"/>
        <v>0</v>
      </c>
      <c r="EF377" s="66">
        <f t="shared" si="81"/>
        <v>0</v>
      </c>
      <c r="EG377" s="66">
        <f t="shared" si="81"/>
        <v>0</v>
      </c>
      <c r="EH377" s="66">
        <f t="shared" si="81"/>
        <v>0</v>
      </c>
      <c r="EI377" s="66">
        <f t="shared" si="81"/>
        <v>0</v>
      </c>
      <c r="EJ377" s="66">
        <f t="shared" si="81"/>
        <v>0</v>
      </c>
      <c r="EK377" s="66">
        <f t="shared" si="81"/>
        <v>0</v>
      </c>
      <c r="EL377" s="66">
        <f t="shared" si="81"/>
        <v>0</v>
      </c>
      <c r="EM377" s="66">
        <f t="shared" si="81"/>
        <v>0</v>
      </c>
      <c r="EN377" s="66">
        <f t="shared" si="81"/>
        <v>0</v>
      </c>
      <c r="EO377" s="66">
        <f t="shared" si="81"/>
        <v>0</v>
      </c>
      <c r="EP377" s="66">
        <f t="shared" si="81"/>
        <v>0</v>
      </c>
      <c r="EQ377" s="66">
        <f t="shared" si="81"/>
        <v>0</v>
      </c>
      <c r="ER377" s="66">
        <f t="shared" si="81"/>
        <v>0</v>
      </c>
      <c r="ES377" s="66">
        <f t="shared" si="81"/>
        <v>0</v>
      </c>
      <c r="ET377" s="66">
        <f t="shared" si="81"/>
        <v>0</v>
      </c>
      <c r="EU377" s="66">
        <f t="shared" si="81"/>
        <v>0</v>
      </c>
      <c r="EV377" s="66">
        <f t="shared" si="81"/>
        <v>0</v>
      </c>
      <c r="EW377" s="66">
        <f t="shared" si="81"/>
        <v>0</v>
      </c>
      <c r="EX377" s="66">
        <f t="shared" si="81"/>
        <v>0</v>
      </c>
      <c r="EY377" s="66">
        <f t="shared" si="81"/>
        <v>0</v>
      </c>
      <c r="EZ377" s="66">
        <f t="shared" si="81"/>
        <v>0</v>
      </c>
      <c r="FA377" s="66">
        <f t="shared" si="81"/>
        <v>0</v>
      </c>
      <c r="FB377" s="66">
        <f t="shared" si="81"/>
        <v>0</v>
      </c>
      <c r="FC377" s="66">
        <f t="shared" si="81"/>
        <v>0</v>
      </c>
      <c r="FD377" s="66">
        <f t="shared" si="81"/>
        <v>0</v>
      </c>
      <c r="FE377" s="66">
        <f t="shared" si="81"/>
        <v>0</v>
      </c>
      <c r="FF377" s="66">
        <f t="shared" si="81"/>
        <v>0</v>
      </c>
      <c r="FG377" s="66">
        <f t="shared" si="81"/>
        <v>0</v>
      </c>
      <c r="FH377" s="66">
        <f t="shared" si="81"/>
        <v>0</v>
      </c>
      <c r="FI377" s="66">
        <f t="shared" si="81"/>
        <v>0</v>
      </c>
      <c r="FJ377" s="66">
        <f t="shared" si="81"/>
        <v>0</v>
      </c>
      <c r="FK377" s="66">
        <f t="shared" si="81"/>
        <v>0</v>
      </c>
      <c r="FL377" s="66">
        <f t="shared" si="81"/>
        <v>0</v>
      </c>
    </row>
    <row r="378" spans="2:168">
      <c r="B378" s="123" t="s">
        <v>598</v>
      </c>
      <c r="C378" s="124" t="s">
        <v>254</v>
      </c>
      <c r="D378" s="124" t="s">
        <v>255</v>
      </c>
      <c r="E378" s="66">
        <f t="shared" si="58"/>
        <v>0</v>
      </c>
      <c r="F378" s="66">
        <f t="shared" si="80"/>
        <v>0</v>
      </c>
      <c r="G378" s="66">
        <f t="shared" si="80"/>
        <v>0</v>
      </c>
      <c r="H378" s="66">
        <f t="shared" si="80"/>
        <v>0</v>
      </c>
      <c r="I378" s="66">
        <f t="shared" si="80"/>
        <v>0</v>
      </c>
      <c r="J378" s="66">
        <f t="shared" si="80"/>
        <v>0</v>
      </c>
      <c r="K378" s="66">
        <f t="shared" si="80"/>
        <v>0</v>
      </c>
      <c r="L378" s="66">
        <f t="shared" si="80"/>
        <v>0</v>
      </c>
      <c r="M378" s="66">
        <f t="shared" si="80"/>
        <v>0</v>
      </c>
      <c r="N378" s="66">
        <f t="shared" si="80"/>
        <v>0</v>
      </c>
      <c r="O378" s="66">
        <f t="shared" si="80"/>
        <v>0</v>
      </c>
      <c r="P378" s="66">
        <f t="shared" si="80"/>
        <v>0</v>
      </c>
      <c r="Q378" s="66">
        <f t="shared" si="80"/>
        <v>0</v>
      </c>
      <c r="R378" s="66">
        <f t="shared" si="80"/>
        <v>0</v>
      </c>
      <c r="S378" s="66">
        <f t="shared" si="80"/>
        <v>0</v>
      </c>
      <c r="T378" s="66">
        <f t="shared" si="80"/>
        <v>0</v>
      </c>
      <c r="U378" s="66">
        <f t="shared" si="80"/>
        <v>0</v>
      </c>
      <c r="V378" s="66">
        <f t="shared" si="80"/>
        <v>0</v>
      </c>
      <c r="W378" s="66">
        <f t="shared" si="80"/>
        <v>0</v>
      </c>
      <c r="X378" s="66">
        <f t="shared" si="80"/>
        <v>0</v>
      </c>
      <c r="Y378" s="66">
        <f t="shared" si="80"/>
        <v>0</v>
      </c>
      <c r="Z378" s="66">
        <f t="shared" si="80"/>
        <v>0</v>
      </c>
      <c r="AA378" s="66">
        <f t="shared" si="80"/>
        <v>0</v>
      </c>
      <c r="AB378" s="66">
        <f t="shared" si="80"/>
        <v>0</v>
      </c>
      <c r="AC378" s="66">
        <f t="shared" si="80"/>
        <v>0</v>
      </c>
      <c r="AD378" s="66">
        <f t="shared" si="80"/>
        <v>0</v>
      </c>
      <c r="AE378" s="66">
        <f t="shared" si="80"/>
        <v>0</v>
      </c>
      <c r="AF378" s="66">
        <f t="shared" si="80"/>
        <v>0</v>
      </c>
      <c r="AG378" s="66">
        <f t="shared" si="80"/>
        <v>0</v>
      </c>
      <c r="AH378" s="66">
        <f t="shared" si="80"/>
        <v>0</v>
      </c>
      <c r="AI378" s="66">
        <f t="shared" si="80"/>
        <v>0</v>
      </c>
      <c r="AJ378" s="66">
        <f t="shared" si="80"/>
        <v>0</v>
      </c>
      <c r="AK378" s="66">
        <f t="shared" si="80"/>
        <v>0</v>
      </c>
      <c r="AL378" s="66">
        <f t="shared" si="80"/>
        <v>0</v>
      </c>
      <c r="AM378" s="66">
        <f t="shared" si="80"/>
        <v>0</v>
      </c>
      <c r="AN378" s="66">
        <f t="shared" si="80"/>
        <v>0</v>
      </c>
      <c r="AO378" s="66">
        <f t="shared" si="80"/>
        <v>0</v>
      </c>
      <c r="AP378" s="66">
        <f t="shared" si="80"/>
        <v>0</v>
      </c>
      <c r="AQ378" s="66">
        <f t="shared" si="80"/>
        <v>0</v>
      </c>
      <c r="AR378" s="66">
        <f t="shared" si="80"/>
        <v>0</v>
      </c>
      <c r="AS378" s="66">
        <f t="shared" si="80"/>
        <v>0</v>
      </c>
      <c r="AT378" s="66">
        <f t="shared" si="80"/>
        <v>0</v>
      </c>
      <c r="AU378" s="66">
        <f t="shared" si="80"/>
        <v>0</v>
      </c>
      <c r="AV378" s="66">
        <f t="shared" si="80"/>
        <v>0</v>
      </c>
      <c r="AW378" s="66">
        <f t="shared" si="80"/>
        <v>0</v>
      </c>
      <c r="AX378" s="66">
        <f t="shared" si="80"/>
        <v>0</v>
      </c>
      <c r="AY378" s="66">
        <f t="shared" si="80"/>
        <v>0</v>
      </c>
      <c r="AZ378" s="66">
        <f t="shared" si="80"/>
        <v>0</v>
      </c>
      <c r="BA378" s="66">
        <f t="shared" si="80"/>
        <v>0</v>
      </c>
      <c r="BB378" s="66">
        <f t="shared" si="80"/>
        <v>0</v>
      </c>
      <c r="BC378" s="66">
        <f t="shared" si="80"/>
        <v>0</v>
      </c>
      <c r="BD378" s="66">
        <f t="shared" si="80"/>
        <v>0</v>
      </c>
      <c r="BE378" s="66">
        <f t="shared" si="80"/>
        <v>0</v>
      </c>
      <c r="BF378" s="66">
        <f t="shared" si="80"/>
        <v>0</v>
      </c>
      <c r="BG378" s="66">
        <f t="shared" si="80"/>
        <v>0</v>
      </c>
      <c r="BH378" s="66">
        <f t="shared" si="80"/>
        <v>0</v>
      </c>
      <c r="BI378" s="66">
        <f t="shared" si="80"/>
        <v>0</v>
      </c>
      <c r="BJ378" s="66">
        <f t="shared" si="80"/>
        <v>0</v>
      </c>
      <c r="BK378" s="66">
        <f t="shared" si="80"/>
        <v>0</v>
      </c>
      <c r="BL378" s="66">
        <f t="shared" si="80"/>
        <v>0</v>
      </c>
      <c r="BM378" s="66">
        <f t="shared" si="80"/>
        <v>0</v>
      </c>
      <c r="BN378" s="66">
        <f t="shared" si="80"/>
        <v>0</v>
      </c>
      <c r="BO378" s="66">
        <f t="shared" si="80"/>
        <v>0</v>
      </c>
      <c r="BP378" s="66">
        <f t="shared" si="80"/>
        <v>0</v>
      </c>
      <c r="BQ378" s="66">
        <f t="shared" si="80"/>
        <v>0</v>
      </c>
      <c r="BR378" s="66">
        <f t="shared" si="78"/>
        <v>0</v>
      </c>
      <c r="BS378" s="66">
        <f t="shared" si="78"/>
        <v>0</v>
      </c>
      <c r="BT378" s="66">
        <f t="shared" si="78"/>
        <v>0</v>
      </c>
      <c r="BU378" s="66">
        <f t="shared" si="78"/>
        <v>0</v>
      </c>
      <c r="BV378" s="66">
        <f t="shared" si="78"/>
        <v>0</v>
      </c>
      <c r="BW378" s="66">
        <f t="shared" si="78"/>
        <v>0</v>
      </c>
      <c r="BX378" s="66">
        <f t="shared" si="78"/>
        <v>0</v>
      </c>
      <c r="BY378" s="66">
        <f t="shared" si="78"/>
        <v>0</v>
      </c>
      <c r="BZ378" s="66">
        <f t="shared" si="78"/>
        <v>0</v>
      </c>
      <c r="CA378" s="66">
        <f t="shared" si="78"/>
        <v>0</v>
      </c>
      <c r="CB378" s="66">
        <f t="shared" si="78"/>
        <v>0</v>
      </c>
      <c r="CC378" s="66">
        <f t="shared" si="78"/>
        <v>0</v>
      </c>
      <c r="CD378" s="66">
        <f t="shared" si="78"/>
        <v>0</v>
      </c>
      <c r="CE378" s="66">
        <f t="shared" si="78"/>
        <v>0</v>
      </c>
      <c r="CF378" s="66">
        <f t="shared" si="78"/>
        <v>0</v>
      </c>
      <c r="CG378" s="66">
        <f t="shared" si="78"/>
        <v>0</v>
      </c>
      <c r="CH378" s="66">
        <f t="shared" si="78"/>
        <v>0</v>
      </c>
      <c r="CI378" s="66">
        <f t="shared" si="78"/>
        <v>0</v>
      </c>
      <c r="CJ378" s="66">
        <f t="shared" si="78"/>
        <v>0</v>
      </c>
      <c r="CK378" s="66">
        <f t="shared" si="78"/>
        <v>0</v>
      </c>
      <c r="CL378" s="66">
        <f t="shared" si="78"/>
        <v>0</v>
      </c>
      <c r="CM378" s="66">
        <f t="shared" si="78"/>
        <v>0</v>
      </c>
      <c r="CN378" s="66">
        <f t="shared" si="78"/>
        <v>0</v>
      </c>
      <c r="CO378" s="66">
        <f t="shared" si="78"/>
        <v>0</v>
      </c>
      <c r="CP378" s="66">
        <f t="shared" si="78"/>
        <v>0</v>
      </c>
      <c r="CQ378" s="66">
        <f t="shared" si="78"/>
        <v>0</v>
      </c>
      <c r="CR378" s="66">
        <f t="shared" si="78"/>
        <v>0</v>
      </c>
      <c r="CS378" s="66">
        <f t="shared" si="78"/>
        <v>0</v>
      </c>
      <c r="CT378" s="66">
        <f t="shared" si="78"/>
        <v>0</v>
      </c>
      <c r="CU378" s="66">
        <f t="shared" si="78"/>
        <v>0</v>
      </c>
      <c r="CV378" s="66">
        <f t="shared" si="78"/>
        <v>0</v>
      </c>
      <c r="CW378" s="66">
        <f t="shared" si="78"/>
        <v>0</v>
      </c>
      <c r="CX378" s="66">
        <f t="shared" si="78"/>
        <v>0</v>
      </c>
      <c r="CY378" s="66">
        <f t="shared" si="78"/>
        <v>0</v>
      </c>
      <c r="CZ378" s="66">
        <f t="shared" si="78"/>
        <v>0</v>
      </c>
      <c r="DA378" s="66">
        <f t="shared" si="78"/>
        <v>0</v>
      </c>
      <c r="DB378" s="66">
        <f t="shared" si="78"/>
        <v>0</v>
      </c>
      <c r="DC378" s="66">
        <f t="shared" si="78"/>
        <v>0</v>
      </c>
      <c r="DD378" s="66">
        <f t="shared" si="78"/>
        <v>0</v>
      </c>
      <c r="DE378" s="66">
        <f t="shared" si="78"/>
        <v>0</v>
      </c>
      <c r="DF378" s="66">
        <f t="shared" si="78"/>
        <v>0</v>
      </c>
      <c r="DG378" s="66">
        <f t="shared" si="78"/>
        <v>0</v>
      </c>
      <c r="DH378" s="66">
        <f t="shared" si="78"/>
        <v>0</v>
      </c>
      <c r="DI378" s="66">
        <f t="shared" si="78"/>
        <v>0</v>
      </c>
      <c r="DJ378" s="66">
        <f t="shared" si="78"/>
        <v>0</v>
      </c>
      <c r="DK378" s="66">
        <f t="shared" si="78"/>
        <v>0</v>
      </c>
      <c r="DL378" s="66">
        <f t="shared" si="78"/>
        <v>0</v>
      </c>
      <c r="DM378" s="66">
        <f t="shared" si="78"/>
        <v>0</v>
      </c>
      <c r="DN378" s="66">
        <f t="shared" si="78"/>
        <v>0</v>
      </c>
      <c r="DO378" s="66">
        <f t="shared" si="78"/>
        <v>0</v>
      </c>
      <c r="DP378" s="66">
        <f t="shared" si="78"/>
        <v>0</v>
      </c>
      <c r="DQ378" s="66">
        <f t="shared" si="78"/>
        <v>0</v>
      </c>
      <c r="DR378" s="66">
        <f t="shared" si="78"/>
        <v>0</v>
      </c>
      <c r="DS378" s="66">
        <f t="shared" si="78"/>
        <v>0</v>
      </c>
      <c r="DT378" s="66">
        <f t="shared" si="78"/>
        <v>0</v>
      </c>
      <c r="DU378" s="66">
        <f t="shared" si="78"/>
        <v>0</v>
      </c>
      <c r="DV378" s="66">
        <f t="shared" si="78"/>
        <v>0</v>
      </c>
      <c r="DW378" s="66">
        <f t="shared" si="78"/>
        <v>0</v>
      </c>
      <c r="DX378" s="66">
        <f t="shared" si="78"/>
        <v>0</v>
      </c>
      <c r="DY378" s="66">
        <f t="shared" si="78"/>
        <v>0</v>
      </c>
      <c r="DZ378" s="66">
        <f t="shared" si="78"/>
        <v>0</v>
      </c>
      <c r="EA378" s="66">
        <f t="shared" si="78"/>
        <v>0</v>
      </c>
      <c r="EB378" s="66">
        <f t="shared" si="78"/>
        <v>0</v>
      </c>
      <c r="EC378" s="66">
        <f t="shared" si="81"/>
        <v>0</v>
      </c>
      <c r="ED378" s="66">
        <f t="shared" si="81"/>
        <v>0</v>
      </c>
      <c r="EE378" s="66">
        <f t="shared" si="81"/>
        <v>0</v>
      </c>
      <c r="EF378" s="66">
        <f t="shared" si="81"/>
        <v>0</v>
      </c>
      <c r="EG378" s="66">
        <f t="shared" si="81"/>
        <v>0</v>
      </c>
      <c r="EH378" s="66">
        <f t="shared" si="81"/>
        <v>0</v>
      </c>
      <c r="EI378" s="66">
        <f t="shared" si="81"/>
        <v>0</v>
      </c>
      <c r="EJ378" s="66">
        <f t="shared" si="81"/>
        <v>0</v>
      </c>
      <c r="EK378" s="66">
        <f t="shared" si="81"/>
        <v>0</v>
      </c>
      <c r="EL378" s="66">
        <f t="shared" si="81"/>
        <v>0</v>
      </c>
      <c r="EM378" s="66">
        <f t="shared" si="81"/>
        <v>0</v>
      </c>
      <c r="EN378" s="66">
        <f t="shared" si="81"/>
        <v>0</v>
      </c>
      <c r="EO378" s="66">
        <f t="shared" si="81"/>
        <v>0</v>
      </c>
      <c r="EP378" s="66">
        <f t="shared" si="81"/>
        <v>0</v>
      </c>
      <c r="EQ378" s="66">
        <f t="shared" si="81"/>
        <v>0</v>
      </c>
      <c r="ER378" s="66">
        <f t="shared" si="81"/>
        <v>0</v>
      </c>
      <c r="ES378" s="66">
        <f t="shared" si="81"/>
        <v>0</v>
      </c>
      <c r="ET378" s="66">
        <f t="shared" si="81"/>
        <v>0</v>
      </c>
      <c r="EU378" s="66">
        <f t="shared" si="81"/>
        <v>0</v>
      </c>
      <c r="EV378" s="66">
        <f t="shared" si="81"/>
        <v>0</v>
      </c>
      <c r="EW378" s="66">
        <f t="shared" si="81"/>
        <v>0</v>
      </c>
      <c r="EX378" s="66">
        <f t="shared" si="81"/>
        <v>0</v>
      </c>
      <c r="EY378" s="66">
        <f t="shared" si="81"/>
        <v>0</v>
      </c>
      <c r="EZ378" s="66">
        <f t="shared" si="81"/>
        <v>0</v>
      </c>
      <c r="FA378" s="66">
        <f t="shared" si="81"/>
        <v>0</v>
      </c>
      <c r="FB378" s="66">
        <f t="shared" si="81"/>
        <v>0</v>
      </c>
      <c r="FC378" s="66">
        <f t="shared" si="81"/>
        <v>0</v>
      </c>
      <c r="FD378" s="66">
        <f t="shared" si="81"/>
        <v>0</v>
      </c>
      <c r="FE378" s="66">
        <f t="shared" si="81"/>
        <v>0</v>
      </c>
      <c r="FF378" s="66">
        <f t="shared" si="81"/>
        <v>0</v>
      </c>
      <c r="FG378" s="66">
        <f t="shared" si="81"/>
        <v>0</v>
      </c>
      <c r="FH378" s="66">
        <f t="shared" si="81"/>
        <v>0</v>
      </c>
      <c r="FI378" s="66">
        <f t="shared" si="81"/>
        <v>0</v>
      </c>
      <c r="FJ378" s="66">
        <f t="shared" si="81"/>
        <v>0</v>
      </c>
      <c r="FK378" s="66">
        <f t="shared" si="81"/>
        <v>0</v>
      </c>
      <c r="FL378" s="66">
        <f t="shared" si="81"/>
        <v>0</v>
      </c>
    </row>
    <row r="379" spans="2:168">
      <c r="B379" s="123" t="s">
        <v>599</v>
      </c>
      <c r="C379" s="124" t="s">
        <v>256</v>
      </c>
      <c r="D379" s="124" t="s">
        <v>257</v>
      </c>
      <c r="E379" s="66">
        <f t="shared" si="58"/>
        <v>0</v>
      </c>
      <c r="F379" s="66">
        <f t="shared" si="80"/>
        <v>0</v>
      </c>
      <c r="G379" s="66">
        <f t="shared" si="80"/>
        <v>0</v>
      </c>
      <c r="H379" s="66">
        <f t="shared" si="80"/>
        <v>0</v>
      </c>
      <c r="I379" s="66">
        <f t="shared" si="80"/>
        <v>0</v>
      </c>
      <c r="J379" s="66">
        <f t="shared" si="80"/>
        <v>0</v>
      </c>
      <c r="K379" s="66">
        <f t="shared" si="80"/>
        <v>0</v>
      </c>
      <c r="L379" s="66">
        <f t="shared" si="80"/>
        <v>0</v>
      </c>
      <c r="M379" s="66">
        <f t="shared" si="80"/>
        <v>0</v>
      </c>
      <c r="N379" s="66">
        <f t="shared" si="80"/>
        <v>0</v>
      </c>
      <c r="O379" s="66">
        <f t="shared" si="80"/>
        <v>0</v>
      </c>
      <c r="P379" s="66">
        <f t="shared" si="80"/>
        <v>0</v>
      </c>
      <c r="Q379" s="66">
        <f t="shared" si="80"/>
        <v>0</v>
      </c>
      <c r="R379" s="66">
        <f t="shared" si="80"/>
        <v>0</v>
      </c>
      <c r="S379" s="66">
        <f t="shared" si="80"/>
        <v>0</v>
      </c>
      <c r="T379" s="66">
        <f t="shared" si="80"/>
        <v>0</v>
      </c>
      <c r="U379" s="66">
        <f t="shared" si="80"/>
        <v>0</v>
      </c>
      <c r="V379" s="66">
        <f t="shared" si="80"/>
        <v>0</v>
      </c>
      <c r="W379" s="66">
        <f t="shared" si="80"/>
        <v>0</v>
      </c>
      <c r="X379" s="66">
        <f t="shared" si="80"/>
        <v>0</v>
      </c>
      <c r="Y379" s="66">
        <f t="shared" si="80"/>
        <v>0</v>
      </c>
      <c r="Z379" s="66">
        <f t="shared" si="80"/>
        <v>0</v>
      </c>
      <c r="AA379" s="66">
        <f t="shared" si="80"/>
        <v>0</v>
      </c>
      <c r="AB379" s="66">
        <f t="shared" si="80"/>
        <v>0</v>
      </c>
      <c r="AC379" s="66">
        <f t="shared" si="80"/>
        <v>0</v>
      </c>
      <c r="AD379" s="66">
        <f t="shared" si="80"/>
        <v>0</v>
      </c>
      <c r="AE379" s="66">
        <f t="shared" si="80"/>
        <v>0</v>
      </c>
      <c r="AF379" s="66">
        <f t="shared" si="80"/>
        <v>0</v>
      </c>
      <c r="AG379" s="66">
        <f t="shared" si="80"/>
        <v>0</v>
      </c>
      <c r="AH379" s="66">
        <f t="shared" si="80"/>
        <v>0</v>
      </c>
      <c r="AI379" s="66">
        <f t="shared" si="80"/>
        <v>0</v>
      </c>
      <c r="AJ379" s="66">
        <f t="shared" si="80"/>
        <v>0</v>
      </c>
      <c r="AK379" s="66">
        <f t="shared" si="80"/>
        <v>0</v>
      </c>
      <c r="AL379" s="66">
        <f t="shared" si="80"/>
        <v>0</v>
      </c>
      <c r="AM379" s="66">
        <f t="shared" si="80"/>
        <v>0</v>
      </c>
      <c r="AN379" s="66">
        <f t="shared" si="80"/>
        <v>0</v>
      </c>
      <c r="AO379" s="66">
        <f t="shared" si="80"/>
        <v>0</v>
      </c>
      <c r="AP379" s="66">
        <f t="shared" si="80"/>
        <v>0</v>
      </c>
      <c r="AQ379" s="66">
        <f t="shared" si="80"/>
        <v>0</v>
      </c>
      <c r="AR379" s="66">
        <f t="shared" si="80"/>
        <v>0</v>
      </c>
      <c r="AS379" s="66">
        <f t="shared" si="80"/>
        <v>0</v>
      </c>
      <c r="AT379" s="66">
        <f t="shared" si="80"/>
        <v>0</v>
      </c>
      <c r="AU379" s="66">
        <f t="shared" si="80"/>
        <v>0</v>
      </c>
      <c r="AV379" s="66">
        <f t="shared" si="80"/>
        <v>0</v>
      </c>
      <c r="AW379" s="66">
        <f t="shared" si="80"/>
        <v>0</v>
      </c>
      <c r="AX379" s="66">
        <f t="shared" si="80"/>
        <v>0</v>
      </c>
      <c r="AY379" s="66">
        <f t="shared" si="80"/>
        <v>0</v>
      </c>
      <c r="AZ379" s="66">
        <f t="shared" si="80"/>
        <v>0</v>
      </c>
      <c r="BA379" s="66">
        <f t="shared" si="80"/>
        <v>0</v>
      </c>
      <c r="BB379" s="66">
        <f t="shared" si="80"/>
        <v>0</v>
      </c>
      <c r="BC379" s="66">
        <f t="shared" si="80"/>
        <v>0</v>
      </c>
      <c r="BD379" s="66">
        <f t="shared" si="80"/>
        <v>0</v>
      </c>
      <c r="BE379" s="66">
        <f t="shared" si="80"/>
        <v>0</v>
      </c>
      <c r="BF379" s="66">
        <f t="shared" si="80"/>
        <v>0</v>
      </c>
      <c r="BG379" s="66">
        <f t="shared" si="80"/>
        <v>0</v>
      </c>
      <c r="BH379" s="66">
        <f t="shared" si="80"/>
        <v>0</v>
      </c>
      <c r="BI379" s="66">
        <f t="shared" si="80"/>
        <v>0</v>
      </c>
      <c r="BJ379" s="66">
        <f t="shared" si="80"/>
        <v>0</v>
      </c>
      <c r="BK379" s="66">
        <f t="shared" si="80"/>
        <v>0</v>
      </c>
      <c r="BL379" s="66">
        <f t="shared" si="80"/>
        <v>0</v>
      </c>
      <c r="BM379" s="66">
        <f t="shared" si="80"/>
        <v>0</v>
      </c>
      <c r="BN379" s="66">
        <f t="shared" si="80"/>
        <v>0</v>
      </c>
      <c r="BO379" s="66">
        <f t="shared" si="80"/>
        <v>0</v>
      </c>
      <c r="BP379" s="66">
        <f t="shared" si="80"/>
        <v>0</v>
      </c>
      <c r="BQ379" s="66">
        <f t="shared" ref="BQ379:EB382" si="82">BQ98-BQ254</f>
        <v>0</v>
      </c>
      <c r="BR379" s="66">
        <f t="shared" si="82"/>
        <v>0</v>
      </c>
      <c r="BS379" s="66">
        <f t="shared" si="82"/>
        <v>0</v>
      </c>
      <c r="BT379" s="66">
        <f t="shared" si="82"/>
        <v>0</v>
      </c>
      <c r="BU379" s="66">
        <f t="shared" si="82"/>
        <v>0</v>
      </c>
      <c r="BV379" s="66">
        <f t="shared" si="82"/>
        <v>0</v>
      </c>
      <c r="BW379" s="66">
        <f t="shared" si="82"/>
        <v>0</v>
      </c>
      <c r="BX379" s="66">
        <f t="shared" si="82"/>
        <v>0</v>
      </c>
      <c r="BY379" s="66">
        <f t="shared" si="82"/>
        <v>0</v>
      </c>
      <c r="BZ379" s="66">
        <f t="shared" si="82"/>
        <v>0</v>
      </c>
      <c r="CA379" s="66">
        <f t="shared" si="82"/>
        <v>0</v>
      </c>
      <c r="CB379" s="66">
        <f t="shared" si="82"/>
        <v>0</v>
      </c>
      <c r="CC379" s="66">
        <f t="shared" si="82"/>
        <v>0</v>
      </c>
      <c r="CD379" s="66">
        <f t="shared" si="82"/>
        <v>0</v>
      </c>
      <c r="CE379" s="66">
        <f t="shared" si="82"/>
        <v>0</v>
      </c>
      <c r="CF379" s="66">
        <f t="shared" si="82"/>
        <v>0</v>
      </c>
      <c r="CG379" s="66">
        <f t="shared" si="82"/>
        <v>0</v>
      </c>
      <c r="CH379" s="66">
        <f t="shared" si="82"/>
        <v>0</v>
      </c>
      <c r="CI379" s="66">
        <f t="shared" si="82"/>
        <v>0</v>
      </c>
      <c r="CJ379" s="66">
        <f t="shared" si="82"/>
        <v>0</v>
      </c>
      <c r="CK379" s="66">
        <f t="shared" si="82"/>
        <v>0</v>
      </c>
      <c r="CL379" s="66">
        <f t="shared" si="82"/>
        <v>0</v>
      </c>
      <c r="CM379" s="66">
        <f t="shared" si="82"/>
        <v>0</v>
      </c>
      <c r="CN379" s="66">
        <f t="shared" si="82"/>
        <v>0</v>
      </c>
      <c r="CO379" s="66">
        <f t="shared" si="82"/>
        <v>0</v>
      </c>
      <c r="CP379" s="66">
        <f t="shared" si="82"/>
        <v>0</v>
      </c>
      <c r="CQ379" s="66">
        <f t="shared" si="82"/>
        <v>0</v>
      </c>
      <c r="CR379" s="66">
        <f t="shared" si="82"/>
        <v>0</v>
      </c>
      <c r="CS379" s="66">
        <f t="shared" si="82"/>
        <v>0</v>
      </c>
      <c r="CT379" s="66">
        <f t="shared" si="82"/>
        <v>0</v>
      </c>
      <c r="CU379" s="66">
        <f t="shared" si="82"/>
        <v>0</v>
      </c>
      <c r="CV379" s="66">
        <f t="shared" si="82"/>
        <v>0</v>
      </c>
      <c r="CW379" s="66">
        <f t="shared" si="82"/>
        <v>0</v>
      </c>
      <c r="CX379" s="66">
        <f t="shared" si="82"/>
        <v>0</v>
      </c>
      <c r="CY379" s="66">
        <f t="shared" si="82"/>
        <v>0</v>
      </c>
      <c r="CZ379" s="66">
        <f t="shared" si="82"/>
        <v>0</v>
      </c>
      <c r="DA379" s="66">
        <f t="shared" si="82"/>
        <v>0</v>
      </c>
      <c r="DB379" s="66">
        <f t="shared" si="82"/>
        <v>0</v>
      </c>
      <c r="DC379" s="66">
        <f t="shared" si="82"/>
        <v>0</v>
      </c>
      <c r="DD379" s="66">
        <f t="shared" si="82"/>
        <v>0</v>
      </c>
      <c r="DE379" s="66">
        <f t="shared" si="82"/>
        <v>0</v>
      </c>
      <c r="DF379" s="66">
        <f t="shared" si="82"/>
        <v>0</v>
      </c>
      <c r="DG379" s="66">
        <f t="shared" si="82"/>
        <v>0</v>
      </c>
      <c r="DH379" s="66">
        <f t="shared" si="82"/>
        <v>0</v>
      </c>
      <c r="DI379" s="66">
        <f t="shared" si="82"/>
        <v>0</v>
      </c>
      <c r="DJ379" s="66">
        <f t="shared" si="82"/>
        <v>0</v>
      </c>
      <c r="DK379" s="66">
        <f t="shared" si="82"/>
        <v>0</v>
      </c>
      <c r="DL379" s="66">
        <f t="shared" si="82"/>
        <v>0</v>
      </c>
      <c r="DM379" s="66">
        <f t="shared" si="82"/>
        <v>0</v>
      </c>
      <c r="DN379" s="66">
        <f t="shared" si="82"/>
        <v>0</v>
      </c>
      <c r="DO379" s="66">
        <f t="shared" si="82"/>
        <v>0</v>
      </c>
      <c r="DP379" s="66">
        <f t="shared" si="82"/>
        <v>0</v>
      </c>
      <c r="DQ379" s="66">
        <f t="shared" si="82"/>
        <v>0</v>
      </c>
      <c r="DR379" s="66">
        <f t="shared" si="82"/>
        <v>0</v>
      </c>
      <c r="DS379" s="66">
        <f t="shared" si="82"/>
        <v>0</v>
      </c>
      <c r="DT379" s="66">
        <f t="shared" si="82"/>
        <v>0</v>
      </c>
      <c r="DU379" s="66">
        <f t="shared" si="82"/>
        <v>0</v>
      </c>
      <c r="DV379" s="66">
        <f t="shared" si="82"/>
        <v>0</v>
      </c>
      <c r="DW379" s="66">
        <f t="shared" si="82"/>
        <v>0</v>
      </c>
      <c r="DX379" s="66">
        <f t="shared" si="82"/>
        <v>0</v>
      </c>
      <c r="DY379" s="66">
        <f t="shared" si="82"/>
        <v>0</v>
      </c>
      <c r="DZ379" s="66">
        <f t="shared" si="82"/>
        <v>0</v>
      </c>
      <c r="EA379" s="66">
        <f t="shared" si="82"/>
        <v>0</v>
      </c>
      <c r="EB379" s="66">
        <f t="shared" si="82"/>
        <v>0</v>
      </c>
      <c r="EC379" s="66">
        <f t="shared" si="81"/>
        <v>0</v>
      </c>
      <c r="ED379" s="66">
        <f t="shared" si="81"/>
        <v>0</v>
      </c>
      <c r="EE379" s="66">
        <f t="shared" si="81"/>
        <v>0</v>
      </c>
      <c r="EF379" s="66">
        <f t="shared" si="81"/>
        <v>0</v>
      </c>
      <c r="EG379" s="66">
        <f t="shared" si="81"/>
        <v>0</v>
      </c>
      <c r="EH379" s="66">
        <f t="shared" si="81"/>
        <v>0</v>
      </c>
      <c r="EI379" s="66">
        <f t="shared" si="81"/>
        <v>0</v>
      </c>
      <c r="EJ379" s="66">
        <f t="shared" si="81"/>
        <v>0</v>
      </c>
      <c r="EK379" s="66">
        <f t="shared" si="81"/>
        <v>0</v>
      </c>
      <c r="EL379" s="66">
        <f t="shared" si="81"/>
        <v>0</v>
      </c>
      <c r="EM379" s="66">
        <f t="shared" si="81"/>
        <v>0</v>
      </c>
      <c r="EN379" s="66">
        <f t="shared" si="81"/>
        <v>0</v>
      </c>
      <c r="EO379" s="66">
        <f t="shared" si="81"/>
        <v>0</v>
      </c>
      <c r="EP379" s="66">
        <f t="shared" si="81"/>
        <v>0</v>
      </c>
      <c r="EQ379" s="66">
        <f t="shared" si="81"/>
        <v>0</v>
      </c>
      <c r="ER379" s="66">
        <f t="shared" si="81"/>
        <v>0</v>
      </c>
      <c r="ES379" s="66">
        <f t="shared" si="81"/>
        <v>0</v>
      </c>
      <c r="ET379" s="66">
        <f t="shared" si="81"/>
        <v>0</v>
      </c>
      <c r="EU379" s="66">
        <f t="shared" si="81"/>
        <v>0</v>
      </c>
      <c r="EV379" s="66">
        <f t="shared" si="81"/>
        <v>0</v>
      </c>
      <c r="EW379" s="66">
        <f t="shared" si="81"/>
        <v>0</v>
      </c>
      <c r="EX379" s="66">
        <f t="shared" si="81"/>
        <v>0</v>
      </c>
      <c r="EY379" s="66">
        <f t="shared" si="81"/>
        <v>0</v>
      </c>
      <c r="EZ379" s="66">
        <f t="shared" si="81"/>
        <v>0</v>
      </c>
      <c r="FA379" s="66">
        <f t="shared" si="81"/>
        <v>0</v>
      </c>
      <c r="FB379" s="66">
        <f t="shared" si="81"/>
        <v>0</v>
      </c>
      <c r="FC379" s="66">
        <f t="shared" si="81"/>
        <v>0</v>
      </c>
      <c r="FD379" s="66">
        <f t="shared" si="81"/>
        <v>0</v>
      </c>
      <c r="FE379" s="66">
        <f t="shared" si="81"/>
        <v>0</v>
      </c>
      <c r="FF379" s="66">
        <f t="shared" si="81"/>
        <v>0</v>
      </c>
      <c r="FG379" s="66">
        <f t="shared" si="81"/>
        <v>0</v>
      </c>
      <c r="FH379" s="66">
        <f t="shared" si="81"/>
        <v>0</v>
      </c>
      <c r="FI379" s="66">
        <f t="shared" si="81"/>
        <v>0</v>
      </c>
      <c r="FJ379" s="66">
        <f t="shared" si="81"/>
        <v>0</v>
      </c>
      <c r="FK379" s="66">
        <f t="shared" si="81"/>
        <v>0</v>
      </c>
      <c r="FL379" s="66">
        <f t="shared" si="81"/>
        <v>0</v>
      </c>
    </row>
    <row r="380" spans="2:168">
      <c r="B380" s="123" t="s">
        <v>600</v>
      </c>
      <c r="C380" s="124" t="s">
        <v>258</v>
      </c>
      <c r="D380" s="124" t="s">
        <v>259</v>
      </c>
      <c r="E380" s="66">
        <f t="shared" si="58"/>
        <v>0</v>
      </c>
      <c r="F380" s="66">
        <f t="shared" ref="F380:BQ383" si="83">F99-F255</f>
        <v>0</v>
      </c>
      <c r="G380" s="66">
        <f t="shared" si="83"/>
        <v>0</v>
      </c>
      <c r="H380" s="66">
        <f t="shared" si="83"/>
        <v>0</v>
      </c>
      <c r="I380" s="66">
        <f t="shared" si="83"/>
        <v>0</v>
      </c>
      <c r="J380" s="66">
        <f t="shared" si="83"/>
        <v>0</v>
      </c>
      <c r="K380" s="66">
        <f t="shared" si="83"/>
        <v>0</v>
      </c>
      <c r="L380" s="66">
        <f t="shared" si="83"/>
        <v>0</v>
      </c>
      <c r="M380" s="66">
        <f t="shared" si="83"/>
        <v>0</v>
      </c>
      <c r="N380" s="66">
        <f t="shared" si="83"/>
        <v>0</v>
      </c>
      <c r="O380" s="66">
        <f t="shared" si="83"/>
        <v>0</v>
      </c>
      <c r="P380" s="66">
        <f t="shared" si="83"/>
        <v>0</v>
      </c>
      <c r="Q380" s="66">
        <f t="shared" si="83"/>
        <v>0</v>
      </c>
      <c r="R380" s="66">
        <f t="shared" si="83"/>
        <v>0</v>
      </c>
      <c r="S380" s="66">
        <f t="shared" si="83"/>
        <v>0</v>
      </c>
      <c r="T380" s="66">
        <f t="shared" si="83"/>
        <v>0</v>
      </c>
      <c r="U380" s="66">
        <f t="shared" si="83"/>
        <v>0</v>
      </c>
      <c r="V380" s="66">
        <f t="shared" si="83"/>
        <v>0</v>
      </c>
      <c r="W380" s="66">
        <f t="shared" si="83"/>
        <v>0</v>
      </c>
      <c r="X380" s="66">
        <f t="shared" si="83"/>
        <v>0</v>
      </c>
      <c r="Y380" s="66">
        <f t="shared" si="83"/>
        <v>0</v>
      </c>
      <c r="Z380" s="66">
        <f t="shared" si="83"/>
        <v>0</v>
      </c>
      <c r="AA380" s="66">
        <f t="shared" si="83"/>
        <v>0</v>
      </c>
      <c r="AB380" s="66">
        <f t="shared" si="83"/>
        <v>0</v>
      </c>
      <c r="AC380" s="66">
        <f t="shared" si="83"/>
        <v>0</v>
      </c>
      <c r="AD380" s="66">
        <f t="shared" si="83"/>
        <v>0</v>
      </c>
      <c r="AE380" s="66">
        <f t="shared" si="83"/>
        <v>0</v>
      </c>
      <c r="AF380" s="66">
        <f t="shared" si="83"/>
        <v>0</v>
      </c>
      <c r="AG380" s="66">
        <f t="shared" si="83"/>
        <v>0</v>
      </c>
      <c r="AH380" s="66">
        <f t="shared" si="83"/>
        <v>0</v>
      </c>
      <c r="AI380" s="66">
        <f t="shared" si="83"/>
        <v>0</v>
      </c>
      <c r="AJ380" s="66">
        <f t="shared" si="83"/>
        <v>0</v>
      </c>
      <c r="AK380" s="66">
        <f t="shared" si="83"/>
        <v>0</v>
      </c>
      <c r="AL380" s="66">
        <f t="shared" si="83"/>
        <v>0</v>
      </c>
      <c r="AM380" s="66">
        <f t="shared" si="83"/>
        <v>0</v>
      </c>
      <c r="AN380" s="66">
        <f t="shared" si="83"/>
        <v>0</v>
      </c>
      <c r="AO380" s="66">
        <f t="shared" si="83"/>
        <v>0</v>
      </c>
      <c r="AP380" s="66">
        <f t="shared" si="83"/>
        <v>0</v>
      </c>
      <c r="AQ380" s="66">
        <f t="shared" si="83"/>
        <v>0</v>
      </c>
      <c r="AR380" s="66">
        <f t="shared" si="83"/>
        <v>0</v>
      </c>
      <c r="AS380" s="66">
        <f t="shared" si="83"/>
        <v>0</v>
      </c>
      <c r="AT380" s="66">
        <f t="shared" si="83"/>
        <v>0</v>
      </c>
      <c r="AU380" s="66">
        <f t="shared" si="83"/>
        <v>0</v>
      </c>
      <c r="AV380" s="66">
        <f t="shared" si="83"/>
        <v>0</v>
      </c>
      <c r="AW380" s="66">
        <f t="shared" si="83"/>
        <v>0</v>
      </c>
      <c r="AX380" s="66">
        <f t="shared" si="83"/>
        <v>0</v>
      </c>
      <c r="AY380" s="66">
        <f t="shared" si="83"/>
        <v>0</v>
      </c>
      <c r="AZ380" s="66">
        <f t="shared" si="83"/>
        <v>0</v>
      </c>
      <c r="BA380" s="66">
        <f t="shared" si="83"/>
        <v>0</v>
      </c>
      <c r="BB380" s="66">
        <f t="shared" si="83"/>
        <v>0</v>
      </c>
      <c r="BC380" s="66">
        <f t="shared" si="83"/>
        <v>0</v>
      </c>
      <c r="BD380" s="66">
        <f t="shared" si="83"/>
        <v>0</v>
      </c>
      <c r="BE380" s="66">
        <f t="shared" si="83"/>
        <v>0</v>
      </c>
      <c r="BF380" s="66">
        <f t="shared" si="83"/>
        <v>0</v>
      </c>
      <c r="BG380" s="66">
        <f t="shared" si="83"/>
        <v>0</v>
      </c>
      <c r="BH380" s="66">
        <f t="shared" si="83"/>
        <v>0</v>
      </c>
      <c r="BI380" s="66">
        <f t="shared" si="83"/>
        <v>0</v>
      </c>
      <c r="BJ380" s="66">
        <f t="shared" si="83"/>
        <v>0</v>
      </c>
      <c r="BK380" s="66">
        <f t="shared" si="83"/>
        <v>0</v>
      </c>
      <c r="BL380" s="66">
        <f t="shared" si="83"/>
        <v>0</v>
      </c>
      <c r="BM380" s="66">
        <f t="shared" si="83"/>
        <v>0</v>
      </c>
      <c r="BN380" s="66">
        <f t="shared" si="83"/>
        <v>0</v>
      </c>
      <c r="BO380" s="66">
        <f t="shared" si="83"/>
        <v>0</v>
      </c>
      <c r="BP380" s="66">
        <f t="shared" si="83"/>
        <v>0</v>
      </c>
      <c r="BQ380" s="66">
        <f t="shared" si="83"/>
        <v>0</v>
      </c>
      <c r="BR380" s="66">
        <f t="shared" si="82"/>
        <v>0</v>
      </c>
      <c r="BS380" s="66">
        <f t="shared" si="82"/>
        <v>0</v>
      </c>
      <c r="BT380" s="66">
        <f t="shared" si="82"/>
        <v>0</v>
      </c>
      <c r="BU380" s="66">
        <f t="shared" si="82"/>
        <v>0</v>
      </c>
      <c r="BV380" s="66">
        <f t="shared" si="82"/>
        <v>0</v>
      </c>
      <c r="BW380" s="66">
        <f t="shared" si="82"/>
        <v>0</v>
      </c>
      <c r="BX380" s="66">
        <f t="shared" si="82"/>
        <v>0</v>
      </c>
      <c r="BY380" s="66">
        <f t="shared" si="82"/>
        <v>0</v>
      </c>
      <c r="BZ380" s="66">
        <f t="shared" si="82"/>
        <v>0</v>
      </c>
      <c r="CA380" s="66">
        <f t="shared" si="82"/>
        <v>0</v>
      </c>
      <c r="CB380" s="66">
        <f t="shared" si="82"/>
        <v>0</v>
      </c>
      <c r="CC380" s="66">
        <f t="shared" si="82"/>
        <v>0</v>
      </c>
      <c r="CD380" s="66">
        <f t="shared" si="82"/>
        <v>0</v>
      </c>
      <c r="CE380" s="66">
        <f t="shared" si="82"/>
        <v>0</v>
      </c>
      <c r="CF380" s="66">
        <f t="shared" si="82"/>
        <v>0</v>
      </c>
      <c r="CG380" s="66">
        <f t="shared" si="82"/>
        <v>0</v>
      </c>
      <c r="CH380" s="66">
        <f t="shared" si="82"/>
        <v>0</v>
      </c>
      <c r="CI380" s="66">
        <f t="shared" si="82"/>
        <v>0</v>
      </c>
      <c r="CJ380" s="66">
        <f t="shared" si="82"/>
        <v>0</v>
      </c>
      <c r="CK380" s="66">
        <f t="shared" si="82"/>
        <v>0</v>
      </c>
      <c r="CL380" s="66">
        <f t="shared" si="82"/>
        <v>0</v>
      </c>
      <c r="CM380" s="66">
        <f t="shared" si="82"/>
        <v>0</v>
      </c>
      <c r="CN380" s="66">
        <f t="shared" si="82"/>
        <v>0</v>
      </c>
      <c r="CO380" s="66">
        <f t="shared" si="82"/>
        <v>0</v>
      </c>
      <c r="CP380" s="66">
        <f t="shared" si="82"/>
        <v>0</v>
      </c>
      <c r="CQ380" s="66">
        <f t="shared" si="82"/>
        <v>0</v>
      </c>
      <c r="CR380" s="66">
        <f t="shared" si="82"/>
        <v>0</v>
      </c>
      <c r="CS380" s="66">
        <f t="shared" si="82"/>
        <v>0</v>
      </c>
      <c r="CT380" s="66">
        <f t="shared" si="82"/>
        <v>0</v>
      </c>
      <c r="CU380" s="66">
        <f t="shared" si="82"/>
        <v>0</v>
      </c>
      <c r="CV380" s="66">
        <f t="shared" si="82"/>
        <v>0</v>
      </c>
      <c r="CW380" s="66">
        <f t="shared" si="82"/>
        <v>0</v>
      </c>
      <c r="CX380" s="66">
        <f t="shared" si="82"/>
        <v>0</v>
      </c>
      <c r="CY380" s="66">
        <f t="shared" si="82"/>
        <v>0</v>
      </c>
      <c r="CZ380" s="66">
        <f t="shared" si="82"/>
        <v>0</v>
      </c>
      <c r="DA380" s="66">
        <f t="shared" si="82"/>
        <v>0</v>
      </c>
      <c r="DB380" s="66">
        <f t="shared" si="82"/>
        <v>0</v>
      </c>
      <c r="DC380" s="66">
        <f t="shared" si="82"/>
        <v>0</v>
      </c>
      <c r="DD380" s="66">
        <f t="shared" si="82"/>
        <v>0</v>
      </c>
      <c r="DE380" s="66">
        <f t="shared" si="82"/>
        <v>0</v>
      </c>
      <c r="DF380" s="66">
        <f t="shared" si="82"/>
        <v>0</v>
      </c>
      <c r="DG380" s="66">
        <f t="shared" si="82"/>
        <v>0</v>
      </c>
      <c r="DH380" s="66">
        <f t="shared" si="82"/>
        <v>0</v>
      </c>
      <c r="DI380" s="66">
        <f t="shared" si="82"/>
        <v>0</v>
      </c>
      <c r="DJ380" s="66">
        <f t="shared" si="82"/>
        <v>0</v>
      </c>
      <c r="DK380" s="66">
        <f t="shared" si="82"/>
        <v>0</v>
      </c>
      <c r="DL380" s="66">
        <f t="shared" si="82"/>
        <v>0</v>
      </c>
      <c r="DM380" s="66">
        <f t="shared" si="82"/>
        <v>0</v>
      </c>
      <c r="DN380" s="66">
        <f t="shared" si="82"/>
        <v>0</v>
      </c>
      <c r="DO380" s="66">
        <f t="shared" si="82"/>
        <v>0</v>
      </c>
      <c r="DP380" s="66">
        <f t="shared" si="82"/>
        <v>0</v>
      </c>
      <c r="DQ380" s="66">
        <f t="shared" si="82"/>
        <v>0</v>
      </c>
      <c r="DR380" s="66">
        <f t="shared" si="82"/>
        <v>0</v>
      </c>
      <c r="DS380" s="66">
        <f t="shared" si="82"/>
        <v>0</v>
      </c>
      <c r="DT380" s="66">
        <f t="shared" si="82"/>
        <v>0</v>
      </c>
      <c r="DU380" s="66">
        <f t="shared" si="82"/>
        <v>0</v>
      </c>
      <c r="DV380" s="66">
        <f t="shared" si="82"/>
        <v>0</v>
      </c>
      <c r="DW380" s="66">
        <f t="shared" si="82"/>
        <v>0</v>
      </c>
      <c r="DX380" s="66">
        <f t="shared" si="82"/>
        <v>0</v>
      </c>
      <c r="DY380" s="66">
        <f t="shared" si="82"/>
        <v>0</v>
      </c>
      <c r="DZ380" s="66">
        <f t="shared" si="82"/>
        <v>0</v>
      </c>
      <c r="EA380" s="66">
        <f t="shared" si="82"/>
        <v>0</v>
      </c>
      <c r="EB380" s="66">
        <f t="shared" si="82"/>
        <v>0</v>
      </c>
      <c r="EC380" s="66">
        <f t="shared" si="81"/>
        <v>0</v>
      </c>
      <c r="ED380" s="66">
        <f t="shared" si="81"/>
        <v>0</v>
      </c>
      <c r="EE380" s="66">
        <f t="shared" si="81"/>
        <v>0</v>
      </c>
      <c r="EF380" s="66">
        <f t="shared" si="81"/>
        <v>0</v>
      </c>
      <c r="EG380" s="66">
        <f t="shared" si="81"/>
        <v>0</v>
      </c>
      <c r="EH380" s="66">
        <f t="shared" si="81"/>
        <v>0</v>
      </c>
      <c r="EI380" s="66">
        <f t="shared" si="81"/>
        <v>0</v>
      </c>
      <c r="EJ380" s="66">
        <f t="shared" si="81"/>
        <v>0</v>
      </c>
      <c r="EK380" s="66">
        <f t="shared" si="81"/>
        <v>0</v>
      </c>
      <c r="EL380" s="66">
        <f t="shared" si="81"/>
        <v>0</v>
      </c>
      <c r="EM380" s="66">
        <f t="shared" si="81"/>
        <v>0</v>
      </c>
      <c r="EN380" s="66">
        <f t="shared" si="81"/>
        <v>0</v>
      </c>
      <c r="EO380" s="66">
        <f t="shared" si="81"/>
        <v>0</v>
      </c>
      <c r="EP380" s="66">
        <f t="shared" si="81"/>
        <v>0</v>
      </c>
      <c r="EQ380" s="66">
        <f t="shared" si="81"/>
        <v>0</v>
      </c>
      <c r="ER380" s="66">
        <f t="shared" si="81"/>
        <v>0</v>
      </c>
      <c r="ES380" s="66">
        <f t="shared" si="81"/>
        <v>0</v>
      </c>
      <c r="ET380" s="66">
        <f t="shared" si="81"/>
        <v>0</v>
      </c>
      <c r="EU380" s="66">
        <f t="shared" si="81"/>
        <v>0</v>
      </c>
      <c r="EV380" s="66">
        <f t="shared" si="81"/>
        <v>0</v>
      </c>
      <c r="EW380" s="66">
        <f t="shared" si="81"/>
        <v>0</v>
      </c>
      <c r="EX380" s="66">
        <f t="shared" si="81"/>
        <v>0</v>
      </c>
      <c r="EY380" s="66">
        <f t="shared" si="81"/>
        <v>0</v>
      </c>
      <c r="EZ380" s="66">
        <f t="shared" si="81"/>
        <v>0</v>
      </c>
      <c r="FA380" s="66">
        <f t="shared" si="81"/>
        <v>0</v>
      </c>
      <c r="FB380" s="66">
        <f t="shared" si="81"/>
        <v>0</v>
      </c>
      <c r="FC380" s="66">
        <f t="shared" si="81"/>
        <v>0</v>
      </c>
      <c r="FD380" s="66">
        <f t="shared" si="81"/>
        <v>0</v>
      </c>
      <c r="FE380" s="66">
        <f t="shared" si="81"/>
        <v>0</v>
      </c>
      <c r="FF380" s="66">
        <f t="shared" si="81"/>
        <v>0</v>
      </c>
      <c r="FG380" s="66">
        <f t="shared" si="81"/>
        <v>0</v>
      </c>
      <c r="FH380" s="66">
        <f t="shared" si="81"/>
        <v>0</v>
      </c>
      <c r="FI380" s="66">
        <f t="shared" si="81"/>
        <v>0</v>
      </c>
      <c r="FJ380" s="66">
        <f t="shared" si="81"/>
        <v>0</v>
      </c>
      <c r="FK380" s="66">
        <f t="shared" si="81"/>
        <v>0</v>
      </c>
      <c r="FL380" s="66">
        <f t="shared" si="81"/>
        <v>0</v>
      </c>
    </row>
    <row r="381" spans="2:168">
      <c r="B381" s="123" t="s">
        <v>601</v>
      </c>
      <c r="C381" s="124" t="s">
        <v>260</v>
      </c>
      <c r="D381" s="124" t="s">
        <v>261</v>
      </c>
      <c r="E381" s="66">
        <f t="shared" si="58"/>
        <v>0</v>
      </c>
      <c r="F381" s="66">
        <f t="shared" si="83"/>
        <v>0</v>
      </c>
      <c r="G381" s="66">
        <f t="shared" si="83"/>
        <v>0</v>
      </c>
      <c r="H381" s="66">
        <f t="shared" si="83"/>
        <v>0</v>
      </c>
      <c r="I381" s="66">
        <f t="shared" si="83"/>
        <v>0</v>
      </c>
      <c r="J381" s="66">
        <f t="shared" si="83"/>
        <v>0</v>
      </c>
      <c r="K381" s="66">
        <f t="shared" si="83"/>
        <v>0</v>
      </c>
      <c r="L381" s="66">
        <f t="shared" si="83"/>
        <v>0</v>
      </c>
      <c r="M381" s="66">
        <f t="shared" si="83"/>
        <v>0</v>
      </c>
      <c r="N381" s="66">
        <f t="shared" si="83"/>
        <v>0</v>
      </c>
      <c r="O381" s="66">
        <f t="shared" si="83"/>
        <v>0</v>
      </c>
      <c r="P381" s="66">
        <f t="shared" si="83"/>
        <v>0</v>
      </c>
      <c r="Q381" s="66">
        <f t="shared" si="83"/>
        <v>0</v>
      </c>
      <c r="R381" s="66">
        <f t="shared" si="83"/>
        <v>0</v>
      </c>
      <c r="S381" s="66">
        <f t="shared" si="83"/>
        <v>0</v>
      </c>
      <c r="T381" s="66">
        <f t="shared" si="83"/>
        <v>0</v>
      </c>
      <c r="U381" s="66">
        <f t="shared" si="83"/>
        <v>0</v>
      </c>
      <c r="V381" s="66">
        <f t="shared" si="83"/>
        <v>0</v>
      </c>
      <c r="W381" s="66">
        <f t="shared" si="83"/>
        <v>0</v>
      </c>
      <c r="X381" s="66">
        <f t="shared" si="83"/>
        <v>0</v>
      </c>
      <c r="Y381" s="66">
        <f t="shared" si="83"/>
        <v>0</v>
      </c>
      <c r="Z381" s="66">
        <f t="shared" si="83"/>
        <v>0</v>
      </c>
      <c r="AA381" s="66">
        <f t="shared" si="83"/>
        <v>0</v>
      </c>
      <c r="AB381" s="66">
        <f t="shared" si="83"/>
        <v>0</v>
      </c>
      <c r="AC381" s="66">
        <f t="shared" si="83"/>
        <v>0</v>
      </c>
      <c r="AD381" s="66">
        <f t="shared" si="83"/>
        <v>0</v>
      </c>
      <c r="AE381" s="66">
        <f t="shared" si="83"/>
        <v>0</v>
      </c>
      <c r="AF381" s="66">
        <f t="shared" si="83"/>
        <v>0</v>
      </c>
      <c r="AG381" s="66">
        <f t="shared" si="83"/>
        <v>0</v>
      </c>
      <c r="AH381" s="66">
        <f t="shared" si="83"/>
        <v>0</v>
      </c>
      <c r="AI381" s="66">
        <f t="shared" si="83"/>
        <v>0</v>
      </c>
      <c r="AJ381" s="66">
        <f t="shared" si="83"/>
        <v>0</v>
      </c>
      <c r="AK381" s="66">
        <f t="shared" si="83"/>
        <v>0</v>
      </c>
      <c r="AL381" s="66">
        <f t="shared" si="83"/>
        <v>0</v>
      </c>
      <c r="AM381" s="66">
        <f t="shared" si="83"/>
        <v>0</v>
      </c>
      <c r="AN381" s="66">
        <f t="shared" si="83"/>
        <v>0</v>
      </c>
      <c r="AO381" s="66">
        <f t="shared" si="83"/>
        <v>0</v>
      </c>
      <c r="AP381" s="66">
        <f t="shared" si="83"/>
        <v>0</v>
      </c>
      <c r="AQ381" s="66">
        <f t="shared" si="83"/>
        <v>0</v>
      </c>
      <c r="AR381" s="66">
        <f t="shared" si="83"/>
        <v>0</v>
      </c>
      <c r="AS381" s="66">
        <f t="shared" si="83"/>
        <v>0</v>
      </c>
      <c r="AT381" s="66">
        <f t="shared" si="83"/>
        <v>0</v>
      </c>
      <c r="AU381" s="66">
        <f t="shared" si="83"/>
        <v>0</v>
      </c>
      <c r="AV381" s="66">
        <f t="shared" si="83"/>
        <v>0</v>
      </c>
      <c r="AW381" s="66">
        <f t="shared" si="83"/>
        <v>0</v>
      </c>
      <c r="AX381" s="66">
        <f t="shared" si="83"/>
        <v>0</v>
      </c>
      <c r="AY381" s="66">
        <f t="shared" si="83"/>
        <v>0</v>
      </c>
      <c r="AZ381" s="66">
        <f t="shared" si="83"/>
        <v>0</v>
      </c>
      <c r="BA381" s="66">
        <f t="shared" si="83"/>
        <v>0</v>
      </c>
      <c r="BB381" s="66">
        <f t="shared" si="83"/>
        <v>0</v>
      </c>
      <c r="BC381" s="66">
        <f t="shared" si="83"/>
        <v>0</v>
      </c>
      <c r="BD381" s="66">
        <f t="shared" si="83"/>
        <v>0</v>
      </c>
      <c r="BE381" s="66">
        <f t="shared" si="83"/>
        <v>0</v>
      </c>
      <c r="BF381" s="66">
        <f t="shared" si="83"/>
        <v>0</v>
      </c>
      <c r="BG381" s="66">
        <f t="shared" si="83"/>
        <v>0</v>
      </c>
      <c r="BH381" s="66">
        <f t="shared" si="83"/>
        <v>0</v>
      </c>
      <c r="BI381" s="66">
        <f t="shared" si="83"/>
        <v>0</v>
      </c>
      <c r="BJ381" s="66">
        <f t="shared" si="83"/>
        <v>0</v>
      </c>
      <c r="BK381" s="66">
        <f t="shared" si="83"/>
        <v>0</v>
      </c>
      <c r="BL381" s="66">
        <f t="shared" si="83"/>
        <v>0</v>
      </c>
      <c r="BM381" s="66">
        <f t="shared" si="83"/>
        <v>0</v>
      </c>
      <c r="BN381" s="66">
        <f t="shared" si="83"/>
        <v>0</v>
      </c>
      <c r="BO381" s="66">
        <f t="shared" si="83"/>
        <v>0</v>
      </c>
      <c r="BP381" s="66">
        <f t="shared" si="83"/>
        <v>0</v>
      </c>
      <c r="BQ381" s="66">
        <f t="shared" si="83"/>
        <v>0</v>
      </c>
      <c r="BR381" s="66">
        <f t="shared" si="82"/>
        <v>0</v>
      </c>
      <c r="BS381" s="66">
        <f t="shared" si="82"/>
        <v>0</v>
      </c>
      <c r="BT381" s="66">
        <f t="shared" si="82"/>
        <v>0</v>
      </c>
      <c r="BU381" s="66">
        <f t="shared" si="82"/>
        <v>0</v>
      </c>
      <c r="BV381" s="66">
        <f t="shared" si="82"/>
        <v>0</v>
      </c>
      <c r="BW381" s="66">
        <f t="shared" si="82"/>
        <v>0</v>
      </c>
      <c r="BX381" s="66">
        <f t="shared" si="82"/>
        <v>0</v>
      </c>
      <c r="BY381" s="66">
        <f t="shared" si="82"/>
        <v>0</v>
      </c>
      <c r="BZ381" s="66">
        <f t="shared" si="82"/>
        <v>0</v>
      </c>
      <c r="CA381" s="66">
        <f t="shared" si="82"/>
        <v>0</v>
      </c>
      <c r="CB381" s="66">
        <f t="shared" si="82"/>
        <v>0</v>
      </c>
      <c r="CC381" s="66">
        <f t="shared" si="82"/>
        <v>0</v>
      </c>
      <c r="CD381" s="66">
        <f t="shared" si="82"/>
        <v>0</v>
      </c>
      <c r="CE381" s="66">
        <f t="shared" si="82"/>
        <v>0</v>
      </c>
      <c r="CF381" s="66">
        <f t="shared" si="82"/>
        <v>0</v>
      </c>
      <c r="CG381" s="66">
        <f t="shared" si="82"/>
        <v>0</v>
      </c>
      <c r="CH381" s="66">
        <f t="shared" si="82"/>
        <v>0</v>
      </c>
      <c r="CI381" s="66">
        <f t="shared" si="82"/>
        <v>0</v>
      </c>
      <c r="CJ381" s="66">
        <f t="shared" si="82"/>
        <v>0</v>
      </c>
      <c r="CK381" s="66">
        <f t="shared" si="82"/>
        <v>0</v>
      </c>
      <c r="CL381" s="66">
        <f t="shared" si="82"/>
        <v>0</v>
      </c>
      <c r="CM381" s="66">
        <f t="shared" si="82"/>
        <v>0</v>
      </c>
      <c r="CN381" s="66">
        <f t="shared" si="82"/>
        <v>0</v>
      </c>
      <c r="CO381" s="66">
        <f t="shared" si="82"/>
        <v>0</v>
      </c>
      <c r="CP381" s="66">
        <f t="shared" si="82"/>
        <v>0</v>
      </c>
      <c r="CQ381" s="66">
        <f t="shared" si="82"/>
        <v>0</v>
      </c>
      <c r="CR381" s="66">
        <f t="shared" si="82"/>
        <v>0</v>
      </c>
      <c r="CS381" s="66">
        <f t="shared" si="82"/>
        <v>0</v>
      </c>
      <c r="CT381" s="66">
        <f t="shared" si="82"/>
        <v>0</v>
      </c>
      <c r="CU381" s="66">
        <f t="shared" si="82"/>
        <v>0</v>
      </c>
      <c r="CV381" s="66">
        <f t="shared" si="82"/>
        <v>0</v>
      </c>
      <c r="CW381" s="66">
        <f t="shared" si="82"/>
        <v>0</v>
      </c>
      <c r="CX381" s="66">
        <f t="shared" si="82"/>
        <v>0</v>
      </c>
      <c r="CY381" s="66">
        <f t="shared" si="82"/>
        <v>0</v>
      </c>
      <c r="CZ381" s="66">
        <f t="shared" si="82"/>
        <v>0</v>
      </c>
      <c r="DA381" s="66">
        <f t="shared" si="82"/>
        <v>0</v>
      </c>
      <c r="DB381" s="66">
        <f t="shared" si="82"/>
        <v>0</v>
      </c>
      <c r="DC381" s="66">
        <f t="shared" si="82"/>
        <v>0</v>
      </c>
      <c r="DD381" s="66">
        <f t="shared" si="82"/>
        <v>0</v>
      </c>
      <c r="DE381" s="66">
        <f t="shared" si="82"/>
        <v>0</v>
      </c>
      <c r="DF381" s="66">
        <f t="shared" si="82"/>
        <v>0</v>
      </c>
      <c r="DG381" s="66">
        <f t="shared" si="82"/>
        <v>0</v>
      </c>
      <c r="DH381" s="66">
        <f t="shared" si="82"/>
        <v>0</v>
      </c>
      <c r="DI381" s="66">
        <f t="shared" si="82"/>
        <v>0</v>
      </c>
      <c r="DJ381" s="66">
        <f t="shared" si="82"/>
        <v>0</v>
      </c>
      <c r="DK381" s="66">
        <f t="shared" si="82"/>
        <v>0</v>
      </c>
      <c r="DL381" s="66">
        <f t="shared" si="82"/>
        <v>0</v>
      </c>
      <c r="DM381" s="66">
        <f t="shared" si="82"/>
        <v>0</v>
      </c>
      <c r="DN381" s="66">
        <f t="shared" si="82"/>
        <v>0</v>
      </c>
      <c r="DO381" s="66">
        <f t="shared" si="82"/>
        <v>0</v>
      </c>
      <c r="DP381" s="66">
        <f t="shared" si="82"/>
        <v>0</v>
      </c>
      <c r="DQ381" s="66">
        <f t="shared" si="82"/>
        <v>0</v>
      </c>
      <c r="DR381" s="66">
        <f t="shared" si="82"/>
        <v>0</v>
      </c>
      <c r="DS381" s="66">
        <f t="shared" si="82"/>
        <v>0</v>
      </c>
      <c r="DT381" s="66">
        <f t="shared" si="82"/>
        <v>0</v>
      </c>
      <c r="DU381" s="66">
        <f t="shared" si="82"/>
        <v>0</v>
      </c>
      <c r="DV381" s="66">
        <f t="shared" si="82"/>
        <v>0</v>
      </c>
      <c r="DW381" s="66">
        <f t="shared" si="82"/>
        <v>0</v>
      </c>
      <c r="DX381" s="66">
        <f t="shared" si="82"/>
        <v>0</v>
      </c>
      <c r="DY381" s="66">
        <f t="shared" si="82"/>
        <v>0</v>
      </c>
      <c r="DZ381" s="66">
        <f t="shared" si="82"/>
        <v>0</v>
      </c>
      <c r="EA381" s="66">
        <f t="shared" si="82"/>
        <v>0</v>
      </c>
      <c r="EB381" s="66">
        <f t="shared" si="82"/>
        <v>0</v>
      </c>
      <c r="EC381" s="66">
        <f t="shared" si="81"/>
        <v>0</v>
      </c>
      <c r="ED381" s="66">
        <f t="shared" si="81"/>
        <v>0</v>
      </c>
      <c r="EE381" s="66">
        <f t="shared" si="81"/>
        <v>0</v>
      </c>
      <c r="EF381" s="66">
        <f t="shared" si="81"/>
        <v>0</v>
      </c>
      <c r="EG381" s="66">
        <f t="shared" si="81"/>
        <v>0</v>
      </c>
      <c r="EH381" s="66">
        <f t="shared" si="81"/>
        <v>0</v>
      </c>
      <c r="EI381" s="66">
        <f t="shared" si="81"/>
        <v>0</v>
      </c>
      <c r="EJ381" s="66">
        <f t="shared" si="81"/>
        <v>0</v>
      </c>
      <c r="EK381" s="66">
        <f t="shared" si="81"/>
        <v>0</v>
      </c>
      <c r="EL381" s="66">
        <f t="shared" si="81"/>
        <v>0</v>
      </c>
      <c r="EM381" s="66">
        <f t="shared" si="81"/>
        <v>0</v>
      </c>
      <c r="EN381" s="66">
        <f t="shared" si="81"/>
        <v>0</v>
      </c>
      <c r="EO381" s="66">
        <f t="shared" si="81"/>
        <v>0</v>
      </c>
      <c r="EP381" s="66">
        <f t="shared" si="81"/>
        <v>0</v>
      </c>
      <c r="EQ381" s="66">
        <f t="shared" si="81"/>
        <v>0</v>
      </c>
      <c r="ER381" s="66">
        <f t="shared" si="81"/>
        <v>0</v>
      </c>
      <c r="ES381" s="66">
        <f t="shared" si="81"/>
        <v>0</v>
      </c>
      <c r="ET381" s="66">
        <f t="shared" si="81"/>
        <v>0</v>
      </c>
      <c r="EU381" s="66">
        <f t="shared" si="81"/>
        <v>0</v>
      </c>
      <c r="EV381" s="66">
        <f t="shared" si="81"/>
        <v>0</v>
      </c>
      <c r="EW381" s="66">
        <f t="shared" si="81"/>
        <v>0</v>
      </c>
      <c r="EX381" s="66">
        <f t="shared" si="81"/>
        <v>0</v>
      </c>
      <c r="EY381" s="66">
        <f t="shared" si="81"/>
        <v>0</v>
      </c>
      <c r="EZ381" s="66">
        <f t="shared" si="81"/>
        <v>0</v>
      </c>
      <c r="FA381" s="66">
        <f t="shared" si="81"/>
        <v>0</v>
      </c>
      <c r="FB381" s="66">
        <f t="shared" si="81"/>
        <v>0</v>
      </c>
      <c r="FC381" s="66">
        <f t="shared" si="81"/>
        <v>0</v>
      </c>
      <c r="FD381" s="66">
        <f t="shared" si="81"/>
        <v>0</v>
      </c>
      <c r="FE381" s="66">
        <f t="shared" si="81"/>
        <v>0</v>
      </c>
      <c r="FF381" s="66">
        <f t="shared" si="81"/>
        <v>0</v>
      </c>
      <c r="FG381" s="66">
        <f t="shared" si="81"/>
        <v>0</v>
      </c>
      <c r="FH381" s="66">
        <f t="shared" si="81"/>
        <v>0</v>
      </c>
      <c r="FI381" s="66">
        <f t="shared" si="81"/>
        <v>0</v>
      </c>
      <c r="FJ381" s="66">
        <f t="shared" si="81"/>
        <v>0</v>
      </c>
      <c r="FK381" s="66">
        <f t="shared" si="81"/>
        <v>0</v>
      </c>
      <c r="FL381" s="66">
        <f t="shared" si="81"/>
        <v>0</v>
      </c>
    </row>
    <row r="382" spans="2:168">
      <c r="B382" s="123" t="s">
        <v>602</v>
      </c>
      <c r="C382" s="124" t="s">
        <v>262</v>
      </c>
      <c r="D382" s="124" t="s">
        <v>263</v>
      </c>
      <c r="E382" s="66">
        <f t="shared" si="58"/>
        <v>0</v>
      </c>
      <c r="F382" s="66">
        <f t="shared" si="83"/>
        <v>0</v>
      </c>
      <c r="G382" s="66">
        <f t="shared" si="83"/>
        <v>0</v>
      </c>
      <c r="H382" s="66">
        <f t="shared" si="83"/>
        <v>0</v>
      </c>
      <c r="I382" s="66">
        <f t="shared" si="83"/>
        <v>0</v>
      </c>
      <c r="J382" s="66">
        <f t="shared" si="83"/>
        <v>0</v>
      </c>
      <c r="K382" s="66">
        <f t="shared" si="83"/>
        <v>0</v>
      </c>
      <c r="L382" s="66">
        <f t="shared" si="83"/>
        <v>0</v>
      </c>
      <c r="M382" s="66">
        <f t="shared" si="83"/>
        <v>0</v>
      </c>
      <c r="N382" s="66">
        <f t="shared" si="83"/>
        <v>0</v>
      </c>
      <c r="O382" s="66">
        <f t="shared" si="83"/>
        <v>0</v>
      </c>
      <c r="P382" s="66">
        <f t="shared" si="83"/>
        <v>0</v>
      </c>
      <c r="Q382" s="66">
        <f t="shared" si="83"/>
        <v>0</v>
      </c>
      <c r="R382" s="66">
        <f t="shared" si="83"/>
        <v>0</v>
      </c>
      <c r="S382" s="66">
        <f t="shared" si="83"/>
        <v>0</v>
      </c>
      <c r="T382" s="66">
        <f t="shared" si="83"/>
        <v>0</v>
      </c>
      <c r="U382" s="66">
        <f t="shared" si="83"/>
        <v>0</v>
      </c>
      <c r="V382" s="66">
        <f t="shared" si="83"/>
        <v>0</v>
      </c>
      <c r="W382" s="66">
        <f t="shared" si="83"/>
        <v>0</v>
      </c>
      <c r="X382" s="66">
        <f t="shared" si="83"/>
        <v>0</v>
      </c>
      <c r="Y382" s="66">
        <f t="shared" si="83"/>
        <v>0</v>
      </c>
      <c r="Z382" s="66">
        <f t="shared" si="83"/>
        <v>0</v>
      </c>
      <c r="AA382" s="66">
        <f t="shared" si="83"/>
        <v>0</v>
      </c>
      <c r="AB382" s="66">
        <f t="shared" si="83"/>
        <v>0</v>
      </c>
      <c r="AC382" s="66">
        <f t="shared" si="83"/>
        <v>0</v>
      </c>
      <c r="AD382" s="66">
        <f t="shared" si="83"/>
        <v>0</v>
      </c>
      <c r="AE382" s="66">
        <f t="shared" si="83"/>
        <v>0</v>
      </c>
      <c r="AF382" s="66">
        <f t="shared" si="83"/>
        <v>0</v>
      </c>
      <c r="AG382" s="66">
        <f t="shared" si="83"/>
        <v>0</v>
      </c>
      <c r="AH382" s="66">
        <f t="shared" si="83"/>
        <v>0</v>
      </c>
      <c r="AI382" s="66">
        <f t="shared" si="83"/>
        <v>0</v>
      </c>
      <c r="AJ382" s="66">
        <f t="shared" si="83"/>
        <v>0</v>
      </c>
      <c r="AK382" s="66">
        <f t="shared" si="83"/>
        <v>0</v>
      </c>
      <c r="AL382" s="66">
        <f t="shared" si="83"/>
        <v>0</v>
      </c>
      <c r="AM382" s="66">
        <f t="shared" si="83"/>
        <v>0</v>
      </c>
      <c r="AN382" s="66">
        <f t="shared" si="83"/>
        <v>0</v>
      </c>
      <c r="AO382" s="66">
        <f t="shared" si="83"/>
        <v>0</v>
      </c>
      <c r="AP382" s="66">
        <f t="shared" si="83"/>
        <v>0</v>
      </c>
      <c r="AQ382" s="66">
        <f t="shared" si="83"/>
        <v>0</v>
      </c>
      <c r="AR382" s="66">
        <f t="shared" si="83"/>
        <v>0</v>
      </c>
      <c r="AS382" s="66">
        <f t="shared" si="83"/>
        <v>0</v>
      </c>
      <c r="AT382" s="66">
        <f t="shared" si="83"/>
        <v>0</v>
      </c>
      <c r="AU382" s="66">
        <f t="shared" si="83"/>
        <v>0</v>
      </c>
      <c r="AV382" s="66">
        <f t="shared" si="83"/>
        <v>0</v>
      </c>
      <c r="AW382" s="66">
        <f t="shared" si="83"/>
        <v>0</v>
      </c>
      <c r="AX382" s="66">
        <f t="shared" si="83"/>
        <v>0</v>
      </c>
      <c r="AY382" s="66">
        <f t="shared" si="83"/>
        <v>0</v>
      </c>
      <c r="AZ382" s="66">
        <f t="shared" si="83"/>
        <v>0</v>
      </c>
      <c r="BA382" s="66">
        <f t="shared" si="83"/>
        <v>0</v>
      </c>
      <c r="BB382" s="66">
        <f t="shared" si="83"/>
        <v>0</v>
      </c>
      <c r="BC382" s="66">
        <f t="shared" si="83"/>
        <v>0</v>
      </c>
      <c r="BD382" s="66">
        <f t="shared" si="83"/>
        <v>0</v>
      </c>
      <c r="BE382" s="66">
        <f t="shared" si="83"/>
        <v>0</v>
      </c>
      <c r="BF382" s="66">
        <f t="shared" si="83"/>
        <v>0</v>
      </c>
      <c r="BG382" s="66">
        <f t="shared" si="83"/>
        <v>0</v>
      </c>
      <c r="BH382" s="66">
        <f t="shared" si="83"/>
        <v>0</v>
      </c>
      <c r="BI382" s="66">
        <f t="shared" si="83"/>
        <v>0</v>
      </c>
      <c r="BJ382" s="66">
        <f t="shared" si="83"/>
        <v>0</v>
      </c>
      <c r="BK382" s="66">
        <f t="shared" si="83"/>
        <v>0</v>
      </c>
      <c r="BL382" s="66">
        <f t="shared" si="83"/>
        <v>0</v>
      </c>
      <c r="BM382" s="66">
        <f t="shared" si="83"/>
        <v>0</v>
      </c>
      <c r="BN382" s="66">
        <f t="shared" si="83"/>
        <v>0</v>
      </c>
      <c r="BO382" s="66">
        <f t="shared" si="83"/>
        <v>0</v>
      </c>
      <c r="BP382" s="66">
        <f t="shared" si="83"/>
        <v>0</v>
      </c>
      <c r="BQ382" s="66">
        <f t="shared" si="83"/>
        <v>0</v>
      </c>
      <c r="BR382" s="66">
        <f t="shared" si="82"/>
        <v>0</v>
      </c>
      <c r="BS382" s="66">
        <f t="shared" si="82"/>
        <v>0</v>
      </c>
      <c r="BT382" s="66">
        <f t="shared" si="82"/>
        <v>0</v>
      </c>
      <c r="BU382" s="66">
        <f t="shared" si="82"/>
        <v>0</v>
      </c>
      <c r="BV382" s="66">
        <f t="shared" si="82"/>
        <v>0</v>
      </c>
      <c r="BW382" s="66">
        <f t="shared" si="82"/>
        <v>0</v>
      </c>
      <c r="BX382" s="66">
        <f t="shared" si="82"/>
        <v>0</v>
      </c>
      <c r="BY382" s="66">
        <f t="shared" si="82"/>
        <v>0</v>
      </c>
      <c r="BZ382" s="66">
        <f t="shared" si="82"/>
        <v>0</v>
      </c>
      <c r="CA382" s="66">
        <f t="shared" si="82"/>
        <v>0</v>
      </c>
      <c r="CB382" s="66">
        <f t="shared" si="82"/>
        <v>0</v>
      </c>
      <c r="CC382" s="66">
        <f t="shared" si="82"/>
        <v>0</v>
      </c>
      <c r="CD382" s="66">
        <f t="shared" si="82"/>
        <v>0</v>
      </c>
      <c r="CE382" s="66">
        <f t="shared" si="82"/>
        <v>0</v>
      </c>
      <c r="CF382" s="66">
        <f t="shared" si="82"/>
        <v>0</v>
      </c>
      <c r="CG382" s="66">
        <f t="shared" si="82"/>
        <v>0</v>
      </c>
      <c r="CH382" s="66">
        <f t="shared" si="82"/>
        <v>0</v>
      </c>
      <c r="CI382" s="66">
        <f t="shared" si="82"/>
        <v>0</v>
      </c>
      <c r="CJ382" s="66">
        <f t="shared" si="82"/>
        <v>0</v>
      </c>
      <c r="CK382" s="66">
        <f t="shared" si="82"/>
        <v>0</v>
      </c>
      <c r="CL382" s="66">
        <f t="shared" si="82"/>
        <v>0</v>
      </c>
      <c r="CM382" s="66">
        <f t="shared" si="82"/>
        <v>0</v>
      </c>
      <c r="CN382" s="66">
        <f t="shared" si="82"/>
        <v>0</v>
      </c>
      <c r="CO382" s="66">
        <f t="shared" si="82"/>
        <v>0</v>
      </c>
      <c r="CP382" s="66">
        <f t="shared" si="82"/>
        <v>0</v>
      </c>
      <c r="CQ382" s="66">
        <f t="shared" si="82"/>
        <v>0</v>
      </c>
      <c r="CR382" s="66">
        <f t="shared" si="82"/>
        <v>0</v>
      </c>
      <c r="CS382" s="66">
        <f t="shared" si="82"/>
        <v>0</v>
      </c>
      <c r="CT382" s="66">
        <f t="shared" si="82"/>
        <v>0</v>
      </c>
      <c r="CU382" s="66">
        <f t="shared" si="82"/>
        <v>0</v>
      </c>
      <c r="CV382" s="66">
        <f t="shared" si="82"/>
        <v>0</v>
      </c>
      <c r="CW382" s="66">
        <f t="shared" si="82"/>
        <v>0</v>
      </c>
      <c r="CX382" s="66">
        <f t="shared" si="82"/>
        <v>0</v>
      </c>
      <c r="CY382" s="66">
        <f t="shared" si="82"/>
        <v>0</v>
      </c>
      <c r="CZ382" s="66">
        <f t="shared" si="82"/>
        <v>0</v>
      </c>
      <c r="DA382" s="66">
        <f t="shared" si="82"/>
        <v>0</v>
      </c>
      <c r="DB382" s="66">
        <f t="shared" si="82"/>
        <v>0</v>
      </c>
      <c r="DC382" s="66">
        <f t="shared" si="82"/>
        <v>0</v>
      </c>
      <c r="DD382" s="66">
        <f t="shared" si="82"/>
        <v>0</v>
      </c>
      <c r="DE382" s="66">
        <f t="shared" si="82"/>
        <v>0</v>
      </c>
      <c r="DF382" s="66">
        <f t="shared" si="82"/>
        <v>0</v>
      </c>
      <c r="DG382" s="66">
        <f t="shared" si="82"/>
        <v>0</v>
      </c>
      <c r="DH382" s="66">
        <f t="shared" si="82"/>
        <v>0</v>
      </c>
      <c r="DI382" s="66">
        <f t="shared" si="82"/>
        <v>0</v>
      </c>
      <c r="DJ382" s="66">
        <f t="shared" si="82"/>
        <v>0</v>
      </c>
      <c r="DK382" s="66">
        <f t="shared" si="82"/>
        <v>0</v>
      </c>
      <c r="DL382" s="66">
        <f t="shared" si="82"/>
        <v>0</v>
      </c>
      <c r="DM382" s="66">
        <f t="shared" si="82"/>
        <v>0</v>
      </c>
      <c r="DN382" s="66">
        <f t="shared" si="82"/>
        <v>0</v>
      </c>
      <c r="DO382" s="66">
        <f t="shared" si="82"/>
        <v>0</v>
      </c>
      <c r="DP382" s="66">
        <f t="shared" si="82"/>
        <v>0</v>
      </c>
      <c r="DQ382" s="66">
        <f t="shared" si="82"/>
        <v>0</v>
      </c>
      <c r="DR382" s="66">
        <f t="shared" si="82"/>
        <v>0</v>
      </c>
      <c r="DS382" s="66">
        <f t="shared" si="82"/>
        <v>0</v>
      </c>
      <c r="DT382" s="66">
        <f t="shared" si="82"/>
        <v>0</v>
      </c>
      <c r="DU382" s="66">
        <f t="shared" si="82"/>
        <v>0</v>
      </c>
      <c r="DV382" s="66">
        <f t="shared" si="82"/>
        <v>0</v>
      </c>
      <c r="DW382" s="66">
        <f t="shared" si="82"/>
        <v>0</v>
      </c>
      <c r="DX382" s="66">
        <f t="shared" si="82"/>
        <v>0</v>
      </c>
      <c r="DY382" s="66">
        <f t="shared" si="82"/>
        <v>0</v>
      </c>
      <c r="DZ382" s="66">
        <f t="shared" si="82"/>
        <v>0</v>
      </c>
      <c r="EA382" s="66">
        <f t="shared" si="82"/>
        <v>0</v>
      </c>
      <c r="EB382" s="66">
        <f t="shared" si="82"/>
        <v>0</v>
      </c>
      <c r="EC382" s="66">
        <f t="shared" si="81"/>
        <v>0</v>
      </c>
      <c r="ED382" s="66">
        <f t="shared" si="81"/>
        <v>0</v>
      </c>
      <c r="EE382" s="66">
        <f t="shared" si="81"/>
        <v>0</v>
      </c>
      <c r="EF382" s="66">
        <f t="shared" si="81"/>
        <v>0</v>
      </c>
      <c r="EG382" s="66">
        <f t="shared" si="81"/>
        <v>0</v>
      </c>
      <c r="EH382" s="66">
        <f t="shared" si="81"/>
        <v>0</v>
      </c>
      <c r="EI382" s="66">
        <f t="shared" si="81"/>
        <v>0</v>
      </c>
      <c r="EJ382" s="66">
        <f t="shared" si="81"/>
        <v>0</v>
      </c>
      <c r="EK382" s="66">
        <f t="shared" si="81"/>
        <v>0</v>
      </c>
      <c r="EL382" s="66">
        <f t="shared" si="81"/>
        <v>0</v>
      </c>
      <c r="EM382" s="66">
        <f t="shared" si="81"/>
        <v>0</v>
      </c>
      <c r="EN382" s="66">
        <f t="shared" si="81"/>
        <v>0</v>
      </c>
      <c r="EO382" s="66">
        <f t="shared" si="81"/>
        <v>0</v>
      </c>
      <c r="EP382" s="66">
        <f t="shared" si="81"/>
        <v>0</v>
      </c>
      <c r="EQ382" s="66">
        <f t="shared" si="81"/>
        <v>0</v>
      </c>
      <c r="ER382" s="66">
        <f t="shared" si="81"/>
        <v>0</v>
      </c>
      <c r="ES382" s="66">
        <f t="shared" si="81"/>
        <v>0</v>
      </c>
      <c r="ET382" s="66">
        <f t="shared" si="81"/>
        <v>0</v>
      </c>
      <c r="EU382" s="66">
        <f t="shared" si="81"/>
        <v>0</v>
      </c>
      <c r="EV382" s="66">
        <f t="shared" si="81"/>
        <v>0</v>
      </c>
      <c r="EW382" s="66">
        <f t="shared" si="81"/>
        <v>0</v>
      </c>
      <c r="EX382" s="66">
        <f t="shared" si="81"/>
        <v>0</v>
      </c>
      <c r="EY382" s="66">
        <f t="shared" si="81"/>
        <v>0</v>
      </c>
      <c r="EZ382" s="66">
        <f t="shared" si="81"/>
        <v>0</v>
      </c>
      <c r="FA382" s="66">
        <f t="shared" si="81"/>
        <v>0</v>
      </c>
      <c r="FB382" s="66">
        <f t="shared" si="81"/>
        <v>0</v>
      </c>
      <c r="FC382" s="66">
        <f t="shared" si="81"/>
        <v>0</v>
      </c>
      <c r="FD382" s="66">
        <f t="shared" si="81"/>
        <v>0</v>
      </c>
      <c r="FE382" s="66">
        <f t="shared" si="81"/>
        <v>0</v>
      </c>
      <c r="FF382" s="66">
        <f t="shared" si="81"/>
        <v>0</v>
      </c>
      <c r="FG382" s="66">
        <f t="shared" si="81"/>
        <v>0</v>
      </c>
      <c r="FH382" s="66">
        <f t="shared" si="81"/>
        <v>0</v>
      </c>
      <c r="FI382" s="66">
        <f t="shared" si="81"/>
        <v>0</v>
      </c>
      <c r="FJ382" s="66">
        <f t="shared" si="81"/>
        <v>0</v>
      </c>
      <c r="FK382" s="66">
        <f t="shared" si="81"/>
        <v>0</v>
      </c>
      <c r="FL382" s="66">
        <f t="shared" si="81"/>
        <v>0</v>
      </c>
    </row>
    <row r="383" spans="2:168">
      <c r="B383" s="123" t="s">
        <v>603</v>
      </c>
      <c r="C383" s="124" t="s">
        <v>264</v>
      </c>
      <c r="D383" s="124" t="s">
        <v>265</v>
      </c>
      <c r="E383" s="66">
        <f t="shared" si="58"/>
        <v>0</v>
      </c>
      <c r="F383" s="66">
        <f t="shared" si="83"/>
        <v>0</v>
      </c>
      <c r="G383" s="66">
        <f t="shared" si="83"/>
        <v>0</v>
      </c>
      <c r="H383" s="66">
        <f t="shared" si="83"/>
        <v>0</v>
      </c>
      <c r="I383" s="66">
        <f t="shared" si="83"/>
        <v>0</v>
      </c>
      <c r="J383" s="66">
        <f t="shared" si="83"/>
        <v>0</v>
      </c>
      <c r="K383" s="66">
        <f t="shared" si="83"/>
        <v>0</v>
      </c>
      <c r="L383" s="66">
        <f t="shared" si="83"/>
        <v>0</v>
      </c>
      <c r="M383" s="66">
        <f t="shared" si="83"/>
        <v>0</v>
      </c>
      <c r="N383" s="66">
        <f t="shared" si="83"/>
        <v>0</v>
      </c>
      <c r="O383" s="66">
        <f t="shared" si="83"/>
        <v>0</v>
      </c>
      <c r="P383" s="66">
        <f t="shared" si="83"/>
        <v>0</v>
      </c>
      <c r="Q383" s="66">
        <f t="shared" si="83"/>
        <v>0</v>
      </c>
      <c r="R383" s="66">
        <f t="shared" si="83"/>
        <v>0</v>
      </c>
      <c r="S383" s="66">
        <f t="shared" si="83"/>
        <v>0</v>
      </c>
      <c r="T383" s="66">
        <f t="shared" si="83"/>
        <v>0</v>
      </c>
      <c r="U383" s="66">
        <f t="shared" si="83"/>
        <v>0</v>
      </c>
      <c r="V383" s="66">
        <f t="shared" si="83"/>
        <v>0</v>
      </c>
      <c r="W383" s="66">
        <f t="shared" si="83"/>
        <v>0</v>
      </c>
      <c r="X383" s="66">
        <f t="shared" si="83"/>
        <v>0</v>
      </c>
      <c r="Y383" s="66">
        <f t="shared" si="83"/>
        <v>0</v>
      </c>
      <c r="Z383" s="66">
        <f t="shared" si="83"/>
        <v>0</v>
      </c>
      <c r="AA383" s="66">
        <f t="shared" si="83"/>
        <v>0</v>
      </c>
      <c r="AB383" s="66">
        <f t="shared" si="83"/>
        <v>0</v>
      </c>
      <c r="AC383" s="66">
        <f t="shared" si="83"/>
        <v>0</v>
      </c>
      <c r="AD383" s="66">
        <f t="shared" si="83"/>
        <v>0</v>
      </c>
      <c r="AE383" s="66">
        <f t="shared" si="83"/>
        <v>0</v>
      </c>
      <c r="AF383" s="66">
        <f t="shared" si="83"/>
        <v>0</v>
      </c>
      <c r="AG383" s="66">
        <f t="shared" si="83"/>
        <v>0</v>
      </c>
      <c r="AH383" s="66">
        <f t="shared" si="83"/>
        <v>0</v>
      </c>
      <c r="AI383" s="66">
        <f t="shared" si="83"/>
        <v>0</v>
      </c>
      <c r="AJ383" s="66">
        <f t="shared" si="83"/>
        <v>0</v>
      </c>
      <c r="AK383" s="66">
        <f t="shared" si="83"/>
        <v>0</v>
      </c>
      <c r="AL383" s="66">
        <f t="shared" si="83"/>
        <v>0</v>
      </c>
      <c r="AM383" s="66">
        <f t="shared" si="83"/>
        <v>0</v>
      </c>
      <c r="AN383" s="66">
        <f t="shared" si="83"/>
        <v>0</v>
      </c>
      <c r="AO383" s="66">
        <f t="shared" si="83"/>
        <v>0</v>
      </c>
      <c r="AP383" s="66">
        <f t="shared" si="83"/>
        <v>0</v>
      </c>
      <c r="AQ383" s="66">
        <f t="shared" si="83"/>
        <v>0</v>
      </c>
      <c r="AR383" s="66">
        <f t="shared" si="83"/>
        <v>0</v>
      </c>
      <c r="AS383" s="66">
        <f t="shared" si="83"/>
        <v>0</v>
      </c>
      <c r="AT383" s="66">
        <f t="shared" si="83"/>
        <v>0</v>
      </c>
      <c r="AU383" s="66">
        <f t="shared" si="83"/>
        <v>0</v>
      </c>
      <c r="AV383" s="66">
        <f t="shared" si="83"/>
        <v>0</v>
      </c>
      <c r="AW383" s="66">
        <f t="shared" si="83"/>
        <v>0</v>
      </c>
      <c r="AX383" s="66">
        <f t="shared" si="83"/>
        <v>0</v>
      </c>
      <c r="AY383" s="66">
        <f t="shared" si="83"/>
        <v>0</v>
      </c>
      <c r="AZ383" s="66">
        <f t="shared" si="83"/>
        <v>0</v>
      </c>
      <c r="BA383" s="66">
        <f t="shared" si="83"/>
        <v>0</v>
      </c>
      <c r="BB383" s="66">
        <f t="shared" si="83"/>
        <v>0</v>
      </c>
      <c r="BC383" s="66">
        <f t="shared" si="83"/>
        <v>0</v>
      </c>
      <c r="BD383" s="66">
        <f t="shared" si="83"/>
        <v>0</v>
      </c>
      <c r="BE383" s="66">
        <f t="shared" si="83"/>
        <v>0</v>
      </c>
      <c r="BF383" s="66">
        <f t="shared" si="83"/>
        <v>0</v>
      </c>
      <c r="BG383" s="66">
        <f t="shared" si="83"/>
        <v>0</v>
      </c>
      <c r="BH383" s="66">
        <f t="shared" si="83"/>
        <v>0</v>
      </c>
      <c r="BI383" s="66">
        <f t="shared" si="83"/>
        <v>0</v>
      </c>
      <c r="BJ383" s="66">
        <f t="shared" si="83"/>
        <v>0</v>
      </c>
      <c r="BK383" s="66">
        <f t="shared" si="83"/>
        <v>0</v>
      </c>
      <c r="BL383" s="66">
        <f t="shared" si="83"/>
        <v>0</v>
      </c>
      <c r="BM383" s="66">
        <f t="shared" si="83"/>
        <v>0</v>
      </c>
      <c r="BN383" s="66">
        <f t="shared" si="83"/>
        <v>0</v>
      </c>
      <c r="BO383" s="66">
        <f t="shared" si="83"/>
        <v>0</v>
      </c>
      <c r="BP383" s="66">
        <f t="shared" si="83"/>
        <v>0</v>
      </c>
      <c r="BQ383" s="66">
        <f t="shared" ref="BQ383:EB386" si="84">BQ102-BQ258</f>
        <v>0</v>
      </c>
      <c r="BR383" s="66">
        <f t="shared" si="84"/>
        <v>0</v>
      </c>
      <c r="BS383" s="66">
        <f t="shared" si="84"/>
        <v>0</v>
      </c>
      <c r="BT383" s="66">
        <f t="shared" si="84"/>
        <v>0</v>
      </c>
      <c r="BU383" s="66">
        <f t="shared" si="84"/>
        <v>0</v>
      </c>
      <c r="BV383" s="66">
        <f t="shared" si="84"/>
        <v>0</v>
      </c>
      <c r="BW383" s="66">
        <f t="shared" si="84"/>
        <v>0</v>
      </c>
      <c r="BX383" s="66">
        <f t="shared" si="84"/>
        <v>0</v>
      </c>
      <c r="BY383" s="66">
        <f t="shared" si="84"/>
        <v>0</v>
      </c>
      <c r="BZ383" s="66">
        <f t="shared" si="84"/>
        <v>0</v>
      </c>
      <c r="CA383" s="66">
        <f t="shared" si="84"/>
        <v>0</v>
      </c>
      <c r="CB383" s="66">
        <f t="shared" si="84"/>
        <v>0</v>
      </c>
      <c r="CC383" s="66">
        <f t="shared" si="84"/>
        <v>0</v>
      </c>
      <c r="CD383" s="66">
        <f t="shared" si="84"/>
        <v>0</v>
      </c>
      <c r="CE383" s="66">
        <f t="shared" si="84"/>
        <v>0</v>
      </c>
      <c r="CF383" s="66">
        <f t="shared" si="84"/>
        <v>0</v>
      </c>
      <c r="CG383" s="66">
        <f t="shared" si="84"/>
        <v>0</v>
      </c>
      <c r="CH383" s="66">
        <f t="shared" si="84"/>
        <v>0</v>
      </c>
      <c r="CI383" s="66">
        <f t="shared" si="84"/>
        <v>0</v>
      </c>
      <c r="CJ383" s="66">
        <f t="shared" si="84"/>
        <v>0</v>
      </c>
      <c r="CK383" s="66">
        <f t="shared" si="84"/>
        <v>0</v>
      </c>
      <c r="CL383" s="66">
        <f t="shared" si="84"/>
        <v>0</v>
      </c>
      <c r="CM383" s="66">
        <f t="shared" si="84"/>
        <v>0</v>
      </c>
      <c r="CN383" s="66">
        <f t="shared" si="84"/>
        <v>0</v>
      </c>
      <c r="CO383" s="66">
        <f t="shared" si="84"/>
        <v>0</v>
      </c>
      <c r="CP383" s="66">
        <f t="shared" si="84"/>
        <v>0</v>
      </c>
      <c r="CQ383" s="66">
        <f t="shared" si="84"/>
        <v>0</v>
      </c>
      <c r="CR383" s="66">
        <f t="shared" si="84"/>
        <v>0</v>
      </c>
      <c r="CS383" s="66">
        <f t="shared" si="84"/>
        <v>0</v>
      </c>
      <c r="CT383" s="66">
        <f t="shared" si="84"/>
        <v>0</v>
      </c>
      <c r="CU383" s="66">
        <f t="shared" si="84"/>
        <v>0</v>
      </c>
      <c r="CV383" s="66">
        <f t="shared" si="84"/>
        <v>0</v>
      </c>
      <c r="CW383" s="66">
        <f t="shared" si="84"/>
        <v>0</v>
      </c>
      <c r="CX383" s="66">
        <f t="shared" si="84"/>
        <v>0</v>
      </c>
      <c r="CY383" s="66">
        <f t="shared" si="84"/>
        <v>0</v>
      </c>
      <c r="CZ383" s="66">
        <f t="shared" si="84"/>
        <v>0</v>
      </c>
      <c r="DA383" s="66">
        <f t="shared" si="84"/>
        <v>0</v>
      </c>
      <c r="DB383" s="66">
        <f t="shared" si="84"/>
        <v>0</v>
      </c>
      <c r="DC383" s="66">
        <f t="shared" si="84"/>
        <v>0</v>
      </c>
      <c r="DD383" s="66">
        <f t="shared" si="84"/>
        <v>0</v>
      </c>
      <c r="DE383" s="66">
        <f t="shared" si="84"/>
        <v>0</v>
      </c>
      <c r="DF383" s="66">
        <f t="shared" si="84"/>
        <v>0</v>
      </c>
      <c r="DG383" s="66">
        <f t="shared" si="84"/>
        <v>0</v>
      </c>
      <c r="DH383" s="66">
        <f t="shared" si="84"/>
        <v>0</v>
      </c>
      <c r="DI383" s="66">
        <f t="shared" si="84"/>
        <v>0</v>
      </c>
      <c r="DJ383" s="66">
        <f t="shared" si="84"/>
        <v>0</v>
      </c>
      <c r="DK383" s="66">
        <f t="shared" si="84"/>
        <v>0</v>
      </c>
      <c r="DL383" s="66">
        <f t="shared" si="84"/>
        <v>0</v>
      </c>
      <c r="DM383" s="66">
        <f t="shared" si="84"/>
        <v>0</v>
      </c>
      <c r="DN383" s="66">
        <f t="shared" si="84"/>
        <v>0</v>
      </c>
      <c r="DO383" s="66">
        <f t="shared" si="84"/>
        <v>0</v>
      </c>
      <c r="DP383" s="66">
        <f t="shared" si="84"/>
        <v>0</v>
      </c>
      <c r="DQ383" s="66">
        <f t="shared" si="84"/>
        <v>0</v>
      </c>
      <c r="DR383" s="66">
        <f t="shared" si="84"/>
        <v>0</v>
      </c>
      <c r="DS383" s="66">
        <f t="shared" si="84"/>
        <v>0</v>
      </c>
      <c r="DT383" s="66">
        <f t="shared" si="84"/>
        <v>0</v>
      </c>
      <c r="DU383" s="66">
        <f t="shared" si="84"/>
        <v>0</v>
      </c>
      <c r="DV383" s="66">
        <f t="shared" si="84"/>
        <v>0</v>
      </c>
      <c r="DW383" s="66">
        <f t="shared" si="84"/>
        <v>0</v>
      </c>
      <c r="DX383" s="66">
        <f t="shared" si="84"/>
        <v>0</v>
      </c>
      <c r="DY383" s="66">
        <f t="shared" si="84"/>
        <v>0</v>
      </c>
      <c r="DZ383" s="66">
        <f t="shared" si="84"/>
        <v>0</v>
      </c>
      <c r="EA383" s="66">
        <f t="shared" si="84"/>
        <v>0</v>
      </c>
      <c r="EB383" s="66">
        <f t="shared" si="84"/>
        <v>0</v>
      </c>
      <c r="EC383" s="66">
        <f t="shared" si="81"/>
        <v>0</v>
      </c>
      <c r="ED383" s="66">
        <f t="shared" si="81"/>
        <v>0</v>
      </c>
      <c r="EE383" s="66">
        <f t="shared" si="81"/>
        <v>0</v>
      </c>
      <c r="EF383" s="66">
        <f t="shared" ref="EF383:FL383" si="85">EF102-EF258</f>
        <v>0</v>
      </c>
      <c r="EG383" s="66">
        <f t="shared" si="85"/>
        <v>0</v>
      </c>
      <c r="EH383" s="66">
        <f t="shared" si="85"/>
        <v>0</v>
      </c>
      <c r="EI383" s="66">
        <f t="shared" si="85"/>
        <v>0</v>
      </c>
      <c r="EJ383" s="66">
        <f t="shared" si="85"/>
        <v>0</v>
      </c>
      <c r="EK383" s="66">
        <f t="shared" si="85"/>
        <v>0</v>
      </c>
      <c r="EL383" s="66">
        <f t="shared" si="85"/>
        <v>0</v>
      </c>
      <c r="EM383" s="66">
        <f t="shared" si="85"/>
        <v>0</v>
      </c>
      <c r="EN383" s="66">
        <f t="shared" si="85"/>
        <v>0</v>
      </c>
      <c r="EO383" s="66">
        <f t="shared" si="85"/>
        <v>0</v>
      </c>
      <c r="EP383" s="66">
        <f t="shared" si="85"/>
        <v>0</v>
      </c>
      <c r="EQ383" s="66">
        <f t="shared" si="85"/>
        <v>0</v>
      </c>
      <c r="ER383" s="66">
        <f t="shared" si="85"/>
        <v>0</v>
      </c>
      <c r="ES383" s="66">
        <f t="shared" si="85"/>
        <v>0</v>
      </c>
      <c r="ET383" s="66">
        <f t="shared" si="85"/>
        <v>0</v>
      </c>
      <c r="EU383" s="66">
        <f t="shared" si="85"/>
        <v>0</v>
      </c>
      <c r="EV383" s="66">
        <f t="shared" si="85"/>
        <v>0</v>
      </c>
      <c r="EW383" s="66">
        <f t="shared" si="85"/>
        <v>0</v>
      </c>
      <c r="EX383" s="66">
        <f t="shared" si="85"/>
        <v>0</v>
      </c>
      <c r="EY383" s="66">
        <f t="shared" si="85"/>
        <v>0</v>
      </c>
      <c r="EZ383" s="66">
        <f t="shared" si="85"/>
        <v>0</v>
      </c>
      <c r="FA383" s="66">
        <f t="shared" si="85"/>
        <v>0</v>
      </c>
      <c r="FB383" s="66">
        <f t="shared" si="85"/>
        <v>0</v>
      </c>
      <c r="FC383" s="66">
        <f t="shared" si="85"/>
        <v>0</v>
      </c>
      <c r="FD383" s="66">
        <f t="shared" si="85"/>
        <v>0</v>
      </c>
      <c r="FE383" s="66">
        <f t="shared" si="85"/>
        <v>0</v>
      </c>
      <c r="FF383" s="66">
        <f t="shared" si="85"/>
        <v>0</v>
      </c>
      <c r="FG383" s="66">
        <f t="shared" si="85"/>
        <v>0</v>
      </c>
      <c r="FH383" s="66">
        <f t="shared" si="85"/>
        <v>0</v>
      </c>
      <c r="FI383" s="66">
        <f t="shared" si="85"/>
        <v>0</v>
      </c>
      <c r="FJ383" s="66">
        <f t="shared" si="85"/>
        <v>0</v>
      </c>
      <c r="FK383" s="66">
        <f t="shared" si="85"/>
        <v>0</v>
      </c>
      <c r="FL383" s="66">
        <f t="shared" si="85"/>
        <v>0</v>
      </c>
    </row>
    <row r="384" spans="2:168">
      <c r="B384" s="123" t="s">
        <v>604</v>
      </c>
      <c r="C384" s="124" t="s">
        <v>266</v>
      </c>
      <c r="D384" s="124" t="s">
        <v>267</v>
      </c>
      <c r="E384" s="66">
        <f t="shared" si="58"/>
        <v>0</v>
      </c>
      <c r="F384" s="66">
        <f t="shared" ref="F384:BQ387" si="86">F103-F259</f>
        <v>0</v>
      </c>
      <c r="G384" s="66">
        <f t="shared" si="86"/>
        <v>0</v>
      </c>
      <c r="H384" s="66">
        <f t="shared" si="86"/>
        <v>0</v>
      </c>
      <c r="I384" s="66">
        <f t="shared" si="86"/>
        <v>0</v>
      </c>
      <c r="J384" s="66">
        <f t="shared" si="86"/>
        <v>0</v>
      </c>
      <c r="K384" s="66">
        <f t="shared" si="86"/>
        <v>0</v>
      </c>
      <c r="L384" s="66">
        <f t="shared" si="86"/>
        <v>0</v>
      </c>
      <c r="M384" s="66">
        <f t="shared" si="86"/>
        <v>0</v>
      </c>
      <c r="N384" s="66">
        <f t="shared" si="86"/>
        <v>0</v>
      </c>
      <c r="O384" s="66">
        <f t="shared" si="86"/>
        <v>0</v>
      </c>
      <c r="P384" s="66">
        <f t="shared" si="86"/>
        <v>0</v>
      </c>
      <c r="Q384" s="66">
        <f t="shared" si="86"/>
        <v>0</v>
      </c>
      <c r="R384" s="66">
        <f t="shared" si="86"/>
        <v>0</v>
      </c>
      <c r="S384" s="66">
        <f t="shared" si="86"/>
        <v>0</v>
      </c>
      <c r="T384" s="66">
        <f t="shared" si="86"/>
        <v>0</v>
      </c>
      <c r="U384" s="66">
        <f t="shared" si="86"/>
        <v>0</v>
      </c>
      <c r="V384" s="66">
        <f t="shared" si="86"/>
        <v>0</v>
      </c>
      <c r="W384" s="66">
        <f t="shared" si="86"/>
        <v>0</v>
      </c>
      <c r="X384" s="66">
        <f t="shared" si="86"/>
        <v>0</v>
      </c>
      <c r="Y384" s="66">
        <f t="shared" si="86"/>
        <v>0</v>
      </c>
      <c r="Z384" s="66">
        <f t="shared" si="86"/>
        <v>0</v>
      </c>
      <c r="AA384" s="66">
        <f t="shared" si="86"/>
        <v>0</v>
      </c>
      <c r="AB384" s="66">
        <f t="shared" si="86"/>
        <v>0</v>
      </c>
      <c r="AC384" s="66">
        <f t="shared" si="86"/>
        <v>0</v>
      </c>
      <c r="AD384" s="66">
        <f t="shared" si="86"/>
        <v>0</v>
      </c>
      <c r="AE384" s="66">
        <f t="shared" si="86"/>
        <v>0</v>
      </c>
      <c r="AF384" s="66">
        <f t="shared" si="86"/>
        <v>0</v>
      </c>
      <c r="AG384" s="66">
        <f t="shared" si="86"/>
        <v>0</v>
      </c>
      <c r="AH384" s="66">
        <f t="shared" si="86"/>
        <v>0</v>
      </c>
      <c r="AI384" s="66">
        <f t="shared" si="86"/>
        <v>0</v>
      </c>
      <c r="AJ384" s="66">
        <f t="shared" si="86"/>
        <v>0</v>
      </c>
      <c r="AK384" s="66">
        <f t="shared" si="86"/>
        <v>0</v>
      </c>
      <c r="AL384" s="66">
        <f t="shared" si="86"/>
        <v>0</v>
      </c>
      <c r="AM384" s="66">
        <f t="shared" si="86"/>
        <v>0</v>
      </c>
      <c r="AN384" s="66">
        <f t="shared" si="86"/>
        <v>0</v>
      </c>
      <c r="AO384" s="66">
        <f t="shared" si="86"/>
        <v>0</v>
      </c>
      <c r="AP384" s="66">
        <f t="shared" si="86"/>
        <v>0</v>
      </c>
      <c r="AQ384" s="66">
        <f t="shared" si="86"/>
        <v>0</v>
      </c>
      <c r="AR384" s="66">
        <f t="shared" si="86"/>
        <v>0</v>
      </c>
      <c r="AS384" s="66">
        <f t="shared" si="86"/>
        <v>0</v>
      </c>
      <c r="AT384" s="66">
        <f t="shared" si="86"/>
        <v>0</v>
      </c>
      <c r="AU384" s="66">
        <f t="shared" si="86"/>
        <v>0</v>
      </c>
      <c r="AV384" s="66">
        <f t="shared" si="86"/>
        <v>0</v>
      </c>
      <c r="AW384" s="66">
        <f t="shared" si="86"/>
        <v>0</v>
      </c>
      <c r="AX384" s="66">
        <f t="shared" si="86"/>
        <v>0</v>
      </c>
      <c r="AY384" s="66">
        <f t="shared" si="86"/>
        <v>0</v>
      </c>
      <c r="AZ384" s="66">
        <f t="shared" si="86"/>
        <v>0</v>
      </c>
      <c r="BA384" s="66">
        <f t="shared" si="86"/>
        <v>0</v>
      </c>
      <c r="BB384" s="66">
        <f t="shared" si="86"/>
        <v>0</v>
      </c>
      <c r="BC384" s="66">
        <f t="shared" si="86"/>
        <v>0</v>
      </c>
      <c r="BD384" s="66">
        <f t="shared" si="86"/>
        <v>0</v>
      </c>
      <c r="BE384" s="66">
        <f t="shared" si="86"/>
        <v>0</v>
      </c>
      <c r="BF384" s="66">
        <f t="shared" si="86"/>
        <v>0</v>
      </c>
      <c r="BG384" s="66">
        <f t="shared" si="86"/>
        <v>0</v>
      </c>
      <c r="BH384" s="66">
        <f t="shared" si="86"/>
        <v>0</v>
      </c>
      <c r="BI384" s="66">
        <f t="shared" si="86"/>
        <v>0</v>
      </c>
      <c r="BJ384" s="66">
        <f t="shared" si="86"/>
        <v>0</v>
      </c>
      <c r="BK384" s="66">
        <f t="shared" si="86"/>
        <v>0</v>
      </c>
      <c r="BL384" s="66">
        <f t="shared" si="86"/>
        <v>0</v>
      </c>
      <c r="BM384" s="66">
        <f t="shared" si="86"/>
        <v>0</v>
      </c>
      <c r="BN384" s="66">
        <f t="shared" si="86"/>
        <v>0</v>
      </c>
      <c r="BO384" s="66">
        <f t="shared" si="86"/>
        <v>0</v>
      </c>
      <c r="BP384" s="66">
        <f t="shared" si="86"/>
        <v>0</v>
      </c>
      <c r="BQ384" s="66">
        <f t="shared" si="86"/>
        <v>0</v>
      </c>
      <c r="BR384" s="66">
        <f t="shared" si="84"/>
        <v>0</v>
      </c>
      <c r="BS384" s="66">
        <f t="shared" si="84"/>
        <v>0</v>
      </c>
      <c r="BT384" s="66">
        <f t="shared" si="84"/>
        <v>0</v>
      </c>
      <c r="BU384" s="66">
        <f t="shared" si="84"/>
        <v>0</v>
      </c>
      <c r="BV384" s="66">
        <f t="shared" si="84"/>
        <v>0</v>
      </c>
      <c r="BW384" s="66">
        <f t="shared" si="84"/>
        <v>0</v>
      </c>
      <c r="BX384" s="66">
        <f t="shared" si="84"/>
        <v>0</v>
      </c>
      <c r="BY384" s="66">
        <f t="shared" si="84"/>
        <v>0</v>
      </c>
      <c r="BZ384" s="66">
        <f t="shared" si="84"/>
        <v>0</v>
      </c>
      <c r="CA384" s="66">
        <f t="shared" si="84"/>
        <v>0</v>
      </c>
      <c r="CB384" s="66">
        <f t="shared" si="84"/>
        <v>0</v>
      </c>
      <c r="CC384" s="66">
        <f t="shared" si="84"/>
        <v>0</v>
      </c>
      <c r="CD384" s="66">
        <f t="shared" si="84"/>
        <v>0</v>
      </c>
      <c r="CE384" s="66">
        <f t="shared" si="84"/>
        <v>0</v>
      </c>
      <c r="CF384" s="66">
        <f t="shared" si="84"/>
        <v>0</v>
      </c>
      <c r="CG384" s="66">
        <f t="shared" si="84"/>
        <v>0</v>
      </c>
      <c r="CH384" s="66">
        <f t="shared" si="84"/>
        <v>0</v>
      </c>
      <c r="CI384" s="66">
        <f t="shared" si="84"/>
        <v>0</v>
      </c>
      <c r="CJ384" s="66">
        <f t="shared" si="84"/>
        <v>0</v>
      </c>
      <c r="CK384" s="66">
        <f t="shared" si="84"/>
        <v>0</v>
      </c>
      <c r="CL384" s="66">
        <f t="shared" si="84"/>
        <v>0</v>
      </c>
      <c r="CM384" s="66">
        <f t="shared" si="84"/>
        <v>0</v>
      </c>
      <c r="CN384" s="66">
        <f t="shared" si="84"/>
        <v>0</v>
      </c>
      <c r="CO384" s="66">
        <f t="shared" si="84"/>
        <v>0</v>
      </c>
      <c r="CP384" s="66">
        <f t="shared" si="84"/>
        <v>0</v>
      </c>
      <c r="CQ384" s="66">
        <f t="shared" si="84"/>
        <v>0</v>
      </c>
      <c r="CR384" s="66">
        <f t="shared" si="84"/>
        <v>0</v>
      </c>
      <c r="CS384" s="66">
        <f t="shared" si="84"/>
        <v>0</v>
      </c>
      <c r="CT384" s="66">
        <f t="shared" si="84"/>
        <v>0</v>
      </c>
      <c r="CU384" s="66">
        <f t="shared" si="84"/>
        <v>0</v>
      </c>
      <c r="CV384" s="66">
        <f t="shared" si="84"/>
        <v>0</v>
      </c>
      <c r="CW384" s="66">
        <f t="shared" si="84"/>
        <v>0</v>
      </c>
      <c r="CX384" s="66">
        <f t="shared" si="84"/>
        <v>0</v>
      </c>
      <c r="CY384" s="66">
        <f t="shared" si="84"/>
        <v>0</v>
      </c>
      <c r="CZ384" s="66">
        <f t="shared" si="84"/>
        <v>0</v>
      </c>
      <c r="DA384" s="66">
        <f t="shared" si="84"/>
        <v>0</v>
      </c>
      <c r="DB384" s="66">
        <f t="shared" si="84"/>
        <v>0</v>
      </c>
      <c r="DC384" s="66">
        <f t="shared" si="84"/>
        <v>0</v>
      </c>
      <c r="DD384" s="66">
        <f t="shared" si="84"/>
        <v>0</v>
      </c>
      <c r="DE384" s="66">
        <f t="shared" si="84"/>
        <v>0</v>
      </c>
      <c r="DF384" s="66">
        <f t="shared" si="84"/>
        <v>0</v>
      </c>
      <c r="DG384" s="66">
        <f t="shared" si="84"/>
        <v>0</v>
      </c>
      <c r="DH384" s="66">
        <f t="shared" si="84"/>
        <v>0</v>
      </c>
      <c r="DI384" s="66">
        <f t="shared" si="84"/>
        <v>0</v>
      </c>
      <c r="DJ384" s="66">
        <f t="shared" si="84"/>
        <v>0</v>
      </c>
      <c r="DK384" s="66">
        <f t="shared" si="84"/>
        <v>0</v>
      </c>
      <c r="DL384" s="66">
        <f t="shared" si="84"/>
        <v>0</v>
      </c>
      <c r="DM384" s="66">
        <f t="shared" si="84"/>
        <v>0</v>
      </c>
      <c r="DN384" s="66">
        <f t="shared" si="84"/>
        <v>0</v>
      </c>
      <c r="DO384" s="66">
        <f t="shared" si="84"/>
        <v>0</v>
      </c>
      <c r="DP384" s="66">
        <f t="shared" si="84"/>
        <v>0</v>
      </c>
      <c r="DQ384" s="66">
        <f t="shared" si="84"/>
        <v>0</v>
      </c>
      <c r="DR384" s="66">
        <f t="shared" si="84"/>
        <v>0</v>
      </c>
      <c r="DS384" s="66">
        <f t="shared" si="84"/>
        <v>0</v>
      </c>
      <c r="DT384" s="66">
        <f t="shared" si="84"/>
        <v>0</v>
      </c>
      <c r="DU384" s="66">
        <f t="shared" si="84"/>
        <v>0</v>
      </c>
      <c r="DV384" s="66">
        <f t="shared" si="84"/>
        <v>0</v>
      </c>
      <c r="DW384" s="66">
        <f t="shared" si="84"/>
        <v>0</v>
      </c>
      <c r="DX384" s="66">
        <f t="shared" si="84"/>
        <v>0</v>
      </c>
      <c r="DY384" s="66">
        <f t="shared" si="84"/>
        <v>0</v>
      </c>
      <c r="DZ384" s="66">
        <f t="shared" si="84"/>
        <v>0</v>
      </c>
      <c r="EA384" s="66">
        <f t="shared" si="84"/>
        <v>0</v>
      </c>
      <c r="EB384" s="66">
        <f t="shared" si="84"/>
        <v>0</v>
      </c>
      <c r="EC384" s="66">
        <f t="shared" ref="EC384:FL391" si="87">EC103-EC259</f>
        <v>0</v>
      </c>
      <c r="ED384" s="66">
        <f t="shared" si="87"/>
        <v>0</v>
      </c>
      <c r="EE384" s="66">
        <f t="shared" si="87"/>
        <v>0</v>
      </c>
      <c r="EF384" s="66">
        <f t="shared" si="87"/>
        <v>0</v>
      </c>
      <c r="EG384" s="66">
        <f t="shared" si="87"/>
        <v>0</v>
      </c>
      <c r="EH384" s="66">
        <f t="shared" si="87"/>
        <v>0</v>
      </c>
      <c r="EI384" s="66">
        <f t="shared" si="87"/>
        <v>0</v>
      </c>
      <c r="EJ384" s="66">
        <f t="shared" si="87"/>
        <v>0</v>
      </c>
      <c r="EK384" s="66">
        <f t="shared" si="87"/>
        <v>0</v>
      </c>
      <c r="EL384" s="66">
        <f t="shared" si="87"/>
        <v>0</v>
      </c>
      <c r="EM384" s="66">
        <f t="shared" si="87"/>
        <v>0</v>
      </c>
      <c r="EN384" s="66">
        <f t="shared" si="87"/>
        <v>0</v>
      </c>
      <c r="EO384" s="66">
        <f t="shared" si="87"/>
        <v>0</v>
      </c>
      <c r="EP384" s="66">
        <f t="shared" si="87"/>
        <v>0</v>
      </c>
      <c r="EQ384" s="66">
        <f t="shared" si="87"/>
        <v>0</v>
      </c>
      <c r="ER384" s="66">
        <f t="shared" si="87"/>
        <v>0</v>
      </c>
      <c r="ES384" s="66">
        <f t="shared" si="87"/>
        <v>0</v>
      </c>
      <c r="ET384" s="66">
        <f t="shared" si="87"/>
        <v>0</v>
      </c>
      <c r="EU384" s="66">
        <f t="shared" si="87"/>
        <v>0</v>
      </c>
      <c r="EV384" s="66">
        <f t="shared" si="87"/>
        <v>0</v>
      </c>
      <c r="EW384" s="66">
        <f t="shared" si="87"/>
        <v>0</v>
      </c>
      <c r="EX384" s="66">
        <f t="shared" si="87"/>
        <v>0</v>
      </c>
      <c r="EY384" s="66">
        <f t="shared" si="87"/>
        <v>0</v>
      </c>
      <c r="EZ384" s="66">
        <f t="shared" si="87"/>
        <v>0</v>
      </c>
      <c r="FA384" s="66">
        <f t="shared" si="87"/>
        <v>0</v>
      </c>
      <c r="FB384" s="66">
        <f t="shared" si="87"/>
        <v>0</v>
      </c>
      <c r="FC384" s="66">
        <f t="shared" si="87"/>
        <v>0</v>
      </c>
      <c r="FD384" s="66">
        <f t="shared" si="87"/>
        <v>0</v>
      </c>
      <c r="FE384" s="66">
        <f t="shared" si="87"/>
        <v>0</v>
      </c>
      <c r="FF384" s="66">
        <f t="shared" si="87"/>
        <v>0</v>
      </c>
      <c r="FG384" s="66">
        <f t="shared" si="87"/>
        <v>0</v>
      </c>
      <c r="FH384" s="66">
        <f t="shared" si="87"/>
        <v>0</v>
      </c>
      <c r="FI384" s="66">
        <f t="shared" si="87"/>
        <v>0</v>
      </c>
      <c r="FJ384" s="66">
        <f t="shared" si="87"/>
        <v>0</v>
      </c>
      <c r="FK384" s="66">
        <f t="shared" si="87"/>
        <v>0</v>
      </c>
      <c r="FL384" s="66">
        <f t="shared" si="87"/>
        <v>0</v>
      </c>
    </row>
    <row r="385" spans="2:168">
      <c r="B385" s="123" t="s">
        <v>605</v>
      </c>
      <c r="C385" s="124" t="s">
        <v>268</v>
      </c>
      <c r="D385" s="124" t="s">
        <v>269</v>
      </c>
      <c r="E385" s="66">
        <f t="shared" si="58"/>
        <v>0</v>
      </c>
      <c r="F385" s="66">
        <f t="shared" si="86"/>
        <v>0</v>
      </c>
      <c r="G385" s="66">
        <f t="shared" si="86"/>
        <v>0</v>
      </c>
      <c r="H385" s="66">
        <f t="shared" si="86"/>
        <v>0</v>
      </c>
      <c r="I385" s="66">
        <f t="shared" si="86"/>
        <v>0</v>
      </c>
      <c r="J385" s="66">
        <f t="shared" si="86"/>
        <v>0</v>
      </c>
      <c r="K385" s="66">
        <f t="shared" si="86"/>
        <v>0</v>
      </c>
      <c r="L385" s="66">
        <f t="shared" si="86"/>
        <v>0</v>
      </c>
      <c r="M385" s="66">
        <f t="shared" si="86"/>
        <v>0</v>
      </c>
      <c r="N385" s="66">
        <f t="shared" si="86"/>
        <v>0</v>
      </c>
      <c r="O385" s="66">
        <f t="shared" si="86"/>
        <v>0</v>
      </c>
      <c r="P385" s="66">
        <f t="shared" si="86"/>
        <v>0</v>
      </c>
      <c r="Q385" s="66">
        <f t="shared" si="86"/>
        <v>0</v>
      </c>
      <c r="R385" s="66">
        <f t="shared" si="86"/>
        <v>0</v>
      </c>
      <c r="S385" s="66">
        <f t="shared" si="86"/>
        <v>0</v>
      </c>
      <c r="T385" s="66">
        <f t="shared" si="86"/>
        <v>0</v>
      </c>
      <c r="U385" s="66">
        <f t="shared" si="86"/>
        <v>0</v>
      </c>
      <c r="V385" s="66">
        <f t="shared" si="86"/>
        <v>0</v>
      </c>
      <c r="W385" s="66">
        <f t="shared" si="86"/>
        <v>0</v>
      </c>
      <c r="X385" s="66">
        <f t="shared" si="86"/>
        <v>0</v>
      </c>
      <c r="Y385" s="66">
        <f t="shared" si="86"/>
        <v>0</v>
      </c>
      <c r="Z385" s="66">
        <f t="shared" si="86"/>
        <v>0</v>
      </c>
      <c r="AA385" s="66">
        <f t="shared" si="86"/>
        <v>0</v>
      </c>
      <c r="AB385" s="66">
        <f t="shared" si="86"/>
        <v>0</v>
      </c>
      <c r="AC385" s="66">
        <f t="shared" si="86"/>
        <v>0</v>
      </c>
      <c r="AD385" s="66">
        <f t="shared" si="86"/>
        <v>0</v>
      </c>
      <c r="AE385" s="66">
        <f t="shared" si="86"/>
        <v>0</v>
      </c>
      <c r="AF385" s="66">
        <f t="shared" si="86"/>
        <v>0</v>
      </c>
      <c r="AG385" s="66">
        <f t="shared" si="86"/>
        <v>0</v>
      </c>
      <c r="AH385" s="66">
        <f t="shared" si="86"/>
        <v>0</v>
      </c>
      <c r="AI385" s="66">
        <f t="shared" si="86"/>
        <v>0</v>
      </c>
      <c r="AJ385" s="66">
        <f t="shared" si="86"/>
        <v>0</v>
      </c>
      <c r="AK385" s="66">
        <f t="shared" si="86"/>
        <v>0</v>
      </c>
      <c r="AL385" s="66">
        <f t="shared" si="86"/>
        <v>0</v>
      </c>
      <c r="AM385" s="66">
        <f t="shared" si="86"/>
        <v>0</v>
      </c>
      <c r="AN385" s="66">
        <f t="shared" si="86"/>
        <v>0</v>
      </c>
      <c r="AO385" s="66">
        <f t="shared" si="86"/>
        <v>0</v>
      </c>
      <c r="AP385" s="66">
        <f t="shared" si="86"/>
        <v>0</v>
      </c>
      <c r="AQ385" s="66">
        <f t="shared" si="86"/>
        <v>0</v>
      </c>
      <c r="AR385" s="66">
        <f t="shared" si="86"/>
        <v>0</v>
      </c>
      <c r="AS385" s="66">
        <f t="shared" si="86"/>
        <v>0</v>
      </c>
      <c r="AT385" s="66">
        <f t="shared" si="86"/>
        <v>0</v>
      </c>
      <c r="AU385" s="66">
        <f t="shared" si="86"/>
        <v>0</v>
      </c>
      <c r="AV385" s="66">
        <f t="shared" si="86"/>
        <v>0</v>
      </c>
      <c r="AW385" s="66">
        <f t="shared" si="86"/>
        <v>0</v>
      </c>
      <c r="AX385" s="66">
        <f t="shared" si="86"/>
        <v>0</v>
      </c>
      <c r="AY385" s="66">
        <f t="shared" si="86"/>
        <v>0</v>
      </c>
      <c r="AZ385" s="66">
        <f t="shared" si="86"/>
        <v>0</v>
      </c>
      <c r="BA385" s="66">
        <f t="shared" si="86"/>
        <v>0</v>
      </c>
      <c r="BB385" s="66">
        <f t="shared" si="86"/>
        <v>0</v>
      </c>
      <c r="BC385" s="66">
        <f t="shared" si="86"/>
        <v>0</v>
      </c>
      <c r="BD385" s="66">
        <f t="shared" si="86"/>
        <v>0</v>
      </c>
      <c r="BE385" s="66">
        <f t="shared" si="86"/>
        <v>0</v>
      </c>
      <c r="BF385" s="66">
        <f t="shared" si="86"/>
        <v>0</v>
      </c>
      <c r="BG385" s="66">
        <f t="shared" si="86"/>
        <v>0</v>
      </c>
      <c r="BH385" s="66">
        <f t="shared" si="86"/>
        <v>0</v>
      </c>
      <c r="BI385" s="66">
        <f t="shared" si="86"/>
        <v>0</v>
      </c>
      <c r="BJ385" s="66">
        <f t="shared" si="86"/>
        <v>0</v>
      </c>
      <c r="BK385" s="66">
        <f t="shared" si="86"/>
        <v>0</v>
      </c>
      <c r="BL385" s="66">
        <f t="shared" si="86"/>
        <v>0</v>
      </c>
      <c r="BM385" s="66">
        <f t="shared" si="86"/>
        <v>0</v>
      </c>
      <c r="BN385" s="66">
        <f t="shared" si="86"/>
        <v>0</v>
      </c>
      <c r="BO385" s="66">
        <f t="shared" si="86"/>
        <v>0</v>
      </c>
      <c r="BP385" s="66">
        <f t="shared" si="86"/>
        <v>0</v>
      </c>
      <c r="BQ385" s="66">
        <f t="shared" si="86"/>
        <v>0</v>
      </c>
      <c r="BR385" s="66">
        <f t="shared" si="84"/>
        <v>0</v>
      </c>
      <c r="BS385" s="66">
        <f t="shared" si="84"/>
        <v>0</v>
      </c>
      <c r="BT385" s="66">
        <f t="shared" si="84"/>
        <v>0</v>
      </c>
      <c r="BU385" s="66">
        <f t="shared" si="84"/>
        <v>0</v>
      </c>
      <c r="BV385" s="66">
        <f t="shared" si="84"/>
        <v>0</v>
      </c>
      <c r="BW385" s="66">
        <f t="shared" si="84"/>
        <v>0</v>
      </c>
      <c r="BX385" s="66">
        <f t="shared" si="84"/>
        <v>0</v>
      </c>
      <c r="BY385" s="66">
        <f t="shared" si="84"/>
        <v>0</v>
      </c>
      <c r="BZ385" s="66">
        <f t="shared" si="84"/>
        <v>0</v>
      </c>
      <c r="CA385" s="66">
        <f t="shared" si="84"/>
        <v>0</v>
      </c>
      <c r="CB385" s="66">
        <f t="shared" si="84"/>
        <v>0</v>
      </c>
      <c r="CC385" s="66">
        <f t="shared" si="84"/>
        <v>0</v>
      </c>
      <c r="CD385" s="66">
        <f t="shared" si="84"/>
        <v>0</v>
      </c>
      <c r="CE385" s="66">
        <f t="shared" si="84"/>
        <v>0</v>
      </c>
      <c r="CF385" s="66">
        <f t="shared" si="84"/>
        <v>0</v>
      </c>
      <c r="CG385" s="66">
        <f t="shared" si="84"/>
        <v>0</v>
      </c>
      <c r="CH385" s="66">
        <f t="shared" si="84"/>
        <v>0</v>
      </c>
      <c r="CI385" s="66">
        <f t="shared" si="84"/>
        <v>0</v>
      </c>
      <c r="CJ385" s="66">
        <f t="shared" si="84"/>
        <v>0</v>
      </c>
      <c r="CK385" s="66">
        <f t="shared" si="84"/>
        <v>0</v>
      </c>
      <c r="CL385" s="66">
        <f t="shared" si="84"/>
        <v>0</v>
      </c>
      <c r="CM385" s="66">
        <f t="shared" si="84"/>
        <v>0</v>
      </c>
      <c r="CN385" s="66">
        <f t="shared" si="84"/>
        <v>0</v>
      </c>
      <c r="CO385" s="66">
        <f t="shared" si="84"/>
        <v>0</v>
      </c>
      <c r="CP385" s="66">
        <f t="shared" si="84"/>
        <v>0</v>
      </c>
      <c r="CQ385" s="66">
        <f t="shared" si="84"/>
        <v>0</v>
      </c>
      <c r="CR385" s="66">
        <f t="shared" si="84"/>
        <v>0</v>
      </c>
      <c r="CS385" s="66">
        <f t="shared" si="84"/>
        <v>0</v>
      </c>
      <c r="CT385" s="66">
        <f t="shared" si="84"/>
        <v>0</v>
      </c>
      <c r="CU385" s="66">
        <f t="shared" si="84"/>
        <v>0</v>
      </c>
      <c r="CV385" s="66">
        <f t="shared" si="84"/>
        <v>0</v>
      </c>
      <c r="CW385" s="66">
        <f t="shared" si="84"/>
        <v>0</v>
      </c>
      <c r="CX385" s="66">
        <f t="shared" si="84"/>
        <v>0</v>
      </c>
      <c r="CY385" s="66">
        <f t="shared" si="84"/>
        <v>0</v>
      </c>
      <c r="CZ385" s="66">
        <f t="shared" si="84"/>
        <v>0</v>
      </c>
      <c r="DA385" s="66">
        <f t="shared" si="84"/>
        <v>0</v>
      </c>
      <c r="DB385" s="66">
        <f t="shared" si="84"/>
        <v>0</v>
      </c>
      <c r="DC385" s="66">
        <f t="shared" si="84"/>
        <v>0</v>
      </c>
      <c r="DD385" s="66">
        <f t="shared" si="84"/>
        <v>0</v>
      </c>
      <c r="DE385" s="66">
        <f t="shared" si="84"/>
        <v>0</v>
      </c>
      <c r="DF385" s="66">
        <f t="shared" si="84"/>
        <v>0</v>
      </c>
      <c r="DG385" s="66">
        <f t="shared" si="84"/>
        <v>0</v>
      </c>
      <c r="DH385" s="66">
        <f t="shared" si="84"/>
        <v>0</v>
      </c>
      <c r="DI385" s="66">
        <f t="shared" si="84"/>
        <v>0</v>
      </c>
      <c r="DJ385" s="66">
        <f t="shared" si="84"/>
        <v>0</v>
      </c>
      <c r="DK385" s="66">
        <f t="shared" si="84"/>
        <v>0</v>
      </c>
      <c r="DL385" s="66">
        <f t="shared" si="84"/>
        <v>0</v>
      </c>
      <c r="DM385" s="66">
        <f t="shared" si="84"/>
        <v>0</v>
      </c>
      <c r="DN385" s="66">
        <f t="shared" si="84"/>
        <v>0</v>
      </c>
      <c r="DO385" s="66">
        <f t="shared" si="84"/>
        <v>0</v>
      </c>
      <c r="DP385" s="66">
        <f t="shared" si="84"/>
        <v>0</v>
      </c>
      <c r="DQ385" s="66">
        <f t="shared" si="84"/>
        <v>0</v>
      </c>
      <c r="DR385" s="66">
        <f t="shared" si="84"/>
        <v>0</v>
      </c>
      <c r="DS385" s="66">
        <f t="shared" si="84"/>
        <v>0</v>
      </c>
      <c r="DT385" s="66">
        <f t="shared" si="84"/>
        <v>0</v>
      </c>
      <c r="DU385" s="66">
        <f t="shared" si="84"/>
        <v>0</v>
      </c>
      <c r="DV385" s="66">
        <f t="shared" si="84"/>
        <v>0</v>
      </c>
      <c r="DW385" s="66">
        <f t="shared" si="84"/>
        <v>0</v>
      </c>
      <c r="DX385" s="66">
        <f t="shared" si="84"/>
        <v>0</v>
      </c>
      <c r="DY385" s="66">
        <f t="shared" si="84"/>
        <v>0</v>
      </c>
      <c r="DZ385" s="66">
        <f t="shared" si="84"/>
        <v>0</v>
      </c>
      <c r="EA385" s="66">
        <f t="shared" si="84"/>
        <v>0</v>
      </c>
      <c r="EB385" s="66">
        <f t="shared" si="84"/>
        <v>0</v>
      </c>
      <c r="EC385" s="66">
        <f t="shared" si="87"/>
        <v>0</v>
      </c>
      <c r="ED385" s="66">
        <f t="shared" si="87"/>
        <v>0</v>
      </c>
      <c r="EE385" s="66">
        <f t="shared" si="87"/>
        <v>0</v>
      </c>
      <c r="EF385" s="66">
        <f t="shared" si="87"/>
        <v>0</v>
      </c>
      <c r="EG385" s="66">
        <f t="shared" si="87"/>
        <v>0</v>
      </c>
      <c r="EH385" s="66">
        <f t="shared" si="87"/>
        <v>0</v>
      </c>
      <c r="EI385" s="66">
        <f t="shared" si="87"/>
        <v>0</v>
      </c>
      <c r="EJ385" s="66">
        <f t="shared" si="87"/>
        <v>0</v>
      </c>
      <c r="EK385" s="66">
        <f t="shared" si="87"/>
        <v>0</v>
      </c>
      <c r="EL385" s="66">
        <f t="shared" si="87"/>
        <v>0</v>
      </c>
      <c r="EM385" s="66">
        <f t="shared" si="87"/>
        <v>0</v>
      </c>
      <c r="EN385" s="66">
        <f t="shared" si="87"/>
        <v>0</v>
      </c>
      <c r="EO385" s="66">
        <f t="shared" si="87"/>
        <v>0</v>
      </c>
      <c r="EP385" s="66">
        <f t="shared" si="87"/>
        <v>0</v>
      </c>
      <c r="EQ385" s="66">
        <f t="shared" si="87"/>
        <v>0</v>
      </c>
      <c r="ER385" s="66">
        <f t="shared" si="87"/>
        <v>0</v>
      </c>
      <c r="ES385" s="66">
        <f t="shared" si="87"/>
        <v>0</v>
      </c>
      <c r="ET385" s="66">
        <f t="shared" si="87"/>
        <v>0</v>
      </c>
      <c r="EU385" s="66">
        <f t="shared" si="87"/>
        <v>0</v>
      </c>
      <c r="EV385" s="66">
        <f t="shared" si="87"/>
        <v>0</v>
      </c>
      <c r="EW385" s="66">
        <f t="shared" si="87"/>
        <v>0</v>
      </c>
      <c r="EX385" s="66">
        <f t="shared" si="87"/>
        <v>0</v>
      </c>
      <c r="EY385" s="66">
        <f t="shared" si="87"/>
        <v>0</v>
      </c>
      <c r="EZ385" s="66">
        <f t="shared" si="87"/>
        <v>0</v>
      </c>
      <c r="FA385" s="66">
        <f t="shared" si="87"/>
        <v>0</v>
      </c>
      <c r="FB385" s="66">
        <f t="shared" si="87"/>
        <v>0</v>
      </c>
      <c r="FC385" s="66">
        <f t="shared" si="87"/>
        <v>0</v>
      </c>
      <c r="FD385" s="66">
        <f t="shared" si="87"/>
        <v>0</v>
      </c>
      <c r="FE385" s="66">
        <f t="shared" si="87"/>
        <v>0</v>
      </c>
      <c r="FF385" s="66">
        <f t="shared" si="87"/>
        <v>0</v>
      </c>
      <c r="FG385" s="66">
        <f t="shared" si="87"/>
        <v>0</v>
      </c>
      <c r="FH385" s="66">
        <f t="shared" si="87"/>
        <v>0</v>
      </c>
      <c r="FI385" s="66">
        <f t="shared" si="87"/>
        <v>0</v>
      </c>
      <c r="FJ385" s="66">
        <f t="shared" si="87"/>
        <v>0</v>
      </c>
      <c r="FK385" s="66">
        <f t="shared" si="87"/>
        <v>0</v>
      </c>
      <c r="FL385" s="66">
        <f t="shared" si="87"/>
        <v>0</v>
      </c>
    </row>
    <row r="386" spans="2:168">
      <c r="B386" s="123" t="s">
        <v>606</v>
      </c>
      <c r="C386" s="124" t="s">
        <v>270</v>
      </c>
      <c r="D386" s="124" t="s">
        <v>271</v>
      </c>
      <c r="E386" s="66">
        <f t="shared" si="58"/>
        <v>0</v>
      </c>
      <c r="F386" s="66">
        <f t="shared" si="86"/>
        <v>0</v>
      </c>
      <c r="G386" s="66">
        <f t="shared" si="86"/>
        <v>0</v>
      </c>
      <c r="H386" s="66">
        <f t="shared" si="86"/>
        <v>0</v>
      </c>
      <c r="I386" s="66">
        <f t="shared" si="86"/>
        <v>0</v>
      </c>
      <c r="J386" s="66">
        <f t="shared" si="86"/>
        <v>0</v>
      </c>
      <c r="K386" s="66">
        <f t="shared" si="86"/>
        <v>0</v>
      </c>
      <c r="L386" s="66">
        <f t="shared" si="86"/>
        <v>0</v>
      </c>
      <c r="M386" s="66">
        <f t="shared" si="86"/>
        <v>0</v>
      </c>
      <c r="N386" s="66">
        <f t="shared" si="86"/>
        <v>0</v>
      </c>
      <c r="O386" s="66">
        <f t="shared" si="86"/>
        <v>0</v>
      </c>
      <c r="P386" s="66">
        <f t="shared" si="86"/>
        <v>0</v>
      </c>
      <c r="Q386" s="66">
        <f t="shared" si="86"/>
        <v>0</v>
      </c>
      <c r="R386" s="66">
        <f t="shared" si="86"/>
        <v>0</v>
      </c>
      <c r="S386" s="66">
        <f t="shared" si="86"/>
        <v>0</v>
      </c>
      <c r="T386" s="66">
        <f t="shared" si="86"/>
        <v>0</v>
      </c>
      <c r="U386" s="66">
        <f t="shared" si="86"/>
        <v>0</v>
      </c>
      <c r="V386" s="66">
        <f t="shared" si="86"/>
        <v>0</v>
      </c>
      <c r="W386" s="66">
        <f t="shared" si="86"/>
        <v>0</v>
      </c>
      <c r="X386" s="66">
        <f t="shared" si="86"/>
        <v>0</v>
      </c>
      <c r="Y386" s="66">
        <f t="shared" si="86"/>
        <v>0</v>
      </c>
      <c r="Z386" s="66">
        <f t="shared" si="86"/>
        <v>0</v>
      </c>
      <c r="AA386" s="66">
        <f t="shared" si="86"/>
        <v>0</v>
      </c>
      <c r="AB386" s="66">
        <f t="shared" si="86"/>
        <v>0</v>
      </c>
      <c r="AC386" s="66">
        <f t="shared" si="86"/>
        <v>0</v>
      </c>
      <c r="AD386" s="66">
        <f t="shared" si="86"/>
        <v>0</v>
      </c>
      <c r="AE386" s="66">
        <f t="shared" si="86"/>
        <v>0</v>
      </c>
      <c r="AF386" s="66">
        <f t="shared" si="86"/>
        <v>0</v>
      </c>
      <c r="AG386" s="66">
        <f t="shared" si="86"/>
        <v>0</v>
      </c>
      <c r="AH386" s="66">
        <f t="shared" si="86"/>
        <v>0</v>
      </c>
      <c r="AI386" s="66">
        <f t="shared" si="86"/>
        <v>0</v>
      </c>
      <c r="AJ386" s="66">
        <f t="shared" si="86"/>
        <v>0</v>
      </c>
      <c r="AK386" s="66">
        <f t="shared" si="86"/>
        <v>0</v>
      </c>
      <c r="AL386" s="66">
        <f t="shared" si="86"/>
        <v>0</v>
      </c>
      <c r="AM386" s="66">
        <f t="shared" si="86"/>
        <v>0</v>
      </c>
      <c r="AN386" s="66">
        <f t="shared" si="86"/>
        <v>0</v>
      </c>
      <c r="AO386" s="66">
        <f t="shared" si="86"/>
        <v>0</v>
      </c>
      <c r="AP386" s="66">
        <f t="shared" si="86"/>
        <v>0</v>
      </c>
      <c r="AQ386" s="66">
        <f t="shared" si="86"/>
        <v>0</v>
      </c>
      <c r="AR386" s="66">
        <f t="shared" si="86"/>
        <v>0</v>
      </c>
      <c r="AS386" s="66">
        <f t="shared" si="86"/>
        <v>0</v>
      </c>
      <c r="AT386" s="66">
        <f t="shared" si="86"/>
        <v>0</v>
      </c>
      <c r="AU386" s="66">
        <f t="shared" si="86"/>
        <v>0</v>
      </c>
      <c r="AV386" s="66">
        <f t="shared" si="86"/>
        <v>0</v>
      </c>
      <c r="AW386" s="66">
        <f t="shared" si="86"/>
        <v>0</v>
      </c>
      <c r="AX386" s="66">
        <f t="shared" si="86"/>
        <v>0</v>
      </c>
      <c r="AY386" s="66">
        <f t="shared" si="86"/>
        <v>0</v>
      </c>
      <c r="AZ386" s="66">
        <f t="shared" si="86"/>
        <v>0</v>
      </c>
      <c r="BA386" s="66">
        <f t="shared" si="86"/>
        <v>0</v>
      </c>
      <c r="BB386" s="66">
        <f t="shared" si="86"/>
        <v>0</v>
      </c>
      <c r="BC386" s="66">
        <f t="shared" si="86"/>
        <v>0</v>
      </c>
      <c r="BD386" s="66">
        <f t="shared" si="86"/>
        <v>0</v>
      </c>
      <c r="BE386" s="66">
        <f t="shared" si="86"/>
        <v>0</v>
      </c>
      <c r="BF386" s="66">
        <f t="shared" si="86"/>
        <v>0</v>
      </c>
      <c r="BG386" s="66">
        <f t="shared" si="86"/>
        <v>0</v>
      </c>
      <c r="BH386" s="66">
        <f t="shared" si="86"/>
        <v>0</v>
      </c>
      <c r="BI386" s="66">
        <f t="shared" si="86"/>
        <v>0</v>
      </c>
      <c r="BJ386" s="66">
        <f t="shared" si="86"/>
        <v>0</v>
      </c>
      <c r="BK386" s="66">
        <f t="shared" si="86"/>
        <v>0</v>
      </c>
      <c r="BL386" s="66">
        <f t="shared" si="86"/>
        <v>0</v>
      </c>
      <c r="BM386" s="66">
        <f t="shared" si="86"/>
        <v>0</v>
      </c>
      <c r="BN386" s="66">
        <f t="shared" si="86"/>
        <v>0</v>
      </c>
      <c r="BO386" s="66">
        <f t="shared" si="86"/>
        <v>0</v>
      </c>
      <c r="BP386" s="66">
        <f t="shared" si="86"/>
        <v>0</v>
      </c>
      <c r="BQ386" s="66">
        <f t="shared" si="86"/>
        <v>0</v>
      </c>
      <c r="BR386" s="66">
        <f t="shared" si="84"/>
        <v>0</v>
      </c>
      <c r="BS386" s="66">
        <f t="shared" si="84"/>
        <v>0</v>
      </c>
      <c r="BT386" s="66">
        <f t="shared" si="84"/>
        <v>0</v>
      </c>
      <c r="BU386" s="66">
        <f t="shared" si="84"/>
        <v>0</v>
      </c>
      <c r="BV386" s="66">
        <f t="shared" si="84"/>
        <v>0</v>
      </c>
      <c r="BW386" s="66">
        <f t="shared" si="84"/>
        <v>0</v>
      </c>
      <c r="BX386" s="66">
        <f t="shared" si="84"/>
        <v>0</v>
      </c>
      <c r="BY386" s="66">
        <f t="shared" si="84"/>
        <v>0</v>
      </c>
      <c r="BZ386" s="66">
        <f t="shared" si="84"/>
        <v>0</v>
      </c>
      <c r="CA386" s="66">
        <f t="shared" si="84"/>
        <v>0</v>
      </c>
      <c r="CB386" s="66">
        <f t="shared" si="84"/>
        <v>0</v>
      </c>
      <c r="CC386" s="66">
        <f t="shared" si="84"/>
        <v>0</v>
      </c>
      <c r="CD386" s="66">
        <f t="shared" si="84"/>
        <v>0</v>
      </c>
      <c r="CE386" s="66">
        <f t="shared" si="84"/>
        <v>0</v>
      </c>
      <c r="CF386" s="66">
        <f t="shared" si="84"/>
        <v>0</v>
      </c>
      <c r="CG386" s="66">
        <f t="shared" si="84"/>
        <v>0</v>
      </c>
      <c r="CH386" s="66">
        <f t="shared" si="84"/>
        <v>0</v>
      </c>
      <c r="CI386" s="66">
        <f t="shared" si="84"/>
        <v>0</v>
      </c>
      <c r="CJ386" s="66">
        <f t="shared" si="84"/>
        <v>0</v>
      </c>
      <c r="CK386" s="66">
        <f t="shared" si="84"/>
        <v>0</v>
      </c>
      <c r="CL386" s="66">
        <f t="shared" si="84"/>
        <v>0</v>
      </c>
      <c r="CM386" s="66">
        <f t="shared" si="84"/>
        <v>0</v>
      </c>
      <c r="CN386" s="66">
        <f t="shared" si="84"/>
        <v>0</v>
      </c>
      <c r="CO386" s="66">
        <f t="shared" si="84"/>
        <v>0</v>
      </c>
      <c r="CP386" s="66">
        <f t="shared" si="84"/>
        <v>0</v>
      </c>
      <c r="CQ386" s="66">
        <f t="shared" si="84"/>
        <v>0</v>
      </c>
      <c r="CR386" s="66">
        <f t="shared" si="84"/>
        <v>0</v>
      </c>
      <c r="CS386" s="66">
        <f t="shared" si="84"/>
        <v>0</v>
      </c>
      <c r="CT386" s="66">
        <f t="shared" si="84"/>
        <v>0</v>
      </c>
      <c r="CU386" s="66">
        <f t="shared" si="84"/>
        <v>0</v>
      </c>
      <c r="CV386" s="66">
        <f t="shared" si="84"/>
        <v>0</v>
      </c>
      <c r="CW386" s="66">
        <f t="shared" si="84"/>
        <v>0</v>
      </c>
      <c r="CX386" s="66">
        <f t="shared" si="84"/>
        <v>0</v>
      </c>
      <c r="CY386" s="66">
        <f t="shared" si="84"/>
        <v>0</v>
      </c>
      <c r="CZ386" s="66">
        <f t="shared" si="84"/>
        <v>0</v>
      </c>
      <c r="DA386" s="66">
        <f t="shared" si="84"/>
        <v>0</v>
      </c>
      <c r="DB386" s="66">
        <f t="shared" si="84"/>
        <v>0</v>
      </c>
      <c r="DC386" s="66">
        <f t="shared" si="84"/>
        <v>0</v>
      </c>
      <c r="DD386" s="66">
        <f t="shared" si="84"/>
        <v>0</v>
      </c>
      <c r="DE386" s="66">
        <f t="shared" si="84"/>
        <v>0</v>
      </c>
      <c r="DF386" s="66">
        <f t="shared" si="84"/>
        <v>0</v>
      </c>
      <c r="DG386" s="66">
        <f t="shared" si="84"/>
        <v>0</v>
      </c>
      <c r="DH386" s="66">
        <f t="shared" si="84"/>
        <v>0</v>
      </c>
      <c r="DI386" s="66">
        <f t="shared" si="84"/>
        <v>0</v>
      </c>
      <c r="DJ386" s="66">
        <f t="shared" si="84"/>
        <v>0</v>
      </c>
      <c r="DK386" s="66">
        <f t="shared" si="84"/>
        <v>0</v>
      </c>
      <c r="DL386" s="66">
        <f t="shared" si="84"/>
        <v>0</v>
      </c>
      <c r="DM386" s="66">
        <f t="shared" si="84"/>
        <v>0</v>
      </c>
      <c r="DN386" s="66">
        <f t="shared" si="84"/>
        <v>0</v>
      </c>
      <c r="DO386" s="66">
        <f t="shared" si="84"/>
        <v>0</v>
      </c>
      <c r="DP386" s="66">
        <f t="shared" si="84"/>
        <v>0</v>
      </c>
      <c r="DQ386" s="66">
        <f t="shared" si="84"/>
        <v>0</v>
      </c>
      <c r="DR386" s="66">
        <f t="shared" si="84"/>
        <v>0</v>
      </c>
      <c r="DS386" s="66">
        <f t="shared" si="84"/>
        <v>0</v>
      </c>
      <c r="DT386" s="66">
        <f t="shared" si="84"/>
        <v>0</v>
      </c>
      <c r="DU386" s="66">
        <f t="shared" si="84"/>
        <v>0</v>
      </c>
      <c r="DV386" s="66">
        <f t="shared" si="84"/>
        <v>0</v>
      </c>
      <c r="DW386" s="66">
        <f t="shared" si="84"/>
        <v>0</v>
      </c>
      <c r="DX386" s="66">
        <f t="shared" si="84"/>
        <v>0</v>
      </c>
      <c r="DY386" s="66">
        <f t="shared" si="84"/>
        <v>0</v>
      </c>
      <c r="DZ386" s="66">
        <f t="shared" si="84"/>
        <v>0</v>
      </c>
      <c r="EA386" s="66">
        <f t="shared" si="84"/>
        <v>0</v>
      </c>
      <c r="EB386" s="66">
        <f t="shared" si="84"/>
        <v>0</v>
      </c>
      <c r="EC386" s="66">
        <f t="shared" si="87"/>
        <v>0</v>
      </c>
      <c r="ED386" s="66">
        <f t="shared" si="87"/>
        <v>0</v>
      </c>
      <c r="EE386" s="66">
        <f t="shared" si="87"/>
        <v>0</v>
      </c>
      <c r="EF386" s="66">
        <f t="shared" si="87"/>
        <v>0</v>
      </c>
      <c r="EG386" s="66">
        <f t="shared" si="87"/>
        <v>0</v>
      </c>
      <c r="EH386" s="66">
        <f t="shared" si="87"/>
        <v>0</v>
      </c>
      <c r="EI386" s="66">
        <f t="shared" si="87"/>
        <v>0</v>
      </c>
      <c r="EJ386" s="66">
        <f t="shared" si="87"/>
        <v>0</v>
      </c>
      <c r="EK386" s="66">
        <f t="shared" si="87"/>
        <v>0</v>
      </c>
      <c r="EL386" s="66">
        <f t="shared" si="87"/>
        <v>0</v>
      </c>
      <c r="EM386" s="66">
        <f t="shared" si="87"/>
        <v>0</v>
      </c>
      <c r="EN386" s="66">
        <f t="shared" si="87"/>
        <v>0</v>
      </c>
      <c r="EO386" s="66">
        <f t="shared" si="87"/>
        <v>0</v>
      </c>
      <c r="EP386" s="66">
        <f t="shared" si="87"/>
        <v>0</v>
      </c>
      <c r="EQ386" s="66">
        <f t="shared" si="87"/>
        <v>0</v>
      </c>
      <c r="ER386" s="66">
        <f t="shared" si="87"/>
        <v>0</v>
      </c>
      <c r="ES386" s="66">
        <f t="shared" si="87"/>
        <v>0</v>
      </c>
      <c r="ET386" s="66">
        <f t="shared" si="87"/>
        <v>0</v>
      </c>
      <c r="EU386" s="66">
        <f t="shared" si="87"/>
        <v>0</v>
      </c>
      <c r="EV386" s="66">
        <f t="shared" si="87"/>
        <v>0</v>
      </c>
      <c r="EW386" s="66">
        <f t="shared" si="87"/>
        <v>0</v>
      </c>
      <c r="EX386" s="66">
        <f t="shared" si="87"/>
        <v>0</v>
      </c>
      <c r="EY386" s="66">
        <f t="shared" si="87"/>
        <v>0</v>
      </c>
      <c r="EZ386" s="66">
        <f t="shared" si="87"/>
        <v>0</v>
      </c>
      <c r="FA386" s="66">
        <f t="shared" si="87"/>
        <v>0</v>
      </c>
      <c r="FB386" s="66">
        <f t="shared" si="87"/>
        <v>0</v>
      </c>
      <c r="FC386" s="66">
        <f t="shared" si="87"/>
        <v>0</v>
      </c>
      <c r="FD386" s="66">
        <f t="shared" si="87"/>
        <v>0</v>
      </c>
      <c r="FE386" s="66">
        <f t="shared" si="87"/>
        <v>0</v>
      </c>
      <c r="FF386" s="66">
        <f t="shared" si="87"/>
        <v>0</v>
      </c>
      <c r="FG386" s="66">
        <f t="shared" si="87"/>
        <v>0</v>
      </c>
      <c r="FH386" s="66">
        <f t="shared" si="87"/>
        <v>0</v>
      </c>
      <c r="FI386" s="66">
        <f t="shared" si="87"/>
        <v>0</v>
      </c>
      <c r="FJ386" s="66">
        <f t="shared" si="87"/>
        <v>0</v>
      </c>
      <c r="FK386" s="66">
        <f t="shared" si="87"/>
        <v>0</v>
      </c>
      <c r="FL386" s="66">
        <f t="shared" si="87"/>
        <v>0</v>
      </c>
    </row>
    <row r="387" spans="2:168">
      <c r="B387" s="123" t="s">
        <v>607</v>
      </c>
      <c r="C387" s="124" t="s">
        <v>272</v>
      </c>
      <c r="D387" s="124" t="s">
        <v>273</v>
      </c>
      <c r="E387" s="66">
        <f t="shared" si="58"/>
        <v>0</v>
      </c>
      <c r="F387" s="66">
        <f t="shared" si="86"/>
        <v>0</v>
      </c>
      <c r="G387" s="66">
        <f t="shared" si="86"/>
        <v>0</v>
      </c>
      <c r="H387" s="66">
        <f t="shared" si="86"/>
        <v>0</v>
      </c>
      <c r="I387" s="66">
        <f t="shared" si="86"/>
        <v>0</v>
      </c>
      <c r="J387" s="66">
        <f t="shared" si="86"/>
        <v>0</v>
      </c>
      <c r="K387" s="66">
        <f t="shared" si="86"/>
        <v>0</v>
      </c>
      <c r="L387" s="66">
        <f t="shared" si="86"/>
        <v>0</v>
      </c>
      <c r="M387" s="66">
        <f t="shared" si="86"/>
        <v>0</v>
      </c>
      <c r="N387" s="66">
        <f t="shared" si="86"/>
        <v>0</v>
      </c>
      <c r="O387" s="66">
        <f t="shared" si="86"/>
        <v>0</v>
      </c>
      <c r="P387" s="66">
        <f t="shared" si="86"/>
        <v>0</v>
      </c>
      <c r="Q387" s="66">
        <f t="shared" si="86"/>
        <v>0</v>
      </c>
      <c r="R387" s="66">
        <f t="shared" si="86"/>
        <v>0</v>
      </c>
      <c r="S387" s="66">
        <f t="shared" si="86"/>
        <v>0</v>
      </c>
      <c r="T387" s="66">
        <f t="shared" si="86"/>
        <v>0</v>
      </c>
      <c r="U387" s="66">
        <f t="shared" si="86"/>
        <v>0</v>
      </c>
      <c r="V387" s="66">
        <f t="shared" si="86"/>
        <v>0</v>
      </c>
      <c r="W387" s="66">
        <f t="shared" si="86"/>
        <v>0</v>
      </c>
      <c r="X387" s="66">
        <f t="shared" si="86"/>
        <v>0</v>
      </c>
      <c r="Y387" s="66">
        <f t="shared" si="86"/>
        <v>0</v>
      </c>
      <c r="Z387" s="66">
        <f t="shared" si="86"/>
        <v>0</v>
      </c>
      <c r="AA387" s="66">
        <f t="shared" si="86"/>
        <v>0</v>
      </c>
      <c r="AB387" s="66">
        <f t="shared" si="86"/>
        <v>0</v>
      </c>
      <c r="AC387" s="66">
        <f t="shared" si="86"/>
        <v>0</v>
      </c>
      <c r="AD387" s="66">
        <f t="shared" si="86"/>
        <v>0</v>
      </c>
      <c r="AE387" s="66">
        <f t="shared" si="86"/>
        <v>0</v>
      </c>
      <c r="AF387" s="66">
        <f t="shared" si="86"/>
        <v>0</v>
      </c>
      <c r="AG387" s="66">
        <f t="shared" si="86"/>
        <v>0</v>
      </c>
      <c r="AH387" s="66">
        <f t="shared" si="86"/>
        <v>0</v>
      </c>
      <c r="AI387" s="66">
        <f t="shared" si="86"/>
        <v>0</v>
      </c>
      <c r="AJ387" s="66">
        <f t="shared" si="86"/>
        <v>0</v>
      </c>
      <c r="AK387" s="66">
        <f t="shared" si="86"/>
        <v>0</v>
      </c>
      <c r="AL387" s="66">
        <f t="shared" si="86"/>
        <v>0</v>
      </c>
      <c r="AM387" s="66">
        <f t="shared" si="86"/>
        <v>0</v>
      </c>
      <c r="AN387" s="66">
        <f t="shared" si="86"/>
        <v>0</v>
      </c>
      <c r="AO387" s="66">
        <f t="shared" si="86"/>
        <v>0</v>
      </c>
      <c r="AP387" s="66">
        <f t="shared" si="86"/>
        <v>0</v>
      </c>
      <c r="AQ387" s="66">
        <f t="shared" si="86"/>
        <v>0</v>
      </c>
      <c r="AR387" s="66">
        <f t="shared" si="86"/>
        <v>0</v>
      </c>
      <c r="AS387" s="66">
        <f t="shared" si="86"/>
        <v>0</v>
      </c>
      <c r="AT387" s="66">
        <f t="shared" si="86"/>
        <v>0</v>
      </c>
      <c r="AU387" s="66">
        <f t="shared" si="86"/>
        <v>0</v>
      </c>
      <c r="AV387" s="66">
        <f t="shared" si="86"/>
        <v>0</v>
      </c>
      <c r="AW387" s="66">
        <f t="shared" si="86"/>
        <v>0</v>
      </c>
      <c r="AX387" s="66">
        <f t="shared" si="86"/>
        <v>0</v>
      </c>
      <c r="AY387" s="66">
        <f t="shared" si="86"/>
        <v>0</v>
      </c>
      <c r="AZ387" s="66">
        <f t="shared" si="86"/>
        <v>0</v>
      </c>
      <c r="BA387" s="66">
        <f t="shared" si="86"/>
        <v>0</v>
      </c>
      <c r="BB387" s="66">
        <f t="shared" si="86"/>
        <v>0</v>
      </c>
      <c r="BC387" s="66">
        <f t="shared" si="86"/>
        <v>0</v>
      </c>
      <c r="BD387" s="66">
        <f t="shared" si="86"/>
        <v>0</v>
      </c>
      <c r="BE387" s="66">
        <f t="shared" si="86"/>
        <v>0</v>
      </c>
      <c r="BF387" s="66">
        <f t="shared" si="86"/>
        <v>0</v>
      </c>
      <c r="BG387" s="66">
        <f t="shared" si="86"/>
        <v>0</v>
      </c>
      <c r="BH387" s="66">
        <f t="shared" si="86"/>
        <v>0</v>
      </c>
      <c r="BI387" s="66">
        <f t="shared" si="86"/>
        <v>0</v>
      </c>
      <c r="BJ387" s="66">
        <f t="shared" si="86"/>
        <v>0</v>
      </c>
      <c r="BK387" s="66">
        <f t="shared" si="86"/>
        <v>0</v>
      </c>
      <c r="BL387" s="66">
        <f t="shared" si="86"/>
        <v>0</v>
      </c>
      <c r="BM387" s="66">
        <f t="shared" si="86"/>
        <v>0</v>
      </c>
      <c r="BN387" s="66">
        <f t="shared" si="86"/>
        <v>0</v>
      </c>
      <c r="BO387" s="66">
        <f t="shared" si="86"/>
        <v>0</v>
      </c>
      <c r="BP387" s="66">
        <f t="shared" si="86"/>
        <v>0</v>
      </c>
      <c r="BQ387" s="66">
        <f t="shared" ref="BQ387:EB390" si="88">BQ106-BQ262</f>
        <v>0</v>
      </c>
      <c r="BR387" s="66">
        <f t="shared" si="88"/>
        <v>0</v>
      </c>
      <c r="BS387" s="66">
        <f t="shared" si="88"/>
        <v>0</v>
      </c>
      <c r="BT387" s="66">
        <f t="shared" si="88"/>
        <v>0</v>
      </c>
      <c r="BU387" s="66">
        <f t="shared" si="88"/>
        <v>0</v>
      </c>
      <c r="BV387" s="66">
        <f t="shared" si="88"/>
        <v>0</v>
      </c>
      <c r="BW387" s="66">
        <f t="shared" si="88"/>
        <v>0</v>
      </c>
      <c r="BX387" s="66">
        <f t="shared" si="88"/>
        <v>0</v>
      </c>
      <c r="BY387" s="66">
        <f t="shared" si="88"/>
        <v>0</v>
      </c>
      <c r="BZ387" s="66">
        <f t="shared" si="88"/>
        <v>0</v>
      </c>
      <c r="CA387" s="66">
        <f t="shared" si="88"/>
        <v>0</v>
      </c>
      <c r="CB387" s="66">
        <f t="shared" si="88"/>
        <v>0</v>
      </c>
      <c r="CC387" s="66">
        <f t="shared" si="88"/>
        <v>0</v>
      </c>
      <c r="CD387" s="66">
        <f t="shared" si="88"/>
        <v>0</v>
      </c>
      <c r="CE387" s="66">
        <f t="shared" si="88"/>
        <v>0</v>
      </c>
      <c r="CF387" s="66">
        <f t="shared" si="88"/>
        <v>0</v>
      </c>
      <c r="CG387" s="66">
        <f t="shared" si="88"/>
        <v>0</v>
      </c>
      <c r="CH387" s="66">
        <f t="shared" si="88"/>
        <v>0</v>
      </c>
      <c r="CI387" s="66">
        <f t="shared" si="88"/>
        <v>0</v>
      </c>
      <c r="CJ387" s="66">
        <f t="shared" si="88"/>
        <v>0</v>
      </c>
      <c r="CK387" s="66">
        <f t="shared" si="88"/>
        <v>0</v>
      </c>
      <c r="CL387" s="66">
        <f t="shared" si="88"/>
        <v>0</v>
      </c>
      <c r="CM387" s="66">
        <f t="shared" si="88"/>
        <v>0</v>
      </c>
      <c r="CN387" s="66">
        <f t="shared" si="88"/>
        <v>0</v>
      </c>
      <c r="CO387" s="66">
        <f t="shared" si="88"/>
        <v>0</v>
      </c>
      <c r="CP387" s="66">
        <f t="shared" si="88"/>
        <v>0</v>
      </c>
      <c r="CQ387" s="66">
        <f t="shared" si="88"/>
        <v>0</v>
      </c>
      <c r="CR387" s="66">
        <f t="shared" si="88"/>
        <v>0</v>
      </c>
      <c r="CS387" s="66">
        <f t="shared" si="88"/>
        <v>0</v>
      </c>
      <c r="CT387" s="66">
        <f t="shared" si="88"/>
        <v>0</v>
      </c>
      <c r="CU387" s="66">
        <f t="shared" si="88"/>
        <v>0</v>
      </c>
      <c r="CV387" s="66">
        <f t="shared" si="88"/>
        <v>0</v>
      </c>
      <c r="CW387" s="66">
        <f t="shared" si="88"/>
        <v>0</v>
      </c>
      <c r="CX387" s="66">
        <f t="shared" si="88"/>
        <v>0</v>
      </c>
      <c r="CY387" s="66">
        <f t="shared" si="88"/>
        <v>0</v>
      </c>
      <c r="CZ387" s="66">
        <f t="shared" si="88"/>
        <v>0</v>
      </c>
      <c r="DA387" s="66">
        <f t="shared" si="88"/>
        <v>0</v>
      </c>
      <c r="DB387" s="66">
        <f t="shared" si="88"/>
        <v>0</v>
      </c>
      <c r="DC387" s="66">
        <f t="shared" si="88"/>
        <v>0</v>
      </c>
      <c r="DD387" s="66">
        <f t="shared" si="88"/>
        <v>0</v>
      </c>
      <c r="DE387" s="66">
        <f t="shared" si="88"/>
        <v>0</v>
      </c>
      <c r="DF387" s="66">
        <f t="shared" si="88"/>
        <v>0</v>
      </c>
      <c r="DG387" s="66">
        <f t="shared" si="88"/>
        <v>0</v>
      </c>
      <c r="DH387" s="66">
        <f t="shared" si="88"/>
        <v>0</v>
      </c>
      <c r="DI387" s="66">
        <f t="shared" si="88"/>
        <v>0</v>
      </c>
      <c r="DJ387" s="66">
        <f t="shared" si="88"/>
        <v>0</v>
      </c>
      <c r="DK387" s="66">
        <f t="shared" si="88"/>
        <v>0</v>
      </c>
      <c r="DL387" s="66">
        <f t="shared" si="88"/>
        <v>0</v>
      </c>
      <c r="DM387" s="66">
        <f t="shared" si="88"/>
        <v>0</v>
      </c>
      <c r="DN387" s="66">
        <f t="shared" si="88"/>
        <v>0</v>
      </c>
      <c r="DO387" s="66">
        <f t="shared" si="88"/>
        <v>0</v>
      </c>
      <c r="DP387" s="66">
        <f t="shared" si="88"/>
        <v>0</v>
      </c>
      <c r="DQ387" s="66">
        <f t="shared" si="88"/>
        <v>0</v>
      </c>
      <c r="DR387" s="66">
        <f t="shared" si="88"/>
        <v>0</v>
      </c>
      <c r="DS387" s="66">
        <f t="shared" si="88"/>
        <v>0</v>
      </c>
      <c r="DT387" s="66">
        <f t="shared" si="88"/>
        <v>0</v>
      </c>
      <c r="DU387" s="66">
        <f t="shared" si="88"/>
        <v>0</v>
      </c>
      <c r="DV387" s="66">
        <f t="shared" si="88"/>
        <v>0</v>
      </c>
      <c r="DW387" s="66">
        <f t="shared" si="88"/>
        <v>0</v>
      </c>
      <c r="DX387" s="66">
        <f t="shared" si="88"/>
        <v>0</v>
      </c>
      <c r="DY387" s="66">
        <f t="shared" si="88"/>
        <v>0</v>
      </c>
      <c r="DZ387" s="66">
        <f t="shared" si="88"/>
        <v>0</v>
      </c>
      <c r="EA387" s="66">
        <f t="shared" si="88"/>
        <v>0</v>
      </c>
      <c r="EB387" s="66">
        <f t="shared" si="88"/>
        <v>0</v>
      </c>
      <c r="EC387" s="66">
        <f t="shared" si="87"/>
        <v>0</v>
      </c>
      <c r="ED387" s="66">
        <f t="shared" si="87"/>
        <v>0</v>
      </c>
      <c r="EE387" s="66">
        <f t="shared" si="87"/>
        <v>0</v>
      </c>
      <c r="EF387" s="66">
        <f t="shared" si="87"/>
        <v>0</v>
      </c>
      <c r="EG387" s="66">
        <f t="shared" si="87"/>
        <v>0</v>
      </c>
      <c r="EH387" s="66">
        <f t="shared" si="87"/>
        <v>0</v>
      </c>
      <c r="EI387" s="66">
        <f t="shared" si="87"/>
        <v>0</v>
      </c>
      <c r="EJ387" s="66">
        <f t="shared" si="87"/>
        <v>0</v>
      </c>
      <c r="EK387" s="66">
        <f t="shared" si="87"/>
        <v>0</v>
      </c>
      <c r="EL387" s="66">
        <f t="shared" si="87"/>
        <v>0</v>
      </c>
      <c r="EM387" s="66">
        <f t="shared" si="87"/>
        <v>0</v>
      </c>
      <c r="EN387" s="66">
        <f t="shared" si="87"/>
        <v>0</v>
      </c>
      <c r="EO387" s="66">
        <f t="shared" si="87"/>
        <v>0</v>
      </c>
      <c r="EP387" s="66">
        <f t="shared" si="87"/>
        <v>0</v>
      </c>
      <c r="EQ387" s="66">
        <f t="shared" si="87"/>
        <v>0</v>
      </c>
      <c r="ER387" s="66">
        <f t="shared" si="87"/>
        <v>0</v>
      </c>
      <c r="ES387" s="66">
        <f t="shared" si="87"/>
        <v>0</v>
      </c>
      <c r="ET387" s="66">
        <f t="shared" si="87"/>
        <v>0</v>
      </c>
      <c r="EU387" s="66">
        <f t="shared" si="87"/>
        <v>0</v>
      </c>
      <c r="EV387" s="66">
        <f t="shared" si="87"/>
        <v>0</v>
      </c>
      <c r="EW387" s="66">
        <f t="shared" si="87"/>
        <v>0</v>
      </c>
      <c r="EX387" s="66">
        <f t="shared" si="87"/>
        <v>0</v>
      </c>
      <c r="EY387" s="66">
        <f t="shared" si="87"/>
        <v>0</v>
      </c>
      <c r="EZ387" s="66">
        <f t="shared" si="87"/>
        <v>0</v>
      </c>
      <c r="FA387" s="66">
        <f t="shared" si="87"/>
        <v>0</v>
      </c>
      <c r="FB387" s="66">
        <f t="shared" si="87"/>
        <v>0</v>
      </c>
      <c r="FC387" s="66">
        <f t="shared" si="87"/>
        <v>0</v>
      </c>
      <c r="FD387" s="66">
        <f t="shared" si="87"/>
        <v>0</v>
      </c>
      <c r="FE387" s="66">
        <f t="shared" si="87"/>
        <v>0</v>
      </c>
      <c r="FF387" s="66">
        <f t="shared" si="87"/>
        <v>0</v>
      </c>
      <c r="FG387" s="66">
        <f t="shared" si="87"/>
        <v>0</v>
      </c>
      <c r="FH387" s="66">
        <f t="shared" si="87"/>
        <v>0</v>
      </c>
      <c r="FI387" s="66">
        <f t="shared" si="87"/>
        <v>0</v>
      </c>
      <c r="FJ387" s="66">
        <f t="shared" si="87"/>
        <v>0</v>
      </c>
      <c r="FK387" s="66">
        <f t="shared" si="87"/>
        <v>0</v>
      </c>
      <c r="FL387" s="66">
        <f t="shared" si="87"/>
        <v>0</v>
      </c>
    </row>
    <row r="388" spans="2:168">
      <c r="B388" s="123" t="s">
        <v>608</v>
      </c>
      <c r="C388" s="124" t="s">
        <v>354</v>
      </c>
      <c r="D388" s="124" t="s">
        <v>355</v>
      </c>
      <c r="E388" s="66">
        <f t="shared" si="58"/>
        <v>0</v>
      </c>
      <c r="F388" s="66">
        <f t="shared" ref="F388:BQ391" si="89">F107-F263</f>
        <v>0</v>
      </c>
      <c r="G388" s="66">
        <f t="shared" si="89"/>
        <v>0</v>
      </c>
      <c r="H388" s="66">
        <f t="shared" si="89"/>
        <v>0</v>
      </c>
      <c r="I388" s="66">
        <f t="shared" si="89"/>
        <v>0</v>
      </c>
      <c r="J388" s="66">
        <f t="shared" si="89"/>
        <v>0</v>
      </c>
      <c r="K388" s="66">
        <f t="shared" si="89"/>
        <v>0</v>
      </c>
      <c r="L388" s="66">
        <f t="shared" si="89"/>
        <v>0</v>
      </c>
      <c r="M388" s="66">
        <f t="shared" si="89"/>
        <v>0</v>
      </c>
      <c r="N388" s="66">
        <f t="shared" si="89"/>
        <v>0</v>
      </c>
      <c r="O388" s="66">
        <f t="shared" si="89"/>
        <v>0</v>
      </c>
      <c r="P388" s="66">
        <f t="shared" si="89"/>
        <v>0</v>
      </c>
      <c r="Q388" s="66">
        <f t="shared" si="89"/>
        <v>0</v>
      </c>
      <c r="R388" s="66">
        <f t="shared" si="89"/>
        <v>0</v>
      </c>
      <c r="S388" s="66">
        <f t="shared" si="89"/>
        <v>0</v>
      </c>
      <c r="T388" s="66">
        <f t="shared" si="89"/>
        <v>0</v>
      </c>
      <c r="U388" s="66">
        <f t="shared" si="89"/>
        <v>0</v>
      </c>
      <c r="V388" s="66">
        <f t="shared" si="89"/>
        <v>0</v>
      </c>
      <c r="W388" s="66">
        <f t="shared" si="89"/>
        <v>0</v>
      </c>
      <c r="X388" s="66">
        <f t="shared" si="89"/>
        <v>0</v>
      </c>
      <c r="Y388" s="66">
        <f t="shared" si="89"/>
        <v>0</v>
      </c>
      <c r="Z388" s="66">
        <f t="shared" si="89"/>
        <v>0</v>
      </c>
      <c r="AA388" s="66">
        <f t="shared" si="89"/>
        <v>0</v>
      </c>
      <c r="AB388" s="66">
        <f t="shared" si="89"/>
        <v>0</v>
      </c>
      <c r="AC388" s="66">
        <f t="shared" si="89"/>
        <v>0</v>
      </c>
      <c r="AD388" s="66">
        <f t="shared" si="89"/>
        <v>0</v>
      </c>
      <c r="AE388" s="66">
        <f t="shared" si="89"/>
        <v>0</v>
      </c>
      <c r="AF388" s="66">
        <f t="shared" si="89"/>
        <v>0</v>
      </c>
      <c r="AG388" s="66">
        <f t="shared" si="89"/>
        <v>0</v>
      </c>
      <c r="AH388" s="66">
        <f t="shared" si="89"/>
        <v>0</v>
      </c>
      <c r="AI388" s="66">
        <f t="shared" si="89"/>
        <v>0</v>
      </c>
      <c r="AJ388" s="66">
        <f t="shared" si="89"/>
        <v>0</v>
      </c>
      <c r="AK388" s="66">
        <f t="shared" si="89"/>
        <v>0</v>
      </c>
      <c r="AL388" s="66">
        <f t="shared" si="89"/>
        <v>0</v>
      </c>
      <c r="AM388" s="66">
        <f t="shared" si="89"/>
        <v>0</v>
      </c>
      <c r="AN388" s="66">
        <f t="shared" si="89"/>
        <v>0</v>
      </c>
      <c r="AO388" s="66">
        <f t="shared" si="89"/>
        <v>0</v>
      </c>
      <c r="AP388" s="66">
        <f t="shared" si="89"/>
        <v>0</v>
      </c>
      <c r="AQ388" s="66">
        <f t="shared" si="89"/>
        <v>0</v>
      </c>
      <c r="AR388" s="66">
        <f t="shared" si="89"/>
        <v>0</v>
      </c>
      <c r="AS388" s="66">
        <f t="shared" si="89"/>
        <v>0</v>
      </c>
      <c r="AT388" s="66">
        <f t="shared" si="89"/>
        <v>0</v>
      </c>
      <c r="AU388" s="66">
        <f t="shared" si="89"/>
        <v>0</v>
      </c>
      <c r="AV388" s="66">
        <f t="shared" si="89"/>
        <v>0</v>
      </c>
      <c r="AW388" s="66">
        <f t="shared" si="89"/>
        <v>0</v>
      </c>
      <c r="AX388" s="66">
        <f t="shared" si="89"/>
        <v>0</v>
      </c>
      <c r="AY388" s="66">
        <f t="shared" si="89"/>
        <v>0</v>
      </c>
      <c r="AZ388" s="66">
        <f t="shared" si="89"/>
        <v>0</v>
      </c>
      <c r="BA388" s="66">
        <f t="shared" si="89"/>
        <v>0</v>
      </c>
      <c r="BB388" s="66">
        <f t="shared" si="89"/>
        <v>0</v>
      </c>
      <c r="BC388" s="66">
        <f t="shared" si="89"/>
        <v>0</v>
      </c>
      <c r="BD388" s="66">
        <f t="shared" si="89"/>
        <v>0</v>
      </c>
      <c r="BE388" s="66">
        <f t="shared" si="89"/>
        <v>0</v>
      </c>
      <c r="BF388" s="66">
        <f t="shared" si="89"/>
        <v>0</v>
      </c>
      <c r="BG388" s="66">
        <f t="shared" si="89"/>
        <v>0</v>
      </c>
      <c r="BH388" s="66">
        <f t="shared" si="89"/>
        <v>0</v>
      </c>
      <c r="BI388" s="66">
        <f t="shared" si="89"/>
        <v>0</v>
      </c>
      <c r="BJ388" s="66">
        <f t="shared" si="89"/>
        <v>0</v>
      </c>
      <c r="BK388" s="66">
        <f t="shared" si="89"/>
        <v>0</v>
      </c>
      <c r="BL388" s="66">
        <f t="shared" si="89"/>
        <v>0</v>
      </c>
      <c r="BM388" s="66">
        <f t="shared" si="89"/>
        <v>0</v>
      </c>
      <c r="BN388" s="66">
        <f t="shared" si="89"/>
        <v>0</v>
      </c>
      <c r="BO388" s="66">
        <f t="shared" si="89"/>
        <v>0</v>
      </c>
      <c r="BP388" s="66">
        <f t="shared" si="89"/>
        <v>0</v>
      </c>
      <c r="BQ388" s="66">
        <f t="shared" si="89"/>
        <v>0</v>
      </c>
      <c r="BR388" s="66">
        <f t="shared" si="88"/>
        <v>0</v>
      </c>
      <c r="BS388" s="66">
        <f t="shared" si="88"/>
        <v>0</v>
      </c>
      <c r="BT388" s="66">
        <f t="shared" si="88"/>
        <v>0</v>
      </c>
      <c r="BU388" s="66">
        <f t="shared" si="88"/>
        <v>0</v>
      </c>
      <c r="BV388" s="66">
        <f t="shared" si="88"/>
        <v>0</v>
      </c>
      <c r="BW388" s="66">
        <f t="shared" si="88"/>
        <v>0</v>
      </c>
      <c r="BX388" s="66">
        <f t="shared" si="88"/>
        <v>0</v>
      </c>
      <c r="BY388" s="66">
        <f t="shared" si="88"/>
        <v>0</v>
      </c>
      <c r="BZ388" s="66">
        <f t="shared" si="88"/>
        <v>0</v>
      </c>
      <c r="CA388" s="66">
        <f t="shared" si="88"/>
        <v>0</v>
      </c>
      <c r="CB388" s="66">
        <f t="shared" si="88"/>
        <v>0</v>
      </c>
      <c r="CC388" s="66">
        <f t="shared" si="88"/>
        <v>0</v>
      </c>
      <c r="CD388" s="66">
        <f t="shared" si="88"/>
        <v>0</v>
      </c>
      <c r="CE388" s="66">
        <f t="shared" si="88"/>
        <v>0</v>
      </c>
      <c r="CF388" s="66">
        <f t="shared" si="88"/>
        <v>0</v>
      </c>
      <c r="CG388" s="66">
        <f t="shared" si="88"/>
        <v>0</v>
      </c>
      <c r="CH388" s="66">
        <f t="shared" si="88"/>
        <v>0</v>
      </c>
      <c r="CI388" s="66">
        <f t="shared" si="88"/>
        <v>0</v>
      </c>
      <c r="CJ388" s="66">
        <f t="shared" si="88"/>
        <v>0</v>
      </c>
      <c r="CK388" s="66">
        <f t="shared" si="88"/>
        <v>0</v>
      </c>
      <c r="CL388" s="66">
        <f t="shared" si="88"/>
        <v>0</v>
      </c>
      <c r="CM388" s="66">
        <f t="shared" si="88"/>
        <v>0</v>
      </c>
      <c r="CN388" s="66">
        <f t="shared" si="88"/>
        <v>0</v>
      </c>
      <c r="CO388" s="66">
        <f t="shared" si="88"/>
        <v>0</v>
      </c>
      <c r="CP388" s="66">
        <f t="shared" si="88"/>
        <v>0</v>
      </c>
      <c r="CQ388" s="66">
        <f t="shared" si="88"/>
        <v>0</v>
      </c>
      <c r="CR388" s="66">
        <f t="shared" si="88"/>
        <v>0</v>
      </c>
      <c r="CS388" s="66">
        <f t="shared" si="88"/>
        <v>0</v>
      </c>
      <c r="CT388" s="66">
        <f t="shared" si="88"/>
        <v>0</v>
      </c>
      <c r="CU388" s="66">
        <f t="shared" si="88"/>
        <v>0</v>
      </c>
      <c r="CV388" s="66">
        <f t="shared" si="88"/>
        <v>0</v>
      </c>
      <c r="CW388" s="66">
        <f t="shared" si="88"/>
        <v>0</v>
      </c>
      <c r="CX388" s="66">
        <f t="shared" si="88"/>
        <v>0</v>
      </c>
      <c r="CY388" s="66">
        <f t="shared" si="88"/>
        <v>0</v>
      </c>
      <c r="CZ388" s="66">
        <f t="shared" si="88"/>
        <v>0</v>
      </c>
      <c r="DA388" s="66">
        <f t="shared" si="88"/>
        <v>0</v>
      </c>
      <c r="DB388" s="66">
        <f t="shared" si="88"/>
        <v>0</v>
      </c>
      <c r="DC388" s="66">
        <f t="shared" si="88"/>
        <v>0</v>
      </c>
      <c r="DD388" s="66">
        <f t="shared" si="88"/>
        <v>0</v>
      </c>
      <c r="DE388" s="66">
        <f t="shared" si="88"/>
        <v>0</v>
      </c>
      <c r="DF388" s="66">
        <f t="shared" si="88"/>
        <v>0</v>
      </c>
      <c r="DG388" s="66">
        <f t="shared" si="88"/>
        <v>0</v>
      </c>
      <c r="DH388" s="66">
        <f t="shared" si="88"/>
        <v>0</v>
      </c>
      <c r="DI388" s="66">
        <f t="shared" si="88"/>
        <v>0</v>
      </c>
      <c r="DJ388" s="66">
        <f t="shared" si="88"/>
        <v>0</v>
      </c>
      <c r="DK388" s="66">
        <f t="shared" si="88"/>
        <v>0</v>
      </c>
      <c r="DL388" s="66">
        <f t="shared" si="88"/>
        <v>0</v>
      </c>
      <c r="DM388" s="66">
        <f t="shared" si="88"/>
        <v>0</v>
      </c>
      <c r="DN388" s="66">
        <f t="shared" si="88"/>
        <v>0</v>
      </c>
      <c r="DO388" s="66">
        <f t="shared" si="88"/>
        <v>0</v>
      </c>
      <c r="DP388" s="66">
        <f t="shared" si="88"/>
        <v>0</v>
      </c>
      <c r="DQ388" s="66">
        <f t="shared" si="88"/>
        <v>0</v>
      </c>
      <c r="DR388" s="66">
        <f t="shared" si="88"/>
        <v>0</v>
      </c>
      <c r="DS388" s="66">
        <f t="shared" si="88"/>
        <v>0</v>
      </c>
      <c r="DT388" s="66">
        <f t="shared" si="88"/>
        <v>0</v>
      </c>
      <c r="DU388" s="66">
        <f t="shared" si="88"/>
        <v>0</v>
      </c>
      <c r="DV388" s="66">
        <f t="shared" si="88"/>
        <v>0</v>
      </c>
      <c r="DW388" s="66">
        <f t="shared" si="88"/>
        <v>0</v>
      </c>
      <c r="DX388" s="66">
        <f t="shared" si="88"/>
        <v>0</v>
      </c>
      <c r="DY388" s="66">
        <f t="shared" si="88"/>
        <v>0</v>
      </c>
      <c r="DZ388" s="66">
        <f t="shared" si="88"/>
        <v>0</v>
      </c>
      <c r="EA388" s="66">
        <f t="shared" si="88"/>
        <v>0</v>
      </c>
      <c r="EB388" s="66">
        <f t="shared" si="88"/>
        <v>0</v>
      </c>
      <c r="EC388" s="66">
        <f t="shared" si="87"/>
        <v>0</v>
      </c>
      <c r="ED388" s="66">
        <f t="shared" si="87"/>
        <v>0</v>
      </c>
      <c r="EE388" s="66">
        <f t="shared" si="87"/>
        <v>0</v>
      </c>
      <c r="EF388" s="66">
        <f t="shared" si="87"/>
        <v>0</v>
      </c>
      <c r="EG388" s="66">
        <f t="shared" si="87"/>
        <v>0</v>
      </c>
      <c r="EH388" s="66">
        <f t="shared" si="87"/>
        <v>0</v>
      </c>
      <c r="EI388" s="66">
        <f t="shared" si="87"/>
        <v>0</v>
      </c>
      <c r="EJ388" s="66">
        <f t="shared" si="87"/>
        <v>0</v>
      </c>
      <c r="EK388" s="66">
        <f t="shared" si="87"/>
        <v>0</v>
      </c>
      <c r="EL388" s="66">
        <f t="shared" si="87"/>
        <v>0</v>
      </c>
      <c r="EM388" s="66">
        <f t="shared" si="87"/>
        <v>0</v>
      </c>
      <c r="EN388" s="66">
        <f t="shared" si="87"/>
        <v>0</v>
      </c>
      <c r="EO388" s="66">
        <f t="shared" si="87"/>
        <v>0</v>
      </c>
      <c r="EP388" s="66">
        <f t="shared" si="87"/>
        <v>0</v>
      </c>
      <c r="EQ388" s="66">
        <f t="shared" si="87"/>
        <v>0</v>
      </c>
      <c r="ER388" s="66">
        <f t="shared" si="87"/>
        <v>0</v>
      </c>
      <c r="ES388" s="66">
        <f t="shared" si="87"/>
        <v>0</v>
      </c>
      <c r="ET388" s="66">
        <f t="shared" si="87"/>
        <v>0</v>
      </c>
      <c r="EU388" s="66">
        <f t="shared" si="87"/>
        <v>0</v>
      </c>
      <c r="EV388" s="66">
        <f t="shared" si="87"/>
        <v>0</v>
      </c>
      <c r="EW388" s="66">
        <f t="shared" si="87"/>
        <v>0</v>
      </c>
      <c r="EX388" s="66">
        <f t="shared" si="87"/>
        <v>0</v>
      </c>
      <c r="EY388" s="66">
        <f t="shared" si="87"/>
        <v>0</v>
      </c>
      <c r="EZ388" s="66">
        <f t="shared" si="87"/>
        <v>0</v>
      </c>
      <c r="FA388" s="66">
        <f t="shared" si="87"/>
        <v>0</v>
      </c>
      <c r="FB388" s="66">
        <f t="shared" si="87"/>
        <v>0</v>
      </c>
      <c r="FC388" s="66">
        <f t="shared" si="87"/>
        <v>0</v>
      </c>
      <c r="FD388" s="66">
        <f t="shared" si="87"/>
        <v>0</v>
      </c>
      <c r="FE388" s="66">
        <f t="shared" si="87"/>
        <v>0</v>
      </c>
      <c r="FF388" s="66">
        <f t="shared" si="87"/>
        <v>0</v>
      </c>
      <c r="FG388" s="66">
        <f t="shared" si="87"/>
        <v>0</v>
      </c>
      <c r="FH388" s="66">
        <f t="shared" si="87"/>
        <v>0</v>
      </c>
      <c r="FI388" s="66">
        <f t="shared" si="87"/>
        <v>0</v>
      </c>
      <c r="FJ388" s="66">
        <f t="shared" si="87"/>
        <v>0</v>
      </c>
      <c r="FK388" s="66">
        <f t="shared" si="87"/>
        <v>0</v>
      </c>
      <c r="FL388" s="66">
        <f t="shared" si="87"/>
        <v>0</v>
      </c>
    </row>
    <row r="389" spans="2:168">
      <c r="B389" s="123" t="s">
        <v>609</v>
      </c>
      <c r="C389" s="124" t="s">
        <v>356</v>
      </c>
      <c r="D389" s="124" t="s">
        <v>357</v>
      </c>
      <c r="E389" s="66">
        <f t="shared" si="58"/>
        <v>0</v>
      </c>
      <c r="F389" s="66">
        <f t="shared" si="89"/>
        <v>0</v>
      </c>
      <c r="G389" s="66">
        <f t="shared" si="89"/>
        <v>0</v>
      </c>
      <c r="H389" s="66">
        <f t="shared" si="89"/>
        <v>0</v>
      </c>
      <c r="I389" s="66">
        <f t="shared" si="89"/>
        <v>0</v>
      </c>
      <c r="J389" s="66">
        <f t="shared" si="89"/>
        <v>0</v>
      </c>
      <c r="K389" s="66">
        <f t="shared" si="89"/>
        <v>0</v>
      </c>
      <c r="L389" s="66">
        <f t="shared" si="89"/>
        <v>0</v>
      </c>
      <c r="M389" s="66">
        <f t="shared" si="89"/>
        <v>0</v>
      </c>
      <c r="N389" s="66">
        <f t="shared" si="89"/>
        <v>0</v>
      </c>
      <c r="O389" s="66">
        <f t="shared" si="89"/>
        <v>0</v>
      </c>
      <c r="P389" s="66">
        <f t="shared" si="89"/>
        <v>0</v>
      </c>
      <c r="Q389" s="66">
        <f t="shared" si="89"/>
        <v>0</v>
      </c>
      <c r="R389" s="66">
        <f t="shared" si="89"/>
        <v>0</v>
      </c>
      <c r="S389" s="66">
        <f t="shared" si="89"/>
        <v>0</v>
      </c>
      <c r="T389" s="66">
        <f t="shared" si="89"/>
        <v>0</v>
      </c>
      <c r="U389" s="66">
        <f t="shared" si="89"/>
        <v>0</v>
      </c>
      <c r="V389" s="66">
        <f t="shared" si="89"/>
        <v>0</v>
      </c>
      <c r="W389" s="66">
        <f t="shared" si="89"/>
        <v>0</v>
      </c>
      <c r="X389" s="66">
        <f t="shared" si="89"/>
        <v>0</v>
      </c>
      <c r="Y389" s="66">
        <f t="shared" si="89"/>
        <v>0</v>
      </c>
      <c r="Z389" s="66">
        <f t="shared" si="89"/>
        <v>0</v>
      </c>
      <c r="AA389" s="66">
        <f t="shared" si="89"/>
        <v>0</v>
      </c>
      <c r="AB389" s="66">
        <f t="shared" si="89"/>
        <v>0</v>
      </c>
      <c r="AC389" s="66">
        <f t="shared" si="89"/>
        <v>0</v>
      </c>
      <c r="AD389" s="66">
        <f t="shared" si="89"/>
        <v>0</v>
      </c>
      <c r="AE389" s="66">
        <f t="shared" si="89"/>
        <v>0</v>
      </c>
      <c r="AF389" s="66">
        <f t="shared" si="89"/>
        <v>0</v>
      </c>
      <c r="AG389" s="66">
        <f t="shared" si="89"/>
        <v>0</v>
      </c>
      <c r="AH389" s="66">
        <f t="shared" si="89"/>
        <v>0</v>
      </c>
      <c r="AI389" s="66">
        <f t="shared" si="89"/>
        <v>0</v>
      </c>
      <c r="AJ389" s="66">
        <f t="shared" si="89"/>
        <v>0</v>
      </c>
      <c r="AK389" s="66">
        <f t="shared" si="89"/>
        <v>0</v>
      </c>
      <c r="AL389" s="66">
        <f t="shared" si="89"/>
        <v>0</v>
      </c>
      <c r="AM389" s="66">
        <f t="shared" si="89"/>
        <v>0</v>
      </c>
      <c r="AN389" s="66">
        <f t="shared" si="89"/>
        <v>0</v>
      </c>
      <c r="AO389" s="66">
        <f t="shared" si="89"/>
        <v>0</v>
      </c>
      <c r="AP389" s="66">
        <f t="shared" si="89"/>
        <v>0</v>
      </c>
      <c r="AQ389" s="66">
        <f t="shared" si="89"/>
        <v>0</v>
      </c>
      <c r="AR389" s="66">
        <f t="shared" si="89"/>
        <v>0</v>
      </c>
      <c r="AS389" s="66">
        <f t="shared" si="89"/>
        <v>0</v>
      </c>
      <c r="AT389" s="66">
        <f t="shared" si="89"/>
        <v>0</v>
      </c>
      <c r="AU389" s="66">
        <f t="shared" si="89"/>
        <v>0</v>
      </c>
      <c r="AV389" s="66">
        <f t="shared" si="89"/>
        <v>0</v>
      </c>
      <c r="AW389" s="66">
        <f t="shared" si="89"/>
        <v>0</v>
      </c>
      <c r="AX389" s="66">
        <f t="shared" si="89"/>
        <v>0</v>
      </c>
      <c r="AY389" s="66">
        <f t="shared" si="89"/>
        <v>0</v>
      </c>
      <c r="AZ389" s="66">
        <f t="shared" si="89"/>
        <v>0</v>
      </c>
      <c r="BA389" s="66">
        <f t="shared" si="89"/>
        <v>0</v>
      </c>
      <c r="BB389" s="66">
        <f t="shared" si="89"/>
        <v>0</v>
      </c>
      <c r="BC389" s="66">
        <f t="shared" si="89"/>
        <v>0</v>
      </c>
      <c r="BD389" s="66">
        <f t="shared" si="89"/>
        <v>0</v>
      </c>
      <c r="BE389" s="66">
        <f t="shared" si="89"/>
        <v>0</v>
      </c>
      <c r="BF389" s="66">
        <f t="shared" si="89"/>
        <v>0</v>
      </c>
      <c r="BG389" s="66">
        <f t="shared" si="89"/>
        <v>0</v>
      </c>
      <c r="BH389" s="66">
        <f t="shared" si="89"/>
        <v>0</v>
      </c>
      <c r="BI389" s="66">
        <f t="shared" si="89"/>
        <v>0</v>
      </c>
      <c r="BJ389" s="66">
        <f t="shared" si="89"/>
        <v>0</v>
      </c>
      <c r="BK389" s="66">
        <f t="shared" si="89"/>
        <v>0</v>
      </c>
      <c r="BL389" s="66">
        <f t="shared" si="89"/>
        <v>0</v>
      </c>
      <c r="BM389" s="66">
        <f t="shared" si="89"/>
        <v>0</v>
      </c>
      <c r="BN389" s="66">
        <f t="shared" si="89"/>
        <v>0</v>
      </c>
      <c r="BO389" s="66">
        <f t="shared" si="89"/>
        <v>0</v>
      </c>
      <c r="BP389" s="66">
        <f t="shared" si="89"/>
        <v>0</v>
      </c>
      <c r="BQ389" s="66">
        <f t="shared" si="89"/>
        <v>0</v>
      </c>
      <c r="BR389" s="66">
        <f t="shared" si="88"/>
        <v>0</v>
      </c>
      <c r="BS389" s="66">
        <f t="shared" si="88"/>
        <v>0</v>
      </c>
      <c r="BT389" s="66">
        <f t="shared" si="88"/>
        <v>0</v>
      </c>
      <c r="BU389" s="66">
        <f t="shared" si="88"/>
        <v>0</v>
      </c>
      <c r="BV389" s="66">
        <f t="shared" si="88"/>
        <v>0</v>
      </c>
      <c r="BW389" s="66">
        <f t="shared" si="88"/>
        <v>0</v>
      </c>
      <c r="BX389" s="66">
        <f t="shared" si="88"/>
        <v>0</v>
      </c>
      <c r="BY389" s="66">
        <f t="shared" si="88"/>
        <v>0</v>
      </c>
      <c r="BZ389" s="66">
        <f t="shared" si="88"/>
        <v>0</v>
      </c>
      <c r="CA389" s="66">
        <f t="shared" si="88"/>
        <v>0</v>
      </c>
      <c r="CB389" s="66">
        <f t="shared" si="88"/>
        <v>0</v>
      </c>
      <c r="CC389" s="66">
        <f t="shared" si="88"/>
        <v>0</v>
      </c>
      <c r="CD389" s="66">
        <f t="shared" si="88"/>
        <v>0</v>
      </c>
      <c r="CE389" s="66">
        <f t="shared" si="88"/>
        <v>0</v>
      </c>
      <c r="CF389" s="66">
        <f t="shared" si="88"/>
        <v>0</v>
      </c>
      <c r="CG389" s="66">
        <f t="shared" si="88"/>
        <v>0</v>
      </c>
      <c r="CH389" s="66">
        <f t="shared" si="88"/>
        <v>0</v>
      </c>
      <c r="CI389" s="66">
        <f t="shared" si="88"/>
        <v>0</v>
      </c>
      <c r="CJ389" s="66">
        <f t="shared" si="88"/>
        <v>0</v>
      </c>
      <c r="CK389" s="66">
        <f t="shared" si="88"/>
        <v>0</v>
      </c>
      <c r="CL389" s="66">
        <f t="shared" si="88"/>
        <v>0</v>
      </c>
      <c r="CM389" s="66">
        <f t="shared" si="88"/>
        <v>0</v>
      </c>
      <c r="CN389" s="66">
        <f t="shared" si="88"/>
        <v>0</v>
      </c>
      <c r="CO389" s="66">
        <f t="shared" si="88"/>
        <v>0</v>
      </c>
      <c r="CP389" s="66">
        <f t="shared" si="88"/>
        <v>0</v>
      </c>
      <c r="CQ389" s="66">
        <f t="shared" si="88"/>
        <v>0</v>
      </c>
      <c r="CR389" s="66">
        <f t="shared" si="88"/>
        <v>0</v>
      </c>
      <c r="CS389" s="66">
        <f t="shared" si="88"/>
        <v>0</v>
      </c>
      <c r="CT389" s="66">
        <f t="shared" si="88"/>
        <v>0</v>
      </c>
      <c r="CU389" s="66">
        <f t="shared" si="88"/>
        <v>0</v>
      </c>
      <c r="CV389" s="66">
        <f t="shared" si="88"/>
        <v>0</v>
      </c>
      <c r="CW389" s="66">
        <f t="shared" si="88"/>
        <v>0</v>
      </c>
      <c r="CX389" s="66">
        <f t="shared" si="88"/>
        <v>0</v>
      </c>
      <c r="CY389" s="66">
        <f t="shared" si="88"/>
        <v>0</v>
      </c>
      <c r="CZ389" s="66">
        <f t="shared" si="88"/>
        <v>0</v>
      </c>
      <c r="DA389" s="66">
        <f t="shared" si="88"/>
        <v>0</v>
      </c>
      <c r="DB389" s="66">
        <f t="shared" si="88"/>
        <v>0</v>
      </c>
      <c r="DC389" s="66">
        <f t="shared" si="88"/>
        <v>0</v>
      </c>
      <c r="DD389" s="66">
        <f t="shared" si="88"/>
        <v>0</v>
      </c>
      <c r="DE389" s="66">
        <f t="shared" si="88"/>
        <v>0</v>
      </c>
      <c r="DF389" s="66">
        <f t="shared" si="88"/>
        <v>0</v>
      </c>
      <c r="DG389" s="66">
        <f t="shared" si="88"/>
        <v>0</v>
      </c>
      <c r="DH389" s="66">
        <f t="shared" si="88"/>
        <v>0</v>
      </c>
      <c r="DI389" s="66">
        <f t="shared" si="88"/>
        <v>0</v>
      </c>
      <c r="DJ389" s="66">
        <f t="shared" si="88"/>
        <v>0</v>
      </c>
      <c r="DK389" s="66">
        <f t="shared" si="88"/>
        <v>0</v>
      </c>
      <c r="DL389" s="66">
        <f t="shared" si="88"/>
        <v>0</v>
      </c>
      <c r="DM389" s="66">
        <f t="shared" si="88"/>
        <v>0</v>
      </c>
      <c r="DN389" s="66">
        <f t="shared" si="88"/>
        <v>0</v>
      </c>
      <c r="DO389" s="66">
        <f t="shared" si="88"/>
        <v>0</v>
      </c>
      <c r="DP389" s="66">
        <f t="shared" si="88"/>
        <v>0</v>
      </c>
      <c r="DQ389" s="66">
        <f t="shared" si="88"/>
        <v>0</v>
      </c>
      <c r="DR389" s="66">
        <f t="shared" si="88"/>
        <v>0</v>
      </c>
      <c r="DS389" s="66">
        <f t="shared" si="88"/>
        <v>0</v>
      </c>
      <c r="DT389" s="66">
        <f t="shared" si="88"/>
        <v>0</v>
      </c>
      <c r="DU389" s="66">
        <f t="shared" si="88"/>
        <v>0</v>
      </c>
      <c r="DV389" s="66">
        <f t="shared" si="88"/>
        <v>0</v>
      </c>
      <c r="DW389" s="66">
        <f t="shared" si="88"/>
        <v>0</v>
      </c>
      <c r="DX389" s="66">
        <f t="shared" si="88"/>
        <v>0</v>
      </c>
      <c r="DY389" s="66">
        <f t="shared" si="88"/>
        <v>0</v>
      </c>
      <c r="DZ389" s="66">
        <f t="shared" si="88"/>
        <v>0</v>
      </c>
      <c r="EA389" s="66">
        <f t="shared" si="88"/>
        <v>0</v>
      </c>
      <c r="EB389" s="66">
        <f t="shared" si="88"/>
        <v>0</v>
      </c>
      <c r="EC389" s="66">
        <f t="shared" si="87"/>
        <v>0</v>
      </c>
      <c r="ED389" s="66">
        <f t="shared" si="87"/>
        <v>0</v>
      </c>
      <c r="EE389" s="66">
        <f t="shared" si="87"/>
        <v>0</v>
      </c>
      <c r="EF389" s="66">
        <f t="shared" si="87"/>
        <v>0</v>
      </c>
      <c r="EG389" s="66">
        <f t="shared" si="87"/>
        <v>0</v>
      </c>
      <c r="EH389" s="66">
        <f t="shared" si="87"/>
        <v>0</v>
      </c>
      <c r="EI389" s="66">
        <f t="shared" si="87"/>
        <v>0</v>
      </c>
      <c r="EJ389" s="66">
        <f t="shared" si="87"/>
        <v>0</v>
      </c>
      <c r="EK389" s="66">
        <f t="shared" si="87"/>
        <v>0</v>
      </c>
      <c r="EL389" s="66">
        <f t="shared" si="87"/>
        <v>0</v>
      </c>
      <c r="EM389" s="66">
        <f t="shared" si="87"/>
        <v>0</v>
      </c>
      <c r="EN389" s="66">
        <f t="shared" si="87"/>
        <v>0</v>
      </c>
      <c r="EO389" s="66">
        <f t="shared" si="87"/>
        <v>0</v>
      </c>
      <c r="EP389" s="66">
        <f t="shared" si="87"/>
        <v>0</v>
      </c>
      <c r="EQ389" s="66">
        <f t="shared" si="87"/>
        <v>0</v>
      </c>
      <c r="ER389" s="66">
        <f t="shared" si="87"/>
        <v>0</v>
      </c>
      <c r="ES389" s="66">
        <f t="shared" si="87"/>
        <v>0</v>
      </c>
      <c r="ET389" s="66">
        <f t="shared" si="87"/>
        <v>0</v>
      </c>
      <c r="EU389" s="66">
        <f t="shared" si="87"/>
        <v>0</v>
      </c>
      <c r="EV389" s="66">
        <f t="shared" si="87"/>
        <v>0</v>
      </c>
      <c r="EW389" s="66">
        <f t="shared" si="87"/>
        <v>0</v>
      </c>
      <c r="EX389" s="66">
        <f t="shared" si="87"/>
        <v>0</v>
      </c>
      <c r="EY389" s="66">
        <f t="shared" si="87"/>
        <v>0</v>
      </c>
      <c r="EZ389" s="66">
        <f t="shared" si="87"/>
        <v>0</v>
      </c>
      <c r="FA389" s="66">
        <f t="shared" si="87"/>
        <v>0</v>
      </c>
      <c r="FB389" s="66">
        <f t="shared" si="87"/>
        <v>0</v>
      </c>
      <c r="FC389" s="66">
        <f t="shared" si="87"/>
        <v>0</v>
      </c>
      <c r="FD389" s="66">
        <f t="shared" si="87"/>
        <v>0</v>
      </c>
      <c r="FE389" s="66">
        <f t="shared" si="87"/>
        <v>0</v>
      </c>
      <c r="FF389" s="66">
        <f t="shared" si="87"/>
        <v>0</v>
      </c>
      <c r="FG389" s="66">
        <f t="shared" si="87"/>
        <v>0</v>
      </c>
      <c r="FH389" s="66">
        <f t="shared" si="87"/>
        <v>0</v>
      </c>
      <c r="FI389" s="66">
        <f t="shared" si="87"/>
        <v>0</v>
      </c>
      <c r="FJ389" s="66">
        <f t="shared" si="87"/>
        <v>0</v>
      </c>
      <c r="FK389" s="66">
        <f t="shared" si="87"/>
        <v>0</v>
      </c>
      <c r="FL389" s="66">
        <f t="shared" si="87"/>
        <v>0</v>
      </c>
    </row>
    <row r="390" spans="2:168">
      <c r="B390" s="123" t="s">
        <v>610</v>
      </c>
      <c r="C390" s="124" t="s">
        <v>358</v>
      </c>
      <c r="D390" s="124" t="s">
        <v>359</v>
      </c>
      <c r="E390" s="66">
        <f t="shared" si="58"/>
        <v>0</v>
      </c>
      <c r="F390" s="66">
        <f t="shared" si="89"/>
        <v>0</v>
      </c>
      <c r="G390" s="66">
        <f t="shared" si="89"/>
        <v>0</v>
      </c>
      <c r="H390" s="66">
        <f t="shared" si="89"/>
        <v>0</v>
      </c>
      <c r="I390" s="66">
        <f t="shared" si="89"/>
        <v>0</v>
      </c>
      <c r="J390" s="66">
        <f t="shared" si="89"/>
        <v>0</v>
      </c>
      <c r="K390" s="66">
        <f t="shared" si="89"/>
        <v>0</v>
      </c>
      <c r="L390" s="66">
        <f t="shared" si="89"/>
        <v>0</v>
      </c>
      <c r="M390" s="66">
        <f t="shared" si="89"/>
        <v>0</v>
      </c>
      <c r="N390" s="66">
        <f t="shared" si="89"/>
        <v>0</v>
      </c>
      <c r="O390" s="66">
        <f t="shared" si="89"/>
        <v>0</v>
      </c>
      <c r="P390" s="66">
        <f t="shared" si="89"/>
        <v>0</v>
      </c>
      <c r="Q390" s="66">
        <f t="shared" si="89"/>
        <v>0</v>
      </c>
      <c r="R390" s="66">
        <f t="shared" si="89"/>
        <v>0</v>
      </c>
      <c r="S390" s="66">
        <f t="shared" si="89"/>
        <v>0</v>
      </c>
      <c r="T390" s="66">
        <f t="shared" si="89"/>
        <v>0</v>
      </c>
      <c r="U390" s="66">
        <f t="shared" si="89"/>
        <v>0</v>
      </c>
      <c r="V390" s="66">
        <f t="shared" si="89"/>
        <v>0</v>
      </c>
      <c r="W390" s="66">
        <f t="shared" si="89"/>
        <v>0</v>
      </c>
      <c r="X390" s="66">
        <f t="shared" si="89"/>
        <v>0</v>
      </c>
      <c r="Y390" s="66">
        <f t="shared" si="89"/>
        <v>0</v>
      </c>
      <c r="Z390" s="66">
        <f t="shared" si="89"/>
        <v>0</v>
      </c>
      <c r="AA390" s="66">
        <f t="shared" si="89"/>
        <v>0</v>
      </c>
      <c r="AB390" s="66">
        <f t="shared" si="89"/>
        <v>0</v>
      </c>
      <c r="AC390" s="66">
        <f t="shared" si="89"/>
        <v>0</v>
      </c>
      <c r="AD390" s="66">
        <f t="shared" si="89"/>
        <v>0</v>
      </c>
      <c r="AE390" s="66">
        <f t="shared" si="89"/>
        <v>0</v>
      </c>
      <c r="AF390" s="66">
        <f t="shared" si="89"/>
        <v>0</v>
      </c>
      <c r="AG390" s="66">
        <f t="shared" si="89"/>
        <v>0</v>
      </c>
      <c r="AH390" s="66">
        <f t="shared" si="89"/>
        <v>0</v>
      </c>
      <c r="AI390" s="66">
        <f t="shared" si="89"/>
        <v>0</v>
      </c>
      <c r="AJ390" s="66">
        <f t="shared" si="89"/>
        <v>0</v>
      </c>
      <c r="AK390" s="66">
        <f t="shared" si="89"/>
        <v>0</v>
      </c>
      <c r="AL390" s="66">
        <f t="shared" si="89"/>
        <v>0</v>
      </c>
      <c r="AM390" s="66">
        <f t="shared" si="89"/>
        <v>0</v>
      </c>
      <c r="AN390" s="66">
        <f t="shared" si="89"/>
        <v>0</v>
      </c>
      <c r="AO390" s="66">
        <f t="shared" si="89"/>
        <v>0</v>
      </c>
      <c r="AP390" s="66">
        <f t="shared" si="89"/>
        <v>0</v>
      </c>
      <c r="AQ390" s="66">
        <f t="shared" si="89"/>
        <v>0</v>
      </c>
      <c r="AR390" s="66">
        <f t="shared" si="89"/>
        <v>0</v>
      </c>
      <c r="AS390" s="66">
        <f t="shared" si="89"/>
        <v>0</v>
      </c>
      <c r="AT390" s="66">
        <f t="shared" si="89"/>
        <v>0</v>
      </c>
      <c r="AU390" s="66">
        <f t="shared" si="89"/>
        <v>0</v>
      </c>
      <c r="AV390" s="66">
        <f t="shared" si="89"/>
        <v>0</v>
      </c>
      <c r="AW390" s="66">
        <f t="shared" si="89"/>
        <v>0</v>
      </c>
      <c r="AX390" s="66">
        <f t="shared" si="89"/>
        <v>0</v>
      </c>
      <c r="AY390" s="66">
        <f t="shared" si="89"/>
        <v>0</v>
      </c>
      <c r="AZ390" s="66">
        <f t="shared" si="89"/>
        <v>0</v>
      </c>
      <c r="BA390" s="66">
        <f t="shared" si="89"/>
        <v>0</v>
      </c>
      <c r="BB390" s="66">
        <f t="shared" si="89"/>
        <v>0</v>
      </c>
      <c r="BC390" s="66">
        <f t="shared" si="89"/>
        <v>0</v>
      </c>
      <c r="BD390" s="66">
        <f t="shared" si="89"/>
        <v>0</v>
      </c>
      <c r="BE390" s="66">
        <f t="shared" si="89"/>
        <v>0</v>
      </c>
      <c r="BF390" s="66">
        <f t="shared" si="89"/>
        <v>0</v>
      </c>
      <c r="BG390" s="66">
        <f t="shared" si="89"/>
        <v>0</v>
      </c>
      <c r="BH390" s="66">
        <f t="shared" si="89"/>
        <v>0</v>
      </c>
      <c r="BI390" s="66">
        <f t="shared" si="89"/>
        <v>0</v>
      </c>
      <c r="BJ390" s="66">
        <f t="shared" si="89"/>
        <v>0</v>
      </c>
      <c r="BK390" s="66">
        <f t="shared" si="89"/>
        <v>0</v>
      </c>
      <c r="BL390" s="66">
        <f t="shared" si="89"/>
        <v>0</v>
      </c>
      <c r="BM390" s="66">
        <f t="shared" si="89"/>
        <v>0</v>
      </c>
      <c r="BN390" s="66">
        <f t="shared" si="89"/>
        <v>0</v>
      </c>
      <c r="BO390" s="66">
        <f t="shared" si="89"/>
        <v>0</v>
      </c>
      <c r="BP390" s="66">
        <f t="shared" si="89"/>
        <v>0</v>
      </c>
      <c r="BQ390" s="66">
        <f t="shared" si="89"/>
        <v>0</v>
      </c>
      <c r="BR390" s="66">
        <f t="shared" si="88"/>
        <v>0</v>
      </c>
      <c r="BS390" s="66">
        <f t="shared" si="88"/>
        <v>0</v>
      </c>
      <c r="BT390" s="66">
        <f t="shared" si="88"/>
        <v>0</v>
      </c>
      <c r="BU390" s="66">
        <f t="shared" si="88"/>
        <v>0</v>
      </c>
      <c r="BV390" s="66">
        <f t="shared" si="88"/>
        <v>0</v>
      </c>
      <c r="BW390" s="66">
        <f t="shared" si="88"/>
        <v>0</v>
      </c>
      <c r="BX390" s="66">
        <f t="shared" si="88"/>
        <v>0</v>
      </c>
      <c r="BY390" s="66">
        <f t="shared" si="88"/>
        <v>0</v>
      </c>
      <c r="BZ390" s="66">
        <f t="shared" si="88"/>
        <v>0</v>
      </c>
      <c r="CA390" s="66">
        <f t="shared" si="88"/>
        <v>0</v>
      </c>
      <c r="CB390" s="66">
        <f t="shared" si="88"/>
        <v>0</v>
      </c>
      <c r="CC390" s="66">
        <f t="shared" si="88"/>
        <v>0</v>
      </c>
      <c r="CD390" s="66">
        <f t="shared" si="88"/>
        <v>0</v>
      </c>
      <c r="CE390" s="66">
        <f t="shared" si="88"/>
        <v>0</v>
      </c>
      <c r="CF390" s="66">
        <f t="shared" si="88"/>
        <v>0</v>
      </c>
      <c r="CG390" s="66">
        <f t="shared" si="88"/>
        <v>0</v>
      </c>
      <c r="CH390" s="66">
        <f t="shared" si="88"/>
        <v>0</v>
      </c>
      <c r="CI390" s="66">
        <f t="shared" si="88"/>
        <v>0</v>
      </c>
      <c r="CJ390" s="66">
        <f t="shared" si="88"/>
        <v>0</v>
      </c>
      <c r="CK390" s="66">
        <f t="shared" si="88"/>
        <v>0</v>
      </c>
      <c r="CL390" s="66">
        <f t="shared" si="88"/>
        <v>0</v>
      </c>
      <c r="CM390" s="66">
        <f t="shared" si="88"/>
        <v>0</v>
      </c>
      <c r="CN390" s="66">
        <f t="shared" si="88"/>
        <v>0</v>
      </c>
      <c r="CO390" s="66">
        <f t="shared" si="88"/>
        <v>0</v>
      </c>
      <c r="CP390" s="66">
        <f t="shared" si="88"/>
        <v>0</v>
      </c>
      <c r="CQ390" s="66">
        <f t="shared" si="88"/>
        <v>0</v>
      </c>
      <c r="CR390" s="66">
        <f t="shared" si="88"/>
        <v>0</v>
      </c>
      <c r="CS390" s="66">
        <f t="shared" si="88"/>
        <v>0</v>
      </c>
      <c r="CT390" s="66">
        <f t="shared" si="88"/>
        <v>0</v>
      </c>
      <c r="CU390" s="66">
        <f t="shared" si="88"/>
        <v>0</v>
      </c>
      <c r="CV390" s="66">
        <f t="shared" si="88"/>
        <v>0</v>
      </c>
      <c r="CW390" s="66">
        <f t="shared" si="88"/>
        <v>0</v>
      </c>
      <c r="CX390" s="66">
        <f t="shared" si="88"/>
        <v>0</v>
      </c>
      <c r="CY390" s="66">
        <f t="shared" si="88"/>
        <v>0</v>
      </c>
      <c r="CZ390" s="66">
        <f t="shared" si="88"/>
        <v>0</v>
      </c>
      <c r="DA390" s="66">
        <f t="shared" si="88"/>
        <v>0</v>
      </c>
      <c r="DB390" s="66">
        <f t="shared" si="88"/>
        <v>0</v>
      </c>
      <c r="DC390" s="66">
        <f t="shared" si="88"/>
        <v>0</v>
      </c>
      <c r="DD390" s="66">
        <f t="shared" si="88"/>
        <v>0</v>
      </c>
      <c r="DE390" s="66">
        <f t="shared" si="88"/>
        <v>0</v>
      </c>
      <c r="DF390" s="66">
        <f t="shared" si="88"/>
        <v>0</v>
      </c>
      <c r="DG390" s="66">
        <f t="shared" si="88"/>
        <v>0</v>
      </c>
      <c r="DH390" s="66">
        <f t="shared" si="88"/>
        <v>0</v>
      </c>
      <c r="DI390" s="66">
        <f t="shared" si="88"/>
        <v>0</v>
      </c>
      <c r="DJ390" s="66">
        <f t="shared" si="88"/>
        <v>0</v>
      </c>
      <c r="DK390" s="66">
        <f t="shared" si="88"/>
        <v>0</v>
      </c>
      <c r="DL390" s="66">
        <f t="shared" si="88"/>
        <v>0</v>
      </c>
      <c r="DM390" s="66">
        <f t="shared" si="88"/>
        <v>0</v>
      </c>
      <c r="DN390" s="66">
        <f t="shared" si="88"/>
        <v>0</v>
      </c>
      <c r="DO390" s="66">
        <f t="shared" si="88"/>
        <v>0</v>
      </c>
      <c r="DP390" s="66">
        <f t="shared" si="88"/>
        <v>0</v>
      </c>
      <c r="DQ390" s="66">
        <f t="shared" si="88"/>
        <v>0</v>
      </c>
      <c r="DR390" s="66">
        <f t="shared" si="88"/>
        <v>0</v>
      </c>
      <c r="DS390" s="66">
        <f t="shared" si="88"/>
        <v>0</v>
      </c>
      <c r="DT390" s="66">
        <f t="shared" si="88"/>
        <v>0</v>
      </c>
      <c r="DU390" s="66">
        <f t="shared" si="88"/>
        <v>0</v>
      </c>
      <c r="DV390" s="66">
        <f t="shared" si="88"/>
        <v>0</v>
      </c>
      <c r="DW390" s="66">
        <f t="shared" si="88"/>
        <v>0</v>
      </c>
      <c r="DX390" s="66">
        <f t="shared" si="88"/>
        <v>0</v>
      </c>
      <c r="DY390" s="66">
        <f t="shared" si="88"/>
        <v>0</v>
      </c>
      <c r="DZ390" s="66">
        <f t="shared" si="88"/>
        <v>0</v>
      </c>
      <c r="EA390" s="66">
        <f t="shared" si="88"/>
        <v>0</v>
      </c>
      <c r="EB390" s="66">
        <f t="shared" si="88"/>
        <v>0</v>
      </c>
      <c r="EC390" s="66">
        <f t="shared" si="87"/>
        <v>0</v>
      </c>
      <c r="ED390" s="66">
        <f t="shared" si="87"/>
        <v>0</v>
      </c>
      <c r="EE390" s="66">
        <f t="shared" si="87"/>
        <v>0</v>
      </c>
      <c r="EF390" s="66">
        <f t="shared" si="87"/>
        <v>0</v>
      </c>
      <c r="EG390" s="66">
        <f t="shared" si="87"/>
        <v>0</v>
      </c>
      <c r="EH390" s="66">
        <f t="shared" si="87"/>
        <v>0</v>
      </c>
      <c r="EI390" s="66">
        <f t="shared" si="87"/>
        <v>0</v>
      </c>
      <c r="EJ390" s="66">
        <f t="shared" si="87"/>
        <v>0</v>
      </c>
      <c r="EK390" s="66">
        <f t="shared" si="87"/>
        <v>0</v>
      </c>
      <c r="EL390" s="66">
        <f t="shared" si="87"/>
        <v>0</v>
      </c>
      <c r="EM390" s="66">
        <f t="shared" si="87"/>
        <v>0</v>
      </c>
      <c r="EN390" s="66">
        <f t="shared" si="87"/>
        <v>0</v>
      </c>
      <c r="EO390" s="66">
        <f t="shared" si="87"/>
        <v>0</v>
      </c>
      <c r="EP390" s="66">
        <f t="shared" si="87"/>
        <v>0</v>
      </c>
      <c r="EQ390" s="66">
        <f t="shared" si="87"/>
        <v>0</v>
      </c>
      <c r="ER390" s="66">
        <f t="shared" si="87"/>
        <v>0</v>
      </c>
      <c r="ES390" s="66">
        <f t="shared" si="87"/>
        <v>0</v>
      </c>
      <c r="ET390" s="66">
        <f t="shared" si="87"/>
        <v>0</v>
      </c>
      <c r="EU390" s="66">
        <f t="shared" si="87"/>
        <v>0</v>
      </c>
      <c r="EV390" s="66">
        <f t="shared" si="87"/>
        <v>0</v>
      </c>
      <c r="EW390" s="66">
        <f t="shared" si="87"/>
        <v>0</v>
      </c>
      <c r="EX390" s="66">
        <f t="shared" si="87"/>
        <v>0</v>
      </c>
      <c r="EY390" s="66">
        <f t="shared" si="87"/>
        <v>0</v>
      </c>
      <c r="EZ390" s="66">
        <f t="shared" si="87"/>
        <v>0</v>
      </c>
      <c r="FA390" s="66">
        <f t="shared" si="87"/>
        <v>0</v>
      </c>
      <c r="FB390" s="66">
        <f t="shared" si="87"/>
        <v>0</v>
      </c>
      <c r="FC390" s="66">
        <f t="shared" si="87"/>
        <v>0</v>
      </c>
      <c r="FD390" s="66">
        <f t="shared" si="87"/>
        <v>0</v>
      </c>
      <c r="FE390" s="66">
        <f t="shared" si="87"/>
        <v>0</v>
      </c>
      <c r="FF390" s="66">
        <f t="shared" si="87"/>
        <v>0</v>
      </c>
      <c r="FG390" s="66">
        <f t="shared" si="87"/>
        <v>0</v>
      </c>
      <c r="FH390" s="66">
        <f t="shared" si="87"/>
        <v>0</v>
      </c>
      <c r="FI390" s="66">
        <f t="shared" si="87"/>
        <v>0</v>
      </c>
      <c r="FJ390" s="66">
        <f t="shared" si="87"/>
        <v>0</v>
      </c>
      <c r="FK390" s="66">
        <f t="shared" si="87"/>
        <v>0</v>
      </c>
      <c r="FL390" s="66">
        <f t="shared" si="87"/>
        <v>0</v>
      </c>
    </row>
    <row r="391" spans="2:168">
      <c r="B391" s="123" t="s">
        <v>611</v>
      </c>
      <c r="C391" s="124" t="s">
        <v>360</v>
      </c>
      <c r="D391" s="124" t="s">
        <v>361</v>
      </c>
      <c r="E391" s="66">
        <f t="shared" si="58"/>
        <v>0</v>
      </c>
      <c r="F391" s="66">
        <f t="shared" si="89"/>
        <v>0</v>
      </c>
      <c r="G391" s="66">
        <f t="shared" si="89"/>
        <v>0</v>
      </c>
      <c r="H391" s="66">
        <f t="shared" si="89"/>
        <v>0</v>
      </c>
      <c r="I391" s="66">
        <f t="shared" si="89"/>
        <v>0</v>
      </c>
      <c r="J391" s="66">
        <f t="shared" si="89"/>
        <v>0</v>
      </c>
      <c r="K391" s="66">
        <f t="shared" si="89"/>
        <v>0</v>
      </c>
      <c r="L391" s="66">
        <f t="shared" si="89"/>
        <v>0</v>
      </c>
      <c r="M391" s="66">
        <f t="shared" si="89"/>
        <v>0</v>
      </c>
      <c r="N391" s="66">
        <f t="shared" si="89"/>
        <v>0</v>
      </c>
      <c r="O391" s="66">
        <f t="shared" si="89"/>
        <v>0</v>
      </c>
      <c r="P391" s="66">
        <f t="shared" si="89"/>
        <v>0</v>
      </c>
      <c r="Q391" s="66">
        <f t="shared" si="89"/>
        <v>0</v>
      </c>
      <c r="R391" s="66">
        <f t="shared" si="89"/>
        <v>0</v>
      </c>
      <c r="S391" s="66">
        <f t="shared" si="89"/>
        <v>0</v>
      </c>
      <c r="T391" s="66">
        <f t="shared" si="89"/>
        <v>0</v>
      </c>
      <c r="U391" s="66">
        <f t="shared" si="89"/>
        <v>0</v>
      </c>
      <c r="V391" s="66">
        <f t="shared" si="89"/>
        <v>0</v>
      </c>
      <c r="W391" s="66">
        <f t="shared" si="89"/>
        <v>0</v>
      </c>
      <c r="X391" s="66">
        <f t="shared" si="89"/>
        <v>0</v>
      </c>
      <c r="Y391" s="66">
        <f t="shared" si="89"/>
        <v>0</v>
      </c>
      <c r="Z391" s="66">
        <f t="shared" si="89"/>
        <v>0</v>
      </c>
      <c r="AA391" s="66">
        <f t="shared" si="89"/>
        <v>0</v>
      </c>
      <c r="AB391" s="66">
        <f t="shared" si="89"/>
        <v>0</v>
      </c>
      <c r="AC391" s="66">
        <f t="shared" si="89"/>
        <v>0</v>
      </c>
      <c r="AD391" s="66">
        <f t="shared" si="89"/>
        <v>0</v>
      </c>
      <c r="AE391" s="66">
        <f t="shared" si="89"/>
        <v>0</v>
      </c>
      <c r="AF391" s="66">
        <f t="shared" si="89"/>
        <v>0</v>
      </c>
      <c r="AG391" s="66">
        <f t="shared" si="89"/>
        <v>0</v>
      </c>
      <c r="AH391" s="66">
        <f t="shared" si="89"/>
        <v>0</v>
      </c>
      <c r="AI391" s="66">
        <f t="shared" si="89"/>
        <v>0</v>
      </c>
      <c r="AJ391" s="66">
        <f t="shared" si="89"/>
        <v>0</v>
      </c>
      <c r="AK391" s="66">
        <f t="shared" si="89"/>
        <v>0</v>
      </c>
      <c r="AL391" s="66">
        <f t="shared" si="89"/>
        <v>0</v>
      </c>
      <c r="AM391" s="66">
        <f t="shared" si="89"/>
        <v>0</v>
      </c>
      <c r="AN391" s="66">
        <f t="shared" si="89"/>
        <v>0</v>
      </c>
      <c r="AO391" s="66">
        <f t="shared" si="89"/>
        <v>0</v>
      </c>
      <c r="AP391" s="66">
        <f t="shared" si="89"/>
        <v>0</v>
      </c>
      <c r="AQ391" s="66">
        <f t="shared" si="89"/>
        <v>0</v>
      </c>
      <c r="AR391" s="66">
        <f t="shared" si="89"/>
        <v>0</v>
      </c>
      <c r="AS391" s="66">
        <f t="shared" si="89"/>
        <v>0</v>
      </c>
      <c r="AT391" s="66">
        <f t="shared" si="89"/>
        <v>0</v>
      </c>
      <c r="AU391" s="66">
        <f t="shared" si="89"/>
        <v>0</v>
      </c>
      <c r="AV391" s="66">
        <f t="shared" si="89"/>
        <v>0</v>
      </c>
      <c r="AW391" s="66">
        <f t="shared" si="89"/>
        <v>0</v>
      </c>
      <c r="AX391" s="66">
        <f t="shared" si="89"/>
        <v>0</v>
      </c>
      <c r="AY391" s="66">
        <f t="shared" si="89"/>
        <v>0</v>
      </c>
      <c r="AZ391" s="66">
        <f t="shared" si="89"/>
        <v>0</v>
      </c>
      <c r="BA391" s="66">
        <f t="shared" si="89"/>
        <v>0</v>
      </c>
      <c r="BB391" s="66">
        <f t="shared" si="89"/>
        <v>0</v>
      </c>
      <c r="BC391" s="66">
        <f t="shared" si="89"/>
        <v>0</v>
      </c>
      <c r="BD391" s="66">
        <f t="shared" si="89"/>
        <v>0</v>
      </c>
      <c r="BE391" s="66">
        <f t="shared" si="89"/>
        <v>0</v>
      </c>
      <c r="BF391" s="66">
        <f t="shared" si="89"/>
        <v>0</v>
      </c>
      <c r="BG391" s="66">
        <f t="shared" si="89"/>
        <v>0</v>
      </c>
      <c r="BH391" s="66">
        <f t="shared" si="89"/>
        <v>0</v>
      </c>
      <c r="BI391" s="66">
        <f t="shared" si="89"/>
        <v>0</v>
      </c>
      <c r="BJ391" s="66">
        <f t="shared" si="89"/>
        <v>0</v>
      </c>
      <c r="BK391" s="66">
        <f t="shared" si="89"/>
        <v>0</v>
      </c>
      <c r="BL391" s="66">
        <f t="shared" si="89"/>
        <v>0</v>
      </c>
      <c r="BM391" s="66">
        <f t="shared" si="89"/>
        <v>0</v>
      </c>
      <c r="BN391" s="66">
        <f t="shared" si="89"/>
        <v>0</v>
      </c>
      <c r="BO391" s="66">
        <f t="shared" si="89"/>
        <v>0</v>
      </c>
      <c r="BP391" s="66">
        <f t="shared" si="89"/>
        <v>0</v>
      </c>
      <c r="BQ391" s="66">
        <f t="shared" ref="BQ391:EB394" si="90">BQ110-BQ266</f>
        <v>0</v>
      </c>
      <c r="BR391" s="66">
        <f t="shared" si="90"/>
        <v>0</v>
      </c>
      <c r="BS391" s="66">
        <f t="shared" si="90"/>
        <v>0</v>
      </c>
      <c r="BT391" s="66">
        <f t="shared" si="90"/>
        <v>0</v>
      </c>
      <c r="BU391" s="66">
        <f t="shared" si="90"/>
        <v>0</v>
      </c>
      <c r="BV391" s="66">
        <f t="shared" si="90"/>
        <v>0</v>
      </c>
      <c r="BW391" s="66">
        <f t="shared" si="90"/>
        <v>0</v>
      </c>
      <c r="BX391" s="66">
        <f t="shared" si="90"/>
        <v>0</v>
      </c>
      <c r="BY391" s="66">
        <f t="shared" si="90"/>
        <v>0</v>
      </c>
      <c r="BZ391" s="66">
        <f t="shared" si="90"/>
        <v>0</v>
      </c>
      <c r="CA391" s="66">
        <f t="shared" si="90"/>
        <v>0</v>
      </c>
      <c r="CB391" s="66">
        <f t="shared" si="90"/>
        <v>0</v>
      </c>
      <c r="CC391" s="66">
        <f t="shared" si="90"/>
        <v>0</v>
      </c>
      <c r="CD391" s="66">
        <f t="shared" si="90"/>
        <v>0</v>
      </c>
      <c r="CE391" s="66">
        <f t="shared" si="90"/>
        <v>0</v>
      </c>
      <c r="CF391" s="66">
        <f t="shared" si="90"/>
        <v>0</v>
      </c>
      <c r="CG391" s="66">
        <f t="shared" si="90"/>
        <v>0</v>
      </c>
      <c r="CH391" s="66">
        <f t="shared" si="90"/>
        <v>0</v>
      </c>
      <c r="CI391" s="66">
        <f t="shared" si="90"/>
        <v>0</v>
      </c>
      <c r="CJ391" s="66">
        <f t="shared" si="90"/>
        <v>0</v>
      </c>
      <c r="CK391" s="66">
        <f t="shared" si="90"/>
        <v>0</v>
      </c>
      <c r="CL391" s="66">
        <f t="shared" si="90"/>
        <v>0</v>
      </c>
      <c r="CM391" s="66">
        <f t="shared" si="90"/>
        <v>0</v>
      </c>
      <c r="CN391" s="66">
        <f t="shared" si="90"/>
        <v>0</v>
      </c>
      <c r="CO391" s="66">
        <f t="shared" si="90"/>
        <v>0</v>
      </c>
      <c r="CP391" s="66">
        <f t="shared" si="90"/>
        <v>0</v>
      </c>
      <c r="CQ391" s="66">
        <f t="shared" si="90"/>
        <v>0</v>
      </c>
      <c r="CR391" s="66">
        <f t="shared" si="90"/>
        <v>0</v>
      </c>
      <c r="CS391" s="66">
        <f t="shared" si="90"/>
        <v>0</v>
      </c>
      <c r="CT391" s="66">
        <f t="shared" si="90"/>
        <v>0</v>
      </c>
      <c r="CU391" s="66">
        <f t="shared" si="90"/>
        <v>0</v>
      </c>
      <c r="CV391" s="66">
        <f t="shared" si="90"/>
        <v>0</v>
      </c>
      <c r="CW391" s="66">
        <f t="shared" si="90"/>
        <v>0</v>
      </c>
      <c r="CX391" s="66">
        <f t="shared" si="90"/>
        <v>0</v>
      </c>
      <c r="CY391" s="66">
        <f t="shared" si="90"/>
        <v>0</v>
      </c>
      <c r="CZ391" s="66">
        <f t="shared" si="90"/>
        <v>0</v>
      </c>
      <c r="DA391" s="66">
        <f t="shared" si="90"/>
        <v>0</v>
      </c>
      <c r="DB391" s="66">
        <f t="shared" si="90"/>
        <v>0</v>
      </c>
      <c r="DC391" s="66">
        <f t="shared" si="90"/>
        <v>0</v>
      </c>
      <c r="DD391" s="66">
        <f t="shared" si="90"/>
        <v>0</v>
      </c>
      <c r="DE391" s="66">
        <f t="shared" si="90"/>
        <v>0</v>
      </c>
      <c r="DF391" s="66">
        <f t="shared" si="90"/>
        <v>0</v>
      </c>
      <c r="DG391" s="66">
        <f t="shared" si="90"/>
        <v>0</v>
      </c>
      <c r="DH391" s="66">
        <f t="shared" si="90"/>
        <v>0</v>
      </c>
      <c r="DI391" s="66">
        <f t="shared" si="90"/>
        <v>0</v>
      </c>
      <c r="DJ391" s="66">
        <f t="shared" si="90"/>
        <v>0</v>
      </c>
      <c r="DK391" s="66">
        <f t="shared" si="90"/>
        <v>0</v>
      </c>
      <c r="DL391" s="66">
        <f t="shared" si="90"/>
        <v>0</v>
      </c>
      <c r="DM391" s="66">
        <f t="shared" si="90"/>
        <v>0</v>
      </c>
      <c r="DN391" s="66">
        <f t="shared" si="90"/>
        <v>0</v>
      </c>
      <c r="DO391" s="66">
        <f t="shared" si="90"/>
        <v>0</v>
      </c>
      <c r="DP391" s="66">
        <f t="shared" si="90"/>
        <v>0</v>
      </c>
      <c r="DQ391" s="66">
        <f t="shared" si="90"/>
        <v>0</v>
      </c>
      <c r="DR391" s="66">
        <f t="shared" si="90"/>
        <v>0</v>
      </c>
      <c r="DS391" s="66">
        <f t="shared" si="90"/>
        <v>0</v>
      </c>
      <c r="DT391" s="66">
        <f t="shared" si="90"/>
        <v>0</v>
      </c>
      <c r="DU391" s="66">
        <f t="shared" si="90"/>
        <v>0</v>
      </c>
      <c r="DV391" s="66">
        <f t="shared" si="90"/>
        <v>0</v>
      </c>
      <c r="DW391" s="66">
        <f t="shared" si="90"/>
        <v>0</v>
      </c>
      <c r="DX391" s="66">
        <f t="shared" si="90"/>
        <v>0</v>
      </c>
      <c r="DY391" s="66">
        <f t="shared" si="90"/>
        <v>0</v>
      </c>
      <c r="DZ391" s="66">
        <f t="shared" si="90"/>
        <v>0</v>
      </c>
      <c r="EA391" s="66">
        <f t="shared" si="90"/>
        <v>0</v>
      </c>
      <c r="EB391" s="66">
        <f t="shared" si="90"/>
        <v>0</v>
      </c>
      <c r="EC391" s="66">
        <f t="shared" si="87"/>
        <v>0</v>
      </c>
      <c r="ED391" s="66">
        <f t="shared" si="87"/>
        <v>0</v>
      </c>
      <c r="EE391" s="66">
        <f t="shared" si="87"/>
        <v>0</v>
      </c>
      <c r="EF391" s="66">
        <f t="shared" ref="EF391:FL391" si="91">EF110-EF266</f>
        <v>0</v>
      </c>
      <c r="EG391" s="66">
        <f t="shared" si="91"/>
        <v>0</v>
      </c>
      <c r="EH391" s="66">
        <f t="shared" si="91"/>
        <v>0</v>
      </c>
      <c r="EI391" s="66">
        <f t="shared" si="91"/>
        <v>0</v>
      </c>
      <c r="EJ391" s="66">
        <f t="shared" si="91"/>
        <v>0</v>
      </c>
      <c r="EK391" s="66">
        <f t="shared" si="91"/>
        <v>0</v>
      </c>
      <c r="EL391" s="66">
        <f t="shared" si="91"/>
        <v>0</v>
      </c>
      <c r="EM391" s="66">
        <f t="shared" si="91"/>
        <v>0</v>
      </c>
      <c r="EN391" s="66">
        <f t="shared" si="91"/>
        <v>0</v>
      </c>
      <c r="EO391" s="66">
        <f t="shared" si="91"/>
        <v>0</v>
      </c>
      <c r="EP391" s="66">
        <f t="shared" si="91"/>
        <v>0</v>
      </c>
      <c r="EQ391" s="66">
        <f t="shared" si="91"/>
        <v>0</v>
      </c>
      <c r="ER391" s="66">
        <f t="shared" si="91"/>
        <v>0</v>
      </c>
      <c r="ES391" s="66">
        <f t="shared" si="91"/>
        <v>0</v>
      </c>
      <c r="ET391" s="66">
        <f t="shared" si="91"/>
        <v>0</v>
      </c>
      <c r="EU391" s="66">
        <f t="shared" si="91"/>
        <v>0</v>
      </c>
      <c r="EV391" s="66">
        <f t="shared" si="91"/>
        <v>0</v>
      </c>
      <c r="EW391" s="66">
        <f t="shared" si="91"/>
        <v>0</v>
      </c>
      <c r="EX391" s="66">
        <f t="shared" si="91"/>
        <v>0</v>
      </c>
      <c r="EY391" s="66">
        <f t="shared" si="91"/>
        <v>0</v>
      </c>
      <c r="EZ391" s="66">
        <f t="shared" si="91"/>
        <v>0</v>
      </c>
      <c r="FA391" s="66">
        <f t="shared" si="91"/>
        <v>0</v>
      </c>
      <c r="FB391" s="66">
        <f t="shared" si="91"/>
        <v>0</v>
      </c>
      <c r="FC391" s="66">
        <f t="shared" si="91"/>
        <v>0</v>
      </c>
      <c r="FD391" s="66">
        <f t="shared" si="91"/>
        <v>0</v>
      </c>
      <c r="FE391" s="66">
        <f t="shared" si="91"/>
        <v>0</v>
      </c>
      <c r="FF391" s="66">
        <f t="shared" si="91"/>
        <v>0</v>
      </c>
      <c r="FG391" s="66">
        <f t="shared" si="91"/>
        <v>0</v>
      </c>
      <c r="FH391" s="66">
        <f t="shared" si="91"/>
        <v>0</v>
      </c>
      <c r="FI391" s="66">
        <f t="shared" si="91"/>
        <v>0</v>
      </c>
      <c r="FJ391" s="66">
        <f t="shared" si="91"/>
        <v>0</v>
      </c>
      <c r="FK391" s="66">
        <f t="shared" si="91"/>
        <v>0</v>
      </c>
      <c r="FL391" s="66">
        <f t="shared" si="91"/>
        <v>0</v>
      </c>
    </row>
    <row r="392" spans="2:168">
      <c r="B392" s="123" t="s">
        <v>612</v>
      </c>
      <c r="C392" s="124" t="s">
        <v>362</v>
      </c>
      <c r="D392" s="124" t="s">
        <v>363</v>
      </c>
      <c r="E392" s="66">
        <f t="shared" si="58"/>
        <v>0</v>
      </c>
      <c r="F392" s="66">
        <f t="shared" ref="F392:BQ395" si="92">F111-F267</f>
        <v>0</v>
      </c>
      <c r="G392" s="66">
        <f t="shared" si="92"/>
        <v>0</v>
      </c>
      <c r="H392" s="66">
        <f t="shared" si="92"/>
        <v>0</v>
      </c>
      <c r="I392" s="66">
        <f t="shared" si="92"/>
        <v>0</v>
      </c>
      <c r="J392" s="66">
        <f t="shared" si="92"/>
        <v>0</v>
      </c>
      <c r="K392" s="66">
        <f t="shared" si="92"/>
        <v>0</v>
      </c>
      <c r="L392" s="66">
        <f t="shared" si="92"/>
        <v>0</v>
      </c>
      <c r="M392" s="66">
        <f t="shared" si="92"/>
        <v>0</v>
      </c>
      <c r="N392" s="66">
        <f t="shared" si="92"/>
        <v>0</v>
      </c>
      <c r="O392" s="66">
        <f t="shared" si="92"/>
        <v>0</v>
      </c>
      <c r="P392" s="66">
        <f t="shared" si="92"/>
        <v>0</v>
      </c>
      <c r="Q392" s="66">
        <f t="shared" si="92"/>
        <v>0</v>
      </c>
      <c r="R392" s="66">
        <f t="shared" si="92"/>
        <v>0</v>
      </c>
      <c r="S392" s="66">
        <f t="shared" si="92"/>
        <v>0</v>
      </c>
      <c r="T392" s="66">
        <f t="shared" si="92"/>
        <v>0</v>
      </c>
      <c r="U392" s="66">
        <f t="shared" si="92"/>
        <v>0</v>
      </c>
      <c r="V392" s="66">
        <f t="shared" si="92"/>
        <v>0</v>
      </c>
      <c r="W392" s="66">
        <f t="shared" si="92"/>
        <v>0</v>
      </c>
      <c r="X392" s="66">
        <f t="shared" si="92"/>
        <v>0</v>
      </c>
      <c r="Y392" s="66">
        <f t="shared" si="92"/>
        <v>0</v>
      </c>
      <c r="Z392" s="66">
        <f t="shared" si="92"/>
        <v>0</v>
      </c>
      <c r="AA392" s="66">
        <f t="shared" si="92"/>
        <v>0</v>
      </c>
      <c r="AB392" s="66">
        <f t="shared" si="92"/>
        <v>0</v>
      </c>
      <c r="AC392" s="66">
        <f t="shared" si="92"/>
        <v>0</v>
      </c>
      <c r="AD392" s="66">
        <f t="shared" si="92"/>
        <v>0</v>
      </c>
      <c r="AE392" s="66">
        <f t="shared" si="92"/>
        <v>0</v>
      </c>
      <c r="AF392" s="66">
        <f t="shared" si="92"/>
        <v>0</v>
      </c>
      <c r="AG392" s="66">
        <f t="shared" si="92"/>
        <v>0</v>
      </c>
      <c r="AH392" s="66">
        <f t="shared" si="92"/>
        <v>0</v>
      </c>
      <c r="AI392" s="66">
        <f t="shared" si="92"/>
        <v>0</v>
      </c>
      <c r="AJ392" s="66">
        <f t="shared" si="92"/>
        <v>0</v>
      </c>
      <c r="AK392" s="66">
        <f t="shared" si="92"/>
        <v>0</v>
      </c>
      <c r="AL392" s="66">
        <f t="shared" si="92"/>
        <v>0</v>
      </c>
      <c r="AM392" s="66">
        <f t="shared" si="92"/>
        <v>0</v>
      </c>
      <c r="AN392" s="66">
        <f t="shared" si="92"/>
        <v>0</v>
      </c>
      <c r="AO392" s="66">
        <f t="shared" si="92"/>
        <v>0</v>
      </c>
      <c r="AP392" s="66">
        <f t="shared" si="92"/>
        <v>0</v>
      </c>
      <c r="AQ392" s="66">
        <f t="shared" si="92"/>
        <v>0</v>
      </c>
      <c r="AR392" s="66">
        <f t="shared" si="92"/>
        <v>0</v>
      </c>
      <c r="AS392" s="66">
        <f t="shared" si="92"/>
        <v>0</v>
      </c>
      <c r="AT392" s="66">
        <f t="shared" si="92"/>
        <v>0</v>
      </c>
      <c r="AU392" s="66">
        <f t="shared" si="92"/>
        <v>0</v>
      </c>
      <c r="AV392" s="66">
        <f t="shared" si="92"/>
        <v>0</v>
      </c>
      <c r="AW392" s="66">
        <f t="shared" si="92"/>
        <v>0</v>
      </c>
      <c r="AX392" s="66">
        <f t="shared" si="92"/>
        <v>0</v>
      </c>
      <c r="AY392" s="66">
        <f t="shared" si="92"/>
        <v>0</v>
      </c>
      <c r="AZ392" s="66">
        <f t="shared" si="92"/>
        <v>0</v>
      </c>
      <c r="BA392" s="66">
        <f t="shared" si="92"/>
        <v>0</v>
      </c>
      <c r="BB392" s="66">
        <f t="shared" si="92"/>
        <v>0</v>
      </c>
      <c r="BC392" s="66">
        <f t="shared" si="92"/>
        <v>0</v>
      </c>
      <c r="BD392" s="66">
        <f t="shared" si="92"/>
        <v>0</v>
      </c>
      <c r="BE392" s="66">
        <f t="shared" si="92"/>
        <v>0</v>
      </c>
      <c r="BF392" s="66">
        <f t="shared" si="92"/>
        <v>0</v>
      </c>
      <c r="BG392" s="66">
        <f t="shared" si="92"/>
        <v>0</v>
      </c>
      <c r="BH392" s="66">
        <f t="shared" si="92"/>
        <v>0</v>
      </c>
      <c r="BI392" s="66">
        <f t="shared" si="92"/>
        <v>0</v>
      </c>
      <c r="BJ392" s="66">
        <f t="shared" si="92"/>
        <v>0</v>
      </c>
      <c r="BK392" s="66">
        <f t="shared" si="92"/>
        <v>0</v>
      </c>
      <c r="BL392" s="66">
        <f t="shared" si="92"/>
        <v>0</v>
      </c>
      <c r="BM392" s="66">
        <f t="shared" si="92"/>
        <v>0</v>
      </c>
      <c r="BN392" s="66">
        <f t="shared" si="92"/>
        <v>0</v>
      </c>
      <c r="BO392" s="66">
        <f t="shared" si="92"/>
        <v>0</v>
      </c>
      <c r="BP392" s="66">
        <f t="shared" si="92"/>
        <v>0</v>
      </c>
      <c r="BQ392" s="66">
        <f t="shared" si="92"/>
        <v>0</v>
      </c>
      <c r="BR392" s="66">
        <f t="shared" si="90"/>
        <v>0</v>
      </c>
      <c r="BS392" s="66">
        <f t="shared" si="90"/>
        <v>0</v>
      </c>
      <c r="BT392" s="66">
        <f t="shared" si="90"/>
        <v>0</v>
      </c>
      <c r="BU392" s="66">
        <f t="shared" si="90"/>
        <v>0</v>
      </c>
      <c r="BV392" s="66">
        <f t="shared" si="90"/>
        <v>0</v>
      </c>
      <c r="BW392" s="66">
        <f t="shared" si="90"/>
        <v>0</v>
      </c>
      <c r="BX392" s="66">
        <f t="shared" si="90"/>
        <v>0</v>
      </c>
      <c r="BY392" s="66">
        <f t="shared" si="90"/>
        <v>0</v>
      </c>
      <c r="BZ392" s="66">
        <f t="shared" si="90"/>
        <v>0</v>
      </c>
      <c r="CA392" s="66">
        <f t="shared" si="90"/>
        <v>0</v>
      </c>
      <c r="CB392" s="66">
        <f t="shared" si="90"/>
        <v>0</v>
      </c>
      <c r="CC392" s="66">
        <f t="shared" si="90"/>
        <v>0</v>
      </c>
      <c r="CD392" s="66">
        <f t="shared" si="90"/>
        <v>0</v>
      </c>
      <c r="CE392" s="66">
        <f t="shared" si="90"/>
        <v>0</v>
      </c>
      <c r="CF392" s="66">
        <f t="shared" si="90"/>
        <v>0</v>
      </c>
      <c r="CG392" s="66">
        <f t="shared" si="90"/>
        <v>0</v>
      </c>
      <c r="CH392" s="66">
        <f t="shared" si="90"/>
        <v>0</v>
      </c>
      <c r="CI392" s="66">
        <f t="shared" si="90"/>
        <v>0</v>
      </c>
      <c r="CJ392" s="66">
        <f t="shared" si="90"/>
        <v>0</v>
      </c>
      <c r="CK392" s="66">
        <f t="shared" si="90"/>
        <v>0</v>
      </c>
      <c r="CL392" s="66">
        <f t="shared" si="90"/>
        <v>0</v>
      </c>
      <c r="CM392" s="66">
        <f t="shared" si="90"/>
        <v>0</v>
      </c>
      <c r="CN392" s="66">
        <f t="shared" si="90"/>
        <v>0</v>
      </c>
      <c r="CO392" s="66">
        <f t="shared" si="90"/>
        <v>0</v>
      </c>
      <c r="CP392" s="66">
        <f t="shared" si="90"/>
        <v>0</v>
      </c>
      <c r="CQ392" s="66">
        <f t="shared" si="90"/>
        <v>0</v>
      </c>
      <c r="CR392" s="66">
        <f t="shared" si="90"/>
        <v>0</v>
      </c>
      <c r="CS392" s="66">
        <f t="shared" si="90"/>
        <v>0</v>
      </c>
      <c r="CT392" s="66">
        <f t="shared" si="90"/>
        <v>0</v>
      </c>
      <c r="CU392" s="66">
        <f t="shared" si="90"/>
        <v>0</v>
      </c>
      <c r="CV392" s="66">
        <f t="shared" si="90"/>
        <v>0</v>
      </c>
      <c r="CW392" s="66">
        <f t="shared" si="90"/>
        <v>0</v>
      </c>
      <c r="CX392" s="66">
        <f t="shared" si="90"/>
        <v>0</v>
      </c>
      <c r="CY392" s="66">
        <f t="shared" si="90"/>
        <v>0</v>
      </c>
      <c r="CZ392" s="66">
        <f t="shared" si="90"/>
        <v>0</v>
      </c>
      <c r="DA392" s="66">
        <f t="shared" si="90"/>
        <v>0</v>
      </c>
      <c r="DB392" s="66">
        <f t="shared" si="90"/>
        <v>0</v>
      </c>
      <c r="DC392" s="66">
        <f t="shared" si="90"/>
        <v>0</v>
      </c>
      <c r="DD392" s="66">
        <f t="shared" si="90"/>
        <v>0</v>
      </c>
      <c r="DE392" s="66">
        <f t="shared" si="90"/>
        <v>0</v>
      </c>
      <c r="DF392" s="66">
        <f t="shared" si="90"/>
        <v>0</v>
      </c>
      <c r="DG392" s="66">
        <f t="shared" si="90"/>
        <v>0</v>
      </c>
      <c r="DH392" s="66">
        <f t="shared" si="90"/>
        <v>0</v>
      </c>
      <c r="DI392" s="66">
        <f t="shared" si="90"/>
        <v>0</v>
      </c>
      <c r="DJ392" s="66">
        <f t="shared" si="90"/>
        <v>0</v>
      </c>
      <c r="DK392" s="66">
        <f t="shared" si="90"/>
        <v>0</v>
      </c>
      <c r="DL392" s="66">
        <f t="shared" si="90"/>
        <v>0</v>
      </c>
      <c r="DM392" s="66">
        <f t="shared" si="90"/>
        <v>0</v>
      </c>
      <c r="DN392" s="66">
        <f t="shared" si="90"/>
        <v>0</v>
      </c>
      <c r="DO392" s="66">
        <f t="shared" si="90"/>
        <v>0</v>
      </c>
      <c r="DP392" s="66">
        <f t="shared" si="90"/>
        <v>0</v>
      </c>
      <c r="DQ392" s="66">
        <f t="shared" si="90"/>
        <v>0</v>
      </c>
      <c r="DR392" s="66">
        <f t="shared" si="90"/>
        <v>0</v>
      </c>
      <c r="DS392" s="66">
        <f t="shared" si="90"/>
        <v>0</v>
      </c>
      <c r="DT392" s="66">
        <f t="shared" si="90"/>
        <v>0</v>
      </c>
      <c r="DU392" s="66">
        <f t="shared" si="90"/>
        <v>0</v>
      </c>
      <c r="DV392" s="66">
        <f t="shared" si="90"/>
        <v>0</v>
      </c>
      <c r="DW392" s="66">
        <f t="shared" si="90"/>
        <v>0</v>
      </c>
      <c r="DX392" s="66">
        <f t="shared" si="90"/>
        <v>0</v>
      </c>
      <c r="DY392" s="66">
        <f t="shared" si="90"/>
        <v>0</v>
      </c>
      <c r="DZ392" s="66">
        <f t="shared" si="90"/>
        <v>0</v>
      </c>
      <c r="EA392" s="66">
        <f t="shared" si="90"/>
        <v>0</v>
      </c>
      <c r="EB392" s="66">
        <f t="shared" si="90"/>
        <v>0</v>
      </c>
      <c r="EC392" s="66">
        <f t="shared" ref="EC392:FL399" si="93">EC111-EC267</f>
        <v>0</v>
      </c>
      <c r="ED392" s="66">
        <f t="shared" si="93"/>
        <v>0</v>
      </c>
      <c r="EE392" s="66">
        <f t="shared" si="93"/>
        <v>0</v>
      </c>
      <c r="EF392" s="66">
        <f t="shared" si="93"/>
        <v>0</v>
      </c>
      <c r="EG392" s="66">
        <f t="shared" si="93"/>
        <v>0</v>
      </c>
      <c r="EH392" s="66">
        <f t="shared" si="93"/>
        <v>0</v>
      </c>
      <c r="EI392" s="66">
        <f t="shared" si="93"/>
        <v>0</v>
      </c>
      <c r="EJ392" s="66">
        <f t="shared" si="93"/>
        <v>0</v>
      </c>
      <c r="EK392" s="66">
        <f t="shared" si="93"/>
        <v>0</v>
      </c>
      <c r="EL392" s="66">
        <f t="shared" si="93"/>
        <v>0</v>
      </c>
      <c r="EM392" s="66">
        <f t="shared" si="93"/>
        <v>0</v>
      </c>
      <c r="EN392" s="66">
        <f t="shared" si="93"/>
        <v>0</v>
      </c>
      <c r="EO392" s="66">
        <f t="shared" si="93"/>
        <v>0</v>
      </c>
      <c r="EP392" s="66">
        <f t="shared" si="93"/>
        <v>0</v>
      </c>
      <c r="EQ392" s="66">
        <f t="shared" si="93"/>
        <v>0</v>
      </c>
      <c r="ER392" s="66">
        <f t="shared" si="93"/>
        <v>0</v>
      </c>
      <c r="ES392" s="66">
        <f t="shared" si="93"/>
        <v>0</v>
      </c>
      <c r="ET392" s="66">
        <f t="shared" si="93"/>
        <v>0</v>
      </c>
      <c r="EU392" s="66">
        <f t="shared" si="93"/>
        <v>0</v>
      </c>
      <c r="EV392" s="66">
        <f t="shared" si="93"/>
        <v>0</v>
      </c>
      <c r="EW392" s="66">
        <f t="shared" si="93"/>
        <v>0</v>
      </c>
      <c r="EX392" s="66">
        <f t="shared" si="93"/>
        <v>0</v>
      </c>
      <c r="EY392" s="66">
        <f t="shared" si="93"/>
        <v>0</v>
      </c>
      <c r="EZ392" s="66">
        <f t="shared" si="93"/>
        <v>0</v>
      </c>
      <c r="FA392" s="66">
        <f t="shared" si="93"/>
        <v>0</v>
      </c>
      <c r="FB392" s="66">
        <f t="shared" si="93"/>
        <v>0</v>
      </c>
      <c r="FC392" s="66">
        <f t="shared" si="93"/>
        <v>0</v>
      </c>
      <c r="FD392" s="66">
        <f t="shared" si="93"/>
        <v>0</v>
      </c>
      <c r="FE392" s="66">
        <f t="shared" si="93"/>
        <v>0</v>
      </c>
      <c r="FF392" s="66">
        <f t="shared" si="93"/>
        <v>0</v>
      </c>
      <c r="FG392" s="66">
        <f t="shared" si="93"/>
        <v>0</v>
      </c>
      <c r="FH392" s="66">
        <f t="shared" si="93"/>
        <v>0</v>
      </c>
      <c r="FI392" s="66">
        <f t="shared" si="93"/>
        <v>0</v>
      </c>
      <c r="FJ392" s="66">
        <f t="shared" si="93"/>
        <v>0</v>
      </c>
      <c r="FK392" s="66">
        <f t="shared" si="93"/>
        <v>0</v>
      </c>
      <c r="FL392" s="66">
        <f t="shared" si="93"/>
        <v>0</v>
      </c>
    </row>
    <row r="393" spans="2:168">
      <c r="B393" s="123" t="s">
        <v>613</v>
      </c>
      <c r="C393" s="124" t="s">
        <v>364</v>
      </c>
      <c r="D393" s="124" t="s">
        <v>365</v>
      </c>
      <c r="E393" s="66">
        <f t="shared" si="58"/>
        <v>0</v>
      </c>
      <c r="F393" s="66">
        <f t="shared" si="92"/>
        <v>0</v>
      </c>
      <c r="G393" s="66">
        <f t="shared" si="92"/>
        <v>0</v>
      </c>
      <c r="H393" s="66">
        <f t="shared" si="92"/>
        <v>0</v>
      </c>
      <c r="I393" s="66">
        <f t="shared" si="92"/>
        <v>0</v>
      </c>
      <c r="J393" s="66">
        <f t="shared" si="92"/>
        <v>0</v>
      </c>
      <c r="K393" s="66">
        <f t="shared" si="92"/>
        <v>0</v>
      </c>
      <c r="L393" s="66">
        <f t="shared" si="92"/>
        <v>0</v>
      </c>
      <c r="M393" s="66">
        <f t="shared" si="92"/>
        <v>0</v>
      </c>
      <c r="N393" s="66">
        <f t="shared" si="92"/>
        <v>0</v>
      </c>
      <c r="O393" s="66">
        <f t="shared" si="92"/>
        <v>0</v>
      </c>
      <c r="P393" s="66">
        <f t="shared" si="92"/>
        <v>0</v>
      </c>
      <c r="Q393" s="66">
        <f t="shared" si="92"/>
        <v>0</v>
      </c>
      <c r="R393" s="66">
        <f t="shared" si="92"/>
        <v>0</v>
      </c>
      <c r="S393" s="66">
        <f t="shared" si="92"/>
        <v>0</v>
      </c>
      <c r="T393" s="66">
        <f t="shared" si="92"/>
        <v>0</v>
      </c>
      <c r="U393" s="66">
        <f t="shared" si="92"/>
        <v>0</v>
      </c>
      <c r="V393" s="66">
        <f t="shared" si="92"/>
        <v>0</v>
      </c>
      <c r="W393" s="66">
        <f t="shared" si="92"/>
        <v>0</v>
      </c>
      <c r="X393" s="66">
        <f t="shared" si="92"/>
        <v>0</v>
      </c>
      <c r="Y393" s="66">
        <f t="shared" si="92"/>
        <v>0</v>
      </c>
      <c r="Z393" s="66">
        <f t="shared" si="92"/>
        <v>0</v>
      </c>
      <c r="AA393" s="66">
        <f t="shared" si="92"/>
        <v>0</v>
      </c>
      <c r="AB393" s="66">
        <f t="shared" si="92"/>
        <v>0</v>
      </c>
      <c r="AC393" s="66">
        <f t="shared" si="92"/>
        <v>0</v>
      </c>
      <c r="AD393" s="66">
        <f t="shared" si="92"/>
        <v>0</v>
      </c>
      <c r="AE393" s="66">
        <f t="shared" si="92"/>
        <v>0</v>
      </c>
      <c r="AF393" s="66">
        <f t="shared" si="92"/>
        <v>0</v>
      </c>
      <c r="AG393" s="66">
        <f t="shared" si="92"/>
        <v>0</v>
      </c>
      <c r="AH393" s="66">
        <f t="shared" si="92"/>
        <v>0</v>
      </c>
      <c r="AI393" s="66">
        <f t="shared" si="92"/>
        <v>0</v>
      </c>
      <c r="AJ393" s="66">
        <f t="shared" si="92"/>
        <v>0</v>
      </c>
      <c r="AK393" s="66">
        <f t="shared" si="92"/>
        <v>0</v>
      </c>
      <c r="AL393" s="66">
        <f t="shared" si="92"/>
        <v>0</v>
      </c>
      <c r="AM393" s="66">
        <f t="shared" si="92"/>
        <v>0</v>
      </c>
      <c r="AN393" s="66">
        <f t="shared" si="92"/>
        <v>0</v>
      </c>
      <c r="AO393" s="66">
        <f t="shared" si="92"/>
        <v>0</v>
      </c>
      <c r="AP393" s="66">
        <f t="shared" si="92"/>
        <v>0</v>
      </c>
      <c r="AQ393" s="66">
        <f t="shared" si="92"/>
        <v>0</v>
      </c>
      <c r="AR393" s="66">
        <f t="shared" si="92"/>
        <v>0</v>
      </c>
      <c r="AS393" s="66">
        <f t="shared" si="92"/>
        <v>0</v>
      </c>
      <c r="AT393" s="66">
        <f t="shared" si="92"/>
        <v>0</v>
      </c>
      <c r="AU393" s="66">
        <f t="shared" si="92"/>
        <v>0</v>
      </c>
      <c r="AV393" s="66">
        <f t="shared" si="92"/>
        <v>0</v>
      </c>
      <c r="AW393" s="66">
        <f t="shared" si="92"/>
        <v>0</v>
      </c>
      <c r="AX393" s="66">
        <f t="shared" si="92"/>
        <v>0</v>
      </c>
      <c r="AY393" s="66">
        <f t="shared" si="92"/>
        <v>0</v>
      </c>
      <c r="AZ393" s="66">
        <f t="shared" si="92"/>
        <v>0</v>
      </c>
      <c r="BA393" s="66">
        <f t="shared" si="92"/>
        <v>0</v>
      </c>
      <c r="BB393" s="66">
        <f t="shared" si="92"/>
        <v>0</v>
      </c>
      <c r="BC393" s="66">
        <f t="shared" si="92"/>
        <v>0</v>
      </c>
      <c r="BD393" s="66">
        <f t="shared" si="92"/>
        <v>0</v>
      </c>
      <c r="BE393" s="66">
        <f t="shared" si="92"/>
        <v>0</v>
      </c>
      <c r="BF393" s="66">
        <f t="shared" si="92"/>
        <v>0</v>
      </c>
      <c r="BG393" s="66">
        <f t="shared" si="92"/>
        <v>0</v>
      </c>
      <c r="BH393" s="66">
        <f t="shared" si="92"/>
        <v>0</v>
      </c>
      <c r="BI393" s="66">
        <f t="shared" si="92"/>
        <v>0</v>
      </c>
      <c r="BJ393" s="66">
        <f t="shared" si="92"/>
        <v>0</v>
      </c>
      <c r="BK393" s="66">
        <f t="shared" si="92"/>
        <v>0</v>
      </c>
      <c r="BL393" s="66">
        <f t="shared" si="92"/>
        <v>0</v>
      </c>
      <c r="BM393" s="66">
        <f t="shared" si="92"/>
        <v>0</v>
      </c>
      <c r="BN393" s="66">
        <f t="shared" si="92"/>
        <v>0</v>
      </c>
      <c r="BO393" s="66">
        <f t="shared" si="92"/>
        <v>0</v>
      </c>
      <c r="BP393" s="66">
        <f t="shared" si="92"/>
        <v>0</v>
      </c>
      <c r="BQ393" s="66">
        <f t="shared" si="92"/>
        <v>0</v>
      </c>
      <c r="BR393" s="66">
        <f t="shared" si="90"/>
        <v>0</v>
      </c>
      <c r="BS393" s="66">
        <f t="shared" si="90"/>
        <v>0</v>
      </c>
      <c r="BT393" s="66">
        <f t="shared" si="90"/>
        <v>0</v>
      </c>
      <c r="BU393" s="66">
        <f t="shared" si="90"/>
        <v>0</v>
      </c>
      <c r="BV393" s="66">
        <f t="shared" si="90"/>
        <v>0</v>
      </c>
      <c r="BW393" s="66">
        <f t="shared" si="90"/>
        <v>0</v>
      </c>
      <c r="BX393" s="66">
        <f t="shared" si="90"/>
        <v>0</v>
      </c>
      <c r="BY393" s="66">
        <f t="shared" si="90"/>
        <v>0</v>
      </c>
      <c r="BZ393" s="66">
        <f t="shared" si="90"/>
        <v>0</v>
      </c>
      <c r="CA393" s="66">
        <f t="shared" si="90"/>
        <v>0</v>
      </c>
      <c r="CB393" s="66">
        <f t="shared" si="90"/>
        <v>0</v>
      </c>
      <c r="CC393" s="66">
        <f t="shared" si="90"/>
        <v>0</v>
      </c>
      <c r="CD393" s="66">
        <f t="shared" si="90"/>
        <v>0</v>
      </c>
      <c r="CE393" s="66">
        <f t="shared" si="90"/>
        <v>0</v>
      </c>
      <c r="CF393" s="66">
        <f t="shared" si="90"/>
        <v>0</v>
      </c>
      <c r="CG393" s="66">
        <f t="shared" si="90"/>
        <v>0</v>
      </c>
      <c r="CH393" s="66">
        <f t="shared" si="90"/>
        <v>0</v>
      </c>
      <c r="CI393" s="66">
        <f t="shared" si="90"/>
        <v>0</v>
      </c>
      <c r="CJ393" s="66">
        <f t="shared" si="90"/>
        <v>0</v>
      </c>
      <c r="CK393" s="66">
        <f t="shared" si="90"/>
        <v>0</v>
      </c>
      <c r="CL393" s="66">
        <f t="shared" si="90"/>
        <v>0</v>
      </c>
      <c r="CM393" s="66">
        <f t="shared" si="90"/>
        <v>0</v>
      </c>
      <c r="CN393" s="66">
        <f t="shared" si="90"/>
        <v>0</v>
      </c>
      <c r="CO393" s="66">
        <f t="shared" si="90"/>
        <v>0</v>
      </c>
      <c r="CP393" s="66">
        <f t="shared" si="90"/>
        <v>0</v>
      </c>
      <c r="CQ393" s="66">
        <f t="shared" si="90"/>
        <v>0</v>
      </c>
      <c r="CR393" s="66">
        <f t="shared" si="90"/>
        <v>0</v>
      </c>
      <c r="CS393" s="66">
        <f t="shared" si="90"/>
        <v>0</v>
      </c>
      <c r="CT393" s="66">
        <f t="shared" si="90"/>
        <v>0</v>
      </c>
      <c r="CU393" s="66">
        <f t="shared" si="90"/>
        <v>0</v>
      </c>
      <c r="CV393" s="66">
        <f t="shared" si="90"/>
        <v>0</v>
      </c>
      <c r="CW393" s="66">
        <f t="shared" si="90"/>
        <v>0</v>
      </c>
      <c r="CX393" s="66">
        <f t="shared" si="90"/>
        <v>0</v>
      </c>
      <c r="CY393" s="66">
        <f t="shared" si="90"/>
        <v>0</v>
      </c>
      <c r="CZ393" s="66">
        <f t="shared" si="90"/>
        <v>0</v>
      </c>
      <c r="DA393" s="66">
        <f t="shared" si="90"/>
        <v>0</v>
      </c>
      <c r="DB393" s="66">
        <f t="shared" si="90"/>
        <v>0</v>
      </c>
      <c r="DC393" s="66">
        <f t="shared" si="90"/>
        <v>0</v>
      </c>
      <c r="DD393" s="66">
        <f t="shared" si="90"/>
        <v>0</v>
      </c>
      <c r="DE393" s="66">
        <f t="shared" si="90"/>
        <v>0</v>
      </c>
      <c r="DF393" s="66">
        <f t="shared" si="90"/>
        <v>0</v>
      </c>
      <c r="DG393" s="66">
        <f t="shared" si="90"/>
        <v>0</v>
      </c>
      <c r="DH393" s="66">
        <f t="shared" si="90"/>
        <v>0</v>
      </c>
      <c r="DI393" s="66">
        <f t="shared" si="90"/>
        <v>0</v>
      </c>
      <c r="DJ393" s="66">
        <f t="shared" si="90"/>
        <v>0</v>
      </c>
      <c r="DK393" s="66">
        <f t="shared" si="90"/>
        <v>0</v>
      </c>
      <c r="DL393" s="66">
        <f t="shared" si="90"/>
        <v>0</v>
      </c>
      <c r="DM393" s="66">
        <f t="shared" si="90"/>
        <v>0</v>
      </c>
      <c r="DN393" s="66">
        <f t="shared" si="90"/>
        <v>0</v>
      </c>
      <c r="DO393" s="66">
        <f t="shared" si="90"/>
        <v>0</v>
      </c>
      <c r="DP393" s="66">
        <f t="shared" si="90"/>
        <v>0</v>
      </c>
      <c r="DQ393" s="66">
        <f t="shared" si="90"/>
        <v>0</v>
      </c>
      <c r="DR393" s="66">
        <f t="shared" si="90"/>
        <v>0</v>
      </c>
      <c r="DS393" s="66">
        <f t="shared" si="90"/>
        <v>0</v>
      </c>
      <c r="DT393" s="66">
        <f t="shared" si="90"/>
        <v>0</v>
      </c>
      <c r="DU393" s="66">
        <f t="shared" si="90"/>
        <v>0</v>
      </c>
      <c r="DV393" s="66">
        <f t="shared" si="90"/>
        <v>0</v>
      </c>
      <c r="DW393" s="66">
        <f t="shared" si="90"/>
        <v>0</v>
      </c>
      <c r="DX393" s="66">
        <f t="shared" si="90"/>
        <v>0</v>
      </c>
      <c r="DY393" s="66">
        <f t="shared" si="90"/>
        <v>0</v>
      </c>
      <c r="DZ393" s="66">
        <f t="shared" si="90"/>
        <v>0</v>
      </c>
      <c r="EA393" s="66">
        <f t="shared" si="90"/>
        <v>0</v>
      </c>
      <c r="EB393" s="66">
        <f t="shared" si="90"/>
        <v>0</v>
      </c>
      <c r="EC393" s="66">
        <f t="shared" si="93"/>
        <v>0</v>
      </c>
      <c r="ED393" s="66">
        <f t="shared" si="93"/>
        <v>0</v>
      </c>
      <c r="EE393" s="66">
        <f t="shared" si="93"/>
        <v>0</v>
      </c>
      <c r="EF393" s="66">
        <f t="shared" si="93"/>
        <v>0</v>
      </c>
      <c r="EG393" s="66">
        <f t="shared" si="93"/>
        <v>0</v>
      </c>
      <c r="EH393" s="66">
        <f t="shared" si="93"/>
        <v>0</v>
      </c>
      <c r="EI393" s="66">
        <f t="shared" si="93"/>
        <v>0</v>
      </c>
      <c r="EJ393" s="66">
        <f t="shared" si="93"/>
        <v>0</v>
      </c>
      <c r="EK393" s="66">
        <f t="shared" si="93"/>
        <v>0</v>
      </c>
      <c r="EL393" s="66">
        <f t="shared" si="93"/>
        <v>0</v>
      </c>
      <c r="EM393" s="66">
        <f t="shared" si="93"/>
        <v>0</v>
      </c>
      <c r="EN393" s="66">
        <f t="shared" si="93"/>
        <v>0</v>
      </c>
      <c r="EO393" s="66">
        <f t="shared" si="93"/>
        <v>0</v>
      </c>
      <c r="EP393" s="66">
        <f t="shared" si="93"/>
        <v>0</v>
      </c>
      <c r="EQ393" s="66">
        <f t="shared" si="93"/>
        <v>0</v>
      </c>
      <c r="ER393" s="66">
        <f t="shared" si="93"/>
        <v>0</v>
      </c>
      <c r="ES393" s="66">
        <f t="shared" si="93"/>
        <v>0</v>
      </c>
      <c r="ET393" s="66">
        <f t="shared" si="93"/>
        <v>0</v>
      </c>
      <c r="EU393" s="66">
        <f t="shared" si="93"/>
        <v>0</v>
      </c>
      <c r="EV393" s="66">
        <f t="shared" si="93"/>
        <v>0</v>
      </c>
      <c r="EW393" s="66">
        <f t="shared" si="93"/>
        <v>0</v>
      </c>
      <c r="EX393" s="66">
        <f t="shared" si="93"/>
        <v>0</v>
      </c>
      <c r="EY393" s="66">
        <f t="shared" si="93"/>
        <v>0</v>
      </c>
      <c r="EZ393" s="66">
        <f t="shared" si="93"/>
        <v>0</v>
      </c>
      <c r="FA393" s="66">
        <f t="shared" si="93"/>
        <v>0</v>
      </c>
      <c r="FB393" s="66">
        <f t="shared" si="93"/>
        <v>0</v>
      </c>
      <c r="FC393" s="66">
        <f t="shared" si="93"/>
        <v>0</v>
      </c>
      <c r="FD393" s="66">
        <f t="shared" si="93"/>
        <v>0</v>
      </c>
      <c r="FE393" s="66">
        <f t="shared" si="93"/>
        <v>0</v>
      </c>
      <c r="FF393" s="66">
        <f t="shared" si="93"/>
        <v>0</v>
      </c>
      <c r="FG393" s="66">
        <f t="shared" si="93"/>
        <v>0</v>
      </c>
      <c r="FH393" s="66">
        <f t="shared" si="93"/>
        <v>0</v>
      </c>
      <c r="FI393" s="66">
        <f t="shared" si="93"/>
        <v>0</v>
      </c>
      <c r="FJ393" s="66">
        <f t="shared" si="93"/>
        <v>0</v>
      </c>
      <c r="FK393" s="66">
        <f t="shared" si="93"/>
        <v>0</v>
      </c>
      <c r="FL393" s="66">
        <f t="shared" si="93"/>
        <v>0</v>
      </c>
    </row>
    <row r="394" spans="2:168">
      <c r="B394" s="123" t="s">
        <v>614</v>
      </c>
      <c r="C394" s="124" t="s">
        <v>366</v>
      </c>
      <c r="D394" s="124" t="s">
        <v>367</v>
      </c>
      <c r="E394" s="66">
        <f t="shared" si="58"/>
        <v>0</v>
      </c>
      <c r="F394" s="66">
        <f t="shared" si="92"/>
        <v>0</v>
      </c>
      <c r="G394" s="66">
        <f t="shared" si="92"/>
        <v>0</v>
      </c>
      <c r="H394" s="66">
        <f t="shared" si="92"/>
        <v>0</v>
      </c>
      <c r="I394" s="66">
        <f t="shared" si="92"/>
        <v>0</v>
      </c>
      <c r="J394" s="66">
        <f t="shared" si="92"/>
        <v>0</v>
      </c>
      <c r="K394" s="66">
        <f t="shared" si="92"/>
        <v>0</v>
      </c>
      <c r="L394" s="66">
        <f t="shared" si="92"/>
        <v>0</v>
      </c>
      <c r="M394" s="66">
        <f t="shared" si="92"/>
        <v>0</v>
      </c>
      <c r="N394" s="66">
        <f t="shared" si="92"/>
        <v>0</v>
      </c>
      <c r="O394" s="66">
        <f t="shared" si="92"/>
        <v>0</v>
      </c>
      <c r="P394" s="66">
        <f t="shared" si="92"/>
        <v>0</v>
      </c>
      <c r="Q394" s="66">
        <f t="shared" si="92"/>
        <v>0</v>
      </c>
      <c r="R394" s="66">
        <f t="shared" si="92"/>
        <v>0</v>
      </c>
      <c r="S394" s="66">
        <f t="shared" si="92"/>
        <v>0</v>
      </c>
      <c r="T394" s="66">
        <f t="shared" si="92"/>
        <v>0</v>
      </c>
      <c r="U394" s="66">
        <f t="shared" si="92"/>
        <v>0</v>
      </c>
      <c r="V394" s="66">
        <f t="shared" si="92"/>
        <v>0</v>
      </c>
      <c r="W394" s="66">
        <f t="shared" si="92"/>
        <v>0</v>
      </c>
      <c r="X394" s="66">
        <f t="shared" si="92"/>
        <v>0</v>
      </c>
      <c r="Y394" s="66">
        <f t="shared" si="92"/>
        <v>0</v>
      </c>
      <c r="Z394" s="66">
        <f t="shared" si="92"/>
        <v>0</v>
      </c>
      <c r="AA394" s="66">
        <f t="shared" si="92"/>
        <v>0</v>
      </c>
      <c r="AB394" s="66">
        <f t="shared" si="92"/>
        <v>0</v>
      </c>
      <c r="AC394" s="66">
        <f t="shared" si="92"/>
        <v>0</v>
      </c>
      <c r="AD394" s="66">
        <f t="shared" si="92"/>
        <v>0</v>
      </c>
      <c r="AE394" s="66">
        <f t="shared" si="92"/>
        <v>0</v>
      </c>
      <c r="AF394" s="66">
        <f t="shared" si="92"/>
        <v>0</v>
      </c>
      <c r="AG394" s="66">
        <f t="shared" si="92"/>
        <v>0</v>
      </c>
      <c r="AH394" s="66">
        <f t="shared" si="92"/>
        <v>0</v>
      </c>
      <c r="AI394" s="66">
        <f t="shared" si="92"/>
        <v>0</v>
      </c>
      <c r="AJ394" s="66">
        <f t="shared" si="92"/>
        <v>0</v>
      </c>
      <c r="AK394" s="66">
        <f t="shared" si="92"/>
        <v>0</v>
      </c>
      <c r="AL394" s="66">
        <f t="shared" si="92"/>
        <v>0</v>
      </c>
      <c r="AM394" s="66">
        <f t="shared" si="92"/>
        <v>0</v>
      </c>
      <c r="AN394" s="66">
        <f t="shared" si="92"/>
        <v>0</v>
      </c>
      <c r="AO394" s="66">
        <f t="shared" si="92"/>
        <v>0</v>
      </c>
      <c r="AP394" s="66">
        <f t="shared" si="92"/>
        <v>0</v>
      </c>
      <c r="AQ394" s="66">
        <f t="shared" si="92"/>
        <v>0</v>
      </c>
      <c r="AR394" s="66">
        <f t="shared" si="92"/>
        <v>0</v>
      </c>
      <c r="AS394" s="66">
        <f t="shared" si="92"/>
        <v>0</v>
      </c>
      <c r="AT394" s="66">
        <f t="shared" si="92"/>
        <v>0</v>
      </c>
      <c r="AU394" s="66">
        <f t="shared" si="92"/>
        <v>0</v>
      </c>
      <c r="AV394" s="66">
        <f t="shared" si="92"/>
        <v>0</v>
      </c>
      <c r="AW394" s="66">
        <f t="shared" si="92"/>
        <v>0</v>
      </c>
      <c r="AX394" s="66">
        <f t="shared" si="92"/>
        <v>0</v>
      </c>
      <c r="AY394" s="66">
        <f t="shared" si="92"/>
        <v>0</v>
      </c>
      <c r="AZ394" s="66">
        <f t="shared" si="92"/>
        <v>0</v>
      </c>
      <c r="BA394" s="66">
        <f t="shared" si="92"/>
        <v>0</v>
      </c>
      <c r="BB394" s="66">
        <f t="shared" si="92"/>
        <v>0</v>
      </c>
      <c r="BC394" s="66">
        <f t="shared" si="92"/>
        <v>0</v>
      </c>
      <c r="BD394" s="66">
        <f t="shared" si="92"/>
        <v>0</v>
      </c>
      <c r="BE394" s="66">
        <f t="shared" si="92"/>
        <v>0</v>
      </c>
      <c r="BF394" s="66">
        <f t="shared" si="92"/>
        <v>0</v>
      </c>
      <c r="BG394" s="66">
        <f t="shared" si="92"/>
        <v>0</v>
      </c>
      <c r="BH394" s="66">
        <f t="shared" si="92"/>
        <v>0</v>
      </c>
      <c r="BI394" s="66">
        <f t="shared" si="92"/>
        <v>0</v>
      </c>
      <c r="BJ394" s="66">
        <f t="shared" si="92"/>
        <v>0</v>
      </c>
      <c r="BK394" s="66">
        <f t="shared" si="92"/>
        <v>0</v>
      </c>
      <c r="BL394" s="66">
        <f t="shared" si="92"/>
        <v>0</v>
      </c>
      <c r="BM394" s="66">
        <f t="shared" si="92"/>
        <v>0</v>
      </c>
      <c r="BN394" s="66">
        <f t="shared" si="92"/>
        <v>0</v>
      </c>
      <c r="BO394" s="66">
        <f t="shared" si="92"/>
        <v>0</v>
      </c>
      <c r="BP394" s="66">
        <f t="shared" si="92"/>
        <v>0</v>
      </c>
      <c r="BQ394" s="66">
        <f t="shared" si="92"/>
        <v>0</v>
      </c>
      <c r="BR394" s="66">
        <f t="shared" si="90"/>
        <v>0</v>
      </c>
      <c r="BS394" s="66">
        <f t="shared" si="90"/>
        <v>0</v>
      </c>
      <c r="BT394" s="66">
        <f t="shared" si="90"/>
        <v>0</v>
      </c>
      <c r="BU394" s="66">
        <f t="shared" si="90"/>
        <v>0</v>
      </c>
      <c r="BV394" s="66">
        <f t="shared" si="90"/>
        <v>0</v>
      </c>
      <c r="BW394" s="66">
        <f t="shared" si="90"/>
        <v>0</v>
      </c>
      <c r="BX394" s="66">
        <f t="shared" si="90"/>
        <v>0</v>
      </c>
      <c r="BY394" s="66">
        <f t="shared" si="90"/>
        <v>0</v>
      </c>
      <c r="BZ394" s="66">
        <f t="shared" si="90"/>
        <v>0</v>
      </c>
      <c r="CA394" s="66">
        <f t="shared" si="90"/>
        <v>0</v>
      </c>
      <c r="CB394" s="66">
        <f t="shared" si="90"/>
        <v>0</v>
      </c>
      <c r="CC394" s="66">
        <f t="shared" si="90"/>
        <v>0</v>
      </c>
      <c r="CD394" s="66">
        <f t="shared" si="90"/>
        <v>0</v>
      </c>
      <c r="CE394" s="66">
        <f t="shared" si="90"/>
        <v>0</v>
      </c>
      <c r="CF394" s="66">
        <f t="shared" si="90"/>
        <v>0</v>
      </c>
      <c r="CG394" s="66">
        <f t="shared" si="90"/>
        <v>0</v>
      </c>
      <c r="CH394" s="66">
        <f t="shared" si="90"/>
        <v>0</v>
      </c>
      <c r="CI394" s="66">
        <f t="shared" si="90"/>
        <v>0</v>
      </c>
      <c r="CJ394" s="66">
        <f t="shared" si="90"/>
        <v>0</v>
      </c>
      <c r="CK394" s="66">
        <f t="shared" si="90"/>
        <v>0</v>
      </c>
      <c r="CL394" s="66">
        <f t="shared" si="90"/>
        <v>0</v>
      </c>
      <c r="CM394" s="66">
        <f t="shared" si="90"/>
        <v>0</v>
      </c>
      <c r="CN394" s="66">
        <f t="shared" si="90"/>
        <v>0</v>
      </c>
      <c r="CO394" s="66">
        <f t="shared" si="90"/>
        <v>0</v>
      </c>
      <c r="CP394" s="66">
        <f t="shared" si="90"/>
        <v>0</v>
      </c>
      <c r="CQ394" s="66">
        <f t="shared" si="90"/>
        <v>0</v>
      </c>
      <c r="CR394" s="66">
        <f t="shared" si="90"/>
        <v>0</v>
      </c>
      <c r="CS394" s="66">
        <f t="shared" si="90"/>
        <v>0</v>
      </c>
      <c r="CT394" s="66">
        <f t="shared" si="90"/>
        <v>0</v>
      </c>
      <c r="CU394" s="66">
        <f t="shared" si="90"/>
        <v>0</v>
      </c>
      <c r="CV394" s="66">
        <f t="shared" si="90"/>
        <v>0</v>
      </c>
      <c r="CW394" s="66">
        <f t="shared" si="90"/>
        <v>0</v>
      </c>
      <c r="CX394" s="66">
        <f t="shared" si="90"/>
        <v>0</v>
      </c>
      <c r="CY394" s="66">
        <f t="shared" si="90"/>
        <v>0</v>
      </c>
      <c r="CZ394" s="66">
        <f t="shared" si="90"/>
        <v>0</v>
      </c>
      <c r="DA394" s="66">
        <f t="shared" si="90"/>
        <v>0</v>
      </c>
      <c r="DB394" s="66">
        <f t="shared" si="90"/>
        <v>0</v>
      </c>
      <c r="DC394" s="66">
        <f t="shared" si="90"/>
        <v>0</v>
      </c>
      <c r="DD394" s="66">
        <f t="shared" si="90"/>
        <v>0</v>
      </c>
      <c r="DE394" s="66">
        <f t="shared" si="90"/>
        <v>0</v>
      </c>
      <c r="DF394" s="66">
        <f t="shared" si="90"/>
        <v>0</v>
      </c>
      <c r="DG394" s="66">
        <f t="shared" si="90"/>
        <v>0</v>
      </c>
      <c r="DH394" s="66">
        <f t="shared" si="90"/>
        <v>0</v>
      </c>
      <c r="DI394" s="66">
        <f t="shared" si="90"/>
        <v>0</v>
      </c>
      <c r="DJ394" s="66">
        <f t="shared" si="90"/>
        <v>0</v>
      </c>
      <c r="DK394" s="66">
        <f t="shared" si="90"/>
        <v>0</v>
      </c>
      <c r="DL394" s="66">
        <f t="shared" si="90"/>
        <v>0</v>
      </c>
      <c r="DM394" s="66">
        <f t="shared" si="90"/>
        <v>0</v>
      </c>
      <c r="DN394" s="66">
        <f t="shared" si="90"/>
        <v>0</v>
      </c>
      <c r="DO394" s="66">
        <f t="shared" si="90"/>
        <v>0</v>
      </c>
      <c r="DP394" s="66">
        <f t="shared" si="90"/>
        <v>0</v>
      </c>
      <c r="DQ394" s="66">
        <f t="shared" si="90"/>
        <v>0</v>
      </c>
      <c r="DR394" s="66">
        <f t="shared" si="90"/>
        <v>0</v>
      </c>
      <c r="DS394" s="66">
        <f t="shared" si="90"/>
        <v>0</v>
      </c>
      <c r="DT394" s="66">
        <f t="shared" si="90"/>
        <v>0</v>
      </c>
      <c r="DU394" s="66">
        <f t="shared" si="90"/>
        <v>0</v>
      </c>
      <c r="DV394" s="66">
        <f t="shared" si="90"/>
        <v>0</v>
      </c>
      <c r="DW394" s="66">
        <f t="shared" si="90"/>
        <v>0</v>
      </c>
      <c r="DX394" s="66">
        <f t="shared" si="90"/>
        <v>0</v>
      </c>
      <c r="DY394" s="66">
        <f t="shared" si="90"/>
        <v>0</v>
      </c>
      <c r="DZ394" s="66">
        <f t="shared" si="90"/>
        <v>0</v>
      </c>
      <c r="EA394" s="66">
        <f t="shared" si="90"/>
        <v>0</v>
      </c>
      <c r="EB394" s="66">
        <f t="shared" si="90"/>
        <v>0</v>
      </c>
      <c r="EC394" s="66">
        <f t="shared" si="93"/>
        <v>0</v>
      </c>
      <c r="ED394" s="66">
        <f t="shared" si="93"/>
        <v>0</v>
      </c>
      <c r="EE394" s="66">
        <f t="shared" si="93"/>
        <v>0</v>
      </c>
      <c r="EF394" s="66">
        <f t="shared" si="93"/>
        <v>0</v>
      </c>
      <c r="EG394" s="66">
        <f t="shared" si="93"/>
        <v>0</v>
      </c>
      <c r="EH394" s="66">
        <f t="shared" si="93"/>
        <v>0</v>
      </c>
      <c r="EI394" s="66">
        <f t="shared" si="93"/>
        <v>0</v>
      </c>
      <c r="EJ394" s="66">
        <f t="shared" si="93"/>
        <v>0</v>
      </c>
      <c r="EK394" s="66">
        <f t="shared" si="93"/>
        <v>0</v>
      </c>
      <c r="EL394" s="66">
        <f t="shared" si="93"/>
        <v>0</v>
      </c>
      <c r="EM394" s="66">
        <f t="shared" si="93"/>
        <v>0</v>
      </c>
      <c r="EN394" s="66">
        <f t="shared" si="93"/>
        <v>0</v>
      </c>
      <c r="EO394" s="66">
        <f t="shared" si="93"/>
        <v>0</v>
      </c>
      <c r="EP394" s="66">
        <f t="shared" si="93"/>
        <v>0</v>
      </c>
      <c r="EQ394" s="66">
        <f t="shared" si="93"/>
        <v>0</v>
      </c>
      <c r="ER394" s="66">
        <f t="shared" si="93"/>
        <v>0</v>
      </c>
      <c r="ES394" s="66">
        <f t="shared" si="93"/>
        <v>0</v>
      </c>
      <c r="ET394" s="66">
        <f t="shared" si="93"/>
        <v>0</v>
      </c>
      <c r="EU394" s="66">
        <f t="shared" si="93"/>
        <v>0</v>
      </c>
      <c r="EV394" s="66">
        <f t="shared" si="93"/>
        <v>0</v>
      </c>
      <c r="EW394" s="66">
        <f t="shared" si="93"/>
        <v>0</v>
      </c>
      <c r="EX394" s="66">
        <f t="shared" si="93"/>
        <v>0</v>
      </c>
      <c r="EY394" s="66">
        <f t="shared" si="93"/>
        <v>0</v>
      </c>
      <c r="EZ394" s="66">
        <f t="shared" si="93"/>
        <v>0</v>
      </c>
      <c r="FA394" s="66">
        <f t="shared" si="93"/>
        <v>0</v>
      </c>
      <c r="FB394" s="66">
        <f t="shared" si="93"/>
        <v>0</v>
      </c>
      <c r="FC394" s="66">
        <f t="shared" si="93"/>
        <v>0</v>
      </c>
      <c r="FD394" s="66">
        <f t="shared" si="93"/>
        <v>0</v>
      </c>
      <c r="FE394" s="66">
        <f t="shared" si="93"/>
        <v>0</v>
      </c>
      <c r="FF394" s="66">
        <f t="shared" si="93"/>
        <v>0</v>
      </c>
      <c r="FG394" s="66">
        <f t="shared" si="93"/>
        <v>0</v>
      </c>
      <c r="FH394" s="66">
        <f t="shared" si="93"/>
        <v>0</v>
      </c>
      <c r="FI394" s="66">
        <f t="shared" si="93"/>
        <v>0</v>
      </c>
      <c r="FJ394" s="66">
        <f t="shared" si="93"/>
        <v>0</v>
      </c>
      <c r="FK394" s="66">
        <f t="shared" si="93"/>
        <v>0</v>
      </c>
      <c r="FL394" s="66">
        <f t="shared" si="93"/>
        <v>0</v>
      </c>
    </row>
    <row r="395" spans="2:168">
      <c r="B395" s="123" t="s">
        <v>615</v>
      </c>
      <c r="C395" s="124" t="s">
        <v>368</v>
      </c>
      <c r="D395" s="124" t="s">
        <v>369</v>
      </c>
      <c r="E395" s="66">
        <f t="shared" si="58"/>
        <v>0</v>
      </c>
      <c r="F395" s="66">
        <f t="shared" si="92"/>
        <v>0</v>
      </c>
      <c r="G395" s="66">
        <f t="shared" si="92"/>
        <v>0</v>
      </c>
      <c r="H395" s="66">
        <f t="shared" si="92"/>
        <v>0</v>
      </c>
      <c r="I395" s="66">
        <f t="shared" si="92"/>
        <v>0</v>
      </c>
      <c r="J395" s="66">
        <f t="shared" si="92"/>
        <v>0</v>
      </c>
      <c r="K395" s="66">
        <f t="shared" si="92"/>
        <v>0</v>
      </c>
      <c r="L395" s="66">
        <f t="shared" si="92"/>
        <v>0</v>
      </c>
      <c r="M395" s="66">
        <f t="shared" si="92"/>
        <v>0</v>
      </c>
      <c r="N395" s="66">
        <f t="shared" si="92"/>
        <v>0</v>
      </c>
      <c r="O395" s="66">
        <f t="shared" si="92"/>
        <v>0</v>
      </c>
      <c r="P395" s="66">
        <f t="shared" si="92"/>
        <v>0</v>
      </c>
      <c r="Q395" s="66">
        <f t="shared" si="92"/>
        <v>0</v>
      </c>
      <c r="R395" s="66">
        <f t="shared" si="92"/>
        <v>0</v>
      </c>
      <c r="S395" s="66">
        <f t="shared" si="92"/>
        <v>0</v>
      </c>
      <c r="T395" s="66">
        <f t="shared" si="92"/>
        <v>0</v>
      </c>
      <c r="U395" s="66">
        <f t="shared" si="92"/>
        <v>0</v>
      </c>
      <c r="V395" s="66">
        <f t="shared" si="92"/>
        <v>0</v>
      </c>
      <c r="W395" s="66">
        <f t="shared" si="92"/>
        <v>0</v>
      </c>
      <c r="X395" s="66">
        <f t="shared" si="92"/>
        <v>0</v>
      </c>
      <c r="Y395" s="66">
        <f t="shared" si="92"/>
        <v>0</v>
      </c>
      <c r="Z395" s="66">
        <f t="shared" si="92"/>
        <v>0</v>
      </c>
      <c r="AA395" s="66">
        <f t="shared" si="92"/>
        <v>0</v>
      </c>
      <c r="AB395" s="66">
        <f t="shared" si="92"/>
        <v>0</v>
      </c>
      <c r="AC395" s="66">
        <f t="shared" si="92"/>
        <v>0</v>
      </c>
      <c r="AD395" s="66">
        <f t="shared" si="92"/>
        <v>0</v>
      </c>
      <c r="AE395" s="66">
        <f t="shared" si="92"/>
        <v>0</v>
      </c>
      <c r="AF395" s="66">
        <f t="shared" si="92"/>
        <v>0</v>
      </c>
      <c r="AG395" s="66">
        <f t="shared" si="92"/>
        <v>0</v>
      </c>
      <c r="AH395" s="66">
        <f t="shared" si="92"/>
        <v>0</v>
      </c>
      <c r="AI395" s="66">
        <f t="shared" si="92"/>
        <v>0</v>
      </c>
      <c r="AJ395" s="66">
        <f t="shared" si="92"/>
        <v>0</v>
      </c>
      <c r="AK395" s="66">
        <f t="shared" si="92"/>
        <v>0</v>
      </c>
      <c r="AL395" s="66">
        <f t="shared" si="92"/>
        <v>0</v>
      </c>
      <c r="AM395" s="66">
        <f t="shared" si="92"/>
        <v>0</v>
      </c>
      <c r="AN395" s="66">
        <f t="shared" si="92"/>
        <v>0</v>
      </c>
      <c r="AO395" s="66">
        <f t="shared" si="92"/>
        <v>0</v>
      </c>
      <c r="AP395" s="66">
        <f t="shared" si="92"/>
        <v>0</v>
      </c>
      <c r="AQ395" s="66">
        <f t="shared" si="92"/>
        <v>0</v>
      </c>
      <c r="AR395" s="66">
        <f t="shared" si="92"/>
        <v>0</v>
      </c>
      <c r="AS395" s="66">
        <f t="shared" si="92"/>
        <v>0</v>
      </c>
      <c r="AT395" s="66">
        <f t="shared" si="92"/>
        <v>0</v>
      </c>
      <c r="AU395" s="66">
        <f t="shared" si="92"/>
        <v>0</v>
      </c>
      <c r="AV395" s="66">
        <f t="shared" si="92"/>
        <v>0</v>
      </c>
      <c r="AW395" s="66">
        <f t="shared" si="92"/>
        <v>0</v>
      </c>
      <c r="AX395" s="66">
        <f t="shared" si="92"/>
        <v>0</v>
      </c>
      <c r="AY395" s="66">
        <f t="shared" si="92"/>
        <v>0</v>
      </c>
      <c r="AZ395" s="66">
        <f t="shared" si="92"/>
        <v>0</v>
      </c>
      <c r="BA395" s="66">
        <f t="shared" si="92"/>
        <v>0</v>
      </c>
      <c r="BB395" s="66">
        <f t="shared" si="92"/>
        <v>0</v>
      </c>
      <c r="BC395" s="66">
        <f t="shared" si="92"/>
        <v>0</v>
      </c>
      <c r="BD395" s="66">
        <f t="shared" si="92"/>
        <v>0</v>
      </c>
      <c r="BE395" s="66">
        <f t="shared" si="92"/>
        <v>0</v>
      </c>
      <c r="BF395" s="66">
        <f t="shared" si="92"/>
        <v>0</v>
      </c>
      <c r="BG395" s="66">
        <f t="shared" si="92"/>
        <v>0</v>
      </c>
      <c r="BH395" s="66">
        <f t="shared" si="92"/>
        <v>0</v>
      </c>
      <c r="BI395" s="66">
        <f t="shared" si="92"/>
        <v>0</v>
      </c>
      <c r="BJ395" s="66">
        <f t="shared" si="92"/>
        <v>0</v>
      </c>
      <c r="BK395" s="66">
        <f t="shared" si="92"/>
        <v>0</v>
      </c>
      <c r="BL395" s="66">
        <f t="shared" si="92"/>
        <v>0</v>
      </c>
      <c r="BM395" s="66">
        <f t="shared" si="92"/>
        <v>0</v>
      </c>
      <c r="BN395" s="66">
        <f t="shared" si="92"/>
        <v>0</v>
      </c>
      <c r="BO395" s="66">
        <f t="shared" si="92"/>
        <v>0</v>
      </c>
      <c r="BP395" s="66">
        <f t="shared" si="92"/>
        <v>0</v>
      </c>
      <c r="BQ395" s="66">
        <f t="shared" ref="BQ395:EB398" si="94">BQ114-BQ270</f>
        <v>0</v>
      </c>
      <c r="BR395" s="66">
        <f t="shared" si="94"/>
        <v>0</v>
      </c>
      <c r="BS395" s="66">
        <f t="shared" si="94"/>
        <v>0</v>
      </c>
      <c r="BT395" s="66">
        <f t="shared" si="94"/>
        <v>0</v>
      </c>
      <c r="BU395" s="66">
        <f t="shared" si="94"/>
        <v>0</v>
      </c>
      <c r="BV395" s="66">
        <f t="shared" si="94"/>
        <v>0</v>
      </c>
      <c r="BW395" s="66">
        <f t="shared" si="94"/>
        <v>0</v>
      </c>
      <c r="BX395" s="66">
        <f t="shared" si="94"/>
        <v>0</v>
      </c>
      <c r="BY395" s="66">
        <f t="shared" si="94"/>
        <v>0</v>
      </c>
      <c r="BZ395" s="66">
        <f t="shared" si="94"/>
        <v>0</v>
      </c>
      <c r="CA395" s="66">
        <f t="shared" si="94"/>
        <v>0</v>
      </c>
      <c r="CB395" s="66">
        <f t="shared" si="94"/>
        <v>0</v>
      </c>
      <c r="CC395" s="66">
        <f t="shared" si="94"/>
        <v>0</v>
      </c>
      <c r="CD395" s="66">
        <f t="shared" si="94"/>
        <v>0</v>
      </c>
      <c r="CE395" s="66">
        <f t="shared" si="94"/>
        <v>0</v>
      </c>
      <c r="CF395" s="66">
        <f t="shared" si="94"/>
        <v>0</v>
      </c>
      <c r="CG395" s="66">
        <f t="shared" si="94"/>
        <v>0</v>
      </c>
      <c r="CH395" s="66">
        <f t="shared" si="94"/>
        <v>0</v>
      </c>
      <c r="CI395" s="66">
        <f t="shared" si="94"/>
        <v>0</v>
      </c>
      <c r="CJ395" s="66">
        <f t="shared" si="94"/>
        <v>0</v>
      </c>
      <c r="CK395" s="66">
        <f t="shared" si="94"/>
        <v>0</v>
      </c>
      <c r="CL395" s="66">
        <f t="shared" si="94"/>
        <v>0</v>
      </c>
      <c r="CM395" s="66">
        <f t="shared" si="94"/>
        <v>0</v>
      </c>
      <c r="CN395" s="66">
        <f t="shared" si="94"/>
        <v>0</v>
      </c>
      <c r="CO395" s="66">
        <f t="shared" si="94"/>
        <v>0</v>
      </c>
      <c r="CP395" s="66">
        <f t="shared" si="94"/>
        <v>0</v>
      </c>
      <c r="CQ395" s="66">
        <f t="shared" si="94"/>
        <v>0</v>
      </c>
      <c r="CR395" s="66">
        <f t="shared" si="94"/>
        <v>0</v>
      </c>
      <c r="CS395" s="66">
        <f t="shared" si="94"/>
        <v>0</v>
      </c>
      <c r="CT395" s="66">
        <f t="shared" si="94"/>
        <v>0</v>
      </c>
      <c r="CU395" s="66">
        <f t="shared" si="94"/>
        <v>0</v>
      </c>
      <c r="CV395" s="66">
        <f t="shared" si="94"/>
        <v>0</v>
      </c>
      <c r="CW395" s="66">
        <f t="shared" si="94"/>
        <v>0</v>
      </c>
      <c r="CX395" s="66">
        <f t="shared" si="94"/>
        <v>0</v>
      </c>
      <c r="CY395" s="66">
        <f t="shared" si="94"/>
        <v>0</v>
      </c>
      <c r="CZ395" s="66">
        <f t="shared" si="94"/>
        <v>0</v>
      </c>
      <c r="DA395" s="66">
        <f t="shared" si="94"/>
        <v>0</v>
      </c>
      <c r="DB395" s="66">
        <f t="shared" si="94"/>
        <v>0</v>
      </c>
      <c r="DC395" s="66">
        <f t="shared" si="94"/>
        <v>0</v>
      </c>
      <c r="DD395" s="66">
        <f t="shared" si="94"/>
        <v>0</v>
      </c>
      <c r="DE395" s="66">
        <f t="shared" si="94"/>
        <v>0</v>
      </c>
      <c r="DF395" s="66">
        <f t="shared" si="94"/>
        <v>0</v>
      </c>
      <c r="DG395" s="66">
        <f t="shared" si="94"/>
        <v>0</v>
      </c>
      <c r="DH395" s="66">
        <f t="shared" si="94"/>
        <v>0</v>
      </c>
      <c r="DI395" s="66">
        <f t="shared" si="94"/>
        <v>0</v>
      </c>
      <c r="DJ395" s="66">
        <f t="shared" si="94"/>
        <v>0</v>
      </c>
      <c r="DK395" s="66">
        <f t="shared" si="94"/>
        <v>0</v>
      </c>
      <c r="DL395" s="66">
        <f t="shared" si="94"/>
        <v>0</v>
      </c>
      <c r="DM395" s="66">
        <f t="shared" si="94"/>
        <v>0</v>
      </c>
      <c r="DN395" s="66">
        <f t="shared" si="94"/>
        <v>0</v>
      </c>
      <c r="DO395" s="66">
        <f t="shared" si="94"/>
        <v>0</v>
      </c>
      <c r="DP395" s="66">
        <f t="shared" si="94"/>
        <v>0</v>
      </c>
      <c r="DQ395" s="66">
        <f t="shared" si="94"/>
        <v>0</v>
      </c>
      <c r="DR395" s="66">
        <f t="shared" si="94"/>
        <v>0</v>
      </c>
      <c r="DS395" s="66">
        <f t="shared" si="94"/>
        <v>0</v>
      </c>
      <c r="DT395" s="66">
        <f t="shared" si="94"/>
        <v>0</v>
      </c>
      <c r="DU395" s="66">
        <f t="shared" si="94"/>
        <v>0</v>
      </c>
      <c r="DV395" s="66">
        <f t="shared" si="94"/>
        <v>0</v>
      </c>
      <c r="DW395" s="66">
        <f t="shared" si="94"/>
        <v>0</v>
      </c>
      <c r="DX395" s="66">
        <f t="shared" si="94"/>
        <v>0</v>
      </c>
      <c r="DY395" s="66">
        <f t="shared" si="94"/>
        <v>0</v>
      </c>
      <c r="DZ395" s="66">
        <f t="shared" si="94"/>
        <v>0</v>
      </c>
      <c r="EA395" s="66">
        <f t="shared" si="94"/>
        <v>0</v>
      </c>
      <c r="EB395" s="66">
        <f t="shared" si="94"/>
        <v>0</v>
      </c>
      <c r="EC395" s="66">
        <f t="shared" si="93"/>
        <v>0</v>
      </c>
      <c r="ED395" s="66">
        <f t="shared" si="93"/>
        <v>0</v>
      </c>
      <c r="EE395" s="66">
        <f t="shared" si="93"/>
        <v>0</v>
      </c>
      <c r="EF395" s="66">
        <f t="shared" si="93"/>
        <v>0</v>
      </c>
      <c r="EG395" s="66">
        <f t="shared" si="93"/>
        <v>0</v>
      </c>
      <c r="EH395" s="66">
        <f t="shared" si="93"/>
        <v>0</v>
      </c>
      <c r="EI395" s="66">
        <f t="shared" si="93"/>
        <v>0</v>
      </c>
      <c r="EJ395" s="66">
        <f t="shared" si="93"/>
        <v>0</v>
      </c>
      <c r="EK395" s="66">
        <f t="shared" si="93"/>
        <v>0</v>
      </c>
      <c r="EL395" s="66">
        <f t="shared" si="93"/>
        <v>0</v>
      </c>
      <c r="EM395" s="66">
        <f t="shared" si="93"/>
        <v>0</v>
      </c>
      <c r="EN395" s="66">
        <f t="shared" si="93"/>
        <v>0</v>
      </c>
      <c r="EO395" s="66">
        <f t="shared" si="93"/>
        <v>0</v>
      </c>
      <c r="EP395" s="66">
        <f t="shared" si="93"/>
        <v>0</v>
      </c>
      <c r="EQ395" s="66">
        <f t="shared" si="93"/>
        <v>0</v>
      </c>
      <c r="ER395" s="66">
        <f t="shared" si="93"/>
        <v>0</v>
      </c>
      <c r="ES395" s="66">
        <f t="shared" si="93"/>
        <v>0</v>
      </c>
      <c r="ET395" s="66">
        <f t="shared" si="93"/>
        <v>0</v>
      </c>
      <c r="EU395" s="66">
        <f t="shared" si="93"/>
        <v>0</v>
      </c>
      <c r="EV395" s="66">
        <f t="shared" si="93"/>
        <v>0</v>
      </c>
      <c r="EW395" s="66">
        <f t="shared" si="93"/>
        <v>0</v>
      </c>
      <c r="EX395" s="66">
        <f t="shared" si="93"/>
        <v>0</v>
      </c>
      <c r="EY395" s="66">
        <f t="shared" si="93"/>
        <v>0</v>
      </c>
      <c r="EZ395" s="66">
        <f t="shared" si="93"/>
        <v>0</v>
      </c>
      <c r="FA395" s="66">
        <f t="shared" si="93"/>
        <v>0</v>
      </c>
      <c r="FB395" s="66">
        <f t="shared" si="93"/>
        <v>0</v>
      </c>
      <c r="FC395" s="66">
        <f t="shared" si="93"/>
        <v>0</v>
      </c>
      <c r="FD395" s="66">
        <f t="shared" si="93"/>
        <v>0</v>
      </c>
      <c r="FE395" s="66">
        <f t="shared" si="93"/>
        <v>0</v>
      </c>
      <c r="FF395" s="66">
        <f t="shared" si="93"/>
        <v>0</v>
      </c>
      <c r="FG395" s="66">
        <f t="shared" si="93"/>
        <v>0</v>
      </c>
      <c r="FH395" s="66">
        <f t="shared" si="93"/>
        <v>0</v>
      </c>
      <c r="FI395" s="66">
        <f t="shared" si="93"/>
        <v>0</v>
      </c>
      <c r="FJ395" s="66">
        <f t="shared" si="93"/>
        <v>0</v>
      </c>
      <c r="FK395" s="66">
        <f t="shared" si="93"/>
        <v>0</v>
      </c>
      <c r="FL395" s="66">
        <f t="shared" si="93"/>
        <v>0</v>
      </c>
    </row>
    <row r="396" spans="2:168">
      <c r="B396" s="123" t="s">
        <v>616</v>
      </c>
      <c r="C396" s="124" t="s">
        <v>370</v>
      </c>
      <c r="D396" s="124" t="s">
        <v>371</v>
      </c>
      <c r="E396" s="66">
        <f t="shared" si="58"/>
        <v>0</v>
      </c>
      <c r="F396" s="66">
        <f t="shared" ref="F396:BQ399" si="95">F115-F271</f>
        <v>0</v>
      </c>
      <c r="G396" s="66">
        <f t="shared" si="95"/>
        <v>0</v>
      </c>
      <c r="H396" s="66">
        <f t="shared" si="95"/>
        <v>0</v>
      </c>
      <c r="I396" s="66">
        <f t="shared" si="95"/>
        <v>0</v>
      </c>
      <c r="J396" s="66">
        <f t="shared" si="95"/>
        <v>0</v>
      </c>
      <c r="K396" s="66">
        <f t="shared" si="95"/>
        <v>0</v>
      </c>
      <c r="L396" s="66">
        <f t="shared" si="95"/>
        <v>0</v>
      </c>
      <c r="M396" s="66">
        <f t="shared" si="95"/>
        <v>0</v>
      </c>
      <c r="N396" s="66">
        <f t="shared" si="95"/>
        <v>0</v>
      </c>
      <c r="O396" s="66">
        <f t="shared" si="95"/>
        <v>0</v>
      </c>
      <c r="P396" s="66">
        <f t="shared" si="95"/>
        <v>0</v>
      </c>
      <c r="Q396" s="66">
        <f t="shared" si="95"/>
        <v>0</v>
      </c>
      <c r="R396" s="66">
        <f t="shared" si="95"/>
        <v>0</v>
      </c>
      <c r="S396" s="66">
        <f t="shared" si="95"/>
        <v>0</v>
      </c>
      <c r="T396" s="66">
        <f t="shared" si="95"/>
        <v>0</v>
      </c>
      <c r="U396" s="66">
        <f t="shared" si="95"/>
        <v>0</v>
      </c>
      <c r="V396" s="66">
        <f t="shared" si="95"/>
        <v>0</v>
      </c>
      <c r="W396" s="66">
        <f t="shared" si="95"/>
        <v>0</v>
      </c>
      <c r="X396" s="66">
        <f t="shared" si="95"/>
        <v>0</v>
      </c>
      <c r="Y396" s="66">
        <f t="shared" si="95"/>
        <v>0</v>
      </c>
      <c r="Z396" s="66">
        <f t="shared" si="95"/>
        <v>0</v>
      </c>
      <c r="AA396" s="66">
        <f t="shared" si="95"/>
        <v>0</v>
      </c>
      <c r="AB396" s="66">
        <f t="shared" si="95"/>
        <v>0</v>
      </c>
      <c r="AC396" s="66">
        <f t="shared" si="95"/>
        <v>0</v>
      </c>
      <c r="AD396" s="66">
        <f t="shared" si="95"/>
        <v>0</v>
      </c>
      <c r="AE396" s="66">
        <f t="shared" si="95"/>
        <v>0</v>
      </c>
      <c r="AF396" s="66">
        <f t="shared" si="95"/>
        <v>0</v>
      </c>
      <c r="AG396" s="66">
        <f t="shared" si="95"/>
        <v>0</v>
      </c>
      <c r="AH396" s="66">
        <f t="shared" si="95"/>
        <v>0</v>
      </c>
      <c r="AI396" s="66">
        <f t="shared" si="95"/>
        <v>0</v>
      </c>
      <c r="AJ396" s="66">
        <f t="shared" si="95"/>
        <v>0</v>
      </c>
      <c r="AK396" s="66">
        <f t="shared" si="95"/>
        <v>0</v>
      </c>
      <c r="AL396" s="66">
        <f t="shared" si="95"/>
        <v>0</v>
      </c>
      <c r="AM396" s="66">
        <f t="shared" si="95"/>
        <v>0</v>
      </c>
      <c r="AN396" s="66">
        <f t="shared" si="95"/>
        <v>0</v>
      </c>
      <c r="AO396" s="66">
        <f t="shared" si="95"/>
        <v>0</v>
      </c>
      <c r="AP396" s="66">
        <f t="shared" si="95"/>
        <v>0</v>
      </c>
      <c r="AQ396" s="66">
        <f t="shared" si="95"/>
        <v>0</v>
      </c>
      <c r="AR396" s="66">
        <f t="shared" si="95"/>
        <v>0</v>
      </c>
      <c r="AS396" s="66">
        <f t="shared" si="95"/>
        <v>0</v>
      </c>
      <c r="AT396" s="66">
        <f t="shared" si="95"/>
        <v>0</v>
      </c>
      <c r="AU396" s="66">
        <f t="shared" si="95"/>
        <v>0</v>
      </c>
      <c r="AV396" s="66">
        <f t="shared" si="95"/>
        <v>0</v>
      </c>
      <c r="AW396" s="66">
        <f t="shared" si="95"/>
        <v>0</v>
      </c>
      <c r="AX396" s="66">
        <f t="shared" si="95"/>
        <v>0</v>
      </c>
      <c r="AY396" s="66">
        <f t="shared" si="95"/>
        <v>0</v>
      </c>
      <c r="AZ396" s="66">
        <f t="shared" si="95"/>
        <v>0</v>
      </c>
      <c r="BA396" s="66">
        <f t="shared" si="95"/>
        <v>0</v>
      </c>
      <c r="BB396" s="66">
        <f t="shared" si="95"/>
        <v>0</v>
      </c>
      <c r="BC396" s="66">
        <f t="shared" si="95"/>
        <v>0</v>
      </c>
      <c r="BD396" s="66">
        <f t="shared" si="95"/>
        <v>0</v>
      </c>
      <c r="BE396" s="66">
        <f t="shared" si="95"/>
        <v>0</v>
      </c>
      <c r="BF396" s="66">
        <f t="shared" si="95"/>
        <v>0</v>
      </c>
      <c r="BG396" s="66">
        <f t="shared" si="95"/>
        <v>0</v>
      </c>
      <c r="BH396" s="66">
        <f t="shared" si="95"/>
        <v>0</v>
      </c>
      <c r="BI396" s="66">
        <f t="shared" si="95"/>
        <v>0</v>
      </c>
      <c r="BJ396" s="66">
        <f t="shared" si="95"/>
        <v>0</v>
      </c>
      <c r="BK396" s="66">
        <f t="shared" si="95"/>
        <v>0</v>
      </c>
      <c r="BL396" s="66">
        <f t="shared" si="95"/>
        <v>0</v>
      </c>
      <c r="BM396" s="66">
        <f t="shared" si="95"/>
        <v>0</v>
      </c>
      <c r="BN396" s="66">
        <f t="shared" si="95"/>
        <v>0</v>
      </c>
      <c r="BO396" s="66">
        <f t="shared" si="95"/>
        <v>0</v>
      </c>
      <c r="BP396" s="66">
        <f t="shared" si="95"/>
        <v>0</v>
      </c>
      <c r="BQ396" s="66">
        <f t="shared" si="95"/>
        <v>0</v>
      </c>
      <c r="BR396" s="66">
        <f t="shared" si="94"/>
        <v>0</v>
      </c>
      <c r="BS396" s="66">
        <f t="shared" si="94"/>
        <v>0</v>
      </c>
      <c r="BT396" s="66">
        <f t="shared" si="94"/>
        <v>0</v>
      </c>
      <c r="BU396" s="66">
        <f t="shared" si="94"/>
        <v>0</v>
      </c>
      <c r="BV396" s="66">
        <f t="shared" si="94"/>
        <v>0</v>
      </c>
      <c r="BW396" s="66">
        <f t="shared" si="94"/>
        <v>0</v>
      </c>
      <c r="BX396" s="66">
        <f t="shared" si="94"/>
        <v>0</v>
      </c>
      <c r="BY396" s="66">
        <f t="shared" si="94"/>
        <v>0</v>
      </c>
      <c r="BZ396" s="66">
        <f t="shared" si="94"/>
        <v>0</v>
      </c>
      <c r="CA396" s="66">
        <f t="shared" si="94"/>
        <v>0</v>
      </c>
      <c r="CB396" s="66">
        <f t="shared" si="94"/>
        <v>0</v>
      </c>
      <c r="CC396" s="66">
        <f t="shared" si="94"/>
        <v>0</v>
      </c>
      <c r="CD396" s="66">
        <f t="shared" si="94"/>
        <v>0</v>
      </c>
      <c r="CE396" s="66">
        <f t="shared" si="94"/>
        <v>0</v>
      </c>
      <c r="CF396" s="66">
        <f t="shared" si="94"/>
        <v>0</v>
      </c>
      <c r="CG396" s="66">
        <f t="shared" si="94"/>
        <v>0</v>
      </c>
      <c r="CH396" s="66">
        <f t="shared" si="94"/>
        <v>0</v>
      </c>
      <c r="CI396" s="66">
        <f t="shared" si="94"/>
        <v>0</v>
      </c>
      <c r="CJ396" s="66">
        <f t="shared" si="94"/>
        <v>0</v>
      </c>
      <c r="CK396" s="66">
        <f t="shared" si="94"/>
        <v>0</v>
      </c>
      <c r="CL396" s="66">
        <f t="shared" si="94"/>
        <v>0</v>
      </c>
      <c r="CM396" s="66">
        <f t="shared" si="94"/>
        <v>0</v>
      </c>
      <c r="CN396" s="66">
        <f t="shared" si="94"/>
        <v>0</v>
      </c>
      <c r="CO396" s="66">
        <f t="shared" si="94"/>
        <v>0</v>
      </c>
      <c r="CP396" s="66">
        <f t="shared" si="94"/>
        <v>0</v>
      </c>
      <c r="CQ396" s="66">
        <f t="shared" si="94"/>
        <v>0</v>
      </c>
      <c r="CR396" s="66">
        <f t="shared" si="94"/>
        <v>0</v>
      </c>
      <c r="CS396" s="66">
        <f t="shared" si="94"/>
        <v>0</v>
      </c>
      <c r="CT396" s="66">
        <f t="shared" si="94"/>
        <v>0</v>
      </c>
      <c r="CU396" s="66">
        <f t="shared" si="94"/>
        <v>0</v>
      </c>
      <c r="CV396" s="66">
        <f t="shared" si="94"/>
        <v>0</v>
      </c>
      <c r="CW396" s="66">
        <f t="shared" si="94"/>
        <v>0</v>
      </c>
      <c r="CX396" s="66">
        <f t="shared" si="94"/>
        <v>0</v>
      </c>
      <c r="CY396" s="66">
        <f t="shared" si="94"/>
        <v>0</v>
      </c>
      <c r="CZ396" s="66">
        <f t="shared" si="94"/>
        <v>0</v>
      </c>
      <c r="DA396" s="66">
        <f t="shared" si="94"/>
        <v>0</v>
      </c>
      <c r="DB396" s="66">
        <f t="shared" si="94"/>
        <v>0</v>
      </c>
      <c r="DC396" s="66">
        <f t="shared" si="94"/>
        <v>0</v>
      </c>
      <c r="DD396" s="66">
        <f t="shared" si="94"/>
        <v>0</v>
      </c>
      <c r="DE396" s="66">
        <f t="shared" si="94"/>
        <v>0</v>
      </c>
      <c r="DF396" s="66">
        <f t="shared" si="94"/>
        <v>0</v>
      </c>
      <c r="DG396" s="66">
        <f t="shared" si="94"/>
        <v>0</v>
      </c>
      <c r="DH396" s="66">
        <f t="shared" si="94"/>
        <v>0</v>
      </c>
      <c r="DI396" s="66">
        <f t="shared" si="94"/>
        <v>0</v>
      </c>
      <c r="DJ396" s="66">
        <f t="shared" si="94"/>
        <v>0</v>
      </c>
      <c r="DK396" s="66">
        <f t="shared" si="94"/>
        <v>0</v>
      </c>
      <c r="DL396" s="66">
        <f t="shared" si="94"/>
        <v>0</v>
      </c>
      <c r="DM396" s="66">
        <f t="shared" si="94"/>
        <v>0</v>
      </c>
      <c r="DN396" s="66">
        <f t="shared" si="94"/>
        <v>0</v>
      </c>
      <c r="DO396" s="66">
        <f t="shared" si="94"/>
        <v>0</v>
      </c>
      <c r="DP396" s="66">
        <f t="shared" si="94"/>
        <v>0</v>
      </c>
      <c r="DQ396" s="66">
        <f t="shared" si="94"/>
        <v>0</v>
      </c>
      <c r="DR396" s="66">
        <f t="shared" si="94"/>
        <v>0</v>
      </c>
      <c r="DS396" s="66">
        <f t="shared" si="94"/>
        <v>0</v>
      </c>
      <c r="DT396" s="66">
        <f t="shared" si="94"/>
        <v>0</v>
      </c>
      <c r="DU396" s="66">
        <f t="shared" si="94"/>
        <v>0</v>
      </c>
      <c r="DV396" s="66">
        <f t="shared" si="94"/>
        <v>0</v>
      </c>
      <c r="DW396" s="66">
        <f t="shared" si="94"/>
        <v>0</v>
      </c>
      <c r="DX396" s="66">
        <f t="shared" si="94"/>
        <v>0</v>
      </c>
      <c r="DY396" s="66">
        <f t="shared" si="94"/>
        <v>0</v>
      </c>
      <c r="DZ396" s="66">
        <f t="shared" si="94"/>
        <v>0</v>
      </c>
      <c r="EA396" s="66">
        <f t="shared" si="94"/>
        <v>0</v>
      </c>
      <c r="EB396" s="66">
        <f t="shared" si="94"/>
        <v>0</v>
      </c>
      <c r="EC396" s="66">
        <f t="shared" si="93"/>
        <v>0</v>
      </c>
      <c r="ED396" s="66">
        <f t="shared" si="93"/>
        <v>0</v>
      </c>
      <c r="EE396" s="66">
        <f t="shared" si="93"/>
        <v>0</v>
      </c>
      <c r="EF396" s="66">
        <f t="shared" si="93"/>
        <v>0</v>
      </c>
      <c r="EG396" s="66">
        <f t="shared" si="93"/>
        <v>0</v>
      </c>
      <c r="EH396" s="66">
        <f t="shared" si="93"/>
        <v>0</v>
      </c>
      <c r="EI396" s="66">
        <f t="shared" si="93"/>
        <v>0</v>
      </c>
      <c r="EJ396" s="66">
        <f t="shared" si="93"/>
        <v>0</v>
      </c>
      <c r="EK396" s="66">
        <f t="shared" si="93"/>
        <v>0</v>
      </c>
      <c r="EL396" s="66">
        <f t="shared" si="93"/>
        <v>0</v>
      </c>
      <c r="EM396" s="66">
        <f t="shared" si="93"/>
        <v>0</v>
      </c>
      <c r="EN396" s="66">
        <f t="shared" si="93"/>
        <v>0</v>
      </c>
      <c r="EO396" s="66">
        <f t="shared" si="93"/>
        <v>0</v>
      </c>
      <c r="EP396" s="66">
        <f t="shared" si="93"/>
        <v>0</v>
      </c>
      <c r="EQ396" s="66">
        <f t="shared" si="93"/>
        <v>0</v>
      </c>
      <c r="ER396" s="66">
        <f t="shared" si="93"/>
        <v>0</v>
      </c>
      <c r="ES396" s="66">
        <f t="shared" si="93"/>
        <v>0</v>
      </c>
      <c r="ET396" s="66">
        <f t="shared" si="93"/>
        <v>0</v>
      </c>
      <c r="EU396" s="66">
        <f t="shared" si="93"/>
        <v>0</v>
      </c>
      <c r="EV396" s="66">
        <f t="shared" si="93"/>
        <v>0</v>
      </c>
      <c r="EW396" s="66">
        <f t="shared" si="93"/>
        <v>0</v>
      </c>
      <c r="EX396" s="66">
        <f t="shared" si="93"/>
        <v>0</v>
      </c>
      <c r="EY396" s="66">
        <f t="shared" si="93"/>
        <v>0</v>
      </c>
      <c r="EZ396" s="66">
        <f t="shared" si="93"/>
        <v>0</v>
      </c>
      <c r="FA396" s="66">
        <f t="shared" si="93"/>
        <v>0</v>
      </c>
      <c r="FB396" s="66">
        <f t="shared" si="93"/>
        <v>0</v>
      </c>
      <c r="FC396" s="66">
        <f t="shared" si="93"/>
        <v>0</v>
      </c>
      <c r="FD396" s="66">
        <f t="shared" si="93"/>
        <v>0</v>
      </c>
      <c r="FE396" s="66">
        <f t="shared" si="93"/>
        <v>0</v>
      </c>
      <c r="FF396" s="66">
        <f t="shared" si="93"/>
        <v>0</v>
      </c>
      <c r="FG396" s="66">
        <f t="shared" si="93"/>
        <v>0</v>
      </c>
      <c r="FH396" s="66">
        <f t="shared" si="93"/>
        <v>0</v>
      </c>
      <c r="FI396" s="66">
        <f t="shared" si="93"/>
        <v>0</v>
      </c>
      <c r="FJ396" s="66">
        <f t="shared" si="93"/>
        <v>0</v>
      </c>
      <c r="FK396" s="66">
        <f t="shared" si="93"/>
        <v>0</v>
      </c>
      <c r="FL396" s="66">
        <f t="shared" si="93"/>
        <v>0</v>
      </c>
    </row>
    <row r="397" spans="2:168">
      <c r="B397" s="123" t="s">
        <v>617</v>
      </c>
      <c r="C397" s="124" t="s">
        <v>372</v>
      </c>
      <c r="D397" s="124" t="s">
        <v>373</v>
      </c>
      <c r="E397" s="66">
        <f t="shared" si="58"/>
        <v>0</v>
      </c>
      <c r="F397" s="66">
        <f t="shared" si="95"/>
        <v>0</v>
      </c>
      <c r="G397" s="66">
        <f t="shared" si="95"/>
        <v>0</v>
      </c>
      <c r="H397" s="66">
        <f t="shared" si="95"/>
        <v>0</v>
      </c>
      <c r="I397" s="66">
        <f t="shared" si="95"/>
        <v>0</v>
      </c>
      <c r="J397" s="66">
        <f t="shared" si="95"/>
        <v>0</v>
      </c>
      <c r="K397" s="66">
        <f t="shared" si="95"/>
        <v>0</v>
      </c>
      <c r="L397" s="66">
        <f t="shared" si="95"/>
        <v>0</v>
      </c>
      <c r="M397" s="66">
        <f t="shared" si="95"/>
        <v>0</v>
      </c>
      <c r="N397" s="66">
        <f t="shared" si="95"/>
        <v>0</v>
      </c>
      <c r="O397" s="66">
        <f t="shared" si="95"/>
        <v>0</v>
      </c>
      <c r="P397" s="66">
        <f t="shared" si="95"/>
        <v>0</v>
      </c>
      <c r="Q397" s="66">
        <f t="shared" si="95"/>
        <v>0</v>
      </c>
      <c r="R397" s="66">
        <f t="shared" si="95"/>
        <v>0</v>
      </c>
      <c r="S397" s="66">
        <f t="shared" si="95"/>
        <v>0</v>
      </c>
      <c r="T397" s="66">
        <f t="shared" si="95"/>
        <v>0</v>
      </c>
      <c r="U397" s="66">
        <f t="shared" si="95"/>
        <v>0</v>
      </c>
      <c r="V397" s="66">
        <f t="shared" si="95"/>
        <v>0</v>
      </c>
      <c r="W397" s="66">
        <f t="shared" si="95"/>
        <v>0</v>
      </c>
      <c r="X397" s="66">
        <f t="shared" si="95"/>
        <v>0</v>
      </c>
      <c r="Y397" s="66">
        <f t="shared" si="95"/>
        <v>0</v>
      </c>
      <c r="Z397" s="66">
        <f t="shared" si="95"/>
        <v>0</v>
      </c>
      <c r="AA397" s="66">
        <f t="shared" si="95"/>
        <v>0</v>
      </c>
      <c r="AB397" s="66">
        <f t="shared" si="95"/>
        <v>0</v>
      </c>
      <c r="AC397" s="66">
        <f t="shared" si="95"/>
        <v>0</v>
      </c>
      <c r="AD397" s="66">
        <f t="shared" si="95"/>
        <v>0</v>
      </c>
      <c r="AE397" s="66">
        <f t="shared" si="95"/>
        <v>0</v>
      </c>
      <c r="AF397" s="66">
        <f t="shared" si="95"/>
        <v>0</v>
      </c>
      <c r="AG397" s="66">
        <f t="shared" si="95"/>
        <v>0</v>
      </c>
      <c r="AH397" s="66">
        <f t="shared" si="95"/>
        <v>0</v>
      </c>
      <c r="AI397" s="66">
        <f t="shared" si="95"/>
        <v>0</v>
      </c>
      <c r="AJ397" s="66">
        <f t="shared" si="95"/>
        <v>0</v>
      </c>
      <c r="AK397" s="66">
        <f t="shared" si="95"/>
        <v>0</v>
      </c>
      <c r="AL397" s="66">
        <f t="shared" si="95"/>
        <v>0</v>
      </c>
      <c r="AM397" s="66">
        <f t="shared" si="95"/>
        <v>0</v>
      </c>
      <c r="AN397" s="66">
        <f t="shared" si="95"/>
        <v>0</v>
      </c>
      <c r="AO397" s="66">
        <f t="shared" si="95"/>
        <v>0</v>
      </c>
      <c r="AP397" s="66">
        <f t="shared" si="95"/>
        <v>0</v>
      </c>
      <c r="AQ397" s="66">
        <f t="shared" si="95"/>
        <v>0</v>
      </c>
      <c r="AR397" s="66">
        <f t="shared" si="95"/>
        <v>0</v>
      </c>
      <c r="AS397" s="66">
        <f t="shared" si="95"/>
        <v>0</v>
      </c>
      <c r="AT397" s="66">
        <f t="shared" si="95"/>
        <v>0</v>
      </c>
      <c r="AU397" s="66">
        <f t="shared" si="95"/>
        <v>0</v>
      </c>
      <c r="AV397" s="66">
        <f t="shared" si="95"/>
        <v>0</v>
      </c>
      <c r="AW397" s="66">
        <f t="shared" si="95"/>
        <v>0</v>
      </c>
      <c r="AX397" s="66">
        <f t="shared" si="95"/>
        <v>0</v>
      </c>
      <c r="AY397" s="66">
        <f t="shared" si="95"/>
        <v>0</v>
      </c>
      <c r="AZ397" s="66">
        <f t="shared" si="95"/>
        <v>0</v>
      </c>
      <c r="BA397" s="66">
        <f t="shared" si="95"/>
        <v>0</v>
      </c>
      <c r="BB397" s="66">
        <f t="shared" si="95"/>
        <v>0</v>
      </c>
      <c r="BC397" s="66">
        <f t="shared" si="95"/>
        <v>0</v>
      </c>
      <c r="BD397" s="66">
        <f t="shared" si="95"/>
        <v>0</v>
      </c>
      <c r="BE397" s="66">
        <f t="shared" si="95"/>
        <v>0</v>
      </c>
      <c r="BF397" s="66">
        <f t="shared" si="95"/>
        <v>0</v>
      </c>
      <c r="BG397" s="66">
        <f t="shared" si="95"/>
        <v>0</v>
      </c>
      <c r="BH397" s="66">
        <f t="shared" si="95"/>
        <v>0</v>
      </c>
      <c r="BI397" s="66">
        <f t="shared" si="95"/>
        <v>0</v>
      </c>
      <c r="BJ397" s="66">
        <f t="shared" si="95"/>
        <v>0</v>
      </c>
      <c r="BK397" s="66">
        <f t="shared" si="95"/>
        <v>0</v>
      </c>
      <c r="BL397" s="66">
        <f t="shared" si="95"/>
        <v>0</v>
      </c>
      <c r="BM397" s="66">
        <f t="shared" si="95"/>
        <v>0</v>
      </c>
      <c r="BN397" s="66">
        <f t="shared" si="95"/>
        <v>0</v>
      </c>
      <c r="BO397" s="66">
        <f t="shared" si="95"/>
        <v>0</v>
      </c>
      <c r="BP397" s="66">
        <f t="shared" si="95"/>
        <v>0</v>
      </c>
      <c r="BQ397" s="66">
        <f t="shared" si="95"/>
        <v>0</v>
      </c>
      <c r="BR397" s="66">
        <f t="shared" si="94"/>
        <v>0</v>
      </c>
      <c r="BS397" s="66">
        <f t="shared" si="94"/>
        <v>0</v>
      </c>
      <c r="BT397" s="66">
        <f t="shared" si="94"/>
        <v>0</v>
      </c>
      <c r="BU397" s="66">
        <f t="shared" si="94"/>
        <v>0</v>
      </c>
      <c r="BV397" s="66">
        <f t="shared" si="94"/>
        <v>0</v>
      </c>
      <c r="BW397" s="66">
        <f t="shared" si="94"/>
        <v>0</v>
      </c>
      <c r="BX397" s="66">
        <f t="shared" si="94"/>
        <v>0</v>
      </c>
      <c r="BY397" s="66">
        <f t="shared" si="94"/>
        <v>0</v>
      </c>
      <c r="BZ397" s="66">
        <f t="shared" si="94"/>
        <v>0</v>
      </c>
      <c r="CA397" s="66">
        <f t="shared" si="94"/>
        <v>0</v>
      </c>
      <c r="CB397" s="66">
        <f t="shared" si="94"/>
        <v>0</v>
      </c>
      <c r="CC397" s="66">
        <f t="shared" si="94"/>
        <v>0</v>
      </c>
      <c r="CD397" s="66">
        <f t="shared" si="94"/>
        <v>0</v>
      </c>
      <c r="CE397" s="66">
        <f t="shared" si="94"/>
        <v>0</v>
      </c>
      <c r="CF397" s="66">
        <f t="shared" si="94"/>
        <v>0</v>
      </c>
      <c r="CG397" s="66">
        <f t="shared" si="94"/>
        <v>0</v>
      </c>
      <c r="CH397" s="66">
        <f t="shared" si="94"/>
        <v>0</v>
      </c>
      <c r="CI397" s="66">
        <f t="shared" si="94"/>
        <v>0</v>
      </c>
      <c r="CJ397" s="66">
        <f t="shared" si="94"/>
        <v>0</v>
      </c>
      <c r="CK397" s="66">
        <f t="shared" si="94"/>
        <v>0</v>
      </c>
      <c r="CL397" s="66">
        <f t="shared" si="94"/>
        <v>0</v>
      </c>
      <c r="CM397" s="66">
        <f t="shared" si="94"/>
        <v>0</v>
      </c>
      <c r="CN397" s="66">
        <f t="shared" si="94"/>
        <v>0</v>
      </c>
      <c r="CO397" s="66">
        <f t="shared" si="94"/>
        <v>0</v>
      </c>
      <c r="CP397" s="66">
        <f t="shared" si="94"/>
        <v>0</v>
      </c>
      <c r="CQ397" s="66">
        <f t="shared" si="94"/>
        <v>0</v>
      </c>
      <c r="CR397" s="66">
        <f t="shared" si="94"/>
        <v>0</v>
      </c>
      <c r="CS397" s="66">
        <f t="shared" si="94"/>
        <v>0</v>
      </c>
      <c r="CT397" s="66">
        <f t="shared" si="94"/>
        <v>0</v>
      </c>
      <c r="CU397" s="66">
        <f t="shared" si="94"/>
        <v>0</v>
      </c>
      <c r="CV397" s="66">
        <f t="shared" si="94"/>
        <v>0</v>
      </c>
      <c r="CW397" s="66">
        <f t="shared" si="94"/>
        <v>0</v>
      </c>
      <c r="CX397" s="66">
        <f t="shared" si="94"/>
        <v>0</v>
      </c>
      <c r="CY397" s="66">
        <f t="shared" si="94"/>
        <v>0</v>
      </c>
      <c r="CZ397" s="66">
        <f t="shared" si="94"/>
        <v>0</v>
      </c>
      <c r="DA397" s="66">
        <f t="shared" si="94"/>
        <v>0</v>
      </c>
      <c r="DB397" s="66">
        <f t="shared" si="94"/>
        <v>0</v>
      </c>
      <c r="DC397" s="66">
        <f t="shared" si="94"/>
        <v>0</v>
      </c>
      <c r="DD397" s="66">
        <f t="shared" si="94"/>
        <v>0</v>
      </c>
      <c r="DE397" s="66">
        <f t="shared" si="94"/>
        <v>0</v>
      </c>
      <c r="DF397" s="66">
        <f t="shared" si="94"/>
        <v>0</v>
      </c>
      <c r="DG397" s="66">
        <f t="shared" si="94"/>
        <v>0</v>
      </c>
      <c r="DH397" s="66">
        <f t="shared" si="94"/>
        <v>0</v>
      </c>
      <c r="DI397" s="66">
        <f t="shared" si="94"/>
        <v>0</v>
      </c>
      <c r="DJ397" s="66">
        <f t="shared" si="94"/>
        <v>0</v>
      </c>
      <c r="DK397" s="66">
        <f t="shared" si="94"/>
        <v>0</v>
      </c>
      <c r="DL397" s="66">
        <f t="shared" si="94"/>
        <v>0</v>
      </c>
      <c r="DM397" s="66">
        <f t="shared" si="94"/>
        <v>0</v>
      </c>
      <c r="DN397" s="66">
        <f t="shared" si="94"/>
        <v>0</v>
      </c>
      <c r="DO397" s="66">
        <f t="shared" si="94"/>
        <v>0</v>
      </c>
      <c r="DP397" s="66">
        <f t="shared" si="94"/>
        <v>0</v>
      </c>
      <c r="DQ397" s="66">
        <f t="shared" si="94"/>
        <v>0</v>
      </c>
      <c r="DR397" s="66">
        <f t="shared" si="94"/>
        <v>0</v>
      </c>
      <c r="DS397" s="66">
        <f t="shared" si="94"/>
        <v>0</v>
      </c>
      <c r="DT397" s="66">
        <f t="shared" si="94"/>
        <v>0</v>
      </c>
      <c r="DU397" s="66">
        <f t="shared" si="94"/>
        <v>0</v>
      </c>
      <c r="DV397" s="66">
        <f t="shared" si="94"/>
        <v>0</v>
      </c>
      <c r="DW397" s="66">
        <f t="shared" si="94"/>
        <v>0</v>
      </c>
      <c r="DX397" s="66">
        <f t="shared" si="94"/>
        <v>0</v>
      </c>
      <c r="DY397" s="66">
        <f t="shared" si="94"/>
        <v>0</v>
      </c>
      <c r="DZ397" s="66">
        <f t="shared" si="94"/>
        <v>0</v>
      </c>
      <c r="EA397" s="66">
        <f t="shared" si="94"/>
        <v>0</v>
      </c>
      <c r="EB397" s="66">
        <f t="shared" si="94"/>
        <v>0</v>
      </c>
      <c r="EC397" s="66">
        <f t="shared" si="93"/>
        <v>0</v>
      </c>
      <c r="ED397" s="66">
        <f t="shared" si="93"/>
        <v>0</v>
      </c>
      <c r="EE397" s="66">
        <f t="shared" si="93"/>
        <v>0</v>
      </c>
      <c r="EF397" s="66">
        <f t="shared" si="93"/>
        <v>0</v>
      </c>
      <c r="EG397" s="66">
        <f t="shared" si="93"/>
        <v>0</v>
      </c>
      <c r="EH397" s="66">
        <f t="shared" si="93"/>
        <v>0</v>
      </c>
      <c r="EI397" s="66">
        <f t="shared" si="93"/>
        <v>0</v>
      </c>
      <c r="EJ397" s="66">
        <f t="shared" si="93"/>
        <v>0</v>
      </c>
      <c r="EK397" s="66">
        <f t="shared" si="93"/>
        <v>0</v>
      </c>
      <c r="EL397" s="66">
        <f t="shared" si="93"/>
        <v>0</v>
      </c>
      <c r="EM397" s="66">
        <f t="shared" si="93"/>
        <v>0</v>
      </c>
      <c r="EN397" s="66">
        <f t="shared" si="93"/>
        <v>0</v>
      </c>
      <c r="EO397" s="66">
        <f t="shared" si="93"/>
        <v>0</v>
      </c>
      <c r="EP397" s="66">
        <f t="shared" si="93"/>
        <v>0</v>
      </c>
      <c r="EQ397" s="66">
        <f t="shared" si="93"/>
        <v>0</v>
      </c>
      <c r="ER397" s="66">
        <f t="shared" si="93"/>
        <v>0</v>
      </c>
      <c r="ES397" s="66">
        <f t="shared" si="93"/>
        <v>0</v>
      </c>
      <c r="ET397" s="66">
        <f t="shared" si="93"/>
        <v>0</v>
      </c>
      <c r="EU397" s="66">
        <f t="shared" si="93"/>
        <v>0</v>
      </c>
      <c r="EV397" s="66">
        <f t="shared" si="93"/>
        <v>0</v>
      </c>
      <c r="EW397" s="66">
        <f t="shared" si="93"/>
        <v>0</v>
      </c>
      <c r="EX397" s="66">
        <f t="shared" si="93"/>
        <v>0</v>
      </c>
      <c r="EY397" s="66">
        <f t="shared" si="93"/>
        <v>0</v>
      </c>
      <c r="EZ397" s="66">
        <f t="shared" si="93"/>
        <v>0</v>
      </c>
      <c r="FA397" s="66">
        <f t="shared" si="93"/>
        <v>0</v>
      </c>
      <c r="FB397" s="66">
        <f t="shared" si="93"/>
        <v>0</v>
      </c>
      <c r="FC397" s="66">
        <f t="shared" si="93"/>
        <v>0</v>
      </c>
      <c r="FD397" s="66">
        <f t="shared" si="93"/>
        <v>0</v>
      </c>
      <c r="FE397" s="66">
        <f t="shared" si="93"/>
        <v>0</v>
      </c>
      <c r="FF397" s="66">
        <f t="shared" si="93"/>
        <v>0</v>
      </c>
      <c r="FG397" s="66">
        <f t="shared" si="93"/>
        <v>0</v>
      </c>
      <c r="FH397" s="66">
        <f t="shared" si="93"/>
        <v>0</v>
      </c>
      <c r="FI397" s="66">
        <f t="shared" si="93"/>
        <v>0</v>
      </c>
      <c r="FJ397" s="66">
        <f t="shared" si="93"/>
        <v>0</v>
      </c>
      <c r="FK397" s="66">
        <f t="shared" si="93"/>
        <v>0</v>
      </c>
      <c r="FL397" s="66">
        <f t="shared" si="93"/>
        <v>0</v>
      </c>
    </row>
    <row r="398" spans="2:168">
      <c r="B398" s="123" t="s">
        <v>618</v>
      </c>
      <c r="C398" s="124" t="s">
        <v>374</v>
      </c>
      <c r="D398" s="124" t="s">
        <v>375</v>
      </c>
      <c r="E398" s="66">
        <f t="shared" si="58"/>
        <v>0</v>
      </c>
      <c r="F398" s="66">
        <f t="shared" si="95"/>
        <v>0</v>
      </c>
      <c r="G398" s="66">
        <f t="shared" si="95"/>
        <v>0</v>
      </c>
      <c r="H398" s="66">
        <f t="shared" si="95"/>
        <v>0</v>
      </c>
      <c r="I398" s="66">
        <f t="shared" si="95"/>
        <v>0</v>
      </c>
      <c r="J398" s="66">
        <f t="shared" si="95"/>
        <v>0</v>
      </c>
      <c r="K398" s="66">
        <f t="shared" si="95"/>
        <v>0</v>
      </c>
      <c r="L398" s="66">
        <f t="shared" si="95"/>
        <v>0</v>
      </c>
      <c r="M398" s="66">
        <f t="shared" si="95"/>
        <v>0</v>
      </c>
      <c r="N398" s="66">
        <f t="shared" si="95"/>
        <v>0</v>
      </c>
      <c r="O398" s="66">
        <f t="shared" si="95"/>
        <v>0</v>
      </c>
      <c r="P398" s="66">
        <f t="shared" si="95"/>
        <v>0</v>
      </c>
      <c r="Q398" s="66">
        <f t="shared" si="95"/>
        <v>0</v>
      </c>
      <c r="R398" s="66">
        <f t="shared" si="95"/>
        <v>0</v>
      </c>
      <c r="S398" s="66">
        <f t="shared" si="95"/>
        <v>0</v>
      </c>
      <c r="T398" s="66">
        <f t="shared" si="95"/>
        <v>0</v>
      </c>
      <c r="U398" s="66">
        <f t="shared" si="95"/>
        <v>0</v>
      </c>
      <c r="V398" s="66">
        <f t="shared" si="95"/>
        <v>0</v>
      </c>
      <c r="W398" s="66">
        <f t="shared" si="95"/>
        <v>0</v>
      </c>
      <c r="X398" s="66">
        <f t="shared" si="95"/>
        <v>0</v>
      </c>
      <c r="Y398" s="66">
        <f t="shared" si="95"/>
        <v>0</v>
      </c>
      <c r="Z398" s="66">
        <f t="shared" si="95"/>
        <v>0</v>
      </c>
      <c r="AA398" s="66">
        <f t="shared" si="95"/>
        <v>0</v>
      </c>
      <c r="AB398" s="66">
        <f t="shared" si="95"/>
        <v>0</v>
      </c>
      <c r="AC398" s="66">
        <f t="shared" si="95"/>
        <v>0</v>
      </c>
      <c r="AD398" s="66">
        <f t="shared" si="95"/>
        <v>0</v>
      </c>
      <c r="AE398" s="66">
        <f t="shared" si="95"/>
        <v>0</v>
      </c>
      <c r="AF398" s="66">
        <f t="shared" si="95"/>
        <v>0</v>
      </c>
      <c r="AG398" s="66">
        <f t="shared" si="95"/>
        <v>0</v>
      </c>
      <c r="AH398" s="66">
        <f t="shared" si="95"/>
        <v>0</v>
      </c>
      <c r="AI398" s="66">
        <f t="shared" si="95"/>
        <v>0</v>
      </c>
      <c r="AJ398" s="66">
        <f t="shared" si="95"/>
        <v>0</v>
      </c>
      <c r="AK398" s="66">
        <f t="shared" si="95"/>
        <v>0</v>
      </c>
      <c r="AL398" s="66">
        <f t="shared" si="95"/>
        <v>0</v>
      </c>
      <c r="AM398" s="66">
        <f t="shared" si="95"/>
        <v>0</v>
      </c>
      <c r="AN398" s="66">
        <f t="shared" si="95"/>
        <v>0</v>
      </c>
      <c r="AO398" s="66">
        <f t="shared" si="95"/>
        <v>0</v>
      </c>
      <c r="AP398" s="66">
        <f t="shared" si="95"/>
        <v>0</v>
      </c>
      <c r="AQ398" s="66">
        <f t="shared" si="95"/>
        <v>0</v>
      </c>
      <c r="AR398" s="66">
        <f t="shared" si="95"/>
        <v>0</v>
      </c>
      <c r="AS398" s="66">
        <f t="shared" si="95"/>
        <v>0</v>
      </c>
      <c r="AT398" s="66">
        <f t="shared" si="95"/>
        <v>0</v>
      </c>
      <c r="AU398" s="66">
        <f t="shared" si="95"/>
        <v>0</v>
      </c>
      <c r="AV398" s="66">
        <f t="shared" si="95"/>
        <v>0</v>
      </c>
      <c r="AW398" s="66">
        <f t="shared" si="95"/>
        <v>0</v>
      </c>
      <c r="AX398" s="66">
        <f t="shared" si="95"/>
        <v>0</v>
      </c>
      <c r="AY398" s="66">
        <f t="shared" si="95"/>
        <v>0</v>
      </c>
      <c r="AZ398" s="66">
        <f t="shared" si="95"/>
        <v>0</v>
      </c>
      <c r="BA398" s="66">
        <f t="shared" si="95"/>
        <v>0</v>
      </c>
      <c r="BB398" s="66">
        <f t="shared" si="95"/>
        <v>0</v>
      </c>
      <c r="BC398" s="66">
        <f t="shared" si="95"/>
        <v>0</v>
      </c>
      <c r="BD398" s="66">
        <f t="shared" si="95"/>
        <v>0</v>
      </c>
      <c r="BE398" s="66">
        <f t="shared" si="95"/>
        <v>0</v>
      </c>
      <c r="BF398" s="66">
        <f t="shared" si="95"/>
        <v>0</v>
      </c>
      <c r="BG398" s="66">
        <f t="shared" si="95"/>
        <v>0</v>
      </c>
      <c r="BH398" s="66">
        <f t="shared" si="95"/>
        <v>0</v>
      </c>
      <c r="BI398" s="66">
        <f t="shared" si="95"/>
        <v>0</v>
      </c>
      <c r="BJ398" s="66">
        <f t="shared" si="95"/>
        <v>0</v>
      </c>
      <c r="BK398" s="66">
        <f t="shared" si="95"/>
        <v>0</v>
      </c>
      <c r="BL398" s="66">
        <f t="shared" si="95"/>
        <v>0</v>
      </c>
      <c r="BM398" s="66">
        <f t="shared" si="95"/>
        <v>0</v>
      </c>
      <c r="BN398" s="66">
        <f t="shared" si="95"/>
        <v>0</v>
      </c>
      <c r="BO398" s="66">
        <f t="shared" si="95"/>
        <v>0</v>
      </c>
      <c r="BP398" s="66">
        <f t="shared" si="95"/>
        <v>0</v>
      </c>
      <c r="BQ398" s="66">
        <f t="shared" si="95"/>
        <v>0</v>
      </c>
      <c r="BR398" s="66">
        <f t="shared" si="94"/>
        <v>0</v>
      </c>
      <c r="BS398" s="66">
        <f t="shared" si="94"/>
        <v>0</v>
      </c>
      <c r="BT398" s="66">
        <f t="shared" si="94"/>
        <v>0</v>
      </c>
      <c r="BU398" s="66">
        <f t="shared" si="94"/>
        <v>0</v>
      </c>
      <c r="BV398" s="66">
        <f t="shared" si="94"/>
        <v>0</v>
      </c>
      <c r="BW398" s="66">
        <f t="shared" si="94"/>
        <v>0</v>
      </c>
      <c r="BX398" s="66">
        <f t="shared" si="94"/>
        <v>0</v>
      </c>
      <c r="BY398" s="66">
        <f t="shared" si="94"/>
        <v>0</v>
      </c>
      <c r="BZ398" s="66">
        <f t="shared" si="94"/>
        <v>0</v>
      </c>
      <c r="CA398" s="66">
        <f t="shared" si="94"/>
        <v>0</v>
      </c>
      <c r="CB398" s="66">
        <f t="shared" si="94"/>
        <v>0</v>
      </c>
      <c r="CC398" s="66">
        <f t="shared" si="94"/>
        <v>0</v>
      </c>
      <c r="CD398" s="66">
        <f t="shared" si="94"/>
        <v>0</v>
      </c>
      <c r="CE398" s="66">
        <f t="shared" si="94"/>
        <v>0</v>
      </c>
      <c r="CF398" s="66">
        <f t="shared" si="94"/>
        <v>0</v>
      </c>
      <c r="CG398" s="66">
        <f t="shared" si="94"/>
        <v>0</v>
      </c>
      <c r="CH398" s="66">
        <f t="shared" si="94"/>
        <v>0</v>
      </c>
      <c r="CI398" s="66">
        <f t="shared" si="94"/>
        <v>0</v>
      </c>
      <c r="CJ398" s="66">
        <f t="shared" si="94"/>
        <v>0</v>
      </c>
      <c r="CK398" s="66">
        <f t="shared" si="94"/>
        <v>0</v>
      </c>
      <c r="CL398" s="66">
        <f t="shared" si="94"/>
        <v>0</v>
      </c>
      <c r="CM398" s="66">
        <f t="shared" si="94"/>
        <v>0</v>
      </c>
      <c r="CN398" s="66">
        <f t="shared" si="94"/>
        <v>0</v>
      </c>
      <c r="CO398" s="66">
        <f t="shared" si="94"/>
        <v>0</v>
      </c>
      <c r="CP398" s="66">
        <f t="shared" si="94"/>
        <v>0</v>
      </c>
      <c r="CQ398" s="66">
        <f t="shared" si="94"/>
        <v>0</v>
      </c>
      <c r="CR398" s="66">
        <f t="shared" si="94"/>
        <v>0</v>
      </c>
      <c r="CS398" s="66">
        <f t="shared" si="94"/>
        <v>0</v>
      </c>
      <c r="CT398" s="66">
        <f t="shared" si="94"/>
        <v>0</v>
      </c>
      <c r="CU398" s="66">
        <f t="shared" si="94"/>
        <v>0</v>
      </c>
      <c r="CV398" s="66">
        <f t="shared" si="94"/>
        <v>0</v>
      </c>
      <c r="CW398" s="66">
        <f t="shared" si="94"/>
        <v>0</v>
      </c>
      <c r="CX398" s="66">
        <f t="shared" si="94"/>
        <v>0</v>
      </c>
      <c r="CY398" s="66">
        <f t="shared" si="94"/>
        <v>0</v>
      </c>
      <c r="CZ398" s="66">
        <f t="shared" si="94"/>
        <v>0</v>
      </c>
      <c r="DA398" s="66">
        <f t="shared" si="94"/>
        <v>0</v>
      </c>
      <c r="DB398" s="66">
        <f t="shared" si="94"/>
        <v>0</v>
      </c>
      <c r="DC398" s="66">
        <f t="shared" si="94"/>
        <v>0</v>
      </c>
      <c r="DD398" s="66">
        <f t="shared" si="94"/>
        <v>0</v>
      </c>
      <c r="DE398" s="66">
        <f t="shared" si="94"/>
        <v>0</v>
      </c>
      <c r="DF398" s="66">
        <f t="shared" si="94"/>
        <v>0</v>
      </c>
      <c r="DG398" s="66">
        <f t="shared" si="94"/>
        <v>0</v>
      </c>
      <c r="DH398" s="66">
        <f t="shared" si="94"/>
        <v>0</v>
      </c>
      <c r="DI398" s="66">
        <f t="shared" si="94"/>
        <v>0</v>
      </c>
      <c r="DJ398" s="66">
        <f t="shared" si="94"/>
        <v>0</v>
      </c>
      <c r="DK398" s="66">
        <f t="shared" si="94"/>
        <v>0</v>
      </c>
      <c r="DL398" s="66">
        <f t="shared" si="94"/>
        <v>0</v>
      </c>
      <c r="DM398" s="66">
        <f t="shared" si="94"/>
        <v>0</v>
      </c>
      <c r="DN398" s="66">
        <f t="shared" si="94"/>
        <v>0</v>
      </c>
      <c r="DO398" s="66">
        <f t="shared" si="94"/>
        <v>0</v>
      </c>
      <c r="DP398" s="66">
        <f t="shared" si="94"/>
        <v>0</v>
      </c>
      <c r="DQ398" s="66">
        <f t="shared" si="94"/>
        <v>0</v>
      </c>
      <c r="DR398" s="66">
        <f t="shared" si="94"/>
        <v>0</v>
      </c>
      <c r="DS398" s="66">
        <f t="shared" si="94"/>
        <v>0</v>
      </c>
      <c r="DT398" s="66">
        <f t="shared" si="94"/>
        <v>0</v>
      </c>
      <c r="DU398" s="66">
        <f t="shared" si="94"/>
        <v>0</v>
      </c>
      <c r="DV398" s="66">
        <f t="shared" si="94"/>
        <v>0</v>
      </c>
      <c r="DW398" s="66">
        <f t="shared" si="94"/>
        <v>0</v>
      </c>
      <c r="DX398" s="66">
        <f t="shared" si="94"/>
        <v>0</v>
      </c>
      <c r="DY398" s="66">
        <f t="shared" si="94"/>
        <v>0</v>
      </c>
      <c r="DZ398" s="66">
        <f t="shared" si="94"/>
        <v>0</v>
      </c>
      <c r="EA398" s="66">
        <f t="shared" si="94"/>
        <v>0</v>
      </c>
      <c r="EB398" s="66">
        <f t="shared" si="94"/>
        <v>0</v>
      </c>
      <c r="EC398" s="66">
        <f t="shared" si="93"/>
        <v>0</v>
      </c>
      <c r="ED398" s="66">
        <f t="shared" si="93"/>
        <v>0</v>
      </c>
      <c r="EE398" s="66">
        <f t="shared" si="93"/>
        <v>0</v>
      </c>
      <c r="EF398" s="66">
        <f t="shared" si="93"/>
        <v>0</v>
      </c>
      <c r="EG398" s="66">
        <f t="shared" si="93"/>
        <v>0</v>
      </c>
      <c r="EH398" s="66">
        <f t="shared" si="93"/>
        <v>0</v>
      </c>
      <c r="EI398" s="66">
        <f t="shared" si="93"/>
        <v>0</v>
      </c>
      <c r="EJ398" s="66">
        <f t="shared" si="93"/>
        <v>0</v>
      </c>
      <c r="EK398" s="66">
        <f t="shared" si="93"/>
        <v>0</v>
      </c>
      <c r="EL398" s="66">
        <f t="shared" si="93"/>
        <v>0</v>
      </c>
      <c r="EM398" s="66">
        <f t="shared" si="93"/>
        <v>0</v>
      </c>
      <c r="EN398" s="66">
        <f t="shared" si="93"/>
        <v>0</v>
      </c>
      <c r="EO398" s="66">
        <f t="shared" si="93"/>
        <v>0</v>
      </c>
      <c r="EP398" s="66">
        <f t="shared" si="93"/>
        <v>0</v>
      </c>
      <c r="EQ398" s="66">
        <f t="shared" si="93"/>
        <v>0</v>
      </c>
      <c r="ER398" s="66">
        <f t="shared" si="93"/>
        <v>0</v>
      </c>
      <c r="ES398" s="66">
        <f t="shared" si="93"/>
        <v>0</v>
      </c>
      <c r="ET398" s="66">
        <f t="shared" si="93"/>
        <v>0</v>
      </c>
      <c r="EU398" s="66">
        <f t="shared" si="93"/>
        <v>0</v>
      </c>
      <c r="EV398" s="66">
        <f t="shared" si="93"/>
        <v>0</v>
      </c>
      <c r="EW398" s="66">
        <f t="shared" si="93"/>
        <v>0</v>
      </c>
      <c r="EX398" s="66">
        <f t="shared" si="93"/>
        <v>0</v>
      </c>
      <c r="EY398" s="66">
        <f t="shared" si="93"/>
        <v>0</v>
      </c>
      <c r="EZ398" s="66">
        <f t="shared" si="93"/>
        <v>0</v>
      </c>
      <c r="FA398" s="66">
        <f t="shared" si="93"/>
        <v>0</v>
      </c>
      <c r="FB398" s="66">
        <f t="shared" si="93"/>
        <v>0</v>
      </c>
      <c r="FC398" s="66">
        <f t="shared" si="93"/>
        <v>0</v>
      </c>
      <c r="FD398" s="66">
        <f t="shared" si="93"/>
        <v>0</v>
      </c>
      <c r="FE398" s="66">
        <f t="shared" si="93"/>
        <v>0</v>
      </c>
      <c r="FF398" s="66">
        <f t="shared" si="93"/>
        <v>0</v>
      </c>
      <c r="FG398" s="66">
        <f t="shared" si="93"/>
        <v>0</v>
      </c>
      <c r="FH398" s="66">
        <f t="shared" si="93"/>
        <v>0</v>
      </c>
      <c r="FI398" s="66">
        <f t="shared" si="93"/>
        <v>0</v>
      </c>
      <c r="FJ398" s="66">
        <f t="shared" si="93"/>
        <v>0</v>
      </c>
      <c r="FK398" s="66">
        <f t="shared" si="93"/>
        <v>0</v>
      </c>
      <c r="FL398" s="66">
        <f t="shared" si="93"/>
        <v>0</v>
      </c>
    </row>
    <row r="399" spans="2:168">
      <c r="B399" s="123" t="s">
        <v>619</v>
      </c>
      <c r="C399" s="124" t="s">
        <v>376</v>
      </c>
      <c r="D399" s="124" t="s">
        <v>377</v>
      </c>
      <c r="E399" s="66">
        <f t="shared" si="58"/>
        <v>0</v>
      </c>
      <c r="F399" s="66">
        <f t="shared" si="95"/>
        <v>0</v>
      </c>
      <c r="G399" s="66">
        <f t="shared" si="95"/>
        <v>0</v>
      </c>
      <c r="H399" s="66">
        <f t="shared" si="95"/>
        <v>0</v>
      </c>
      <c r="I399" s="66">
        <f t="shared" si="95"/>
        <v>0</v>
      </c>
      <c r="J399" s="66">
        <f t="shared" si="95"/>
        <v>0</v>
      </c>
      <c r="K399" s="66">
        <f t="shared" si="95"/>
        <v>0</v>
      </c>
      <c r="L399" s="66">
        <f t="shared" si="95"/>
        <v>0</v>
      </c>
      <c r="M399" s="66">
        <f t="shared" si="95"/>
        <v>0</v>
      </c>
      <c r="N399" s="66">
        <f t="shared" si="95"/>
        <v>0</v>
      </c>
      <c r="O399" s="66">
        <f t="shared" si="95"/>
        <v>0</v>
      </c>
      <c r="P399" s="66">
        <f t="shared" si="95"/>
        <v>0</v>
      </c>
      <c r="Q399" s="66">
        <f t="shared" si="95"/>
        <v>0</v>
      </c>
      <c r="R399" s="66">
        <f t="shared" si="95"/>
        <v>0</v>
      </c>
      <c r="S399" s="66">
        <f t="shared" si="95"/>
        <v>0</v>
      </c>
      <c r="T399" s="66">
        <f t="shared" si="95"/>
        <v>0</v>
      </c>
      <c r="U399" s="66">
        <f t="shared" si="95"/>
        <v>0</v>
      </c>
      <c r="V399" s="66">
        <f t="shared" si="95"/>
        <v>0</v>
      </c>
      <c r="W399" s="66">
        <f t="shared" si="95"/>
        <v>0</v>
      </c>
      <c r="X399" s="66">
        <f t="shared" si="95"/>
        <v>0</v>
      </c>
      <c r="Y399" s="66">
        <f t="shared" si="95"/>
        <v>0</v>
      </c>
      <c r="Z399" s="66">
        <f t="shared" si="95"/>
        <v>0</v>
      </c>
      <c r="AA399" s="66">
        <f t="shared" si="95"/>
        <v>0</v>
      </c>
      <c r="AB399" s="66">
        <f t="shared" si="95"/>
        <v>0</v>
      </c>
      <c r="AC399" s="66">
        <f t="shared" si="95"/>
        <v>0</v>
      </c>
      <c r="AD399" s="66">
        <f t="shared" si="95"/>
        <v>0</v>
      </c>
      <c r="AE399" s="66">
        <f t="shared" si="95"/>
        <v>0</v>
      </c>
      <c r="AF399" s="66">
        <f t="shared" si="95"/>
        <v>0</v>
      </c>
      <c r="AG399" s="66">
        <f t="shared" si="95"/>
        <v>0</v>
      </c>
      <c r="AH399" s="66">
        <f t="shared" si="95"/>
        <v>0</v>
      </c>
      <c r="AI399" s="66">
        <f t="shared" si="95"/>
        <v>0</v>
      </c>
      <c r="AJ399" s="66">
        <f t="shared" si="95"/>
        <v>0</v>
      </c>
      <c r="AK399" s="66">
        <f t="shared" si="95"/>
        <v>0</v>
      </c>
      <c r="AL399" s="66">
        <f t="shared" si="95"/>
        <v>0</v>
      </c>
      <c r="AM399" s="66">
        <f t="shared" si="95"/>
        <v>0</v>
      </c>
      <c r="AN399" s="66">
        <f t="shared" si="95"/>
        <v>0</v>
      </c>
      <c r="AO399" s="66">
        <f t="shared" si="95"/>
        <v>0</v>
      </c>
      <c r="AP399" s="66">
        <f t="shared" si="95"/>
        <v>0</v>
      </c>
      <c r="AQ399" s="66">
        <f t="shared" si="95"/>
        <v>0</v>
      </c>
      <c r="AR399" s="66">
        <f t="shared" si="95"/>
        <v>0</v>
      </c>
      <c r="AS399" s="66">
        <f t="shared" si="95"/>
        <v>0</v>
      </c>
      <c r="AT399" s="66">
        <f t="shared" si="95"/>
        <v>0</v>
      </c>
      <c r="AU399" s="66">
        <f t="shared" si="95"/>
        <v>0</v>
      </c>
      <c r="AV399" s="66">
        <f t="shared" si="95"/>
        <v>0</v>
      </c>
      <c r="AW399" s="66">
        <f t="shared" si="95"/>
        <v>0</v>
      </c>
      <c r="AX399" s="66">
        <f t="shared" si="95"/>
        <v>0</v>
      </c>
      <c r="AY399" s="66">
        <f t="shared" si="95"/>
        <v>0</v>
      </c>
      <c r="AZ399" s="66">
        <f t="shared" si="95"/>
        <v>0</v>
      </c>
      <c r="BA399" s="66">
        <f t="shared" si="95"/>
        <v>0</v>
      </c>
      <c r="BB399" s="66">
        <f t="shared" si="95"/>
        <v>0</v>
      </c>
      <c r="BC399" s="66">
        <f t="shared" si="95"/>
        <v>0</v>
      </c>
      <c r="BD399" s="66">
        <f t="shared" si="95"/>
        <v>0</v>
      </c>
      <c r="BE399" s="66">
        <f t="shared" si="95"/>
        <v>0</v>
      </c>
      <c r="BF399" s="66">
        <f t="shared" si="95"/>
        <v>0</v>
      </c>
      <c r="BG399" s="66">
        <f t="shared" si="95"/>
        <v>0</v>
      </c>
      <c r="BH399" s="66">
        <f t="shared" si="95"/>
        <v>0</v>
      </c>
      <c r="BI399" s="66">
        <f t="shared" si="95"/>
        <v>0</v>
      </c>
      <c r="BJ399" s="66">
        <f t="shared" si="95"/>
        <v>0</v>
      </c>
      <c r="BK399" s="66">
        <f t="shared" si="95"/>
        <v>0</v>
      </c>
      <c r="BL399" s="66">
        <f t="shared" si="95"/>
        <v>0</v>
      </c>
      <c r="BM399" s="66">
        <f t="shared" si="95"/>
        <v>0</v>
      </c>
      <c r="BN399" s="66">
        <f t="shared" si="95"/>
        <v>0</v>
      </c>
      <c r="BO399" s="66">
        <f t="shared" si="95"/>
        <v>0</v>
      </c>
      <c r="BP399" s="66">
        <f t="shared" si="95"/>
        <v>0</v>
      </c>
      <c r="BQ399" s="66">
        <f t="shared" ref="BQ399:EB402" si="96">BQ118-BQ274</f>
        <v>0</v>
      </c>
      <c r="BR399" s="66">
        <f t="shared" si="96"/>
        <v>0</v>
      </c>
      <c r="BS399" s="66">
        <f t="shared" si="96"/>
        <v>0</v>
      </c>
      <c r="BT399" s="66">
        <f t="shared" si="96"/>
        <v>0</v>
      </c>
      <c r="BU399" s="66">
        <f t="shared" si="96"/>
        <v>0</v>
      </c>
      <c r="BV399" s="66">
        <f t="shared" si="96"/>
        <v>0</v>
      </c>
      <c r="BW399" s="66">
        <f t="shared" si="96"/>
        <v>0</v>
      </c>
      <c r="BX399" s="66">
        <f t="shared" si="96"/>
        <v>0</v>
      </c>
      <c r="BY399" s="66">
        <f t="shared" si="96"/>
        <v>0</v>
      </c>
      <c r="BZ399" s="66">
        <f t="shared" si="96"/>
        <v>0</v>
      </c>
      <c r="CA399" s="66">
        <f t="shared" si="96"/>
        <v>0</v>
      </c>
      <c r="CB399" s="66">
        <f t="shared" si="96"/>
        <v>0</v>
      </c>
      <c r="CC399" s="66">
        <f t="shared" si="96"/>
        <v>0</v>
      </c>
      <c r="CD399" s="66">
        <f t="shared" si="96"/>
        <v>0</v>
      </c>
      <c r="CE399" s="66">
        <f t="shared" si="96"/>
        <v>0</v>
      </c>
      <c r="CF399" s="66">
        <f t="shared" si="96"/>
        <v>0</v>
      </c>
      <c r="CG399" s="66">
        <f t="shared" si="96"/>
        <v>0</v>
      </c>
      <c r="CH399" s="66">
        <f t="shared" si="96"/>
        <v>0</v>
      </c>
      <c r="CI399" s="66">
        <f t="shared" si="96"/>
        <v>0</v>
      </c>
      <c r="CJ399" s="66">
        <f t="shared" si="96"/>
        <v>0</v>
      </c>
      <c r="CK399" s="66">
        <f t="shared" si="96"/>
        <v>0</v>
      </c>
      <c r="CL399" s="66">
        <f t="shared" si="96"/>
        <v>0</v>
      </c>
      <c r="CM399" s="66">
        <f t="shared" si="96"/>
        <v>0</v>
      </c>
      <c r="CN399" s="66">
        <f t="shared" si="96"/>
        <v>0</v>
      </c>
      <c r="CO399" s="66">
        <f t="shared" si="96"/>
        <v>0</v>
      </c>
      <c r="CP399" s="66">
        <f t="shared" si="96"/>
        <v>0</v>
      </c>
      <c r="CQ399" s="66">
        <f t="shared" si="96"/>
        <v>0</v>
      </c>
      <c r="CR399" s="66">
        <f t="shared" si="96"/>
        <v>0</v>
      </c>
      <c r="CS399" s="66">
        <f t="shared" si="96"/>
        <v>0</v>
      </c>
      <c r="CT399" s="66">
        <f t="shared" si="96"/>
        <v>0</v>
      </c>
      <c r="CU399" s="66">
        <f t="shared" si="96"/>
        <v>0</v>
      </c>
      <c r="CV399" s="66">
        <f t="shared" si="96"/>
        <v>0</v>
      </c>
      <c r="CW399" s="66">
        <f t="shared" si="96"/>
        <v>0</v>
      </c>
      <c r="CX399" s="66">
        <f t="shared" si="96"/>
        <v>0</v>
      </c>
      <c r="CY399" s="66">
        <f t="shared" si="96"/>
        <v>0</v>
      </c>
      <c r="CZ399" s="66">
        <f t="shared" si="96"/>
        <v>0</v>
      </c>
      <c r="DA399" s="66">
        <f t="shared" si="96"/>
        <v>0</v>
      </c>
      <c r="DB399" s="66">
        <f t="shared" si="96"/>
        <v>0</v>
      </c>
      <c r="DC399" s="66">
        <f t="shared" si="96"/>
        <v>0</v>
      </c>
      <c r="DD399" s="66">
        <f t="shared" si="96"/>
        <v>0</v>
      </c>
      <c r="DE399" s="66">
        <f t="shared" si="96"/>
        <v>0</v>
      </c>
      <c r="DF399" s="66">
        <f t="shared" si="96"/>
        <v>0</v>
      </c>
      <c r="DG399" s="66">
        <f t="shared" si="96"/>
        <v>0</v>
      </c>
      <c r="DH399" s="66">
        <f t="shared" si="96"/>
        <v>0</v>
      </c>
      <c r="DI399" s="66">
        <f t="shared" si="96"/>
        <v>0</v>
      </c>
      <c r="DJ399" s="66">
        <f t="shared" si="96"/>
        <v>0</v>
      </c>
      <c r="DK399" s="66">
        <f t="shared" si="96"/>
        <v>0</v>
      </c>
      <c r="DL399" s="66">
        <f t="shared" si="96"/>
        <v>0</v>
      </c>
      <c r="DM399" s="66">
        <f t="shared" si="96"/>
        <v>0</v>
      </c>
      <c r="DN399" s="66">
        <f t="shared" si="96"/>
        <v>0</v>
      </c>
      <c r="DO399" s="66">
        <f t="shared" si="96"/>
        <v>0</v>
      </c>
      <c r="DP399" s="66">
        <f t="shared" si="96"/>
        <v>0</v>
      </c>
      <c r="DQ399" s="66">
        <f t="shared" si="96"/>
        <v>0</v>
      </c>
      <c r="DR399" s="66">
        <f t="shared" si="96"/>
        <v>0</v>
      </c>
      <c r="DS399" s="66">
        <f t="shared" si="96"/>
        <v>0</v>
      </c>
      <c r="DT399" s="66">
        <f t="shared" si="96"/>
        <v>0</v>
      </c>
      <c r="DU399" s="66">
        <f t="shared" si="96"/>
        <v>0</v>
      </c>
      <c r="DV399" s="66">
        <f t="shared" si="96"/>
        <v>0</v>
      </c>
      <c r="DW399" s="66">
        <f t="shared" si="96"/>
        <v>0</v>
      </c>
      <c r="DX399" s="66">
        <f t="shared" si="96"/>
        <v>0</v>
      </c>
      <c r="DY399" s="66">
        <f t="shared" si="96"/>
        <v>0</v>
      </c>
      <c r="DZ399" s="66">
        <f t="shared" si="96"/>
        <v>0</v>
      </c>
      <c r="EA399" s="66">
        <f t="shared" si="96"/>
        <v>0</v>
      </c>
      <c r="EB399" s="66">
        <f t="shared" si="96"/>
        <v>0</v>
      </c>
      <c r="EC399" s="66">
        <f t="shared" si="93"/>
        <v>0</v>
      </c>
      <c r="ED399" s="66">
        <f t="shared" si="93"/>
        <v>0</v>
      </c>
      <c r="EE399" s="66">
        <f t="shared" si="93"/>
        <v>0</v>
      </c>
      <c r="EF399" s="66">
        <f t="shared" ref="EF399:FL399" si="97">EF118-EF274</f>
        <v>0</v>
      </c>
      <c r="EG399" s="66">
        <f t="shared" si="97"/>
        <v>0</v>
      </c>
      <c r="EH399" s="66">
        <f t="shared" si="97"/>
        <v>0</v>
      </c>
      <c r="EI399" s="66">
        <f t="shared" si="97"/>
        <v>0</v>
      </c>
      <c r="EJ399" s="66">
        <f t="shared" si="97"/>
        <v>0</v>
      </c>
      <c r="EK399" s="66">
        <f t="shared" si="97"/>
        <v>0</v>
      </c>
      <c r="EL399" s="66">
        <f t="shared" si="97"/>
        <v>0</v>
      </c>
      <c r="EM399" s="66">
        <f t="shared" si="97"/>
        <v>0</v>
      </c>
      <c r="EN399" s="66">
        <f t="shared" si="97"/>
        <v>0</v>
      </c>
      <c r="EO399" s="66">
        <f t="shared" si="97"/>
        <v>0</v>
      </c>
      <c r="EP399" s="66">
        <f t="shared" si="97"/>
        <v>0</v>
      </c>
      <c r="EQ399" s="66">
        <f t="shared" si="97"/>
        <v>0</v>
      </c>
      <c r="ER399" s="66">
        <f t="shared" si="97"/>
        <v>0</v>
      </c>
      <c r="ES399" s="66">
        <f t="shared" si="97"/>
        <v>0</v>
      </c>
      <c r="ET399" s="66">
        <f t="shared" si="97"/>
        <v>0</v>
      </c>
      <c r="EU399" s="66">
        <f t="shared" si="97"/>
        <v>0</v>
      </c>
      <c r="EV399" s="66">
        <f t="shared" si="97"/>
        <v>0</v>
      </c>
      <c r="EW399" s="66">
        <f t="shared" si="97"/>
        <v>0</v>
      </c>
      <c r="EX399" s="66">
        <f t="shared" si="97"/>
        <v>0</v>
      </c>
      <c r="EY399" s="66">
        <f t="shared" si="97"/>
        <v>0</v>
      </c>
      <c r="EZ399" s="66">
        <f t="shared" si="97"/>
        <v>0</v>
      </c>
      <c r="FA399" s="66">
        <f t="shared" si="97"/>
        <v>0</v>
      </c>
      <c r="FB399" s="66">
        <f t="shared" si="97"/>
        <v>0</v>
      </c>
      <c r="FC399" s="66">
        <f t="shared" si="97"/>
        <v>0</v>
      </c>
      <c r="FD399" s="66">
        <f t="shared" si="97"/>
        <v>0</v>
      </c>
      <c r="FE399" s="66">
        <f t="shared" si="97"/>
        <v>0</v>
      </c>
      <c r="FF399" s="66">
        <f t="shared" si="97"/>
        <v>0</v>
      </c>
      <c r="FG399" s="66">
        <f t="shared" si="97"/>
        <v>0</v>
      </c>
      <c r="FH399" s="66">
        <f t="shared" si="97"/>
        <v>0</v>
      </c>
      <c r="FI399" s="66">
        <f t="shared" si="97"/>
        <v>0</v>
      </c>
      <c r="FJ399" s="66">
        <f t="shared" si="97"/>
        <v>0</v>
      </c>
      <c r="FK399" s="66">
        <f t="shared" si="97"/>
        <v>0</v>
      </c>
      <c r="FL399" s="66">
        <f t="shared" si="97"/>
        <v>0</v>
      </c>
    </row>
    <row r="400" spans="2:168">
      <c r="B400" s="123" t="s">
        <v>620</v>
      </c>
      <c r="C400" s="124" t="s">
        <v>378</v>
      </c>
      <c r="D400" s="124" t="s">
        <v>379</v>
      </c>
      <c r="E400" s="66">
        <f t="shared" si="58"/>
        <v>0</v>
      </c>
      <c r="F400" s="66">
        <f t="shared" ref="F400:BQ403" si="98">F119-F275</f>
        <v>0</v>
      </c>
      <c r="G400" s="66">
        <f t="shared" si="98"/>
        <v>0</v>
      </c>
      <c r="H400" s="66">
        <f t="shared" si="98"/>
        <v>0</v>
      </c>
      <c r="I400" s="66">
        <f t="shared" si="98"/>
        <v>0</v>
      </c>
      <c r="J400" s="66">
        <f t="shared" si="98"/>
        <v>0</v>
      </c>
      <c r="K400" s="66">
        <f t="shared" si="98"/>
        <v>0</v>
      </c>
      <c r="L400" s="66">
        <f t="shared" si="98"/>
        <v>0</v>
      </c>
      <c r="M400" s="66">
        <f t="shared" si="98"/>
        <v>0</v>
      </c>
      <c r="N400" s="66">
        <f t="shared" si="98"/>
        <v>0</v>
      </c>
      <c r="O400" s="66">
        <f t="shared" si="98"/>
        <v>0</v>
      </c>
      <c r="P400" s="66">
        <f t="shared" si="98"/>
        <v>0</v>
      </c>
      <c r="Q400" s="66">
        <f t="shared" si="98"/>
        <v>0</v>
      </c>
      <c r="R400" s="66">
        <f t="shared" si="98"/>
        <v>0</v>
      </c>
      <c r="S400" s="66">
        <f t="shared" si="98"/>
        <v>0</v>
      </c>
      <c r="T400" s="66">
        <f t="shared" si="98"/>
        <v>0</v>
      </c>
      <c r="U400" s="66">
        <f t="shared" si="98"/>
        <v>0</v>
      </c>
      <c r="V400" s="66">
        <f t="shared" si="98"/>
        <v>0</v>
      </c>
      <c r="W400" s="66">
        <f t="shared" si="98"/>
        <v>0</v>
      </c>
      <c r="X400" s="66">
        <f t="shared" si="98"/>
        <v>0</v>
      </c>
      <c r="Y400" s="66">
        <f t="shared" si="98"/>
        <v>0</v>
      </c>
      <c r="Z400" s="66">
        <f t="shared" si="98"/>
        <v>0</v>
      </c>
      <c r="AA400" s="66">
        <f t="shared" si="98"/>
        <v>0</v>
      </c>
      <c r="AB400" s="66">
        <f t="shared" si="98"/>
        <v>0</v>
      </c>
      <c r="AC400" s="66">
        <f t="shared" si="98"/>
        <v>0</v>
      </c>
      <c r="AD400" s="66">
        <f t="shared" si="98"/>
        <v>0</v>
      </c>
      <c r="AE400" s="66">
        <f t="shared" si="98"/>
        <v>0</v>
      </c>
      <c r="AF400" s="66">
        <f t="shared" si="98"/>
        <v>0</v>
      </c>
      <c r="AG400" s="66">
        <f t="shared" si="98"/>
        <v>0</v>
      </c>
      <c r="AH400" s="66">
        <f t="shared" si="98"/>
        <v>0</v>
      </c>
      <c r="AI400" s="66">
        <f t="shared" si="98"/>
        <v>0</v>
      </c>
      <c r="AJ400" s="66">
        <f t="shared" si="98"/>
        <v>0</v>
      </c>
      <c r="AK400" s="66">
        <f t="shared" si="98"/>
        <v>0</v>
      </c>
      <c r="AL400" s="66">
        <f t="shared" si="98"/>
        <v>0</v>
      </c>
      <c r="AM400" s="66">
        <f t="shared" si="98"/>
        <v>0</v>
      </c>
      <c r="AN400" s="66">
        <f t="shared" si="98"/>
        <v>0</v>
      </c>
      <c r="AO400" s="66">
        <f t="shared" si="98"/>
        <v>0</v>
      </c>
      <c r="AP400" s="66">
        <f t="shared" si="98"/>
        <v>0</v>
      </c>
      <c r="AQ400" s="66">
        <f t="shared" si="98"/>
        <v>0</v>
      </c>
      <c r="AR400" s="66">
        <f t="shared" si="98"/>
        <v>0</v>
      </c>
      <c r="AS400" s="66">
        <f t="shared" si="98"/>
        <v>0</v>
      </c>
      <c r="AT400" s="66">
        <f t="shared" si="98"/>
        <v>0</v>
      </c>
      <c r="AU400" s="66">
        <f t="shared" si="98"/>
        <v>0</v>
      </c>
      <c r="AV400" s="66">
        <f t="shared" si="98"/>
        <v>0</v>
      </c>
      <c r="AW400" s="66">
        <f t="shared" si="98"/>
        <v>0</v>
      </c>
      <c r="AX400" s="66">
        <f t="shared" si="98"/>
        <v>0</v>
      </c>
      <c r="AY400" s="66">
        <f t="shared" si="98"/>
        <v>0</v>
      </c>
      <c r="AZ400" s="66">
        <f t="shared" si="98"/>
        <v>0</v>
      </c>
      <c r="BA400" s="66">
        <f t="shared" si="98"/>
        <v>0</v>
      </c>
      <c r="BB400" s="66">
        <f t="shared" si="98"/>
        <v>0</v>
      </c>
      <c r="BC400" s="66">
        <f t="shared" si="98"/>
        <v>0</v>
      </c>
      <c r="BD400" s="66">
        <f t="shared" si="98"/>
        <v>0</v>
      </c>
      <c r="BE400" s="66">
        <f t="shared" si="98"/>
        <v>0</v>
      </c>
      <c r="BF400" s="66">
        <f t="shared" si="98"/>
        <v>0</v>
      </c>
      <c r="BG400" s="66">
        <f t="shared" si="98"/>
        <v>0</v>
      </c>
      <c r="BH400" s="66">
        <f t="shared" si="98"/>
        <v>0</v>
      </c>
      <c r="BI400" s="66">
        <f t="shared" si="98"/>
        <v>0</v>
      </c>
      <c r="BJ400" s="66">
        <f t="shared" si="98"/>
        <v>0</v>
      </c>
      <c r="BK400" s="66">
        <f t="shared" si="98"/>
        <v>0</v>
      </c>
      <c r="BL400" s="66">
        <f t="shared" si="98"/>
        <v>0</v>
      </c>
      <c r="BM400" s="66">
        <f t="shared" si="98"/>
        <v>0</v>
      </c>
      <c r="BN400" s="66">
        <f t="shared" si="98"/>
        <v>0</v>
      </c>
      <c r="BO400" s="66">
        <f t="shared" si="98"/>
        <v>0</v>
      </c>
      <c r="BP400" s="66">
        <f t="shared" si="98"/>
        <v>0</v>
      </c>
      <c r="BQ400" s="66">
        <f t="shared" si="98"/>
        <v>0</v>
      </c>
      <c r="BR400" s="66">
        <f t="shared" si="96"/>
        <v>0</v>
      </c>
      <c r="BS400" s="66">
        <f t="shared" si="96"/>
        <v>0</v>
      </c>
      <c r="BT400" s="66">
        <f t="shared" si="96"/>
        <v>0</v>
      </c>
      <c r="BU400" s="66">
        <f t="shared" si="96"/>
        <v>0</v>
      </c>
      <c r="BV400" s="66">
        <f t="shared" si="96"/>
        <v>0</v>
      </c>
      <c r="BW400" s="66">
        <f t="shared" si="96"/>
        <v>0</v>
      </c>
      <c r="BX400" s="66">
        <f t="shared" si="96"/>
        <v>0</v>
      </c>
      <c r="BY400" s="66">
        <f t="shared" si="96"/>
        <v>0</v>
      </c>
      <c r="BZ400" s="66">
        <f t="shared" si="96"/>
        <v>0</v>
      </c>
      <c r="CA400" s="66">
        <f t="shared" si="96"/>
        <v>0</v>
      </c>
      <c r="CB400" s="66">
        <f t="shared" si="96"/>
        <v>0</v>
      </c>
      <c r="CC400" s="66">
        <f t="shared" si="96"/>
        <v>0</v>
      </c>
      <c r="CD400" s="66">
        <f t="shared" si="96"/>
        <v>0</v>
      </c>
      <c r="CE400" s="66">
        <f t="shared" si="96"/>
        <v>0</v>
      </c>
      <c r="CF400" s="66">
        <f t="shared" si="96"/>
        <v>0</v>
      </c>
      <c r="CG400" s="66">
        <f t="shared" si="96"/>
        <v>0</v>
      </c>
      <c r="CH400" s="66">
        <f t="shared" si="96"/>
        <v>0</v>
      </c>
      <c r="CI400" s="66">
        <f t="shared" si="96"/>
        <v>0</v>
      </c>
      <c r="CJ400" s="66">
        <f t="shared" si="96"/>
        <v>0</v>
      </c>
      <c r="CK400" s="66">
        <f t="shared" si="96"/>
        <v>0</v>
      </c>
      <c r="CL400" s="66">
        <f t="shared" si="96"/>
        <v>0</v>
      </c>
      <c r="CM400" s="66">
        <f t="shared" si="96"/>
        <v>0</v>
      </c>
      <c r="CN400" s="66">
        <f t="shared" si="96"/>
        <v>0</v>
      </c>
      <c r="CO400" s="66">
        <f t="shared" si="96"/>
        <v>0</v>
      </c>
      <c r="CP400" s="66">
        <f t="shared" si="96"/>
        <v>0</v>
      </c>
      <c r="CQ400" s="66">
        <f t="shared" si="96"/>
        <v>0</v>
      </c>
      <c r="CR400" s="66">
        <f t="shared" si="96"/>
        <v>0</v>
      </c>
      <c r="CS400" s="66">
        <f t="shared" si="96"/>
        <v>0</v>
      </c>
      <c r="CT400" s="66">
        <f t="shared" si="96"/>
        <v>0</v>
      </c>
      <c r="CU400" s="66">
        <f t="shared" si="96"/>
        <v>0</v>
      </c>
      <c r="CV400" s="66">
        <f t="shared" si="96"/>
        <v>0</v>
      </c>
      <c r="CW400" s="66">
        <f t="shared" si="96"/>
        <v>0</v>
      </c>
      <c r="CX400" s="66">
        <f t="shared" si="96"/>
        <v>0</v>
      </c>
      <c r="CY400" s="66">
        <f t="shared" si="96"/>
        <v>0</v>
      </c>
      <c r="CZ400" s="66">
        <f t="shared" si="96"/>
        <v>0</v>
      </c>
      <c r="DA400" s="66">
        <f t="shared" si="96"/>
        <v>0</v>
      </c>
      <c r="DB400" s="66">
        <f t="shared" si="96"/>
        <v>0</v>
      </c>
      <c r="DC400" s="66">
        <f t="shared" si="96"/>
        <v>0</v>
      </c>
      <c r="DD400" s="66">
        <f t="shared" si="96"/>
        <v>0</v>
      </c>
      <c r="DE400" s="66">
        <f t="shared" si="96"/>
        <v>0</v>
      </c>
      <c r="DF400" s="66">
        <f t="shared" si="96"/>
        <v>0</v>
      </c>
      <c r="DG400" s="66">
        <f t="shared" si="96"/>
        <v>0</v>
      </c>
      <c r="DH400" s="66">
        <f t="shared" si="96"/>
        <v>0</v>
      </c>
      <c r="DI400" s="66">
        <f t="shared" si="96"/>
        <v>0</v>
      </c>
      <c r="DJ400" s="66">
        <f t="shared" si="96"/>
        <v>0</v>
      </c>
      <c r="DK400" s="66">
        <f t="shared" si="96"/>
        <v>0</v>
      </c>
      <c r="DL400" s="66">
        <f t="shared" si="96"/>
        <v>0</v>
      </c>
      <c r="DM400" s="66">
        <f t="shared" si="96"/>
        <v>0</v>
      </c>
      <c r="DN400" s="66">
        <f t="shared" si="96"/>
        <v>0</v>
      </c>
      <c r="DO400" s="66">
        <f t="shared" si="96"/>
        <v>0</v>
      </c>
      <c r="DP400" s="66">
        <f t="shared" si="96"/>
        <v>0</v>
      </c>
      <c r="DQ400" s="66">
        <f t="shared" si="96"/>
        <v>0</v>
      </c>
      <c r="DR400" s="66">
        <f t="shared" si="96"/>
        <v>0</v>
      </c>
      <c r="DS400" s="66">
        <f t="shared" si="96"/>
        <v>0</v>
      </c>
      <c r="DT400" s="66">
        <f t="shared" si="96"/>
        <v>0</v>
      </c>
      <c r="DU400" s="66">
        <f t="shared" si="96"/>
        <v>0</v>
      </c>
      <c r="DV400" s="66">
        <f t="shared" si="96"/>
        <v>0</v>
      </c>
      <c r="DW400" s="66">
        <f t="shared" si="96"/>
        <v>0</v>
      </c>
      <c r="DX400" s="66">
        <f t="shared" si="96"/>
        <v>0</v>
      </c>
      <c r="DY400" s="66">
        <f t="shared" si="96"/>
        <v>0</v>
      </c>
      <c r="DZ400" s="66">
        <f t="shared" si="96"/>
        <v>0</v>
      </c>
      <c r="EA400" s="66">
        <f t="shared" si="96"/>
        <v>0</v>
      </c>
      <c r="EB400" s="66">
        <f t="shared" si="96"/>
        <v>0</v>
      </c>
      <c r="EC400" s="66">
        <f t="shared" ref="EC400:FL407" si="99">EC119-EC275</f>
        <v>0</v>
      </c>
      <c r="ED400" s="66">
        <f t="shared" si="99"/>
        <v>0</v>
      </c>
      <c r="EE400" s="66">
        <f t="shared" si="99"/>
        <v>0</v>
      </c>
      <c r="EF400" s="66">
        <f t="shared" si="99"/>
        <v>0</v>
      </c>
      <c r="EG400" s="66">
        <f t="shared" si="99"/>
        <v>0</v>
      </c>
      <c r="EH400" s="66">
        <f t="shared" si="99"/>
        <v>0</v>
      </c>
      <c r="EI400" s="66">
        <f t="shared" si="99"/>
        <v>0</v>
      </c>
      <c r="EJ400" s="66">
        <f t="shared" si="99"/>
        <v>0</v>
      </c>
      <c r="EK400" s="66">
        <f t="shared" si="99"/>
        <v>0</v>
      </c>
      <c r="EL400" s="66">
        <f t="shared" si="99"/>
        <v>0</v>
      </c>
      <c r="EM400" s="66">
        <f t="shared" si="99"/>
        <v>0</v>
      </c>
      <c r="EN400" s="66">
        <f t="shared" si="99"/>
        <v>0</v>
      </c>
      <c r="EO400" s="66">
        <f t="shared" si="99"/>
        <v>0</v>
      </c>
      <c r="EP400" s="66">
        <f t="shared" si="99"/>
        <v>0</v>
      </c>
      <c r="EQ400" s="66">
        <f t="shared" si="99"/>
        <v>0</v>
      </c>
      <c r="ER400" s="66">
        <f t="shared" si="99"/>
        <v>0</v>
      </c>
      <c r="ES400" s="66">
        <f t="shared" si="99"/>
        <v>0</v>
      </c>
      <c r="ET400" s="66">
        <f t="shared" si="99"/>
        <v>0</v>
      </c>
      <c r="EU400" s="66">
        <f t="shared" si="99"/>
        <v>0</v>
      </c>
      <c r="EV400" s="66">
        <f t="shared" si="99"/>
        <v>0</v>
      </c>
      <c r="EW400" s="66">
        <f t="shared" si="99"/>
        <v>0</v>
      </c>
      <c r="EX400" s="66">
        <f t="shared" si="99"/>
        <v>0</v>
      </c>
      <c r="EY400" s="66">
        <f t="shared" si="99"/>
        <v>0</v>
      </c>
      <c r="EZ400" s="66">
        <f t="shared" si="99"/>
        <v>0</v>
      </c>
      <c r="FA400" s="66">
        <f t="shared" si="99"/>
        <v>0</v>
      </c>
      <c r="FB400" s="66">
        <f t="shared" si="99"/>
        <v>0</v>
      </c>
      <c r="FC400" s="66">
        <f t="shared" si="99"/>
        <v>0</v>
      </c>
      <c r="FD400" s="66">
        <f t="shared" si="99"/>
        <v>0</v>
      </c>
      <c r="FE400" s="66">
        <f t="shared" si="99"/>
        <v>0</v>
      </c>
      <c r="FF400" s="66">
        <f t="shared" si="99"/>
        <v>0</v>
      </c>
      <c r="FG400" s="66">
        <f t="shared" si="99"/>
        <v>0</v>
      </c>
      <c r="FH400" s="66">
        <f t="shared" si="99"/>
        <v>0</v>
      </c>
      <c r="FI400" s="66">
        <f t="shared" si="99"/>
        <v>0</v>
      </c>
      <c r="FJ400" s="66">
        <f t="shared" si="99"/>
        <v>0</v>
      </c>
      <c r="FK400" s="66">
        <f t="shared" si="99"/>
        <v>0</v>
      </c>
      <c r="FL400" s="66">
        <f t="shared" si="99"/>
        <v>0</v>
      </c>
    </row>
    <row r="401" spans="2:168">
      <c r="B401" s="123" t="s">
        <v>621</v>
      </c>
      <c r="C401" s="124" t="s">
        <v>380</v>
      </c>
      <c r="D401" s="124" t="s">
        <v>381</v>
      </c>
      <c r="E401" s="66">
        <f t="shared" si="58"/>
        <v>0</v>
      </c>
      <c r="F401" s="66">
        <f t="shared" si="98"/>
        <v>0</v>
      </c>
      <c r="G401" s="66">
        <f t="shared" si="98"/>
        <v>0</v>
      </c>
      <c r="H401" s="66">
        <f t="shared" si="98"/>
        <v>0</v>
      </c>
      <c r="I401" s="66">
        <f t="shared" si="98"/>
        <v>0</v>
      </c>
      <c r="J401" s="66">
        <f t="shared" si="98"/>
        <v>0</v>
      </c>
      <c r="K401" s="66">
        <f t="shared" si="98"/>
        <v>0</v>
      </c>
      <c r="L401" s="66">
        <f t="shared" si="98"/>
        <v>0</v>
      </c>
      <c r="M401" s="66">
        <f t="shared" si="98"/>
        <v>0</v>
      </c>
      <c r="N401" s="66">
        <f t="shared" si="98"/>
        <v>0</v>
      </c>
      <c r="O401" s="66">
        <f t="shared" si="98"/>
        <v>0</v>
      </c>
      <c r="P401" s="66">
        <f t="shared" si="98"/>
        <v>0</v>
      </c>
      <c r="Q401" s="66">
        <f t="shared" si="98"/>
        <v>0</v>
      </c>
      <c r="R401" s="66">
        <f t="shared" si="98"/>
        <v>0</v>
      </c>
      <c r="S401" s="66">
        <f t="shared" si="98"/>
        <v>0</v>
      </c>
      <c r="T401" s="66">
        <f t="shared" si="98"/>
        <v>0</v>
      </c>
      <c r="U401" s="66">
        <f t="shared" si="98"/>
        <v>0</v>
      </c>
      <c r="V401" s="66">
        <f t="shared" si="98"/>
        <v>0</v>
      </c>
      <c r="W401" s="66">
        <f t="shared" si="98"/>
        <v>0</v>
      </c>
      <c r="X401" s="66">
        <f t="shared" si="98"/>
        <v>0</v>
      </c>
      <c r="Y401" s="66">
        <f t="shared" si="98"/>
        <v>0</v>
      </c>
      <c r="Z401" s="66">
        <f t="shared" si="98"/>
        <v>0</v>
      </c>
      <c r="AA401" s="66">
        <f t="shared" si="98"/>
        <v>0</v>
      </c>
      <c r="AB401" s="66">
        <f t="shared" si="98"/>
        <v>0</v>
      </c>
      <c r="AC401" s="66">
        <f t="shared" si="98"/>
        <v>0</v>
      </c>
      <c r="AD401" s="66">
        <f t="shared" si="98"/>
        <v>0</v>
      </c>
      <c r="AE401" s="66">
        <f t="shared" si="98"/>
        <v>0</v>
      </c>
      <c r="AF401" s="66">
        <f t="shared" si="98"/>
        <v>0</v>
      </c>
      <c r="AG401" s="66">
        <f t="shared" si="98"/>
        <v>0</v>
      </c>
      <c r="AH401" s="66">
        <f t="shared" si="98"/>
        <v>0</v>
      </c>
      <c r="AI401" s="66">
        <f t="shared" si="98"/>
        <v>0</v>
      </c>
      <c r="AJ401" s="66">
        <f t="shared" si="98"/>
        <v>0</v>
      </c>
      <c r="AK401" s="66">
        <f t="shared" si="98"/>
        <v>0</v>
      </c>
      <c r="AL401" s="66">
        <f t="shared" si="98"/>
        <v>0</v>
      </c>
      <c r="AM401" s="66">
        <f t="shared" si="98"/>
        <v>0</v>
      </c>
      <c r="AN401" s="66">
        <f t="shared" si="98"/>
        <v>0</v>
      </c>
      <c r="AO401" s="66">
        <f t="shared" si="98"/>
        <v>0</v>
      </c>
      <c r="AP401" s="66">
        <f t="shared" si="98"/>
        <v>0</v>
      </c>
      <c r="AQ401" s="66">
        <f t="shared" si="98"/>
        <v>0</v>
      </c>
      <c r="AR401" s="66">
        <f t="shared" si="98"/>
        <v>0</v>
      </c>
      <c r="AS401" s="66">
        <f t="shared" si="98"/>
        <v>0</v>
      </c>
      <c r="AT401" s="66">
        <f t="shared" si="98"/>
        <v>0</v>
      </c>
      <c r="AU401" s="66">
        <f t="shared" si="98"/>
        <v>0</v>
      </c>
      <c r="AV401" s="66">
        <f t="shared" si="98"/>
        <v>0</v>
      </c>
      <c r="AW401" s="66">
        <f t="shared" si="98"/>
        <v>0</v>
      </c>
      <c r="AX401" s="66">
        <f t="shared" si="98"/>
        <v>0</v>
      </c>
      <c r="AY401" s="66">
        <f t="shared" si="98"/>
        <v>0</v>
      </c>
      <c r="AZ401" s="66">
        <f t="shared" si="98"/>
        <v>0</v>
      </c>
      <c r="BA401" s="66">
        <f t="shared" si="98"/>
        <v>0</v>
      </c>
      <c r="BB401" s="66">
        <f t="shared" si="98"/>
        <v>0</v>
      </c>
      <c r="BC401" s="66">
        <f t="shared" si="98"/>
        <v>0</v>
      </c>
      <c r="BD401" s="66">
        <f t="shared" si="98"/>
        <v>0</v>
      </c>
      <c r="BE401" s="66">
        <f t="shared" si="98"/>
        <v>0</v>
      </c>
      <c r="BF401" s="66">
        <f t="shared" si="98"/>
        <v>0</v>
      </c>
      <c r="BG401" s="66">
        <f t="shared" si="98"/>
        <v>0</v>
      </c>
      <c r="BH401" s="66">
        <f t="shared" si="98"/>
        <v>0</v>
      </c>
      <c r="BI401" s="66">
        <f t="shared" si="98"/>
        <v>0</v>
      </c>
      <c r="BJ401" s="66">
        <f t="shared" si="98"/>
        <v>0</v>
      </c>
      <c r="BK401" s="66">
        <f t="shared" si="98"/>
        <v>0</v>
      </c>
      <c r="BL401" s="66">
        <f t="shared" si="98"/>
        <v>0</v>
      </c>
      <c r="BM401" s="66">
        <f t="shared" si="98"/>
        <v>0</v>
      </c>
      <c r="BN401" s="66">
        <f t="shared" si="98"/>
        <v>0</v>
      </c>
      <c r="BO401" s="66">
        <f t="shared" si="98"/>
        <v>0</v>
      </c>
      <c r="BP401" s="66">
        <f t="shared" si="98"/>
        <v>0</v>
      </c>
      <c r="BQ401" s="66">
        <f t="shared" si="98"/>
        <v>0</v>
      </c>
      <c r="BR401" s="66">
        <f t="shared" si="96"/>
        <v>0</v>
      </c>
      <c r="BS401" s="66">
        <f t="shared" si="96"/>
        <v>0</v>
      </c>
      <c r="BT401" s="66">
        <f t="shared" si="96"/>
        <v>0</v>
      </c>
      <c r="BU401" s="66">
        <f t="shared" si="96"/>
        <v>0</v>
      </c>
      <c r="BV401" s="66">
        <f t="shared" si="96"/>
        <v>0</v>
      </c>
      <c r="BW401" s="66">
        <f t="shared" si="96"/>
        <v>0</v>
      </c>
      <c r="BX401" s="66">
        <f t="shared" si="96"/>
        <v>0</v>
      </c>
      <c r="BY401" s="66">
        <f t="shared" si="96"/>
        <v>0</v>
      </c>
      <c r="BZ401" s="66">
        <f t="shared" si="96"/>
        <v>0</v>
      </c>
      <c r="CA401" s="66">
        <f t="shared" si="96"/>
        <v>0</v>
      </c>
      <c r="CB401" s="66">
        <f t="shared" si="96"/>
        <v>0</v>
      </c>
      <c r="CC401" s="66">
        <f t="shared" si="96"/>
        <v>0</v>
      </c>
      <c r="CD401" s="66">
        <f t="shared" si="96"/>
        <v>0</v>
      </c>
      <c r="CE401" s="66">
        <f t="shared" si="96"/>
        <v>0</v>
      </c>
      <c r="CF401" s="66">
        <f t="shared" si="96"/>
        <v>0</v>
      </c>
      <c r="CG401" s="66">
        <f t="shared" si="96"/>
        <v>0</v>
      </c>
      <c r="CH401" s="66">
        <f t="shared" si="96"/>
        <v>0</v>
      </c>
      <c r="CI401" s="66">
        <f t="shared" si="96"/>
        <v>0</v>
      </c>
      <c r="CJ401" s="66">
        <f t="shared" si="96"/>
        <v>0</v>
      </c>
      <c r="CK401" s="66">
        <f t="shared" si="96"/>
        <v>0</v>
      </c>
      <c r="CL401" s="66">
        <f t="shared" si="96"/>
        <v>0</v>
      </c>
      <c r="CM401" s="66">
        <f t="shared" si="96"/>
        <v>0</v>
      </c>
      <c r="CN401" s="66">
        <f t="shared" si="96"/>
        <v>0</v>
      </c>
      <c r="CO401" s="66">
        <f t="shared" si="96"/>
        <v>0</v>
      </c>
      <c r="CP401" s="66">
        <f t="shared" si="96"/>
        <v>0</v>
      </c>
      <c r="CQ401" s="66">
        <f t="shared" si="96"/>
        <v>0</v>
      </c>
      <c r="CR401" s="66">
        <f t="shared" si="96"/>
        <v>0</v>
      </c>
      <c r="CS401" s="66">
        <f t="shared" si="96"/>
        <v>0</v>
      </c>
      <c r="CT401" s="66">
        <f t="shared" si="96"/>
        <v>0</v>
      </c>
      <c r="CU401" s="66">
        <f t="shared" si="96"/>
        <v>0</v>
      </c>
      <c r="CV401" s="66">
        <f t="shared" si="96"/>
        <v>0</v>
      </c>
      <c r="CW401" s="66">
        <f t="shared" si="96"/>
        <v>0</v>
      </c>
      <c r="CX401" s="66">
        <f t="shared" si="96"/>
        <v>0</v>
      </c>
      <c r="CY401" s="66">
        <f t="shared" si="96"/>
        <v>0</v>
      </c>
      <c r="CZ401" s="66">
        <f t="shared" si="96"/>
        <v>0</v>
      </c>
      <c r="DA401" s="66">
        <f t="shared" si="96"/>
        <v>0</v>
      </c>
      <c r="DB401" s="66">
        <f t="shared" si="96"/>
        <v>0</v>
      </c>
      <c r="DC401" s="66">
        <f t="shared" si="96"/>
        <v>0</v>
      </c>
      <c r="DD401" s="66">
        <f t="shared" si="96"/>
        <v>0</v>
      </c>
      <c r="DE401" s="66">
        <f t="shared" si="96"/>
        <v>0</v>
      </c>
      <c r="DF401" s="66">
        <f t="shared" si="96"/>
        <v>0</v>
      </c>
      <c r="DG401" s="66">
        <f t="shared" si="96"/>
        <v>0</v>
      </c>
      <c r="DH401" s="66">
        <f t="shared" si="96"/>
        <v>0</v>
      </c>
      <c r="DI401" s="66">
        <f t="shared" si="96"/>
        <v>0</v>
      </c>
      <c r="DJ401" s="66">
        <f t="shared" si="96"/>
        <v>0</v>
      </c>
      <c r="DK401" s="66">
        <f t="shared" si="96"/>
        <v>0</v>
      </c>
      <c r="DL401" s="66">
        <f t="shared" si="96"/>
        <v>0</v>
      </c>
      <c r="DM401" s="66">
        <f t="shared" si="96"/>
        <v>0</v>
      </c>
      <c r="DN401" s="66">
        <f t="shared" si="96"/>
        <v>0</v>
      </c>
      <c r="DO401" s="66">
        <f t="shared" si="96"/>
        <v>0</v>
      </c>
      <c r="DP401" s="66">
        <f t="shared" si="96"/>
        <v>0</v>
      </c>
      <c r="DQ401" s="66">
        <f t="shared" si="96"/>
        <v>0</v>
      </c>
      <c r="DR401" s="66">
        <f t="shared" si="96"/>
        <v>0</v>
      </c>
      <c r="DS401" s="66">
        <f t="shared" si="96"/>
        <v>0</v>
      </c>
      <c r="DT401" s="66">
        <f t="shared" si="96"/>
        <v>0</v>
      </c>
      <c r="DU401" s="66">
        <f t="shared" si="96"/>
        <v>0</v>
      </c>
      <c r="DV401" s="66">
        <f t="shared" si="96"/>
        <v>0</v>
      </c>
      <c r="DW401" s="66">
        <f t="shared" si="96"/>
        <v>0</v>
      </c>
      <c r="DX401" s="66">
        <f t="shared" si="96"/>
        <v>0</v>
      </c>
      <c r="DY401" s="66">
        <f t="shared" si="96"/>
        <v>0</v>
      </c>
      <c r="DZ401" s="66">
        <f t="shared" si="96"/>
        <v>0</v>
      </c>
      <c r="EA401" s="66">
        <f t="shared" si="96"/>
        <v>0</v>
      </c>
      <c r="EB401" s="66">
        <f t="shared" si="96"/>
        <v>0</v>
      </c>
      <c r="EC401" s="66">
        <f t="shared" si="99"/>
        <v>0</v>
      </c>
      <c r="ED401" s="66">
        <f t="shared" si="99"/>
        <v>0</v>
      </c>
      <c r="EE401" s="66">
        <f t="shared" si="99"/>
        <v>0</v>
      </c>
      <c r="EF401" s="66">
        <f t="shared" si="99"/>
        <v>0</v>
      </c>
      <c r="EG401" s="66">
        <f t="shared" si="99"/>
        <v>0</v>
      </c>
      <c r="EH401" s="66">
        <f t="shared" si="99"/>
        <v>0</v>
      </c>
      <c r="EI401" s="66">
        <f t="shared" si="99"/>
        <v>0</v>
      </c>
      <c r="EJ401" s="66">
        <f t="shared" si="99"/>
        <v>0</v>
      </c>
      <c r="EK401" s="66">
        <f t="shared" si="99"/>
        <v>0</v>
      </c>
      <c r="EL401" s="66">
        <f t="shared" si="99"/>
        <v>0</v>
      </c>
      <c r="EM401" s="66">
        <f t="shared" si="99"/>
        <v>0</v>
      </c>
      <c r="EN401" s="66">
        <f t="shared" si="99"/>
        <v>0</v>
      </c>
      <c r="EO401" s="66">
        <f t="shared" si="99"/>
        <v>0</v>
      </c>
      <c r="EP401" s="66">
        <f t="shared" si="99"/>
        <v>0</v>
      </c>
      <c r="EQ401" s="66">
        <f t="shared" si="99"/>
        <v>0</v>
      </c>
      <c r="ER401" s="66">
        <f t="shared" si="99"/>
        <v>0</v>
      </c>
      <c r="ES401" s="66">
        <f t="shared" si="99"/>
        <v>0</v>
      </c>
      <c r="ET401" s="66">
        <f t="shared" si="99"/>
        <v>0</v>
      </c>
      <c r="EU401" s="66">
        <f t="shared" si="99"/>
        <v>0</v>
      </c>
      <c r="EV401" s="66">
        <f t="shared" si="99"/>
        <v>0</v>
      </c>
      <c r="EW401" s="66">
        <f t="shared" si="99"/>
        <v>0</v>
      </c>
      <c r="EX401" s="66">
        <f t="shared" si="99"/>
        <v>0</v>
      </c>
      <c r="EY401" s="66">
        <f t="shared" si="99"/>
        <v>0</v>
      </c>
      <c r="EZ401" s="66">
        <f t="shared" si="99"/>
        <v>0</v>
      </c>
      <c r="FA401" s="66">
        <f t="shared" si="99"/>
        <v>0</v>
      </c>
      <c r="FB401" s="66">
        <f t="shared" si="99"/>
        <v>0</v>
      </c>
      <c r="FC401" s="66">
        <f t="shared" si="99"/>
        <v>0</v>
      </c>
      <c r="FD401" s="66">
        <f t="shared" si="99"/>
        <v>0</v>
      </c>
      <c r="FE401" s="66">
        <f t="shared" si="99"/>
        <v>0</v>
      </c>
      <c r="FF401" s="66">
        <f t="shared" si="99"/>
        <v>0</v>
      </c>
      <c r="FG401" s="66">
        <f t="shared" si="99"/>
        <v>0</v>
      </c>
      <c r="FH401" s="66">
        <f t="shared" si="99"/>
        <v>0</v>
      </c>
      <c r="FI401" s="66">
        <f t="shared" si="99"/>
        <v>0</v>
      </c>
      <c r="FJ401" s="66">
        <f t="shared" si="99"/>
        <v>0</v>
      </c>
      <c r="FK401" s="66">
        <f t="shared" si="99"/>
        <v>0</v>
      </c>
      <c r="FL401" s="66">
        <f t="shared" si="99"/>
        <v>0</v>
      </c>
    </row>
    <row r="402" spans="2:168">
      <c r="B402" s="123" t="s">
        <v>622</v>
      </c>
      <c r="C402" s="124" t="s">
        <v>382</v>
      </c>
      <c r="D402" s="124" t="s">
        <v>383</v>
      </c>
      <c r="E402" s="66">
        <f t="shared" si="58"/>
        <v>0</v>
      </c>
      <c r="F402" s="66">
        <f t="shared" si="98"/>
        <v>0</v>
      </c>
      <c r="G402" s="66">
        <f t="shared" si="98"/>
        <v>0</v>
      </c>
      <c r="H402" s="66">
        <f t="shared" si="98"/>
        <v>0</v>
      </c>
      <c r="I402" s="66">
        <f t="shared" si="98"/>
        <v>0</v>
      </c>
      <c r="J402" s="66">
        <f t="shared" si="98"/>
        <v>0</v>
      </c>
      <c r="K402" s="66">
        <f t="shared" si="98"/>
        <v>0</v>
      </c>
      <c r="L402" s="66">
        <f t="shared" si="98"/>
        <v>0</v>
      </c>
      <c r="M402" s="66">
        <f t="shared" si="98"/>
        <v>0</v>
      </c>
      <c r="N402" s="66">
        <f t="shared" si="98"/>
        <v>0</v>
      </c>
      <c r="O402" s="66">
        <f t="shared" si="98"/>
        <v>0</v>
      </c>
      <c r="P402" s="66">
        <f t="shared" si="98"/>
        <v>0</v>
      </c>
      <c r="Q402" s="66">
        <f t="shared" si="98"/>
        <v>0</v>
      </c>
      <c r="R402" s="66">
        <f t="shared" si="98"/>
        <v>0</v>
      </c>
      <c r="S402" s="66">
        <f t="shared" si="98"/>
        <v>0</v>
      </c>
      <c r="T402" s="66">
        <f t="shared" si="98"/>
        <v>0</v>
      </c>
      <c r="U402" s="66">
        <f t="shared" si="98"/>
        <v>0</v>
      </c>
      <c r="V402" s="66">
        <f t="shared" si="98"/>
        <v>0</v>
      </c>
      <c r="W402" s="66">
        <f t="shared" si="98"/>
        <v>0</v>
      </c>
      <c r="X402" s="66">
        <f t="shared" si="98"/>
        <v>0</v>
      </c>
      <c r="Y402" s="66">
        <f t="shared" si="98"/>
        <v>0</v>
      </c>
      <c r="Z402" s="66">
        <f t="shared" si="98"/>
        <v>0</v>
      </c>
      <c r="AA402" s="66">
        <f t="shared" si="98"/>
        <v>0</v>
      </c>
      <c r="AB402" s="66">
        <f t="shared" si="98"/>
        <v>0</v>
      </c>
      <c r="AC402" s="66">
        <f t="shared" si="98"/>
        <v>0</v>
      </c>
      <c r="AD402" s="66">
        <f t="shared" si="98"/>
        <v>0</v>
      </c>
      <c r="AE402" s="66">
        <f t="shared" si="98"/>
        <v>0</v>
      </c>
      <c r="AF402" s="66">
        <f t="shared" si="98"/>
        <v>0</v>
      </c>
      <c r="AG402" s="66">
        <f t="shared" si="98"/>
        <v>0</v>
      </c>
      <c r="AH402" s="66">
        <f t="shared" si="98"/>
        <v>0</v>
      </c>
      <c r="AI402" s="66">
        <f t="shared" si="98"/>
        <v>0</v>
      </c>
      <c r="AJ402" s="66">
        <f t="shared" si="98"/>
        <v>0</v>
      </c>
      <c r="AK402" s="66">
        <f t="shared" si="98"/>
        <v>0</v>
      </c>
      <c r="AL402" s="66">
        <f t="shared" si="98"/>
        <v>0</v>
      </c>
      <c r="AM402" s="66">
        <f t="shared" si="98"/>
        <v>0</v>
      </c>
      <c r="AN402" s="66">
        <f t="shared" si="98"/>
        <v>0</v>
      </c>
      <c r="AO402" s="66">
        <f t="shared" si="98"/>
        <v>0</v>
      </c>
      <c r="AP402" s="66">
        <f t="shared" si="98"/>
        <v>0</v>
      </c>
      <c r="AQ402" s="66">
        <f t="shared" si="98"/>
        <v>0</v>
      </c>
      <c r="AR402" s="66">
        <f t="shared" si="98"/>
        <v>0</v>
      </c>
      <c r="AS402" s="66">
        <f t="shared" si="98"/>
        <v>0</v>
      </c>
      <c r="AT402" s="66">
        <f t="shared" si="98"/>
        <v>0</v>
      </c>
      <c r="AU402" s="66">
        <f t="shared" si="98"/>
        <v>0</v>
      </c>
      <c r="AV402" s="66">
        <f t="shared" si="98"/>
        <v>0</v>
      </c>
      <c r="AW402" s="66">
        <f t="shared" si="98"/>
        <v>0</v>
      </c>
      <c r="AX402" s="66">
        <f t="shared" si="98"/>
        <v>0</v>
      </c>
      <c r="AY402" s="66">
        <f t="shared" si="98"/>
        <v>0</v>
      </c>
      <c r="AZ402" s="66">
        <f t="shared" si="98"/>
        <v>0</v>
      </c>
      <c r="BA402" s="66">
        <f t="shared" si="98"/>
        <v>0</v>
      </c>
      <c r="BB402" s="66">
        <f t="shared" si="98"/>
        <v>0</v>
      </c>
      <c r="BC402" s="66">
        <f t="shared" si="98"/>
        <v>0</v>
      </c>
      <c r="BD402" s="66">
        <f t="shared" si="98"/>
        <v>0</v>
      </c>
      <c r="BE402" s="66">
        <f t="shared" si="98"/>
        <v>0</v>
      </c>
      <c r="BF402" s="66">
        <f t="shared" si="98"/>
        <v>0</v>
      </c>
      <c r="BG402" s="66">
        <f t="shared" si="98"/>
        <v>0</v>
      </c>
      <c r="BH402" s="66">
        <f t="shared" si="98"/>
        <v>0</v>
      </c>
      <c r="BI402" s="66">
        <f t="shared" si="98"/>
        <v>0</v>
      </c>
      <c r="BJ402" s="66">
        <f t="shared" si="98"/>
        <v>0</v>
      </c>
      <c r="BK402" s="66">
        <f t="shared" si="98"/>
        <v>0</v>
      </c>
      <c r="BL402" s="66">
        <f t="shared" si="98"/>
        <v>0</v>
      </c>
      <c r="BM402" s="66">
        <f t="shared" si="98"/>
        <v>0</v>
      </c>
      <c r="BN402" s="66">
        <f t="shared" si="98"/>
        <v>0</v>
      </c>
      <c r="BO402" s="66">
        <f t="shared" si="98"/>
        <v>0</v>
      </c>
      <c r="BP402" s="66">
        <f t="shared" si="98"/>
        <v>0</v>
      </c>
      <c r="BQ402" s="66">
        <f t="shared" si="98"/>
        <v>0</v>
      </c>
      <c r="BR402" s="66">
        <f t="shared" si="96"/>
        <v>0</v>
      </c>
      <c r="BS402" s="66">
        <f t="shared" si="96"/>
        <v>0</v>
      </c>
      <c r="BT402" s="66">
        <f t="shared" si="96"/>
        <v>0</v>
      </c>
      <c r="BU402" s="66">
        <f t="shared" si="96"/>
        <v>0</v>
      </c>
      <c r="BV402" s="66">
        <f t="shared" si="96"/>
        <v>0</v>
      </c>
      <c r="BW402" s="66">
        <f t="shared" si="96"/>
        <v>0</v>
      </c>
      <c r="BX402" s="66">
        <f t="shared" si="96"/>
        <v>0</v>
      </c>
      <c r="BY402" s="66">
        <f t="shared" si="96"/>
        <v>0</v>
      </c>
      <c r="BZ402" s="66">
        <f t="shared" si="96"/>
        <v>0</v>
      </c>
      <c r="CA402" s="66">
        <f t="shared" si="96"/>
        <v>0</v>
      </c>
      <c r="CB402" s="66">
        <f t="shared" si="96"/>
        <v>0</v>
      </c>
      <c r="CC402" s="66">
        <f t="shared" si="96"/>
        <v>0</v>
      </c>
      <c r="CD402" s="66">
        <f t="shared" si="96"/>
        <v>0</v>
      </c>
      <c r="CE402" s="66">
        <f t="shared" si="96"/>
        <v>0</v>
      </c>
      <c r="CF402" s="66">
        <f t="shared" si="96"/>
        <v>0</v>
      </c>
      <c r="CG402" s="66">
        <f t="shared" si="96"/>
        <v>0</v>
      </c>
      <c r="CH402" s="66">
        <f t="shared" si="96"/>
        <v>0</v>
      </c>
      <c r="CI402" s="66">
        <f t="shared" si="96"/>
        <v>0</v>
      </c>
      <c r="CJ402" s="66">
        <f t="shared" si="96"/>
        <v>0</v>
      </c>
      <c r="CK402" s="66">
        <f t="shared" si="96"/>
        <v>0</v>
      </c>
      <c r="CL402" s="66">
        <f t="shared" si="96"/>
        <v>0</v>
      </c>
      <c r="CM402" s="66">
        <f t="shared" si="96"/>
        <v>0</v>
      </c>
      <c r="CN402" s="66">
        <f t="shared" si="96"/>
        <v>0</v>
      </c>
      <c r="CO402" s="66">
        <f t="shared" si="96"/>
        <v>0</v>
      </c>
      <c r="CP402" s="66">
        <f t="shared" si="96"/>
        <v>0</v>
      </c>
      <c r="CQ402" s="66">
        <f t="shared" si="96"/>
        <v>0</v>
      </c>
      <c r="CR402" s="66">
        <f t="shared" si="96"/>
        <v>0</v>
      </c>
      <c r="CS402" s="66">
        <f t="shared" si="96"/>
        <v>0</v>
      </c>
      <c r="CT402" s="66">
        <f t="shared" si="96"/>
        <v>0</v>
      </c>
      <c r="CU402" s="66">
        <f t="shared" si="96"/>
        <v>0</v>
      </c>
      <c r="CV402" s="66">
        <f t="shared" si="96"/>
        <v>0</v>
      </c>
      <c r="CW402" s="66">
        <f t="shared" si="96"/>
        <v>0</v>
      </c>
      <c r="CX402" s="66">
        <f t="shared" si="96"/>
        <v>0</v>
      </c>
      <c r="CY402" s="66">
        <f t="shared" si="96"/>
        <v>0</v>
      </c>
      <c r="CZ402" s="66">
        <f t="shared" si="96"/>
        <v>0</v>
      </c>
      <c r="DA402" s="66">
        <f t="shared" si="96"/>
        <v>0</v>
      </c>
      <c r="DB402" s="66">
        <f t="shared" si="96"/>
        <v>0</v>
      </c>
      <c r="DC402" s="66">
        <f t="shared" si="96"/>
        <v>0</v>
      </c>
      <c r="DD402" s="66">
        <f t="shared" si="96"/>
        <v>0</v>
      </c>
      <c r="DE402" s="66">
        <f t="shared" si="96"/>
        <v>0</v>
      </c>
      <c r="DF402" s="66">
        <f t="shared" si="96"/>
        <v>0</v>
      </c>
      <c r="DG402" s="66">
        <f t="shared" si="96"/>
        <v>0</v>
      </c>
      <c r="DH402" s="66">
        <f t="shared" si="96"/>
        <v>0</v>
      </c>
      <c r="DI402" s="66">
        <f t="shared" si="96"/>
        <v>0</v>
      </c>
      <c r="DJ402" s="66">
        <f t="shared" si="96"/>
        <v>0</v>
      </c>
      <c r="DK402" s="66">
        <f t="shared" si="96"/>
        <v>0</v>
      </c>
      <c r="DL402" s="66">
        <f t="shared" si="96"/>
        <v>0</v>
      </c>
      <c r="DM402" s="66">
        <f t="shared" si="96"/>
        <v>0</v>
      </c>
      <c r="DN402" s="66">
        <f t="shared" si="96"/>
        <v>0</v>
      </c>
      <c r="DO402" s="66">
        <f t="shared" si="96"/>
        <v>0</v>
      </c>
      <c r="DP402" s="66">
        <f t="shared" si="96"/>
        <v>0</v>
      </c>
      <c r="DQ402" s="66">
        <f t="shared" si="96"/>
        <v>0</v>
      </c>
      <c r="DR402" s="66">
        <f t="shared" si="96"/>
        <v>0</v>
      </c>
      <c r="DS402" s="66">
        <f t="shared" si="96"/>
        <v>0</v>
      </c>
      <c r="DT402" s="66">
        <f t="shared" si="96"/>
        <v>0</v>
      </c>
      <c r="DU402" s="66">
        <f t="shared" si="96"/>
        <v>0</v>
      </c>
      <c r="DV402" s="66">
        <f t="shared" si="96"/>
        <v>0</v>
      </c>
      <c r="DW402" s="66">
        <f t="shared" si="96"/>
        <v>0</v>
      </c>
      <c r="DX402" s="66">
        <f t="shared" si="96"/>
        <v>0</v>
      </c>
      <c r="DY402" s="66">
        <f t="shared" si="96"/>
        <v>0</v>
      </c>
      <c r="DZ402" s="66">
        <f t="shared" si="96"/>
        <v>0</v>
      </c>
      <c r="EA402" s="66">
        <f t="shared" si="96"/>
        <v>0</v>
      </c>
      <c r="EB402" s="66">
        <f t="shared" si="96"/>
        <v>0</v>
      </c>
      <c r="EC402" s="66">
        <f t="shared" si="99"/>
        <v>0</v>
      </c>
      <c r="ED402" s="66">
        <f t="shared" si="99"/>
        <v>0</v>
      </c>
      <c r="EE402" s="66">
        <f t="shared" si="99"/>
        <v>0</v>
      </c>
      <c r="EF402" s="66">
        <f t="shared" si="99"/>
        <v>0</v>
      </c>
      <c r="EG402" s="66">
        <f t="shared" si="99"/>
        <v>0</v>
      </c>
      <c r="EH402" s="66">
        <f t="shared" si="99"/>
        <v>0</v>
      </c>
      <c r="EI402" s="66">
        <f t="shared" si="99"/>
        <v>0</v>
      </c>
      <c r="EJ402" s="66">
        <f t="shared" si="99"/>
        <v>0</v>
      </c>
      <c r="EK402" s="66">
        <f t="shared" si="99"/>
        <v>0</v>
      </c>
      <c r="EL402" s="66">
        <f t="shared" si="99"/>
        <v>0</v>
      </c>
      <c r="EM402" s="66">
        <f t="shared" si="99"/>
        <v>0</v>
      </c>
      <c r="EN402" s="66">
        <f t="shared" si="99"/>
        <v>0</v>
      </c>
      <c r="EO402" s="66">
        <f t="shared" si="99"/>
        <v>0</v>
      </c>
      <c r="EP402" s="66">
        <f t="shared" si="99"/>
        <v>0</v>
      </c>
      <c r="EQ402" s="66">
        <f t="shared" si="99"/>
        <v>0</v>
      </c>
      <c r="ER402" s="66">
        <f t="shared" si="99"/>
        <v>0</v>
      </c>
      <c r="ES402" s="66">
        <f t="shared" si="99"/>
        <v>0</v>
      </c>
      <c r="ET402" s="66">
        <f t="shared" si="99"/>
        <v>0</v>
      </c>
      <c r="EU402" s="66">
        <f t="shared" si="99"/>
        <v>0</v>
      </c>
      <c r="EV402" s="66">
        <f t="shared" si="99"/>
        <v>0</v>
      </c>
      <c r="EW402" s="66">
        <f t="shared" si="99"/>
        <v>0</v>
      </c>
      <c r="EX402" s="66">
        <f t="shared" si="99"/>
        <v>0</v>
      </c>
      <c r="EY402" s="66">
        <f t="shared" si="99"/>
        <v>0</v>
      </c>
      <c r="EZ402" s="66">
        <f t="shared" si="99"/>
        <v>0</v>
      </c>
      <c r="FA402" s="66">
        <f t="shared" si="99"/>
        <v>0</v>
      </c>
      <c r="FB402" s="66">
        <f t="shared" si="99"/>
        <v>0</v>
      </c>
      <c r="FC402" s="66">
        <f t="shared" si="99"/>
        <v>0</v>
      </c>
      <c r="FD402" s="66">
        <f t="shared" si="99"/>
        <v>0</v>
      </c>
      <c r="FE402" s="66">
        <f t="shared" si="99"/>
        <v>0</v>
      </c>
      <c r="FF402" s="66">
        <f t="shared" si="99"/>
        <v>0</v>
      </c>
      <c r="FG402" s="66">
        <f t="shared" si="99"/>
        <v>0</v>
      </c>
      <c r="FH402" s="66">
        <f t="shared" si="99"/>
        <v>0</v>
      </c>
      <c r="FI402" s="66">
        <f t="shared" si="99"/>
        <v>0</v>
      </c>
      <c r="FJ402" s="66">
        <f t="shared" si="99"/>
        <v>0</v>
      </c>
      <c r="FK402" s="66">
        <f t="shared" si="99"/>
        <v>0</v>
      </c>
      <c r="FL402" s="66">
        <f t="shared" si="99"/>
        <v>0</v>
      </c>
    </row>
    <row r="403" spans="2:168">
      <c r="B403" s="123" t="s">
        <v>623</v>
      </c>
      <c r="C403" s="124" t="s">
        <v>384</v>
      </c>
      <c r="D403" s="124" t="s">
        <v>385</v>
      </c>
      <c r="E403" s="66">
        <f t="shared" si="58"/>
        <v>0</v>
      </c>
      <c r="F403" s="66">
        <f t="shared" si="98"/>
        <v>0</v>
      </c>
      <c r="G403" s="66">
        <f t="shared" si="98"/>
        <v>0</v>
      </c>
      <c r="H403" s="66">
        <f t="shared" si="98"/>
        <v>0</v>
      </c>
      <c r="I403" s="66">
        <f t="shared" si="98"/>
        <v>0</v>
      </c>
      <c r="J403" s="66">
        <f t="shared" si="98"/>
        <v>0</v>
      </c>
      <c r="K403" s="66">
        <f t="shared" si="98"/>
        <v>0</v>
      </c>
      <c r="L403" s="66">
        <f t="shared" si="98"/>
        <v>0</v>
      </c>
      <c r="M403" s="66">
        <f t="shared" si="98"/>
        <v>0</v>
      </c>
      <c r="N403" s="66">
        <f t="shared" si="98"/>
        <v>0</v>
      </c>
      <c r="O403" s="66">
        <f t="shared" si="98"/>
        <v>0</v>
      </c>
      <c r="P403" s="66">
        <f t="shared" si="98"/>
        <v>0</v>
      </c>
      <c r="Q403" s="66">
        <f t="shared" si="98"/>
        <v>0</v>
      </c>
      <c r="R403" s="66">
        <f t="shared" si="98"/>
        <v>0</v>
      </c>
      <c r="S403" s="66">
        <f t="shared" si="98"/>
        <v>0</v>
      </c>
      <c r="T403" s="66">
        <f t="shared" si="98"/>
        <v>0</v>
      </c>
      <c r="U403" s="66">
        <f t="shared" si="98"/>
        <v>0</v>
      </c>
      <c r="V403" s="66">
        <f t="shared" si="98"/>
        <v>0</v>
      </c>
      <c r="W403" s="66">
        <f t="shared" si="98"/>
        <v>0</v>
      </c>
      <c r="X403" s="66">
        <f t="shared" si="98"/>
        <v>0</v>
      </c>
      <c r="Y403" s="66">
        <f t="shared" si="98"/>
        <v>0</v>
      </c>
      <c r="Z403" s="66">
        <f t="shared" si="98"/>
        <v>0</v>
      </c>
      <c r="AA403" s="66">
        <f t="shared" si="98"/>
        <v>0</v>
      </c>
      <c r="AB403" s="66">
        <f t="shared" si="98"/>
        <v>0</v>
      </c>
      <c r="AC403" s="66">
        <f t="shared" si="98"/>
        <v>0</v>
      </c>
      <c r="AD403" s="66">
        <f t="shared" si="98"/>
        <v>0</v>
      </c>
      <c r="AE403" s="66">
        <f t="shared" si="98"/>
        <v>0</v>
      </c>
      <c r="AF403" s="66">
        <f t="shared" si="98"/>
        <v>0</v>
      </c>
      <c r="AG403" s="66">
        <f t="shared" si="98"/>
        <v>0</v>
      </c>
      <c r="AH403" s="66">
        <f t="shared" si="98"/>
        <v>0</v>
      </c>
      <c r="AI403" s="66">
        <f t="shared" si="98"/>
        <v>0</v>
      </c>
      <c r="AJ403" s="66">
        <f t="shared" si="98"/>
        <v>0</v>
      </c>
      <c r="AK403" s="66">
        <f t="shared" si="98"/>
        <v>0</v>
      </c>
      <c r="AL403" s="66">
        <f t="shared" si="98"/>
        <v>0</v>
      </c>
      <c r="AM403" s="66">
        <f t="shared" si="98"/>
        <v>0</v>
      </c>
      <c r="AN403" s="66">
        <f t="shared" si="98"/>
        <v>0</v>
      </c>
      <c r="AO403" s="66">
        <f t="shared" si="98"/>
        <v>0</v>
      </c>
      <c r="AP403" s="66">
        <f t="shared" si="98"/>
        <v>0</v>
      </c>
      <c r="AQ403" s="66">
        <f t="shared" si="98"/>
        <v>0</v>
      </c>
      <c r="AR403" s="66">
        <f t="shared" si="98"/>
        <v>0</v>
      </c>
      <c r="AS403" s="66">
        <f t="shared" si="98"/>
        <v>0</v>
      </c>
      <c r="AT403" s="66">
        <f t="shared" si="98"/>
        <v>0</v>
      </c>
      <c r="AU403" s="66">
        <f t="shared" si="98"/>
        <v>0</v>
      </c>
      <c r="AV403" s="66">
        <f t="shared" si="98"/>
        <v>0</v>
      </c>
      <c r="AW403" s="66">
        <f t="shared" si="98"/>
        <v>0</v>
      </c>
      <c r="AX403" s="66">
        <f t="shared" si="98"/>
        <v>0</v>
      </c>
      <c r="AY403" s="66">
        <f t="shared" si="98"/>
        <v>0</v>
      </c>
      <c r="AZ403" s="66">
        <f t="shared" si="98"/>
        <v>0</v>
      </c>
      <c r="BA403" s="66">
        <f t="shared" si="98"/>
        <v>0</v>
      </c>
      <c r="BB403" s="66">
        <f t="shared" si="98"/>
        <v>0</v>
      </c>
      <c r="BC403" s="66">
        <f t="shared" si="98"/>
        <v>0</v>
      </c>
      <c r="BD403" s="66">
        <f t="shared" si="98"/>
        <v>0</v>
      </c>
      <c r="BE403" s="66">
        <f t="shared" si="98"/>
        <v>0</v>
      </c>
      <c r="BF403" s="66">
        <f t="shared" si="98"/>
        <v>0</v>
      </c>
      <c r="BG403" s="66">
        <f t="shared" si="98"/>
        <v>0</v>
      </c>
      <c r="BH403" s="66">
        <f t="shared" si="98"/>
        <v>0</v>
      </c>
      <c r="BI403" s="66">
        <f t="shared" si="98"/>
        <v>0</v>
      </c>
      <c r="BJ403" s="66">
        <f t="shared" si="98"/>
        <v>0</v>
      </c>
      <c r="BK403" s="66">
        <f t="shared" si="98"/>
        <v>0</v>
      </c>
      <c r="BL403" s="66">
        <f t="shared" si="98"/>
        <v>0</v>
      </c>
      <c r="BM403" s="66">
        <f t="shared" si="98"/>
        <v>0</v>
      </c>
      <c r="BN403" s="66">
        <f t="shared" si="98"/>
        <v>0</v>
      </c>
      <c r="BO403" s="66">
        <f t="shared" si="98"/>
        <v>0</v>
      </c>
      <c r="BP403" s="66">
        <f t="shared" si="98"/>
        <v>0</v>
      </c>
      <c r="BQ403" s="66">
        <f t="shared" ref="BQ403:EB406" si="100">BQ122-BQ278</f>
        <v>0</v>
      </c>
      <c r="BR403" s="66">
        <f t="shared" si="100"/>
        <v>0</v>
      </c>
      <c r="BS403" s="66">
        <f t="shared" si="100"/>
        <v>0</v>
      </c>
      <c r="BT403" s="66">
        <f t="shared" si="100"/>
        <v>0</v>
      </c>
      <c r="BU403" s="66">
        <f t="shared" si="100"/>
        <v>0</v>
      </c>
      <c r="BV403" s="66">
        <f t="shared" si="100"/>
        <v>0</v>
      </c>
      <c r="BW403" s="66">
        <f t="shared" si="100"/>
        <v>0</v>
      </c>
      <c r="BX403" s="66">
        <f t="shared" si="100"/>
        <v>0</v>
      </c>
      <c r="BY403" s="66">
        <f t="shared" si="100"/>
        <v>0</v>
      </c>
      <c r="BZ403" s="66">
        <f t="shared" si="100"/>
        <v>0</v>
      </c>
      <c r="CA403" s="66">
        <f t="shared" si="100"/>
        <v>0</v>
      </c>
      <c r="CB403" s="66">
        <f t="shared" si="100"/>
        <v>0</v>
      </c>
      <c r="CC403" s="66">
        <f t="shared" si="100"/>
        <v>0</v>
      </c>
      <c r="CD403" s="66">
        <f t="shared" si="100"/>
        <v>0</v>
      </c>
      <c r="CE403" s="66">
        <f t="shared" si="100"/>
        <v>0</v>
      </c>
      <c r="CF403" s="66">
        <f t="shared" si="100"/>
        <v>0</v>
      </c>
      <c r="CG403" s="66">
        <f t="shared" si="100"/>
        <v>0</v>
      </c>
      <c r="CH403" s="66">
        <f t="shared" si="100"/>
        <v>0</v>
      </c>
      <c r="CI403" s="66">
        <f t="shared" si="100"/>
        <v>0</v>
      </c>
      <c r="CJ403" s="66">
        <f t="shared" si="100"/>
        <v>0</v>
      </c>
      <c r="CK403" s="66">
        <f t="shared" si="100"/>
        <v>0</v>
      </c>
      <c r="CL403" s="66">
        <f t="shared" si="100"/>
        <v>0</v>
      </c>
      <c r="CM403" s="66">
        <f t="shared" si="100"/>
        <v>0</v>
      </c>
      <c r="CN403" s="66">
        <f t="shared" si="100"/>
        <v>0</v>
      </c>
      <c r="CO403" s="66">
        <f t="shared" si="100"/>
        <v>0</v>
      </c>
      <c r="CP403" s="66">
        <f t="shared" si="100"/>
        <v>0</v>
      </c>
      <c r="CQ403" s="66">
        <f t="shared" si="100"/>
        <v>0</v>
      </c>
      <c r="CR403" s="66">
        <f t="shared" si="100"/>
        <v>0</v>
      </c>
      <c r="CS403" s="66">
        <f t="shared" si="100"/>
        <v>0</v>
      </c>
      <c r="CT403" s="66">
        <f t="shared" si="100"/>
        <v>0</v>
      </c>
      <c r="CU403" s="66">
        <f t="shared" si="100"/>
        <v>0</v>
      </c>
      <c r="CV403" s="66">
        <f t="shared" si="100"/>
        <v>0</v>
      </c>
      <c r="CW403" s="66">
        <f t="shared" si="100"/>
        <v>0</v>
      </c>
      <c r="CX403" s="66">
        <f t="shared" si="100"/>
        <v>0</v>
      </c>
      <c r="CY403" s="66">
        <f t="shared" si="100"/>
        <v>0</v>
      </c>
      <c r="CZ403" s="66">
        <f t="shared" si="100"/>
        <v>0</v>
      </c>
      <c r="DA403" s="66">
        <f t="shared" si="100"/>
        <v>0</v>
      </c>
      <c r="DB403" s="66">
        <f t="shared" si="100"/>
        <v>0</v>
      </c>
      <c r="DC403" s="66">
        <f t="shared" si="100"/>
        <v>0</v>
      </c>
      <c r="DD403" s="66">
        <f t="shared" si="100"/>
        <v>0</v>
      </c>
      <c r="DE403" s="66">
        <f t="shared" si="100"/>
        <v>0</v>
      </c>
      <c r="DF403" s="66">
        <f t="shared" si="100"/>
        <v>0</v>
      </c>
      <c r="DG403" s="66">
        <f t="shared" si="100"/>
        <v>0</v>
      </c>
      <c r="DH403" s="66">
        <f t="shared" si="100"/>
        <v>0</v>
      </c>
      <c r="DI403" s="66">
        <f t="shared" si="100"/>
        <v>0</v>
      </c>
      <c r="DJ403" s="66">
        <f t="shared" si="100"/>
        <v>0</v>
      </c>
      <c r="DK403" s="66">
        <f t="shared" si="100"/>
        <v>0</v>
      </c>
      <c r="DL403" s="66">
        <f t="shared" si="100"/>
        <v>0</v>
      </c>
      <c r="DM403" s="66">
        <f t="shared" si="100"/>
        <v>0</v>
      </c>
      <c r="DN403" s="66">
        <f t="shared" si="100"/>
        <v>0</v>
      </c>
      <c r="DO403" s="66">
        <f t="shared" si="100"/>
        <v>0</v>
      </c>
      <c r="DP403" s="66">
        <f t="shared" si="100"/>
        <v>0</v>
      </c>
      <c r="DQ403" s="66">
        <f t="shared" si="100"/>
        <v>0</v>
      </c>
      <c r="DR403" s="66">
        <f t="shared" si="100"/>
        <v>0</v>
      </c>
      <c r="DS403" s="66">
        <f t="shared" si="100"/>
        <v>0</v>
      </c>
      <c r="DT403" s="66">
        <f t="shared" si="100"/>
        <v>0</v>
      </c>
      <c r="DU403" s="66">
        <f t="shared" si="100"/>
        <v>0</v>
      </c>
      <c r="DV403" s="66">
        <f t="shared" si="100"/>
        <v>0</v>
      </c>
      <c r="DW403" s="66">
        <f t="shared" si="100"/>
        <v>0</v>
      </c>
      <c r="DX403" s="66">
        <f t="shared" si="100"/>
        <v>0</v>
      </c>
      <c r="DY403" s="66">
        <f t="shared" si="100"/>
        <v>0</v>
      </c>
      <c r="DZ403" s="66">
        <f t="shared" si="100"/>
        <v>0</v>
      </c>
      <c r="EA403" s="66">
        <f t="shared" si="100"/>
        <v>0</v>
      </c>
      <c r="EB403" s="66">
        <f t="shared" si="100"/>
        <v>0</v>
      </c>
      <c r="EC403" s="66">
        <f t="shared" si="99"/>
        <v>0</v>
      </c>
      <c r="ED403" s="66">
        <f t="shared" si="99"/>
        <v>0</v>
      </c>
      <c r="EE403" s="66">
        <f t="shared" si="99"/>
        <v>0</v>
      </c>
      <c r="EF403" s="66">
        <f t="shared" si="99"/>
        <v>0</v>
      </c>
      <c r="EG403" s="66">
        <f t="shared" si="99"/>
        <v>0</v>
      </c>
      <c r="EH403" s="66">
        <f t="shared" si="99"/>
        <v>0</v>
      </c>
      <c r="EI403" s="66">
        <f t="shared" si="99"/>
        <v>0</v>
      </c>
      <c r="EJ403" s="66">
        <f t="shared" si="99"/>
        <v>0</v>
      </c>
      <c r="EK403" s="66">
        <f t="shared" si="99"/>
        <v>0</v>
      </c>
      <c r="EL403" s="66">
        <f t="shared" si="99"/>
        <v>0</v>
      </c>
      <c r="EM403" s="66">
        <f t="shared" si="99"/>
        <v>0</v>
      </c>
      <c r="EN403" s="66">
        <f t="shared" si="99"/>
        <v>0</v>
      </c>
      <c r="EO403" s="66">
        <f t="shared" si="99"/>
        <v>0</v>
      </c>
      <c r="EP403" s="66">
        <f t="shared" si="99"/>
        <v>0</v>
      </c>
      <c r="EQ403" s="66">
        <f t="shared" si="99"/>
        <v>0</v>
      </c>
      <c r="ER403" s="66">
        <f t="shared" si="99"/>
        <v>0</v>
      </c>
      <c r="ES403" s="66">
        <f t="shared" si="99"/>
        <v>0</v>
      </c>
      <c r="ET403" s="66">
        <f t="shared" si="99"/>
        <v>0</v>
      </c>
      <c r="EU403" s="66">
        <f t="shared" si="99"/>
        <v>0</v>
      </c>
      <c r="EV403" s="66">
        <f t="shared" si="99"/>
        <v>0</v>
      </c>
      <c r="EW403" s="66">
        <f t="shared" si="99"/>
        <v>0</v>
      </c>
      <c r="EX403" s="66">
        <f t="shared" si="99"/>
        <v>0</v>
      </c>
      <c r="EY403" s="66">
        <f t="shared" si="99"/>
        <v>0</v>
      </c>
      <c r="EZ403" s="66">
        <f t="shared" si="99"/>
        <v>0</v>
      </c>
      <c r="FA403" s="66">
        <f t="shared" si="99"/>
        <v>0</v>
      </c>
      <c r="FB403" s="66">
        <f t="shared" si="99"/>
        <v>0</v>
      </c>
      <c r="FC403" s="66">
        <f t="shared" si="99"/>
        <v>0</v>
      </c>
      <c r="FD403" s="66">
        <f t="shared" si="99"/>
        <v>0</v>
      </c>
      <c r="FE403" s="66">
        <f t="shared" si="99"/>
        <v>0</v>
      </c>
      <c r="FF403" s="66">
        <f t="shared" si="99"/>
        <v>0</v>
      </c>
      <c r="FG403" s="66">
        <f t="shared" si="99"/>
        <v>0</v>
      </c>
      <c r="FH403" s="66">
        <f t="shared" si="99"/>
        <v>0</v>
      </c>
      <c r="FI403" s="66">
        <f t="shared" si="99"/>
        <v>0</v>
      </c>
      <c r="FJ403" s="66">
        <f t="shared" si="99"/>
        <v>0</v>
      </c>
      <c r="FK403" s="66">
        <f t="shared" si="99"/>
        <v>0</v>
      </c>
      <c r="FL403" s="66">
        <f t="shared" si="99"/>
        <v>0</v>
      </c>
    </row>
    <row r="404" spans="2:168">
      <c r="B404" s="123" t="s">
        <v>624</v>
      </c>
      <c r="C404" s="124" t="s">
        <v>386</v>
      </c>
      <c r="D404" s="124" t="s">
        <v>387</v>
      </c>
      <c r="E404" s="66">
        <f t="shared" si="58"/>
        <v>0</v>
      </c>
      <c r="F404" s="66">
        <f t="shared" ref="F404:BQ407" si="101">F123-F279</f>
        <v>0</v>
      </c>
      <c r="G404" s="66">
        <f t="shared" si="101"/>
        <v>0</v>
      </c>
      <c r="H404" s="66">
        <f t="shared" si="101"/>
        <v>0</v>
      </c>
      <c r="I404" s="66">
        <f t="shared" si="101"/>
        <v>0</v>
      </c>
      <c r="J404" s="66">
        <f t="shared" si="101"/>
        <v>0</v>
      </c>
      <c r="K404" s="66">
        <f t="shared" si="101"/>
        <v>0</v>
      </c>
      <c r="L404" s="66">
        <f t="shared" si="101"/>
        <v>0</v>
      </c>
      <c r="M404" s="66">
        <f t="shared" si="101"/>
        <v>0</v>
      </c>
      <c r="N404" s="66">
        <f t="shared" si="101"/>
        <v>0</v>
      </c>
      <c r="O404" s="66">
        <f t="shared" si="101"/>
        <v>0</v>
      </c>
      <c r="P404" s="66">
        <f t="shared" si="101"/>
        <v>0</v>
      </c>
      <c r="Q404" s="66">
        <f t="shared" si="101"/>
        <v>0</v>
      </c>
      <c r="R404" s="66">
        <f t="shared" si="101"/>
        <v>0</v>
      </c>
      <c r="S404" s="66">
        <f t="shared" si="101"/>
        <v>0</v>
      </c>
      <c r="T404" s="66">
        <f t="shared" si="101"/>
        <v>0</v>
      </c>
      <c r="U404" s="66">
        <f t="shared" si="101"/>
        <v>0</v>
      </c>
      <c r="V404" s="66">
        <f t="shared" si="101"/>
        <v>0</v>
      </c>
      <c r="W404" s="66">
        <f t="shared" si="101"/>
        <v>0</v>
      </c>
      <c r="X404" s="66">
        <f t="shared" si="101"/>
        <v>0</v>
      </c>
      <c r="Y404" s="66">
        <f t="shared" si="101"/>
        <v>0</v>
      </c>
      <c r="Z404" s="66">
        <f t="shared" si="101"/>
        <v>0</v>
      </c>
      <c r="AA404" s="66">
        <f t="shared" si="101"/>
        <v>0</v>
      </c>
      <c r="AB404" s="66">
        <f t="shared" si="101"/>
        <v>0</v>
      </c>
      <c r="AC404" s="66">
        <f t="shared" si="101"/>
        <v>0</v>
      </c>
      <c r="AD404" s="66">
        <f t="shared" si="101"/>
        <v>0</v>
      </c>
      <c r="AE404" s="66">
        <f t="shared" si="101"/>
        <v>0</v>
      </c>
      <c r="AF404" s="66">
        <f t="shared" si="101"/>
        <v>0</v>
      </c>
      <c r="AG404" s="66">
        <f t="shared" si="101"/>
        <v>0</v>
      </c>
      <c r="AH404" s="66">
        <f t="shared" si="101"/>
        <v>0</v>
      </c>
      <c r="AI404" s="66">
        <f t="shared" si="101"/>
        <v>0</v>
      </c>
      <c r="AJ404" s="66">
        <f t="shared" si="101"/>
        <v>0</v>
      </c>
      <c r="AK404" s="66">
        <f t="shared" si="101"/>
        <v>0</v>
      </c>
      <c r="AL404" s="66">
        <f t="shared" si="101"/>
        <v>0</v>
      </c>
      <c r="AM404" s="66">
        <f t="shared" si="101"/>
        <v>0</v>
      </c>
      <c r="AN404" s="66">
        <f t="shared" si="101"/>
        <v>0</v>
      </c>
      <c r="AO404" s="66">
        <f t="shared" si="101"/>
        <v>0</v>
      </c>
      <c r="AP404" s="66">
        <f t="shared" si="101"/>
        <v>0</v>
      </c>
      <c r="AQ404" s="66">
        <f t="shared" si="101"/>
        <v>0</v>
      </c>
      <c r="AR404" s="66">
        <f t="shared" si="101"/>
        <v>0</v>
      </c>
      <c r="AS404" s="66">
        <f t="shared" si="101"/>
        <v>0</v>
      </c>
      <c r="AT404" s="66">
        <f t="shared" si="101"/>
        <v>0</v>
      </c>
      <c r="AU404" s="66">
        <f t="shared" si="101"/>
        <v>0</v>
      </c>
      <c r="AV404" s="66">
        <f t="shared" si="101"/>
        <v>0</v>
      </c>
      <c r="AW404" s="66">
        <f t="shared" si="101"/>
        <v>0</v>
      </c>
      <c r="AX404" s="66">
        <f t="shared" si="101"/>
        <v>0</v>
      </c>
      <c r="AY404" s="66">
        <f t="shared" si="101"/>
        <v>0</v>
      </c>
      <c r="AZ404" s="66">
        <f t="shared" si="101"/>
        <v>0</v>
      </c>
      <c r="BA404" s="66">
        <f t="shared" si="101"/>
        <v>0</v>
      </c>
      <c r="BB404" s="66">
        <f t="shared" si="101"/>
        <v>0</v>
      </c>
      <c r="BC404" s="66">
        <f t="shared" si="101"/>
        <v>0</v>
      </c>
      <c r="BD404" s="66">
        <f t="shared" si="101"/>
        <v>0</v>
      </c>
      <c r="BE404" s="66">
        <f t="shared" si="101"/>
        <v>0</v>
      </c>
      <c r="BF404" s="66">
        <f t="shared" si="101"/>
        <v>0</v>
      </c>
      <c r="BG404" s="66">
        <f t="shared" si="101"/>
        <v>0</v>
      </c>
      <c r="BH404" s="66">
        <f t="shared" si="101"/>
        <v>0</v>
      </c>
      <c r="BI404" s="66">
        <f t="shared" si="101"/>
        <v>0</v>
      </c>
      <c r="BJ404" s="66">
        <f t="shared" si="101"/>
        <v>0</v>
      </c>
      <c r="BK404" s="66">
        <f t="shared" si="101"/>
        <v>0</v>
      </c>
      <c r="BL404" s="66">
        <f t="shared" si="101"/>
        <v>0</v>
      </c>
      <c r="BM404" s="66">
        <f t="shared" si="101"/>
        <v>0</v>
      </c>
      <c r="BN404" s="66">
        <f t="shared" si="101"/>
        <v>0</v>
      </c>
      <c r="BO404" s="66">
        <f t="shared" si="101"/>
        <v>0</v>
      </c>
      <c r="BP404" s="66">
        <f t="shared" si="101"/>
        <v>0</v>
      </c>
      <c r="BQ404" s="66">
        <f t="shared" si="101"/>
        <v>0</v>
      </c>
      <c r="BR404" s="66">
        <f t="shared" si="100"/>
        <v>0</v>
      </c>
      <c r="BS404" s="66">
        <f t="shared" si="100"/>
        <v>0</v>
      </c>
      <c r="BT404" s="66">
        <f t="shared" si="100"/>
        <v>0</v>
      </c>
      <c r="BU404" s="66">
        <f t="shared" si="100"/>
        <v>0</v>
      </c>
      <c r="BV404" s="66">
        <f t="shared" si="100"/>
        <v>0</v>
      </c>
      <c r="BW404" s="66">
        <f t="shared" si="100"/>
        <v>0</v>
      </c>
      <c r="BX404" s="66">
        <f t="shared" si="100"/>
        <v>0</v>
      </c>
      <c r="BY404" s="66">
        <f t="shared" si="100"/>
        <v>0</v>
      </c>
      <c r="BZ404" s="66">
        <f t="shared" si="100"/>
        <v>0</v>
      </c>
      <c r="CA404" s="66">
        <f t="shared" si="100"/>
        <v>0</v>
      </c>
      <c r="CB404" s="66">
        <f t="shared" si="100"/>
        <v>0</v>
      </c>
      <c r="CC404" s="66">
        <f t="shared" si="100"/>
        <v>0</v>
      </c>
      <c r="CD404" s="66">
        <f t="shared" si="100"/>
        <v>0</v>
      </c>
      <c r="CE404" s="66">
        <f t="shared" si="100"/>
        <v>0</v>
      </c>
      <c r="CF404" s="66">
        <f t="shared" si="100"/>
        <v>0</v>
      </c>
      <c r="CG404" s="66">
        <f t="shared" si="100"/>
        <v>0</v>
      </c>
      <c r="CH404" s="66">
        <f t="shared" si="100"/>
        <v>0</v>
      </c>
      <c r="CI404" s="66">
        <f t="shared" si="100"/>
        <v>0</v>
      </c>
      <c r="CJ404" s="66">
        <f t="shared" si="100"/>
        <v>0</v>
      </c>
      <c r="CK404" s="66">
        <f t="shared" si="100"/>
        <v>0</v>
      </c>
      <c r="CL404" s="66">
        <f t="shared" si="100"/>
        <v>0</v>
      </c>
      <c r="CM404" s="66">
        <f t="shared" si="100"/>
        <v>0</v>
      </c>
      <c r="CN404" s="66">
        <f t="shared" si="100"/>
        <v>0</v>
      </c>
      <c r="CO404" s="66">
        <f t="shared" si="100"/>
        <v>0</v>
      </c>
      <c r="CP404" s="66">
        <f t="shared" si="100"/>
        <v>0</v>
      </c>
      <c r="CQ404" s="66">
        <f t="shared" si="100"/>
        <v>0</v>
      </c>
      <c r="CR404" s="66">
        <f t="shared" si="100"/>
        <v>0</v>
      </c>
      <c r="CS404" s="66">
        <f t="shared" si="100"/>
        <v>0</v>
      </c>
      <c r="CT404" s="66">
        <f t="shared" si="100"/>
        <v>0</v>
      </c>
      <c r="CU404" s="66">
        <f t="shared" si="100"/>
        <v>0</v>
      </c>
      <c r="CV404" s="66">
        <f t="shared" si="100"/>
        <v>0</v>
      </c>
      <c r="CW404" s="66">
        <f t="shared" si="100"/>
        <v>0</v>
      </c>
      <c r="CX404" s="66">
        <f t="shared" si="100"/>
        <v>0</v>
      </c>
      <c r="CY404" s="66">
        <f t="shared" si="100"/>
        <v>0</v>
      </c>
      <c r="CZ404" s="66">
        <f t="shared" si="100"/>
        <v>0</v>
      </c>
      <c r="DA404" s="66">
        <f t="shared" si="100"/>
        <v>0</v>
      </c>
      <c r="DB404" s="66">
        <f t="shared" si="100"/>
        <v>0</v>
      </c>
      <c r="DC404" s="66">
        <f t="shared" si="100"/>
        <v>0</v>
      </c>
      <c r="DD404" s="66">
        <f t="shared" si="100"/>
        <v>0</v>
      </c>
      <c r="DE404" s="66">
        <f t="shared" si="100"/>
        <v>0</v>
      </c>
      <c r="DF404" s="66">
        <f t="shared" si="100"/>
        <v>0</v>
      </c>
      <c r="DG404" s="66">
        <f t="shared" si="100"/>
        <v>0</v>
      </c>
      <c r="DH404" s="66">
        <f t="shared" si="100"/>
        <v>0</v>
      </c>
      <c r="DI404" s="66">
        <f t="shared" si="100"/>
        <v>0</v>
      </c>
      <c r="DJ404" s="66">
        <f t="shared" si="100"/>
        <v>0</v>
      </c>
      <c r="DK404" s="66">
        <f t="shared" si="100"/>
        <v>0</v>
      </c>
      <c r="DL404" s="66">
        <f t="shared" si="100"/>
        <v>0</v>
      </c>
      <c r="DM404" s="66">
        <f t="shared" si="100"/>
        <v>0</v>
      </c>
      <c r="DN404" s="66">
        <f t="shared" si="100"/>
        <v>0</v>
      </c>
      <c r="DO404" s="66">
        <f t="shared" si="100"/>
        <v>0</v>
      </c>
      <c r="DP404" s="66">
        <f t="shared" si="100"/>
        <v>0</v>
      </c>
      <c r="DQ404" s="66">
        <f t="shared" si="100"/>
        <v>0</v>
      </c>
      <c r="DR404" s="66">
        <f t="shared" si="100"/>
        <v>0</v>
      </c>
      <c r="DS404" s="66">
        <f t="shared" si="100"/>
        <v>0</v>
      </c>
      <c r="DT404" s="66">
        <f t="shared" si="100"/>
        <v>0</v>
      </c>
      <c r="DU404" s="66">
        <f t="shared" si="100"/>
        <v>0</v>
      </c>
      <c r="DV404" s="66">
        <f t="shared" si="100"/>
        <v>0</v>
      </c>
      <c r="DW404" s="66">
        <f t="shared" si="100"/>
        <v>0</v>
      </c>
      <c r="DX404" s="66">
        <f t="shared" si="100"/>
        <v>0</v>
      </c>
      <c r="DY404" s="66">
        <f t="shared" si="100"/>
        <v>0</v>
      </c>
      <c r="DZ404" s="66">
        <f t="shared" si="100"/>
        <v>0</v>
      </c>
      <c r="EA404" s="66">
        <f t="shared" si="100"/>
        <v>0</v>
      </c>
      <c r="EB404" s="66">
        <f t="shared" si="100"/>
        <v>0</v>
      </c>
      <c r="EC404" s="66">
        <f t="shared" si="99"/>
        <v>0</v>
      </c>
      <c r="ED404" s="66">
        <f t="shared" si="99"/>
        <v>0</v>
      </c>
      <c r="EE404" s="66">
        <f t="shared" si="99"/>
        <v>0</v>
      </c>
      <c r="EF404" s="66">
        <f t="shared" si="99"/>
        <v>0</v>
      </c>
      <c r="EG404" s="66">
        <f t="shared" si="99"/>
        <v>0</v>
      </c>
      <c r="EH404" s="66">
        <f t="shared" si="99"/>
        <v>0</v>
      </c>
      <c r="EI404" s="66">
        <f t="shared" si="99"/>
        <v>0</v>
      </c>
      <c r="EJ404" s="66">
        <f t="shared" si="99"/>
        <v>0</v>
      </c>
      <c r="EK404" s="66">
        <f t="shared" si="99"/>
        <v>0</v>
      </c>
      <c r="EL404" s="66">
        <f t="shared" si="99"/>
        <v>0</v>
      </c>
      <c r="EM404" s="66">
        <f t="shared" si="99"/>
        <v>0</v>
      </c>
      <c r="EN404" s="66">
        <f t="shared" si="99"/>
        <v>0</v>
      </c>
      <c r="EO404" s="66">
        <f t="shared" si="99"/>
        <v>0</v>
      </c>
      <c r="EP404" s="66">
        <f t="shared" si="99"/>
        <v>0</v>
      </c>
      <c r="EQ404" s="66">
        <f t="shared" si="99"/>
        <v>0</v>
      </c>
      <c r="ER404" s="66">
        <f t="shared" si="99"/>
        <v>0</v>
      </c>
      <c r="ES404" s="66">
        <f t="shared" si="99"/>
        <v>0</v>
      </c>
      <c r="ET404" s="66">
        <f t="shared" si="99"/>
        <v>0</v>
      </c>
      <c r="EU404" s="66">
        <f t="shared" si="99"/>
        <v>0</v>
      </c>
      <c r="EV404" s="66">
        <f t="shared" si="99"/>
        <v>0</v>
      </c>
      <c r="EW404" s="66">
        <f t="shared" si="99"/>
        <v>0</v>
      </c>
      <c r="EX404" s="66">
        <f t="shared" si="99"/>
        <v>0</v>
      </c>
      <c r="EY404" s="66">
        <f t="shared" si="99"/>
        <v>0</v>
      </c>
      <c r="EZ404" s="66">
        <f t="shared" si="99"/>
        <v>0</v>
      </c>
      <c r="FA404" s="66">
        <f t="shared" si="99"/>
        <v>0</v>
      </c>
      <c r="FB404" s="66">
        <f t="shared" si="99"/>
        <v>0</v>
      </c>
      <c r="FC404" s="66">
        <f t="shared" si="99"/>
        <v>0</v>
      </c>
      <c r="FD404" s="66">
        <f t="shared" si="99"/>
        <v>0</v>
      </c>
      <c r="FE404" s="66">
        <f t="shared" si="99"/>
        <v>0</v>
      </c>
      <c r="FF404" s="66">
        <f t="shared" si="99"/>
        <v>0</v>
      </c>
      <c r="FG404" s="66">
        <f t="shared" si="99"/>
        <v>0</v>
      </c>
      <c r="FH404" s="66">
        <f t="shared" si="99"/>
        <v>0</v>
      </c>
      <c r="FI404" s="66">
        <f t="shared" si="99"/>
        <v>0</v>
      </c>
      <c r="FJ404" s="66">
        <f t="shared" si="99"/>
        <v>0</v>
      </c>
      <c r="FK404" s="66">
        <f t="shared" si="99"/>
        <v>0</v>
      </c>
      <c r="FL404" s="66">
        <f t="shared" si="99"/>
        <v>0</v>
      </c>
    </row>
    <row r="405" spans="2:168">
      <c r="B405" s="123" t="s">
        <v>625</v>
      </c>
      <c r="C405" s="124" t="s">
        <v>388</v>
      </c>
      <c r="D405" s="124" t="s">
        <v>389</v>
      </c>
      <c r="E405" s="66">
        <f t="shared" si="58"/>
        <v>0</v>
      </c>
      <c r="F405" s="66">
        <f t="shared" si="101"/>
        <v>0</v>
      </c>
      <c r="G405" s="66">
        <f t="shared" si="101"/>
        <v>0</v>
      </c>
      <c r="H405" s="66">
        <f t="shared" si="101"/>
        <v>0</v>
      </c>
      <c r="I405" s="66">
        <f t="shared" si="101"/>
        <v>0</v>
      </c>
      <c r="J405" s="66">
        <f t="shared" si="101"/>
        <v>0</v>
      </c>
      <c r="K405" s="66">
        <f t="shared" si="101"/>
        <v>0</v>
      </c>
      <c r="L405" s="66">
        <f t="shared" si="101"/>
        <v>0</v>
      </c>
      <c r="M405" s="66">
        <f t="shared" si="101"/>
        <v>0</v>
      </c>
      <c r="N405" s="66">
        <f t="shared" si="101"/>
        <v>0</v>
      </c>
      <c r="O405" s="66">
        <f t="shared" si="101"/>
        <v>0</v>
      </c>
      <c r="P405" s="66">
        <f t="shared" si="101"/>
        <v>0</v>
      </c>
      <c r="Q405" s="66">
        <f t="shared" si="101"/>
        <v>0</v>
      </c>
      <c r="R405" s="66">
        <f t="shared" si="101"/>
        <v>0</v>
      </c>
      <c r="S405" s="66">
        <f t="shared" si="101"/>
        <v>0</v>
      </c>
      <c r="T405" s="66">
        <f t="shared" si="101"/>
        <v>0</v>
      </c>
      <c r="U405" s="66">
        <f t="shared" si="101"/>
        <v>0</v>
      </c>
      <c r="V405" s="66">
        <f t="shared" si="101"/>
        <v>0</v>
      </c>
      <c r="W405" s="66">
        <f t="shared" si="101"/>
        <v>0</v>
      </c>
      <c r="X405" s="66">
        <f t="shared" si="101"/>
        <v>0</v>
      </c>
      <c r="Y405" s="66">
        <f t="shared" si="101"/>
        <v>0</v>
      </c>
      <c r="Z405" s="66">
        <f t="shared" si="101"/>
        <v>0</v>
      </c>
      <c r="AA405" s="66">
        <f t="shared" si="101"/>
        <v>0</v>
      </c>
      <c r="AB405" s="66">
        <f t="shared" si="101"/>
        <v>0</v>
      </c>
      <c r="AC405" s="66">
        <f t="shared" si="101"/>
        <v>0</v>
      </c>
      <c r="AD405" s="66">
        <f t="shared" si="101"/>
        <v>0</v>
      </c>
      <c r="AE405" s="66">
        <f t="shared" si="101"/>
        <v>0</v>
      </c>
      <c r="AF405" s="66">
        <f t="shared" si="101"/>
        <v>0</v>
      </c>
      <c r="AG405" s="66">
        <f t="shared" si="101"/>
        <v>0</v>
      </c>
      <c r="AH405" s="66">
        <f t="shared" si="101"/>
        <v>0</v>
      </c>
      <c r="AI405" s="66">
        <f t="shared" si="101"/>
        <v>0</v>
      </c>
      <c r="AJ405" s="66">
        <f t="shared" si="101"/>
        <v>0</v>
      </c>
      <c r="AK405" s="66">
        <f t="shared" si="101"/>
        <v>0</v>
      </c>
      <c r="AL405" s="66">
        <f t="shared" si="101"/>
        <v>0</v>
      </c>
      <c r="AM405" s="66">
        <f t="shared" si="101"/>
        <v>0</v>
      </c>
      <c r="AN405" s="66">
        <f t="shared" si="101"/>
        <v>0</v>
      </c>
      <c r="AO405" s="66">
        <f t="shared" si="101"/>
        <v>0</v>
      </c>
      <c r="AP405" s="66">
        <f t="shared" si="101"/>
        <v>0</v>
      </c>
      <c r="AQ405" s="66">
        <f t="shared" si="101"/>
        <v>0</v>
      </c>
      <c r="AR405" s="66">
        <f t="shared" si="101"/>
        <v>0</v>
      </c>
      <c r="AS405" s="66">
        <f t="shared" si="101"/>
        <v>0</v>
      </c>
      <c r="AT405" s="66">
        <f t="shared" si="101"/>
        <v>0</v>
      </c>
      <c r="AU405" s="66">
        <f t="shared" si="101"/>
        <v>0</v>
      </c>
      <c r="AV405" s="66">
        <f t="shared" si="101"/>
        <v>0</v>
      </c>
      <c r="AW405" s="66">
        <f t="shared" si="101"/>
        <v>0</v>
      </c>
      <c r="AX405" s="66">
        <f t="shared" si="101"/>
        <v>0</v>
      </c>
      <c r="AY405" s="66">
        <f t="shared" si="101"/>
        <v>0</v>
      </c>
      <c r="AZ405" s="66">
        <f t="shared" si="101"/>
        <v>0</v>
      </c>
      <c r="BA405" s="66">
        <f t="shared" si="101"/>
        <v>0</v>
      </c>
      <c r="BB405" s="66">
        <f t="shared" si="101"/>
        <v>0</v>
      </c>
      <c r="BC405" s="66">
        <f t="shared" si="101"/>
        <v>0</v>
      </c>
      <c r="BD405" s="66">
        <f t="shared" si="101"/>
        <v>0</v>
      </c>
      <c r="BE405" s="66">
        <f t="shared" si="101"/>
        <v>0</v>
      </c>
      <c r="BF405" s="66">
        <f t="shared" si="101"/>
        <v>0</v>
      </c>
      <c r="BG405" s="66">
        <f t="shared" si="101"/>
        <v>0</v>
      </c>
      <c r="BH405" s="66">
        <f t="shared" si="101"/>
        <v>0</v>
      </c>
      <c r="BI405" s="66">
        <f t="shared" si="101"/>
        <v>0</v>
      </c>
      <c r="BJ405" s="66">
        <f t="shared" si="101"/>
        <v>0</v>
      </c>
      <c r="BK405" s="66">
        <f t="shared" si="101"/>
        <v>0</v>
      </c>
      <c r="BL405" s="66">
        <f t="shared" si="101"/>
        <v>0</v>
      </c>
      <c r="BM405" s="66">
        <f t="shared" si="101"/>
        <v>0</v>
      </c>
      <c r="BN405" s="66">
        <f t="shared" si="101"/>
        <v>0</v>
      </c>
      <c r="BO405" s="66">
        <f t="shared" si="101"/>
        <v>0</v>
      </c>
      <c r="BP405" s="66">
        <f t="shared" si="101"/>
        <v>0</v>
      </c>
      <c r="BQ405" s="66">
        <f t="shared" si="101"/>
        <v>0</v>
      </c>
      <c r="BR405" s="66">
        <f t="shared" si="100"/>
        <v>0</v>
      </c>
      <c r="BS405" s="66">
        <f t="shared" si="100"/>
        <v>0</v>
      </c>
      <c r="BT405" s="66">
        <f t="shared" si="100"/>
        <v>0</v>
      </c>
      <c r="BU405" s="66">
        <f t="shared" si="100"/>
        <v>0</v>
      </c>
      <c r="BV405" s="66">
        <f t="shared" si="100"/>
        <v>0</v>
      </c>
      <c r="BW405" s="66">
        <f t="shared" si="100"/>
        <v>0</v>
      </c>
      <c r="BX405" s="66">
        <f t="shared" si="100"/>
        <v>0</v>
      </c>
      <c r="BY405" s="66">
        <f t="shared" si="100"/>
        <v>0</v>
      </c>
      <c r="BZ405" s="66">
        <f t="shared" si="100"/>
        <v>0</v>
      </c>
      <c r="CA405" s="66">
        <f t="shared" si="100"/>
        <v>0</v>
      </c>
      <c r="CB405" s="66">
        <f t="shared" si="100"/>
        <v>0</v>
      </c>
      <c r="CC405" s="66">
        <f t="shared" si="100"/>
        <v>0</v>
      </c>
      <c r="CD405" s="66">
        <f t="shared" si="100"/>
        <v>0</v>
      </c>
      <c r="CE405" s="66">
        <f t="shared" si="100"/>
        <v>0</v>
      </c>
      <c r="CF405" s="66">
        <f t="shared" si="100"/>
        <v>0</v>
      </c>
      <c r="CG405" s="66">
        <f t="shared" si="100"/>
        <v>0</v>
      </c>
      <c r="CH405" s="66">
        <f t="shared" si="100"/>
        <v>0</v>
      </c>
      <c r="CI405" s="66">
        <f t="shared" si="100"/>
        <v>0</v>
      </c>
      <c r="CJ405" s="66">
        <f t="shared" si="100"/>
        <v>0</v>
      </c>
      <c r="CK405" s="66">
        <f t="shared" si="100"/>
        <v>0</v>
      </c>
      <c r="CL405" s="66">
        <f t="shared" si="100"/>
        <v>0</v>
      </c>
      <c r="CM405" s="66">
        <f t="shared" si="100"/>
        <v>0</v>
      </c>
      <c r="CN405" s="66">
        <f t="shared" si="100"/>
        <v>0</v>
      </c>
      <c r="CO405" s="66">
        <f t="shared" si="100"/>
        <v>0</v>
      </c>
      <c r="CP405" s="66">
        <f t="shared" si="100"/>
        <v>0</v>
      </c>
      <c r="CQ405" s="66">
        <f t="shared" si="100"/>
        <v>0</v>
      </c>
      <c r="CR405" s="66">
        <f t="shared" si="100"/>
        <v>0</v>
      </c>
      <c r="CS405" s="66">
        <f t="shared" si="100"/>
        <v>0</v>
      </c>
      <c r="CT405" s="66">
        <f t="shared" si="100"/>
        <v>0</v>
      </c>
      <c r="CU405" s="66">
        <f t="shared" si="100"/>
        <v>0</v>
      </c>
      <c r="CV405" s="66">
        <f t="shared" si="100"/>
        <v>0</v>
      </c>
      <c r="CW405" s="66">
        <f t="shared" si="100"/>
        <v>0</v>
      </c>
      <c r="CX405" s="66">
        <f t="shared" si="100"/>
        <v>0</v>
      </c>
      <c r="CY405" s="66">
        <f t="shared" si="100"/>
        <v>0</v>
      </c>
      <c r="CZ405" s="66">
        <f t="shared" si="100"/>
        <v>0</v>
      </c>
      <c r="DA405" s="66">
        <f t="shared" si="100"/>
        <v>0</v>
      </c>
      <c r="DB405" s="66">
        <f t="shared" si="100"/>
        <v>0</v>
      </c>
      <c r="DC405" s="66">
        <f t="shared" si="100"/>
        <v>0</v>
      </c>
      <c r="DD405" s="66">
        <f t="shared" si="100"/>
        <v>0</v>
      </c>
      <c r="DE405" s="66">
        <f t="shared" si="100"/>
        <v>0</v>
      </c>
      <c r="DF405" s="66">
        <f t="shared" si="100"/>
        <v>0</v>
      </c>
      <c r="DG405" s="66">
        <f t="shared" si="100"/>
        <v>0</v>
      </c>
      <c r="DH405" s="66">
        <f t="shared" si="100"/>
        <v>0</v>
      </c>
      <c r="DI405" s="66">
        <f t="shared" si="100"/>
        <v>0</v>
      </c>
      <c r="DJ405" s="66">
        <f t="shared" si="100"/>
        <v>0</v>
      </c>
      <c r="DK405" s="66">
        <f t="shared" si="100"/>
        <v>0</v>
      </c>
      <c r="DL405" s="66">
        <f t="shared" si="100"/>
        <v>0</v>
      </c>
      <c r="DM405" s="66">
        <f t="shared" si="100"/>
        <v>0</v>
      </c>
      <c r="DN405" s="66">
        <f t="shared" si="100"/>
        <v>0</v>
      </c>
      <c r="DO405" s="66">
        <f t="shared" si="100"/>
        <v>0</v>
      </c>
      <c r="DP405" s="66">
        <f t="shared" si="100"/>
        <v>0</v>
      </c>
      <c r="DQ405" s="66">
        <f t="shared" si="100"/>
        <v>0</v>
      </c>
      <c r="DR405" s="66">
        <f t="shared" si="100"/>
        <v>0</v>
      </c>
      <c r="DS405" s="66">
        <f t="shared" si="100"/>
        <v>0</v>
      </c>
      <c r="DT405" s="66">
        <f t="shared" si="100"/>
        <v>0</v>
      </c>
      <c r="DU405" s="66">
        <f t="shared" si="100"/>
        <v>0</v>
      </c>
      <c r="DV405" s="66">
        <f t="shared" si="100"/>
        <v>0</v>
      </c>
      <c r="DW405" s="66">
        <f t="shared" si="100"/>
        <v>0</v>
      </c>
      <c r="DX405" s="66">
        <f t="shared" si="100"/>
        <v>0</v>
      </c>
      <c r="DY405" s="66">
        <f t="shared" si="100"/>
        <v>0</v>
      </c>
      <c r="DZ405" s="66">
        <f t="shared" si="100"/>
        <v>0</v>
      </c>
      <c r="EA405" s="66">
        <f t="shared" si="100"/>
        <v>0</v>
      </c>
      <c r="EB405" s="66">
        <f t="shared" si="100"/>
        <v>0</v>
      </c>
      <c r="EC405" s="66">
        <f t="shared" si="99"/>
        <v>0</v>
      </c>
      <c r="ED405" s="66">
        <f t="shared" si="99"/>
        <v>0</v>
      </c>
      <c r="EE405" s="66">
        <f t="shared" si="99"/>
        <v>0</v>
      </c>
      <c r="EF405" s="66">
        <f t="shared" si="99"/>
        <v>0</v>
      </c>
      <c r="EG405" s="66">
        <f t="shared" si="99"/>
        <v>0</v>
      </c>
      <c r="EH405" s="66">
        <f t="shared" si="99"/>
        <v>0</v>
      </c>
      <c r="EI405" s="66">
        <f t="shared" si="99"/>
        <v>0</v>
      </c>
      <c r="EJ405" s="66">
        <f t="shared" si="99"/>
        <v>0</v>
      </c>
      <c r="EK405" s="66">
        <f t="shared" si="99"/>
        <v>0</v>
      </c>
      <c r="EL405" s="66">
        <f t="shared" si="99"/>
        <v>0</v>
      </c>
      <c r="EM405" s="66">
        <f t="shared" si="99"/>
        <v>0</v>
      </c>
      <c r="EN405" s="66">
        <f t="shared" si="99"/>
        <v>0</v>
      </c>
      <c r="EO405" s="66">
        <f t="shared" si="99"/>
        <v>0</v>
      </c>
      <c r="EP405" s="66">
        <f t="shared" si="99"/>
        <v>0</v>
      </c>
      <c r="EQ405" s="66">
        <f t="shared" si="99"/>
        <v>0</v>
      </c>
      <c r="ER405" s="66">
        <f t="shared" si="99"/>
        <v>0</v>
      </c>
      <c r="ES405" s="66">
        <f t="shared" si="99"/>
        <v>0</v>
      </c>
      <c r="ET405" s="66">
        <f t="shared" si="99"/>
        <v>0</v>
      </c>
      <c r="EU405" s="66">
        <f t="shared" si="99"/>
        <v>0</v>
      </c>
      <c r="EV405" s="66">
        <f t="shared" si="99"/>
        <v>0</v>
      </c>
      <c r="EW405" s="66">
        <f t="shared" si="99"/>
        <v>0</v>
      </c>
      <c r="EX405" s="66">
        <f t="shared" si="99"/>
        <v>0</v>
      </c>
      <c r="EY405" s="66">
        <f t="shared" si="99"/>
        <v>0</v>
      </c>
      <c r="EZ405" s="66">
        <f t="shared" si="99"/>
        <v>0</v>
      </c>
      <c r="FA405" s="66">
        <f t="shared" si="99"/>
        <v>0</v>
      </c>
      <c r="FB405" s="66">
        <f t="shared" si="99"/>
        <v>0</v>
      </c>
      <c r="FC405" s="66">
        <f t="shared" si="99"/>
        <v>0</v>
      </c>
      <c r="FD405" s="66">
        <f t="shared" si="99"/>
        <v>0</v>
      </c>
      <c r="FE405" s="66">
        <f t="shared" si="99"/>
        <v>0</v>
      </c>
      <c r="FF405" s="66">
        <f t="shared" si="99"/>
        <v>0</v>
      </c>
      <c r="FG405" s="66">
        <f t="shared" si="99"/>
        <v>0</v>
      </c>
      <c r="FH405" s="66">
        <f t="shared" si="99"/>
        <v>0</v>
      </c>
      <c r="FI405" s="66">
        <f t="shared" si="99"/>
        <v>0</v>
      </c>
      <c r="FJ405" s="66">
        <f t="shared" si="99"/>
        <v>0</v>
      </c>
      <c r="FK405" s="66">
        <f t="shared" si="99"/>
        <v>0</v>
      </c>
      <c r="FL405" s="66">
        <f t="shared" si="99"/>
        <v>0</v>
      </c>
    </row>
    <row r="406" spans="2:168">
      <c r="B406" s="123" t="s">
        <v>626</v>
      </c>
      <c r="C406" s="124" t="s">
        <v>390</v>
      </c>
      <c r="D406" s="124" t="s">
        <v>391</v>
      </c>
      <c r="E406" s="66">
        <f t="shared" si="58"/>
        <v>0</v>
      </c>
      <c r="F406" s="66">
        <f t="shared" si="101"/>
        <v>0</v>
      </c>
      <c r="G406" s="66">
        <f t="shared" si="101"/>
        <v>0</v>
      </c>
      <c r="H406" s="66">
        <f t="shared" si="101"/>
        <v>0</v>
      </c>
      <c r="I406" s="66">
        <f t="shared" si="101"/>
        <v>0</v>
      </c>
      <c r="J406" s="66">
        <f t="shared" si="101"/>
        <v>0</v>
      </c>
      <c r="K406" s="66">
        <f t="shared" si="101"/>
        <v>0</v>
      </c>
      <c r="L406" s="66">
        <f t="shared" si="101"/>
        <v>0</v>
      </c>
      <c r="M406" s="66">
        <f t="shared" si="101"/>
        <v>0</v>
      </c>
      <c r="N406" s="66">
        <f t="shared" si="101"/>
        <v>0</v>
      </c>
      <c r="O406" s="66">
        <f t="shared" si="101"/>
        <v>0</v>
      </c>
      <c r="P406" s="66">
        <f t="shared" si="101"/>
        <v>0</v>
      </c>
      <c r="Q406" s="66">
        <f t="shared" si="101"/>
        <v>0</v>
      </c>
      <c r="R406" s="66">
        <f t="shared" si="101"/>
        <v>0</v>
      </c>
      <c r="S406" s="66">
        <f t="shared" si="101"/>
        <v>0</v>
      </c>
      <c r="T406" s="66">
        <f t="shared" si="101"/>
        <v>0</v>
      </c>
      <c r="U406" s="66">
        <f t="shared" si="101"/>
        <v>0</v>
      </c>
      <c r="V406" s="66">
        <f t="shared" si="101"/>
        <v>0</v>
      </c>
      <c r="W406" s="66">
        <f t="shared" si="101"/>
        <v>0</v>
      </c>
      <c r="X406" s="66">
        <f t="shared" si="101"/>
        <v>0</v>
      </c>
      <c r="Y406" s="66">
        <f t="shared" si="101"/>
        <v>0</v>
      </c>
      <c r="Z406" s="66">
        <f t="shared" si="101"/>
        <v>0</v>
      </c>
      <c r="AA406" s="66">
        <f t="shared" si="101"/>
        <v>0</v>
      </c>
      <c r="AB406" s="66">
        <f t="shared" si="101"/>
        <v>0</v>
      </c>
      <c r="AC406" s="66">
        <f t="shared" si="101"/>
        <v>0</v>
      </c>
      <c r="AD406" s="66">
        <f t="shared" si="101"/>
        <v>0</v>
      </c>
      <c r="AE406" s="66">
        <f t="shared" si="101"/>
        <v>0</v>
      </c>
      <c r="AF406" s="66">
        <f t="shared" si="101"/>
        <v>0</v>
      </c>
      <c r="AG406" s="66">
        <f t="shared" si="101"/>
        <v>0</v>
      </c>
      <c r="AH406" s="66">
        <f t="shared" si="101"/>
        <v>0</v>
      </c>
      <c r="AI406" s="66">
        <f t="shared" si="101"/>
        <v>0</v>
      </c>
      <c r="AJ406" s="66">
        <f t="shared" si="101"/>
        <v>0</v>
      </c>
      <c r="AK406" s="66">
        <f t="shared" si="101"/>
        <v>0</v>
      </c>
      <c r="AL406" s="66">
        <f t="shared" si="101"/>
        <v>0</v>
      </c>
      <c r="AM406" s="66">
        <f t="shared" si="101"/>
        <v>0</v>
      </c>
      <c r="AN406" s="66">
        <f t="shared" si="101"/>
        <v>0</v>
      </c>
      <c r="AO406" s="66">
        <f t="shared" si="101"/>
        <v>0</v>
      </c>
      <c r="AP406" s="66">
        <f t="shared" si="101"/>
        <v>0</v>
      </c>
      <c r="AQ406" s="66">
        <f t="shared" si="101"/>
        <v>0</v>
      </c>
      <c r="AR406" s="66">
        <f t="shared" si="101"/>
        <v>0</v>
      </c>
      <c r="AS406" s="66">
        <f t="shared" si="101"/>
        <v>0</v>
      </c>
      <c r="AT406" s="66">
        <f t="shared" si="101"/>
        <v>0</v>
      </c>
      <c r="AU406" s="66">
        <f t="shared" si="101"/>
        <v>0</v>
      </c>
      <c r="AV406" s="66">
        <f t="shared" si="101"/>
        <v>0</v>
      </c>
      <c r="AW406" s="66">
        <f t="shared" si="101"/>
        <v>0</v>
      </c>
      <c r="AX406" s="66">
        <f t="shared" si="101"/>
        <v>0</v>
      </c>
      <c r="AY406" s="66">
        <f t="shared" si="101"/>
        <v>0</v>
      </c>
      <c r="AZ406" s="66">
        <f t="shared" si="101"/>
        <v>0</v>
      </c>
      <c r="BA406" s="66">
        <f t="shared" si="101"/>
        <v>0</v>
      </c>
      <c r="BB406" s="66">
        <f t="shared" si="101"/>
        <v>0</v>
      </c>
      <c r="BC406" s="66">
        <f t="shared" si="101"/>
        <v>0</v>
      </c>
      <c r="BD406" s="66">
        <f t="shared" si="101"/>
        <v>0</v>
      </c>
      <c r="BE406" s="66">
        <f t="shared" si="101"/>
        <v>0</v>
      </c>
      <c r="BF406" s="66">
        <f t="shared" si="101"/>
        <v>0</v>
      </c>
      <c r="BG406" s="66">
        <f t="shared" si="101"/>
        <v>0</v>
      </c>
      <c r="BH406" s="66">
        <f t="shared" si="101"/>
        <v>0</v>
      </c>
      <c r="BI406" s="66">
        <f t="shared" si="101"/>
        <v>0</v>
      </c>
      <c r="BJ406" s="66">
        <f t="shared" si="101"/>
        <v>0</v>
      </c>
      <c r="BK406" s="66">
        <f t="shared" si="101"/>
        <v>0</v>
      </c>
      <c r="BL406" s="66">
        <f t="shared" si="101"/>
        <v>0</v>
      </c>
      <c r="BM406" s="66">
        <f t="shared" si="101"/>
        <v>0</v>
      </c>
      <c r="BN406" s="66">
        <f t="shared" si="101"/>
        <v>0</v>
      </c>
      <c r="BO406" s="66">
        <f t="shared" si="101"/>
        <v>0</v>
      </c>
      <c r="BP406" s="66">
        <f t="shared" si="101"/>
        <v>0</v>
      </c>
      <c r="BQ406" s="66">
        <f t="shared" si="101"/>
        <v>0</v>
      </c>
      <c r="BR406" s="66">
        <f t="shared" si="100"/>
        <v>0</v>
      </c>
      <c r="BS406" s="66">
        <f t="shared" si="100"/>
        <v>0</v>
      </c>
      <c r="BT406" s="66">
        <f t="shared" si="100"/>
        <v>0</v>
      </c>
      <c r="BU406" s="66">
        <f t="shared" si="100"/>
        <v>0</v>
      </c>
      <c r="BV406" s="66">
        <f t="shared" si="100"/>
        <v>0</v>
      </c>
      <c r="BW406" s="66">
        <f t="shared" si="100"/>
        <v>0</v>
      </c>
      <c r="BX406" s="66">
        <f t="shared" si="100"/>
        <v>0</v>
      </c>
      <c r="BY406" s="66">
        <f t="shared" si="100"/>
        <v>0</v>
      </c>
      <c r="BZ406" s="66">
        <f t="shared" si="100"/>
        <v>0</v>
      </c>
      <c r="CA406" s="66">
        <f t="shared" si="100"/>
        <v>0</v>
      </c>
      <c r="CB406" s="66">
        <f t="shared" si="100"/>
        <v>0</v>
      </c>
      <c r="CC406" s="66">
        <f t="shared" si="100"/>
        <v>0</v>
      </c>
      <c r="CD406" s="66">
        <f t="shared" si="100"/>
        <v>0</v>
      </c>
      <c r="CE406" s="66">
        <f t="shared" si="100"/>
        <v>0</v>
      </c>
      <c r="CF406" s="66">
        <f t="shared" si="100"/>
        <v>0</v>
      </c>
      <c r="CG406" s="66">
        <f t="shared" si="100"/>
        <v>0</v>
      </c>
      <c r="CH406" s="66">
        <f t="shared" si="100"/>
        <v>0</v>
      </c>
      <c r="CI406" s="66">
        <f t="shared" si="100"/>
        <v>0</v>
      </c>
      <c r="CJ406" s="66">
        <f t="shared" si="100"/>
        <v>0</v>
      </c>
      <c r="CK406" s="66">
        <f t="shared" si="100"/>
        <v>0</v>
      </c>
      <c r="CL406" s="66">
        <f t="shared" si="100"/>
        <v>0</v>
      </c>
      <c r="CM406" s="66">
        <f t="shared" si="100"/>
        <v>0</v>
      </c>
      <c r="CN406" s="66">
        <f t="shared" si="100"/>
        <v>0</v>
      </c>
      <c r="CO406" s="66">
        <f t="shared" si="100"/>
        <v>0</v>
      </c>
      <c r="CP406" s="66">
        <f t="shared" si="100"/>
        <v>0</v>
      </c>
      <c r="CQ406" s="66">
        <f t="shared" si="100"/>
        <v>0</v>
      </c>
      <c r="CR406" s="66">
        <f t="shared" si="100"/>
        <v>0</v>
      </c>
      <c r="CS406" s="66">
        <f t="shared" si="100"/>
        <v>0</v>
      </c>
      <c r="CT406" s="66">
        <f t="shared" si="100"/>
        <v>0</v>
      </c>
      <c r="CU406" s="66">
        <f t="shared" si="100"/>
        <v>0</v>
      </c>
      <c r="CV406" s="66">
        <f t="shared" si="100"/>
        <v>0</v>
      </c>
      <c r="CW406" s="66">
        <f t="shared" si="100"/>
        <v>0</v>
      </c>
      <c r="CX406" s="66">
        <f t="shared" si="100"/>
        <v>0</v>
      </c>
      <c r="CY406" s="66">
        <f t="shared" si="100"/>
        <v>0</v>
      </c>
      <c r="CZ406" s="66">
        <f t="shared" si="100"/>
        <v>0</v>
      </c>
      <c r="DA406" s="66">
        <f t="shared" si="100"/>
        <v>0</v>
      </c>
      <c r="DB406" s="66">
        <f t="shared" si="100"/>
        <v>0</v>
      </c>
      <c r="DC406" s="66">
        <f t="shared" si="100"/>
        <v>0</v>
      </c>
      <c r="DD406" s="66">
        <f t="shared" si="100"/>
        <v>0</v>
      </c>
      <c r="DE406" s="66">
        <f t="shared" si="100"/>
        <v>0</v>
      </c>
      <c r="DF406" s="66">
        <f t="shared" si="100"/>
        <v>0</v>
      </c>
      <c r="DG406" s="66">
        <f t="shared" si="100"/>
        <v>0</v>
      </c>
      <c r="DH406" s="66">
        <f t="shared" si="100"/>
        <v>0</v>
      </c>
      <c r="DI406" s="66">
        <f t="shared" si="100"/>
        <v>0</v>
      </c>
      <c r="DJ406" s="66">
        <f t="shared" si="100"/>
        <v>0</v>
      </c>
      <c r="DK406" s="66">
        <f t="shared" si="100"/>
        <v>0</v>
      </c>
      <c r="DL406" s="66">
        <f t="shared" si="100"/>
        <v>0</v>
      </c>
      <c r="DM406" s="66">
        <f t="shared" si="100"/>
        <v>0</v>
      </c>
      <c r="DN406" s="66">
        <f t="shared" si="100"/>
        <v>0</v>
      </c>
      <c r="DO406" s="66">
        <f t="shared" si="100"/>
        <v>0</v>
      </c>
      <c r="DP406" s="66">
        <f t="shared" si="100"/>
        <v>0</v>
      </c>
      <c r="DQ406" s="66">
        <f t="shared" si="100"/>
        <v>0</v>
      </c>
      <c r="DR406" s="66">
        <f t="shared" si="100"/>
        <v>0</v>
      </c>
      <c r="DS406" s="66">
        <f t="shared" si="100"/>
        <v>0</v>
      </c>
      <c r="DT406" s="66">
        <f t="shared" si="100"/>
        <v>0</v>
      </c>
      <c r="DU406" s="66">
        <f t="shared" si="100"/>
        <v>0</v>
      </c>
      <c r="DV406" s="66">
        <f t="shared" si="100"/>
        <v>0</v>
      </c>
      <c r="DW406" s="66">
        <f t="shared" si="100"/>
        <v>0</v>
      </c>
      <c r="DX406" s="66">
        <f t="shared" si="100"/>
        <v>0</v>
      </c>
      <c r="DY406" s="66">
        <f t="shared" si="100"/>
        <v>0</v>
      </c>
      <c r="DZ406" s="66">
        <f t="shared" si="100"/>
        <v>0</v>
      </c>
      <c r="EA406" s="66">
        <f t="shared" si="100"/>
        <v>0</v>
      </c>
      <c r="EB406" s="66">
        <f t="shared" si="100"/>
        <v>0</v>
      </c>
      <c r="EC406" s="66">
        <f t="shared" si="99"/>
        <v>0</v>
      </c>
      <c r="ED406" s="66">
        <f t="shared" si="99"/>
        <v>0</v>
      </c>
      <c r="EE406" s="66">
        <f t="shared" si="99"/>
        <v>0</v>
      </c>
      <c r="EF406" s="66">
        <f t="shared" si="99"/>
        <v>0</v>
      </c>
      <c r="EG406" s="66">
        <f t="shared" si="99"/>
        <v>0</v>
      </c>
      <c r="EH406" s="66">
        <f t="shared" si="99"/>
        <v>0</v>
      </c>
      <c r="EI406" s="66">
        <f t="shared" si="99"/>
        <v>0</v>
      </c>
      <c r="EJ406" s="66">
        <f t="shared" si="99"/>
        <v>0</v>
      </c>
      <c r="EK406" s="66">
        <f t="shared" si="99"/>
        <v>0</v>
      </c>
      <c r="EL406" s="66">
        <f t="shared" si="99"/>
        <v>0</v>
      </c>
      <c r="EM406" s="66">
        <f t="shared" si="99"/>
        <v>0</v>
      </c>
      <c r="EN406" s="66">
        <f t="shared" si="99"/>
        <v>0</v>
      </c>
      <c r="EO406" s="66">
        <f t="shared" si="99"/>
        <v>0</v>
      </c>
      <c r="EP406" s="66">
        <f t="shared" si="99"/>
        <v>0</v>
      </c>
      <c r="EQ406" s="66">
        <f t="shared" si="99"/>
        <v>0</v>
      </c>
      <c r="ER406" s="66">
        <f t="shared" si="99"/>
        <v>0</v>
      </c>
      <c r="ES406" s="66">
        <f t="shared" si="99"/>
        <v>0</v>
      </c>
      <c r="ET406" s="66">
        <f t="shared" si="99"/>
        <v>0</v>
      </c>
      <c r="EU406" s="66">
        <f t="shared" si="99"/>
        <v>0</v>
      </c>
      <c r="EV406" s="66">
        <f t="shared" si="99"/>
        <v>0</v>
      </c>
      <c r="EW406" s="66">
        <f t="shared" si="99"/>
        <v>0</v>
      </c>
      <c r="EX406" s="66">
        <f t="shared" si="99"/>
        <v>0</v>
      </c>
      <c r="EY406" s="66">
        <f t="shared" si="99"/>
        <v>0</v>
      </c>
      <c r="EZ406" s="66">
        <f t="shared" si="99"/>
        <v>0</v>
      </c>
      <c r="FA406" s="66">
        <f t="shared" si="99"/>
        <v>0</v>
      </c>
      <c r="FB406" s="66">
        <f t="shared" si="99"/>
        <v>0</v>
      </c>
      <c r="FC406" s="66">
        <f t="shared" si="99"/>
        <v>0</v>
      </c>
      <c r="FD406" s="66">
        <f t="shared" si="99"/>
        <v>0</v>
      </c>
      <c r="FE406" s="66">
        <f t="shared" si="99"/>
        <v>0</v>
      </c>
      <c r="FF406" s="66">
        <f t="shared" si="99"/>
        <v>0</v>
      </c>
      <c r="FG406" s="66">
        <f t="shared" si="99"/>
        <v>0</v>
      </c>
      <c r="FH406" s="66">
        <f t="shared" si="99"/>
        <v>0</v>
      </c>
      <c r="FI406" s="66">
        <f t="shared" si="99"/>
        <v>0</v>
      </c>
      <c r="FJ406" s="66">
        <f t="shared" si="99"/>
        <v>0</v>
      </c>
      <c r="FK406" s="66">
        <f t="shared" si="99"/>
        <v>0</v>
      </c>
      <c r="FL406" s="66">
        <f t="shared" si="99"/>
        <v>0</v>
      </c>
    </row>
    <row r="407" spans="2:168">
      <c r="B407" s="123" t="s">
        <v>627</v>
      </c>
      <c r="C407" s="124" t="s">
        <v>392</v>
      </c>
      <c r="D407" s="124" t="s">
        <v>393</v>
      </c>
      <c r="E407" s="66">
        <f t="shared" si="58"/>
        <v>0</v>
      </c>
      <c r="F407" s="66">
        <f t="shared" si="101"/>
        <v>0</v>
      </c>
      <c r="G407" s="66">
        <f t="shared" si="101"/>
        <v>0</v>
      </c>
      <c r="H407" s="66">
        <f t="shared" si="101"/>
        <v>0</v>
      </c>
      <c r="I407" s="66">
        <f t="shared" si="101"/>
        <v>0</v>
      </c>
      <c r="J407" s="66">
        <f t="shared" si="101"/>
        <v>0</v>
      </c>
      <c r="K407" s="66">
        <f t="shared" si="101"/>
        <v>0</v>
      </c>
      <c r="L407" s="66">
        <f t="shared" si="101"/>
        <v>0</v>
      </c>
      <c r="M407" s="66">
        <f t="shared" si="101"/>
        <v>0</v>
      </c>
      <c r="N407" s="66">
        <f t="shared" si="101"/>
        <v>0</v>
      </c>
      <c r="O407" s="66">
        <f t="shared" si="101"/>
        <v>0</v>
      </c>
      <c r="P407" s="66">
        <f t="shared" si="101"/>
        <v>0</v>
      </c>
      <c r="Q407" s="66">
        <f t="shared" si="101"/>
        <v>0</v>
      </c>
      <c r="R407" s="66">
        <f t="shared" si="101"/>
        <v>0</v>
      </c>
      <c r="S407" s="66">
        <f t="shared" si="101"/>
        <v>0</v>
      </c>
      <c r="T407" s="66">
        <f t="shared" si="101"/>
        <v>0</v>
      </c>
      <c r="U407" s="66">
        <f t="shared" si="101"/>
        <v>0</v>
      </c>
      <c r="V407" s="66">
        <f t="shared" si="101"/>
        <v>0</v>
      </c>
      <c r="W407" s="66">
        <f t="shared" si="101"/>
        <v>0</v>
      </c>
      <c r="X407" s="66">
        <f t="shared" si="101"/>
        <v>0</v>
      </c>
      <c r="Y407" s="66">
        <f t="shared" si="101"/>
        <v>0</v>
      </c>
      <c r="Z407" s="66">
        <f t="shared" si="101"/>
        <v>0</v>
      </c>
      <c r="AA407" s="66">
        <f t="shared" si="101"/>
        <v>0</v>
      </c>
      <c r="AB407" s="66">
        <f t="shared" si="101"/>
        <v>0</v>
      </c>
      <c r="AC407" s="66">
        <f t="shared" si="101"/>
        <v>0</v>
      </c>
      <c r="AD407" s="66">
        <f t="shared" si="101"/>
        <v>0</v>
      </c>
      <c r="AE407" s="66">
        <f t="shared" si="101"/>
        <v>0</v>
      </c>
      <c r="AF407" s="66">
        <f t="shared" si="101"/>
        <v>0</v>
      </c>
      <c r="AG407" s="66">
        <f t="shared" si="101"/>
        <v>0</v>
      </c>
      <c r="AH407" s="66">
        <f t="shared" si="101"/>
        <v>0</v>
      </c>
      <c r="AI407" s="66">
        <f t="shared" si="101"/>
        <v>0</v>
      </c>
      <c r="AJ407" s="66">
        <f t="shared" si="101"/>
        <v>0</v>
      </c>
      <c r="AK407" s="66">
        <f t="shared" si="101"/>
        <v>0</v>
      </c>
      <c r="AL407" s="66">
        <f t="shared" si="101"/>
        <v>0</v>
      </c>
      <c r="AM407" s="66">
        <f t="shared" si="101"/>
        <v>0</v>
      </c>
      <c r="AN407" s="66">
        <f t="shared" si="101"/>
        <v>0</v>
      </c>
      <c r="AO407" s="66">
        <f t="shared" si="101"/>
        <v>0</v>
      </c>
      <c r="AP407" s="66">
        <f t="shared" si="101"/>
        <v>0</v>
      </c>
      <c r="AQ407" s="66">
        <f t="shared" si="101"/>
        <v>0</v>
      </c>
      <c r="AR407" s="66">
        <f t="shared" si="101"/>
        <v>0</v>
      </c>
      <c r="AS407" s="66">
        <f t="shared" si="101"/>
        <v>0</v>
      </c>
      <c r="AT407" s="66">
        <f t="shared" si="101"/>
        <v>0</v>
      </c>
      <c r="AU407" s="66">
        <f t="shared" si="101"/>
        <v>0</v>
      </c>
      <c r="AV407" s="66">
        <f t="shared" si="101"/>
        <v>0</v>
      </c>
      <c r="AW407" s="66">
        <f t="shared" si="101"/>
        <v>0</v>
      </c>
      <c r="AX407" s="66">
        <f t="shared" si="101"/>
        <v>0</v>
      </c>
      <c r="AY407" s="66">
        <f t="shared" si="101"/>
        <v>0</v>
      </c>
      <c r="AZ407" s="66">
        <f t="shared" si="101"/>
        <v>0</v>
      </c>
      <c r="BA407" s="66">
        <f t="shared" si="101"/>
        <v>0</v>
      </c>
      <c r="BB407" s="66">
        <f t="shared" si="101"/>
        <v>0</v>
      </c>
      <c r="BC407" s="66">
        <f t="shared" si="101"/>
        <v>0</v>
      </c>
      <c r="BD407" s="66">
        <f t="shared" si="101"/>
        <v>0</v>
      </c>
      <c r="BE407" s="66">
        <f t="shared" si="101"/>
        <v>0</v>
      </c>
      <c r="BF407" s="66">
        <f t="shared" si="101"/>
        <v>0</v>
      </c>
      <c r="BG407" s="66">
        <f t="shared" si="101"/>
        <v>0</v>
      </c>
      <c r="BH407" s="66">
        <f t="shared" si="101"/>
        <v>0</v>
      </c>
      <c r="BI407" s="66">
        <f t="shared" si="101"/>
        <v>0</v>
      </c>
      <c r="BJ407" s="66">
        <f t="shared" si="101"/>
        <v>0</v>
      </c>
      <c r="BK407" s="66">
        <f t="shared" si="101"/>
        <v>0</v>
      </c>
      <c r="BL407" s="66">
        <f t="shared" si="101"/>
        <v>0</v>
      </c>
      <c r="BM407" s="66">
        <f t="shared" si="101"/>
        <v>0</v>
      </c>
      <c r="BN407" s="66">
        <f t="shared" si="101"/>
        <v>0</v>
      </c>
      <c r="BO407" s="66">
        <f t="shared" si="101"/>
        <v>0</v>
      </c>
      <c r="BP407" s="66">
        <f t="shared" si="101"/>
        <v>0</v>
      </c>
      <c r="BQ407" s="66">
        <f t="shared" ref="BQ407:EB407" si="102">BQ126-BQ282</f>
        <v>0</v>
      </c>
      <c r="BR407" s="66">
        <f t="shared" si="102"/>
        <v>0</v>
      </c>
      <c r="BS407" s="66">
        <f t="shared" si="102"/>
        <v>0</v>
      </c>
      <c r="BT407" s="66">
        <f t="shared" si="102"/>
        <v>0</v>
      </c>
      <c r="BU407" s="66">
        <f t="shared" si="102"/>
        <v>0</v>
      </c>
      <c r="BV407" s="66">
        <f t="shared" si="102"/>
        <v>0</v>
      </c>
      <c r="BW407" s="66">
        <f t="shared" si="102"/>
        <v>0</v>
      </c>
      <c r="BX407" s="66">
        <f t="shared" si="102"/>
        <v>0</v>
      </c>
      <c r="BY407" s="66">
        <f t="shared" si="102"/>
        <v>0</v>
      </c>
      <c r="BZ407" s="66">
        <f t="shared" si="102"/>
        <v>0</v>
      </c>
      <c r="CA407" s="66">
        <f t="shared" si="102"/>
        <v>0</v>
      </c>
      <c r="CB407" s="66">
        <f t="shared" si="102"/>
        <v>0</v>
      </c>
      <c r="CC407" s="66">
        <f t="shared" si="102"/>
        <v>0</v>
      </c>
      <c r="CD407" s="66">
        <f t="shared" si="102"/>
        <v>0</v>
      </c>
      <c r="CE407" s="66">
        <f t="shared" si="102"/>
        <v>0</v>
      </c>
      <c r="CF407" s="66">
        <f t="shared" si="102"/>
        <v>0</v>
      </c>
      <c r="CG407" s="66">
        <f t="shared" si="102"/>
        <v>0</v>
      </c>
      <c r="CH407" s="66">
        <f t="shared" si="102"/>
        <v>0</v>
      </c>
      <c r="CI407" s="66">
        <f t="shared" si="102"/>
        <v>0</v>
      </c>
      <c r="CJ407" s="66">
        <f t="shared" si="102"/>
        <v>0</v>
      </c>
      <c r="CK407" s="66">
        <f t="shared" si="102"/>
        <v>0</v>
      </c>
      <c r="CL407" s="66">
        <f t="shared" si="102"/>
        <v>0</v>
      </c>
      <c r="CM407" s="66">
        <f t="shared" si="102"/>
        <v>0</v>
      </c>
      <c r="CN407" s="66">
        <f t="shared" si="102"/>
        <v>0</v>
      </c>
      <c r="CO407" s="66">
        <f t="shared" si="102"/>
        <v>0</v>
      </c>
      <c r="CP407" s="66">
        <f t="shared" si="102"/>
        <v>0</v>
      </c>
      <c r="CQ407" s="66">
        <f t="shared" si="102"/>
        <v>0</v>
      </c>
      <c r="CR407" s="66">
        <f t="shared" si="102"/>
        <v>0</v>
      </c>
      <c r="CS407" s="66">
        <f t="shared" si="102"/>
        <v>0</v>
      </c>
      <c r="CT407" s="66">
        <f t="shared" si="102"/>
        <v>0</v>
      </c>
      <c r="CU407" s="66">
        <f t="shared" si="102"/>
        <v>0</v>
      </c>
      <c r="CV407" s="66">
        <f t="shared" si="102"/>
        <v>0</v>
      </c>
      <c r="CW407" s="66">
        <f t="shared" si="102"/>
        <v>0</v>
      </c>
      <c r="CX407" s="66">
        <f t="shared" si="102"/>
        <v>0</v>
      </c>
      <c r="CY407" s="66">
        <f t="shared" si="102"/>
        <v>0</v>
      </c>
      <c r="CZ407" s="66">
        <f t="shared" si="102"/>
        <v>0</v>
      </c>
      <c r="DA407" s="66">
        <f t="shared" si="102"/>
        <v>0</v>
      </c>
      <c r="DB407" s="66">
        <f t="shared" si="102"/>
        <v>0</v>
      </c>
      <c r="DC407" s="66">
        <f t="shared" si="102"/>
        <v>0</v>
      </c>
      <c r="DD407" s="66">
        <f t="shared" si="102"/>
        <v>0</v>
      </c>
      <c r="DE407" s="66">
        <f t="shared" si="102"/>
        <v>0</v>
      </c>
      <c r="DF407" s="66">
        <f t="shared" si="102"/>
        <v>0</v>
      </c>
      <c r="DG407" s="66">
        <f t="shared" si="102"/>
        <v>0</v>
      </c>
      <c r="DH407" s="66">
        <f t="shared" si="102"/>
        <v>0</v>
      </c>
      <c r="DI407" s="66">
        <f t="shared" si="102"/>
        <v>0</v>
      </c>
      <c r="DJ407" s="66">
        <f t="shared" si="102"/>
        <v>0</v>
      </c>
      <c r="DK407" s="66">
        <f t="shared" si="102"/>
        <v>0</v>
      </c>
      <c r="DL407" s="66">
        <f t="shared" si="102"/>
        <v>0</v>
      </c>
      <c r="DM407" s="66">
        <f t="shared" si="102"/>
        <v>0</v>
      </c>
      <c r="DN407" s="66">
        <f t="shared" si="102"/>
        <v>0</v>
      </c>
      <c r="DO407" s="66">
        <f t="shared" si="102"/>
        <v>0</v>
      </c>
      <c r="DP407" s="66">
        <f t="shared" si="102"/>
        <v>0</v>
      </c>
      <c r="DQ407" s="66">
        <f t="shared" si="102"/>
        <v>0</v>
      </c>
      <c r="DR407" s="66">
        <f t="shared" si="102"/>
        <v>0</v>
      </c>
      <c r="DS407" s="66">
        <f t="shared" si="102"/>
        <v>0</v>
      </c>
      <c r="DT407" s="66">
        <f t="shared" si="102"/>
        <v>0</v>
      </c>
      <c r="DU407" s="66">
        <f t="shared" si="102"/>
        <v>0</v>
      </c>
      <c r="DV407" s="66">
        <f t="shared" si="102"/>
        <v>0</v>
      </c>
      <c r="DW407" s="66">
        <f t="shared" si="102"/>
        <v>0</v>
      </c>
      <c r="DX407" s="66">
        <f t="shared" si="102"/>
        <v>0</v>
      </c>
      <c r="DY407" s="66">
        <f t="shared" si="102"/>
        <v>0</v>
      </c>
      <c r="DZ407" s="66">
        <f t="shared" si="102"/>
        <v>0</v>
      </c>
      <c r="EA407" s="66">
        <f t="shared" si="102"/>
        <v>0</v>
      </c>
      <c r="EB407" s="66">
        <f t="shared" si="102"/>
        <v>0</v>
      </c>
      <c r="EC407" s="66">
        <f t="shared" si="99"/>
        <v>0</v>
      </c>
      <c r="ED407" s="66">
        <f t="shared" si="99"/>
        <v>0</v>
      </c>
      <c r="EE407" s="66">
        <f t="shared" si="99"/>
        <v>0</v>
      </c>
      <c r="EF407" s="66">
        <f t="shared" ref="EF407:FL407" si="103">EF126-EF282</f>
        <v>0</v>
      </c>
      <c r="EG407" s="66">
        <f t="shared" si="103"/>
        <v>0</v>
      </c>
      <c r="EH407" s="66">
        <f t="shared" si="103"/>
        <v>0</v>
      </c>
      <c r="EI407" s="66">
        <f t="shared" si="103"/>
        <v>0</v>
      </c>
      <c r="EJ407" s="66">
        <f t="shared" si="103"/>
        <v>0</v>
      </c>
      <c r="EK407" s="66">
        <f t="shared" si="103"/>
        <v>0</v>
      </c>
      <c r="EL407" s="66">
        <f t="shared" si="103"/>
        <v>0</v>
      </c>
      <c r="EM407" s="66">
        <f t="shared" si="103"/>
        <v>0</v>
      </c>
      <c r="EN407" s="66">
        <f t="shared" si="103"/>
        <v>0</v>
      </c>
      <c r="EO407" s="66">
        <f t="shared" si="103"/>
        <v>0</v>
      </c>
      <c r="EP407" s="66">
        <f t="shared" si="103"/>
        <v>0</v>
      </c>
      <c r="EQ407" s="66">
        <f t="shared" si="103"/>
        <v>0</v>
      </c>
      <c r="ER407" s="66">
        <f t="shared" si="103"/>
        <v>0</v>
      </c>
      <c r="ES407" s="66">
        <f t="shared" si="103"/>
        <v>0</v>
      </c>
      <c r="ET407" s="66">
        <f t="shared" si="103"/>
        <v>0</v>
      </c>
      <c r="EU407" s="66">
        <f t="shared" si="103"/>
        <v>0</v>
      </c>
      <c r="EV407" s="66">
        <f t="shared" si="103"/>
        <v>0</v>
      </c>
      <c r="EW407" s="66">
        <f t="shared" si="103"/>
        <v>0</v>
      </c>
      <c r="EX407" s="66">
        <f t="shared" si="103"/>
        <v>0</v>
      </c>
      <c r="EY407" s="66">
        <f t="shared" si="103"/>
        <v>0</v>
      </c>
      <c r="EZ407" s="66">
        <f t="shared" si="103"/>
        <v>0</v>
      </c>
      <c r="FA407" s="66">
        <f t="shared" si="103"/>
        <v>0</v>
      </c>
      <c r="FB407" s="66">
        <f t="shared" si="103"/>
        <v>0</v>
      </c>
      <c r="FC407" s="66">
        <f t="shared" si="103"/>
        <v>0</v>
      </c>
      <c r="FD407" s="66">
        <f t="shared" si="103"/>
        <v>0</v>
      </c>
      <c r="FE407" s="66">
        <f t="shared" si="103"/>
        <v>0</v>
      </c>
      <c r="FF407" s="66">
        <f t="shared" si="103"/>
        <v>0</v>
      </c>
      <c r="FG407" s="66">
        <f t="shared" si="103"/>
        <v>0</v>
      </c>
      <c r="FH407" s="66">
        <f t="shared" si="103"/>
        <v>0</v>
      </c>
      <c r="FI407" s="66">
        <f t="shared" si="103"/>
        <v>0</v>
      </c>
      <c r="FJ407" s="66">
        <f t="shared" si="103"/>
        <v>0</v>
      </c>
      <c r="FK407" s="66">
        <f t="shared" si="103"/>
        <v>0</v>
      </c>
      <c r="FL407" s="66">
        <f t="shared" si="103"/>
        <v>0</v>
      </c>
    </row>
    <row r="408" spans="2:168">
      <c r="B408" s="123" t="s">
        <v>628</v>
      </c>
      <c r="C408" s="124" t="s">
        <v>394</v>
      </c>
      <c r="D408" s="124" t="s">
        <v>395</v>
      </c>
    </row>
    <row r="409" spans="2:168">
      <c r="B409" s="123" t="s">
        <v>629</v>
      </c>
      <c r="C409" s="124" t="s">
        <v>396</v>
      </c>
      <c r="D409" s="124" t="s">
        <v>397</v>
      </c>
    </row>
    <row r="410" spans="2:168">
      <c r="B410" s="123" t="s">
        <v>630</v>
      </c>
      <c r="C410" s="124" t="s">
        <v>398</v>
      </c>
      <c r="D410" s="124" t="s">
        <v>399</v>
      </c>
    </row>
    <row r="411" spans="2:168">
      <c r="B411" s="123" t="s">
        <v>631</v>
      </c>
      <c r="C411" s="124" t="s">
        <v>400</v>
      </c>
      <c r="D411" s="124" t="s">
        <v>401</v>
      </c>
    </row>
    <row r="412" spans="2:168">
      <c r="B412" s="123" t="s">
        <v>632</v>
      </c>
      <c r="C412" s="124" t="s">
        <v>304</v>
      </c>
      <c r="D412" s="124" t="s">
        <v>402</v>
      </c>
    </row>
    <row r="413" spans="2:168">
      <c r="B413" s="123" t="s">
        <v>633</v>
      </c>
      <c r="C413" s="124" t="s">
        <v>403</v>
      </c>
      <c r="D413" s="124" t="s">
        <v>404</v>
      </c>
    </row>
    <row r="414" spans="2:168">
      <c r="B414" s="123" t="s">
        <v>634</v>
      </c>
      <c r="C414" s="124" t="s">
        <v>405</v>
      </c>
      <c r="D414" s="124" t="s">
        <v>406</v>
      </c>
    </row>
    <row r="415" spans="2:168">
      <c r="B415" s="123" t="s">
        <v>635</v>
      </c>
      <c r="C415" s="124" t="s">
        <v>407</v>
      </c>
      <c r="D415" s="124" t="s">
        <v>408</v>
      </c>
    </row>
    <row r="416" spans="2:168">
      <c r="B416" s="123" t="s">
        <v>636</v>
      </c>
      <c r="C416" s="124" t="s">
        <v>307</v>
      </c>
      <c r="D416" s="124" t="s">
        <v>409</v>
      </c>
    </row>
    <row r="417" spans="2:4">
      <c r="B417" s="123" t="s">
        <v>637</v>
      </c>
      <c r="C417" s="124" t="s">
        <v>410</v>
      </c>
      <c r="D417" s="124" t="s">
        <v>411</v>
      </c>
    </row>
    <row r="418" spans="2:4">
      <c r="B418" s="123" t="s">
        <v>638</v>
      </c>
      <c r="C418" s="124" t="s">
        <v>412</v>
      </c>
      <c r="D418" s="124" t="s">
        <v>413</v>
      </c>
    </row>
    <row r="419" spans="2:4">
      <c r="B419" s="123" t="s">
        <v>639</v>
      </c>
      <c r="C419" s="124" t="s">
        <v>414</v>
      </c>
      <c r="D419" s="124" t="s">
        <v>415</v>
      </c>
    </row>
    <row r="420" spans="2:4">
      <c r="B420" s="123" t="s">
        <v>640</v>
      </c>
      <c r="C420" s="124" t="s">
        <v>416</v>
      </c>
      <c r="D420" s="124" t="s">
        <v>417</v>
      </c>
    </row>
    <row r="421" spans="2:4">
      <c r="B421" s="123" t="s">
        <v>641</v>
      </c>
      <c r="C421" s="124" t="s">
        <v>313</v>
      </c>
      <c r="D421" s="124" t="s">
        <v>418</v>
      </c>
    </row>
    <row r="422" spans="2:4">
      <c r="B422" s="123" t="s">
        <v>642</v>
      </c>
      <c r="C422" s="124" t="s">
        <v>419</v>
      </c>
      <c r="D422" s="124" t="s">
        <v>420</v>
      </c>
    </row>
    <row r="423" spans="2:4">
      <c r="B423" s="123" t="s">
        <v>643</v>
      </c>
      <c r="C423" s="124" t="s">
        <v>421</v>
      </c>
      <c r="D423" s="124" t="s">
        <v>422</v>
      </c>
    </row>
    <row r="424" spans="2:4">
      <c r="B424" s="123" t="s">
        <v>644</v>
      </c>
      <c r="C424" s="124" t="s">
        <v>423</v>
      </c>
      <c r="D424" s="124" t="s">
        <v>424</v>
      </c>
    </row>
    <row r="425" spans="2:4">
      <c r="B425" s="123" t="s">
        <v>645</v>
      </c>
      <c r="C425" s="124" t="s">
        <v>425</v>
      </c>
      <c r="D425" s="124" t="s">
        <v>426</v>
      </c>
    </row>
    <row r="426" spans="2:4">
      <c r="B426" s="123" t="s">
        <v>646</v>
      </c>
      <c r="C426" s="124" t="s">
        <v>427</v>
      </c>
      <c r="D426" s="124" t="s">
        <v>428</v>
      </c>
    </row>
    <row r="427" spans="2:4">
      <c r="B427" s="123" t="s">
        <v>647</v>
      </c>
      <c r="C427" s="124" t="s">
        <v>429</v>
      </c>
      <c r="D427" s="124" t="s">
        <v>430</v>
      </c>
    </row>
    <row r="428" spans="2:4">
      <c r="B428" s="123" t="s">
        <v>648</v>
      </c>
      <c r="C428" s="124" t="s">
        <v>431</v>
      </c>
      <c r="D428" s="124" t="s">
        <v>432</v>
      </c>
    </row>
    <row r="429" spans="2:4">
      <c r="B429" s="123" t="s">
        <v>649</v>
      </c>
      <c r="C429" s="124" t="s">
        <v>323</v>
      </c>
      <c r="D429" s="124" t="s">
        <v>433</v>
      </c>
    </row>
    <row r="430" spans="2:4">
      <c r="B430" s="123" t="s">
        <v>650</v>
      </c>
      <c r="C430" s="124" t="s">
        <v>324</v>
      </c>
      <c r="D430" s="124" t="s">
        <v>434</v>
      </c>
    </row>
    <row r="431" spans="2:4">
      <c r="B431" s="123" t="s">
        <v>651</v>
      </c>
      <c r="C431" s="124" t="s">
        <v>325</v>
      </c>
      <c r="D431" s="124" t="s">
        <v>435</v>
      </c>
    </row>
    <row r="432" spans="2:4">
      <c r="B432" s="123" t="s">
        <v>652</v>
      </c>
      <c r="C432" s="124" t="s">
        <v>436</v>
      </c>
      <c r="D432" s="124" t="s">
        <v>437</v>
      </c>
    </row>
    <row r="433" spans="2:4">
      <c r="B433" s="123" t="s">
        <v>653</v>
      </c>
      <c r="C433" s="124" t="s">
        <v>438</v>
      </c>
      <c r="D433" s="124" t="s">
        <v>439</v>
      </c>
    </row>
    <row r="434" spans="2:4">
      <c r="B434" s="123" t="s">
        <v>654</v>
      </c>
      <c r="C434" s="124" t="s">
        <v>440</v>
      </c>
      <c r="D434" s="124" t="s">
        <v>441</v>
      </c>
    </row>
    <row r="435" spans="2:4">
      <c r="B435" s="123" t="s">
        <v>655</v>
      </c>
      <c r="C435" s="124" t="s">
        <v>329</v>
      </c>
      <c r="D435" s="124" t="s">
        <v>442</v>
      </c>
    </row>
    <row r="436" spans="2:4">
      <c r="B436" s="123" t="s">
        <v>656</v>
      </c>
      <c r="C436" s="124" t="s">
        <v>443</v>
      </c>
      <c r="D436" s="124" t="s">
        <v>444</v>
      </c>
    </row>
    <row r="437" spans="2:4">
      <c r="B437" s="123" t="s">
        <v>657</v>
      </c>
      <c r="C437" s="124" t="s">
        <v>445</v>
      </c>
      <c r="D437" s="124" t="s">
        <v>446</v>
      </c>
    </row>
    <row r="438" spans="2:4">
      <c r="B438" s="123" t="s">
        <v>658</v>
      </c>
      <c r="C438" s="124" t="s">
        <v>447</v>
      </c>
      <c r="D438" s="124" t="s">
        <v>448</v>
      </c>
    </row>
    <row r="440" spans="2:4">
      <c r="C440" s="66"/>
    </row>
  </sheetData>
  <mergeCells count="2">
    <mergeCell ref="B1:C1"/>
    <mergeCell ref="C3:C4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U173"/>
  <sheetViews>
    <sheetView tabSelected="1" workbookViewId="0">
      <pane xSplit="3" ySplit="6" topLeftCell="D7" activePane="bottomRight" state="frozen"/>
      <selection/>
      <selection pane="topRight"/>
      <selection pane="bottomLeft"/>
      <selection pane="bottomRight" activeCell="B7" sqref="B7:B159"/>
    </sheetView>
  </sheetViews>
  <sheetFormatPr defaultColWidth="9" defaultRowHeight="14"/>
  <cols>
    <col min="1" max="1" width="8.37272727272727" style="4" customWidth="1"/>
    <col min="2" max="2" width="30" style="4" customWidth="1"/>
    <col min="3" max="3" width="7.5" style="4" customWidth="1"/>
    <col min="4" max="4" width="12" style="4" customWidth="1"/>
    <col min="5" max="5" width="9" style="4" customWidth="1"/>
    <col min="6" max="7" width="10.5" style="4" customWidth="1"/>
    <col min="8" max="8" width="12.5" style="4" customWidth="1"/>
    <col min="9" max="9" width="14.1272727272727" style="4" customWidth="1"/>
    <col min="10" max="14" width="12.5" style="4" customWidth="1"/>
    <col min="15" max="16" width="12.8727272727273" style="4" customWidth="1"/>
    <col min="17" max="17" width="10.7545454545455" style="4" customWidth="1"/>
    <col min="18" max="18" width="9.25454545454545" style="4" customWidth="1"/>
    <col min="19" max="19" width="12.5" style="4" customWidth="1"/>
    <col min="20" max="20" width="11.7545454545455" style="4" customWidth="1"/>
    <col min="21" max="21" width="12.5" style="4" customWidth="1"/>
    <col min="22" max="23" width="11.7545454545455" style="4" customWidth="1"/>
    <col min="24" max="24" width="12.5" style="4" customWidth="1"/>
    <col min="25" max="25" width="12.8727272727273" style="4" customWidth="1"/>
    <col min="26" max="29" width="11.7545454545455" style="4" customWidth="1"/>
    <col min="30" max="30" width="14.1272727272727" style="4" customWidth="1"/>
    <col min="31" max="33" width="12.5" style="4" customWidth="1"/>
    <col min="34" max="34" width="11.7545454545455" style="4" customWidth="1"/>
    <col min="35" max="35" width="12.8727272727273" style="4" customWidth="1"/>
    <col min="36" max="36" width="12.5" style="4" customWidth="1"/>
    <col min="37" max="37" width="11.7545454545455" style="4" customWidth="1"/>
    <col min="38" max="38" width="14.1272727272727" style="4" customWidth="1"/>
    <col min="39" max="40" width="12.8727272727273" style="4" customWidth="1"/>
    <col min="41" max="41" width="12.5" style="4" customWidth="1"/>
    <col min="42" max="42" width="11.7545454545455" style="4" customWidth="1"/>
    <col min="43" max="43" width="12.5" style="4" customWidth="1"/>
    <col min="44" max="44" width="14.1272727272727" style="4" customWidth="1"/>
    <col min="45" max="45" width="11.7545454545455" style="4" customWidth="1"/>
    <col min="46" max="46" width="12.8727272727273" style="4" customWidth="1"/>
    <col min="47" max="48" width="11.7545454545455" style="4" customWidth="1"/>
    <col min="49" max="49" width="12.5" style="4" customWidth="1"/>
    <col min="50" max="50" width="10.6272727272727" style="4" customWidth="1"/>
    <col min="51" max="51" width="14.1272727272727" style="4" customWidth="1"/>
    <col min="52" max="52" width="10.7545454545455" style="4" customWidth="1"/>
    <col min="53" max="53" width="12.8727272727273" style="4" customWidth="1"/>
    <col min="54" max="54" width="10.7545454545455" style="4" customWidth="1"/>
    <col min="55" max="55" width="11.7545454545455" style="4" customWidth="1"/>
    <col min="56" max="56" width="12.8727272727273" style="4" customWidth="1"/>
    <col min="57" max="58" width="14.1272727272727" style="4" customWidth="1"/>
    <col min="59" max="60" width="12.5" style="4" customWidth="1"/>
    <col min="61" max="61" width="11.7545454545455" style="4" customWidth="1"/>
    <col min="62" max="62" width="10.7545454545455" style="4" customWidth="1"/>
    <col min="63" max="63" width="12.5" style="4" customWidth="1"/>
    <col min="64" max="64" width="11.7545454545455" style="4" customWidth="1"/>
    <col min="65" max="65" width="12.8727272727273" style="4" customWidth="1"/>
    <col min="66" max="66" width="12.5" style="4" customWidth="1"/>
    <col min="67" max="68" width="14.1272727272727" style="4" customWidth="1"/>
    <col min="69" max="69" width="12.8727272727273" style="4" customWidth="1"/>
    <col min="70" max="70" width="12.5" style="4" customWidth="1"/>
    <col min="71" max="72" width="10.7545454545455" style="4" customWidth="1"/>
    <col min="73" max="73" width="12.5" style="4" customWidth="1"/>
    <col min="74" max="74" width="13.3727272727273" style="4" customWidth="1"/>
    <col min="75" max="75" width="12.5" style="4" customWidth="1"/>
    <col min="76" max="76" width="11.6272727272727" style="4" customWidth="1"/>
    <col min="77" max="77" width="14.1272727272727" style="4" customWidth="1"/>
    <col min="78" max="79" width="12.5" style="4" customWidth="1"/>
    <col min="80" max="80" width="13.3727272727273" style="4" customWidth="1"/>
    <col min="81" max="81" width="11.6272727272727" style="4" customWidth="1"/>
    <col min="82" max="82" width="12.8727272727273" style="4" customWidth="1"/>
    <col min="83" max="83" width="14.1272727272727" style="4" customWidth="1"/>
    <col min="84" max="86" width="12.5" style="4" customWidth="1"/>
    <col min="87" max="87" width="11.7545454545455" style="4" customWidth="1"/>
    <col min="88" max="89" width="14.1272727272727" style="4" customWidth="1"/>
    <col min="90" max="90" width="11.7545454545455" style="4" customWidth="1"/>
    <col min="91" max="91" width="12.8727272727273" style="4" customWidth="1"/>
    <col min="92" max="92" width="12.5" style="4" customWidth="1"/>
    <col min="93" max="94" width="12.8727272727273" style="4" customWidth="1"/>
    <col min="95" max="95" width="12.5" style="4" customWidth="1"/>
    <col min="96" max="96" width="11.7545454545455" style="4" customWidth="1"/>
    <col min="97" max="97" width="12.8727272727273" style="4" customWidth="1"/>
    <col min="98" max="98" width="10.7545454545455" style="4" customWidth="1"/>
    <col min="99" max="99" width="12.8727272727273" style="4" customWidth="1"/>
    <col min="100" max="100" width="10.7545454545455" style="4" customWidth="1"/>
    <col min="101" max="102" width="12.5" style="4" customWidth="1"/>
    <col min="103" max="103" width="14.1272727272727" style="4" customWidth="1"/>
    <col min="104" max="105" width="12.5" style="4" customWidth="1"/>
    <col min="106" max="106" width="11.7545454545455" style="4" customWidth="1"/>
    <col min="107" max="109" width="13.3727272727273" style="4" customWidth="1"/>
    <col min="110" max="110" width="10.6272727272727" style="4" customWidth="1"/>
    <col min="111" max="111" width="14.1272727272727" style="4" customWidth="1"/>
    <col min="112" max="113" width="12.8727272727273" style="4" customWidth="1"/>
    <col min="114" max="114" width="10.7545454545455" style="4" customWidth="1"/>
    <col min="115" max="116" width="12.5" style="4" customWidth="1"/>
    <col min="117" max="117" width="11.8727272727273" style="4" customWidth="1"/>
    <col min="118" max="118" width="10.7545454545455" style="4" customWidth="1"/>
    <col min="119" max="119" width="12.5" style="4" customWidth="1"/>
    <col min="120" max="120" width="10.7545454545455" style="4" customWidth="1"/>
    <col min="121" max="121" width="12.5" style="4" customWidth="1"/>
    <col min="122" max="122" width="11.7545454545455" style="4" customWidth="1"/>
    <col min="123" max="123" width="14.1272727272727" style="4" customWidth="1"/>
    <col min="124" max="124" width="12.5" style="4" customWidth="1"/>
    <col min="125" max="125" width="11.7545454545455" style="4" customWidth="1"/>
    <col min="126" max="128" width="12.8727272727273" style="4" customWidth="1"/>
    <col min="129" max="129" width="12.5" style="4" customWidth="1"/>
    <col min="130" max="130" width="14.1272727272727" style="4" customWidth="1"/>
    <col min="131" max="132" width="12.8727272727273" style="4" customWidth="1"/>
    <col min="133" max="133" width="14.1272727272727" style="4" customWidth="1"/>
    <col min="134" max="134" width="10.7545454545455" style="4" customWidth="1"/>
    <col min="135" max="135" width="12.8727272727273" style="4" customWidth="1"/>
    <col min="136" max="136" width="10.6272727272727" style="4" customWidth="1"/>
    <col min="137" max="137" width="11.7545454545455" style="4" customWidth="1"/>
    <col min="138" max="138" width="12.8727272727273" style="4" customWidth="1"/>
    <col min="139" max="139" width="12.5" style="4" customWidth="1"/>
    <col min="140" max="140" width="12.8727272727273" style="4" customWidth="1"/>
    <col min="141" max="141" width="14.1272727272727" style="4" customWidth="1"/>
    <col min="142" max="142" width="11.7545454545455" style="4" customWidth="1"/>
    <col min="143" max="143" width="12.5" style="4" customWidth="1"/>
    <col min="144" max="144" width="14.1272727272727" style="4" customWidth="1"/>
    <col min="145" max="148" width="12.8727272727273" style="4" customWidth="1"/>
    <col min="149" max="150" width="11.7545454545455" style="4" customWidth="1"/>
    <col min="151" max="151" width="12.5" style="4" customWidth="1"/>
    <col min="152" max="155" width="11.7545454545455" style="4" customWidth="1"/>
    <col min="156" max="156" width="14.1272727272727" style="4" customWidth="1"/>
    <col min="157" max="157" width="13.5" style="4" customWidth="1"/>
    <col min="158" max="158" width="10.6272727272727" style="4" customWidth="1"/>
    <col min="159" max="159" width="11" style="4" customWidth="1"/>
    <col min="160" max="160" width="10.8727272727273" style="5" customWidth="1"/>
    <col min="161" max="161" width="11.1272727272727" style="4" customWidth="1"/>
    <col min="162" max="162" width="11.6272727272727" style="5" customWidth="1"/>
    <col min="163" max="163" width="10.5" style="4" customWidth="1"/>
    <col min="164" max="164" width="11.3727272727273" style="4" customWidth="1"/>
    <col min="165" max="165" width="11.2545454545455" style="5" customWidth="1"/>
    <col min="166" max="166" width="11.6272727272727" style="4" customWidth="1"/>
    <col min="167" max="167" width="13.5" style="6" customWidth="1"/>
    <col min="168" max="169" width="13.5" style="4" customWidth="1"/>
    <col min="170" max="171" width="10.5" style="4" customWidth="1"/>
    <col min="172" max="172" width="14.2545454545455" style="4" customWidth="1"/>
    <col min="173" max="16384" width="9" style="4"/>
  </cols>
  <sheetData>
    <row r="1" spans="1:177">
      <c r="A1" s="7" t="s">
        <v>669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8"/>
      <c r="FE1" s="3"/>
      <c r="FF1" s="8"/>
      <c r="FG1" s="3"/>
      <c r="FH1" s="3"/>
      <c r="FI1" s="8"/>
      <c r="FJ1" s="3"/>
      <c r="FL1" s="3"/>
      <c r="FM1" s="3"/>
    </row>
    <row r="2" spans="1:177">
      <c r="A2" s="9" t="s">
        <v>670</v>
      </c>
      <c r="B2" s="2"/>
      <c r="C2" s="2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1"/>
      <c r="FB2" s="12"/>
      <c r="FC2" s="12"/>
      <c r="FD2" s="13"/>
      <c r="FE2" s="12"/>
      <c r="FF2" s="13"/>
      <c r="FG2" s="12"/>
      <c r="FH2" s="12"/>
      <c r="FI2" s="13"/>
      <c r="FJ2" s="14"/>
      <c r="FL2" s="14"/>
      <c r="FM2" s="3"/>
    </row>
    <row r="3" ht="14.75" spans="1:177">
      <c r="A3" s="15" t="s">
        <v>75</v>
      </c>
      <c r="B3" s="16"/>
      <c r="C3" s="17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3"/>
      <c r="FB3" s="19"/>
      <c r="FC3" s="19"/>
      <c r="FD3" s="19"/>
      <c r="FE3" s="19"/>
      <c r="FF3" s="19"/>
      <c r="FG3" s="19"/>
      <c r="FH3" s="19"/>
      <c r="FI3" s="19"/>
      <c r="FJ3" s="19"/>
      <c r="FK3" s="20"/>
      <c r="FL3" s="3"/>
      <c r="FM3" s="3"/>
    </row>
    <row r="4" spans="1:177">
      <c r="A4" s="21" t="s">
        <v>671</v>
      </c>
      <c r="B4" s="22"/>
      <c r="C4" s="23" t="s">
        <v>672</v>
      </c>
      <c r="D4" s="24" t="s">
        <v>673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6"/>
      <c r="EY4" s="26"/>
      <c r="EZ4" s="26"/>
      <c r="FA4" s="27"/>
      <c r="FB4" s="28" t="s">
        <v>472</v>
      </c>
      <c r="FC4" s="29"/>
      <c r="FD4" s="29"/>
      <c r="FE4" s="29"/>
      <c r="FF4" s="29"/>
      <c r="FG4" s="29"/>
      <c r="FH4" s="29"/>
      <c r="FI4" s="29"/>
      <c r="FJ4" s="29"/>
      <c r="FK4" s="30"/>
      <c r="FL4" s="31" t="s">
        <v>664</v>
      </c>
      <c r="FM4" s="32" t="s">
        <v>674</v>
      </c>
    </row>
    <row r="5" ht="32.45" customHeight="1" spans="1:177">
      <c r="A5" s="33"/>
      <c r="B5" s="34"/>
      <c r="C5" s="35"/>
      <c r="D5" s="36" t="s">
        <v>344</v>
      </c>
      <c r="E5" s="36" t="s">
        <v>346</v>
      </c>
      <c r="F5" s="36" t="s">
        <v>348</v>
      </c>
      <c r="G5" s="36" t="s">
        <v>350</v>
      </c>
      <c r="H5" s="36" t="s">
        <v>352</v>
      </c>
      <c r="I5" s="37" t="s">
        <v>80</v>
      </c>
      <c r="J5" s="37" t="s">
        <v>82</v>
      </c>
      <c r="K5" s="37" t="s">
        <v>84</v>
      </c>
      <c r="L5" s="37" t="s">
        <v>86</v>
      </c>
      <c r="M5" s="37" t="s">
        <v>88</v>
      </c>
      <c r="N5" s="37" t="s">
        <v>90</v>
      </c>
      <c r="O5" s="37" t="s">
        <v>92</v>
      </c>
      <c r="P5" s="37" t="s">
        <v>94</v>
      </c>
      <c r="Q5" s="37" t="s">
        <v>96</v>
      </c>
      <c r="R5" s="37" t="s">
        <v>98</v>
      </c>
      <c r="S5" s="37" t="s">
        <v>100</v>
      </c>
      <c r="T5" s="37" t="s">
        <v>102</v>
      </c>
      <c r="U5" s="37" t="s">
        <v>104</v>
      </c>
      <c r="V5" s="37" t="s">
        <v>106</v>
      </c>
      <c r="W5" s="37" t="s">
        <v>108</v>
      </c>
      <c r="X5" s="37" t="s">
        <v>110</v>
      </c>
      <c r="Y5" s="37" t="s">
        <v>112</v>
      </c>
      <c r="Z5" s="37" t="s">
        <v>114</v>
      </c>
      <c r="AA5" s="37" t="s">
        <v>116</v>
      </c>
      <c r="AB5" s="37" t="s">
        <v>118</v>
      </c>
      <c r="AC5" s="37" t="s">
        <v>120</v>
      </c>
      <c r="AD5" s="37" t="s">
        <v>122</v>
      </c>
      <c r="AE5" s="37" t="s">
        <v>124</v>
      </c>
      <c r="AF5" s="37" t="s">
        <v>126</v>
      </c>
      <c r="AG5" s="37" t="s">
        <v>128</v>
      </c>
      <c r="AH5" s="37" t="s">
        <v>130</v>
      </c>
      <c r="AI5" s="37" t="s">
        <v>132</v>
      </c>
      <c r="AJ5" s="37" t="s">
        <v>134</v>
      </c>
      <c r="AK5" s="37" t="s">
        <v>136</v>
      </c>
      <c r="AL5" s="37" t="s">
        <v>138</v>
      </c>
      <c r="AM5" s="37" t="s">
        <v>140</v>
      </c>
      <c r="AN5" s="37" t="s">
        <v>142</v>
      </c>
      <c r="AO5" s="37" t="s">
        <v>144</v>
      </c>
      <c r="AP5" s="37" t="s">
        <v>146</v>
      </c>
      <c r="AQ5" s="37" t="s">
        <v>148</v>
      </c>
      <c r="AR5" s="37" t="s">
        <v>150</v>
      </c>
      <c r="AS5" s="37" t="s">
        <v>152</v>
      </c>
      <c r="AT5" s="37" t="s">
        <v>154</v>
      </c>
      <c r="AU5" s="37" t="s">
        <v>156</v>
      </c>
      <c r="AV5" s="37" t="s">
        <v>158</v>
      </c>
      <c r="AW5" s="37" t="s">
        <v>160</v>
      </c>
      <c r="AX5" s="37" t="s">
        <v>162</v>
      </c>
      <c r="AY5" s="37" t="s">
        <v>164</v>
      </c>
      <c r="AZ5" s="37" t="s">
        <v>166</v>
      </c>
      <c r="BA5" s="37" t="s">
        <v>168</v>
      </c>
      <c r="BB5" s="37" t="s">
        <v>170</v>
      </c>
      <c r="BC5" s="37" t="s">
        <v>172</v>
      </c>
      <c r="BD5" s="37" t="s">
        <v>174</v>
      </c>
      <c r="BE5" s="37" t="s">
        <v>176</v>
      </c>
      <c r="BF5" s="37" t="s">
        <v>178</v>
      </c>
      <c r="BG5" s="37" t="s">
        <v>180</v>
      </c>
      <c r="BH5" s="37" t="s">
        <v>182</v>
      </c>
      <c r="BI5" s="37" t="s">
        <v>184</v>
      </c>
      <c r="BJ5" s="37" t="s">
        <v>186</v>
      </c>
      <c r="BK5" s="37" t="s">
        <v>188</v>
      </c>
      <c r="BL5" s="38" t="s">
        <v>190</v>
      </c>
      <c r="BM5" s="38" t="s">
        <v>192</v>
      </c>
      <c r="BN5" s="38" t="s">
        <v>194</v>
      </c>
      <c r="BO5" s="38" t="s">
        <v>196</v>
      </c>
      <c r="BP5" s="38" t="s">
        <v>198</v>
      </c>
      <c r="BQ5" s="38" t="s">
        <v>200</v>
      </c>
      <c r="BR5" s="38" t="s">
        <v>202</v>
      </c>
      <c r="BS5" s="38" t="s">
        <v>204</v>
      </c>
      <c r="BT5" s="38" t="s">
        <v>206</v>
      </c>
      <c r="BU5" s="38" t="s">
        <v>208</v>
      </c>
      <c r="BV5" s="38" t="s">
        <v>210</v>
      </c>
      <c r="BW5" s="39" t="s">
        <v>212</v>
      </c>
      <c r="BX5" s="38" t="s">
        <v>214</v>
      </c>
      <c r="BY5" s="39" t="s">
        <v>216</v>
      </c>
      <c r="BZ5" s="39" t="s">
        <v>218</v>
      </c>
      <c r="CA5" s="38" t="s">
        <v>220</v>
      </c>
      <c r="CB5" s="38" t="s">
        <v>222</v>
      </c>
      <c r="CC5" s="38" t="s">
        <v>224</v>
      </c>
      <c r="CD5" s="38" t="s">
        <v>226</v>
      </c>
      <c r="CE5" s="38" t="s">
        <v>228</v>
      </c>
      <c r="CF5" s="38" t="s">
        <v>230</v>
      </c>
      <c r="CG5" s="38" t="s">
        <v>232</v>
      </c>
      <c r="CH5" s="38" t="s">
        <v>234</v>
      </c>
      <c r="CI5" s="38" t="s">
        <v>236</v>
      </c>
      <c r="CJ5" s="38" t="s">
        <v>238</v>
      </c>
      <c r="CK5" s="38" t="s">
        <v>240</v>
      </c>
      <c r="CL5" s="38" t="s">
        <v>242</v>
      </c>
      <c r="CM5" s="38" t="s">
        <v>244</v>
      </c>
      <c r="CN5" s="38" t="s">
        <v>246</v>
      </c>
      <c r="CO5" s="38" t="s">
        <v>248</v>
      </c>
      <c r="CP5" s="38" t="s">
        <v>250</v>
      </c>
      <c r="CQ5" s="38" t="s">
        <v>252</v>
      </c>
      <c r="CR5" s="38" t="s">
        <v>254</v>
      </c>
      <c r="CS5" s="38" t="s">
        <v>256</v>
      </c>
      <c r="CT5" s="38" t="s">
        <v>258</v>
      </c>
      <c r="CU5" s="39" t="s">
        <v>260</v>
      </c>
      <c r="CV5" s="39" t="s">
        <v>262</v>
      </c>
      <c r="CW5" s="39" t="s">
        <v>264</v>
      </c>
      <c r="CX5" s="39" t="s">
        <v>266</v>
      </c>
      <c r="CY5" s="39" t="s">
        <v>268</v>
      </c>
      <c r="CZ5" s="39" t="s">
        <v>270</v>
      </c>
      <c r="DA5" s="38" t="s">
        <v>272</v>
      </c>
      <c r="DB5" s="38" t="s">
        <v>354</v>
      </c>
      <c r="DC5" s="38" t="s">
        <v>356</v>
      </c>
      <c r="DD5" s="38" t="s">
        <v>358</v>
      </c>
      <c r="DE5" s="38" t="s">
        <v>360</v>
      </c>
      <c r="DF5" s="38" t="s">
        <v>362</v>
      </c>
      <c r="DG5" s="38" t="s">
        <v>364</v>
      </c>
      <c r="DH5" s="38" t="s">
        <v>366</v>
      </c>
      <c r="DI5" s="38" t="s">
        <v>368</v>
      </c>
      <c r="DJ5" s="38" t="s">
        <v>370</v>
      </c>
      <c r="DK5" s="38" t="s">
        <v>372</v>
      </c>
      <c r="DL5" s="38" t="s">
        <v>374</v>
      </c>
      <c r="DM5" s="38" t="s">
        <v>376</v>
      </c>
      <c r="DN5" s="38" t="s">
        <v>378</v>
      </c>
      <c r="DO5" s="38" t="s">
        <v>380</v>
      </c>
      <c r="DP5" s="38" t="s">
        <v>382</v>
      </c>
      <c r="DQ5" s="38" t="s">
        <v>384</v>
      </c>
      <c r="DR5" s="38" t="s">
        <v>386</v>
      </c>
      <c r="DS5" s="38" t="s">
        <v>388</v>
      </c>
      <c r="DT5" s="38" t="s">
        <v>390</v>
      </c>
      <c r="DU5" s="38" t="s">
        <v>392</v>
      </c>
      <c r="DV5" s="38" t="s">
        <v>394</v>
      </c>
      <c r="DW5" s="38" t="s">
        <v>396</v>
      </c>
      <c r="DX5" s="38" t="s">
        <v>398</v>
      </c>
      <c r="DY5" s="38" t="s">
        <v>400</v>
      </c>
      <c r="DZ5" s="38" t="s">
        <v>304</v>
      </c>
      <c r="EA5" s="38" t="s">
        <v>403</v>
      </c>
      <c r="EB5" s="38" t="s">
        <v>405</v>
      </c>
      <c r="EC5" s="38" t="s">
        <v>407</v>
      </c>
      <c r="ED5" s="38" t="s">
        <v>307</v>
      </c>
      <c r="EE5" s="38" t="s">
        <v>410</v>
      </c>
      <c r="EF5" s="38" t="s">
        <v>412</v>
      </c>
      <c r="EG5" s="38" t="s">
        <v>414</v>
      </c>
      <c r="EH5" s="38" t="s">
        <v>416</v>
      </c>
      <c r="EI5" s="38" t="s">
        <v>313</v>
      </c>
      <c r="EJ5" s="38" t="s">
        <v>419</v>
      </c>
      <c r="EK5" s="38" t="s">
        <v>421</v>
      </c>
      <c r="EL5" s="38" t="s">
        <v>423</v>
      </c>
      <c r="EM5" s="38" t="s">
        <v>425</v>
      </c>
      <c r="EN5" s="38" t="s">
        <v>427</v>
      </c>
      <c r="EO5" s="38" t="s">
        <v>429</v>
      </c>
      <c r="EP5" s="38" t="s">
        <v>431</v>
      </c>
      <c r="EQ5" s="38" t="s">
        <v>323</v>
      </c>
      <c r="ER5" s="38" t="s">
        <v>324</v>
      </c>
      <c r="ES5" s="38" t="s">
        <v>325</v>
      </c>
      <c r="ET5" s="38" t="s">
        <v>436</v>
      </c>
      <c r="EU5" s="38" t="s">
        <v>438</v>
      </c>
      <c r="EV5" s="38" t="s">
        <v>440</v>
      </c>
      <c r="EW5" s="38" t="s">
        <v>329</v>
      </c>
      <c r="EX5" s="38" t="s">
        <v>443</v>
      </c>
      <c r="EY5" s="38" t="s">
        <v>445</v>
      </c>
      <c r="EZ5" s="38" t="s">
        <v>447</v>
      </c>
      <c r="FA5" s="40" t="s">
        <v>675</v>
      </c>
      <c r="FB5" s="41" t="s">
        <v>475</v>
      </c>
      <c r="FC5" s="41" t="s">
        <v>476</v>
      </c>
      <c r="FD5" s="42" t="s">
        <v>477</v>
      </c>
      <c r="FE5" s="41" t="s">
        <v>478</v>
      </c>
      <c r="FF5" s="42" t="s">
        <v>479</v>
      </c>
      <c r="FG5" s="41" t="s">
        <v>480</v>
      </c>
      <c r="FH5" s="41" t="s">
        <v>481</v>
      </c>
      <c r="FI5" s="42" t="s">
        <v>482</v>
      </c>
      <c r="FJ5" s="43" t="s">
        <v>483</v>
      </c>
      <c r="FK5" s="44" t="s">
        <v>676</v>
      </c>
      <c r="FL5" s="45"/>
      <c r="FM5" s="46"/>
    </row>
    <row r="6" s="1" customFormat="1" spans="1:177">
      <c r="B6" s="47" t="s">
        <v>672</v>
      </c>
      <c r="C6" s="48" t="s">
        <v>332</v>
      </c>
      <c r="D6" s="49" t="s">
        <v>345</v>
      </c>
      <c r="E6" s="49" t="s">
        <v>347</v>
      </c>
      <c r="F6" s="49" t="s">
        <v>349</v>
      </c>
      <c r="G6" s="49" t="s">
        <v>351</v>
      </c>
      <c r="H6" s="49" t="s">
        <v>353</v>
      </c>
      <c r="I6" s="49" t="s">
        <v>81</v>
      </c>
      <c r="J6" s="49" t="s">
        <v>83</v>
      </c>
      <c r="K6" s="49" t="s">
        <v>85</v>
      </c>
      <c r="L6" s="49" t="s">
        <v>87</v>
      </c>
      <c r="M6" s="49" t="s">
        <v>89</v>
      </c>
      <c r="N6" s="49" t="s">
        <v>91</v>
      </c>
      <c r="O6" s="49" t="s">
        <v>93</v>
      </c>
      <c r="P6" s="49" t="s">
        <v>95</v>
      </c>
      <c r="Q6" s="49" t="s">
        <v>97</v>
      </c>
      <c r="R6" s="49" t="s">
        <v>99</v>
      </c>
      <c r="S6" s="49" t="s">
        <v>101</v>
      </c>
      <c r="T6" s="49" t="s">
        <v>103</v>
      </c>
      <c r="U6" s="49" t="s">
        <v>105</v>
      </c>
      <c r="V6" s="49" t="s">
        <v>107</v>
      </c>
      <c r="W6" s="49" t="s">
        <v>109</v>
      </c>
      <c r="X6" s="49" t="s">
        <v>111</v>
      </c>
      <c r="Y6" s="49" t="s">
        <v>113</v>
      </c>
      <c r="Z6" s="49" t="s">
        <v>115</v>
      </c>
      <c r="AA6" s="49" t="s">
        <v>117</v>
      </c>
      <c r="AB6" s="49" t="s">
        <v>119</v>
      </c>
      <c r="AC6" s="49" t="s">
        <v>121</v>
      </c>
      <c r="AD6" s="49" t="s">
        <v>123</v>
      </c>
      <c r="AE6" s="49" t="s">
        <v>125</v>
      </c>
      <c r="AF6" s="49" t="s">
        <v>127</v>
      </c>
      <c r="AG6" s="49" t="s">
        <v>129</v>
      </c>
      <c r="AH6" s="49" t="s">
        <v>131</v>
      </c>
      <c r="AI6" s="49" t="s">
        <v>133</v>
      </c>
      <c r="AJ6" s="49" t="s">
        <v>135</v>
      </c>
      <c r="AK6" s="49" t="s">
        <v>137</v>
      </c>
      <c r="AL6" s="49" t="s">
        <v>139</v>
      </c>
      <c r="AM6" s="49" t="s">
        <v>141</v>
      </c>
      <c r="AN6" s="49" t="s">
        <v>143</v>
      </c>
      <c r="AO6" s="49" t="s">
        <v>145</v>
      </c>
      <c r="AP6" s="49" t="s">
        <v>147</v>
      </c>
      <c r="AQ6" s="49" t="s">
        <v>149</v>
      </c>
      <c r="AR6" s="49" t="s">
        <v>151</v>
      </c>
      <c r="AS6" s="49" t="s">
        <v>153</v>
      </c>
      <c r="AT6" s="49" t="s">
        <v>155</v>
      </c>
      <c r="AU6" s="49" t="s">
        <v>157</v>
      </c>
      <c r="AV6" s="49" t="s">
        <v>159</v>
      </c>
      <c r="AW6" s="49" t="s">
        <v>161</v>
      </c>
      <c r="AX6" s="49" t="s">
        <v>163</v>
      </c>
      <c r="AY6" s="49" t="s">
        <v>165</v>
      </c>
      <c r="AZ6" s="49" t="s">
        <v>167</v>
      </c>
      <c r="BA6" s="49" t="s">
        <v>169</v>
      </c>
      <c r="BB6" s="49" t="s">
        <v>171</v>
      </c>
      <c r="BC6" s="49" t="s">
        <v>173</v>
      </c>
      <c r="BD6" s="49" t="s">
        <v>175</v>
      </c>
      <c r="BE6" s="49" t="s">
        <v>177</v>
      </c>
      <c r="BF6" s="49" t="s">
        <v>179</v>
      </c>
      <c r="BG6" s="49" t="s">
        <v>181</v>
      </c>
      <c r="BH6" s="49" t="s">
        <v>183</v>
      </c>
      <c r="BI6" s="49" t="s">
        <v>185</v>
      </c>
      <c r="BJ6" s="49" t="s">
        <v>187</v>
      </c>
      <c r="BK6" s="49" t="s">
        <v>189</v>
      </c>
      <c r="BL6" s="49" t="s">
        <v>191</v>
      </c>
      <c r="BM6" s="49" t="s">
        <v>193</v>
      </c>
      <c r="BN6" s="49" t="s">
        <v>195</v>
      </c>
      <c r="BO6" s="49" t="s">
        <v>197</v>
      </c>
      <c r="BP6" s="49" t="s">
        <v>199</v>
      </c>
      <c r="BQ6" s="49" t="s">
        <v>201</v>
      </c>
      <c r="BR6" s="49" t="s">
        <v>203</v>
      </c>
      <c r="BS6" s="49" t="s">
        <v>205</v>
      </c>
      <c r="BT6" s="49" t="s">
        <v>207</v>
      </c>
      <c r="BU6" s="49" t="s">
        <v>209</v>
      </c>
      <c r="BV6" s="49" t="s">
        <v>211</v>
      </c>
      <c r="BW6" s="49" t="s">
        <v>213</v>
      </c>
      <c r="BX6" s="49" t="s">
        <v>215</v>
      </c>
      <c r="BY6" s="49" t="s">
        <v>217</v>
      </c>
      <c r="BZ6" s="49" t="s">
        <v>219</v>
      </c>
      <c r="CA6" s="49" t="s">
        <v>221</v>
      </c>
      <c r="CB6" s="49" t="s">
        <v>223</v>
      </c>
      <c r="CC6" s="49" t="s">
        <v>225</v>
      </c>
      <c r="CD6" s="49" t="s">
        <v>227</v>
      </c>
      <c r="CE6" s="49" t="s">
        <v>229</v>
      </c>
      <c r="CF6" s="49" t="s">
        <v>231</v>
      </c>
      <c r="CG6" s="49" t="s">
        <v>233</v>
      </c>
      <c r="CH6" s="49" t="s">
        <v>235</v>
      </c>
      <c r="CI6" s="49" t="s">
        <v>237</v>
      </c>
      <c r="CJ6" s="49" t="s">
        <v>239</v>
      </c>
      <c r="CK6" s="49" t="s">
        <v>241</v>
      </c>
      <c r="CL6" s="49" t="s">
        <v>243</v>
      </c>
      <c r="CM6" s="49" t="s">
        <v>245</v>
      </c>
      <c r="CN6" s="49" t="s">
        <v>247</v>
      </c>
      <c r="CO6" s="49" t="s">
        <v>249</v>
      </c>
      <c r="CP6" s="49" t="s">
        <v>251</v>
      </c>
      <c r="CQ6" s="49" t="s">
        <v>253</v>
      </c>
      <c r="CR6" s="49" t="s">
        <v>255</v>
      </c>
      <c r="CS6" s="49" t="s">
        <v>257</v>
      </c>
      <c r="CT6" s="49" t="s">
        <v>259</v>
      </c>
      <c r="CU6" s="49" t="s">
        <v>261</v>
      </c>
      <c r="CV6" s="49" t="s">
        <v>263</v>
      </c>
      <c r="CW6" s="49" t="s">
        <v>265</v>
      </c>
      <c r="CX6" s="49" t="s">
        <v>267</v>
      </c>
      <c r="CY6" s="49" t="s">
        <v>269</v>
      </c>
      <c r="CZ6" s="49" t="s">
        <v>271</v>
      </c>
      <c r="DA6" s="49" t="s">
        <v>273</v>
      </c>
      <c r="DB6" s="49" t="s">
        <v>355</v>
      </c>
      <c r="DC6" s="49" t="s">
        <v>357</v>
      </c>
      <c r="DD6" s="49" t="s">
        <v>359</v>
      </c>
      <c r="DE6" s="49" t="s">
        <v>361</v>
      </c>
      <c r="DF6" s="49" t="s">
        <v>363</v>
      </c>
      <c r="DG6" s="49" t="s">
        <v>365</v>
      </c>
      <c r="DH6" s="49" t="s">
        <v>367</v>
      </c>
      <c r="DI6" s="49" t="s">
        <v>369</v>
      </c>
      <c r="DJ6" s="49" t="s">
        <v>371</v>
      </c>
      <c r="DK6" s="49" t="s">
        <v>373</v>
      </c>
      <c r="DL6" s="49" t="s">
        <v>375</v>
      </c>
      <c r="DM6" s="49" t="s">
        <v>377</v>
      </c>
      <c r="DN6" s="49" t="s">
        <v>379</v>
      </c>
      <c r="DO6" s="49" t="s">
        <v>381</v>
      </c>
      <c r="DP6" s="49" t="s">
        <v>383</v>
      </c>
      <c r="DQ6" s="49" t="s">
        <v>385</v>
      </c>
      <c r="DR6" s="49" t="s">
        <v>387</v>
      </c>
      <c r="DS6" s="49" t="s">
        <v>389</v>
      </c>
      <c r="DT6" s="49" t="s">
        <v>391</v>
      </c>
      <c r="DU6" s="49" t="s">
        <v>393</v>
      </c>
      <c r="DV6" s="49" t="s">
        <v>395</v>
      </c>
      <c r="DW6" s="49" t="s">
        <v>397</v>
      </c>
      <c r="DX6" s="49" t="s">
        <v>399</v>
      </c>
      <c r="DY6" s="49" t="s">
        <v>401</v>
      </c>
      <c r="DZ6" s="49" t="s">
        <v>402</v>
      </c>
      <c r="EA6" s="49" t="s">
        <v>404</v>
      </c>
      <c r="EB6" s="49" t="s">
        <v>406</v>
      </c>
      <c r="EC6" s="49" t="s">
        <v>408</v>
      </c>
      <c r="ED6" s="49" t="s">
        <v>409</v>
      </c>
      <c r="EE6" s="49" t="s">
        <v>411</v>
      </c>
      <c r="EF6" s="49" t="s">
        <v>413</v>
      </c>
      <c r="EG6" s="49" t="s">
        <v>415</v>
      </c>
      <c r="EH6" s="49" t="s">
        <v>417</v>
      </c>
      <c r="EI6" s="49" t="s">
        <v>418</v>
      </c>
      <c r="EJ6" s="49" t="s">
        <v>420</v>
      </c>
      <c r="EK6" s="49" t="s">
        <v>422</v>
      </c>
      <c r="EL6" s="49" t="s">
        <v>424</v>
      </c>
      <c r="EM6" s="49" t="s">
        <v>426</v>
      </c>
      <c r="EN6" s="49" t="s">
        <v>428</v>
      </c>
      <c r="EO6" s="49" t="s">
        <v>430</v>
      </c>
      <c r="EP6" s="49" t="s">
        <v>432</v>
      </c>
      <c r="EQ6" s="49" t="s">
        <v>433</v>
      </c>
      <c r="ER6" s="49" t="s">
        <v>434</v>
      </c>
      <c r="ES6" s="49" t="s">
        <v>435</v>
      </c>
      <c r="ET6" s="49" t="s">
        <v>437</v>
      </c>
      <c r="EU6" s="49" t="s">
        <v>439</v>
      </c>
      <c r="EV6" s="49" t="s">
        <v>441</v>
      </c>
      <c r="EW6" s="49" t="s">
        <v>442</v>
      </c>
      <c r="EX6" s="49" t="s">
        <v>444</v>
      </c>
      <c r="EY6" s="49" t="s">
        <v>446</v>
      </c>
      <c r="EZ6" s="49" t="s">
        <v>448</v>
      </c>
      <c r="FA6" s="49" t="s">
        <v>489</v>
      </c>
      <c r="FB6" s="50" t="s">
        <v>490</v>
      </c>
      <c r="FC6" s="50" t="s">
        <v>491</v>
      </c>
      <c r="FD6" s="51" t="s">
        <v>492</v>
      </c>
      <c r="FE6" s="50" t="s">
        <v>493</v>
      </c>
      <c r="FF6" s="51" t="s">
        <v>494</v>
      </c>
      <c r="FG6" s="50" t="s">
        <v>495</v>
      </c>
      <c r="FH6" s="50" t="s">
        <v>496</v>
      </c>
      <c r="FI6" s="51" t="s">
        <v>497</v>
      </c>
      <c r="FJ6" s="52" t="s">
        <v>498</v>
      </c>
      <c r="FK6" s="53" t="s">
        <v>677</v>
      </c>
      <c r="FL6" s="54" t="s">
        <v>678</v>
      </c>
      <c r="FM6" s="55" t="s">
        <v>679</v>
      </c>
    </row>
    <row r="7" spans="1:177">
      <c r="A7" s="56" t="s">
        <v>680</v>
      </c>
      <c r="B7" s="57" t="s">
        <v>344</v>
      </c>
      <c r="C7" s="58" t="s">
        <v>345</v>
      </c>
      <c r="D7" s="59">
        <v>59643958.6403184</v>
      </c>
      <c r="E7" s="59">
        <v>0</v>
      </c>
      <c r="F7" s="59">
        <v>22251368.3721056</v>
      </c>
      <c r="G7" s="59">
        <v>904767.300135396</v>
      </c>
      <c r="H7" s="59">
        <v>4870188.74578712</v>
      </c>
      <c r="I7" s="59">
        <v>0</v>
      </c>
      <c r="J7" s="59">
        <v>0</v>
      </c>
      <c r="K7" s="59">
        <v>0</v>
      </c>
      <c r="L7" s="59">
        <v>0</v>
      </c>
      <c r="M7" s="59">
        <v>0.474717008380759</v>
      </c>
      <c r="N7" s="59">
        <v>0</v>
      </c>
      <c r="O7" s="59">
        <v>85319553.2002541</v>
      </c>
      <c r="P7" s="59">
        <v>36463598.0007289</v>
      </c>
      <c r="Q7" s="59">
        <v>39789797.6604996</v>
      </c>
      <c r="R7" s="59">
        <v>6328533.48208041</v>
      </c>
      <c r="S7" s="59">
        <v>2009664.93367717</v>
      </c>
      <c r="T7" s="59">
        <v>196405.476270771</v>
      </c>
      <c r="U7" s="59">
        <v>45355145.1241018</v>
      </c>
      <c r="V7" s="59">
        <v>1904363.81631332</v>
      </c>
      <c r="W7" s="59">
        <v>19030.5399350803</v>
      </c>
      <c r="X7" s="59">
        <v>6771843.09117505</v>
      </c>
      <c r="Y7" s="59">
        <v>18587405.3954968</v>
      </c>
      <c r="Z7" s="59">
        <v>17006200.4299663</v>
      </c>
      <c r="AA7" s="59">
        <v>6784340.9624035</v>
      </c>
      <c r="AB7" s="59">
        <v>8576780.33282128</v>
      </c>
      <c r="AC7" s="59">
        <v>6281181.20401918</v>
      </c>
      <c r="AD7" s="59">
        <v>39826023.3791748</v>
      </c>
      <c r="AE7" s="59">
        <v>260686.965254564</v>
      </c>
      <c r="AF7" s="59">
        <v>4139154.08735263</v>
      </c>
      <c r="AG7" s="59">
        <v>0</v>
      </c>
      <c r="AH7" s="59">
        <v>679786.301092615</v>
      </c>
      <c r="AI7" s="59">
        <v>0</v>
      </c>
      <c r="AJ7" s="59">
        <v>0</v>
      </c>
      <c r="AK7" s="59">
        <v>0</v>
      </c>
      <c r="AL7" s="59">
        <v>3261290.0010726</v>
      </c>
      <c r="AM7" s="59">
        <v>250284.06557773</v>
      </c>
      <c r="AN7" s="59">
        <v>10694728.0782174</v>
      </c>
      <c r="AO7" s="59">
        <v>0</v>
      </c>
      <c r="AP7" s="59">
        <v>1076165.42347148</v>
      </c>
      <c r="AQ7" s="59">
        <v>421173.99859969</v>
      </c>
      <c r="AR7" s="59">
        <v>0</v>
      </c>
      <c r="AS7" s="59">
        <v>0</v>
      </c>
      <c r="AT7" s="59">
        <v>943146.158846914</v>
      </c>
      <c r="AU7" s="59">
        <v>622779.932953184</v>
      </c>
      <c r="AV7" s="59">
        <v>243707.104371882</v>
      </c>
      <c r="AW7" s="59">
        <v>94971.1985338133</v>
      </c>
      <c r="AX7" s="59">
        <v>2980.54073431465</v>
      </c>
      <c r="AY7" s="59">
        <v>2383147.38907881</v>
      </c>
      <c r="AZ7" s="59">
        <v>483282.80950799</v>
      </c>
      <c r="BA7" s="59">
        <v>19268291.7095107</v>
      </c>
      <c r="BB7" s="59">
        <v>478707.483617472</v>
      </c>
      <c r="BC7" s="59">
        <v>0</v>
      </c>
      <c r="BD7" s="59">
        <v>0</v>
      </c>
      <c r="BE7" s="59">
        <v>0</v>
      </c>
      <c r="BF7" s="59">
        <v>0</v>
      </c>
      <c r="BG7" s="59">
        <v>0</v>
      </c>
      <c r="BH7" s="59">
        <v>0</v>
      </c>
      <c r="BI7" s="59">
        <v>0</v>
      </c>
      <c r="BJ7" s="59">
        <v>0</v>
      </c>
      <c r="BK7" s="59">
        <v>0</v>
      </c>
      <c r="BL7" s="59">
        <v>0</v>
      </c>
      <c r="BM7" s="59">
        <v>0</v>
      </c>
      <c r="BN7" s="59">
        <v>0</v>
      </c>
      <c r="BO7" s="59">
        <v>0</v>
      </c>
      <c r="BP7" s="59">
        <v>0</v>
      </c>
      <c r="BQ7" s="59">
        <v>0</v>
      </c>
      <c r="BR7" s="59">
        <v>0</v>
      </c>
      <c r="BS7" s="59">
        <v>0</v>
      </c>
      <c r="BT7" s="59">
        <v>0</v>
      </c>
      <c r="BU7" s="59">
        <v>0</v>
      </c>
      <c r="BV7" s="59">
        <v>0</v>
      </c>
      <c r="BW7" s="59">
        <v>0</v>
      </c>
      <c r="BX7" s="59">
        <v>0</v>
      </c>
      <c r="BY7" s="59">
        <v>0</v>
      </c>
      <c r="BZ7" s="59">
        <v>0</v>
      </c>
      <c r="CA7" s="59">
        <v>0</v>
      </c>
      <c r="CB7" s="59">
        <v>0</v>
      </c>
      <c r="CC7" s="59">
        <v>0</v>
      </c>
      <c r="CD7" s="59">
        <v>0</v>
      </c>
      <c r="CE7" s="59">
        <v>0</v>
      </c>
      <c r="CF7" s="59">
        <v>0</v>
      </c>
      <c r="CG7" s="59">
        <v>0</v>
      </c>
      <c r="CH7" s="59">
        <v>0</v>
      </c>
      <c r="CI7" s="59">
        <v>0</v>
      </c>
      <c r="CJ7" s="59">
        <v>0</v>
      </c>
      <c r="CK7" s="59">
        <v>0</v>
      </c>
      <c r="CL7" s="59">
        <v>0</v>
      </c>
      <c r="CM7" s="59">
        <v>0</v>
      </c>
      <c r="CN7" s="59">
        <v>0</v>
      </c>
      <c r="CO7" s="59">
        <v>0</v>
      </c>
      <c r="CP7" s="59">
        <v>0</v>
      </c>
      <c r="CQ7" s="59">
        <v>0</v>
      </c>
      <c r="CR7" s="59">
        <v>0</v>
      </c>
      <c r="CS7" s="59">
        <v>0</v>
      </c>
      <c r="CT7" s="59">
        <v>0</v>
      </c>
      <c r="CU7" s="59">
        <v>0</v>
      </c>
      <c r="CV7" s="59">
        <v>867657.915574049</v>
      </c>
      <c r="CW7" s="59">
        <v>0</v>
      </c>
      <c r="CX7" s="59">
        <v>0</v>
      </c>
      <c r="CY7" s="59">
        <v>69263.8180924271</v>
      </c>
      <c r="CZ7" s="59">
        <v>128.111506300245</v>
      </c>
      <c r="DA7" s="59">
        <v>0</v>
      </c>
      <c r="DB7" s="59">
        <v>3322082.30911208</v>
      </c>
      <c r="DC7" s="59">
        <v>872067.247750358</v>
      </c>
      <c r="DD7" s="59">
        <v>0</v>
      </c>
      <c r="DE7" s="59">
        <v>0</v>
      </c>
      <c r="DF7" s="59">
        <v>0</v>
      </c>
      <c r="DG7" s="59">
        <v>513916.913457903</v>
      </c>
      <c r="DH7" s="59">
        <v>0</v>
      </c>
      <c r="DI7" s="59">
        <v>0</v>
      </c>
      <c r="DJ7" s="59">
        <v>5745.31900887771</v>
      </c>
      <c r="DK7" s="59">
        <v>4327.39582602921</v>
      </c>
      <c r="DL7" s="59">
        <v>0</v>
      </c>
      <c r="DM7" s="59">
        <v>0</v>
      </c>
      <c r="DN7" s="59">
        <v>0</v>
      </c>
      <c r="DO7" s="59">
        <v>348.846481501299</v>
      </c>
      <c r="DP7" s="59">
        <v>0</v>
      </c>
      <c r="DQ7" s="59">
        <v>0</v>
      </c>
      <c r="DR7" s="59">
        <v>0</v>
      </c>
      <c r="DS7" s="59">
        <v>0</v>
      </c>
      <c r="DT7" s="59">
        <v>43329.2892489445</v>
      </c>
      <c r="DU7" s="59">
        <v>0</v>
      </c>
      <c r="DV7" s="59">
        <v>417673.181945346</v>
      </c>
      <c r="DW7" s="59">
        <v>14700184.4595175</v>
      </c>
      <c r="DX7" s="59">
        <v>413117.857113314</v>
      </c>
      <c r="DY7" s="59">
        <v>0</v>
      </c>
      <c r="DZ7" s="59">
        <v>0</v>
      </c>
      <c r="EA7" s="59">
        <v>0</v>
      </c>
      <c r="EB7" s="59">
        <v>0</v>
      </c>
      <c r="EC7" s="59">
        <v>0</v>
      </c>
      <c r="ED7" s="59">
        <v>0</v>
      </c>
      <c r="EE7" s="59">
        <v>0</v>
      </c>
      <c r="EF7" s="59">
        <v>252424.937674004</v>
      </c>
      <c r="EG7" s="59">
        <v>0</v>
      </c>
      <c r="EH7" s="59">
        <v>5944633.94930804</v>
      </c>
      <c r="EI7" s="59">
        <v>1371415.40604345</v>
      </c>
      <c r="EJ7" s="59">
        <v>553567.568466135</v>
      </c>
      <c r="EK7" s="59">
        <v>227883.270812097</v>
      </c>
      <c r="EL7" s="59">
        <v>6532.95590360453</v>
      </c>
      <c r="EM7" s="59">
        <v>111510.004776642</v>
      </c>
      <c r="EN7" s="59">
        <v>7173968.29025925</v>
      </c>
      <c r="EO7" s="59">
        <v>1731270.59775643</v>
      </c>
      <c r="EP7" s="59">
        <v>24203.2551148556</v>
      </c>
      <c r="EQ7" s="59">
        <v>463247.649646248</v>
      </c>
      <c r="ER7" s="59">
        <v>183057.792180508</v>
      </c>
      <c r="ES7" s="59">
        <v>260171.89597886</v>
      </c>
      <c r="ET7" s="59">
        <v>0</v>
      </c>
      <c r="EU7" s="59">
        <v>27508.7549894284</v>
      </c>
      <c r="EV7" s="59">
        <v>111404.783741492</v>
      </c>
      <c r="EW7" s="59">
        <v>90108.0162189641</v>
      </c>
      <c r="EX7" s="59">
        <v>26035.3546322406</v>
      </c>
      <c r="EY7" s="59">
        <v>0</v>
      </c>
      <c r="EZ7" s="59">
        <v>0</v>
      </c>
      <c r="FA7" s="60">
        <f>SUM(D7:EZ7)</f>
        <v>493983220.957912</v>
      </c>
      <c r="FB7" s="61">
        <v>47016596.7260812</v>
      </c>
      <c r="FC7" s="61">
        <v>85833589.5347783</v>
      </c>
      <c r="FD7" s="60">
        <f>FB7+FC7</f>
        <v>132850186.26086</v>
      </c>
      <c r="FE7" s="61">
        <v>0</v>
      </c>
      <c r="FF7" s="60">
        <f>FD7+FE7</f>
        <v>132850186.26086</v>
      </c>
      <c r="FG7" s="61">
        <v>0</v>
      </c>
      <c r="FH7" s="61">
        <v>7219687.10019945</v>
      </c>
      <c r="FI7" s="60">
        <f>FG7+FH7</f>
        <v>7219687.10019945</v>
      </c>
      <c r="FJ7" s="62">
        <v>9528661.66367526</v>
      </c>
      <c r="FK7" s="63">
        <f>FF7+FI7+FJ7</f>
        <v>149598535.024734</v>
      </c>
      <c r="FL7" s="62">
        <v>41959296.4489249</v>
      </c>
      <c r="FM7" s="64">
        <v>601622459.533721</v>
      </c>
      <c r="FN7" s="65"/>
      <c r="FO7" s="65"/>
      <c r="FP7" s="65"/>
      <c r="FQ7" s="65"/>
      <c r="FR7" s="65"/>
      <c r="FS7" s="65"/>
      <c r="FT7" s="65"/>
      <c r="FU7" s="66"/>
    </row>
    <row r="8" spans="1:177">
      <c r="A8" s="67"/>
      <c r="B8" s="57" t="s">
        <v>346</v>
      </c>
      <c r="C8" s="58" t="s">
        <v>347</v>
      </c>
      <c r="D8" s="59">
        <v>126.177743517469</v>
      </c>
      <c r="E8" s="59">
        <v>3119895.2489743</v>
      </c>
      <c r="F8" s="59">
        <v>0</v>
      </c>
      <c r="G8" s="59">
        <v>0</v>
      </c>
      <c r="H8" s="59">
        <v>257626.977414398</v>
      </c>
      <c r="I8" s="59">
        <v>204722.949914347</v>
      </c>
      <c r="J8" s="59">
        <v>2209.0982800917</v>
      </c>
      <c r="K8" s="59">
        <v>5860.03846413498</v>
      </c>
      <c r="L8" s="59">
        <v>16176.6319541806</v>
      </c>
      <c r="M8" s="59">
        <v>17891.5416126853</v>
      </c>
      <c r="N8" s="59">
        <v>106.347490691981</v>
      </c>
      <c r="O8" s="59">
        <v>2380.98708460872</v>
      </c>
      <c r="P8" s="59">
        <v>3987.27163305218</v>
      </c>
      <c r="Q8" s="59">
        <v>18006.5117623154</v>
      </c>
      <c r="R8" s="59">
        <v>436.358691278586</v>
      </c>
      <c r="S8" s="59">
        <v>2450.50497530583</v>
      </c>
      <c r="T8" s="59">
        <v>641.574198434592</v>
      </c>
      <c r="U8" s="59">
        <v>153458.533377591</v>
      </c>
      <c r="V8" s="59">
        <v>332.054698010246</v>
      </c>
      <c r="W8" s="59">
        <v>528.534706506474</v>
      </c>
      <c r="X8" s="59">
        <v>664.917238842386</v>
      </c>
      <c r="Y8" s="59">
        <v>64203.7469663161</v>
      </c>
      <c r="Z8" s="59">
        <v>11905.3333930721</v>
      </c>
      <c r="AA8" s="59">
        <v>37656.6490125722</v>
      </c>
      <c r="AB8" s="59">
        <v>2955.64660150926</v>
      </c>
      <c r="AC8" s="59">
        <v>2918.16463464396</v>
      </c>
      <c r="AD8" s="59">
        <v>22352.3076888904</v>
      </c>
      <c r="AE8" s="59">
        <v>189.070325058806</v>
      </c>
      <c r="AF8" s="59">
        <v>1338.35269500819</v>
      </c>
      <c r="AG8" s="59">
        <v>0</v>
      </c>
      <c r="AH8" s="59">
        <v>0</v>
      </c>
      <c r="AI8" s="59">
        <v>0</v>
      </c>
      <c r="AJ8" s="59">
        <v>0</v>
      </c>
      <c r="AK8" s="59">
        <v>264176.251373316</v>
      </c>
      <c r="AL8" s="59">
        <v>23046714.4788155</v>
      </c>
      <c r="AM8" s="59">
        <v>2559962.75547453</v>
      </c>
      <c r="AN8" s="59">
        <v>4881831.33431922</v>
      </c>
      <c r="AO8" s="59">
        <v>0</v>
      </c>
      <c r="AP8" s="59">
        <v>907813.923987764</v>
      </c>
      <c r="AQ8" s="59">
        <v>243042.831884165</v>
      </c>
      <c r="AR8" s="59">
        <v>8034.38422188064</v>
      </c>
      <c r="AS8" s="59">
        <v>1549.46133533036</v>
      </c>
      <c r="AT8" s="59">
        <v>0</v>
      </c>
      <c r="AU8" s="59">
        <v>2524.59528841285</v>
      </c>
      <c r="AV8" s="59">
        <v>790.117506307644</v>
      </c>
      <c r="AW8" s="59">
        <v>2243.68567482999</v>
      </c>
      <c r="AX8" s="59">
        <v>93702.225524661</v>
      </c>
      <c r="AY8" s="59">
        <v>2697063.20015141</v>
      </c>
      <c r="AZ8" s="59">
        <v>110790.611342877</v>
      </c>
      <c r="BA8" s="59">
        <v>155082.93204772</v>
      </c>
      <c r="BB8" s="59">
        <v>25481.293233438</v>
      </c>
      <c r="BC8" s="59">
        <v>6860736.02561017</v>
      </c>
      <c r="BD8" s="59">
        <v>0</v>
      </c>
      <c r="BE8" s="59">
        <v>5965.1508099295</v>
      </c>
      <c r="BF8" s="59">
        <v>101188.14356684</v>
      </c>
      <c r="BG8" s="59">
        <v>65485.5862734875</v>
      </c>
      <c r="BH8" s="59">
        <v>35408.1660410321</v>
      </c>
      <c r="BI8" s="59">
        <v>2335.01067949089</v>
      </c>
      <c r="BJ8" s="59">
        <v>8559.36671790702</v>
      </c>
      <c r="BK8" s="59">
        <v>4303.02979887107</v>
      </c>
      <c r="BL8" s="59">
        <v>2276.31576824831</v>
      </c>
      <c r="BM8" s="59">
        <v>14680.2917661189</v>
      </c>
      <c r="BN8" s="59">
        <v>3358.06303708852</v>
      </c>
      <c r="BO8" s="59">
        <v>7610.06595031983</v>
      </c>
      <c r="BP8" s="59">
        <v>7120.01134958934</v>
      </c>
      <c r="BQ8" s="59">
        <v>89778.7386372862</v>
      </c>
      <c r="BR8" s="59">
        <v>923.565958083312</v>
      </c>
      <c r="BS8" s="59">
        <v>7019.9489417938</v>
      </c>
      <c r="BT8" s="59">
        <v>3888.37532107695</v>
      </c>
      <c r="BU8" s="59">
        <v>2525.76065551594</v>
      </c>
      <c r="BV8" s="59">
        <v>6949.84477876154</v>
      </c>
      <c r="BW8" s="59">
        <v>165.980062773983</v>
      </c>
      <c r="BX8" s="59">
        <v>2727.15358179476</v>
      </c>
      <c r="BY8" s="59">
        <v>2887.68951477212</v>
      </c>
      <c r="BZ8" s="59">
        <v>34178.4447913386</v>
      </c>
      <c r="CA8" s="59">
        <v>661.300478052112</v>
      </c>
      <c r="CB8" s="59">
        <v>1118.00576222145</v>
      </c>
      <c r="CC8" s="59">
        <v>30075.9675381774</v>
      </c>
      <c r="CD8" s="59">
        <v>14013.459071569</v>
      </c>
      <c r="CE8" s="59">
        <v>8344.79595402661</v>
      </c>
      <c r="CF8" s="59">
        <v>2479.17087186029</v>
      </c>
      <c r="CG8" s="59">
        <v>7674.22218645795</v>
      </c>
      <c r="CH8" s="59">
        <v>2749.35910187685</v>
      </c>
      <c r="CI8" s="59">
        <v>6114.19770718833</v>
      </c>
      <c r="CJ8" s="59">
        <v>4146.650060805</v>
      </c>
      <c r="CK8" s="59">
        <v>3361.14187486866</v>
      </c>
      <c r="CL8" s="59">
        <v>2387.65741599553</v>
      </c>
      <c r="CM8" s="59">
        <v>33159.9180060119</v>
      </c>
      <c r="CN8" s="59">
        <v>4080.76595698286</v>
      </c>
      <c r="CO8" s="59">
        <v>0</v>
      </c>
      <c r="CP8" s="59">
        <v>1048.68120142317</v>
      </c>
      <c r="CQ8" s="59">
        <v>1660.78709845023</v>
      </c>
      <c r="CR8" s="59">
        <v>0</v>
      </c>
      <c r="CS8" s="59">
        <v>0</v>
      </c>
      <c r="CT8" s="59">
        <v>0</v>
      </c>
      <c r="CU8" s="59">
        <v>0</v>
      </c>
      <c r="CV8" s="59">
        <v>207795.932847471</v>
      </c>
      <c r="CW8" s="59">
        <v>0</v>
      </c>
      <c r="CX8" s="59">
        <v>0</v>
      </c>
      <c r="CY8" s="59">
        <v>6967.66155689963</v>
      </c>
      <c r="CZ8" s="59">
        <v>541.556126619605</v>
      </c>
      <c r="DA8" s="59">
        <v>0</v>
      </c>
      <c r="DB8" s="59">
        <v>8835575.16373666</v>
      </c>
      <c r="DC8" s="59">
        <v>1802499.58257514</v>
      </c>
      <c r="DD8" s="59">
        <v>1079936.42270275</v>
      </c>
      <c r="DE8" s="59">
        <v>581531.909670618</v>
      </c>
      <c r="DF8" s="59">
        <v>79804.3127214652</v>
      </c>
      <c r="DG8" s="59">
        <v>955962.093153754</v>
      </c>
      <c r="DH8" s="59">
        <v>5747.34028175391</v>
      </c>
      <c r="DI8" s="59">
        <v>6959.82904478812</v>
      </c>
      <c r="DJ8" s="59">
        <v>11062.6732806537</v>
      </c>
      <c r="DK8" s="59">
        <v>8332.44700693777</v>
      </c>
      <c r="DL8" s="59">
        <v>5425.61725245141</v>
      </c>
      <c r="DM8" s="59">
        <v>4121.46365271706</v>
      </c>
      <c r="DN8" s="59">
        <v>0</v>
      </c>
      <c r="DO8" s="59">
        <v>552.488076428068</v>
      </c>
      <c r="DP8" s="59">
        <v>369.446832815795</v>
      </c>
      <c r="DQ8" s="59">
        <v>32829.3601244372</v>
      </c>
      <c r="DR8" s="59">
        <v>8515.68398846529</v>
      </c>
      <c r="DS8" s="59">
        <v>2186.90144695018</v>
      </c>
      <c r="DT8" s="59">
        <v>2827.52049999721</v>
      </c>
      <c r="DU8" s="59">
        <v>1260.9911455478</v>
      </c>
      <c r="DV8" s="59">
        <v>8134.96771554795</v>
      </c>
      <c r="DW8" s="59">
        <v>121867.269300252</v>
      </c>
      <c r="DX8" s="59">
        <v>19801.521545764</v>
      </c>
      <c r="DY8" s="59">
        <v>98.1228906399374</v>
      </c>
      <c r="DZ8" s="59">
        <v>528.949124246236</v>
      </c>
      <c r="EA8" s="59">
        <v>455.724053630386</v>
      </c>
      <c r="EB8" s="59">
        <v>276.096654506727</v>
      </c>
      <c r="EC8" s="59">
        <v>90024.0544853047</v>
      </c>
      <c r="ED8" s="59">
        <v>4791.07766604139</v>
      </c>
      <c r="EE8" s="59">
        <v>3987.50175830002</v>
      </c>
      <c r="EF8" s="59">
        <v>418.325671524635</v>
      </c>
      <c r="EG8" s="59">
        <v>0</v>
      </c>
      <c r="EH8" s="59">
        <v>32723.9811446054</v>
      </c>
      <c r="EI8" s="59">
        <v>5636.92071771451</v>
      </c>
      <c r="EJ8" s="59">
        <v>5161.05217015282</v>
      </c>
      <c r="EK8" s="59">
        <v>722.938982540765</v>
      </c>
      <c r="EL8" s="59">
        <v>1031.52142742075</v>
      </c>
      <c r="EM8" s="59">
        <v>39930.1941750977</v>
      </c>
      <c r="EN8" s="59">
        <v>67834.5835297283</v>
      </c>
      <c r="EO8" s="59">
        <v>49475.2184802513</v>
      </c>
      <c r="EP8" s="59">
        <v>2992.09586106576</v>
      </c>
      <c r="EQ8" s="59">
        <v>11118.9433893633</v>
      </c>
      <c r="ER8" s="59">
        <v>0.123058341016959</v>
      </c>
      <c r="ES8" s="59">
        <v>674.20193175325</v>
      </c>
      <c r="ET8" s="59">
        <v>0</v>
      </c>
      <c r="EU8" s="59">
        <v>482.557156216584</v>
      </c>
      <c r="EV8" s="59">
        <v>346.059982245494</v>
      </c>
      <c r="EW8" s="59">
        <v>3011.98560044408</v>
      </c>
      <c r="EX8" s="59">
        <v>8808.15270738227</v>
      </c>
      <c r="EY8" s="59">
        <v>0</v>
      </c>
      <c r="EZ8" s="59">
        <v>0</v>
      </c>
      <c r="FA8" s="60">
        <f t="shared" ref="FA8:FA71" si="0">SUM(D8:EZ8)</f>
        <v>60466112.9625164</v>
      </c>
      <c r="FB8" s="61">
        <v>822910.149519757</v>
      </c>
      <c r="FC8" s="61">
        <v>1159428.13858767</v>
      </c>
      <c r="FD8" s="60">
        <f t="shared" ref="FD8:FD71" si="1">FB8+FC8</f>
        <v>1982338.28810743</v>
      </c>
      <c r="FE8" s="61">
        <v>0</v>
      </c>
      <c r="FF8" s="60">
        <f t="shared" ref="FF8:FF71" si="2">FD8+FE8</f>
        <v>1982338.28810743</v>
      </c>
      <c r="FG8" s="61">
        <v>0</v>
      </c>
      <c r="FH8" s="61">
        <v>2545650.91660319</v>
      </c>
      <c r="FI8" s="60">
        <f t="shared" ref="FI8:FI71" si="3">FG8+FH8</f>
        <v>2545650.91660319</v>
      </c>
      <c r="FJ8" s="62">
        <v>132294.828009394</v>
      </c>
      <c r="FK8" s="63">
        <f t="shared" ref="FK8:FK71" si="4">FF8+FI8+FJ8</f>
        <v>4660284.03272001</v>
      </c>
      <c r="FL8" s="62">
        <v>9785323.14403053</v>
      </c>
      <c r="FM8" s="64">
        <v>55341073.8512058</v>
      </c>
      <c r="FN8" s="65"/>
      <c r="FO8" s="65"/>
      <c r="FP8" s="65"/>
      <c r="FQ8" s="65"/>
      <c r="FR8" s="65"/>
      <c r="FS8" s="65"/>
      <c r="FT8" s="65"/>
      <c r="FU8" s="66"/>
    </row>
    <row r="9" spans="1:177">
      <c r="A9" s="67"/>
      <c r="B9" s="57" t="s">
        <v>348</v>
      </c>
      <c r="C9" s="58" t="s">
        <v>349</v>
      </c>
      <c r="D9" s="59">
        <v>93.7429538693099</v>
      </c>
      <c r="E9" s="59">
        <v>0</v>
      </c>
      <c r="F9" s="59">
        <v>19105284.7010522</v>
      </c>
      <c r="G9" s="59">
        <v>0</v>
      </c>
      <c r="H9" s="59">
        <v>1313842.32555062</v>
      </c>
      <c r="I9" s="59">
        <v>0</v>
      </c>
      <c r="J9" s="59">
        <v>0</v>
      </c>
      <c r="K9" s="59">
        <v>0</v>
      </c>
      <c r="L9" s="59">
        <v>0</v>
      </c>
      <c r="M9" s="59">
        <v>0</v>
      </c>
      <c r="N9" s="59">
        <v>0</v>
      </c>
      <c r="O9" s="59">
        <v>0</v>
      </c>
      <c r="P9" s="59">
        <v>1842.28983623699</v>
      </c>
      <c r="Q9" s="59">
        <v>0</v>
      </c>
      <c r="R9" s="59">
        <v>0</v>
      </c>
      <c r="S9" s="59">
        <v>78625081.2964823</v>
      </c>
      <c r="T9" s="59">
        <v>0</v>
      </c>
      <c r="U9" s="59">
        <v>1336524.84533073</v>
      </c>
      <c r="V9" s="59">
        <v>47098.2888411872</v>
      </c>
      <c r="W9" s="59">
        <v>13294247.4440787</v>
      </c>
      <c r="X9" s="59">
        <v>7433.07801227609</v>
      </c>
      <c r="Y9" s="59">
        <v>6966446.84234023</v>
      </c>
      <c r="Z9" s="59">
        <v>16422.7258498724</v>
      </c>
      <c r="AA9" s="59">
        <v>410367.066750358</v>
      </c>
      <c r="AB9" s="59">
        <v>0</v>
      </c>
      <c r="AC9" s="59">
        <v>0</v>
      </c>
      <c r="AD9" s="59">
        <v>86036.9560291462</v>
      </c>
      <c r="AE9" s="59">
        <v>8060262.7073166</v>
      </c>
      <c r="AF9" s="59">
        <v>2141680.99775724</v>
      </c>
      <c r="AG9" s="59">
        <v>0</v>
      </c>
      <c r="AH9" s="59">
        <v>0</v>
      </c>
      <c r="AI9" s="59">
        <v>0</v>
      </c>
      <c r="AJ9" s="59">
        <v>5330307.78320947</v>
      </c>
      <c r="AK9" s="59">
        <v>0</v>
      </c>
      <c r="AL9" s="59">
        <v>0</v>
      </c>
      <c r="AM9" s="59">
        <v>0</v>
      </c>
      <c r="AN9" s="59">
        <v>0</v>
      </c>
      <c r="AO9" s="59">
        <v>0</v>
      </c>
      <c r="AP9" s="59">
        <v>471005.943287459</v>
      </c>
      <c r="AQ9" s="59">
        <v>213129.176254133</v>
      </c>
      <c r="AR9" s="59">
        <v>0</v>
      </c>
      <c r="AS9" s="59">
        <v>0</v>
      </c>
      <c r="AT9" s="59">
        <v>0</v>
      </c>
      <c r="AU9" s="59">
        <v>604.453100641042</v>
      </c>
      <c r="AV9" s="59">
        <v>0</v>
      </c>
      <c r="AW9" s="59">
        <v>0.977407483744201</v>
      </c>
      <c r="AX9" s="59">
        <v>0</v>
      </c>
      <c r="AY9" s="59">
        <v>1966404.66837268</v>
      </c>
      <c r="AZ9" s="59">
        <v>830.852573767486</v>
      </c>
      <c r="BA9" s="59">
        <v>16189090.7934129</v>
      </c>
      <c r="BB9" s="59">
        <v>0</v>
      </c>
      <c r="BC9" s="59">
        <v>0</v>
      </c>
      <c r="BD9" s="59">
        <v>0</v>
      </c>
      <c r="BE9" s="59">
        <v>0</v>
      </c>
      <c r="BF9" s="59">
        <v>0</v>
      </c>
      <c r="BG9" s="59">
        <v>0</v>
      </c>
      <c r="BH9" s="59">
        <v>0</v>
      </c>
      <c r="BI9" s="59">
        <v>0</v>
      </c>
      <c r="BJ9" s="59">
        <v>0</v>
      </c>
      <c r="BK9" s="59">
        <v>0</v>
      </c>
      <c r="BL9" s="59">
        <v>0</v>
      </c>
      <c r="BM9" s="59">
        <v>0</v>
      </c>
      <c r="BN9" s="59">
        <v>0</v>
      </c>
      <c r="BO9" s="59">
        <v>0</v>
      </c>
      <c r="BP9" s="59">
        <v>0</v>
      </c>
      <c r="BQ9" s="59">
        <v>0</v>
      </c>
      <c r="BR9" s="59">
        <v>0</v>
      </c>
      <c r="BS9" s="59">
        <v>0</v>
      </c>
      <c r="BT9" s="59">
        <v>0</v>
      </c>
      <c r="BU9" s="59">
        <v>0</v>
      </c>
      <c r="BV9" s="59">
        <v>0</v>
      </c>
      <c r="BW9" s="59">
        <v>0</v>
      </c>
      <c r="BX9" s="59">
        <v>0</v>
      </c>
      <c r="BY9" s="59">
        <v>0</v>
      </c>
      <c r="BZ9" s="59">
        <v>0</v>
      </c>
      <c r="CA9" s="59">
        <v>0</v>
      </c>
      <c r="CB9" s="59">
        <v>0</v>
      </c>
      <c r="CC9" s="59">
        <v>0</v>
      </c>
      <c r="CD9" s="59">
        <v>0</v>
      </c>
      <c r="CE9" s="59">
        <v>0</v>
      </c>
      <c r="CF9" s="59">
        <v>0</v>
      </c>
      <c r="CG9" s="59">
        <v>0</v>
      </c>
      <c r="CH9" s="59">
        <v>0</v>
      </c>
      <c r="CI9" s="59">
        <v>0</v>
      </c>
      <c r="CJ9" s="59">
        <v>0</v>
      </c>
      <c r="CK9" s="59">
        <v>0</v>
      </c>
      <c r="CL9" s="59">
        <v>0.011148139847354</v>
      </c>
      <c r="CM9" s="59">
        <v>0</v>
      </c>
      <c r="CN9" s="59">
        <v>0</v>
      </c>
      <c r="CO9" s="59">
        <v>0</v>
      </c>
      <c r="CP9" s="59">
        <v>0</v>
      </c>
      <c r="CQ9" s="59">
        <v>0</v>
      </c>
      <c r="CR9" s="59">
        <v>0</v>
      </c>
      <c r="CS9" s="59">
        <v>0</v>
      </c>
      <c r="CT9" s="59">
        <v>0</v>
      </c>
      <c r="CU9" s="59">
        <v>0</v>
      </c>
      <c r="CV9" s="59">
        <v>1561519.35591064</v>
      </c>
      <c r="CW9" s="59">
        <v>0</v>
      </c>
      <c r="CX9" s="59">
        <v>0</v>
      </c>
      <c r="CY9" s="59">
        <v>0</v>
      </c>
      <c r="CZ9" s="59">
        <v>0</v>
      </c>
      <c r="DA9" s="59">
        <v>0</v>
      </c>
      <c r="DB9" s="59">
        <v>0</v>
      </c>
      <c r="DC9" s="59">
        <v>0</v>
      </c>
      <c r="DD9" s="59">
        <v>0</v>
      </c>
      <c r="DE9" s="59">
        <v>0</v>
      </c>
      <c r="DF9" s="59">
        <v>0</v>
      </c>
      <c r="DG9" s="59">
        <v>0</v>
      </c>
      <c r="DH9" s="59">
        <v>0</v>
      </c>
      <c r="DI9" s="59">
        <v>0</v>
      </c>
      <c r="DJ9" s="59">
        <v>663.297607602226</v>
      </c>
      <c r="DK9" s="59">
        <v>499.598245827211</v>
      </c>
      <c r="DL9" s="59">
        <v>0</v>
      </c>
      <c r="DM9" s="59">
        <v>0</v>
      </c>
      <c r="DN9" s="59">
        <v>0</v>
      </c>
      <c r="DO9" s="59">
        <v>184.219479340954</v>
      </c>
      <c r="DP9" s="59">
        <v>0</v>
      </c>
      <c r="DQ9" s="59">
        <v>0</v>
      </c>
      <c r="DR9" s="59">
        <v>0</v>
      </c>
      <c r="DS9" s="59">
        <v>0</v>
      </c>
      <c r="DT9" s="59">
        <v>0</v>
      </c>
      <c r="DU9" s="59">
        <v>0</v>
      </c>
      <c r="DV9" s="59">
        <v>22.6509300849609</v>
      </c>
      <c r="DW9" s="59">
        <v>7882763.85685035</v>
      </c>
      <c r="DX9" s="59">
        <v>0</v>
      </c>
      <c r="DY9" s="59">
        <v>0</v>
      </c>
      <c r="DZ9" s="59">
        <v>0</v>
      </c>
      <c r="EA9" s="59">
        <v>0</v>
      </c>
      <c r="EB9" s="59">
        <v>0</v>
      </c>
      <c r="EC9" s="59">
        <v>0</v>
      </c>
      <c r="ED9" s="59">
        <v>0</v>
      </c>
      <c r="EE9" s="59">
        <v>0</v>
      </c>
      <c r="EF9" s="59">
        <v>0</v>
      </c>
      <c r="EG9" s="59">
        <v>0</v>
      </c>
      <c r="EH9" s="59">
        <v>0</v>
      </c>
      <c r="EI9" s="59">
        <v>790369.327558432</v>
      </c>
      <c r="EJ9" s="59">
        <v>0</v>
      </c>
      <c r="EK9" s="59">
        <v>760.52754322357</v>
      </c>
      <c r="EL9" s="59">
        <v>1085.15445414446</v>
      </c>
      <c r="EM9" s="59">
        <v>0</v>
      </c>
      <c r="EN9" s="59">
        <v>0</v>
      </c>
      <c r="EO9" s="59">
        <v>156108.545881452</v>
      </c>
      <c r="EP9" s="59">
        <v>0</v>
      </c>
      <c r="EQ9" s="59">
        <v>0</v>
      </c>
      <c r="ER9" s="59">
        <v>17525.3006357434</v>
      </c>
      <c r="ES9" s="59">
        <v>0</v>
      </c>
      <c r="ET9" s="59">
        <v>0</v>
      </c>
      <c r="EU9" s="59">
        <v>0</v>
      </c>
      <c r="EV9" s="59">
        <v>0</v>
      </c>
      <c r="EW9" s="59">
        <v>0</v>
      </c>
      <c r="EX9" s="59">
        <v>99475.3311457549</v>
      </c>
      <c r="EY9" s="59">
        <v>0</v>
      </c>
      <c r="EZ9" s="59">
        <v>0</v>
      </c>
      <c r="FA9" s="60">
        <f t="shared" si="0"/>
        <v>166095017.133191</v>
      </c>
      <c r="FB9" s="61">
        <v>35878705.7871005</v>
      </c>
      <c r="FC9" s="61">
        <v>56258217.0993847</v>
      </c>
      <c r="FD9" s="60">
        <f t="shared" si="1"/>
        <v>92136922.8864852</v>
      </c>
      <c r="FE9" s="61">
        <v>0</v>
      </c>
      <c r="FF9" s="60">
        <f t="shared" si="2"/>
        <v>92136922.8864852</v>
      </c>
      <c r="FG9" s="61">
        <v>18494370.3357459</v>
      </c>
      <c r="FH9" s="61">
        <v>722773.654153023</v>
      </c>
      <c r="FI9" s="60">
        <f t="shared" si="3"/>
        <v>19217143.989899</v>
      </c>
      <c r="FJ9" s="62">
        <v>786463.810568541</v>
      </c>
      <c r="FK9" s="63">
        <f t="shared" si="4"/>
        <v>112140530.686953</v>
      </c>
      <c r="FL9" s="62">
        <v>2968537.95955762</v>
      </c>
      <c r="FM9" s="64">
        <v>275267009.860586</v>
      </c>
      <c r="FN9" s="65"/>
      <c r="FO9" s="65"/>
      <c r="FP9" s="65"/>
      <c r="FQ9" s="65"/>
      <c r="FR9" s="65"/>
      <c r="FS9" s="65"/>
      <c r="FT9" s="65"/>
      <c r="FU9" s="66"/>
    </row>
    <row r="10" spans="1:177">
      <c r="A10" s="67"/>
      <c r="B10" s="57" t="s">
        <v>350</v>
      </c>
      <c r="C10" s="58" t="s">
        <v>351</v>
      </c>
      <c r="D10" s="59">
        <v>0</v>
      </c>
      <c r="E10" s="59">
        <v>0</v>
      </c>
      <c r="F10" s="59">
        <v>0</v>
      </c>
      <c r="G10" s="59">
        <v>3626400.98029747</v>
      </c>
      <c r="H10" s="59">
        <v>603314.178845459</v>
      </c>
      <c r="I10" s="59">
        <v>0</v>
      </c>
      <c r="J10" s="59">
        <v>0</v>
      </c>
      <c r="K10" s="59">
        <v>0</v>
      </c>
      <c r="L10" s="59">
        <v>0</v>
      </c>
      <c r="M10" s="59">
        <v>0</v>
      </c>
      <c r="N10" s="59">
        <v>0</v>
      </c>
      <c r="O10" s="59">
        <v>0</v>
      </c>
      <c r="P10" s="59">
        <v>4235396.93292023</v>
      </c>
      <c r="Q10" s="59">
        <v>0</v>
      </c>
      <c r="R10" s="59">
        <v>0</v>
      </c>
      <c r="S10" s="59">
        <v>266.151059333215</v>
      </c>
      <c r="T10" s="59">
        <v>31841740.6585773</v>
      </c>
      <c r="U10" s="59">
        <v>954729.017980801</v>
      </c>
      <c r="V10" s="59">
        <v>73198.5472646187</v>
      </c>
      <c r="W10" s="59">
        <v>0</v>
      </c>
      <c r="X10" s="59">
        <v>15574.5135304479</v>
      </c>
      <c r="Y10" s="59">
        <v>1427782.83692883</v>
      </c>
      <c r="Z10" s="59">
        <v>2358.74098916157</v>
      </c>
      <c r="AA10" s="59">
        <v>0</v>
      </c>
      <c r="AB10" s="59">
        <v>0</v>
      </c>
      <c r="AC10" s="59">
        <v>0</v>
      </c>
      <c r="AD10" s="59">
        <v>0</v>
      </c>
      <c r="AE10" s="59">
        <v>0</v>
      </c>
      <c r="AF10" s="59">
        <v>0</v>
      </c>
      <c r="AG10" s="59">
        <v>0</v>
      </c>
      <c r="AH10" s="59">
        <v>0</v>
      </c>
      <c r="AI10" s="59">
        <v>0</v>
      </c>
      <c r="AJ10" s="59">
        <v>0</v>
      </c>
      <c r="AK10" s="59">
        <v>0</v>
      </c>
      <c r="AL10" s="59">
        <v>0</v>
      </c>
      <c r="AM10" s="59">
        <v>0</v>
      </c>
      <c r="AN10" s="59">
        <v>0</v>
      </c>
      <c r="AO10" s="59">
        <v>0</v>
      </c>
      <c r="AP10" s="59">
        <v>386975.918408658</v>
      </c>
      <c r="AQ10" s="59">
        <v>0</v>
      </c>
      <c r="AR10" s="59">
        <v>0</v>
      </c>
      <c r="AS10" s="59">
        <v>0</v>
      </c>
      <c r="AT10" s="59">
        <v>0</v>
      </c>
      <c r="AU10" s="59">
        <v>0</v>
      </c>
      <c r="AV10" s="59">
        <v>0</v>
      </c>
      <c r="AW10" s="59">
        <v>0</v>
      </c>
      <c r="AX10" s="59">
        <v>0</v>
      </c>
      <c r="AY10" s="59">
        <v>0</v>
      </c>
      <c r="AZ10" s="59">
        <v>2410.13341907027</v>
      </c>
      <c r="BA10" s="59">
        <v>35168.8191908302</v>
      </c>
      <c r="BB10" s="59">
        <v>0</v>
      </c>
      <c r="BC10" s="59">
        <v>0</v>
      </c>
      <c r="BD10" s="59">
        <v>0</v>
      </c>
      <c r="BE10" s="59">
        <v>0</v>
      </c>
      <c r="BF10" s="59">
        <v>0</v>
      </c>
      <c r="BG10" s="59">
        <v>0</v>
      </c>
      <c r="BH10" s="59">
        <v>0</v>
      </c>
      <c r="BI10" s="59">
        <v>0</v>
      </c>
      <c r="BJ10" s="59">
        <v>0</v>
      </c>
      <c r="BK10" s="59">
        <v>0</v>
      </c>
      <c r="BL10" s="59">
        <v>0</v>
      </c>
      <c r="BM10" s="59">
        <v>0</v>
      </c>
      <c r="BN10" s="59">
        <v>0</v>
      </c>
      <c r="BO10" s="59">
        <v>0</v>
      </c>
      <c r="BP10" s="59">
        <v>0</v>
      </c>
      <c r="BQ10" s="59">
        <v>0</v>
      </c>
      <c r="BR10" s="59">
        <v>0</v>
      </c>
      <c r="BS10" s="59">
        <v>0</v>
      </c>
      <c r="BT10" s="59">
        <v>0</v>
      </c>
      <c r="BU10" s="59">
        <v>0</v>
      </c>
      <c r="BV10" s="59">
        <v>0</v>
      </c>
      <c r="BW10" s="59">
        <v>0</v>
      </c>
      <c r="BX10" s="59">
        <v>0</v>
      </c>
      <c r="BY10" s="59">
        <v>0</v>
      </c>
      <c r="BZ10" s="59">
        <v>0</v>
      </c>
      <c r="CA10" s="59">
        <v>0</v>
      </c>
      <c r="CB10" s="59">
        <v>0</v>
      </c>
      <c r="CC10" s="59">
        <v>0</v>
      </c>
      <c r="CD10" s="59">
        <v>0</v>
      </c>
      <c r="CE10" s="59">
        <v>0</v>
      </c>
      <c r="CF10" s="59">
        <v>0</v>
      </c>
      <c r="CG10" s="59">
        <v>0</v>
      </c>
      <c r="CH10" s="59">
        <v>0</v>
      </c>
      <c r="CI10" s="59">
        <v>0</v>
      </c>
      <c r="CJ10" s="59">
        <v>0</v>
      </c>
      <c r="CK10" s="59">
        <v>0</v>
      </c>
      <c r="CL10" s="59">
        <v>0</v>
      </c>
      <c r="CM10" s="59">
        <v>0</v>
      </c>
      <c r="CN10" s="59">
        <v>0</v>
      </c>
      <c r="CO10" s="59">
        <v>0</v>
      </c>
      <c r="CP10" s="59">
        <v>0</v>
      </c>
      <c r="CQ10" s="59">
        <v>0</v>
      </c>
      <c r="CR10" s="59">
        <v>0</v>
      </c>
      <c r="CS10" s="59">
        <v>0</v>
      </c>
      <c r="CT10" s="59">
        <v>0</v>
      </c>
      <c r="CU10" s="59">
        <v>0</v>
      </c>
      <c r="CV10" s="59">
        <v>0</v>
      </c>
      <c r="CW10" s="59">
        <v>0</v>
      </c>
      <c r="CX10" s="59">
        <v>0</v>
      </c>
      <c r="CY10" s="59">
        <v>0</v>
      </c>
      <c r="CZ10" s="59">
        <v>0</v>
      </c>
      <c r="DA10" s="59">
        <v>0</v>
      </c>
      <c r="DB10" s="59">
        <v>0</v>
      </c>
      <c r="DC10" s="59">
        <v>0</v>
      </c>
      <c r="DD10" s="59">
        <v>0</v>
      </c>
      <c r="DE10" s="59">
        <v>0</v>
      </c>
      <c r="DF10" s="59">
        <v>0</v>
      </c>
      <c r="DG10" s="59">
        <v>0</v>
      </c>
      <c r="DH10" s="59">
        <v>0</v>
      </c>
      <c r="DI10" s="59">
        <v>0</v>
      </c>
      <c r="DJ10" s="59">
        <v>291.9641236269</v>
      </c>
      <c r="DK10" s="59">
        <v>219.908472963997</v>
      </c>
      <c r="DL10" s="59">
        <v>0</v>
      </c>
      <c r="DM10" s="59">
        <v>0</v>
      </c>
      <c r="DN10" s="59">
        <v>0</v>
      </c>
      <c r="DO10" s="59">
        <v>455.877512187989</v>
      </c>
      <c r="DP10" s="59">
        <v>0</v>
      </c>
      <c r="DQ10" s="59">
        <v>0</v>
      </c>
      <c r="DR10" s="59">
        <v>0</v>
      </c>
      <c r="DS10" s="59">
        <v>0</v>
      </c>
      <c r="DT10" s="59">
        <v>0</v>
      </c>
      <c r="DU10" s="59">
        <v>0</v>
      </c>
      <c r="DV10" s="59">
        <v>0</v>
      </c>
      <c r="DW10" s="59">
        <v>27885169.6466746</v>
      </c>
      <c r="DX10" s="59">
        <v>0</v>
      </c>
      <c r="DY10" s="59">
        <v>0</v>
      </c>
      <c r="DZ10" s="59">
        <v>0</v>
      </c>
      <c r="EA10" s="59">
        <v>0</v>
      </c>
      <c r="EB10" s="59">
        <v>0</v>
      </c>
      <c r="EC10" s="59">
        <v>0</v>
      </c>
      <c r="ED10" s="59">
        <v>0</v>
      </c>
      <c r="EE10" s="59">
        <v>0</v>
      </c>
      <c r="EF10" s="59">
        <v>0</v>
      </c>
      <c r="EG10" s="59">
        <v>0</v>
      </c>
      <c r="EH10" s="59">
        <v>0</v>
      </c>
      <c r="EI10" s="59">
        <v>683482.523254638</v>
      </c>
      <c r="EJ10" s="59">
        <v>0</v>
      </c>
      <c r="EK10" s="59">
        <v>615.93857108211</v>
      </c>
      <c r="EL10" s="59">
        <v>1171.79798828603</v>
      </c>
      <c r="EM10" s="59">
        <v>0</v>
      </c>
      <c r="EN10" s="59">
        <v>0</v>
      </c>
      <c r="EO10" s="59">
        <v>0</v>
      </c>
      <c r="EP10" s="59">
        <v>0</v>
      </c>
      <c r="EQ10" s="59">
        <v>0</v>
      </c>
      <c r="ER10" s="59">
        <v>39774.5032578362</v>
      </c>
      <c r="ES10" s="59">
        <v>0</v>
      </c>
      <c r="ET10" s="59">
        <v>0</v>
      </c>
      <c r="EU10" s="59">
        <v>0</v>
      </c>
      <c r="EV10" s="59">
        <v>0</v>
      </c>
      <c r="EW10" s="59">
        <v>0</v>
      </c>
      <c r="EX10" s="59">
        <v>36271.5375939289</v>
      </c>
      <c r="EY10" s="59">
        <v>0</v>
      </c>
      <c r="EZ10" s="59">
        <v>0</v>
      </c>
      <c r="FA10" s="60">
        <f t="shared" si="0"/>
        <v>71852771.1268614</v>
      </c>
      <c r="FB10" s="61">
        <v>7889399.8420015</v>
      </c>
      <c r="FC10" s="61">
        <v>44186300.666889</v>
      </c>
      <c r="FD10" s="60">
        <f t="shared" si="1"/>
        <v>52075700.5088905</v>
      </c>
      <c r="FE10" s="61">
        <v>0</v>
      </c>
      <c r="FF10" s="60">
        <f t="shared" si="2"/>
        <v>52075700.5088905</v>
      </c>
      <c r="FG10" s="61">
        <v>12903.7449165442</v>
      </c>
      <c r="FH10" s="61">
        <v>744069.781591319</v>
      </c>
      <c r="FI10" s="60">
        <f t="shared" si="3"/>
        <v>756973.526507863</v>
      </c>
      <c r="FJ10" s="62">
        <v>1327768.33680258</v>
      </c>
      <c r="FK10" s="63">
        <f t="shared" si="4"/>
        <v>54160442.3722009</v>
      </c>
      <c r="FL10" s="62">
        <v>4228576.34643</v>
      </c>
      <c r="FM10" s="64">
        <v>121784637.152632</v>
      </c>
      <c r="FN10" s="65"/>
      <c r="FO10" s="65"/>
      <c r="FP10" s="65"/>
      <c r="FQ10" s="65"/>
      <c r="FR10" s="65"/>
      <c r="FS10" s="65"/>
      <c r="FT10" s="65"/>
      <c r="FU10" s="66"/>
    </row>
    <row r="11" ht="14.25" customHeight="1" spans="1:177">
      <c r="A11" s="67"/>
      <c r="B11" s="57" t="s">
        <v>352</v>
      </c>
      <c r="C11" s="58" t="s">
        <v>353</v>
      </c>
      <c r="D11" s="59">
        <v>9363332.04807484</v>
      </c>
      <c r="E11" s="59">
        <v>5952055.71915675</v>
      </c>
      <c r="F11" s="59">
        <v>889535.733496646</v>
      </c>
      <c r="G11" s="59">
        <v>4103967.85927382</v>
      </c>
      <c r="H11" s="59">
        <v>4551298.23034449</v>
      </c>
      <c r="I11" s="59">
        <v>0</v>
      </c>
      <c r="J11" s="59">
        <v>0</v>
      </c>
      <c r="K11" s="59">
        <v>0</v>
      </c>
      <c r="L11" s="59">
        <v>0</v>
      </c>
      <c r="M11" s="59">
        <v>0</v>
      </c>
      <c r="N11" s="59">
        <v>0</v>
      </c>
      <c r="O11" s="59">
        <v>0</v>
      </c>
      <c r="P11" s="59">
        <v>76545.5370465449</v>
      </c>
      <c r="Q11" s="59">
        <v>0</v>
      </c>
      <c r="R11" s="59">
        <v>0</v>
      </c>
      <c r="S11" s="59">
        <v>0</v>
      </c>
      <c r="T11" s="59">
        <v>0.0211530940310278</v>
      </c>
      <c r="U11" s="59">
        <v>427616.1577343</v>
      </c>
      <c r="V11" s="59">
        <v>0</v>
      </c>
      <c r="W11" s="59">
        <v>0</v>
      </c>
      <c r="X11" s="59">
        <v>0</v>
      </c>
      <c r="Y11" s="59">
        <v>0</v>
      </c>
      <c r="Z11" s="59">
        <v>0</v>
      </c>
      <c r="AA11" s="59">
        <v>0</v>
      </c>
      <c r="AB11" s="59">
        <v>0</v>
      </c>
      <c r="AC11" s="59">
        <v>0</v>
      </c>
      <c r="AD11" s="59">
        <v>13822512.2763957</v>
      </c>
      <c r="AE11" s="59">
        <v>6146.3666349926</v>
      </c>
      <c r="AF11" s="59">
        <v>1334324.35768567</v>
      </c>
      <c r="AG11" s="59">
        <v>0</v>
      </c>
      <c r="AH11" s="59">
        <v>0</v>
      </c>
      <c r="AI11" s="59">
        <v>0</v>
      </c>
      <c r="AJ11" s="59">
        <v>0</v>
      </c>
      <c r="AK11" s="59">
        <v>0</v>
      </c>
      <c r="AL11" s="59">
        <v>239773.101924193</v>
      </c>
      <c r="AM11" s="59">
        <v>0</v>
      </c>
      <c r="AN11" s="59">
        <v>203421.063909586</v>
      </c>
      <c r="AO11" s="59">
        <v>0</v>
      </c>
      <c r="AP11" s="59">
        <v>0</v>
      </c>
      <c r="AQ11" s="59">
        <v>0</v>
      </c>
      <c r="AR11" s="59">
        <v>0</v>
      </c>
      <c r="AS11" s="59">
        <v>0</v>
      </c>
      <c r="AT11" s="59">
        <v>0</v>
      </c>
      <c r="AU11" s="59">
        <v>0</v>
      </c>
      <c r="AV11" s="59">
        <v>0</v>
      </c>
      <c r="AW11" s="59">
        <v>0</v>
      </c>
      <c r="AX11" s="59">
        <v>0</v>
      </c>
      <c r="AY11" s="59">
        <v>0</v>
      </c>
      <c r="AZ11" s="59">
        <v>0</v>
      </c>
      <c r="BA11" s="59">
        <v>0</v>
      </c>
      <c r="BB11" s="59">
        <v>0</v>
      </c>
      <c r="BC11" s="59">
        <v>0</v>
      </c>
      <c r="BD11" s="59">
        <v>0</v>
      </c>
      <c r="BE11" s="59">
        <v>0</v>
      </c>
      <c r="BF11" s="59">
        <v>0</v>
      </c>
      <c r="BG11" s="59">
        <v>0</v>
      </c>
      <c r="BH11" s="59">
        <v>0</v>
      </c>
      <c r="BI11" s="59">
        <v>0</v>
      </c>
      <c r="BJ11" s="59">
        <v>0</v>
      </c>
      <c r="BK11" s="59">
        <v>0</v>
      </c>
      <c r="BL11" s="59">
        <v>0</v>
      </c>
      <c r="BM11" s="59">
        <v>0</v>
      </c>
      <c r="BN11" s="59">
        <v>0</v>
      </c>
      <c r="BO11" s="59">
        <v>0</v>
      </c>
      <c r="BP11" s="59">
        <v>0</v>
      </c>
      <c r="BQ11" s="59">
        <v>0</v>
      </c>
      <c r="BR11" s="59">
        <v>0</v>
      </c>
      <c r="BS11" s="59">
        <v>0</v>
      </c>
      <c r="BT11" s="59">
        <v>0</v>
      </c>
      <c r="BU11" s="59">
        <v>0</v>
      </c>
      <c r="BV11" s="59">
        <v>0</v>
      </c>
      <c r="BW11" s="59">
        <v>0</v>
      </c>
      <c r="BX11" s="59">
        <v>0</v>
      </c>
      <c r="BY11" s="59">
        <v>0</v>
      </c>
      <c r="BZ11" s="59">
        <v>0</v>
      </c>
      <c r="CA11" s="59">
        <v>0</v>
      </c>
      <c r="CB11" s="59">
        <v>0</v>
      </c>
      <c r="CC11" s="59">
        <v>0</v>
      </c>
      <c r="CD11" s="59">
        <v>0</v>
      </c>
      <c r="CE11" s="59">
        <v>0</v>
      </c>
      <c r="CF11" s="59">
        <v>0</v>
      </c>
      <c r="CG11" s="59">
        <v>0</v>
      </c>
      <c r="CH11" s="59">
        <v>0</v>
      </c>
      <c r="CI11" s="59">
        <v>0</v>
      </c>
      <c r="CJ11" s="59">
        <v>0</v>
      </c>
      <c r="CK11" s="59">
        <v>0</v>
      </c>
      <c r="CL11" s="59">
        <v>0</v>
      </c>
      <c r="CM11" s="59">
        <v>0</v>
      </c>
      <c r="CN11" s="59">
        <v>0</v>
      </c>
      <c r="CO11" s="59">
        <v>0</v>
      </c>
      <c r="CP11" s="59">
        <v>0</v>
      </c>
      <c r="CQ11" s="59">
        <v>0</v>
      </c>
      <c r="CR11" s="59">
        <v>0</v>
      </c>
      <c r="CS11" s="59">
        <v>0</v>
      </c>
      <c r="CT11" s="59">
        <v>0</v>
      </c>
      <c r="CU11" s="59">
        <v>0</v>
      </c>
      <c r="CV11" s="59">
        <v>0</v>
      </c>
      <c r="CW11" s="59">
        <v>0</v>
      </c>
      <c r="CX11" s="59">
        <v>0</v>
      </c>
      <c r="CY11" s="59">
        <v>0</v>
      </c>
      <c r="CZ11" s="59">
        <v>0</v>
      </c>
      <c r="DA11" s="59">
        <v>0</v>
      </c>
      <c r="DB11" s="59">
        <v>0</v>
      </c>
      <c r="DC11" s="59">
        <v>0</v>
      </c>
      <c r="DD11" s="59">
        <v>0</v>
      </c>
      <c r="DE11" s="59">
        <v>0</v>
      </c>
      <c r="DF11" s="59">
        <v>0</v>
      </c>
      <c r="DG11" s="59">
        <v>0</v>
      </c>
      <c r="DH11" s="59">
        <v>0</v>
      </c>
      <c r="DI11" s="59">
        <v>0</v>
      </c>
      <c r="DJ11" s="59">
        <v>0</v>
      </c>
      <c r="DK11" s="59">
        <v>0</v>
      </c>
      <c r="DL11" s="59">
        <v>0</v>
      </c>
      <c r="DM11" s="59">
        <v>0</v>
      </c>
      <c r="DN11" s="59">
        <v>0</v>
      </c>
      <c r="DO11" s="59">
        <v>0</v>
      </c>
      <c r="DP11" s="59">
        <v>0</v>
      </c>
      <c r="DQ11" s="59">
        <v>0</v>
      </c>
      <c r="DR11" s="59">
        <v>0</v>
      </c>
      <c r="DS11" s="59">
        <v>0</v>
      </c>
      <c r="DT11" s="59">
        <v>0</v>
      </c>
      <c r="DU11" s="59">
        <v>0</v>
      </c>
      <c r="DV11" s="59">
        <v>0</v>
      </c>
      <c r="DW11" s="59">
        <v>0</v>
      </c>
      <c r="DX11" s="59">
        <v>0</v>
      </c>
      <c r="DY11" s="59">
        <v>0</v>
      </c>
      <c r="DZ11" s="59">
        <v>0</v>
      </c>
      <c r="EA11" s="59">
        <v>0</v>
      </c>
      <c r="EB11" s="59">
        <v>0</v>
      </c>
      <c r="EC11" s="59">
        <v>0</v>
      </c>
      <c r="ED11" s="59">
        <v>0</v>
      </c>
      <c r="EE11" s="59">
        <v>0</v>
      </c>
      <c r="EF11" s="59">
        <v>0</v>
      </c>
      <c r="EG11" s="59">
        <v>0</v>
      </c>
      <c r="EH11" s="59">
        <v>0</v>
      </c>
      <c r="EI11" s="59">
        <v>0</v>
      </c>
      <c r="EJ11" s="59">
        <v>0</v>
      </c>
      <c r="EK11" s="59">
        <v>0</v>
      </c>
      <c r="EL11" s="59">
        <v>0</v>
      </c>
      <c r="EM11" s="59">
        <v>0</v>
      </c>
      <c r="EN11" s="59">
        <v>0</v>
      </c>
      <c r="EO11" s="59">
        <v>0</v>
      </c>
      <c r="EP11" s="59">
        <v>0</v>
      </c>
      <c r="EQ11" s="59">
        <v>0</v>
      </c>
      <c r="ER11" s="59">
        <v>0</v>
      </c>
      <c r="ES11" s="59">
        <v>0</v>
      </c>
      <c r="ET11" s="59">
        <v>0</v>
      </c>
      <c r="EU11" s="59">
        <v>0</v>
      </c>
      <c r="EV11" s="59">
        <v>0</v>
      </c>
      <c r="EW11" s="59">
        <v>0</v>
      </c>
      <c r="EX11" s="59">
        <v>0</v>
      </c>
      <c r="EY11" s="59">
        <v>0</v>
      </c>
      <c r="EZ11" s="59">
        <v>0</v>
      </c>
      <c r="FA11" s="60">
        <f t="shared" si="0"/>
        <v>40970528.4728306</v>
      </c>
      <c r="FB11" s="61">
        <v>0</v>
      </c>
      <c r="FC11" s="61">
        <v>0</v>
      </c>
      <c r="FD11" s="60">
        <f t="shared" si="1"/>
        <v>0</v>
      </c>
      <c r="FE11" s="61">
        <v>17683471.5271694</v>
      </c>
      <c r="FF11" s="60">
        <f t="shared" si="2"/>
        <v>17683471.5271694</v>
      </c>
      <c r="FG11" s="61">
        <v>0</v>
      </c>
      <c r="FH11" s="61">
        <v>0</v>
      </c>
      <c r="FI11" s="60">
        <f t="shared" si="3"/>
        <v>0</v>
      </c>
      <c r="FJ11" s="62">
        <v>0</v>
      </c>
      <c r="FK11" s="63">
        <f t="shared" si="4"/>
        <v>17683471.5271694</v>
      </c>
      <c r="FL11" s="62">
        <v>0</v>
      </c>
      <c r="FM11" s="64">
        <v>58654000</v>
      </c>
      <c r="FN11" s="65"/>
      <c r="FO11" s="65"/>
      <c r="FP11" s="65"/>
      <c r="FQ11" s="65"/>
      <c r="FR11" s="65"/>
      <c r="FS11" s="65"/>
      <c r="FT11" s="65"/>
      <c r="FU11" s="66"/>
    </row>
    <row r="12" spans="1:177">
      <c r="A12" s="67"/>
      <c r="B12" s="57" t="s">
        <v>80</v>
      </c>
      <c r="C12" s="58" t="s">
        <v>81</v>
      </c>
      <c r="D12" s="59">
        <v>336215.357064176</v>
      </c>
      <c r="E12" s="59">
        <v>36417.5401887401</v>
      </c>
      <c r="F12" s="59">
        <v>104764.961951297</v>
      </c>
      <c r="G12" s="59">
        <v>54145.0885729512</v>
      </c>
      <c r="H12" s="59">
        <v>97799.8750594905</v>
      </c>
      <c r="I12" s="59">
        <v>36778887.3168524</v>
      </c>
      <c r="J12" s="59">
        <v>69424.4226807865</v>
      </c>
      <c r="K12" s="59">
        <v>340939.39346439</v>
      </c>
      <c r="L12" s="59">
        <v>408831.720932889</v>
      </c>
      <c r="M12" s="59">
        <v>1115485.90673007</v>
      </c>
      <c r="N12" s="59">
        <v>59673.1671272095</v>
      </c>
      <c r="O12" s="59">
        <v>264011.750963916</v>
      </c>
      <c r="P12" s="59">
        <v>158152.144383606</v>
      </c>
      <c r="Q12" s="59">
        <v>168847.070298607</v>
      </c>
      <c r="R12" s="59">
        <v>102064.732392751</v>
      </c>
      <c r="S12" s="59">
        <v>221699.76198523</v>
      </c>
      <c r="T12" s="59">
        <v>88392.2388505043</v>
      </c>
      <c r="U12" s="59">
        <v>597406.198615104</v>
      </c>
      <c r="V12" s="59">
        <v>51815.6981584493</v>
      </c>
      <c r="W12" s="59">
        <v>35676.0270371329</v>
      </c>
      <c r="X12" s="59">
        <v>150398.174490878</v>
      </c>
      <c r="Y12" s="59">
        <v>234560.81615109</v>
      </c>
      <c r="Z12" s="59">
        <v>341924.821957954</v>
      </c>
      <c r="AA12" s="59">
        <v>243707.132256332</v>
      </c>
      <c r="AB12" s="59">
        <v>21200.8320934211</v>
      </c>
      <c r="AC12" s="59">
        <v>11086.3253297957</v>
      </c>
      <c r="AD12" s="59">
        <v>1067937.08713214</v>
      </c>
      <c r="AE12" s="59">
        <v>89172.3134824568</v>
      </c>
      <c r="AF12" s="59">
        <v>142174.817236948</v>
      </c>
      <c r="AG12" s="59">
        <v>163024.391120664</v>
      </c>
      <c r="AH12" s="59">
        <v>136441.268240436</v>
      </c>
      <c r="AI12" s="59">
        <v>171279.706677369</v>
      </c>
      <c r="AJ12" s="59">
        <v>146186.440111222</v>
      </c>
      <c r="AK12" s="59">
        <v>161716.25673742</v>
      </c>
      <c r="AL12" s="59">
        <v>327293.481467646</v>
      </c>
      <c r="AM12" s="59">
        <v>4269.65804456173</v>
      </c>
      <c r="AN12" s="59">
        <v>3495681.35013958</v>
      </c>
      <c r="AO12" s="59">
        <v>31079.5174389351</v>
      </c>
      <c r="AP12" s="59">
        <v>9895.49471769505</v>
      </c>
      <c r="AQ12" s="59">
        <v>13520.6877463411</v>
      </c>
      <c r="AR12" s="59">
        <v>129703.490277466</v>
      </c>
      <c r="AS12" s="59">
        <v>24398313.4067905</v>
      </c>
      <c r="AT12" s="59">
        <v>11444857.7968838</v>
      </c>
      <c r="AU12" s="59">
        <v>4628500.36332025</v>
      </c>
      <c r="AV12" s="59">
        <v>306045.838334688</v>
      </c>
      <c r="AW12" s="59">
        <v>392161.205850788</v>
      </c>
      <c r="AX12" s="59">
        <v>1477369.90333485</v>
      </c>
      <c r="AY12" s="59">
        <v>3384231.97508415</v>
      </c>
      <c r="AZ12" s="59">
        <v>38544.5037010563</v>
      </c>
      <c r="BA12" s="59">
        <v>454863.275935437</v>
      </c>
      <c r="BB12" s="59">
        <v>1571426.58294659</v>
      </c>
      <c r="BC12" s="59">
        <v>366269.223461013</v>
      </c>
      <c r="BD12" s="59">
        <v>236663.424827729</v>
      </c>
      <c r="BE12" s="59">
        <v>9247838.18505247</v>
      </c>
      <c r="BF12" s="59">
        <v>2984986.87898452</v>
      </c>
      <c r="BG12" s="59">
        <v>13236775.5960426</v>
      </c>
      <c r="BH12" s="59">
        <v>1772425.50134731</v>
      </c>
      <c r="BI12" s="59">
        <v>2485357.2881641</v>
      </c>
      <c r="BJ12" s="59">
        <v>1291184.5229236</v>
      </c>
      <c r="BK12" s="59">
        <v>3211579.8761879</v>
      </c>
      <c r="BL12" s="59">
        <v>2433242.24172961</v>
      </c>
      <c r="BM12" s="59">
        <v>19309619.8349315</v>
      </c>
      <c r="BN12" s="59">
        <v>1091824.74998168</v>
      </c>
      <c r="BO12" s="59">
        <v>3030283.01712574</v>
      </c>
      <c r="BP12" s="59">
        <v>319360.516599298</v>
      </c>
      <c r="BQ12" s="59">
        <v>501737.435041229</v>
      </c>
      <c r="BR12" s="59">
        <v>38390.7558115556</v>
      </c>
      <c r="BS12" s="59">
        <v>92024.1098443128</v>
      </c>
      <c r="BT12" s="59">
        <v>676.483623075436</v>
      </c>
      <c r="BU12" s="59">
        <v>32308.4642077983</v>
      </c>
      <c r="BV12" s="59">
        <v>49859.862791045</v>
      </c>
      <c r="BW12" s="59">
        <v>0</v>
      </c>
      <c r="BX12" s="59">
        <v>136943.228167125</v>
      </c>
      <c r="BY12" s="59">
        <v>87635.7115207878</v>
      </c>
      <c r="BZ12" s="59">
        <v>92119.327845166</v>
      </c>
      <c r="CA12" s="59">
        <v>25084.4060707436</v>
      </c>
      <c r="CB12" s="59">
        <v>8298.83575216435</v>
      </c>
      <c r="CC12" s="59">
        <v>23038.8214889578</v>
      </c>
      <c r="CD12" s="59">
        <v>10192.6190764482</v>
      </c>
      <c r="CE12" s="59">
        <v>34563.4258210987</v>
      </c>
      <c r="CF12" s="59">
        <v>24417.3157380868</v>
      </c>
      <c r="CG12" s="59">
        <v>1140.56873585814</v>
      </c>
      <c r="CH12" s="59">
        <v>18816.8785252423</v>
      </c>
      <c r="CI12" s="59">
        <v>34802.2643668758</v>
      </c>
      <c r="CJ12" s="59">
        <v>79240.5928939823</v>
      </c>
      <c r="CK12" s="59">
        <v>70632.4858190292</v>
      </c>
      <c r="CL12" s="59">
        <v>366.552059464571</v>
      </c>
      <c r="CM12" s="59">
        <v>866.052425180514</v>
      </c>
      <c r="CN12" s="59">
        <v>7116.76031175284</v>
      </c>
      <c r="CO12" s="59">
        <v>0</v>
      </c>
      <c r="CP12" s="59">
        <v>442.470186262455</v>
      </c>
      <c r="CQ12" s="59">
        <v>0</v>
      </c>
      <c r="CR12" s="59">
        <v>0</v>
      </c>
      <c r="CS12" s="59">
        <v>0</v>
      </c>
      <c r="CT12" s="59">
        <v>0</v>
      </c>
      <c r="CU12" s="59">
        <v>20092.1631551483</v>
      </c>
      <c r="CV12" s="59">
        <v>91077.6792931552</v>
      </c>
      <c r="CW12" s="59">
        <v>33800.2031402097</v>
      </c>
      <c r="CX12" s="59">
        <v>39765.8135544417</v>
      </c>
      <c r="CY12" s="59">
        <v>88418219.9564335</v>
      </c>
      <c r="CZ12" s="59">
        <v>1564150.2858944</v>
      </c>
      <c r="DA12" s="59">
        <v>0</v>
      </c>
      <c r="DB12" s="59">
        <v>224094.677984951</v>
      </c>
      <c r="DC12" s="59">
        <v>27308.9838934561</v>
      </c>
      <c r="DD12" s="59">
        <v>187889.094730945</v>
      </c>
      <c r="DE12" s="59">
        <v>100140.848411432</v>
      </c>
      <c r="DF12" s="59">
        <v>148608.100143633</v>
      </c>
      <c r="DG12" s="59">
        <v>114258.25988297</v>
      </c>
      <c r="DH12" s="59">
        <v>35147.1181672473</v>
      </c>
      <c r="DI12" s="59">
        <v>9409.36512161771</v>
      </c>
      <c r="DJ12" s="59">
        <v>10269.2640554658</v>
      </c>
      <c r="DK12" s="59">
        <v>44825.702816835</v>
      </c>
      <c r="DL12" s="59">
        <v>0</v>
      </c>
      <c r="DM12" s="59">
        <v>0</v>
      </c>
      <c r="DN12" s="59">
        <v>0</v>
      </c>
      <c r="DO12" s="59">
        <v>0</v>
      </c>
      <c r="DP12" s="59">
        <v>7273.60438058573</v>
      </c>
      <c r="DQ12" s="59">
        <v>16662.2223078803</v>
      </c>
      <c r="DR12" s="59">
        <v>0</v>
      </c>
      <c r="DS12" s="59">
        <v>0</v>
      </c>
      <c r="DT12" s="59">
        <v>0</v>
      </c>
      <c r="DU12" s="59">
        <v>23885.3519268331</v>
      </c>
      <c r="DV12" s="59">
        <v>50851.8926016495</v>
      </c>
      <c r="DW12" s="59">
        <v>20117.3151531973</v>
      </c>
      <c r="DX12" s="59">
        <v>0</v>
      </c>
      <c r="DY12" s="59">
        <v>0</v>
      </c>
      <c r="DZ12" s="59">
        <v>0</v>
      </c>
      <c r="EA12" s="59">
        <v>0</v>
      </c>
      <c r="EB12" s="59">
        <v>0</v>
      </c>
      <c r="EC12" s="59">
        <v>30792.7447279282</v>
      </c>
      <c r="ED12" s="59">
        <v>0</v>
      </c>
      <c r="EE12" s="59">
        <v>0</v>
      </c>
      <c r="EF12" s="59">
        <v>58565.9008322663</v>
      </c>
      <c r="EG12" s="59">
        <v>0</v>
      </c>
      <c r="EH12" s="59">
        <v>58.1914649287897</v>
      </c>
      <c r="EI12" s="59">
        <v>205400.92944485</v>
      </c>
      <c r="EJ12" s="59">
        <v>3691.64388967091</v>
      </c>
      <c r="EK12" s="59">
        <v>138056.599340186</v>
      </c>
      <c r="EL12" s="59">
        <v>2921.39780544576</v>
      </c>
      <c r="EM12" s="59">
        <v>6669.68482718534</v>
      </c>
      <c r="EN12" s="59">
        <v>40373.9193521606</v>
      </c>
      <c r="EO12" s="59">
        <v>247153.235446941</v>
      </c>
      <c r="EP12" s="59">
        <v>95755.5740037898</v>
      </c>
      <c r="EQ12" s="59">
        <v>579142.469815579</v>
      </c>
      <c r="ER12" s="59">
        <v>369274.999517521</v>
      </c>
      <c r="ES12" s="59">
        <v>19937.828651571</v>
      </c>
      <c r="ET12" s="59">
        <v>8113.6037261264</v>
      </c>
      <c r="EU12" s="59">
        <v>123.415584858857</v>
      </c>
      <c r="EV12" s="59">
        <v>18525.5402986512</v>
      </c>
      <c r="EW12" s="59">
        <v>4189.23386240834</v>
      </c>
      <c r="EX12" s="59">
        <v>12984.9792032541</v>
      </c>
      <c r="EY12" s="59">
        <v>2669.17330468118</v>
      </c>
      <c r="EZ12" s="59">
        <v>548543.172222</v>
      </c>
      <c r="FA12" s="60">
        <f t="shared" si="0"/>
        <v>252248137.714196</v>
      </c>
      <c r="FB12" s="61">
        <v>829552.8923349</v>
      </c>
      <c r="FC12" s="61">
        <v>497730.171040504</v>
      </c>
      <c r="FD12" s="60">
        <f t="shared" si="1"/>
        <v>1327283.0633754</v>
      </c>
      <c r="FE12" s="61">
        <v>0</v>
      </c>
      <c r="FF12" s="60">
        <f t="shared" si="2"/>
        <v>1327283.0633754</v>
      </c>
      <c r="FG12" s="61">
        <v>0</v>
      </c>
      <c r="FH12" s="61">
        <v>-692976.675910966</v>
      </c>
      <c r="FI12" s="60">
        <f t="shared" si="3"/>
        <v>-692976.675910966</v>
      </c>
      <c r="FJ12" s="62">
        <v>446405.179916568</v>
      </c>
      <c r="FK12" s="63">
        <f t="shared" si="4"/>
        <v>1080711.56738101</v>
      </c>
      <c r="FL12" s="62">
        <v>17067535.5415</v>
      </c>
      <c r="FM12" s="64">
        <v>236261313.740077</v>
      </c>
      <c r="FN12" s="65"/>
      <c r="FO12" s="65"/>
      <c r="FP12" s="65"/>
      <c r="FQ12" s="65"/>
      <c r="FR12" s="65"/>
      <c r="FS12" s="65"/>
      <c r="FT12" s="65"/>
      <c r="FU12" s="66"/>
    </row>
    <row r="13" spans="1:177">
      <c r="A13" s="67"/>
      <c r="B13" s="57" t="s">
        <v>82</v>
      </c>
      <c r="C13" s="58" t="s">
        <v>83</v>
      </c>
      <c r="D13" s="59">
        <v>0</v>
      </c>
      <c r="E13" s="59">
        <v>0</v>
      </c>
      <c r="F13" s="59">
        <v>0</v>
      </c>
      <c r="G13" s="59">
        <v>0</v>
      </c>
      <c r="H13" s="59">
        <v>0</v>
      </c>
      <c r="I13" s="59">
        <v>68942.9735331783</v>
      </c>
      <c r="J13" s="59">
        <v>818689.781147732</v>
      </c>
      <c r="K13" s="59">
        <v>25549.6830727684</v>
      </c>
      <c r="L13" s="59">
        <v>19369.3831485851</v>
      </c>
      <c r="M13" s="59">
        <v>18974.908505751</v>
      </c>
      <c r="N13" s="59">
        <v>21699.9455587693</v>
      </c>
      <c r="O13" s="59">
        <v>0</v>
      </c>
      <c r="P13" s="59">
        <v>0</v>
      </c>
      <c r="Q13" s="59">
        <v>0</v>
      </c>
      <c r="R13" s="59">
        <v>0</v>
      </c>
      <c r="S13" s="59">
        <v>0</v>
      </c>
      <c r="T13" s="59">
        <v>0</v>
      </c>
      <c r="U13" s="59">
        <v>0</v>
      </c>
      <c r="V13" s="59">
        <v>0</v>
      </c>
      <c r="W13" s="59">
        <v>0</v>
      </c>
      <c r="X13" s="59">
        <v>0</v>
      </c>
      <c r="Y13" s="59">
        <v>0</v>
      </c>
      <c r="Z13" s="59">
        <v>0</v>
      </c>
      <c r="AA13" s="59">
        <v>0</v>
      </c>
      <c r="AB13" s="59">
        <v>0</v>
      </c>
      <c r="AC13" s="59">
        <v>0</v>
      </c>
      <c r="AD13" s="59">
        <v>0</v>
      </c>
      <c r="AE13" s="59">
        <v>0</v>
      </c>
      <c r="AF13" s="59">
        <v>0</v>
      </c>
      <c r="AG13" s="59">
        <v>0</v>
      </c>
      <c r="AH13" s="59">
        <v>0</v>
      </c>
      <c r="AI13" s="59">
        <v>0</v>
      </c>
      <c r="AJ13" s="59">
        <v>0</v>
      </c>
      <c r="AK13" s="59">
        <v>0</v>
      </c>
      <c r="AL13" s="59">
        <v>0</v>
      </c>
      <c r="AM13" s="59">
        <v>0</v>
      </c>
      <c r="AN13" s="59">
        <v>86358.073322432</v>
      </c>
      <c r="AO13" s="59">
        <v>0</v>
      </c>
      <c r="AP13" s="59">
        <v>0</v>
      </c>
      <c r="AQ13" s="59">
        <v>0</v>
      </c>
      <c r="AR13" s="59">
        <v>233069686.660661</v>
      </c>
      <c r="AS13" s="59">
        <v>9944.19661388365</v>
      </c>
      <c r="AT13" s="59">
        <v>13496005.091051</v>
      </c>
      <c r="AU13" s="59">
        <v>2042575.26329242</v>
      </c>
      <c r="AV13" s="59">
        <v>1142103.32764027</v>
      </c>
      <c r="AW13" s="59">
        <v>574345.961101864</v>
      </c>
      <c r="AX13" s="59">
        <v>3132874.14332799</v>
      </c>
      <c r="AY13" s="59">
        <v>686695.124289526</v>
      </c>
      <c r="AZ13" s="59">
        <v>27090.7837726534</v>
      </c>
      <c r="BA13" s="59">
        <v>39104.4775676425</v>
      </c>
      <c r="BB13" s="59">
        <v>939847.874038425</v>
      </c>
      <c r="BC13" s="59">
        <v>251393.611812216</v>
      </c>
      <c r="BD13" s="59">
        <v>939947.516409235</v>
      </c>
      <c r="BE13" s="59">
        <v>0</v>
      </c>
      <c r="BF13" s="59">
        <v>0</v>
      </c>
      <c r="BG13" s="59">
        <v>0</v>
      </c>
      <c r="BH13" s="59">
        <v>734344.398118385</v>
      </c>
      <c r="BI13" s="59">
        <v>453010.038371037</v>
      </c>
      <c r="BJ13" s="59">
        <v>211570.797012614</v>
      </c>
      <c r="BK13" s="59">
        <v>326520.275262342</v>
      </c>
      <c r="BL13" s="59">
        <v>36241.4252503486</v>
      </c>
      <c r="BM13" s="59">
        <v>449386.767747988</v>
      </c>
      <c r="BN13" s="59">
        <v>81810.0382730387</v>
      </c>
      <c r="BO13" s="59">
        <v>541561.854590245</v>
      </c>
      <c r="BP13" s="59">
        <v>528158.90467244</v>
      </c>
      <c r="BQ13" s="59">
        <v>836226.634052172</v>
      </c>
      <c r="BR13" s="59">
        <v>110062.111858543</v>
      </c>
      <c r="BS13" s="59">
        <v>131678.178625566</v>
      </c>
      <c r="BT13" s="59">
        <v>56097.843254697</v>
      </c>
      <c r="BU13" s="59">
        <v>85331.4864218528</v>
      </c>
      <c r="BV13" s="59">
        <v>32055.6153887141</v>
      </c>
      <c r="BW13" s="59">
        <v>5441.48200940462</v>
      </c>
      <c r="BX13" s="59">
        <v>329524.080340254</v>
      </c>
      <c r="BY13" s="59">
        <v>235075.788722965</v>
      </c>
      <c r="BZ13" s="59">
        <v>152331.302666244</v>
      </c>
      <c r="CA13" s="59">
        <v>15466.9900214124</v>
      </c>
      <c r="CB13" s="59">
        <v>16473.1938708208</v>
      </c>
      <c r="CC13" s="59">
        <v>67917.4662235942</v>
      </c>
      <c r="CD13" s="59">
        <v>253634.991769236</v>
      </c>
      <c r="CE13" s="59">
        <v>298533.081680527</v>
      </c>
      <c r="CF13" s="59">
        <v>72625.4236781765</v>
      </c>
      <c r="CG13" s="59">
        <v>55980.6253712789</v>
      </c>
      <c r="CH13" s="59">
        <v>70823.5323572656</v>
      </c>
      <c r="CI13" s="59">
        <v>24945.486211731</v>
      </c>
      <c r="CJ13" s="59">
        <v>0</v>
      </c>
      <c r="CK13" s="59">
        <v>0</v>
      </c>
      <c r="CL13" s="59">
        <v>0</v>
      </c>
      <c r="CM13" s="59">
        <v>0</v>
      </c>
      <c r="CN13" s="59">
        <v>69049.6343563688</v>
      </c>
      <c r="CO13" s="59">
        <v>0</v>
      </c>
      <c r="CP13" s="59">
        <v>0</v>
      </c>
      <c r="CQ13" s="59">
        <v>0</v>
      </c>
      <c r="CR13" s="59">
        <v>0</v>
      </c>
      <c r="CS13" s="59">
        <v>0</v>
      </c>
      <c r="CT13" s="59">
        <v>0</v>
      </c>
      <c r="CU13" s="59">
        <v>0</v>
      </c>
      <c r="CV13" s="59">
        <v>0</v>
      </c>
      <c r="CW13" s="59">
        <v>0</v>
      </c>
      <c r="CX13" s="59">
        <v>0</v>
      </c>
      <c r="CY13" s="59">
        <v>8656136.428789</v>
      </c>
      <c r="CZ13" s="59">
        <v>27306844.9847531</v>
      </c>
      <c r="DA13" s="59">
        <v>0</v>
      </c>
      <c r="DB13" s="59">
        <v>0</v>
      </c>
      <c r="DC13" s="59">
        <v>0</v>
      </c>
      <c r="DD13" s="59">
        <v>0</v>
      </c>
      <c r="DE13" s="59">
        <v>0</v>
      </c>
      <c r="DF13" s="59">
        <v>0</v>
      </c>
      <c r="DG13" s="59">
        <v>0</v>
      </c>
      <c r="DH13" s="59">
        <v>0</v>
      </c>
      <c r="DI13" s="59">
        <v>0</v>
      </c>
      <c r="DJ13" s="59">
        <v>0</v>
      </c>
      <c r="DK13" s="59">
        <v>0</v>
      </c>
      <c r="DL13" s="59">
        <v>68.6221876249836</v>
      </c>
      <c r="DM13" s="59">
        <v>36.7726306612422</v>
      </c>
      <c r="DN13" s="59">
        <v>0</v>
      </c>
      <c r="DO13" s="59">
        <v>468.613738853864</v>
      </c>
      <c r="DP13" s="59">
        <v>0</v>
      </c>
      <c r="DQ13" s="59">
        <v>0</v>
      </c>
      <c r="DR13" s="59">
        <v>0</v>
      </c>
      <c r="DS13" s="59">
        <v>0</v>
      </c>
      <c r="DT13" s="59">
        <v>0</v>
      </c>
      <c r="DU13" s="59">
        <v>0</v>
      </c>
      <c r="DV13" s="59">
        <v>0</v>
      </c>
      <c r="DW13" s="59">
        <v>0</v>
      </c>
      <c r="DX13" s="59">
        <v>0</v>
      </c>
      <c r="DY13" s="59">
        <v>0</v>
      </c>
      <c r="DZ13" s="59">
        <v>0</v>
      </c>
      <c r="EA13" s="59">
        <v>0</v>
      </c>
      <c r="EB13" s="59">
        <v>0</v>
      </c>
      <c r="EC13" s="59">
        <v>0</v>
      </c>
      <c r="ED13" s="59">
        <v>0</v>
      </c>
      <c r="EE13" s="59">
        <v>0</v>
      </c>
      <c r="EF13" s="59">
        <v>0</v>
      </c>
      <c r="EG13" s="59">
        <v>0</v>
      </c>
      <c r="EH13" s="59">
        <v>0</v>
      </c>
      <c r="EI13" s="59">
        <v>3084.27905554063</v>
      </c>
      <c r="EJ13" s="59">
        <v>0</v>
      </c>
      <c r="EK13" s="59">
        <v>0</v>
      </c>
      <c r="EL13" s="59">
        <v>0</v>
      </c>
      <c r="EM13" s="59">
        <v>0</v>
      </c>
      <c r="EN13" s="59">
        <v>0</v>
      </c>
      <c r="EO13" s="59">
        <v>0</v>
      </c>
      <c r="EP13" s="59">
        <v>0</v>
      </c>
      <c r="EQ13" s="59">
        <v>0</v>
      </c>
      <c r="ER13" s="59">
        <v>52619.2751051412</v>
      </c>
      <c r="ES13" s="59">
        <v>0</v>
      </c>
      <c r="ET13" s="59">
        <v>0</v>
      </c>
      <c r="EU13" s="59">
        <v>0</v>
      </c>
      <c r="EV13" s="59">
        <v>0</v>
      </c>
      <c r="EW13" s="59">
        <v>603.178676602368</v>
      </c>
      <c r="EX13" s="59">
        <v>2150.61396334877</v>
      </c>
      <c r="EY13" s="59">
        <v>384.315885826705</v>
      </c>
      <c r="EZ13" s="59">
        <v>71288.5361809016</v>
      </c>
      <c r="FA13" s="60">
        <f t="shared" si="0"/>
        <v>299786763.849013</v>
      </c>
      <c r="FB13" s="61">
        <v>0</v>
      </c>
      <c r="FC13" s="61">
        <v>0</v>
      </c>
      <c r="FD13" s="60">
        <f t="shared" si="1"/>
        <v>0</v>
      </c>
      <c r="FE13" s="61">
        <v>0</v>
      </c>
      <c r="FF13" s="60">
        <f t="shared" si="2"/>
        <v>0</v>
      </c>
      <c r="FG13" s="61">
        <v>0</v>
      </c>
      <c r="FH13" s="61">
        <v>9421221.98969179</v>
      </c>
      <c r="FI13" s="60">
        <f t="shared" si="3"/>
        <v>9421221.98969179</v>
      </c>
      <c r="FJ13" s="62">
        <v>1506774.91854255</v>
      </c>
      <c r="FK13" s="63">
        <f t="shared" si="4"/>
        <v>10927996.9082343</v>
      </c>
      <c r="FL13" s="62">
        <v>181295520.266645</v>
      </c>
      <c r="FM13" s="64">
        <v>129419240.490602</v>
      </c>
      <c r="FN13" s="65"/>
      <c r="FO13" s="65"/>
      <c r="FP13" s="65"/>
      <c r="FQ13" s="65"/>
      <c r="FR13" s="65"/>
      <c r="FS13" s="65"/>
      <c r="FT13" s="65"/>
      <c r="FU13" s="66"/>
    </row>
    <row r="14" spans="1:177">
      <c r="A14" s="67"/>
      <c r="B14" s="57" t="s">
        <v>84</v>
      </c>
      <c r="C14" s="58" t="s">
        <v>85</v>
      </c>
      <c r="D14" s="59">
        <v>0</v>
      </c>
      <c r="E14" s="59">
        <v>0</v>
      </c>
      <c r="F14" s="59">
        <v>0</v>
      </c>
      <c r="G14" s="59">
        <v>0</v>
      </c>
      <c r="H14" s="59">
        <v>0</v>
      </c>
      <c r="I14" s="59">
        <v>0</v>
      </c>
      <c r="J14" s="59">
        <v>0</v>
      </c>
      <c r="K14" s="59">
        <v>10359002.3286142</v>
      </c>
      <c r="L14" s="59">
        <v>0</v>
      </c>
      <c r="M14" s="59">
        <v>0</v>
      </c>
      <c r="N14" s="59">
        <v>0</v>
      </c>
      <c r="O14" s="59">
        <v>0</v>
      </c>
      <c r="P14" s="59">
        <v>0</v>
      </c>
      <c r="Q14" s="59">
        <v>0</v>
      </c>
      <c r="R14" s="59">
        <v>0</v>
      </c>
      <c r="S14" s="59">
        <v>0</v>
      </c>
      <c r="T14" s="59">
        <v>0</v>
      </c>
      <c r="U14" s="59">
        <v>0</v>
      </c>
      <c r="V14" s="59">
        <v>0</v>
      </c>
      <c r="W14" s="59">
        <v>0</v>
      </c>
      <c r="X14" s="59">
        <v>0</v>
      </c>
      <c r="Y14" s="59">
        <v>0</v>
      </c>
      <c r="Z14" s="59">
        <v>0</v>
      </c>
      <c r="AA14" s="59">
        <v>0</v>
      </c>
      <c r="AB14" s="59">
        <v>0</v>
      </c>
      <c r="AC14" s="59">
        <v>0</v>
      </c>
      <c r="AD14" s="59">
        <v>0</v>
      </c>
      <c r="AE14" s="59">
        <v>0</v>
      </c>
      <c r="AF14" s="59">
        <v>0</v>
      </c>
      <c r="AG14" s="59">
        <v>0</v>
      </c>
      <c r="AH14" s="59">
        <v>0</v>
      </c>
      <c r="AI14" s="59">
        <v>0</v>
      </c>
      <c r="AJ14" s="59">
        <v>0</v>
      </c>
      <c r="AK14" s="59">
        <v>0</v>
      </c>
      <c r="AL14" s="59">
        <v>0</v>
      </c>
      <c r="AM14" s="59">
        <v>0</v>
      </c>
      <c r="AN14" s="59">
        <v>0</v>
      </c>
      <c r="AO14" s="59">
        <v>0</v>
      </c>
      <c r="AP14" s="59">
        <v>0</v>
      </c>
      <c r="AQ14" s="59">
        <v>0</v>
      </c>
      <c r="AR14" s="59">
        <v>0</v>
      </c>
      <c r="AS14" s="59">
        <v>0</v>
      </c>
      <c r="AT14" s="59">
        <v>183788.978812096</v>
      </c>
      <c r="AU14" s="59">
        <v>0</v>
      </c>
      <c r="AV14" s="59">
        <v>0</v>
      </c>
      <c r="AW14" s="59">
        <v>0</v>
      </c>
      <c r="AX14" s="59">
        <v>0</v>
      </c>
      <c r="AY14" s="59">
        <v>247364.117779791</v>
      </c>
      <c r="AZ14" s="59">
        <v>0</v>
      </c>
      <c r="BA14" s="59">
        <v>44299.7233963691</v>
      </c>
      <c r="BB14" s="59">
        <v>0</v>
      </c>
      <c r="BC14" s="59">
        <v>0</v>
      </c>
      <c r="BD14" s="59">
        <v>0</v>
      </c>
      <c r="BE14" s="59">
        <v>0</v>
      </c>
      <c r="BF14" s="59">
        <v>0</v>
      </c>
      <c r="BG14" s="59">
        <v>0</v>
      </c>
      <c r="BH14" s="59">
        <v>0</v>
      </c>
      <c r="BI14" s="59">
        <v>0</v>
      </c>
      <c r="BJ14" s="59">
        <v>0</v>
      </c>
      <c r="BK14" s="59">
        <v>0</v>
      </c>
      <c r="BL14" s="59">
        <v>12206196.0632205</v>
      </c>
      <c r="BM14" s="59">
        <v>80603435.9665048</v>
      </c>
      <c r="BN14" s="59">
        <v>11895175.7855876</v>
      </c>
      <c r="BO14" s="59">
        <v>2010593.75045138</v>
      </c>
      <c r="BP14" s="59">
        <v>0</v>
      </c>
      <c r="BQ14" s="59">
        <v>2533286.94889705</v>
      </c>
      <c r="BR14" s="59">
        <v>0</v>
      </c>
      <c r="BS14" s="59">
        <v>0</v>
      </c>
      <c r="BT14" s="59">
        <v>0</v>
      </c>
      <c r="BU14" s="59">
        <v>0</v>
      </c>
      <c r="BV14" s="59">
        <v>0</v>
      </c>
      <c r="BW14" s="59">
        <v>0</v>
      </c>
      <c r="BX14" s="59">
        <v>0</v>
      </c>
      <c r="BY14" s="59">
        <v>0</v>
      </c>
      <c r="BZ14" s="59">
        <v>0</v>
      </c>
      <c r="CA14" s="59">
        <v>0</v>
      </c>
      <c r="CB14" s="59">
        <v>0</v>
      </c>
      <c r="CC14" s="59">
        <v>0</v>
      </c>
      <c r="CD14" s="59">
        <v>0</v>
      </c>
      <c r="CE14" s="59">
        <v>0</v>
      </c>
      <c r="CF14" s="59">
        <v>0</v>
      </c>
      <c r="CG14" s="59">
        <v>0</v>
      </c>
      <c r="CH14" s="59">
        <v>0</v>
      </c>
      <c r="CI14" s="59">
        <v>0</v>
      </c>
      <c r="CJ14" s="59">
        <v>0</v>
      </c>
      <c r="CK14" s="59">
        <v>0</v>
      </c>
      <c r="CL14" s="59">
        <v>0</v>
      </c>
      <c r="CM14" s="59">
        <v>0</v>
      </c>
      <c r="CN14" s="59">
        <v>0</v>
      </c>
      <c r="CO14" s="59">
        <v>0</v>
      </c>
      <c r="CP14" s="59">
        <v>0</v>
      </c>
      <c r="CQ14" s="59">
        <v>0</v>
      </c>
      <c r="CR14" s="59">
        <v>0</v>
      </c>
      <c r="CS14" s="59">
        <v>0</v>
      </c>
      <c r="CT14" s="59">
        <v>0</v>
      </c>
      <c r="CU14" s="59">
        <v>0</v>
      </c>
      <c r="CV14" s="59">
        <v>0</v>
      </c>
      <c r="CW14" s="59">
        <v>0</v>
      </c>
      <c r="CX14" s="59">
        <v>0</v>
      </c>
      <c r="CY14" s="59">
        <v>0</v>
      </c>
      <c r="CZ14" s="59">
        <v>0</v>
      </c>
      <c r="DA14" s="59">
        <v>0</v>
      </c>
      <c r="DB14" s="59">
        <v>0</v>
      </c>
      <c r="DC14" s="59">
        <v>0</v>
      </c>
      <c r="DD14" s="59">
        <v>0</v>
      </c>
      <c r="DE14" s="59">
        <v>0</v>
      </c>
      <c r="DF14" s="59">
        <v>0</v>
      </c>
      <c r="DG14" s="59">
        <v>0</v>
      </c>
      <c r="DH14" s="59">
        <v>0</v>
      </c>
      <c r="DI14" s="59">
        <v>0</v>
      </c>
      <c r="DJ14" s="59">
        <v>0</v>
      </c>
      <c r="DK14" s="59">
        <v>0</v>
      </c>
      <c r="DL14" s="59">
        <v>0</v>
      </c>
      <c r="DM14" s="59">
        <v>0</v>
      </c>
      <c r="DN14" s="59">
        <v>0</v>
      </c>
      <c r="DO14" s="59">
        <v>0</v>
      </c>
      <c r="DP14" s="59">
        <v>0</v>
      </c>
      <c r="DQ14" s="59">
        <v>0</v>
      </c>
      <c r="DR14" s="59">
        <v>0</v>
      </c>
      <c r="DS14" s="59">
        <v>0</v>
      </c>
      <c r="DT14" s="59">
        <v>0</v>
      </c>
      <c r="DU14" s="59">
        <v>0</v>
      </c>
      <c r="DV14" s="59">
        <v>0</v>
      </c>
      <c r="DW14" s="59">
        <v>0</v>
      </c>
      <c r="DX14" s="59">
        <v>0</v>
      </c>
      <c r="DY14" s="59">
        <v>0</v>
      </c>
      <c r="DZ14" s="59">
        <v>0</v>
      </c>
      <c r="EA14" s="59">
        <v>0</v>
      </c>
      <c r="EB14" s="59">
        <v>0</v>
      </c>
      <c r="EC14" s="59">
        <v>0</v>
      </c>
      <c r="ED14" s="59">
        <v>0</v>
      </c>
      <c r="EE14" s="59">
        <v>0</v>
      </c>
      <c r="EF14" s="59">
        <v>0</v>
      </c>
      <c r="EG14" s="59">
        <v>0</v>
      </c>
      <c r="EH14" s="59">
        <v>0</v>
      </c>
      <c r="EI14" s="59">
        <v>96697.1474470345</v>
      </c>
      <c r="EJ14" s="59">
        <v>0</v>
      </c>
      <c r="EK14" s="59">
        <v>0</v>
      </c>
      <c r="EL14" s="59">
        <v>0</v>
      </c>
      <c r="EM14" s="59">
        <v>0</v>
      </c>
      <c r="EN14" s="59">
        <v>0</v>
      </c>
      <c r="EO14" s="59">
        <v>0</v>
      </c>
      <c r="EP14" s="59">
        <v>0</v>
      </c>
      <c r="EQ14" s="59">
        <v>0</v>
      </c>
      <c r="ER14" s="59">
        <v>0</v>
      </c>
      <c r="ES14" s="59">
        <v>0</v>
      </c>
      <c r="ET14" s="59">
        <v>0</v>
      </c>
      <c r="EU14" s="59">
        <v>0</v>
      </c>
      <c r="EV14" s="59">
        <v>0</v>
      </c>
      <c r="EW14" s="59">
        <v>0</v>
      </c>
      <c r="EX14" s="59">
        <v>0</v>
      </c>
      <c r="EY14" s="59">
        <v>0</v>
      </c>
      <c r="EZ14" s="59">
        <v>0</v>
      </c>
      <c r="FA14" s="60">
        <f t="shared" si="0"/>
        <v>120179840.810711</v>
      </c>
      <c r="FB14" s="61">
        <v>0</v>
      </c>
      <c r="FC14" s="61">
        <v>0</v>
      </c>
      <c r="FD14" s="60">
        <f t="shared" si="1"/>
        <v>0</v>
      </c>
      <c r="FE14" s="61">
        <v>0</v>
      </c>
      <c r="FF14" s="60">
        <f t="shared" si="2"/>
        <v>0</v>
      </c>
      <c r="FG14" s="61">
        <v>0</v>
      </c>
      <c r="FH14" s="61">
        <v>-1334806.72415594</v>
      </c>
      <c r="FI14" s="60">
        <f t="shared" si="3"/>
        <v>-1334806.72415594</v>
      </c>
      <c r="FJ14" s="62">
        <v>494781.278524973</v>
      </c>
      <c r="FK14" s="63">
        <f t="shared" si="4"/>
        <v>-840025.445630971</v>
      </c>
      <c r="FL14" s="62">
        <v>60814686.8283</v>
      </c>
      <c r="FM14" s="64">
        <v>58525128.5367798</v>
      </c>
      <c r="FN14" s="65"/>
      <c r="FO14" s="65"/>
      <c r="FP14" s="65"/>
      <c r="FQ14" s="65"/>
      <c r="FR14" s="65"/>
      <c r="FS14" s="65"/>
      <c r="FT14" s="65"/>
      <c r="FU14" s="66"/>
    </row>
    <row r="15" spans="1:177">
      <c r="A15" s="67"/>
      <c r="B15" s="57" t="s">
        <v>86</v>
      </c>
      <c r="C15" s="58" t="s">
        <v>87</v>
      </c>
      <c r="D15" s="59">
        <v>0</v>
      </c>
      <c r="E15" s="59">
        <v>0</v>
      </c>
      <c r="F15" s="59">
        <v>0</v>
      </c>
      <c r="G15" s="59">
        <v>0</v>
      </c>
      <c r="H15" s="59">
        <v>0</v>
      </c>
      <c r="I15" s="59">
        <v>0</v>
      </c>
      <c r="J15" s="59">
        <v>0</v>
      </c>
      <c r="K15" s="59">
        <v>0</v>
      </c>
      <c r="L15" s="59">
        <v>2497046.74916404</v>
      </c>
      <c r="M15" s="59">
        <v>0</v>
      </c>
      <c r="N15" s="59">
        <v>0</v>
      </c>
      <c r="O15" s="59">
        <v>0</v>
      </c>
      <c r="P15" s="59">
        <v>0</v>
      </c>
      <c r="Q15" s="59">
        <v>0</v>
      </c>
      <c r="R15" s="59">
        <v>0</v>
      </c>
      <c r="S15" s="59">
        <v>0</v>
      </c>
      <c r="T15" s="59">
        <v>0</v>
      </c>
      <c r="U15" s="59">
        <v>0</v>
      </c>
      <c r="V15" s="59">
        <v>0</v>
      </c>
      <c r="W15" s="59">
        <v>0</v>
      </c>
      <c r="X15" s="59">
        <v>0</v>
      </c>
      <c r="Y15" s="59">
        <v>0</v>
      </c>
      <c r="Z15" s="59">
        <v>0</v>
      </c>
      <c r="AA15" s="59">
        <v>0</v>
      </c>
      <c r="AB15" s="59">
        <v>0</v>
      </c>
      <c r="AC15" s="59">
        <v>0</v>
      </c>
      <c r="AD15" s="59">
        <v>0</v>
      </c>
      <c r="AE15" s="59">
        <v>0</v>
      </c>
      <c r="AF15" s="59">
        <v>0</v>
      </c>
      <c r="AG15" s="59">
        <v>0</v>
      </c>
      <c r="AH15" s="59">
        <v>0</v>
      </c>
      <c r="AI15" s="59">
        <v>0</v>
      </c>
      <c r="AJ15" s="59">
        <v>0</v>
      </c>
      <c r="AK15" s="59">
        <v>0</v>
      </c>
      <c r="AL15" s="59">
        <v>0</v>
      </c>
      <c r="AM15" s="59">
        <v>0</v>
      </c>
      <c r="AN15" s="59">
        <v>0</v>
      </c>
      <c r="AO15" s="59">
        <v>0</v>
      </c>
      <c r="AP15" s="59">
        <v>0</v>
      </c>
      <c r="AQ15" s="59">
        <v>0</v>
      </c>
      <c r="AR15" s="59">
        <v>203762.429496764</v>
      </c>
      <c r="AS15" s="59">
        <v>0</v>
      </c>
      <c r="AT15" s="59">
        <v>3610950.70327965</v>
      </c>
      <c r="AU15" s="59">
        <v>42813.1304501566</v>
      </c>
      <c r="AV15" s="59">
        <v>0</v>
      </c>
      <c r="AW15" s="59">
        <v>288690.204096788</v>
      </c>
      <c r="AX15" s="59">
        <v>0</v>
      </c>
      <c r="AY15" s="59">
        <v>1099928.51203409</v>
      </c>
      <c r="AZ15" s="59">
        <v>26595.3657481045</v>
      </c>
      <c r="BA15" s="59">
        <v>25617.4799917686</v>
      </c>
      <c r="BB15" s="59">
        <v>0</v>
      </c>
      <c r="BC15" s="59">
        <v>0</v>
      </c>
      <c r="BD15" s="59">
        <v>0</v>
      </c>
      <c r="BE15" s="59">
        <v>0</v>
      </c>
      <c r="BF15" s="59">
        <v>0</v>
      </c>
      <c r="BG15" s="59">
        <v>0</v>
      </c>
      <c r="BH15" s="59">
        <v>0</v>
      </c>
      <c r="BI15" s="59">
        <v>536542.091432695</v>
      </c>
      <c r="BJ15" s="59">
        <v>1188138.23599866</v>
      </c>
      <c r="BK15" s="59">
        <v>14944.189828143</v>
      </c>
      <c r="BL15" s="59">
        <v>0</v>
      </c>
      <c r="BM15" s="59">
        <v>0</v>
      </c>
      <c r="BN15" s="59">
        <v>2058566.89597319</v>
      </c>
      <c r="BO15" s="59">
        <v>59440573.8093283</v>
      </c>
      <c r="BP15" s="59">
        <v>11271770.5074404</v>
      </c>
      <c r="BQ15" s="59">
        <v>2893488.43576831</v>
      </c>
      <c r="BR15" s="59">
        <v>0</v>
      </c>
      <c r="BS15" s="59">
        <v>0</v>
      </c>
      <c r="BT15" s="59">
        <v>0</v>
      </c>
      <c r="BU15" s="59">
        <v>0</v>
      </c>
      <c r="BV15" s="59">
        <v>0</v>
      </c>
      <c r="BW15" s="59">
        <v>0</v>
      </c>
      <c r="BX15" s="59">
        <v>0</v>
      </c>
      <c r="BY15" s="59">
        <v>0</v>
      </c>
      <c r="BZ15" s="59">
        <v>0</v>
      </c>
      <c r="CA15" s="59">
        <v>0</v>
      </c>
      <c r="CB15" s="59">
        <v>0</v>
      </c>
      <c r="CC15" s="59">
        <v>0</v>
      </c>
      <c r="CD15" s="59">
        <v>0</v>
      </c>
      <c r="CE15" s="59">
        <v>0</v>
      </c>
      <c r="CF15" s="59">
        <v>0</v>
      </c>
      <c r="CG15" s="59">
        <v>0</v>
      </c>
      <c r="CH15" s="59">
        <v>0</v>
      </c>
      <c r="CI15" s="59">
        <v>0</v>
      </c>
      <c r="CJ15" s="59">
        <v>0</v>
      </c>
      <c r="CK15" s="59">
        <v>0</v>
      </c>
      <c r="CL15" s="59">
        <v>0</v>
      </c>
      <c r="CM15" s="59">
        <v>0</v>
      </c>
      <c r="CN15" s="59">
        <v>0</v>
      </c>
      <c r="CO15" s="59">
        <v>0.451512380747627</v>
      </c>
      <c r="CP15" s="59">
        <v>0</v>
      </c>
      <c r="CQ15" s="59">
        <v>0</v>
      </c>
      <c r="CR15" s="59">
        <v>0</v>
      </c>
      <c r="CS15" s="59">
        <v>0</v>
      </c>
      <c r="CT15" s="59">
        <v>0</v>
      </c>
      <c r="CU15" s="59">
        <v>0</v>
      </c>
      <c r="CV15" s="59">
        <v>0</v>
      </c>
      <c r="CW15" s="59">
        <v>11917.069257657</v>
      </c>
      <c r="CX15" s="59">
        <v>0</v>
      </c>
      <c r="CY15" s="59">
        <v>0</v>
      </c>
      <c r="CZ15" s="59">
        <v>0</v>
      </c>
      <c r="DA15" s="59">
        <v>0</v>
      </c>
      <c r="DB15" s="59">
        <v>0</v>
      </c>
      <c r="DC15" s="59">
        <v>0</v>
      </c>
      <c r="DD15" s="59">
        <v>0</v>
      </c>
      <c r="DE15" s="59">
        <v>0</v>
      </c>
      <c r="DF15" s="59">
        <v>0</v>
      </c>
      <c r="DG15" s="59">
        <v>0</v>
      </c>
      <c r="DH15" s="59">
        <v>0</v>
      </c>
      <c r="DI15" s="59">
        <v>0</v>
      </c>
      <c r="DJ15" s="59">
        <v>0</v>
      </c>
      <c r="DK15" s="59">
        <v>0</v>
      </c>
      <c r="DL15" s="59">
        <v>0</v>
      </c>
      <c r="DM15" s="59">
        <v>0</v>
      </c>
      <c r="DN15" s="59">
        <v>0</v>
      </c>
      <c r="DO15" s="59">
        <v>0</v>
      </c>
      <c r="DP15" s="59">
        <v>0</v>
      </c>
      <c r="DQ15" s="59">
        <v>0</v>
      </c>
      <c r="DR15" s="59">
        <v>0</v>
      </c>
      <c r="DS15" s="59">
        <v>0</v>
      </c>
      <c r="DT15" s="59">
        <v>0</v>
      </c>
      <c r="DU15" s="59">
        <v>0</v>
      </c>
      <c r="DV15" s="59">
        <v>0</v>
      </c>
      <c r="DW15" s="59">
        <v>0</v>
      </c>
      <c r="DX15" s="59">
        <v>0</v>
      </c>
      <c r="DY15" s="59">
        <v>0</v>
      </c>
      <c r="DZ15" s="59">
        <v>0</v>
      </c>
      <c r="EA15" s="59">
        <v>0</v>
      </c>
      <c r="EB15" s="59">
        <v>0</v>
      </c>
      <c r="EC15" s="59">
        <v>0</v>
      </c>
      <c r="ED15" s="59">
        <v>0</v>
      </c>
      <c r="EE15" s="59">
        <v>0</v>
      </c>
      <c r="EF15" s="59">
        <v>0</v>
      </c>
      <c r="EG15" s="59">
        <v>0</v>
      </c>
      <c r="EH15" s="59">
        <v>0</v>
      </c>
      <c r="EI15" s="59">
        <v>138192.592539214</v>
      </c>
      <c r="EJ15" s="59">
        <v>0</v>
      </c>
      <c r="EK15" s="59">
        <v>0</v>
      </c>
      <c r="EL15" s="59">
        <v>0</v>
      </c>
      <c r="EM15" s="59">
        <v>0</v>
      </c>
      <c r="EN15" s="59">
        <v>0</v>
      </c>
      <c r="EO15" s="59">
        <v>0</v>
      </c>
      <c r="EP15" s="59">
        <v>0</v>
      </c>
      <c r="EQ15" s="59">
        <v>0</v>
      </c>
      <c r="ER15" s="59">
        <v>0</v>
      </c>
      <c r="ES15" s="59">
        <v>0</v>
      </c>
      <c r="ET15" s="59">
        <v>0</v>
      </c>
      <c r="EU15" s="59">
        <v>0</v>
      </c>
      <c r="EV15" s="59">
        <v>0</v>
      </c>
      <c r="EW15" s="59">
        <v>0</v>
      </c>
      <c r="EX15" s="59">
        <v>0</v>
      </c>
      <c r="EY15" s="59">
        <v>0</v>
      </c>
      <c r="EZ15" s="59">
        <v>0</v>
      </c>
      <c r="FA15" s="60">
        <f t="shared" si="0"/>
        <v>85349538.8533404</v>
      </c>
      <c r="FB15" s="61">
        <v>0</v>
      </c>
      <c r="FC15" s="61">
        <v>0</v>
      </c>
      <c r="FD15" s="60">
        <f t="shared" si="1"/>
        <v>0</v>
      </c>
      <c r="FE15" s="61">
        <v>0</v>
      </c>
      <c r="FF15" s="60">
        <f t="shared" si="2"/>
        <v>0</v>
      </c>
      <c r="FG15" s="61">
        <v>0</v>
      </c>
      <c r="FH15" s="61">
        <v>-223679.090146712</v>
      </c>
      <c r="FI15" s="60">
        <f t="shared" si="3"/>
        <v>-223679.090146712</v>
      </c>
      <c r="FJ15" s="62">
        <v>794766.173870963</v>
      </c>
      <c r="FK15" s="63">
        <f t="shared" si="4"/>
        <v>571087.08372425</v>
      </c>
      <c r="FL15" s="62">
        <v>33868616.0551111</v>
      </c>
      <c r="FM15" s="64">
        <v>52052009.8819535</v>
      </c>
      <c r="FN15" s="65"/>
      <c r="FO15" s="65"/>
      <c r="FP15" s="65"/>
      <c r="FQ15" s="65"/>
      <c r="FR15" s="65"/>
      <c r="FS15" s="65"/>
      <c r="FT15" s="65"/>
      <c r="FU15" s="66"/>
    </row>
    <row r="16" spans="1:177">
      <c r="A16" s="67"/>
      <c r="B16" s="57" t="s">
        <v>88</v>
      </c>
      <c r="C16" s="58" t="s">
        <v>89</v>
      </c>
      <c r="D16" s="59">
        <v>524.72826894012</v>
      </c>
      <c r="E16" s="59">
        <v>639.677974714353</v>
      </c>
      <c r="F16" s="59">
        <v>609.583128444372</v>
      </c>
      <c r="G16" s="59">
        <v>182.527295941625</v>
      </c>
      <c r="H16" s="59">
        <v>239.285753806641</v>
      </c>
      <c r="I16" s="59">
        <v>43230.1223122886</v>
      </c>
      <c r="J16" s="59">
        <v>19313.3500005767</v>
      </c>
      <c r="K16" s="59">
        <v>21195.8606247826</v>
      </c>
      <c r="L16" s="59">
        <v>64524.2938164647</v>
      </c>
      <c r="M16" s="59">
        <v>938993.658255301</v>
      </c>
      <c r="N16" s="59">
        <v>63409.5175752679</v>
      </c>
      <c r="O16" s="59">
        <v>559.645997268769</v>
      </c>
      <c r="P16" s="59">
        <v>5915.80971206032</v>
      </c>
      <c r="Q16" s="59">
        <v>7313.64447526716</v>
      </c>
      <c r="R16" s="59">
        <v>2378.59824582417</v>
      </c>
      <c r="S16" s="59">
        <v>2212.20789556896</v>
      </c>
      <c r="T16" s="59">
        <v>9249.00640839641</v>
      </c>
      <c r="U16" s="59">
        <v>10446.0203174049</v>
      </c>
      <c r="V16" s="59">
        <v>1867.89858879889</v>
      </c>
      <c r="W16" s="59">
        <v>1235.93704442677</v>
      </c>
      <c r="X16" s="59">
        <v>6496.33627534802</v>
      </c>
      <c r="Y16" s="59">
        <v>6614.15555169395</v>
      </c>
      <c r="Z16" s="59">
        <v>3477.5486227428</v>
      </c>
      <c r="AA16" s="59">
        <v>1047.37901549517</v>
      </c>
      <c r="AB16" s="59">
        <v>6268.61300686604</v>
      </c>
      <c r="AC16" s="59">
        <v>100.151002917042</v>
      </c>
      <c r="AD16" s="59">
        <v>6737.73991355249</v>
      </c>
      <c r="AE16" s="59">
        <v>722.093987601976</v>
      </c>
      <c r="AF16" s="59">
        <v>160.408992588882</v>
      </c>
      <c r="AG16" s="59">
        <v>3753.33747016349</v>
      </c>
      <c r="AH16" s="59">
        <v>1725.11478765149</v>
      </c>
      <c r="AI16" s="59">
        <v>95.1553918127429</v>
      </c>
      <c r="AJ16" s="59">
        <v>2447.88501859619</v>
      </c>
      <c r="AK16" s="59">
        <v>4072.737576503</v>
      </c>
      <c r="AL16" s="59">
        <v>6580.15800080582</v>
      </c>
      <c r="AM16" s="59">
        <v>6836.33097218764</v>
      </c>
      <c r="AN16" s="59">
        <v>136095.137953261</v>
      </c>
      <c r="AO16" s="59">
        <v>615.641361865134</v>
      </c>
      <c r="AP16" s="59">
        <v>540816.476390979</v>
      </c>
      <c r="AQ16" s="59">
        <v>72472.1334558034</v>
      </c>
      <c r="AR16" s="59">
        <v>797.452445126254</v>
      </c>
      <c r="AS16" s="59">
        <v>21844.7686698417</v>
      </c>
      <c r="AT16" s="59">
        <v>5939259.6185486</v>
      </c>
      <c r="AU16" s="59">
        <v>1997971.99834891</v>
      </c>
      <c r="AV16" s="59">
        <v>47010.7247407784</v>
      </c>
      <c r="AW16" s="59">
        <v>501379.126891083</v>
      </c>
      <c r="AX16" s="59">
        <v>208632.688540887</v>
      </c>
      <c r="AY16" s="59">
        <v>629002.077183307</v>
      </c>
      <c r="AZ16" s="59">
        <v>11151.4023162805</v>
      </c>
      <c r="BA16" s="59">
        <v>121359.630540832</v>
      </c>
      <c r="BB16" s="59">
        <v>4116.16438976929</v>
      </c>
      <c r="BC16" s="59">
        <v>18274.79850354</v>
      </c>
      <c r="BD16" s="59">
        <v>33846.4240684193</v>
      </c>
      <c r="BE16" s="59">
        <v>12606249.669072</v>
      </c>
      <c r="BF16" s="59">
        <v>5860079.01071871</v>
      </c>
      <c r="BG16" s="59">
        <v>10376348.3223894</v>
      </c>
      <c r="BH16" s="59">
        <v>4887764.82850629</v>
      </c>
      <c r="BI16" s="59">
        <v>8530849.7535831</v>
      </c>
      <c r="BJ16" s="59">
        <v>2496209.16692762</v>
      </c>
      <c r="BK16" s="59">
        <v>3865562.78527928</v>
      </c>
      <c r="BL16" s="59">
        <v>125239.077126985</v>
      </c>
      <c r="BM16" s="59">
        <v>95932.310758256</v>
      </c>
      <c r="BN16" s="59">
        <v>39507.469838458</v>
      </c>
      <c r="BO16" s="59">
        <v>144613.178719691</v>
      </c>
      <c r="BP16" s="59">
        <v>62876.8682454771</v>
      </c>
      <c r="BQ16" s="59">
        <v>133779.858052039</v>
      </c>
      <c r="BR16" s="59">
        <v>5770.09677713189</v>
      </c>
      <c r="BS16" s="59">
        <v>3018.01715461515</v>
      </c>
      <c r="BT16" s="59">
        <v>2732.19823983208</v>
      </c>
      <c r="BU16" s="59">
        <v>11035.4234681649</v>
      </c>
      <c r="BV16" s="59">
        <v>213.014169387681</v>
      </c>
      <c r="BW16" s="59">
        <v>8693.40962612379</v>
      </c>
      <c r="BX16" s="59">
        <v>21874.9512363097</v>
      </c>
      <c r="BY16" s="59">
        <v>17848.1121696645</v>
      </c>
      <c r="BZ16" s="59">
        <v>15678.798300106</v>
      </c>
      <c r="CA16" s="59">
        <v>12269.196283478</v>
      </c>
      <c r="CB16" s="59">
        <v>2352.6488803655</v>
      </c>
      <c r="CC16" s="59">
        <v>51868.6596231472</v>
      </c>
      <c r="CD16" s="59">
        <v>917.248304605464</v>
      </c>
      <c r="CE16" s="59">
        <v>131676.354007875</v>
      </c>
      <c r="CF16" s="59">
        <v>29164.6749988925</v>
      </c>
      <c r="CG16" s="59">
        <v>12618.8881482418</v>
      </c>
      <c r="CH16" s="59">
        <v>70.8146813466813</v>
      </c>
      <c r="CI16" s="59">
        <v>2677.78351608867</v>
      </c>
      <c r="CJ16" s="59">
        <v>35640.5639564747</v>
      </c>
      <c r="CK16" s="59">
        <v>27933.0121750925</v>
      </c>
      <c r="CL16" s="59">
        <v>437102.044628619</v>
      </c>
      <c r="CM16" s="59">
        <v>17334.0085029105</v>
      </c>
      <c r="CN16" s="59">
        <v>5246.2838326337</v>
      </c>
      <c r="CO16" s="59">
        <v>74056.1240689475</v>
      </c>
      <c r="CP16" s="59">
        <v>0</v>
      </c>
      <c r="CQ16" s="59">
        <v>0</v>
      </c>
      <c r="CR16" s="59">
        <v>0</v>
      </c>
      <c r="CS16" s="59">
        <v>0</v>
      </c>
      <c r="CT16" s="59">
        <v>242.93880101516</v>
      </c>
      <c r="CU16" s="59">
        <v>5239.89091077767</v>
      </c>
      <c r="CV16" s="59">
        <v>17267.7253163621</v>
      </c>
      <c r="CW16" s="59">
        <v>2837.14534762449</v>
      </c>
      <c r="CX16" s="59">
        <v>13159.5979832924</v>
      </c>
      <c r="CY16" s="59">
        <v>84202.9176305249</v>
      </c>
      <c r="CZ16" s="59">
        <v>0</v>
      </c>
      <c r="DA16" s="59">
        <v>0</v>
      </c>
      <c r="DB16" s="59">
        <v>5861865.55960015</v>
      </c>
      <c r="DC16" s="59">
        <v>1496522.79026455</v>
      </c>
      <c r="DD16" s="59">
        <v>5694905.3001901</v>
      </c>
      <c r="DE16" s="59">
        <v>4248695.04858705</v>
      </c>
      <c r="DF16" s="59">
        <v>1003002.20096516</v>
      </c>
      <c r="DG16" s="59">
        <v>1731247.3717503</v>
      </c>
      <c r="DH16" s="59">
        <v>38339.2681129614</v>
      </c>
      <c r="DI16" s="59">
        <v>13026.8167049096</v>
      </c>
      <c r="DJ16" s="59">
        <v>29648.7980782691</v>
      </c>
      <c r="DK16" s="59">
        <v>22331.5859141035</v>
      </c>
      <c r="DL16" s="59">
        <v>99.0374397998967</v>
      </c>
      <c r="DM16" s="59">
        <v>53.0719649637661</v>
      </c>
      <c r="DN16" s="59">
        <v>0</v>
      </c>
      <c r="DO16" s="59">
        <v>0</v>
      </c>
      <c r="DP16" s="59">
        <v>0</v>
      </c>
      <c r="DQ16" s="59">
        <v>0</v>
      </c>
      <c r="DR16" s="59">
        <v>0</v>
      </c>
      <c r="DS16" s="59">
        <v>42809.8037599497</v>
      </c>
      <c r="DT16" s="59">
        <v>0</v>
      </c>
      <c r="DU16" s="59">
        <v>0</v>
      </c>
      <c r="DV16" s="59">
        <v>4692.36866252533</v>
      </c>
      <c r="DW16" s="59">
        <v>404.646815715536</v>
      </c>
      <c r="DX16" s="59">
        <v>0</v>
      </c>
      <c r="DY16" s="59">
        <v>0</v>
      </c>
      <c r="DZ16" s="59">
        <v>0</v>
      </c>
      <c r="EA16" s="59">
        <v>26.5185395977544</v>
      </c>
      <c r="EB16" s="59">
        <v>19.3951286587507</v>
      </c>
      <c r="EC16" s="59">
        <v>1153.90640004102</v>
      </c>
      <c r="ED16" s="59">
        <v>0</v>
      </c>
      <c r="EE16" s="59">
        <v>0</v>
      </c>
      <c r="EF16" s="59">
        <v>301.049016414898</v>
      </c>
      <c r="EG16" s="59">
        <v>0</v>
      </c>
      <c r="EH16" s="59">
        <v>1311.89415839367</v>
      </c>
      <c r="EI16" s="59">
        <v>15784.7499719398</v>
      </c>
      <c r="EJ16" s="59">
        <v>2136.28923782901</v>
      </c>
      <c r="EK16" s="59">
        <v>698.842796957714</v>
      </c>
      <c r="EL16" s="59">
        <v>3044.16091248191</v>
      </c>
      <c r="EM16" s="59">
        <v>2285.8484041515</v>
      </c>
      <c r="EN16" s="59">
        <v>1427.38062170137</v>
      </c>
      <c r="EO16" s="59">
        <v>3286.5965127594</v>
      </c>
      <c r="EP16" s="59">
        <v>189.700098100236</v>
      </c>
      <c r="EQ16" s="59">
        <v>2439.65289434306</v>
      </c>
      <c r="ER16" s="59">
        <v>22.666025585627</v>
      </c>
      <c r="ES16" s="59">
        <v>866.010044534597</v>
      </c>
      <c r="ET16" s="59">
        <v>786.827595830259</v>
      </c>
      <c r="EU16" s="59">
        <v>258.821021802493</v>
      </c>
      <c r="EV16" s="59">
        <v>3139.00411328882</v>
      </c>
      <c r="EW16" s="59">
        <v>0</v>
      </c>
      <c r="EX16" s="59">
        <v>558.022084438503</v>
      </c>
      <c r="EY16" s="59">
        <v>0</v>
      </c>
      <c r="EZ16" s="59">
        <v>19600.6697582982</v>
      </c>
      <c r="FA16" s="60">
        <f t="shared" si="0"/>
        <v>82058559.2997319</v>
      </c>
      <c r="FB16" s="61">
        <v>0</v>
      </c>
      <c r="FC16" s="61">
        <v>0</v>
      </c>
      <c r="FD16" s="60">
        <f t="shared" si="1"/>
        <v>0</v>
      </c>
      <c r="FE16" s="61">
        <v>0</v>
      </c>
      <c r="FF16" s="60">
        <f t="shared" si="2"/>
        <v>0</v>
      </c>
      <c r="FG16" s="61">
        <v>0</v>
      </c>
      <c r="FH16" s="61">
        <v>2558348.54014042</v>
      </c>
      <c r="FI16" s="60">
        <f t="shared" si="3"/>
        <v>2558348.54014042</v>
      </c>
      <c r="FJ16" s="62">
        <v>1628760.24653222</v>
      </c>
      <c r="FK16" s="63">
        <f t="shared" si="4"/>
        <v>4187108.78667264</v>
      </c>
      <c r="FL16" s="62">
        <v>8338557.01319712</v>
      </c>
      <c r="FM16" s="64">
        <v>77907111.0732074</v>
      </c>
      <c r="FN16" s="65"/>
      <c r="FO16" s="65"/>
      <c r="FP16" s="65"/>
      <c r="FQ16" s="65"/>
      <c r="FR16" s="65"/>
      <c r="FS16" s="65"/>
      <c r="FT16" s="65"/>
      <c r="FU16" s="66"/>
    </row>
    <row r="17" spans="1:177">
      <c r="A17" s="67"/>
      <c r="B17" s="57" t="s">
        <v>90</v>
      </c>
      <c r="C17" s="58" t="s">
        <v>91</v>
      </c>
      <c r="D17" s="59">
        <v>0</v>
      </c>
      <c r="E17" s="59">
        <v>0</v>
      </c>
      <c r="F17" s="59">
        <v>0</v>
      </c>
      <c r="G17" s="59">
        <v>0</v>
      </c>
      <c r="H17" s="59">
        <v>0</v>
      </c>
      <c r="I17" s="59">
        <v>1047943.19034336</v>
      </c>
      <c r="J17" s="59">
        <v>15285065.6217522</v>
      </c>
      <c r="K17" s="59">
        <v>166533.267332724</v>
      </c>
      <c r="L17" s="59">
        <v>98907.3614235368</v>
      </c>
      <c r="M17" s="59">
        <v>658431.492241462</v>
      </c>
      <c r="N17" s="59">
        <v>154295.217381717</v>
      </c>
      <c r="O17" s="59">
        <v>0</v>
      </c>
      <c r="P17" s="59">
        <v>0</v>
      </c>
      <c r="Q17" s="59">
        <v>0</v>
      </c>
      <c r="R17" s="59">
        <v>0</v>
      </c>
      <c r="S17" s="59">
        <v>0</v>
      </c>
      <c r="T17" s="59">
        <v>0</v>
      </c>
      <c r="U17" s="59">
        <v>0</v>
      </c>
      <c r="V17" s="59">
        <v>0</v>
      </c>
      <c r="W17" s="59">
        <v>0</v>
      </c>
      <c r="X17" s="59">
        <v>0</v>
      </c>
      <c r="Y17" s="59">
        <v>0</v>
      </c>
      <c r="Z17" s="59">
        <v>0</v>
      </c>
      <c r="AA17" s="59">
        <v>575542.20344772</v>
      </c>
      <c r="AB17" s="59">
        <v>0</v>
      </c>
      <c r="AC17" s="59">
        <v>0</v>
      </c>
      <c r="AD17" s="59">
        <v>0</v>
      </c>
      <c r="AE17" s="59">
        <v>0</v>
      </c>
      <c r="AF17" s="59">
        <v>0</v>
      </c>
      <c r="AG17" s="59">
        <v>0</v>
      </c>
      <c r="AH17" s="59">
        <v>0</v>
      </c>
      <c r="AI17" s="59">
        <v>0</v>
      </c>
      <c r="AJ17" s="59">
        <v>0</v>
      </c>
      <c r="AK17" s="59">
        <v>0</v>
      </c>
      <c r="AL17" s="59">
        <v>0</v>
      </c>
      <c r="AM17" s="59">
        <v>0</v>
      </c>
      <c r="AN17" s="59">
        <v>0</v>
      </c>
      <c r="AO17" s="59">
        <v>0</v>
      </c>
      <c r="AP17" s="59">
        <v>0</v>
      </c>
      <c r="AQ17" s="59">
        <v>0</v>
      </c>
      <c r="AR17" s="59">
        <v>0</v>
      </c>
      <c r="AS17" s="59">
        <v>0</v>
      </c>
      <c r="AT17" s="59">
        <v>0</v>
      </c>
      <c r="AU17" s="59">
        <v>0</v>
      </c>
      <c r="AV17" s="59">
        <v>0</v>
      </c>
      <c r="AW17" s="59">
        <v>0</v>
      </c>
      <c r="AX17" s="59">
        <v>0</v>
      </c>
      <c r="AY17" s="59">
        <v>0</v>
      </c>
      <c r="AZ17" s="59">
        <v>0</v>
      </c>
      <c r="BA17" s="59">
        <v>0</v>
      </c>
      <c r="BB17" s="59">
        <v>0</v>
      </c>
      <c r="BC17" s="59">
        <v>0</v>
      </c>
      <c r="BD17" s="59">
        <v>0</v>
      </c>
      <c r="BE17" s="59">
        <v>0</v>
      </c>
      <c r="BF17" s="59">
        <v>0</v>
      </c>
      <c r="BG17" s="59">
        <v>0</v>
      </c>
      <c r="BH17" s="59">
        <v>0</v>
      </c>
      <c r="BI17" s="59">
        <v>0</v>
      </c>
      <c r="BJ17" s="59">
        <v>0</v>
      </c>
      <c r="BK17" s="59">
        <v>0</v>
      </c>
      <c r="BL17" s="59">
        <v>0</v>
      </c>
      <c r="BM17" s="59">
        <v>0</v>
      </c>
      <c r="BN17" s="59">
        <v>0</v>
      </c>
      <c r="BO17" s="59">
        <v>0</v>
      </c>
      <c r="BP17" s="59">
        <v>0</v>
      </c>
      <c r="BQ17" s="59">
        <v>0</v>
      </c>
      <c r="BR17" s="59">
        <v>0</v>
      </c>
      <c r="BS17" s="59">
        <v>0</v>
      </c>
      <c r="BT17" s="59">
        <v>0</v>
      </c>
      <c r="BU17" s="59">
        <v>0</v>
      </c>
      <c r="BV17" s="59">
        <v>0</v>
      </c>
      <c r="BW17" s="59">
        <v>0</v>
      </c>
      <c r="BX17" s="59">
        <v>0</v>
      </c>
      <c r="BY17" s="59">
        <v>0</v>
      </c>
      <c r="BZ17" s="59">
        <v>0</v>
      </c>
      <c r="CA17" s="59">
        <v>0</v>
      </c>
      <c r="CB17" s="59">
        <v>0</v>
      </c>
      <c r="CC17" s="59">
        <v>0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59">
        <v>0</v>
      </c>
      <c r="CM17" s="59">
        <v>0</v>
      </c>
      <c r="CN17" s="59">
        <v>0</v>
      </c>
      <c r="CO17" s="59">
        <v>0</v>
      </c>
      <c r="CP17" s="59">
        <v>0</v>
      </c>
      <c r="CQ17" s="59">
        <v>0</v>
      </c>
      <c r="CR17" s="59">
        <v>0</v>
      </c>
      <c r="CS17" s="59">
        <v>0</v>
      </c>
      <c r="CT17" s="59">
        <v>0</v>
      </c>
      <c r="CU17" s="59">
        <v>11.5395545414466</v>
      </c>
      <c r="CV17" s="59">
        <v>0</v>
      </c>
      <c r="CW17" s="59">
        <v>0</v>
      </c>
      <c r="CX17" s="59">
        <v>0</v>
      </c>
      <c r="CY17" s="59">
        <v>186810.686464264</v>
      </c>
      <c r="CZ17" s="59">
        <v>0</v>
      </c>
      <c r="DA17" s="59">
        <v>0</v>
      </c>
      <c r="DB17" s="59">
        <v>0</v>
      </c>
      <c r="DC17" s="59">
        <v>0</v>
      </c>
      <c r="DD17" s="59">
        <v>0</v>
      </c>
      <c r="DE17" s="59">
        <v>0</v>
      </c>
      <c r="DF17" s="59">
        <v>0</v>
      </c>
      <c r="DG17" s="59">
        <v>0</v>
      </c>
      <c r="DH17" s="59">
        <v>0</v>
      </c>
      <c r="DI17" s="59">
        <v>0</v>
      </c>
      <c r="DJ17" s="59">
        <v>0</v>
      </c>
      <c r="DK17" s="59">
        <v>0</v>
      </c>
      <c r="DL17" s="59">
        <v>0</v>
      </c>
      <c r="DM17" s="59">
        <v>0</v>
      </c>
      <c r="DN17" s="59">
        <v>0</v>
      </c>
      <c r="DO17" s="59">
        <v>0</v>
      </c>
      <c r="DP17" s="59">
        <v>0</v>
      </c>
      <c r="DQ17" s="59">
        <v>0</v>
      </c>
      <c r="DR17" s="59">
        <v>0</v>
      </c>
      <c r="DS17" s="59">
        <v>0</v>
      </c>
      <c r="DT17" s="59">
        <v>0</v>
      </c>
      <c r="DU17" s="59">
        <v>0</v>
      </c>
      <c r="DV17" s="59">
        <v>0</v>
      </c>
      <c r="DW17" s="59">
        <v>0</v>
      </c>
      <c r="DX17" s="59">
        <v>0</v>
      </c>
      <c r="DY17" s="59">
        <v>0</v>
      </c>
      <c r="DZ17" s="59">
        <v>0</v>
      </c>
      <c r="EA17" s="59">
        <v>0</v>
      </c>
      <c r="EB17" s="59">
        <v>0</v>
      </c>
      <c r="EC17" s="59">
        <v>0</v>
      </c>
      <c r="ED17" s="59">
        <v>0</v>
      </c>
      <c r="EE17" s="59">
        <v>0</v>
      </c>
      <c r="EF17" s="59">
        <v>0</v>
      </c>
      <c r="EG17" s="59">
        <v>0</v>
      </c>
      <c r="EH17" s="59">
        <v>0</v>
      </c>
      <c r="EI17" s="59">
        <v>0</v>
      </c>
      <c r="EJ17" s="59">
        <v>0</v>
      </c>
      <c r="EK17" s="59">
        <v>0</v>
      </c>
      <c r="EL17" s="59">
        <v>0</v>
      </c>
      <c r="EM17" s="59">
        <v>0</v>
      </c>
      <c r="EN17" s="59">
        <v>0</v>
      </c>
      <c r="EO17" s="59">
        <v>0</v>
      </c>
      <c r="EP17" s="59">
        <v>0</v>
      </c>
      <c r="EQ17" s="59">
        <v>0</v>
      </c>
      <c r="ER17" s="59">
        <v>0</v>
      </c>
      <c r="ES17" s="59">
        <v>0</v>
      </c>
      <c r="ET17" s="59">
        <v>0</v>
      </c>
      <c r="EU17" s="59">
        <v>0</v>
      </c>
      <c r="EV17" s="59">
        <v>0</v>
      </c>
      <c r="EW17" s="59">
        <v>0</v>
      </c>
      <c r="EX17" s="59">
        <v>0</v>
      </c>
      <c r="EY17" s="59">
        <v>0</v>
      </c>
      <c r="EZ17" s="59">
        <v>0</v>
      </c>
      <c r="FA17" s="60">
        <f t="shared" si="0"/>
        <v>18173540.5799415</v>
      </c>
      <c r="FB17" s="61">
        <v>0</v>
      </c>
      <c r="FC17" s="61">
        <v>0</v>
      </c>
      <c r="FD17" s="60">
        <f t="shared" si="1"/>
        <v>0</v>
      </c>
      <c r="FE17" s="61">
        <v>0</v>
      </c>
      <c r="FF17" s="60">
        <f t="shared" si="2"/>
        <v>0</v>
      </c>
      <c r="FG17" s="61">
        <v>0</v>
      </c>
      <c r="FH17" s="61">
        <v>0</v>
      </c>
      <c r="FI17" s="60">
        <f t="shared" si="3"/>
        <v>0</v>
      </c>
      <c r="FJ17" s="62">
        <v>0</v>
      </c>
      <c r="FK17" s="63">
        <f t="shared" si="4"/>
        <v>0</v>
      </c>
      <c r="FL17" s="62">
        <v>0</v>
      </c>
      <c r="FM17" s="64">
        <v>18173540.5799415</v>
      </c>
      <c r="FN17" s="65"/>
      <c r="FO17" s="65"/>
      <c r="FP17" s="65"/>
      <c r="FQ17" s="65"/>
      <c r="FR17" s="65"/>
      <c r="FS17" s="65"/>
      <c r="FT17" s="65"/>
      <c r="FU17" s="66"/>
    </row>
    <row r="18" spans="1:177">
      <c r="A18" s="67"/>
      <c r="B18" s="57" t="s">
        <v>92</v>
      </c>
      <c r="C18" s="58" t="s">
        <v>93</v>
      </c>
      <c r="D18" s="59">
        <v>755167.054272354</v>
      </c>
      <c r="E18" s="59">
        <v>0</v>
      </c>
      <c r="F18" s="59">
        <v>8033256.86744468</v>
      </c>
      <c r="G18" s="59">
        <v>1309549.42450048</v>
      </c>
      <c r="H18" s="59">
        <v>872706.818327388</v>
      </c>
      <c r="I18" s="59">
        <v>0</v>
      </c>
      <c r="J18" s="59">
        <v>0</v>
      </c>
      <c r="K18" s="59">
        <v>0</v>
      </c>
      <c r="L18" s="59">
        <v>0</v>
      </c>
      <c r="M18" s="59">
        <v>0</v>
      </c>
      <c r="N18" s="59">
        <v>0</v>
      </c>
      <c r="O18" s="59">
        <v>6400328.42594924</v>
      </c>
      <c r="P18" s="59">
        <v>5572329.7012322</v>
      </c>
      <c r="Q18" s="59">
        <v>1176018.53844638</v>
      </c>
      <c r="R18" s="59">
        <v>55986.804941331</v>
      </c>
      <c r="S18" s="59">
        <v>685198.501722926</v>
      </c>
      <c r="T18" s="59">
        <v>343442.190783372</v>
      </c>
      <c r="U18" s="59">
        <v>5101434.06332374</v>
      </c>
      <c r="V18" s="59">
        <v>7208173.70272948</v>
      </c>
      <c r="W18" s="59">
        <v>0</v>
      </c>
      <c r="X18" s="59">
        <v>1982700.66374575</v>
      </c>
      <c r="Y18" s="59">
        <v>16277350.9870939</v>
      </c>
      <c r="Z18" s="59">
        <v>7996922.93527416</v>
      </c>
      <c r="AA18" s="59">
        <v>564237.642709058</v>
      </c>
      <c r="AB18" s="59">
        <v>0</v>
      </c>
      <c r="AC18" s="59">
        <v>0</v>
      </c>
      <c r="AD18" s="59">
        <v>0</v>
      </c>
      <c r="AE18" s="59">
        <v>0</v>
      </c>
      <c r="AF18" s="59">
        <v>0</v>
      </c>
      <c r="AG18" s="59">
        <v>0</v>
      </c>
      <c r="AH18" s="59">
        <v>0</v>
      </c>
      <c r="AI18" s="59">
        <v>0</v>
      </c>
      <c r="AJ18" s="59">
        <v>0</v>
      </c>
      <c r="AK18" s="59">
        <v>0</v>
      </c>
      <c r="AL18" s="59">
        <v>144101.944165789</v>
      </c>
      <c r="AM18" s="59">
        <v>2706.90968720818</v>
      </c>
      <c r="AN18" s="59">
        <v>0</v>
      </c>
      <c r="AO18" s="59">
        <v>0</v>
      </c>
      <c r="AP18" s="59">
        <v>0</v>
      </c>
      <c r="AQ18" s="59">
        <v>0</v>
      </c>
      <c r="AR18" s="59">
        <v>0</v>
      </c>
      <c r="AS18" s="59">
        <v>0</v>
      </c>
      <c r="AT18" s="59">
        <v>0</v>
      </c>
      <c r="AU18" s="59">
        <v>0</v>
      </c>
      <c r="AV18" s="59">
        <v>113882.04245693</v>
      </c>
      <c r="AW18" s="59">
        <v>0</v>
      </c>
      <c r="AX18" s="59">
        <v>0</v>
      </c>
      <c r="AY18" s="59">
        <v>0</v>
      </c>
      <c r="AZ18" s="59">
        <v>3039.86601850714</v>
      </c>
      <c r="BA18" s="59">
        <v>155465.065984417</v>
      </c>
      <c r="BB18" s="59">
        <v>0</v>
      </c>
      <c r="BC18" s="59">
        <v>0</v>
      </c>
      <c r="BD18" s="59">
        <v>0</v>
      </c>
      <c r="BE18" s="59">
        <v>0</v>
      </c>
      <c r="BF18" s="59">
        <v>0</v>
      </c>
      <c r="BG18" s="59">
        <v>0</v>
      </c>
      <c r="BH18" s="59">
        <v>0</v>
      </c>
      <c r="BI18" s="59">
        <v>0</v>
      </c>
      <c r="BJ18" s="59">
        <v>0</v>
      </c>
      <c r="BK18" s="59">
        <v>0</v>
      </c>
      <c r="BL18" s="59">
        <v>0</v>
      </c>
      <c r="BM18" s="59">
        <v>0</v>
      </c>
      <c r="BN18" s="59">
        <v>0</v>
      </c>
      <c r="BO18" s="59">
        <v>0</v>
      </c>
      <c r="BP18" s="59">
        <v>0</v>
      </c>
      <c r="BQ18" s="59">
        <v>0</v>
      </c>
      <c r="BR18" s="59">
        <v>0</v>
      </c>
      <c r="BS18" s="59">
        <v>0</v>
      </c>
      <c r="BT18" s="59">
        <v>0</v>
      </c>
      <c r="BU18" s="59">
        <v>0</v>
      </c>
      <c r="BV18" s="59">
        <v>0</v>
      </c>
      <c r="BW18" s="59">
        <v>0</v>
      </c>
      <c r="BX18" s="59">
        <v>0</v>
      </c>
      <c r="BY18" s="59">
        <v>0</v>
      </c>
      <c r="BZ18" s="59">
        <v>0</v>
      </c>
      <c r="CA18" s="59">
        <v>0</v>
      </c>
      <c r="CB18" s="59">
        <v>0</v>
      </c>
      <c r="CC18" s="59">
        <v>0</v>
      </c>
      <c r="CD18" s="59">
        <v>0</v>
      </c>
      <c r="CE18" s="59">
        <v>0</v>
      </c>
      <c r="CF18" s="59">
        <v>0</v>
      </c>
      <c r="CG18" s="59">
        <v>0</v>
      </c>
      <c r="CH18" s="59">
        <v>0</v>
      </c>
      <c r="CI18" s="59">
        <v>0</v>
      </c>
      <c r="CJ18" s="59">
        <v>0</v>
      </c>
      <c r="CK18" s="59">
        <v>0</v>
      </c>
      <c r="CL18" s="59">
        <v>0</v>
      </c>
      <c r="CM18" s="59">
        <v>0</v>
      </c>
      <c r="CN18" s="59">
        <v>0</v>
      </c>
      <c r="CO18" s="59">
        <v>0</v>
      </c>
      <c r="CP18" s="59">
        <v>0</v>
      </c>
      <c r="CQ18" s="59">
        <v>0</v>
      </c>
      <c r="CR18" s="59">
        <v>0</v>
      </c>
      <c r="CS18" s="59">
        <v>0</v>
      </c>
      <c r="CT18" s="59">
        <v>0</v>
      </c>
      <c r="CU18" s="59">
        <v>0</v>
      </c>
      <c r="CV18" s="59">
        <v>0</v>
      </c>
      <c r="CW18" s="59">
        <v>0</v>
      </c>
      <c r="CX18" s="59">
        <v>0</v>
      </c>
      <c r="CY18" s="59">
        <v>0</v>
      </c>
      <c r="CZ18" s="59">
        <v>0</v>
      </c>
      <c r="DA18" s="59">
        <v>0</v>
      </c>
      <c r="DB18" s="59">
        <v>0</v>
      </c>
      <c r="DC18" s="59">
        <v>0</v>
      </c>
      <c r="DD18" s="59">
        <v>0</v>
      </c>
      <c r="DE18" s="59">
        <v>0</v>
      </c>
      <c r="DF18" s="59">
        <v>0</v>
      </c>
      <c r="DG18" s="59">
        <v>0</v>
      </c>
      <c r="DH18" s="59">
        <v>0</v>
      </c>
      <c r="DI18" s="59">
        <v>0</v>
      </c>
      <c r="DJ18" s="59">
        <v>214.994430475131</v>
      </c>
      <c r="DK18" s="59">
        <v>53.9782037991857</v>
      </c>
      <c r="DL18" s="59">
        <v>0</v>
      </c>
      <c r="DM18" s="59">
        <v>0</v>
      </c>
      <c r="DN18" s="59">
        <v>369.348066276381</v>
      </c>
      <c r="DO18" s="59">
        <v>205.434404285535</v>
      </c>
      <c r="DP18" s="59">
        <v>0</v>
      </c>
      <c r="DQ18" s="59">
        <v>0</v>
      </c>
      <c r="DR18" s="59">
        <v>0</v>
      </c>
      <c r="DS18" s="59">
        <v>0</v>
      </c>
      <c r="DT18" s="59">
        <v>0</v>
      </c>
      <c r="DU18" s="59">
        <v>0</v>
      </c>
      <c r="DV18" s="59">
        <v>0</v>
      </c>
      <c r="DW18" s="59">
        <v>8619680.44950072</v>
      </c>
      <c r="DX18" s="59">
        <v>0</v>
      </c>
      <c r="DY18" s="59">
        <v>0</v>
      </c>
      <c r="DZ18" s="59">
        <v>0</v>
      </c>
      <c r="EA18" s="59">
        <v>0</v>
      </c>
      <c r="EB18" s="59">
        <v>0</v>
      </c>
      <c r="EC18" s="59">
        <v>0</v>
      </c>
      <c r="ED18" s="59">
        <v>0</v>
      </c>
      <c r="EE18" s="59">
        <v>0</v>
      </c>
      <c r="EF18" s="59">
        <v>0</v>
      </c>
      <c r="EG18" s="59">
        <v>0</v>
      </c>
      <c r="EH18" s="59">
        <v>0</v>
      </c>
      <c r="EI18" s="59">
        <v>148556.579475246</v>
      </c>
      <c r="EJ18" s="59">
        <v>0</v>
      </c>
      <c r="EK18" s="59">
        <v>0</v>
      </c>
      <c r="EL18" s="59">
        <v>0</v>
      </c>
      <c r="EM18" s="59">
        <v>0</v>
      </c>
      <c r="EN18" s="59">
        <v>0</v>
      </c>
      <c r="EO18" s="59">
        <v>211871.958180971</v>
      </c>
      <c r="EP18" s="59">
        <v>0</v>
      </c>
      <c r="EQ18" s="59">
        <v>1640141.63466906</v>
      </c>
      <c r="ER18" s="59">
        <v>645962.036616937</v>
      </c>
      <c r="ES18" s="59">
        <v>385576.613227254</v>
      </c>
      <c r="ET18" s="59">
        <v>0</v>
      </c>
      <c r="EU18" s="59">
        <v>0</v>
      </c>
      <c r="EV18" s="59">
        <v>0</v>
      </c>
      <c r="EW18" s="59">
        <v>0</v>
      </c>
      <c r="EX18" s="59">
        <v>37469.7203296796</v>
      </c>
      <c r="EY18" s="59">
        <v>0</v>
      </c>
      <c r="EZ18" s="59">
        <v>0</v>
      </c>
      <c r="FA18" s="60">
        <f t="shared" si="0"/>
        <v>76444102.8979139</v>
      </c>
      <c r="FB18" s="61">
        <v>18649553.6509226</v>
      </c>
      <c r="FC18" s="61">
        <v>33683028.0009102</v>
      </c>
      <c r="FD18" s="60">
        <f t="shared" si="1"/>
        <v>52332581.6518328</v>
      </c>
      <c r="FE18" s="61">
        <v>0</v>
      </c>
      <c r="FF18" s="60">
        <f t="shared" si="2"/>
        <v>52332581.6518328</v>
      </c>
      <c r="FG18" s="61">
        <v>0</v>
      </c>
      <c r="FH18" s="61">
        <v>583817.093332798</v>
      </c>
      <c r="FI18" s="60">
        <f t="shared" si="3"/>
        <v>583817.093332798</v>
      </c>
      <c r="FJ18" s="62">
        <v>744842.362165469</v>
      </c>
      <c r="FK18" s="63">
        <f t="shared" si="4"/>
        <v>53661241.107331</v>
      </c>
      <c r="FL18" s="62">
        <v>1477751.24123466</v>
      </c>
      <c r="FM18" s="64">
        <v>128627592.76401</v>
      </c>
      <c r="FN18" s="65"/>
      <c r="FO18" s="65"/>
      <c r="FP18" s="65"/>
      <c r="FQ18" s="65"/>
      <c r="FR18" s="65"/>
      <c r="FS18" s="65"/>
      <c r="FT18" s="65"/>
      <c r="FU18" s="66"/>
    </row>
    <row r="19" spans="1:177">
      <c r="A19" s="67"/>
      <c r="B19" s="57" t="s">
        <v>94</v>
      </c>
      <c r="C19" s="58" t="s">
        <v>95</v>
      </c>
      <c r="D19" s="59">
        <v>679892.933606916</v>
      </c>
      <c r="E19" s="59">
        <v>0</v>
      </c>
      <c r="F19" s="59">
        <v>53135356.4702242</v>
      </c>
      <c r="G19" s="59">
        <v>18924457.7721969</v>
      </c>
      <c r="H19" s="59">
        <v>3547235.34510367</v>
      </c>
      <c r="I19" s="59">
        <v>0</v>
      </c>
      <c r="J19" s="59">
        <v>0</v>
      </c>
      <c r="K19" s="59">
        <v>0</v>
      </c>
      <c r="L19" s="59">
        <v>0</v>
      </c>
      <c r="M19" s="59">
        <v>0</v>
      </c>
      <c r="N19" s="59">
        <v>0</v>
      </c>
      <c r="O19" s="59">
        <v>0</v>
      </c>
      <c r="P19" s="59">
        <v>6889403.42776398</v>
      </c>
      <c r="Q19" s="59">
        <v>0</v>
      </c>
      <c r="R19" s="59">
        <v>0</v>
      </c>
      <c r="S19" s="59">
        <v>944100.476209577</v>
      </c>
      <c r="T19" s="59">
        <v>0</v>
      </c>
      <c r="U19" s="59">
        <v>0</v>
      </c>
      <c r="V19" s="59">
        <v>276.945114552541</v>
      </c>
      <c r="W19" s="59">
        <v>0</v>
      </c>
      <c r="X19" s="59">
        <v>1058.27872217232</v>
      </c>
      <c r="Y19" s="59">
        <v>58549.2113522424</v>
      </c>
      <c r="Z19" s="59">
        <v>0</v>
      </c>
      <c r="AA19" s="59">
        <v>0</v>
      </c>
      <c r="AB19" s="59">
        <v>0</v>
      </c>
      <c r="AC19" s="59">
        <v>0</v>
      </c>
      <c r="AD19" s="59">
        <v>0</v>
      </c>
      <c r="AE19" s="59">
        <v>0</v>
      </c>
      <c r="AF19" s="59">
        <v>0</v>
      </c>
      <c r="AG19" s="59">
        <v>0</v>
      </c>
      <c r="AH19" s="59">
        <v>0</v>
      </c>
      <c r="AI19" s="59">
        <v>0</v>
      </c>
      <c r="AJ19" s="59">
        <v>0</v>
      </c>
      <c r="AK19" s="59">
        <v>0</v>
      </c>
      <c r="AL19" s="59">
        <v>0</v>
      </c>
      <c r="AM19" s="59">
        <v>0</v>
      </c>
      <c r="AN19" s="59">
        <v>0</v>
      </c>
      <c r="AO19" s="59">
        <v>0</v>
      </c>
      <c r="AP19" s="59">
        <v>0</v>
      </c>
      <c r="AQ19" s="59">
        <v>0</v>
      </c>
      <c r="AR19" s="59">
        <v>0</v>
      </c>
      <c r="AS19" s="59">
        <v>0</v>
      </c>
      <c r="AT19" s="59">
        <v>0</v>
      </c>
      <c r="AU19" s="59">
        <v>0</v>
      </c>
      <c r="AV19" s="59">
        <v>108.953550507382</v>
      </c>
      <c r="AW19" s="59">
        <v>0</v>
      </c>
      <c r="AX19" s="59">
        <v>0</v>
      </c>
      <c r="AY19" s="59">
        <v>0</v>
      </c>
      <c r="AZ19" s="59">
        <v>0</v>
      </c>
      <c r="BA19" s="59">
        <v>0</v>
      </c>
      <c r="BB19" s="59">
        <v>0</v>
      </c>
      <c r="BC19" s="59">
        <v>0</v>
      </c>
      <c r="BD19" s="59">
        <v>0</v>
      </c>
      <c r="BE19" s="59">
        <v>0</v>
      </c>
      <c r="BF19" s="59">
        <v>0</v>
      </c>
      <c r="BG19" s="59">
        <v>0</v>
      </c>
      <c r="BH19" s="59">
        <v>0</v>
      </c>
      <c r="BI19" s="59">
        <v>0</v>
      </c>
      <c r="BJ19" s="59">
        <v>0</v>
      </c>
      <c r="BK19" s="59">
        <v>0</v>
      </c>
      <c r="BL19" s="59">
        <v>0</v>
      </c>
      <c r="BM19" s="59">
        <v>0</v>
      </c>
      <c r="BN19" s="59">
        <v>0</v>
      </c>
      <c r="BO19" s="59">
        <v>0</v>
      </c>
      <c r="BP19" s="59">
        <v>0</v>
      </c>
      <c r="BQ19" s="59">
        <v>0</v>
      </c>
      <c r="BR19" s="59">
        <v>0</v>
      </c>
      <c r="BS19" s="59">
        <v>0</v>
      </c>
      <c r="BT19" s="59">
        <v>0</v>
      </c>
      <c r="BU19" s="59">
        <v>0</v>
      </c>
      <c r="BV19" s="59">
        <v>0</v>
      </c>
      <c r="BW19" s="59">
        <v>0</v>
      </c>
      <c r="BX19" s="59">
        <v>0</v>
      </c>
      <c r="BY19" s="59">
        <v>0</v>
      </c>
      <c r="BZ19" s="59">
        <v>0</v>
      </c>
      <c r="CA19" s="59">
        <v>0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59">
        <v>0</v>
      </c>
      <c r="CM19" s="59">
        <v>0</v>
      </c>
      <c r="CN19" s="59">
        <v>0</v>
      </c>
      <c r="CO19" s="59">
        <v>0</v>
      </c>
      <c r="CP19" s="59">
        <v>0</v>
      </c>
      <c r="CQ19" s="59">
        <v>0</v>
      </c>
      <c r="CR19" s="59">
        <v>0</v>
      </c>
      <c r="CS19" s="59">
        <v>0</v>
      </c>
      <c r="CT19" s="59">
        <v>0</v>
      </c>
      <c r="CU19" s="59">
        <v>0</v>
      </c>
      <c r="CV19" s="59">
        <v>0</v>
      </c>
      <c r="CW19" s="59">
        <v>0</v>
      </c>
      <c r="CX19" s="59">
        <v>0</v>
      </c>
      <c r="CY19" s="59">
        <v>0</v>
      </c>
      <c r="CZ19" s="59">
        <v>0</v>
      </c>
      <c r="DA19" s="59">
        <v>0</v>
      </c>
      <c r="DB19" s="59">
        <v>0</v>
      </c>
      <c r="DC19" s="59">
        <v>0</v>
      </c>
      <c r="DD19" s="59">
        <v>0</v>
      </c>
      <c r="DE19" s="59">
        <v>0</v>
      </c>
      <c r="DF19" s="59">
        <v>0</v>
      </c>
      <c r="DG19" s="59">
        <v>0</v>
      </c>
      <c r="DH19" s="59">
        <v>0</v>
      </c>
      <c r="DI19" s="59">
        <v>0</v>
      </c>
      <c r="DJ19" s="59">
        <v>71.351069599237</v>
      </c>
      <c r="DK19" s="59">
        <v>17.913964411106</v>
      </c>
      <c r="DL19" s="59">
        <v>0</v>
      </c>
      <c r="DM19" s="59">
        <v>0</v>
      </c>
      <c r="DN19" s="59">
        <v>0</v>
      </c>
      <c r="DO19" s="59">
        <v>0</v>
      </c>
      <c r="DP19" s="59">
        <v>0</v>
      </c>
      <c r="DQ19" s="59">
        <v>0</v>
      </c>
      <c r="DR19" s="59">
        <v>0</v>
      </c>
      <c r="DS19" s="59">
        <v>0</v>
      </c>
      <c r="DT19" s="59">
        <v>0</v>
      </c>
      <c r="DU19" s="59">
        <v>4782.38600138003</v>
      </c>
      <c r="DV19" s="59">
        <v>0</v>
      </c>
      <c r="DW19" s="59">
        <v>0</v>
      </c>
      <c r="DX19" s="59">
        <v>0</v>
      </c>
      <c r="DY19" s="59">
        <v>0</v>
      </c>
      <c r="DZ19" s="59">
        <v>0</v>
      </c>
      <c r="EA19" s="59">
        <v>0</v>
      </c>
      <c r="EB19" s="59">
        <v>0</v>
      </c>
      <c r="EC19" s="59">
        <v>0</v>
      </c>
      <c r="ED19" s="59">
        <v>0</v>
      </c>
      <c r="EE19" s="59">
        <v>0</v>
      </c>
      <c r="EF19" s="59">
        <v>0</v>
      </c>
      <c r="EG19" s="59">
        <v>0</v>
      </c>
      <c r="EH19" s="59">
        <v>0</v>
      </c>
      <c r="EI19" s="59">
        <v>0</v>
      </c>
      <c r="EJ19" s="59">
        <v>0</v>
      </c>
      <c r="EK19" s="59">
        <v>0</v>
      </c>
      <c r="EL19" s="59">
        <v>0</v>
      </c>
      <c r="EM19" s="59">
        <v>115136.264229339</v>
      </c>
      <c r="EN19" s="59">
        <v>0</v>
      </c>
      <c r="EO19" s="59">
        <v>0</v>
      </c>
      <c r="EP19" s="59">
        <v>0</v>
      </c>
      <c r="EQ19" s="59">
        <v>0</v>
      </c>
      <c r="ER19" s="59">
        <v>0</v>
      </c>
      <c r="ES19" s="59">
        <v>0</v>
      </c>
      <c r="ET19" s="59">
        <v>0</v>
      </c>
      <c r="EU19" s="59">
        <v>0</v>
      </c>
      <c r="EV19" s="59">
        <v>0</v>
      </c>
      <c r="EW19" s="59">
        <v>0</v>
      </c>
      <c r="EX19" s="59">
        <v>7923.90482636608</v>
      </c>
      <c r="EY19" s="59">
        <v>0</v>
      </c>
      <c r="EZ19" s="59">
        <v>0</v>
      </c>
      <c r="FA19" s="60">
        <f t="shared" si="0"/>
        <v>84308371.6339358</v>
      </c>
      <c r="FB19" s="61">
        <v>31968.1186766272</v>
      </c>
      <c r="FC19" s="61">
        <v>255100.6980382</v>
      </c>
      <c r="FD19" s="60">
        <f t="shared" si="1"/>
        <v>287068.816714827</v>
      </c>
      <c r="FE19" s="61">
        <v>0</v>
      </c>
      <c r="FF19" s="60">
        <f t="shared" si="2"/>
        <v>287068.816714827</v>
      </c>
      <c r="FG19" s="61">
        <v>0</v>
      </c>
      <c r="FH19" s="61">
        <v>1173001.01841032</v>
      </c>
      <c r="FI19" s="60">
        <f t="shared" si="3"/>
        <v>1173001.01841032</v>
      </c>
      <c r="FJ19" s="62">
        <v>604826.494029301</v>
      </c>
      <c r="FK19" s="63">
        <f t="shared" si="4"/>
        <v>2064896.32915445</v>
      </c>
      <c r="FL19" s="62">
        <v>2025290.6523</v>
      </c>
      <c r="FM19" s="64">
        <v>84347977.3107902</v>
      </c>
      <c r="FN19" s="65"/>
      <c r="FO19" s="65"/>
      <c r="FP19" s="65"/>
      <c r="FQ19" s="65"/>
      <c r="FR19" s="65"/>
      <c r="FS19" s="65"/>
      <c r="FT19" s="65"/>
      <c r="FU19" s="66"/>
    </row>
    <row r="20" spans="1:177">
      <c r="A20" s="67"/>
      <c r="B20" s="57" t="s">
        <v>96</v>
      </c>
      <c r="C20" s="58" t="s">
        <v>97</v>
      </c>
      <c r="D20" s="59">
        <v>3653.90304931597</v>
      </c>
      <c r="E20" s="59">
        <v>0</v>
      </c>
      <c r="F20" s="59">
        <v>204697.257173592</v>
      </c>
      <c r="G20" s="59">
        <v>212016.639097665</v>
      </c>
      <c r="H20" s="59">
        <v>77.1220338290624</v>
      </c>
      <c r="I20" s="59">
        <v>0</v>
      </c>
      <c r="J20" s="59">
        <v>0</v>
      </c>
      <c r="K20" s="59">
        <v>0</v>
      </c>
      <c r="L20" s="59">
        <v>0</v>
      </c>
      <c r="M20" s="59">
        <v>0</v>
      </c>
      <c r="N20" s="59">
        <v>0</v>
      </c>
      <c r="O20" s="59">
        <v>0</v>
      </c>
      <c r="P20" s="59">
        <v>4078701.89001526</v>
      </c>
      <c r="Q20" s="59">
        <v>17477063.5985057</v>
      </c>
      <c r="R20" s="59">
        <v>0</v>
      </c>
      <c r="S20" s="59">
        <v>67552.6126681622</v>
      </c>
      <c r="T20" s="59">
        <v>377920.125060312</v>
      </c>
      <c r="U20" s="59">
        <v>4034358.23227214</v>
      </c>
      <c r="V20" s="59">
        <v>1418050.39593697</v>
      </c>
      <c r="W20" s="59">
        <v>0</v>
      </c>
      <c r="X20" s="59">
        <v>1248333.99632199</v>
      </c>
      <c r="Y20" s="59">
        <v>5741394.77485506</v>
      </c>
      <c r="Z20" s="59">
        <v>0</v>
      </c>
      <c r="AA20" s="59">
        <v>201104.194946094</v>
      </c>
      <c r="AB20" s="59">
        <v>0</v>
      </c>
      <c r="AC20" s="59">
        <v>0.380639724002702</v>
      </c>
      <c r="AD20" s="59">
        <v>0</v>
      </c>
      <c r="AE20" s="59">
        <v>0</v>
      </c>
      <c r="AF20" s="59">
        <v>0</v>
      </c>
      <c r="AG20" s="59">
        <v>0</v>
      </c>
      <c r="AH20" s="59">
        <v>0</v>
      </c>
      <c r="AI20" s="59">
        <v>0</v>
      </c>
      <c r="AJ20" s="59">
        <v>0</v>
      </c>
      <c r="AK20" s="59">
        <v>0</v>
      </c>
      <c r="AL20" s="59">
        <v>0</v>
      </c>
      <c r="AM20" s="59">
        <v>0</v>
      </c>
      <c r="AN20" s="59">
        <v>10701.4866162263</v>
      </c>
      <c r="AO20" s="59">
        <v>0</v>
      </c>
      <c r="AP20" s="59">
        <v>0</v>
      </c>
      <c r="AQ20" s="59">
        <v>0</v>
      </c>
      <c r="AR20" s="59">
        <v>0</v>
      </c>
      <c r="AS20" s="59">
        <v>0</v>
      </c>
      <c r="AT20" s="59">
        <v>1035030.52799363</v>
      </c>
      <c r="AU20" s="59">
        <v>0</v>
      </c>
      <c r="AV20" s="59">
        <v>24264.2091610104</v>
      </c>
      <c r="AW20" s="59">
        <v>1161663.43214597</v>
      </c>
      <c r="AX20" s="59">
        <v>7166.56723279569</v>
      </c>
      <c r="AY20" s="59">
        <v>6759462.29277228</v>
      </c>
      <c r="AZ20" s="59">
        <v>3509506.82862177</v>
      </c>
      <c r="BA20" s="59">
        <v>252595.667609348</v>
      </c>
      <c r="BB20" s="59">
        <v>39242.5695838807</v>
      </c>
      <c r="BC20" s="59">
        <v>303.494444990795</v>
      </c>
      <c r="BD20" s="59">
        <v>50375.6344168401</v>
      </c>
      <c r="BE20" s="59">
        <v>0</v>
      </c>
      <c r="BF20" s="59">
        <v>0</v>
      </c>
      <c r="BG20" s="59">
        <v>0</v>
      </c>
      <c r="BH20" s="59">
        <v>0</v>
      </c>
      <c r="BI20" s="59">
        <v>0</v>
      </c>
      <c r="BJ20" s="59">
        <v>0</v>
      </c>
      <c r="BK20" s="59">
        <v>0</v>
      </c>
      <c r="BL20" s="59">
        <v>0</v>
      </c>
      <c r="BM20" s="59">
        <v>0</v>
      </c>
      <c r="BN20" s="59">
        <v>0</v>
      </c>
      <c r="BO20" s="59">
        <v>0</v>
      </c>
      <c r="BP20" s="59">
        <v>0</v>
      </c>
      <c r="BQ20" s="59">
        <v>0</v>
      </c>
      <c r="BR20" s="59">
        <v>0</v>
      </c>
      <c r="BS20" s="59">
        <v>0</v>
      </c>
      <c r="BT20" s="59">
        <v>0</v>
      </c>
      <c r="BU20" s="59">
        <v>0</v>
      </c>
      <c r="BV20" s="59">
        <v>0</v>
      </c>
      <c r="BW20" s="59">
        <v>0</v>
      </c>
      <c r="BX20" s="59">
        <v>0</v>
      </c>
      <c r="BY20" s="59">
        <v>0</v>
      </c>
      <c r="BZ20" s="59">
        <v>0</v>
      </c>
      <c r="CA20" s="59">
        <v>0</v>
      </c>
      <c r="CB20" s="59">
        <v>0</v>
      </c>
      <c r="CC20" s="59">
        <v>0</v>
      </c>
      <c r="CD20" s="59">
        <v>0</v>
      </c>
      <c r="CE20" s="59">
        <v>0</v>
      </c>
      <c r="CF20" s="59">
        <v>0</v>
      </c>
      <c r="CG20" s="59">
        <v>0</v>
      </c>
      <c r="CH20" s="59">
        <v>0</v>
      </c>
      <c r="CI20" s="59">
        <v>0</v>
      </c>
      <c r="CJ20" s="59">
        <v>0</v>
      </c>
      <c r="CK20" s="59">
        <v>0</v>
      </c>
      <c r="CL20" s="59">
        <v>0</v>
      </c>
      <c r="CM20" s="59">
        <v>0</v>
      </c>
      <c r="CN20" s="59">
        <v>0</v>
      </c>
      <c r="CO20" s="59">
        <v>0</v>
      </c>
      <c r="CP20" s="59">
        <v>0</v>
      </c>
      <c r="CQ20" s="59">
        <v>0</v>
      </c>
      <c r="CR20" s="59">
        <v>0</v>
      </c>
      <c r="CS20" s="59">
        <v>0</v>
      </c>
      <c r="CT20" s="59">
        <v>0</v>
      </c>
      <c r="CU20" s="59">
        <v>0</v>
      </c>
      <c r="CV20" s="59">
        <v>0</v>
      </c>
      <c r="CW20" s="59">
        <v>0</v>
      </c>
      <c r="CX20" s="59">
        <v>0</v>
      </c>
      <c r="CY20" s="59">
        <v>0</v>
      </c>
      <c r="CZ20" s="59">
        <v>0</v>
      </c>
      <c r="DA20" s="59">
        <v>0</v>
      </c>
      <c r="DB20" s="59">
        <v>0</v>
      </c>
      <c r="DC20" s="59">
        <v>0</v>
      </c>
      <c r="DD20" s="59">
        <v>0</v>
      </c>
      <c r="DE20" s="59">
        <v>0</v>
      </c>
      <c r="DF20" s="59">
        <v>0</v>
      </c>
      <c r="DG20" s="59">
        <v>0</v>
      </c>
      <c r="DH20" s="59">
        <v>0</v>
      </c>
      <c r="DI20" s="59">
        <v>0</v>
      </c>
      <c r="DJ20" s="59">
        <v>3145.73419331668</v>
      </c>
      <c r="DK20" s="59">
        <v>789.792930959464</v>
      </c>
      <c r="DL20" s="59">
        <v>0</v>
      </c>
      <c r="DM20" s="59">
        <v>0</v>
      </c>
      <c r="DN20" s="59">
        <v>265.295635042345</v>
      </c>
      <c r="DO20" s="59">
        <v>147.559610184403</v>
      </c>
      <c r="DP20" s="59">
        <v>0</v>
      </c>
      <c r="DQ20" s="59">
        <v>0</v>
      </c>
      <c r="DR20" s="59">
        <v>0</v>
      </c>
      <c r="DS20" s="59">
        <v>0</v>
      </c>
      <c r="DT20" s="59">
        <v>0</v>
      </c>
      <c r="DU20" s="59">
        <v>0</v>
      </c>
      <c r="DV20" s="59">
        <v>174606.386026537</v>
      </c>
      <c r="DW20" s="59">
        <v>11617582.4902733</v>
      </c>
      <c r="DX20" s="59">
        <v>634845.42592512</v>
      </c>
      <c r="DY20" s="59">
        <v>0</v>
      </c>
      <c r="DZ20" s="59">
        <v>0</v>
      </c>
      <c r="EA20" s="59">
        <v>0</v>
      </c>
      <c r="EB20" s="59">
        <v>0</v>
      </c>
      <c r="EC20" s="59">
        <v>0</v>
      </c>
      <c r="ED20" s="59">
        <v>0</v>
      </c>
      <c r="EE20" s="59">
        <v>0</v>
      </c>
      <c r="EF20" s="59">
        <v>0</v>
      </c>
      <c r="EG20" s="59">
        <v>0</v>
      </c>
      <c r="EH20" s="59">
        <v>69467.0718077466</v>
      </c>
      <c r="EI20" s="59">
        <v>148600.442336569</v>
      </c>
      <c r="EJ20" s="59">
        <v>0</v>
      </c>
      <c r="EK20" s="59">
        <v>0</v>
      </c>
      <c r="EL20" s="59">
        <v>0</v>
      </c>
      <c r="EM20" s="59">
        <v>0</v>
      </c>
      <c r="EN20" s="59">
        <v>0</v>
      </c>
      <c r="EO20" s="59">
        <v>44705.2803688447</v>
      </c>
      <c r="EP20" s="59">
        <v>34152.5425387687</v>
      </c>
      <c r="EQ20" s="59">
        <v>1215996.9361903</v>
      </c>
      <c r="ER20" s="59">
        <v>46594.8870944066</v>
      </c>
      <c r="ES20" s="59">
        <v>301389.959914201</v>
      </c>
      <c r="ET20" s="59">
        <v>0</v>
      </c>
      <c r="EU20" s="59">
        <v>0</v>
      </c>
      <c r="EV20" s="59">
        <v>0.0815198395803116</v>
      </c>
      <c r="EW20" s="59">
        <v>0</v>
      </c>
      <c r="EX20" s="59">
        <v>92271.0724402044</v>
      </c>
      <c r="EY20" s="59">
        <v>0</v>
      </c>
      <c r="EZ20" s="59">
        <v>0</v>
      </c>
      <c r="FA20" s="60">
        <f t="shared" si="0"/>
        <v>62299798.79198</v>
      </c>
      <c r="FB20" s="61">
        <v>8676887.99400144</v>
      </c>
      <c r="FC20" s="61">
        <v>18369864.4012462</v>
      </c>
      <c r="FD20" s="60">
        <f t="shared" si="1"/>
        <v>27046752.3952477</v>
      </c>
      <c r="FE20" s="61">
        <v>0</v>
      </c>
      <c r="FF20" s="60">
        <f t="shared" si="2"/>
        <v>27046752.3952477</v>
      </c>
      <c r="FG20" s="61">
        <v>0</v>
      </c>
      <c r="FH20" s="61">
        <v>309547.123356356</v>
      </c>
      <c r="FI20" s="60">
        <f t="shared" si="3"/>
        <v>309547.123356356</v>
      </c>
      <c r="FJ20" s="62">
        <v>707843.059531434</v>
      </c>
      <c r="FK20" s="63">
        <f t="shared" si="4"/>
        <v>28064142.5781355</v>
      </c>
      <c r="FL20" s="62">
        <v>5849843.33004377</v>
      </c>
      <c r="FM20" s="64">
        <v>84514098.0400715</v>
      </c>
      <c r="FN20" s="65"/>
      <c r="FO20" s="65"/>
      <c r="FP20" s="65"/>
      <c r="FQ20" s="65"/>
      <c r="FR20" s="65"/>
      <c r="FS20" s="65"/>
      <c r="FT20" s="65"/>
      <c r="FU20" s="66"/>
    </row>
    <row r="21" spans="1:177">
      <c r="A21" s="67"/>
      <c r="B21" s="57" t="s">
        <v>98</v>
      </c>
      <c r="C21" s="58" t="s">
        <v>99</v>
      </c>
      <c r="D21" s="59"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59">
        <v>0</v>
      </c>
      <c r="L21" s="59">
        <v>0</v>
      </c>
      <c r="M21" s="59">
        <v>0</v>
      </c>
      <c r="N21" s="59">
        <v>0</v>
      </c>
      <c r="O21" s="59">
        <v>0</v>
      </c>
      <c r="P21" s="59">
        <v>39498.8044551084</v>
      </c>
      <c r="Q21" s="59">
        <v>0</v>
      </c>
      <c r="R21" s="59">
        <v>1017982.97468915</v>
      </c>
      <c r="S21" s="59">
        <v>39413.7020627069</v>
      </c>
      <c r="T21" s="59">
        <v>36873.1671457198</v>
      </c>
      <c r="U21" s="59">
        <v>1628476.28894827</v>
      </c>
      <c r="V21" s="59">
        <v>137756.825037338</v>
      </c>
      <c r="W21" s="59">
        <v>538951.511414286</v>
      </c>
      <c r="X21" s="59">
        <v>580167.295611582</v>
      </c>
      <c r="Y21" s="59">
        <v>2533865.63178575</v>
      </c>
      <c r="Z21" s="59">
        <v>129150.489354166</v>
      </c>
      <c r="AA21" s="59">
        <v>2614902.64672479</v>
      </c>
      <c r="AB21" s="59">
        <v>0</v>
      </c>
      <c r="AC21" s="59">
        <v>0</v>
      </c>
      <c r="AD21" s="59">
        <v>0</v>
      </c>
      <c r="AE21" s="59">
        <v>0</v>
      </c>
      <c r="AF21" s="59">
        <v>0</v>
      </c>
      <c r="AG21" s="59">
        <v>0</v>
      </c>
      <c r="AH21" s="59">
        <v>0</v>
      </c>
      <c r="AI21" s="59">
        <v>0</v>
      </c>
      <c r="AJ21" s="59">
        <v>0</v>
      </c>
      <c r="AK21" s="59">
        <v>0</v>
      </c>
      <c r="AL21" s="59">
        <v>0</v>
      </c>
      <c r="AM21" s="59">
        <v>0</v>
      </c>
      <c r="AN21" s="59">
        <v>0</v>
      </c>
      <c r="AO21" s="59">
        <v>0</v>
      </c>
      <c r="AP21" s="59">
        <v>0</v>
      </c>
      <c r="AQ21" s="59">
        <v>0</v>
      </c>
      <c r="AR21" s="59">
        <v>0</v>
      </c>
      <c r="AS21" s="59">
        <v>0</v>
      </c>
      <c r="AT21" s="59">
        <v>0</v>
      </c>
      <c r="AU21" s="59">
        <v>0</v>
      </c>
      <c r="AV21" s="59">
        <v>0</v>
      </c>
      <c r="AW21" s="59">
        <v>0</v>
      </c>
      <c r="AX21" s="59">
        <v>0</v>
      </c>
      <c r="AY21" s="59">
        <v>0</v>
      </c>
      <c r="AZ21" s="59">
        <v>0</v>
      </c>
      <c r="BA21" s="59">
        <v>252469.389987731</v>
      </c>
      <c r="BB21" s="59">
        <v>0</v>
      </c>
      <c r="BC21" s="59">
        <v>0</v>
      </c>
      <c r="BD21" s="59">
        <v>0</v>
      </c>
      <c r="BE21" s="59">
        <v>0</v>
      </c>
      <c r="BF21" s="59">
        <v>0</v>
      </c>
      <c r="BG21" s="59">
        <v>0</v>
      </c>
      <c r="BH21" s="59">
        <v>0</v>
      </c>
      <c r="BI21" s="59">
        <v>0</v>
      </c>
      <c r="BJ21" s="59">
        <v>0</v>
      </c>
      <c r="BK21" s="59">
        <v>0</v>
      </c>
      <c r="BL21" s="59">
        <v>0</v>
      </c>
      <c r="BM21" s="59">
        <v>0</v>
      </c>
      <c r="BN21" s="59">
        <v>0</v>
      </c>
      <c r="BO21" s="59">
        <v>0</v>
      </c>
      <c r="BP21" s="59">
        <v>0</v>
      </c>
      <c r="BQ21" s="59">
        <v>0</v>
      </c>
      <c r="BR21" s="59">
        <v>0</v>
      </c>
      <c r="BS21" s="59">
        <v>0</v>
      </c>
      <c r="BT21" s="59">
        <v>0</v>
      </c>
      <c r="BU21" s="59">
        <v>0</v>
      </c>
      <c r="BV21" s="59">
        <v>0</v>
      </c>
      <c r="BW21" s="59">
        <v>0</v>
      </c>
      <c r="BX21" s="59">
        <v>0</v>
      </c>
      <c r="BY21" s="59">
        <v>0</v>
      </c>
      <c r="BZ21" s="59">
        <v>0</v>
      </c>
      <c r="CA21" s="59">
        <v>0</v>
      </c>
      <c r="CB21" s="59">
        <v>0</v>
      </c>
      <c r="CC21" s="59">
        <v>0</v>
      </c>
      <c r="CD21" s="59">
        <v>0</v>
      </c>
      <c r="CE21" s="59">
        <v>0</v>
      </c>
      <c r="CF21" s="59">
        <v>0</v>
      </c>
      <c r="CG21" s="59">
        <v>0</v>
      </c>
      <c r="CH21" s="59">
        <v>0</v>
      </c>
      <c r="CI21" s="59">
        <v>0</v>
      </c>
      <c r="CJ21" s="59">
        <v>0</v>
      </c>
      <c r="CK21" s="59">
        <v>0</v>
      </c>
      <c r="CL21" s="59">
        <v>0.0578326533321913</v>
      </c>
      <c r="CM21" s="59">
        <v>0</v>
      </c>
      <c r="CN21" s="59">
        <v>0</v>
      </c>
      <c r="CO21" s="59">
        <v>0</v>
      </c>
      <c r="CP21" s="59">
        <v>0</v>
      </c>
      <c r="CQ21" s="59">
        <v>0</v>
      </c>
      <c r="CR21" s="59">
        <v>0</v>
      </c>
      <c r="CS21" s="59">
        <v>0</v>
      </c>
      <c r="CT21" s="59">
        <v>0</v>
      </c>
      <c r="CU21" s="59">
        <v>0</v>
      </c>
      <c r="CV21" s="59">
        <v>0</v>
      </c>
      <c r="CW21" s="59">
        <v>0</v>
      </c>
      <c r="CX21" s="59">
        <v>0</v>
      </c>
      <c r="CY21" s="59">
        <v>0</v>
      </c>
      <c r="CZ21" s="59">
        <v>0</v>
      </c>
      <c r="DA21" s="59">
        <v>0</v>
      </c>
      <c r="DB21" s="59">
        <v>0</v>
      </c>
      <c r="DC21" s="59">
        <v>0</v>
      </c>
      <c r="DD21" s="59">
        <v>0</v>
      </c>
      <c r="DE21" s="59">
        <v>0</v>
      </c>
      <c r="DF21" s="59">
        <v>0</v>
      </c>
      <c r="DG21" s="59">
        <v>0</v>
      </c>
      <c r="DH21" s="59">
        <v>0</v>
      </c>
      <c r="DI21" s="59">
        <v>0</v>
      </c>
      <c r="DJ21" s="59">
        <v>665.218864899682</v>
      </c>
      <c r="DK21" s="59">
        <v>167.015114676524</v>
      </c>
      <c r="DL21" s="59">
        <v>0</v>
      </c>
      <c r="DM21" s="59">
        <v>0</v>
      </c>
      <c r="DN21" s="59">
        <v>88.1553851818495</v>
      </c>
      <c r="DO21" s="59">
        <v>49.032727591864</v>
      </c>
      <c r="DP21" s="59">
        <v>0</v>
      </c>
      <c r="DQ21" s="59">
        <v>0</v>
      </c>
      <c r="DR21" s="59">
        <v>0</v>
      </c>
      <c r="DS21" s="59">
        <v>0</v>
      </c>
      <c r="DT21" s="59">
        <v>0</v>
      </c>
      <c r="DU21" s="59">
        <v>0</v>
      </c>
      <c r="DV21" s="59">
        <v>14648.0947289395</v>
      </c>
      <c r="DW21" s="59">
        <v>656477.281750081</v>
      </c>
      <c r="DX21" s="59">
        <v>0</v>
      </c>
      <c r="DY21" s="59">
        <v>0</v>
      </c>
      <c r="DZ21" s="59">
        <v>0</v>
      </c>
      <c r="EA21" s="59">
        <v>0</v>
      </c>
      <c r="EB21" s="59">
        <v>0</v>
      </c>
      <c r="EC21" s="59">
        <v>0</v>
      </c>
      <c r="ED21" s="59">
        <v>0</v>
      </c>
      <c r="EE21" s="59">
        <v>0</v>
      </c>
      <c r="EF21" s="59">
        <v>0</v>
      </c>
      <c r="EG21" s="59">
        <v>0</v>
      </c>
      <c r="EH21" s="59">
        <v>0</v>
      </c>
      <c r="EI21" s="59">
        <v>0</v>
      </c>
      <c r="EJ21" s="59">
        <v>0</v>
      </c>
      <c r="EK21" s="59">
        <v>0</v>
      </c>
      <c r="EL21" s="59">
        <v>0</v>
      </c>
      <c r="EM21" s="59">
        <v>0</v>
      </c>
      <c r="EN21" s="59">
        <v>0</v>
      </c>
      <c r="EO21" s="59">
        <v>26794.555943616</v>
      </c>
      <c r="EP21" s="59">
        <v>0</v>
      </c>
      <c r="EQ21" s="59">
        <v>81937.1430338432</v>
      </c>
      <c r="ER21" s="59">
        <v>0</v>
      </c>
      <c r="ES21" s="59">
        <v>4008.36804706132</v>
      </c>
      <c r="ET21" s="59">
        <v>0</v>
      </c>
      <c r="EU21" s="59">
        <v>0</v>
      </c>
      <c r="EV21" s="59">
        <v>0</v>
      </c>
      <c r="EW21" s="59">
        <v>0</v>
      </c>
      <c r="EX21" s="59">
        <v>29419.9945466181</v>
      </c>
      <c r="EY21" s="59">
        <v>0</v>
      </c>
      <c r="EZ21" s="59">
        <v>0</v>
      </c>
      <c r="FA21" s="60">
        <f t="shared" si="0"/>
        <v>10363763.6451918</v>
      </c>
      <c r="FB21" s="61">
        <v>1122317.97204047</v>
      </c>
      <c r="FC21" s="61">
        <v>1463032.76201081</v>
      </c>
      <c r="FD21" s="60">
        <f t="shared" si="1"/>
        <v>2585350.73405128</v>
      </c>
      <c r="FE21" s="61">
        <v>0</v>
      </c>
      <c r="FF21" s="60">
        <f t="shared" si="2"/>
        <v>2585350.73405128</v>
      </c>
      <c r="FG21" s="61">
        <v>0</v>
      </c>
      <c r="FH21" s="61">
        <v>487906.235019327</v>
      </c>
      <c r="FI21" s="60">
        <f t="shared" si="3"/>
        <v>487906.235019327</v>
      </c>
      <c r="FJ21" s="62">
        <v>247033.798154953</v>
      </c>
      <c r="FK21" s="63">
        <f t="shared" si="4"/>
        <v>3320290.76722556</v>
      </c>
      <c r="FL21" s="62">
        <v>792695.540592109</v>
      </c>
      <c r="FM21" s="64">
        <v>12891358.8718252</v>
      </c>
      <c r="FN21" s="65"/>
      <c r="FO21" s="65"/>
      <c r="FP21" s="65"/>
      <c r="FQ21" s="65"/>
      <c r="FR21" s="65"/>
      <c r="FS21" s="65"/>
      <c r="FT21" s="65"/>
      <c r="FU21" s="66"/>
    </row>
    <row r="22" spans="1:177">
      <c r="A22" s="67"/>
      <c r="B22" s="57" t="s">
        <v>100</v>
      </c>
      <c r="C22" s="58" t="s">
        <v>101</v>
      </c>
      <c r="D22" s="59">
        <v>0</v>
      </c>
      <c r="E22" s="59">
        <v>0</v>
      </c>
      <c r="F22" s="59">
        <v>15845.0330004822</v>
      </c>
      <c r="G22" s="59">
        <v>104.137712490883</v>
      </c>
      <c r="H22" s="59">
        <v>0</v>
      </c>
      <c r="I22" s="59">
        <v>0</v>
      </c>
      <c r="J22" s="59">
        <v>0</v>
      </c>
      <c r="K22" s="59">
        <v>0</v>
      </c>
      <c r="L22" s="59">
        <v>0</v>
      </c>
      <c r="M22" s="59">
        <v>0</v>
      </c>
      <c r="N22" s="59">
        <v>0</v>
      </c>
      <c r="O22" s="59">
        <v>0</v>
      </c>
      <c r="P22" s="59">
        <v>741866.423746784</v>
      </c>
      <c r="Q22" s="59">
        <v>0</v>
      </c>
      <c r="R22" s="59">
        <v>0</v>
      </c>
      <c r="S22" s="59">
        <v>20153078.5627591</v>
      </c>
      <c r="T22" s="59">
        <v>218210.020510439</v>
      </c>
      <c r="U22" s="59">
        <v>430348.600777054</v>
      </c>
      <c r="V22" s="59">
        <v>1125726.97310164</v>
      </c>
      <c r="W22" s="59">
        <v>0</v>
      </c>
      <c r="X22" s="59">
        <v>637309.94447157</v>
      </c>
      <c r="Y22" s="59">
        <v>1404430.02558282</v>
      </c>
      <c r="Z22" s="59">
        <v>0</v>
      </c>
      <c r="AA22" s="59">
        <v>0</v>
      </c>
      <c r="AB22" s="59">
        <v>0</v>
      </c>
      <c r="AC22" s="59">
        <v>0</v>
      </c>
      <c r="AD22" s="59">
        <v>0</v>
      </c>
      <c r="AE22" s="59">
        <v>0</v>
      </c>
      <c r="AF22" s="59">
        <v>0</v>
      </c>
      <c r="AG22" s="59">
        <v>0</v>
      </c>
      <c r="AH22" s="59">
        <v>0</v>
      </c>
      <c r="AI22" s="59">
        <v>0</v>
      </c>
      <c r="AJ22" s="59">
        <v>12209327.1089128</v>
      </c>
      <c r="AK22" s="59">
        <v>0</v>
      </c>
      <c r="AL22" s="59">
        <v>0</v>
      </c>
      <c r="AM22" s="59">
        <v>0</v>
      </c>
      <c r="AN22" s="59">
        <v>0</v>
      </c>
      <c r="AO22" s="59">
        <v>0</v>
      </c>
      <c r="AP22" s="59">
        <v>128260.962518407</v>
      </c>
      <c r="AQ22" s="59">
        <v>16377.8194877583</v>
      </c>
      <c r="AR22" s="59">
        <v>0</v>
      </c>
      <c r="AS22" s="59">
        <v>0</v>
      </c>
      <c r="AT22" s="59">
        <v>0</v>
      </c>
      <c r="AU22" s="59">
        <v>0</v>
      </c>
      <c r="AV22" s="59">
        <v>0</v>
      </c>
      <c r="AW22" s="59">
        <v>0</v>
      </c>
      <c r="AX22" s="59">
        <v>0</v>
      </c>
      <c r="AY22" s="59">
        <v>131425.777358872</v>
      </c>
      <c r="AZ22" s="59">
        <v>827712.096925723</v>
      </c>
      <c r="BA22" s="59">
        <v>84205.3501471937</v>
      </c>
      <c r="BB22" s="59">
        <v>0</v>
      </c>
      <c r="BC22" s="59">
        <v>0</v>
      </c>
      <c r="BD22" s="59">
        <v>0</v>
      </c>
      <c r="BE22" s="59">
        <v>0</v>
      </c>
      <c r="BF22" s="59">
        <v>0</v>
      </c>
      <c r="BG22" s="59">
        <v>0</v>
      </c>
      <c r="BH22" s="59">
        <v>0</v>
      </c>
      <c r="BI22" s="59">
        <v>0</v>
      </c>
      <c r="BJ22" s="59">
        <v>0</v>
      </c>
      <c r="BK22" s="59">
        <v>0</v>
      </c>
      <c r="BL22" s="59">
        <v>0</v>
      </c>
      <c r="BM22" s="59">
        <v>0</v>
      </c>
      <c r="BN22" s="59">
        <v>0</v>
      </c>
      <c r="BO22" s="59">
        <v>0</v>
      </c>
      <c r="BP22" s="59">
        <v>0</v>
      </c>
      <c r="BQ22" s="59">
        <v>0</v>
      </c>
      <c r="BR22" s="59">
        <v>0</v>
      </c>
      <c r="BS22" s="59">
        <v>0</v>
      </c>
      <c r="BT22" s="59">
        <v>0</v>
      </c>
      <c r="BU22" s="59">
        <v>0</v>
      </c>
      <c r="BV22" s="59">
        <v>0</v>
      </c>
      <c r="BW22" s="59">
        <v>0</v>
      </c>
      <c r="BX22" s="59">
        <v>0</v>
      </c>
      <c r="BY22" s="59">
        <v>0</v>
      </c>
      <c r="BZ22" s="59">
        <v>0</v>
      </c>
      <c r="CA22" s="59">
        <v>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59">
        <v>0</v>
      </c>
      <c r="CM22" s="59">
        <v>0</v>
      </c>
      <c r="CN22" s="59">
        <v>0</v>
      </c>
      <c r="CO22" s="59">
        <v>0</v>
      </c>
      <c r="CP22" s="59">
        <v>0</v>
      </c>
      <c r="CQ22" s="59">
        <v>0</v>
      </c>
      <c r="CR22" s="59">
        <v>0</v>
      </c>
      <c r="CS22" s="59">
        <v>0</v>
      </c>
      <c r="CT22" s="59">
        <v>0</v>
      </c>
      <c r="CU22" s="59">
        <v>0</v>
      </c>
      <c r="CV22" s="59">
        <v>0</v>
      </c>
      <c r="CW22" s="59">
        <v>0</v>
      </c>
      <c r="CX22" s="59">
        <v>0</v>
      </c>
      <c r="CY22" s="59">
        <v>0</v>
      </c>
      <c r="CZ22" s="59">
        <v>0</v>
      </c>
      <c r="DA22" s="59">
        <v>0</v>
      </c>
      <c r="DB22" s="59">
        <v>0</v>
      </c>
      <c r="DC22" s="59">
        <v>0</v>
      </c>
      <c r="DD22" s="59">
        <v>0</v>
      </c>
      <c r="DE22" s="59">
        <v>0</v>
      </c>
      <c r="DF22" s="59">
        <v>0</v>
      </c>
      <c r="DG22" s="59">
        <v>0</v>
      </c>
      <c r="DH22" s="59">
        <v>0</v>
      </c>
      <c r="DI22" s="59">
        <v>0</v>
      </c>
      <c r="DJ22" s="59">
        <v>19174.7513734527</v>
      </c>
      <c r="DK22" s="59">
        <v>4814.16488393484</v>
      </c>
      <c r="DL22" s="59">
        <v>0</v>
      </c>
      <c r="DM22" s="59">
        <v>0</v>
      </c>
      <c r="DN22" s="59">
        <v>2608.91988776178</v>
      </c>
      <c r="DO22" s="59">
        <v>1451.10252653792</v>
      </c>
      <c r="DP22" s="59">
        <v>0</v>
      </c>
      <c r="DQ22" s="59">
        <v>0</v>
      </c>
      <c r="DR22" s="59">
        <v>0</v>
      </c>
      <c r="DS22" s="59">
        <v>0</v>
      </c>
      <c r="DT22" s="59">
        <v>0</v>
      </c>
      <c r="DU22" s="59">
        <v>0</v>
      </c>
      <c r="DV22" s="59">
        <v>1437653.12936469</v>
      </c>
      <c r="DW22" s="59">
        <v>21407864.4214506</v>
      </c>
      <c r="DX22" s="59">
        <v>0</v>
      </c>
      <c r="DY22" s="59">
        <v>0</v>
      </c>
      <c r="DZ22" s="59">
        <v>0</v>
      </c>
      <c r="EA22" s="59">
        <v>0</v>
      </c>
      <c r="EB22" s="59">
        <v>0</v>
      </c>
      <c r="EC22" s="59">
        <v>0</v>
      </c>
      <c r="ED22" s="59">
        <v>0</v>
      </c>
      <c r="EE22" s="59">
        <v>0</v>
      </c>
      <c r="EF22" s="59">
        <v>0</v>
      </c>
      <c r="EG22" s="59">
        <v>0</v>
      </c>
      <c r="EH22" s="59">
        <v>0</v>
      </c>
      <c r="EI22" s="59">
        <v>55442.7737525885</v>
      </c>
      <c r="EJ22" s="59">
        <v>0</v>
      </c>
      <c r="EK22" s="59">
        <v>0</v>
      </c>
      <c r="EL22" s="59">
        <v>0</v>
      </c>
      <c r="EM22" s="59">
        <v>179329.244304445</v>
      </c>
      <c r="EN22" s="59">
        <v>0</v>
      </c>
      <c r="EO22" s="59">
        <v>157527.037241896</v>
      </c>
      <c r="EP22" s="59">
        <v>0</v>
      </c>
      <c r="EQ22" s="59">
        <v>0</v>
      </c>
      <c r="ER22" s="59">
        <v>0</v>
      </c>
      <c r="ES22" s="59">
        <v>27170.968389155</v>
      </c>
      <c r="ET22" s="59">
        <v>0</v>
      </c>
      <c r="EU22" s="59">
        <v>0</v>
      </c>
      <c r="EV22" s="59">
        <v>0</v>
      </c>
      <c r="EW22" s="59">
        <v>0</v>
      </c>
      <c r="EX22" s="59">
        <v>162600.050698288</v>
      </c>
      <c r="EY22" s="59">
        <v>0</v>
      </c>
      <c r="EZ22" s="59">
        <v>0</v>
      </c>
      <c r="FA22" s="60">
        <f t="shared" si="0"/>
        <v>61579865.4008865</v>
      </c>
      <c r="FB22" s="61">
        <v>28743303.4057803</v>
      </c>
      <c r="FC22" s="61">
        <v>82740673.5000893</v>
      </c>
      <c r="FD22" s="60">
        <f t="shared" si="1"/>
        <v>111483976.90587</v>
      </c>
      <c r="FE22" s="61">
        <v>0</v>
      </c>
      <c r="FF22" s="60">
        <f t="shared" si="2"/>
        <v>111483976.90587</v>
      </c>
      <c r="FG22" s="61">
        <v>0</v>
      </c>
      <c r="FH22" s="61">
        <v>1184295.03648947</v>
      </c>
      <c r="FI22" s="60">
        <f t="shared" si="3"/>
        <v>1184295.03648947</v>
      </c>
      <c r="FJ22" s="62">
        <v>3401109.87856014</v>
      </c>
      <c r="FK22" s="63">
        <f t="shared" si="4"/>
        <v>116069381.820919</v>
      </c>
      <c r="FL22" s="62">
        <v>17757133.8679975</v>
      </c>
      <c r="FM22" s="64">
        <v>159892113.353808</v>
      </c>
      <c r="FN22" s="65"/>
      <c r="FO22" s="65"/>
      <c r="FP22" s="65"/>
      <c r="FQ22" s="65"/>
      <c r="FR22" s="65"/>
      <c r="FS22" s="65"/>
      <c r="FT22" s="65"/>
      <c r="FU22" s="66"/>
    </row>
    <row r="23" spans="1:177">
      <c r="A23" s="67"/>
      <c r="B23" s="57" t="s">
        <v>102</v>
      </c>
      <c r="C23" s="58" t="s">
        <v>103</v>
      </c>
      <c r="D23" s="59">
        <v>0</v>
      </c>
      <c r="E23" s="59">
        <v>0</v>
      </c>
      <c r="F23" s="59">
        <v>0</v>
      </c>
      <c r="G23" s="59">
        <v>145896.138177504</v>
      </c>
      <c r="H23" s="59">
        <v>0</v>
      </c>
      <c r="I23" s="59">
        <v>0</v>
      </c>
      <c r="J23" s="59">
        <v>0</v>
      </c>
      <c r="K23" s="59">
        <v>0</v>
      </c>
      <c r="L23" s="59">
        <v>0</v>
      </c>
      <c r="M23" s="59">
        <v>0</v>
      </c>
      <c r="N23" s="59">
        <v>0</v>
      </c>
      <c r="O23" s="59">
        <v>0</v>
      </c>
      <c r="P23" s="59">
        <v>1046139.44636686</v>
      </c>
      <c r="Q23" s="59">
        <v>0</v>
      </c>
      <c r="R23" s="59">
        <v>0</v>
      </c>
      <c r="S23" s="59">
        <v>14681.3798804463</v>
      </c>
      <c r="T23" s="59">
        <v>5432815.62193093</v>
      </c>
      <c r="U23" s="59">
        <v>0</v>
      </c>
      <c r="V23" s="59">
        <v>140106.447629248</v>
      </c>
      <c r="W23" s="59">
        <v>0</v>
      </c>
      <c r="X23" s="59">
        <v>33007.439114766</v>
      </c>
      <c r="Y23" s="59">
        <v>1336148.18344954</v>
      </c>
      <c r="Z23" s="59">
        <v>0</v>
      </c>
      <c r="AA23" s="59">
        <v>0</v>
      </c>
      <c r="AB23" s="59">
        <v>0</v>
      </c>
      <c r="AC23" s="59">
        <v>0</v>
      </c>
      <c r="AD23" s="59">
        <v>0</v>
      </c>
      <c r="AE23" s="59">
        <v>0</v>
      </c>
      <c r="AF23" s="59">
        <v>0</v>
      </c>
      <c r="AG23" s="59">
        <v>0</v>
      </c>
      <c r="AH23" s="59">
        <v>0</v>
      </c>
      <c r="AI23" s="59">
        <v>0</v>
      </c>
      <c r="AJ23" s="59">
        <v>1115.48122889637</v>
      </c>
      <c r="AK23" s="59">
        <v>0</v>
      </c>
      <c r="AL23" s="59">
        <v>0</v>
      </c>
      <c r="AM23" s="59">
        <v>0</v>
      </c>
      <c r="AN23" s="59">
        <v>0</v>
      </c>
      <c r="AO23" s="59">
        <v>0</v>
      </c>
      <c r="AP23" s="59">
        <v>0</v>
      </c>
      <c r="AQ23" s="59">
        <v>0</v>
      </c>
      <c r="AR23" s="59">
        <v>0</v>
      </c>
      <c r="AS23" s="59">
        <v>0</v>
      </c>
      <c r="AT23" s="59">
        <v>0</v>
      </c>
      <c r="AU23" s="59">
        <v>0</v>
      </c>
      <c r="AV23" s="59">
        <v>0</v>
      </c>
      <c r="AW23" s="59">
        <v>0</v>
      </c>
      <c r="AX23" s="59">
        <v>0</v>
      </c>
      <c r="AY23" s="59">
        <v>0</v>
      </c>
      <c r="AZ23" s="59">
        <v>26247.0481219167</v>
      </c>
      <c r="BA23" s="59">
        <v>203319.676356619</v>
      </c>
      <c r="BB23" s="59">
        <v>0</v>
      </c>
      <c r="BC23" s="59">
        <v>0</v>
      </c>
      <c r="BD23" s="59">
        <v>0</v>
      </c>
      <c r="BE23" s="59">
        <v>0</v>
      </c>
      <c r="BF23" s="59">
        <v>0</v>
      </c>
      <c r="BG23" s="59">
        <v>0</v>
      </c>
      <c r="BH23" s="59">
        <v>0</v>
      </c>
      <c r="BI23" s="59">
        <v>0</v>
      </c>
      <c r="BJ23" s="59">
        <v>0</v>
      </c>
      <c r="BK23" s="59">
        <v>0</v>
      </c>
      <c r="BL23" s="59">
        <v>0</v>
      </c>
      <c r="BM23" s="59">
        <v>0</v>
      </c>
      <c r="BN23" s="59">
        <v>0</v>
      </c>
      <c r="BO23" s="59">
        <v>0</v>
      </c>
      <c r="BP23" s="59">
        <v>0</v>
      </c>
      <c r="BQ23" s="59">
        <v>0</v>
      </c>
      <c r="BR23" s="59">
        <v>0</v>
      </c>
      <c r="BS23" s="59">
        <v>0</v>
      </c>
      <c r="BT23" s="59">
        <v>0</v>
      </c>
      <c r="BU23" s="59">
        <v>0</v>
      </c>
      <c r="BV23" s="59">
        <v>0</v>
      </c>
      <c r="BW23" s="59">
        <v>0</v>
      </c>
      <c r="BX23" s="59">
        <v>0</v>
      </c>
      <c r="BY23" s="59">
        <v>0</v>
      </c>
      <c r="BZ23" s="59">
        <v>0</v>
      </c>
      <c r="CA23" s="59">
        <v>0</v>
      </c>
      <c r="CB23" s="59">
        <v>0</v>
      </c>
      <c r="CC23" s="59">
        <v>0</v>
      </c>
      <c r="CD23" s="59">
        <v>0</v>
      </c>
      <c r="CE23" s="59">
        <v>0</v>
      </c>
      <c r="CF23" s="59">
        <v>0</v>
      </c>
      <c r="CG23" s="59">
        <v>0</v>
      </c>
      <c r="CH23" s="59">
        <v>0</v>
      </c>
      <c r="CI23" s="59">
        <v>0</v>
      </c>
      <c r="CJ23" s="59">
        <v>0</v>
      </c>
      <c r="CK23" s="59">
        <v>0</v>
      </c>
      <c r="CL23" s="59">
        <v>0</v>
      </c>
      <c r="CM23" s="59">
        <v>0</v>
      </c>
      <c r="CN23" s="59">
        <v>0</v>
      </c>
      <c r="CO23" s="59">
        <v>0</v>
      </c>
      <c r="CP23" s="59">
        <v>0</v>
      </c>
      <c r="CQ23" s="59">
        <v>0</v>
      </c>
      <c r="CR23" s="59">
        <v>0</v>
      </c>
      <c r="CS23" s="59">
        <v>0</v>
      </c>
      <c r="CT23" s="59">
        <v>0</v>
      </c>
      <c r="CU23" s="59">
        <v>0</v>
      </c>
      <c r="CV23" s="59">
        <v>53299.2150852062</v>
      </c>
      <c r="CW23" s="59">
        <v>0</v>
      </c>
      <c r="CX23" s="59">
        <v>0</v>
      </c>
      <c r="CY23" s="59">
        <v>0</v>
      </c>
      <c r="CZ23" s="59">
        <v>0</v>
      </c>
      <c r="DA23" s="59">
        <v>0</v>
      </c>
      <c r="DB23" s="59">
        <v>0</v>
      </c>
      <c r="DC23" s="59">
        <v>0</v>
      </c>
      <c r="DD23" s="59">
        <v>0</v>
      </c>
      <c r="DE23" s="59">
        <v>0</v>
      </c>
      <c r="DF23" s="59">
        <v>0</v>
      </c>
      <c r="DG23" s="59">
        <v>0</v>
      </c>
      <c r="DH23" s="59">
        <v>0</v>
      </c>
      <c r="DI23" s="59">
        <v>0</v>
      </c>
      <c r="DJ23" s="59">
        <v>2943.71556527071</v>
      </c>
      <c r="DK23" s="59">
        <v>739.072534845955</v>
      </c>
      <c r="DL23" s="59">
        <v>0</v>
      </c>
      <c r="DM23" s="59">
        <v>0</v>
      </c>
      <c r="DN23" s="59">
        <v>447.389732222029</v>
      </c>
      <c r="DO23" s="59">
        <v>248.841843159715</v>
      </c>
      <c r="DP23" s="59">
        <v>0</v>
      </c>
      <c r="DQ23" s="59">
        <v>0</v>
      </c>
      <c r="DR23" s="59">
        <v>0</v>
      </c>
      <c r="DS23" s="59">
        <v>0</v>
      </c>
      <c r="DT23" s="59">
        <v>0</v>
      </c>
      <c r="DU23" s="59">
        <v>0</v>
      </c>
      <c r="DV23" s="59">
        <v>810467.877369101</v>
      </c>
      <c r="DW23" s="59">
        <v>22121481.4719556</v>
      </c>
      <c r="DX23" s="59">
        <v>0</v>
      </c>
      <c r="DY23" s="59">
        <v>0</v>
      </c>
      <c r="DZ23" s="59">
        <v>0</v>
      </c>
      <c r="EA23" s="59">
        <v>0</v>
      </c>
      <c r="EB23" s="59">
        <v>0</v>
      </c>
      <c r="EC23" s="59">
        <v>0</v>
      </c>
      <c r="ED23" s="59">
        <v>0</v>
      </c>
      <c r="EE23" s="59">
        <v>0</v>
      </c>
      <c r="EF23" s="59">
        <v>0</v>
      </c>
      <c r="EG23" s="59">
        <v>0</v>
      </c>
      <c r="EH23" s="59">
        <v>0</v>
      </c>
      <c r="EI23" s="59">
        <v>169786.204452623</v>
      </c>
      <c r="EJ23" s="59">
        <v>0</v>
      </c>
      <c r="EK23" s="59">
        <v>0</v>
      </c>
      <c r="EL23" s="59">
        <v>0</v>
      </c>
      <c r="EM23" s="59">
        <v>3308.59453978239</v>
      </c>
      <c r="EN23" s="59">
        <v>14193.7788992544</v>
      </c>
      <c r="EO23" s="59">
        <v>47165.840841573</v>
      </c>
      <c r="EP23" s="59">
        <v>55365.5641196315</v>
      </c>
      <c r="EQ23" s="59">
        <v>243883.817441774</v>
      </c>
      <c r="ER23" s="59">
        <v>23542.9512012865</v>
      </c>
      <c r="ES23" s="59">
        <v>13272.4858832764</v>
      </c>
      <c r="ET23" s="59">
        <v>0</v>
      </c>
      <c r="EU23" s="59">
        <v>0</v>
      </c>
      <c r="EV23" s="59">
        <v>0</v>
      </c>
      <c r="EW23" s="59">
        <v>2671.8099510015</v>
      </c>
      <c r="EX23" s="59">
        <v>99621.6133969853</v>
      </c>
      <c r="EY23" s="59">
        <v>0</v>
      </c>
      <c r="EZ23" s="59">
        <v>0</v>
      </c>
      <c r="FA23" s="60">
        <f t="shared" si="0"/>
        <v>32041917.1070693</v>
      </c>
      <c r="FB23" s="61">
        <v>4487825.58329904</v>
      </c>
      <c r="FC23" s="61">
        <v>22316608.4377305</v>
      </c>
      <c r="FD23" s="60">
        <f t="shared" si="1"/>
        <v>26804434.0210296</v>
      </c>
      <c r="FE23" s="61">
        <v>0</v>
      </c>
      <c r="FF23" s="60">
        <f t="shared" si="2"/>
        <v>26804434.0210296</v>
      </c>
      <c r="FG23" s="61">
        <v>0</v>
      </c>
      <c r="FH23" s="61">
        <v>388820.916694243</v>
      </c>
      <c r="FI23" s="60">
        <f t="shared" si="3"/>
        <v>388820.916694243</v>
      </c>
      <c r="FJ23" s="62">
        <v>11257642.2628478</v>
      </c>
      <c r="FK23" s="63">
        <f t="shared" si="4"/>
        <v>38450897.2005716</v>
      </c>
      <c r="FL23" s="62">
        <v>8397805.89804876</v>
      </c>
      <c r="FM23" s="64">
        <v>62095008.4095921</v>
      </c>
      <c r="FN23" s="65"/>
      <c r="FO23" s="65"/>
      <c r="FP23" s="65"/>
      <c r="FQ23" s="65"/>
      <c r="FR23" s="65"/>
      <c r="FS23" s="65"/>
      <c r="FT23" s="65"/>
      <c r="FU23" s="66"/>
    </row>
    <row r="24" ht="24" spans="1:177">
      <c r="A24" s="67"/>
      <c r="B24" s="57" t="s">
        <v>104</v>
      </c>
      <c r="C24" s="58" t="s">
        <v>105</v>
      </c>
      <c r="D24" s="59">
        <v>0</v>
      </c>
      <c r="E24" s="59">
        <v>0</v>
      </c>
      <c r="F24" s="59">
        <v>0</v>
      </c>
      <c r="G24" s="59">
        <v>0</v>
      </c>
      <c r="H24" s="59">
        <v>0</v>
      </c>
      <c r="I24" s="59">
        <v>0</v>
      </c>
      <c r="J24" s="59">
        <v>0</v>
      </c>
      <c r="K24" s="59">
        <v>0</v>
      </c>
      <c r="L24" s="59">
        <v>0</v>
      </c>
      <c r="M24" s="59">
        <v>0</v>
      </c>
      <c r="N24" s="59">
        <v>0</v>
      </c>
      <c r="O24" s="59">
        <v>0</v>
      </c>
      <c r="P24" s="59">
        <v>0</v>
      </c>
      <c r="Q24" s="59">
        <v>0</v>
      </c>
      <c r="R24" s="59">
        <v>0</v>
      </c>
      <c r="S24" s="59">
        <v>0</v>
      </c>
      <c r="T24" s="59">
        <v>0</v>
      </c>
      <c r="U24" s="59">
        <v>7048029.04114126</v>
      </c>
      <c r="V24" s="59">
        <v>1188663.31240129</v>
      </c>
      <c r="W24" s="59">
        <v>159944.825472206</v>
      </c>
      <c r="X24" s="59">
        <v>1324383.63281421</v>
      </c>
      <c r="Y24" s="59">
        <v>9441412.31623375</v>
      </c>
      <c r="Z24" s="59">
        <v>816266.853873754</v>
      </c>
      <c r="AA24" s="59">
        <v>2771434.13857788</v>
      </c>
      <c r="AB24" s="59">
        <v>0</v>
      </c>
      <c r="AC24" s="59">
        <v>0</v>
      </c>
      <c r="AD24" s="59">
        <v>0</v>
      </c>
      <c r="AE24" s="59">
        <v>0</v>
      </c>
      <c r="AF24" s="59">
        <v>0</v>
      </c>
      <c r="AG24" s="59">
        <v>0</v>
      </c>
      <c r="AH24" s="59">
        <v>0</v>
      </c>
      <c r="AI24" s="59">
        <v>0</v>
      </c>
      <c r="AJ24" s="59">
        <v>0</v>
      </c>
      <c r="AK24" s="59">
        <v>0</v>
      </c>
      <c r="AL24" s="59">
        <v>0</v>
      </c>
      <c r="AM24" s="59">
        <v>0</v>
      </c>
      <c r="AN24" s="59">
        <v>0</v>
      </c>
      <c r="AO24" s="59">
        <v>0</v>
      </c>
      <c r="AP24" s="59">
        <v>0</v>
      </c>
      <c r="AQ24" s="59">
        <v>0</v>
      </c>
      <c r="AR24" s="59">
        <v>0</v>
      </c>
      <c r="AS24" s="59">
        <v>0</v>
      </c>
      <c r="AT24" s="59">
        <v>0</v>
      </c>
      <c r="AU24" s="59">
        <v>0</v>
      </c>
      <c r="AV24" s="59">
        <v>0</v>
      </c>
      <c r="AW24" s="59">
        <v>0</v>
      </c>
      <c r="AX24" s="59">
        <v>0</v>
      </c>
      <c r="AY24" s="59">
        <v>1084733.56047319</v>
      </c>
      <c r="AZ24" s="59">
        <v>163220.557282184</v>
      </c>
      <c r="BA24" s="59">
        <v>1453925.70934333</v>
      </c>
      <c r="BB24" s="59">
        <v>0.0624844554677311</v>
      </c>
      <c r="BC24" s="59">
        <v>0</v>
      </c>
      <c r="BD24" s="59">
        <v>0</v>
      </c>
      <c r="BE24" s="59">
        <v>0</v>
      </c>
      <c r="BF24" s="59">
        <v>0</v>
      </c>
      <c r="BG24" s="59">
        <v>0</v>
      </c>
      <c r="BH24" s="59">
        <v>0</v>
      </c>
      <c r="BI24" s="59">
        <v>0</v>
      </c>
      <c r="BJ24" s="59">
        <v>0</v>
      </c>
      <c r="BK24" s="59">
        <v>0</v>
      </c>
      <c r="BL24" s="59">
        <v>0</v>
      </c>
      <c r="BM24" s="59">
        <v>0</v>
      </c>
      <c r="BN24" s="59">
        <v>0</v>
      </c>
      <c r="BO24" s="59">
        <v>0</v>
      </c>
      <c r="BP24" s="59">
        <v>0</v>
      </c>
      <c r="BQ24" s="59">
        <v>0</v>
      </c>
      <c r="BR24" s="59">
        <v>0</v>
      </c>
      <c r="BS24" s="59">
        <v>0</v>
      </c>
      <c r="BT24" s="59">
        <v>0</v>
      </c>
      <c r="BU24" s="59">
        <v>0</v>
      </c>
      <c r="BV24" s="59">
        <v>0</v>
      </c>
      <c r="BW24" s="59">
        <v>0</v>
      </c>
      <c r="BX24" s="59">
        <v>0</v>
      </c>
      <c r="BY24" s="59">
        <v>0</v>
      </c>
      <c r="BZ24" s="59">
        <v>0</v>
      </c>
      <c r="CA24" s="59">
        <v>0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59">
        <v>0</v>
      </c>
      <c r="CM24" s="59">
        <v>0</v>
      </c>
      <c r="CN24" s="59">
        <v>0</v>
      </c>
      <c r="CO24" s="59">
        <v>0</v>
      </c>
      <c r="CP24" s="59">
        <v>0</v>
      </c>
      <c r="CQ24" s="59">
        <v>0</v>
      </c>
      <c r="CR24" s="59">
        <v>0</v>
      </c>
      <c r="CS24" s="59">
        <v>0</v>
      </c>
      <c r="CT24" s="59">
        <v>0</v>
      </c>
      <c r="CU24" s="59">
        <v>0</v>
      </c>
      <c r="CV24" s="59">
        <v>0</v>
      </c>
      <c r="CW24" s="59">
        <v>0</v>
      </c>
      <c r="CX24" s="59">
        <v>0</v>
      </c>
      <c r="CY24" s="59">
        <v>0</v>
      </c>
      <c r="CZ24" s="59">
        <v>0</v>
      </c>
      <c r="DA24" s="59">
        <v>0</v>
      </c>
      <c r="DB24" s="59">
        <v>0</v>
      </c>
      <c r="DC24" s="59">
        <v>0</v>
      </c>
      <c r="DD24" s="59">
        <v>0</v>
      </c>
      <c r="DE24" s="59">
        <v>0</v>
      </c>
      <c r="DF24" s="59">
        <v>0</v>
      </c>
      <c r="DG24" s="59">
        <v>0</v>
      </c>
      <c r="DH24" s="59">
        <v>0</v>
      </c>
      <c r="DI24" s="59">
        <v>0</v>
      </c>
      <c r="DJ24" s="59">
        <v>20759.4194365941</v>
      </c>
      <c r="DK24" s="59">
        <v>5212.02419348657</v>
      </c>
      <c r="DL24" s="59">
        <v>0</v>
      </c>
      <c r="DM24" s="59">
        <v>0</v>
      </c>
      <c r="DN24" s="59">
        <v>755.243866071071</v>
      </c>
      <c r="DO24" s="59">
        <v>420.072861449482</v>
      </c>
      <c r="DP24" s="59">
        <v>41262.247014513</v>
      </c>
      <c r="DQ24" s="59">
        <v>41087.8301508377</v>
      </c>
      <c r="DR24" s="59">
        <v>0</v>
      </c>
      <c r="DS24" s="59">
        <v>0</v>
      </c>
      <c r="DT24" s="59">
        <v>0</v>
      </c>
      <c r="DU24" s="59">
        <v>0</v>
      </c>
      <c r="DV24" s="59">
        <v>390012.030519382</v>
      </c>
      <c r="DW24" s="59">
        <v>9188628.53469331</v>
      </c>
      <c r="DX24" s="59">
        <v>0</v>
      </c>
      <c r="DY24" s="59">
        <v>0</v>
      </c>
      <c r="DZ24" s="59">
        <v>0</v>
      </c>
      <c r="EA24" s="59">
        <v>0</v>
      </c>
      <c r="EB24" s="59">
        <v>0</v>
      </c>
      <c r="EC24" s="59">
        <v>0</v>
      </c>
      <c r="ED24" s="59">
        <v>0</v>
      </c>
      <c r="EE24" s="59">
        <v>0</v>
      </c>
      <c r="EF24" s="59">
        <v>0</v>
      </c>
      <c r="EG24" s="59">
        <v>0</v>
      </c>
      <c r="EH24" s="59">
        <v>7067014.91285885</v>
      </c>
      <c r="EI24" s="59">
        <v>206603.058403504</v>
      </c>
      <c r="EJ24" s="59">
        <v>0</v>
      </c>
      <c r="EK24" s="59">
        <v>0</v>
      </c>
      <c r="EL24" s="59">
        <v>0</v>
      </c>
      <c r="EM24" s="59">
        <v>29559.6496720235</v>
      </c>
      <c r="EN24" s="59">
        <v>112191.539363885</v>
      </c>
      <c r="EO24" s="59">
        <v>313504.253775887</v>
      </c>
      <c r="EP24" s="59">
        <v>267291.485867599</v>
      </c>
      <c r="EQ24" s="59">
        <v>1947841.5799903</v>
      </c>
      <c r="ER24" s="59">
        <v>65655.5149250992</v>
      </c>
      <c r="ES24" s="59">
        <v>46178.9564099926</v>
      </c>
      <c r="ET24" s="59">
        <v>0</v>
      </c>
      <c r="EU24" s="59">
        <v>0</v>
      </c>
      <c r="EV24" s="59">
        <v>0</v>
      </c>
      <c r="EW24" s="59">
        <v>6562.26927009034</v>
      </c>
      <c r="EX24" s="59">
        <v>152923.30219658</v>
      </c>
      <c r="EY24" s="59">
        <v>0</v>
      </c>
      <c r="EZ24" s="59">
        <v>0</v>
      </c>
      <c r="FA24" s="60">
        <f t="shared" si="0"/>
        <v>45355477.935567</v>
      </c>
      <c r="FB24" s="61">
        <v>13553118.1584604</v>
      </c>
      <c r="FC24" s="61">
        <v>49033567.1657773</v>
      </c>
      <c r="FD24" s="60">
        <f t="shared" si="1"/>
        <v>62586685.3242377</v>
      </c>
      <c r="FE24" s="61">
        <v>0</v>
      </c>
      <c r="FF24" s="60">
        <f t="shared" si="2"/>
        <v>62586685.3242377</v>
      </c>
      <c r="FG24" s="61">
        <v>0</v>
      </c>
      <c r="FH24" s="61">
        <v>437396.335128501</v>
      </c>
      <c r="FI24" s="60">
        <f t="shared" si="3"/>
        <v>437396.335128501</v>
      </c>
      <c r="FJ24" s="62">
        <v>8285648.37255149</v>
      </c>
      <c r="FK24" s="63">
        <f t="shared" si="4"/>
        <v>71309730.0319177</v>
      </c>
      <c r="FL24" s="62">
        <v>6005445.83446365</v>
      </c>
      <c r="FM24" s="64">
        <v>110659762.133021</v>
      </c>
      <c r="FN24" s="65"/>
      <c r="FO24" s="65"/>
      <c r="FP24" s="65"/>
      <c r="FQ24" s="65"/>
      <c r="FR24" s="65"/>
      <c r="FS24" s="65"/>
      <c r="FT24" s="65"/>
      <c r="FU24" s="66"/>
    </row>
    <row r="25" spans="1:177">
      <c r="A25" s="67"/>
      <c r="B25" s="57" t="s">
        <v>106</v>
      </c>
      <c r="C25" s="58" t="s">
        <v>107</v>
      </c>
      <c r="D25" s="59">
        <v>0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v>0</v>
      </c>
      <c r="K25" s="59">
        <v>0</v>
      </c>
      <c r="L25" s="59">
        <v>0</v>
      </c>
      <c r="M25" s="59">
        <v>0</v>
      </c>
      <c r="N25" s="59">
        <v>0</v>
      </c>
      <c r="O25" s="59">
        <v>0</v>
      </c>
      <c r="P25" s="59">
        <v>0</v>
      </c>
      <c r="Q25" s="59">
        <v>0</v>
      </c>
      <c r="R25" s="59">
        <v>0</v>
      </c>
      <c r="S25" s="59">
        <v>0</v>
      </c>
      <c r="T25" s="59">
        <v>0</v>
      </c>
      <c r="U25" s="59">
        <v>0</v>
      </c>
      <c r="V25" s="59">
        <v>791802.637074609</v>
      </c>
      <c r="W25" s="59">
        <v>0</v>
      </c>
      <c r="X25" s="59">
        <v>0</v>
      </c>
      <c r="Y25" s="59">
        <v>0</v>
      </c>
      <c r="Z25" s="59">
        <v>0</v>
      </c>
      <c r="AA25" s="59">
        <v>0</v>
      </c>
      <c r="AB25" s="59">
        <v>0</v>
      </c>
      <c r="AC25" s="59">
        <v>0</v>
      </c>
      <c r="AD25" s="59">
        <v>0</v>
      </c>
      <c r="AE25" s="59">
        <v>0</v>
      </c>
      <c r="AF25" s="59">
        <v>0</v>
      </c>
      <c r="AG25" s="59">
        <v>0</v>
      </c>
      <c r="AH25" s="59">
        <v>0</v>
      </c>
      <c r="AI25" s="59">
        <v>0</v>
      </c>
      <c r="AJ25" s="59">
        <v>0</v>
      </c>
      <c r="AK25" s="59">
        <v>0</v>
      </c>
      <c r="AL25" s="59">
        <v>0</v>
      </c>
      <c r="AM25" s="59">
        <v>0</v>
      </c>
      <c r="AN25" s="59">
        <v>0</v>
      </c>
      <c r="AO25" s="59">
        <v>0</v>
      </c>
      <c r="AP25" s="59">
        <v>0</v>
      </c>
      <c r="AQ25" s="59">
        <v>0</v>
      </c>
      <c r="AR25" s="59">
        <v>0</v>
      </c>
      <c r="AS25" s="59">
        <v>0</v>
      </c>
      <c r="AT25" s="59">
        <v>0</v>
      </c>
      <c r="AU25" s="59">
        <v>0</v>
      </c>
      <c r="AV25" s="59">
        <v>0</v>
      </c>
      <c r="AW25" s="59">
        <v>0</v>
      </c>
      <c r="AX25" s="59">
        <v>0</v>
      </c>
      <c r="AY25" s="59">
        <v>0</v>
      </c>
      <c r="AZ25" s="59">
        <v>0</v>
      </c>
      <c r="BA25" s="59">
        <v>0</v>
      </c>
      <c r="BB25" s="59">
        <v>0</v>
      </c>
      <c r="BC25" s="59">
        <v>0</v>
      </c>
      <c r="BD25" s="59">
        <v>0</v>
      </c>
      <c r="BE25" s="59">
        <v>0</v>
      </c>
      <c r="BF25" s="59">
        <v>0</v>
      </c>
      <c r="BG25" s="59">
        <v>0</v>
      </c>
      <c r="BH25" s="59">
        <v>0</v>
      </c>
      <c r="BI25" s="59">
        <v>0</v>
      </c>
      <c r="BJ25" s="59">
        <v>0</v>
      </c>
      <c r="BK25" s="59">
        <v>0</v>
      </c>
      <c r="BL25" s="59">
        <v>0</v>
      </c>
      <c r="BM25" s="59">
        <v>0</v>
      </c>
      <c r="BN25" s="59">
        <v>0</v>
      </c>
      <c r="BO25" s="59">
        <v>0</v>
      </c>
      <c r="BP25" s="59">
        <v>0</v>
      </c>
      <c r="BQ25" s="59">
        <v>0</v>
      </c>
      <c r="BR25" s="59">
        <v>0</v>
      </c>
      <c r="BS25" s="59">
        <v>0</v>
      </c>
      <c r="BT25" s="59">
        <v>0</v>
      </c>
      <c r="BU25" s="59">
        <v>0</v>
      </c>
      <c r="BV25" s="59">
        <v>0</v>
      </c>
      <c r="BW25" s="59">
        <v>0</v>
      </c>
      <c r="BX25" s="59">
        <v>0</v>
      </c>
      <c r="BY25" s="59">
        <v>0</v>
      </c>
      <c r="BZ25" s="59">
        <v>0</v>
      </c>
      <c r="CA25" s="59">
        <v>0</v>
      </c>
      <c r="CB25" s="59">
        <v>0</v>
      </c>
      <c r="CC25" s="59">
        <v>0</v>
      </c>
      <c r="CD25" s="59">
        <v>0</v>
      </c>
      <c r="CE25" s="59">
        <v>0</v>
      </c>
      <c r="CF25" s="59">
        <v>0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59">
        <v>0</v>
      </c>
      <c r="CM25" s="59">
        <v>0</v>
      </c>
      <c r="CN25" s="59">
        <v>0</v>
      </c>
      <c r="CO25" s="59">
        <v>0</v>
      </c>
      <c r="CP25" s="59">
        <v>0</v>
      </c>
      <c r="CQ25" s="59">
        <v>0</v>
      </c>
      <c r="CR25" s="59">
        <v>0</v>
      </c>
      <c r="CS25" s="59">
        <v>0</v>
      </c>
      <c r="CT25" s="59">
        <v>0</v>
      </c>
      <c r="CU25" s="59">
        <v>0</v>
      </c>
      <c r="CV25" s="59">
        <v>0</v>
      </c>
      <c r="CW25" s="59">
        <v>0</v>
      </c>
      <c r="CX25" s="59">
        <v>0</v>
      </c>
      <c r="CY25" s="59">
        <v>0</v>
      </c>
      <c r="CZ25" s="59">
        <v>0</v>
      </c>
      <c r="DA25" s="59">
        <v>0</v>
      </c>
      <c r="DB25" s="59">
        <v>0</v>
      </c>
      <c r="DC25" s="59">
        <v>0</v>
      </c>
      <c r="DD25" s="59">
        <v>0</v>
      </c>
      <c r="DE25" s="59">
        <v>0</v>
      </c>
      <c r="DF25" s="59">
        <v>0</v>
      </c>
      <c r="DG25" s="59">
        <v>0</v>
      </c>
      <c r="DH25" s="59">
        <v>0</v>
      </c>
      <c r="DI25" s="59">
        <v>0</v>
      </c>
      <c r="DJ25" s="59">
        <v>30835.3821635286</v>
      </c>
      <c r="DK25" s="59">
        <v>7741.77516585134</v>
      </c>
      <c r="DL25" s="59">
        <v>0</v>
      </c>
      <c r="DM25" s="59">
        <v>0</v>
      </c>
      <c r="DN25" s="59">
        <v>727.926445195615</v>
      </c>
      <c r="DO25" s="59">
        <v>404.878686865491</v>
      </c>
      <c r="DP25" s="59">
        <v>47151.3718864017</v>
      </c>
      <c r="DQ25" s="59">
        <v>46324.6855388073</v>
      </c>
      <c r="DR25" s="59">
        <v>0</v>
      </c>
      <c r="DS25" s="59">
        <v>0</v>
      </c>
      <c r="DT25" s="59">
        <v>0</v>
      </c>
      <c r="DU25" s="59">
        <v>0</v>
      </c>
      <c r="DV25" s="59">
        <v>1038406.23719437</v>
      </c>
      <c r="DW25" s="59">
        <v>2645242.90436846</v>
      </c>
      <c r="DX25" s="59">
        <v>0</v>
      </c>
      <c r="DY25" s="59">
        <v>0</v>
      </c>
      <c r="DZ25" s="59">
        <v>0</v>
      </c>
      <c r="EA25" s="59">
        <v>0</v>
      </c>
      <c r="EB25" s="59">
        <v>0</v>
      </c>
      <c r="EC25" s="59">
        <v>0</v>
      </c>
      <c r="ED25" s="59">
        <v>0</v>
      </c>
      <c r="EE25" s="59">
        <v>0</v>
      </c>
      <c r="EF25" s="59">
        <v>0</v>
      </c>
      <c r="EG25" s="59">
        <v>0</v>
      </c>
      <c r="EH25" s="59">
        <v>0</v>
      </c>
      <c r="EI25" s="59">
        <v>0</v>
      </c>
      <c r="EJ25" s="59">
        <v>0</v>
      </c>
      <c r="EK25" s="59">
        <v>0</v>
      </c>
      <c r="EL25" s="59">
        <v>0</v>
      </c>
      <c r="EM25" s="59">
        <v>0</v>
      </c>
      <c r="EN25" s="59">
        <v>0</v>
      </c>
      <c r="EO25" s="59">
        <v>0</v>
      </c>
      <c r="EP25" s="59">
        <v>0</v>
      </c>
      <c r="EQ25" s="59">
        <v>0</v>
      </c>
      <c r="ER25" s="59">
        <v>0</v>
      </c>
      <c r="ES25" s="59">
        <v>27481.465820623</v>
      </c>
      <c r="ET25" s="59">
        <v>0</v>
      </c>
      <c r="EU25" s="59">
        <v>0</v>
      </c>
      <c r="EV25" s="59">
        <v>0</v>
      </c>
      <c r="EW25" s="59">
        <v>2716.98409671505</v>
      </c>
      <c r="EX25" s="59">
        <v>187264.613828346</v>
      </c>
      <c r="EY25" s="59">
        <v>0</v>
      </c>
      <c r="EZ25" s="59">
        <v>0</v>
      </c>
      <c r="FA25" s="60">
        <f t="shared" si="0"/>
        <v>4826100.86226977</v>
      </c>
      <c r="FB25" s="61">
        <v>6694674.08280442</v>
      </c>
      <c r="FC25" s="61">
        <v>15389169.3156472</v>
      </c>
      <c r="FD25" s="60">
        <f t="shared" si="1"/>
        <v>22083843.3984517</v>
      </c>
      <c r="FE25" s="61">
        <v>0</v>
      </c>
      <c r="FF25" s="60">
        <f t="shared" si="2"/>
        <v>22083843.3984517</v>
      </c>
      <c r="FG25" s="61">
        <v>0</v>
      </c>
      <c r="FH25" s="61">
        <v>279884.491643807</v>
      </c>
      <c r="FI25" s="60">
        <f t="shared" si="3"/>
        <v>279884.491643807</v>
      </c>
      <c r="FJ25" s="62">
        <v>525378.918339557</v>
      </c>
      <c r="FK25" s="63">
        <f t="shared" si="4"/>
        <v>22889106.808435</v>
      </c>
      <c r="FL25" s="62">
        <v>169512.6985</v>
      </c>
      <c r="FM25" s="64">
        <v>27545694.9722048</v>
      </c>
      <c r="FN25" s="65"/>
      <c r="FO25" s="65"/>
      <c r="FP25" s="65"/>
      <c r="FQ25" s="65"/>
      <c r="FR25" s="65"/>
      <c r="FS25" s="65"/>
      <c r="FT25" s="65"/>
      <c r="FU25" s="66"/>
    </row>
    <row r="26" spans="1:177">
      <c r="A26" s="67"/>
      <c r="B26" s="57" t="s">
        <v>108</v>
      </c>
      <c r="C26" s="58" t="s">
        <v>109</v>
      </c>
      <c r="D26" s="59">
        <v>0</v>
      </c>
      <c r="E26" s="59">
        <v>0</v>
      </c>
      <c r="F26" s="59">
        <v>0</v>
      </c>
      <c r="G26" s="59">
        <v>0</v>
      </c>
      <c r="H26" s="59">
        <v>0</v>
      </c>
      <c r="I26" s="59">
        <v>0</v>
      </c>
      <c r="J26" s="59">
        <v>0</v>
      </c>
      <c r="K26" s="59">
        <v>0</v>
      </c>
      <c r="L26" s="59">
        <v>0</v>
      </c>
      <c r="M26" s="59">
        <v>0</v>
      </c>
      <c r="N26" s="59">
        <v>0</v>
      </c>
      <c r="O26" s="59">
        <v>0</v>
      </c>
      <c r="P26" s="59">
        <v>63713.3113001754</v>
      </c>
      <c r="Q26" s="59">
        <v>0</v>
      </c>
      <c r="R26" s="59">
        <v>0</v>
      </c>
      <c r="S26" s="59">
        <v>0</v>
      </c>
      <c r="T26" s="59">
        <v>0</v>
      </c>
      <c r="U26" s="59">
        <v>0</v>
      </c>
      <c r="V26" s="59">
        <v>19948.4501939593</v>
      </c>
      <c r="W26" s="59">
        <v>8833367.11224803</v>
      </c>
      <c r="X26" s="59">
        <v>5084.0412977748</v>
      </c>
      <c r="Y26" s="59">
        <v>4448086.81556083</v>
      </c>
      <c r="Z26" s="59">
        <v>837.248843436935</v>
      </c>
      <c r="AA26" s="59">
        <v>564870.1027312</v>
      </c>
      <c r="AB26" s="59">
        <v>0</v>
      </c>
      <c r="AC26" s="59">
        <v>0</v>
      </c>
      <c r="AD26" s="59">
        <v>0</v>
      </c>
      <c r="AE26" s="59">
        <v>0</v>
      </c>
      <c r="AF26" s="59">
        <v>0</v>
      </c>
      <c r="AG26" s="59">
        <v>0</v>
      </c>
      <c r="AH26" s="59">
        <v>0</v>
      </c>
      <c r="AI26" s="59">
        <v>0</v>
      </c>
      <c r="AJ26" s="59">
        <v>0</v>
      </c>
      <c r="AK26" s="59">
        <v>0</v>
      </c>
      <c r="AL26" s="59">
        <v>0</v>
      </c>
      <c r="AM26" s="59">
        <v>0</v>
      </c>
      <c r="AN26" s="59">
        <v>0</v>
      </c>
      <c r="AO26" s="59">
        <v>0</v>
      </c>
      <c r="AP26" s="59">
        <v>0</v>
      </c>
      <c r="AQ26" s="59">
        <v>0</v>
      </c>
      <c r="AR26" s="59">
        <v>0</v>
      </c>
      <c r="AS26" s="59">
        <v>0</v>
      </c>
      <c r="AT26" s="59">
        <v>0</v>
      </c>
      <c r="AU26" s="59">
        <v>0</v>
      </c>
      <c r="AV26" s="59">
        <v>0</v>
      </c>
      <c r="AW26" s="59">
        <v>0</v>
      </c>
      <c r="AX26" s="59">
        <v>0</v>
      </c>
      <c r="AY26" s="59">
        <v>0</v>
      </c>
      <c r="AZ26" s="59">
        <v>3013.7359990867</v>
      </c>
      <c r="BA26" s="59">
        <v>4917.80289326823</v>
      </c>
      <c r="BB26" s="59">
        <v>0</v>
      </c>
      <c r="BC26" s="59">
        <v>0</v>
      </c>
      <c r="BD26" s="59">
        <v>0</v>
      </c>
      <c r="BE26" s="59">
        <v>0</v>
      </c>
      <c r="BF26" s="59">
        <v>0</v>
      </c>
      <c r="BG26" s="59">
        <v>0</v>
      </c>
      <c r="BH26" s="59">
        <v>0</v>
      </c>
      <c r="BI26" s="59">
        <v>0</v>
      </c>
      <c r="BJ26" s="59">
        <v>0</v>
      </c>
      <c r="BK26" s="59">
        <v>0</v>
      </c>
      <c r="BL26" s="59">
        <v>0</v>
      </c>
      <c r="BM26" s="59">
        <v>0</v>
      </c>
      <c r="BN26" s="59">
        <v>0</v>
      </c>
      <c r="BO26" s="59">
        <v>0</v>
      </c>
      <c r="BP26" s="59">
        <v>0</v>
      </c>
      <c r="BQ26" s="59">
        <v>0</v>
      </c>
      <c r="BR26" s="59">
        <v>0</v>
      </c>
      <c r="BS26" s="59">
        <v>0</v>
      </c>
      <c r="BT26" s="59">
        <v>0</v>
      </c>
      <c r="BU26" s="59">
        <v>0</v>
      </c>
      <c r="BV26" s="59">
        <v>0</v>
      </c>
      <c r="BW26" s="59">
        <v>0</v>
      </c>
      <c r="BX26" s="59">
        <v>0</v>
      </c>
      <c r="BY26" s="59">
        <v>0</v>
      </c>
      <c r="BZ26" s="59">
        <v>0</v>
      </c>
      <c r="CA26" s="59">
        <v>0</v>
      </c>
      <c r="CB26" s="59">
        <v>0</v>
      </c>
      <c r="CC26" s="59">
        <v>0</v>
      </c>
      <c r="CD26" s="59">
        <v>0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59">
        <v>0</v>
      </c>
      <c r="CM26" s="59">
        <v>0</v>
      </c>
      <c r="CN26" s="59">
        <v>0</v>
      </c>
      <c r="CO26" s="59">
        <v>0</v>
      </c>
      <c r="CP26" s="59">
        <v>0</v>
      </c>
      <c r="CQ26" s="59">
        <v>0</v>
      </c>
      <c r="CR26" s="59">
        <v>0</v>
      </c>
      <c r="CS26" s="59">
        <v>0</v>
      </c>
      <c r="CT26" s="59">
        <v>0</v>
      </c>
      <c r="CU26" s="59">
        <v>0</v>
      </c>
      <c r="CV26" s="59">
        <v>0</v>
      </c>
      <c r="CW26" s="59">
        <v>0</v>
      </c>
      <c r="CX26" s="59">
        <v>0</v>
      </c>
      <c r="CY26" s="59">
        <v>0</v>
      </c>
      <c r="CZ26" s="59">
        <v>0</v>
      </c>
      <c r="DA26" s="59">
        <v>0</v>
      </c>
      <c r="DB26" s="59">
        <v>0</v>
      </c>
      <c r="DC26" s="59">
        <v>0</v>
      </c>
      <c r="DD26" s="59">
        <v>0</v>
      </c>
      <c r="DE26" s="59">
        <v>0</v>
      </c>
      <c r="DF26" s="59">
        <v>0</v>
      </c>
      <c r="DG26" s="59">
        <v>0</v>
      </c>
      <c r="DH26" s="59">
        <v>0</v>
      </c>
      <c r="DI26" s="59">
        <v>0</v>
      </c>
      <c r="DJ26" s="59">
        <v>285.377800278373</v>
      </c>
      <c r="DK26" s="59">
        <v>71.6492098383505</v>
      </c>
      <c r="DL26" s="59">
        <v>0</v>
      </c>
      <c r="DM26" s="59">
        <v>0</v>
      </c>
      <c r="DN26" s="59">
        <v>0</v>
      </c>
      <c r="DO26" s="59">
        <v>0</v>
      </c>
      <c r="DP26" s="59">
        <v>0</v>
      </c>
      <c r="DQ26" s="59">
        <v>0</v>
      </c>
      <c r="DR26" s="59">
        <v>0</v>
      </c>
      <c r="DS26" s="59">
        <v>0</v>
      </c>
      <c r="DT26" s="59">
        <v>0</v>
      </c>
      <c r="DU26" s="59">
        <v>0</v>
      </c>
      <c r="DV26" s="59">
        <v>0</v>
      </c>
      <c r="DW26" s="59">
        <v>2774401.86044029</v>
      </c>
      <c r="DX26" s="59">
        <v>17635.7465751538</v>
      </c>
      <c r="DY26" s="59">
        <v>0</v>
      </c>
      <c r="DZ26" s="59">
        <v>0</v>
      </c>
      <c r="EA26" s="59">
        <v>0</v>
      </c>
      <c r="EB26" s="59">
        <v>0</v>
      </c>
      <c r="EC26" s="59">
        <v>0</v>
      </c>
      <c r="ED26" s="59">
        <v>0</v>
      </c>
      <c r="EE26" s="59">
        <v>0</v>
      </c>
      <c r="EF26" s="59">
        <v>0</v>
      </c>
      <c r="EG26" s="59">
        <v>0</v>
      </c>
      <c r="EH26" s="59">
        <v>0</v>
      </c>
      <c r="EI26" s="59">
        <v>0</v>
      </c>
      <c r="EJ26" s="59">
        <v>0</v>
      </c>
      <c r="EK26" s="59">
        <v>0</v>
      </c>
      <c r="EL26" s="59">
        <v>0</v>
      </c>
      <c r="EM26" s="59">
        <v>0</v>
      </c>
      <c r="EN26" s="59">
        <v>0</v>
      </c>
      <c r="EO26" s="59">
        <v>149135.333289842</v>
      </c>
      <c r="EP26" s="59">
        <v>0</v>
      </c>
      <c r="EQ26" s="59">
        <v>0</v>
      </c>
      <c r="ER26" s="59">
        <v>0</v>
      </c>
      <c r="ES26" s="59">
        <v>27416.5176111257</v>
      </c>
      <c r="ET26" s="59">
        <v>0</v>
      </c>
      <c r="EU26" s="59">
        <v>0</v>
      </c>
      <c r="EV26" s="59">
        <v>0</v>
      </c>
      <c r="EW26" s="59">
        <v>6309.96186660883</v>
      </c>
      <c r="EX26" s="59">
        <v>180580.700926668</v>
      </c>
      <c r="EY26" s="59">
        <v>0</v>
      </c>
      <c r="EZ26" s="59">
        <v>0</v>
      </c>
      <c r="FA26" s="60">
        <f t="shared" si="0"/>
        <v>17099675.7687876</v>
      </c>
      <c r="FB26" s="61">
        <v>5657294.64928612</v>
      </c>
      <c r="FC26" s="61">
        <v>31753162.7664952</v>
      </c>
      <c r="FD26" s="60">
        <f t="shared" si="1"/>
        <v>37410457.4157813</v>
      </c>
      <c r="FE26" s="61">
        <v>0</v>
      </c>
      <c r="FF26" s="60">
        <f t="shared" si="2"/>
        <v>37410457.4157813</v>
      </c>
      <c r="FG26" s="61">
        <v>0</v>
      </c>
      <c r="FH26" s="61">
        <v>445202.88135334</v>
      </c>
      <c r="FI26" s="60">
        <f t="shared" si="3"/>
        <v>445202.88135334</v>
      </c>
      <c r="FJ26" s="62">
        <v>205512.109973261</v>
      </c>
      <c r="FK26" s="63">
        <f t="shared" si="4"/>
        <v>38061172.4071079</v>
      </c>
      <c r="FL26" s="62">
        <v>8470592.28918864</v>
      </c>
      <c r="FM26" s="64">
        <v>46690255.8867068</v>
      </c>
      <c r="FN26" s="65"/>
      <c r="FO26" s="65"/>
      <c r="FP26" s="65"/>
      <c r="FQ26" s="65"/>
      <c r="FR26" s="65"/>
      <c r="FS26" s="65"/>
      <c r="FT26" s="65"/>
      <c r="FU26" s="66"/>
    </row>
    <row r="27" spans="1:177">
      <c r="A27" s="67"/>
      <c r="B27" s="57" t="s">
        <v>110</v>
      </c>
      <c r="C27" s="58" t="s">
        <v>111</v>
      </c>
      <c r="D27" s="59">
        <v>0</v>
      </c>
      <c r="E27" s="59">
        <v>0</v>
      </c>
      <c r="F27" s="59">
        <v>0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59">
        <v>0</v>
      </c>
      <c r="O27" s="59">
        <v>0</v>
      </c>
      <c r="P27" s="59">
        <v>394148.724073194</v>
      </c>
      <c r="Q27" s="59">
        <v>0</v>
      </c>
      <c r="R27" s="59">
        <v>0</v>
      </c>
      <c r="S27" s="59">
        <v>447783.142419601</v>
      </c>
      <c r="T27" s="59">
        <v>874728.599319275</v>
      </c>
      <c r="U27" s="59">
        <v>1299530.84427011</v>
      </c>
      <c r="V27" s="59">
        <v>1041878.70066789</v>
      </c>
      <c r="W27" s="59">
        <v>29192.011251481</v>
      </c>
      <c r="X27" s="59">
        <v>2705815.67460372</v>
      </c>
      <c r="Y27" s="59">
        <v>2079819.48813291</v>
      </c>
      <c r="Z27" s="59">
        <v>473215.972902256</v>
      </c>
      <c r="AA27" s="59">
        <v>166889.199262979</v>
      </c>
      <c r="AB27" s="59">
        <v>0</v>
      </c>
      <c r="AC27" s="59">
        <v>0</v>
      </c>
      <c r="AD27" s="59">
        <v>0</v>
      </c>
      <c r="AE27" s="59">
        <v>0</v>
      </c>
      <c r="AF27" s="59">
        <v>0</v>
      </c>
      <c r="AG27" s="59">
        <v>0</v>
      </c>
      <c r="AH27" s="59">
        <v>0</v>
      </c>
      <c r="AI27" s="59">
        <v>0</v>
      </c>
      <c r="AJ27" s="59">
        <v>0</v>
      </c>
      <c r="AK27" s="59">
        <v>0</v>
      </c>
      <c r="AL27" s="59">
        <v>0</v>
      </c>
      <c r="AM27" s="59">
        <v>0</v>
      </c>
      <c r="AN27" s="59">
        <v>0</v>
      </c>
      <c r="AO27" s="59">
        <v>0</v>
      </c>
      <c r="AP27" s="59">
        <v>0</v>
      </c>
      <c r="AQ27" s="59">
        <v>0</v>
      </c>
      <c r="AR27" s="59">
        <v>0</v>
      </c>
      <c r="AS27" s="59">
        <v>0</v>
      </c>
      <c r="AT27" s="59">
        <v>0</v>
      </c>
      <c r="AU27" s="59">
        <v>0</v>
      </c>
      <c r="AV27" s="59">
        <v>0</v>
      </c>
      <c r="AW27" s="59">
        <v>0</v>
      </c>
      <c r="AX27" s="59">
        <v>0</v>
      </c>
      <c r="AY27" s="59">
        <v>0</v>
      </c>
      <c r="AZ27" s="59">
        <v>0</v>
      </c>
      <c r="BA27" s="59">
        <v>0</v>
      </c>
      <c r="BB27" s="59">
        <v>0</v>
      </c>
      <c r="BC27" s="59">
        <v>0</v>
      </c>
      <c r="BD27" s="59">
        <v>0</v>
      </c>
      <c r="BE27" s="59">
        <v>0</v>
      </c>
      <c r="BF27" s="59">
        <v>0</v>
      </c>
      <c r="BG27" s="59">
        <v>0</v>
      </c>
      <c r="BH27" s="59">
        <v>0</v>
      </c>
      <c r="BI27" s="59">
        <v>0</v>
      </c>
      <c r="BJ27" s="59">
        <v>0</v>
      </c>
      <c r="BK27" s="59">
        <v>0</v>
      </c>
      <c r="BL27" s="59">
        <v>0</v>
      </c>
      <c r="BM27" s="59">
        <v>0</v>
      </c>
      <c r="BN27" s="59">
        <v>0</v>
      </c>
      <c r="BO27" s="59">
        <v>0</v>
      </c>
      <c r="BP27" s="59">
        <v>0</v>
      </c>
      <c r="BQ27" s="59">
        <v>0</v>
      </c>
      <c r="BR27" s="59">
        <v>0</v>
      </c>
      <c r="BS27" s="59">
        <v>0</v>
      </c>
      <c r="BT27" s="59">
        <v>0</v>
      </c>
      <c r="BU27" s="59">
        <v>0</v>
      </c>
      <c r="BV27" s="59">
        <v>0</v>
      </c>
      <c r="BW27" s="59">
        <v>0</v>
      </c>
      <c r="BX27" s="59">
        <v>0</v>
      </c>
      <c r="BY27" s="59">
        <v>0</v>
      </c>
      <c r="BZ27" s="59">
        <v>0</v>
      </c>
      <c r="CA27" s="59">
        <v>0</v>
      </c>
      <c r="CB27" s="59">
        <v>0</v>
      </c>
      <c r="CC27" s="59">
        <v>0.0438137756083649</v>
      </c>
      <c r="CD27" s="59">
        <v>0</v>
      </c>
      <c r="CE27" s="59">
        <v>0</v>
      </c>
      <c r="CF27" s="59">
        <v>0</v>
      </c>
      <c r="CG27" s="59">
        <v>0</v>
      </c>
      <c r="CH27" s="59">
        <v>0</v>
      </c>
      <c r="CI27" s="59">
        <v>0</v>
      </c>
      <c r="CJ27" s="59">
        <v>0</v>
      </c>
      <c r="CK27" s="59">
        <v>0</v>
      </c>
      <c r="CL27" s="59">
        <v>0</v>
      </c>
      <c r="CM27" s="59">
        <v>0</v>
      </c>
      <c r="CN27" s="59">
        <v>0</v>
      </c>
      <c r="CO27" s="59">
        <v>0</v>
      </c>
      <c r="CP27" s="59">
        <v>0</v>
      </c>
      <c r="CQ27" s="59">
        <v>0</v>
      </c>
      <c r="CR27" s="59">
        <v>0</v>
      </c>
      <c r="CS27" s="59">
        <v>0</v>
      </c>
      <c r="CT27" s="59">
        <v>0</v>
      </c>
      <c r="CU27" s="59">
        <v>0</v>
      </c>
      <c r="CV27" s="59">
        <v>0</v>
      </c>
      <c r="CW27" s="59">
        <v>0</v>
      </c>
      <c r="CX27" s="59">
        <v>0.39735569574304</v>
      </c>
      <c r="CY27" s="59">
        <v>0</v>
      </c>
      <c r="CZ27" s="59">
        <v>0</v>
      </c>
      <c r="DA27" s="59">
        <v>0</v>
      </c>
      <c r="DB27" s="59">
        <v>0</v>
      </c>
      <c r="DC27" s="59">
        <v>0</v>
      </c>
      <c r="DD27" s="59">
        <v>0</v>
      </c>
      <c r="DE27" s="59">
        <v>0</v>
      </c>
      <c r="DF27" s="59">
        <v>0</v>
      </c>
      <c r="DG27" s="59">
        <v>0</v>
      </c>
      <c r="DH27" s="59">
        <v>0</v>
      </c>
      <c r="DI27" s="59">
        <v>0</v>
      </c>
      <c r="DJ27" s="59">
        <v>1925.76653987252</v>
      </c>
      <c r="DK27" s="59">
        <v>483.498193553976</v>
      </c>
      <c r="DL27" s="59">
        <v>0</v>
      </c>
      <c r="DM27" s="59">
        <v>0</v>
      </c>
      <c r="DN27" s="59">
        <v>0</v>
      </c>
      <c r="DO27" s="59">
        <v>0</v>
      </c>
      <c r="DP27" s="59">
        <v>0</v>
      </c>
      <c r="DQ27" s="59">
        <v>0</v>
      </c>
      <c r="DR27" s="59">
        <v>0</v>
      </c>
      <c r="DS27" s="59">
        <v>0</v>
      </c>
      <c r="DT27" s="59">
        <v>0</v>
      </c>
      <c r="DU27" s="59">
        <v>0</v>
      </c>
      <c r="DV27" s="59">
        <v>0</v>
      </c>
      <c r="DW27" s="59">
        <v>5438240.2024968</v>
      </c>
      <c r="DX27" s="59">
        <v>0</v>
      </c>
      <c r="DY27" s="59">
        <v>0</v>
      </c>
      <c r="DZ27" s="59">
        <v>0</v>
      </c>
      <c r="EA27" s="59">
        <v>0</v>
      </c>
      <c r="EB27" s="59">
        <v>0</v>
      </c>
      <c r="EC27" s="59">
        <v>0</v>
      </c>
      <c r="ED27" s="59">
        <v>0</v>
      </c>
      <c r="EE27" s="59">
        <v>0</v>
      </c>
      <c r="EF27" s="59">
        <v>0</v>
      </c>
      <c r="EG27" s="59">
        <v>0</v>
      </c>
      <c r="EH27" s="59">
        <v>0</v>
      </c>
      <c r="EI27" s="59">
        <v>0</v>
      </c>
      <c r="EJ27" s="59">
        <v>0</v>
      </c>
      <c r="EK27" s="59">
        <v>0</v>
      </c>
      <c r="EL27" s="59">
        <v>0</v>
      </c>
      <c r="EM27" s="59">
        <v>0</v>
      </c>
      <c r="EN27" s="59">
        <v>0</v>
      </c>
      <c r="EO27" s="59">
        <v>0</v>
      </c>
      <c r="EP27" s="59">
        <v>0</v>
      </c>
      <c r="EQ27" s="59">
        <v>0</v>
      </c>
      <c r="ER27" s="59">
        <v>0</v>
      </c>
      <c r="ES27" s="59">
        <v>3996.33431127476</v>
      </c>
      <c r="ET27" s="59">
        <v>0</v>
      </c>
      <c r="EU27" s="59">
        <v>0</v>
      </c>
      <c r="EV27" s="59">
        <v>0</v>
      </c>
      <c r="EW27" s="59">
        <v>0</v>
      </c>
      <c r="EX27" s="59">
        <v>0</v>
      </c>
      <c r="EY27" s="59">
        <v>0</v>
      </c>
      <c r="EZ27" s="59">
        <v>0</v>
      </c>
      <c r="FA27" s="60">
        <f t="shared" si="0"/>
        <v>14957648.5996144</v>
      </c>
      <c r="FB27" s="61">
        <v>3726332.83249608</v>
      </c>
      <c r="FC27" s="61">
        <v>11489808.2543396</v>
      </c>
      <c r="FD27" s="60">
        <f t="shared" si="1"/>
        <v>15216141.0868357</v>
      </c>
      <c r="FE27" s="61">
        <v>0</v>
      </c>
      <c r="FF27" s="60">
        <f t="shared" si="2"/>
        <v>15216141.0868357</v>
      </c>
      <c r="FG27" s="61">
        <v>0</v>
      </c>
      <c r="FH27" s="61">
        <v>-371146.796854092</v>
      </c>
      <c r="FI27" s="60">
        <f t="shared" si="3"/>
        <v>-371146.796854092</v>
      </c>
      <c r="FJ27" s="62">
        <v>1297199.4282654</v>
      </c>
      <c r="FK27" s="63">
        <f t="shared" si="4"/>
        <v>16142193.718247</v>
      </c>
      <c r="FL27" s="62">
        <v>223698.134615479</v>
      </c>
      <c r="FM27" s="64">
        <v>30876144.1832459</v>
      </c>
      <c r="FN27" s="65"/>
      <c r="FO27" s="65"/>
      <c r="FP27" s="65"/>
      <c r="FQ27" s="65"/>
      <c r="FR27" s="65"/>
      <c r="FS27" s="65"/>
      <c r="FT27" s="65"/>
      <c r="FU27" s="66"/>
    </row>
    <row r="28" spans="1:177">
      <c r="A28" s="67"/>
      <c r="B28" s="57" t="s">
        <v>112</v>
      </c>
      <c r="C28" s="58" t="s">
        <v>113</v>
      </c>
      <c r="D28" s="59">
        <v>0</v>
      </c>
      <c r="E28" s="59">
        <v>0</v>
      </c>
      <c r="F28" s="59">
        <v>0</v>
      </c>
      <c r="G28" s="59">
        <v>0</v>
      </c>
      <c r="H28" s="59">
        <v>0</v>
      </c>
      <c r="I28" s="59">
        <v>0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  <c r="O28" s="59">
        <v>0</v>
      </c>
      <c r="P28" s="59">
        <v>1077082.50070286</v>
      </c>
      <c r="Q28" s="59">
        <v>52136.3863988182</v>
      </c>
      <c r="R28" s="59">
        <v>0</v>
      </c>
      <c r="S28" s="59">
        <v>4142786.74812787</v>
      </c>
      <c r="T28" s="59">
        <v>220815.548122547</v>
      </c>
      <c r="U28" s="59">
        <v>533692.208961287</v>
      </c>
      <c r="V28" s="59">
        <v>558633.900112797</v>
      </c>
      <c r="W28" s="59">
        <v>1006297.72250716</v>
      </c>
      <c r="X28" s="59">
        <v>1960937.81461072</v>
      </c>
      <c r="Y28" s="59">
        <v>5248449.41297229</v>
      </c>
      <c r="Z28" s="59">
        <v>1424019.31866103</v>
      </c>
      <c r="AA28" s="59">
        <v>3233060.06394731</v>
      </c>
      <c r="AB28" s="59">
        <v>0</v>
      </c>
      <c r="AC28" s="59">
        <v>184263.08192492</v>
      </c>
      <c r="AD28" s="59">
        <v>0</v>
      </c>
      <c r="AE28" s="59">
        <v>0</v>
      </c>
      <c r="AF28" s="59">
        <v>0</v>
      </c>
      <c r="AG28" s="59">
        <v>0</v>
      </c>
      <c r="AH28" s="59">
        <v>0</v>
      </c>
      <c r="AI28" s="59">
        <v>0</v>
      </c>
      <c r="AJ28" s="59">
        <v>0</v>
      </c>
      <c r="AK28" s="59">
        <v>0</v>
      </c>
      <c r="AL28" s="59">
        <v>0</v>
      </c>
      <c r="AM28" s="59">
        <v>0</v>
      </c>
      <c r="AN28" s="59">
        <v>0</v>
      </c>
      <c r="AO28" s="59">
        <v>0</v>
      </c>
      <c r="AP28" s="59">
        <v>0</v>
      </c>
      <c r="AQ28" s="59">
        <v>0</v>
      </c>
      <c r="AR28" s="59">
        <v>0</v>
      </c>
      <c r="AS28" s="59">
        <v>0</v>
      </c>
      <c r="AT28" s="59">
        <v>0</v>
      </c>
      <c r="AU28" s="59">
        <v>0</v>
      </c>
      <c r="AV28" s="59">
        <v>0</v>
      </c>
      <c r="AW28" s="59">
        <v>0</v>
      </c>
      <c r="AX28" s="59">
        <v>0</v>
      </c>
      <c r="AY28" s="59">
        <v>0</v>
      </c>
      <c r="AZ28" s="59">
        <v>0</v>
      </c>
      <c r="BA28" s="59">
        <v>0</v>
      </c>
      <c r="BB28" s="59">
        <v>0</v>
      </c>
      <c r="BC28" s="59">
        <v>0</v>
      </c>
      <c r="BD28" s="59">
        <v>0</v>
      </c>
      <c r="BE28" s="59">
        <v>0</v>
      </c>
      <c r="BF28" s="59">
        <v>0</v>
      </c>
      <c r="BG28" s="59">
        <v>0</v>
      </c>
      <c r="BH28" s="59">
        <v>0</v>
      </c>
      <c r="BI28" s="59">
        <v>0</v>
      </c>
      <c r="BJ28" s="59">
        <v>0</v>
      </c>
      <c r="BK28" s="59">
        <v>0</v>
      </c>
      <c r="BL28" s="59">
        <v>0</v>
      </c>
      <c r="BM28" s="59">
        <v>0</v>
      </c>
      <c r="BN28" s="59">
        <v>0</v>
      </c>
      <c r="BO28" s="59">
        <v>0</v>
      </c>
      <c r="BP28" s="59">
        <v>0</v>
      </c>
      <c r="BQ28" s="59">
        <v>0</v>
      </c>
      <c r="BR28" s="59">
        <v>0</v>
      </c>
      <c r="BS28" s="59">
        <v>0</v>
      </c>
      <c r="BT28" s="59">
        <v>0</v>
      </c>
      <c r="BU28" s="59">
        <v>0</v>
      </c>
      <c r="BV28" s="59">
        <v>0.320001766307977</v>
      </c>
      <c r="BW28" s="59">
        <v>0</v>
      </c>
      <c r="BX28" s="59">
        <v>0</v>
      </c>
      <c r="BY28" s="59">
        <v>0</v>
      </c>
      <c r="BZ28" s="59">
        <v>0</v>
      </c>
      <c r="CA28" s="59">
        <v>0</v>
      </c>
      <c r="CB28" s="59">
        <v>0</v>
      </c>
      <c r="CC28" s="59">
        <v>0</v>
      </c>
      <c r="CD28" s="59">
        <v>0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59">
        <v>0</v>
      </c>
      <c r="CM28" s="59">
        <v>0</v>
      </c>
      <c r="CN28" s="59">
        <v>0</v>
      </c>
      <c r="CO28" s="59">
        <v>0</v>
      </c>
      <c r="CP28" s="59">
        <v>0</v>
      </c>
      <c r="CQ28" s="59">
        <v>0</v>
      </c>
      <c r="CR28" s="59">
        <v>0</v>
      </c>
      <c r="CS28" s="59">
        <v>0.0209082475714297</v>
      </c>
      <c r="CT28" s="59">
        <v>0</v>
      </c>
      <c r="CU28" s="59">
        <v>0</v>
      </c>
      <c r="CV28" s="59">
        <v>0</v>
      </c>
      <c r="CW28" s="59">
        <v>0</v>
      </c>
      <c r="CX28" s="59">
        <v>0</v>
      </c>
      <c r="CY28" s="59">
        <v>0</v>
      </c>
      <c r="CZ28" s="59">
        <v>0</v>
      </c>
      <c r="DA28" s="59">
        <v>0</v>
      </c>
      <c r="DB28" s="59">
        <v>0</v>
      </c>
      <c r="DC28" s="59">
        <v>0</v>
      </c>
      <c r="DD28" s="59">
        <v>0</v>
      </c>
      <c r="DE28" s="59">
        <v>0</v>
      </c>
      <c r="DF28" s="59">
        <v>0</v>
      </c>
      <c r="DG28" s="59">
        <v>0</v>
      </c>
      <c r="DH28" s="59">
        <v>0</v>
      </c>
      <c r="DI28" s="59">
        <v>0</v>
      </c>
      <c r="DJ28" s="59">
        <v>4373.02095100119</v>
      </c>
      <c r="DK28" s="59">
        <v>1097.92526061997</v>
      </c>
      <c r="DL28" s="59">
        <v>194.910244980472</v>
      </c>
      <c r="DM28" s="59">
        <v>80.6264456853138</v>
      </c>
      <c r="DN28" s="59">
        <v>739.177106843042</v>
      </c>
      <c r="DO28" s="59">
        <v>411.136397578218</v>
      </c>
      <c r="DP28" s="59">
        <v>273274.24801826</v>
      </c>
      <c r="DQ28" s="59">
        <v>224936.172870757</v>
      </c>
      <c r="DR28" s="59">
        <v>0</v>
      </c>
      <c r="DS28" s="59">
        <v>0</v>
      </c>
      <c r="DT28" s="59">
        <v>0</v>
      </c>
      <c r="DU28" s="59">
        <v>0</v>
      </c>
      <c r="DV28" s="59">
        <v>0</v>
      </c>
      <c r="DW28" s="59">
        <v>9456939.04162405</v>
      </c>
      <c r="DX28" s="59">
        <v>83770.1404681422</v>
      </c>
      <c r="DY28" s="59">
        <v>0</v>
      </c>
      <c r="DZ28" s="59">
        <v>0</v>
      </c>
      <c r="EA28" s="59">
        <v>0</v>
      </c>
      <c r="EB28" s="59">
        <v>0</v>
      </c>
      <c r="EC28" s="59">
        <v>0</v>
      </c>
      <c r="ED28" s="59">
        <v>0</v>
      </c>
      <c r="EE28" s="59">
        <v>0</v>
      </c>
      <c r="EF28" s="59">
        <v>0</v>
      </c>
      <c r="EG28" s="59">
        <v>0</v>
      </c>
      <c r="EH28" s="59">
        <v>0</v>
      </c>
      <c r="EI28" s="59">
        <v>614664.908740605</v>
      </c>
      <c r="EJ28" s="59">
        <v>0</v>
      </c>
      <c r="EK28" s="59">
        <v>0</v>
      </c>
      <c r="EL28" s="59">
        <v>0</v>
      </c>
      <c r="EM28" s="59">
        <v>0</v>
      </c>
      <c r="EN28" s="59">
        <v>0.02792758197525</v>
      </c>
      <c r="EO28" s="59">
        <v>1101178.03855506</v>
      </c>
      <c r="EP28" s="59">
        <v>0</v>
      </c>
      <c r="EQ28" s="59">
        <v>1484170.625416</v>
      </c>
      <c r="ER28" s="59">
        <v>1067240.95608316</v>
      </c>
      <c r="ES28" s="59">
        <v>25807.8520055198</v>
      </c>
      <c r="ET28" s="59">
        <v>0</v>
      </c>
      <c r="EU28" s="59">
        <v>0</v>
      </c>
      <c r="EV28" s="59">
        <v>0</v>
      </c>
      <c r="EW28" s="59">
        <v>97445.1934134313</v>
      </c>
      <c r="EX28" s="59">
        <v>699923.732266184</v>
      </c>
      <c r="EY28" s="59">
        <v>0</v>
      </c>
      <c r="EZ28" s="59">
        <v>0</v>
      </c>
      <c r="FA28" s="60">
        <f t="shared" si="0"/>
        <v>34778422.7817551</v>
      </c>
      <c r="FB28" s="61">
        <v>26300137.7714861</v>
      </c>
      <c r="FC28" s="61">
        <v>76795343.9999257</v>
      </c>
      <c r="FD28" s="60">
        <f t="shared" si="1"/>
        <v>103095481.771412</v>
      </c>
      <c r="FE28" s="61">
        <v>0</v>
      </c>
      <c r="FF28" s="60">
        <f t="shared" si="2"/>
        <v>103095481.771412</v>
      </c>
      <c r="FG28" s="61">
        <v>0</v>
      </c>
      <c r="FH28" s="61">
        <v>514895.680991997</v>
      </c>
      <c r="FI28" s="60">
        <f t="shared" si="3"/>
        <v>514895.680991997</v>
      </c>
      <c r="FJ28" s="62">
        <v>6799193.31802361</v>
      </c>
      <c r="FK28" s="63">
        <f t="shared" si="4"/>
        <v>110409570.770427</v>
      </c>
      <c r="FL28" s="62">
        <v>8099099.18048632</v>
      </c>
      <c r="FM28" s="64">
        <v>137088894.371696</v>
      </c>
      <c r="FN28" s="65"/>
      <c r="FO28" s="65"/>
      <c r="FP28" s="65"/>
      <c r="FQ28" s="65"/>
      <c r="FR28" s="65"/>
      <c r="FS28" s="65"/>
      <c r="FT28" s="65"/>
      <c r="FU28" s="66"/>
    </row>
    <row r="29" ht="13.9" customHeight="1" spans="1:177">
      <c r="A29" s="67"/>
      <c r="B29" s="57" t="s">
        <v>114</v>
      </c>
      <c r="C29" s="58" t="s">
        <v>115</v>
      </c>
      <c r="D29" s="59">
        <v>11445.3154109281</v>
      </c>
      <c r="E29" s="59">
        <v>7937.31309533545</v>
      </c>
      <c r="F29" s="59">
        <v>4327.0961071746</v>
      </c>
      <c r="G29" s="59">
        <v>6352.33026221674</v>
      </c>
      <c r="H29" s="59">
        <v>168434.93276636</v>
      </c>
      <c r="I29" s="59">
        <v>75962.7124749645</v>
      </c>
      <c r="J29" s="59">
        <v>7522.52501540295</v>
      </c>
      <c r="K29" s="59">
        <v>41283.6090064576</v>
      </c>
      <c r="L29" s="59">
        <v>71306.0934111551</v>
      </c>
      <c r="M29" s="59">
        <v>57928.3053747302</v>
      </c>
      <c r="N29" s="59">
        <v>8129.10967350373</v>
      </c>
      <c r="O29" s="59">
        <v>7758.01749263342</v>
      </c>
      <c r="P29" s="59">
        <v>187748.015838867</v>
      </c>
      <c r="Q29" s="59">
        <v>3044.74708437008</v>
      </c>
      <c r="R29" s="59">
        <v>400.118773346939</v>
      </c>
      <c r="S29" s="59">
        <v>114003.780284875</v>
      </c>
      <c r="T29" s="59">
        <v>76190.5768633811</v>
      </c>
      <c r="U29" s="59">
        <v>97134.239218841</v>
      </c>
      <c r="V29" s="59">
        <v>2939.74652065685</v>
      </c>
      <c r="W29" s="59">
        <v>2099.48539447322</v>
      </c>
      <c r="X29" s="59">
        <v>95250.7720828141</v>
      </c>
      <c r="Y29" s="59">
        <v>411379.08836593</v>
      </c>
      <c r="Z29" s="59">
        <v>8923131.95959665</v>
      </c>
      <c r="AA29" s="59">
        <v>1330430.44285524</v>
      </c>
      <c r="AB29" s="59">
        <v>265857.657033821</v>
      </c>
      <c r="AC29" s="59">
        <v>80024.3799906678</v>
      </c>
      <c r="AD29" s="59">
        <v>13264.6489264224</v>
      </c>
      <c r="AE29" s="59">
        <v>1083.93695155339</v>
      </c>
      <c r="AF29" s="59">
        <v>1502.91658195562</v>
      </c>
      <c r="AG29" s="59">
        <v>1230.81345157358</v>
      </c>
      <c r="AH29" s="59">
        <v>4605.91881483926</v>
      </c>
      <c r="AI29" s="59">
        <v>173190.389397219</v>
      </c>
      <c r="AJ29" s="59">
        <v>6559.32514829814</v>
      </c>
      <c r="AK29" s="59">
        <v>3955.67856921939</v>
      </c>
      <c r="AL29" s="59">
        <v>100402.219371382</v>
      </c>
      <c r="AM29" s="59">
        <v>10682.5329903386</v>
      </c>
      <c r="AN29" s="59">
        <v>165617.8034695</v>
      </c>
      <c r="AO29" s="59">
        <v>180893.998906151</v>
      </c>
      <c r="AP29" s="59">
        <v>1994.71457634864</v>
      </c>
      <c r="AQ29" s="59">
        <v>15198.9804580779</v>
      </c>
      <c r="AR29" s="59">
        <v>259989.931259952</v>
      </c>
      <c r="AS29" s="59">
        <v>1680.90263025692</v>
      </c>
      <c r="AT29" s="59">
        <v>1245401.12771408</v>
      </c>
      <c r="AU29" s="59">
        <v>2973.39558038877</v>
      </c>
      <c r="AV29" s="59">
        <v>2050.10605453857</v>
      </c>
      <c r="AW29" s="59">
        <v>1394478.74577295</v>
      </c>
      <c r="AX29" s="59">
        <v>37151.8225738436</v>
      </c>
      <c r="AY29" s="59">
        <v>3873435.17095358</v>
      </c>
      <c r="AZ29" s="59">
        <v>506923.418237432</v>
      </c>
      <c r="BA29" s="59">
        <v>4006969.31905013</v>
      </c>
      <c r="BB29" s="59">
        <v>130902.351676719</v>
      </c>
      <c r="BC29" s="59">
        <v>43963.2816398316</v>
      </c>
      <c r="BD29" s="59">
        <v>254107.423462039</v>
      </c>
      <c r="BE29" s="59">
        <v>83940.0149987496</v>
      </c>
      <c r="BF29" s="59">
        <v>165722.087271256</v>
      </c>
      <c r="BG29" s="59">
        <v>126841.322909713</v>
      </c>
      <c r="BH29" s="59">
        <v>74656.9741724205</v>
      </c>
      <c r="BI29" s="59">
        <v>108821.596192347</v>
      </c>
      <c r="BJ29" s="59">
        <v>31609.2297973358</v>
      </c>
      <c r="BK29" s="59">
        <v>42135.8101552301</v>
      </c>
      <c r="BL29" s="59">
        <v>45167.4076957768</v>
      </c>
      <c r="BM29" s="59">
        <v>56499.3566556666</v>
      </c>
      <c r="BN29" s="59">
        <v>42623.8640142617</v>
      </c>
      <c r="BO29" s="59">
        <v>81474.7640984691</v>
      </c>
      <c r="BP29" s="59">
        <v>66787.7145619614</v>
      </c>
      <c r="BQ29" s="59">
        <v>483900.819861166</v>
      </c>
      <c r="BR29" s="59">
        <v>37510.2074847207</v>
      </c>
      <c r="BS29" s="59">
        <v>61621.8844765912</v>
      </c>
      <c r="BT29" s="59">
        <v>7755.45231532295</v>
      </c>
      <c r="BU29" s="59">
        <v>63450.1905813077</v>
      </c>
      <c r="BV29" s="59">
        <v>5158.71775500675</v>
      </c>
      <c r="BW29" s="59">
        <v>832.169714232113</v>
      </c>
      <c r="BX29" s="59">
        <v>9625.50999202661</v>
      </c>
      <c r="BY29" s="59">
        <v>73504.4624618884</v>
      </c>
      <c r="BZ29" s="59">
        <v>46079.841118798</v>
      </c>
      <c r="CA29" s="59">
        <v>2097.86528419863</v>
      </c>
      <c r="CB29" s="59">
        <v>11239.4308052372</v>
      </c>
      <c r="CC29" s="59">
        <v>19088.5051286259</v>
      </c>
      <c r="CD29" s="59">
        <v>33819.5326918956</v>
      </c>
      <c r="CE29" s="59">
        <v>152417.566716897</v>
      </c>
      <c r="CF29" s="59">
        <v>2458.78394106878</v>
      </c>
      <c r="CG29" s="59">
        <v>1884.96276994889</v>
      </c>
      <c r="CH29" s="59">
        <v>3034.11294644096</v>
      </c>
      <c r="CI29" s="59">
        <v>38671.1149368812</v>
      </c>
      <c r="CJ29" s="59">
        <v>238637.301778123</v>
      </c>
      <c r="CK29" s="59">
        <v>49848.8737914279</v>
      </c>
      <c r="CL29" s="59">
        <v>121737.46983905</v>
      </c>
      <c r="CM29" s="59">
        <v>4104.63497039651</v>
      </c>
      <c r="CN29" s="59">
        <v>3832.37043624091</v>
      </c>
      <c r="CO29" s="59">
        <v>51019.4758285953</v>
      </c>
      <c r="CP29" s="59">
        <v>166956.8639839</v>
      </c>
      <c r="CQ29" s="59">
        <v>3489.93853915357</v>
      </c>
      <c r="CR29" s="59">
        <v>1682.81215508676</v>
      </c>
      <c r="CS29" s="59">
        <v>196755.876852745</v>
      </c>
      <c r="CT29" s="59">
        <v>39469.3001805651</v>
      </c>
      <c r="CU29" s="59">
        <v>20792.0817861036</v>
      </c>
      <c r="CV29" s="59">
        <v>93062.5218848642</v>
      </c>
      <c r="CW29" s="59">
        <v>5553.50352707262</v>
      </c>
      <c r="CX29" s="59">
        <v>883.274146658829</v>
      </c>
      <c r="CY29" s="59">
        <v>530969.813262155</v>
      </c>
      <c r="CZ29" s="59">
        <v>1227.00561281229</v>
      </c>
      <c r="DA29" s="59">
        <v>1210.2591312577</v>
      </c>
      <c r="DB29" s="59">
        <v>520474.048013945</v>
      </c>
      <c r="DC29" s="59">
        <v>47976.2744509096</v>
      </c>
      <c r="DD29" s="59">
        <v>262511.038111836</v>
      </c>
      <c r="DE29" s="59">
        <v>132637.65133012</v>
      </c>
      <c r="DF29" s="59">
        <v>52030.4230075311</v>
      </c>
      <c r="DG29" s="59">
        <v>67741.776838209</v>
      </c>
      <c r="DH29" s="59">
        <v>544268.485456501</v>
      </c>
      <c r="DI29" s="59">
        <v>433837.922935676</v>
      </c>
      <c r="DJ29" s="59">
        <v>3247.06433305079</v>
      </c>
      <c r="DK29" s="59">
        <v>815.233678059194</v>
      </c>
      <c r="DL29" s="59">
        <v>5520.91118966365</v>
      </c>
      <c r="DM29" s="59">
        <v>134512.01014047</v>
      </c>
      <c r="DN29" s="59">
        <v>720.754340796972</v>
      </c>
      <c r="DO29" s="59">
        <v>2059.12588709201</v>
      </c>
      <c r="DP29" s="59">
        <v>423960.278237788</v>
      </c>
      <c r="DQ29" s="59">
        <v>391207.026320937</v>
      </c>
      <c r="DR29" s="59">
        <v>8932.14461075353</v>
      </c>
      <c r="DS29" s="59">
        <v>50741.1782918134</v>
      </c>
      <c r="DT29" s="59">
        <v>224855.718316768</v>
      </c>
      <c r="DU29" s="59">
        <v>7198.77275393033</v>
      </c>
      <c r="DV29" s="59">
        <v>5213601.67127924</v>
      </c>
      <c r="DW29" s="59">
        <v>10287938.7885039</v>
      </c>
      <c r="DX29" s="59">
        <v>7176.12962108621</v>
      </c>
      <c r="DY29" s="59">
        <v>1833.14032167393</v>
      </c>
      <c r="DZ29" s="59">
        <v>52086.7762461267</v>
      </c>
      <c r="EA29" s="59">
        <v>156337.521294081</v>
      </c>
      <c r="EB29" s="59">
        <v>82347.5257146276</v>
      </c>
      <c r="EC29" s="59">
        <v>377366.59970845</v>
      </c>
      <c r="ED29" s="59">
        <v>82293.7178965465</v>
      </c>
      <c r="EE29" s="59">
        <v>655032.68802862</v>
      </c>
      <c r="EF29" s="59">
        <v>241498.966586502</v>
      </c>
      <c r="EG29" s="59">
        <v>6078.88010782966</v>
      </c>
      <c r="EH29" s="59">
        <v>963504.506673073</v>
      </c>
      <c r="EI29" s="59">
        <v>842999.425498288</v>
      </c>
      <c r="EJ29" s="59">
        <v>392925.802160686</v>
      </c>
      <c r="EK29" s="59">
        <v>306677.098518826</v>
      </c>
      <c r="EL29" s="59">
        <v>25030.3852440009</v>
      </c>
      <c r="EM29" s="59">
        <v>15299.2249613309</v>
      </c>
      <c r="EN29" s="59">
        <v>4425.10102440209</v>
      </c>
      <c r="EO29" s="59">
        <v>199761.239666391</v>
      </c>
      <c r="EP29" s="59">
        <v>1822138.76982882</v>
      </c>
      <c r="EQ29" s="59">
        <v>887661.928744923</v>
      </c>
      <c r="ER29" s="59">
        <v>2557807.78361044</v>
      </c>
      <c r="ES29" s="59">
        <v>11438.437888779</v>
      </c>
      <c r="ET29" s="59">
        <v>2578.86863912077</v>
      </c>
      <c r="EU29" s="59">
        <v>5287.56922910462</v>
      </c>
      <c r="EV29" s="59">
        <v>14071.53274454</v>
      </c>
      <c r="EW29" s="59">
        <v>4284.86920635842</v>
      </c>
      <c r="EX29" s="59">
        <v>2255444.13088771</v>
      </c>
      <c r="EY29" s="59">
        <v>6139.6762513402</v>
      </c>
      <c r="EZ29" s="59">
        <v>797455.200538063</v>
      </c>
      <c r="FA29" s="60">
        <f t="shared" si="0"/>
        <v>59603669.6902958</v>
      </c>
      <c r="FB29" s="61">
        <v>10485216.5574533</v>
      </c>
      <c r="FC29" s="61">
        <v>21605263.8076014</v>
      </c>
      <c r="FD29" s="60">
        <f t="shared" si="1"/>
        <v>32090480.3650547</v>
      </c>
      <c r="FE29" s="61">
        <v>0</v>
      </c>
      <c r="FF29" s="60">
        <f t="shared" si="2"/>
        <v>32090480.3650547</v>
      </c>
      <c r="FG29" s="61">
        <v>0</v>
      </c>
      <c r="FH29" s="61">
        <v>1494147.85211467</v>
      </c>
      <c r="FI29" s="60">
        <f t="shared" si="3"/>
        <v>1494147.85211467</v>
      </c>
      <c r="FJ29" s="62">
        <v>1035167.98707867</v>
      </c>
      <c r="FK29" s="63">
        <f t="shared" si="4"/>
        <v>34619796.204248</v>
      </c>
      <c r="FL29" s="62">
        <v>5335765.07796637</v>
      </c>
      <c r="FM29" s="64">
        <v>88887700.8165774</v>
      </c>
      <c r="FN29" s="65"/>
      <c r="FO29" s="65"/>
      <c r="FP29" s="65"/>
      <c r="FQ29" s="65"/>
      <c r="FR29" s="65"/>
      <c r="FS29" s="65"/>
      <c r="FT29" s="65"/>
      <c r="FU29" s="66"/>
    </row>
    <row r="30" spans="1:177">
      <c r="A30" s="67"/>
      <c r="B30" s="57" t="s">
        <v>116</v>
      </c>
      <c r="C30" s="58" t="s">
        <v>117</v>
      </c>
      <c r="D30" s="59">
        <v>19543.9585557888</v>
      </c>
      <c r="E30" s="59">
        <v>118354.290668876</v>
      </c>
      <c r="F30" s="59">
        <v>16370.249233402</v>
      </c>
      <c r="G30" s="59">
        <v>22294.4211866078</v>
      </c>
      <c r="H30" s="59">
        <v>186642.902205689</v>
      </c>
      <c r="I30" s="59">
        <v>160769.0680155</v>
      </c>
      <c r="J30" s="59">
        <v>58245.8024869999</v>
      </c>
      <c r="K30" s="59">
        <v>40181.799424106</v>
      </c>
      <c r="L30" s="59">
        <v>44576.7416446933</v>
      </c>
      <c r="M30" s="59">
        <v>60017.6308181764</v>
      </c>
      <c r="N30" s="59">
        <v>1561.25544169533</v>
      </c>
      <c r="O30" s="59">
        <v>35472.140184898</v>
      </c>
      <c r="P30" s="59">
        <v>13409.278604395</v>
      </c>
      <c r="Q30" s="59">
        <v>20602.4552883292</v>
      </c>
      <c r="R30" s="59">
        <v>2277.34992706954</v>
      </c>
      <c r="S30" s="59">
        <v>27503.1858979655</v>
      </c>
      <c r="T30" s="59">
        <v>31483.4257488939</v>
      </c>
      <c r="U30" s="59">
        <v>226664.209553478</v>
      </c>
      <c r="V30" s="59">
        <v>48836.3554037298</v>
      </c>
      <c r="W30" s="59">
        <v>261481.162394139</v>
      </c>
      <c r="X30" s="59">
        <v>15999.0884834419</v>
      </c>
      <c r="Y30" s="59">
        <v>174933.337629422</v>
      </c>
      <c r="Z30" s="59">
        <v>235709.419111632</v>
      </c>
      <c r="AA30" s="59">
        <v>3304587.06579494</v>
      </c>
      <c r="AB30" s="59">
        <v>195140.302090518</v>
      </c>
      <c r="AC30" s="59">
        <v>43499.7507589339</v>
      </c>
      <c r="AD30" s="59">
        <v>62179.6357621868</v>
      </c>
      <c r="AE30" s="59">
        <v>8647.93775974742</v>
      </c>
      <c r="AF30" s="59">
        <v>17318.111944503</v>
      </c>
      <c r="AG30" s="59">
        <v>7768.72542640749</v>
      </c>
      <c r="AH30" s="59">
        <v>27586.1806044567</v>
      </c>
      <c r="AI30" s="59">
        <v>39115.889197254</v>
      </c>
      <c r="AJ30" s="59">
        <v>41675.2762628818</v>
      </c>
      <c r="AK30" s="59">
        <v>53287.7505618171</v>
      </c>
      <c r="AL30" s="59">
        <v>99348.6849660829</v>
      </c>
      <c r="AM30" s="59">
        <v>130349.145052424</v>
      </c>
      <c r="AN30" s="59">
        <v>16746.9177880376</v>
      </c>
      <c r="AO30" s="59">
        <v>47488.7791701127</v>
      </c>
      <c r="AP30" s="59">
        <v>8297.55099190964</v>
      </c>
      <c r="AQ30" s="59">
        <v>182395.621427159</v>
      </c>
      <c r="AR30" s="59">
        <v>13952.5767898157</v>
      </c>
      <c r="AS30" s="59">
        <v>12171.3869235366</v>
      </c>
      <c r="AT30" s="59">
        <v>60725.7015909929</v>
      </c>
      <c r="AU30" s="59">
        <v>28813.091869239</v>
      </c>
      <c r="AV30" s="59">
        <v>9246.2641528836</v>
      </c>
      <c r="AW30" s="59">
        <v>22653.4815274536</v>
      </c>
      <c r="AX30" s="59">
        <v>59345.8180347311</v>
      </c>
      <c r="AY30" s="59">
        <v>54955.2456920625</v>
      </c>
      <c r="AZ30" s="59">
        <v>29998.2786301032</v>
      </c>
      <c r="BA30" s="59">
        <v>185030.282107504</v>
      </c>
      <c r="BB30" s="59">
        <v>18600.4323110343</v>
      </c>
      <c r="BC30" s="59">
        <v>15922.60387191</v>
      </c>
      <c r="BD30" s="59">
        <v>145316.522791656</v>
      </c>
      <c r="BE30" s="59">
        <v>25570.2007595312</v>
      </c>
      <c r="BF30" s="59">
        <v>65552.4336750313</v>
      </c>
      <c r="BG30" s="59">
        <v>95646.1487038523</v>
      </c>
      <c r="BH30" s="59">
        <v>58032.6131718074</v>
      </c>
      <c r="BI30" s="59">
        <v>35207.7694728881</v>
      </c>
      <c r="BJ30" s="59">
        <v>12113.1265600112</v>
      </c>
      <c r="BK30" s="59">
        <v>7288.33232020147</v>
      </c>
      <c r="BL30" s="59">
        <v>1726.55695041136</v>
      </c>
      <c r="BM30" s="59">
        <v>37570.3387008763</v>
      </c>
      <c r="BN30" s="59">
        <v>1595.26838387564</v>
      </c>
      <c r="BO30" s="59">
        <v>84272.6794948774</v>
      </c>
      <c r="BP30" s="59">
        <v>17384.8971546918</v>
      </c>
      <c r="BQ30" s="59">
        <v>214123.037103879</v>
      </c>
      <c r="BR30" s="59">
        <v>14606.8284126197</v>
      </c>
      <c r="BS30" s="59">
        <v>11574.3323412541</v>
      </c>
      <c r="BT30" s="59">
        <v>12336.2650379937</v>
      </c>
      <c r="BU30" s="59">
        <v>24222.1546859347</v>
      </c>
      <c r="BV30" s="59">
        <v>1649.96390992332</v>
      </c>
      <c r="BW30" s="59">
        <v>11801.5381275647</v>
      </c>
      <c r="BX30" s="59">
        <v>2093.0396782595</v>
      </c>
      <c r="BY30" s="59">
        <v>31103.8621987262</v>
      </c>
      <c r="BZ30" s="59">
        <v>15339.0398881877</v>
      </c>
      <c r="CA30" s="59">
        <v>16145.9663179818</v>
      </c>
      <c r="CB30" s="59">
        <v>24559.0451831096</v>
      </c>
      <c r="CC30" s="59">
        <v>70852.8730612968</v>
      </c>
      <c r="CD30" s="59">
        <v>110710.325584112</v>
      </c>
      <c r="CE30" s="59">
        <v>143664.901048348</v>
      </c>
      <c r="CF30" s="59">
        <v>10794.2633098503</v>
      </c>
      <c r="CG30" s="59">
        <v>14964.9375177429</v>
      </c>
      <c r="CH30" s="59">
        <v>35737.1374095568</v>
      </c>
      <c r="CI30" s="59">
        <v>28693.41012744</v>
      </c>
      <c r="CJ30" s="59">
        <v>45532.6740994993</v>
      </c>
      <c r="CK30" s="59">
        <v>41834.8849931438</v>
      </c>
      <c r="CL30" s="59">
        <v>8566.04927331577</v>
      </c>
      <c r="CM30" s="59">
        <v>25332.9825081056</v>
      </c>
      <c r="CN30" s="59">
        <v>21518.9055121811</v>
      </c>
      <c r="CO30" s="59">
        <v>11497.9633969235</v>
      </c>
      <c r="CP30" s="59">
        <v>63647.5088802208</v>
      </c>
      <c r="CQ30" s="59">
        <v>9766.66979166099</v>
      </c>
      <c r="CR30" s="59">
        <v>2331.77788896772</v>
      </c>
      <c r="CS30" s="59">
        <v>72878.4219928031</v>
      </c>
      <c r="CT30" s="59">
        <v>14883.6554686088</v>
      </c>
      <c r="CU30" s="59">
        <v>37801.0333762547</v>
      </c>
      <c r="CV30" s="59">
        <v>48330.9012108193</v>
      </c>
      <c r="CW30" s="59">
        <v>25083.8448924192</v>
      </c>
      <c r="CX30" s="59">
        <v>4686.00602174398</v>
      </c>
      <c r="CY30" s="59">
        <v>573392.019868751</v>
      </c>
      <c r="CZ30" s="59">
        <v>10450.9843777971</v>
      </c>
      <c r="DA30" s="59">
        <v>30155.8310234301</v>
      </c>
      <c r="DB30" s="59">
        <v>22551.4195275874</v>
      </c>
      <c r="DC30" s="59">
        <v>2748.19713788479</v>
      </c>
      <c r="DD30" s="59">
        <v>23493.3726108835</v>
      </c>
      <c r="DE30" s="59">
        <v>8342.58331504356</v>
      </c>
      <c r="DF30" s="59">
        <v>6532.62224664318</v>
      </c>
      <c r="DG30" s="59">
        <v>15108.2571098878</v>
      </c>
      <c r="DH30" s="59">
        <v>631649.4787816</v>
      </c>
      <c r="DI30" s="59">
        <v>40571.7953182381</v>
      </c>
      <c r="DJ30" s="59">
        <v>223673.834188753</v>
      </c>
      <c r="DK30" s="59">
        <v>56157.3236092847</v>
      </c>
      <c r="DL30" s="59">
        <v>78494.9599350727</v>
      </c>
      <c r="DM30" s="59">
        <v>118469.70097132</v>
      </c>
      <c r="DN30" s="59">
        <v>6610.70507701597</v>
      </c>
      <c r="DO30" s="59">
        <v>6717.36678332176</v>
      </c>
      <c r="DP30" s="59">
        <v>1042592.71309462</v>
      </c>
      <c r="DQ30" s="59">
        <v>488431.184510465</v>
      </c>
      <c r="DR30" s="59">
        <v>100915.589519068</v>
      </c>
      <c r="DS30" s="59">
        <v>229873.722651017</v>
      </c>
      <c r="DT30" s="59">
        <v>59454.5582638205</v>
      </c>
      <c r="DU30" s="59">
        <v>338551.456557016</v>
      </c>
      <c r="DV30" s="59">
        <v>2015610.29539315</v>
      </c>
      <c r="DW30" s="59">
        <v>7558208.68152909</v>
      </c>
      <c r="DX30" s="59">
        <v>687754.93422161</v>
      </c>
      <c r="DY30" s="59">
        <v>54872.4518637823</v>
      </c>
      <c r="DZ30" s="59">
        <v>669786.157171171</v>
      </c>
      <c r="EA30" s="59">
        <v>123757.6413246</v>
      </c>
      <c r="EB30" s="59">
        <v>111551.032240049</v>
      </c>
      <c r="EC30" s="59">
        <v>475675.088799346</v>
      </c>
      <c r="ED30" s="59">
        <v>61399.8888642697</v>
      </c>
      <c r="EE30" s="59">
        <v>138575.70882761</v>
      </c>
      <c r="EF30" s="59">
        <v>1413299.3466344</v>
      </c>
      <c r="EG30" s="59">
        <v>56114.3800546012</v>
      </c>
      <c r="EH30" s="59">
        <v>1404912.05161202</v>
      </c>
      <c r="EI30" s="59">
        <v>754804.693094126</v>
      </c>
      <c r="EJ30" s="59">
        <v>435264.747683378</v>
      </c>
      <c r="EK30" s="59">
        <v>279827.452869979</v>
      </c>
      <c r="EL30" s="59">
        <v>33700.716433249</v>
      </c>
      <c r="EM30" s="59">
        <v>21994.1808966024</v>
      </c>
      <c r="EN30" s="59">
        <v>107987.408232979</v>
      </c>
      <c r="EO30" s="59">
        <v>650860.918439836</v>
      </c>
      <c r="EP30" s="59">
        <v>129417.321047016</v>
      </c>
      <c r="EQ30" s="59">
        <v>603448.161996114</v>
      </c>
      <c r="ER30" s="59">
        <v>64815.4008070955</v>
      </c>
      <c r="ES30" s="59">
        <v>863.066790022788</v>
      </c>
      <c r="ET30" s="59">
        <v>78802.8642387696</v>
      </c>
      <c r="EU30" s="59">
        <v>7749.8189719376</v>
      </c>
      <c r="EV30" s="59">
        <v>240732.698587918</v>
      </c>
      <c r="EW30" s="59">
        <v>41934.241950004</v>
      </c>
      <c r="EX30" s="59">
        <v>2633413.17600312</v>
      </c>
      <c r="EY30" s="59">
        <v>38819.4371619713</v>
      </c>
      <c r="EZ30" s="59">
        <v>2764752.23407288</v>
      </c>
      <c r="FA30" s="60">
        <f t="shared" si="0"/>
        <v>36211366.9796509</v>
      </c>
      <c r="FB30" s="61">
        <v>7915896.60227429</v>
      </c>
      <c r="FC30" s="61">
        <v>24145628.4245465</v>
      </c>
      <c r="FD30" s="60">
        <f t="shared" si="1"/>
        <v>32061525.0268208</v>
      </c>
      <c r="FE30" s="61">
        <v>0</v>
      </c>
      <c r="FF30" s="60">
        <f t="shared" si="2"/>
        <v>32061525.0268208</v>
      </c>
      <c r="FG30" s="61">
        <v>0</v>
      </c>
      <c r="FH30" s="61">
        <v>282483.289093326</v>
      </c>
      <c r="FI30" s="60">
        <f t="shared" si="3"/>
        <v>282483.289093326</v>
      </c>
      <c r="FJ30" s="62">
        <v>1161078.99228499</v>
      </c>
      <c r="FK30" s="63">
        <f t="shared" si="4"/>
        <v>33505087.3081991</v>
      </c>
      <c r="FL30" s="62">
        <v>1191589.90668592</v>
      </c>
      <c r="FM30" s="64">
        <v>68524864.3811642</v>
      </c>
      <c r="FN30" s="65"/>
      <c r="FO30" s="65"/>
      <c r="FP30" s="65"/>
      <c r="FQ30" s="65"/>
      <c r="FR30" s="65"/>
      <c r="FS30" s="65"/>
      <c r="FT30" s="65"/>
      <c r="FU30" s="66"/>
    </row>
    <row r="31" spans="1:177">
      <c r="A31" s="67"/>
      <c r="B31" s="57" t="s">
        <v>118</v>
      </c>
      <c r="C31" s="58" t="s">
        <v>119</v>
      </c>
      <c r="D31" s="59">
        <v>3727.69715924424</v>
      </c>
      <c r="E31" s="59">
        <v>31349.285704349</v>
      </c>
      <c r="F31" s="59">
        <v>1432.39840425806</v>
      </c>
      <c r="G31" s="59">
        <v>6266.98616891685</v>
      </c>
      <c r="H31" s="59">
        <v>98834.4613215852</v>
      </c>
      <c r="I31" s="59">
        <v>97226.7668888562</v>
      </c>
      <c r="J31" s="59">
        <v>5102.25413036207</v>
      </c>
      <c r="K31" s="59">
        <v>90163.0712051825</v>
      </c>
      <c r="L31" s="59">
        <v>39394.7073813056</v>
      </c>
      <c r="M31" s="59">
        <v>58171.8162067404</v>
      </c>
      <c r="N31" s="59">
        <v>3497.93577423701</v>
      </c>
      <c r="O31" s="59">
        <v>36959.1411205347</v>
      </c>
      <c r="P31" s="59">
        <v>7688.74595486904</v>
      </c>
      <c r="Q31" s="59">
        <v>7934.61143842348</v>
      </c>
      <c r="R31" s="59">
        <v>4120.51107637392</v>
      </c>
      <c r="S31" s="59">
        <v>25014.9785808399</v>
      </c>
      <c r="T31" s="59">
        <v>25354.8069260398</v>
      </c>
      <c r="U31" s="59">
        <v>201597.899153131</v>
      </c>
      <c r="V31" s="59">
        <v>168.534601796406</v>
      </c>
      <c r="W31" s="59">
        <v>71.4032569256212</v>
      </c>
      <c r="X31" s="59">
        <v>8643.84749208736</v>
      </c>
      <c r="Y31" s="59">
        <v>36307.6755467411</v>
      </c>
      <c r="Z31" s="59">
        <v>778.35362956412</v>
      </c>
      <c r="AA31" s="59">
        <v>173962.98229688</v>
      </c>
      <c r="AB31" s="59">
        <v>184670.899824749</v>
      </c>
      <c r="AC31" s="59">
        <v>68937.3212719772</v>
      </c>
      <c r="AD31" s="59">
        <v>40384.2436245315</v>
      </c>
      <c r="AE31" s="59">
        <v>12354.3289411187</v>
      </c>
      <c r="AF31" s="59">
        <v>7023.32584747688</v>
      </c>
      <c r="AG31" s="59">
        <v>110070.717452939</v>
      </c>
      <c r="AH31" s="59">
        <v>70876.1487986183</v>
      </c>
      <c r="AI31" s="59">
        <v>78249.7314448903</v>
      </c>
      <c r="AJ31" s="59">
        <v>27908.6559814242</v>
      </c>
      <c r="AK31" s="59">
        <v>136353.091394913</v>
      </c>
      <c r="AL31" s="59">
        <v>104928.567464628</v>
      </c>
      <c r="AM31" s="59">
        <v>117219.397198189</v>
      </c>
      <c r="AN31" s="59">
        <v>36793.4818240733</v>
      </c>
      <c r="AO31" s="59">
        <v>148.34704807349</v>
      </c>
      <c r="AP31" s="59">
        <v>70255.7193940657</v>
      </c>
      <c r="AQ31" s="59">
        <v>198747.128709212</v>
      </c>
      <c r="AR31" s="59">
        <v>43619.441101189</v>
      </c>
      <c r="AS31" s="59">
        <v>8474.70232802636</v>
      </c>
      <c r="AT31" s="59">
        <v>608875.852879485</v>
      </c>
      <c r="AU31" s="59">
        <v>134280.270561812</v>
      </c>
      <c r="AV31" s="59">
        <v>14879.7678092457</v>
      </c>
      <c r="AW31" s="59">
        <v>35095.3919023791</v>
      </c>
      <c r="AX31" s="59">
        <v>269.624365858873</v>
      </c>
      <c r="AY31" s="59">
        <v>130690.528728963</v>
      </c>
      <c r="AZ31" s="59">
        <v>22668.4649435582</v>
      </c>
      <c r="BA31" s="59">
        <v>105835.711664741</v>
      </c>
      <c r="BB31" s="59">
        <v>13492.9486837428</v>
      </c>
      <c r="BC31" s="59">
        <v>23379.4489374784</v>
      </c>
      <c r="BD31" s="59">
        <v>123360.803358799</v>
      </c>
      <c r="BE31" s="59">
        <v>49789.3779673513</v>
      </c>
      <c r="BF31" s="59">
        <v>62440.4579430638</v>
      </c>
      <c r="BG31" s="59">
        <v>83165.4970694535</v>
      </c>
      <c r="BH31" s="59">
        <v>70127.1114341172</v>
      </c>
      <c r="BI31" s="59">
        <v>50681.1388239739</v>
      </c>
      <c r="BJ31" s="59">
        <v>20103.9064927992</v>
      </c>
      <c r="BK31" s="59">
        <v>13407.9343339848</v>
      </c>
      <c r="BL31" s="59">
        <v>13531.7769804059</v>
      </c>
      <c r="BM31" s="59">
        <v>74211.1313156445</v>
      </c>
      <c r="BN31" s="59">
        <v>7384.15286231954</v>
      </c>
      <c r="BO31" s="59">
        <v>84309.2731877939</v>
      </c>
      <c r="BP31" s="59">
        <v>29922.9106948472</v>
      </c>
      <c r="BQ31" s="59">
        <v>264192.1027835</v>
      </c>
      <c r="BR31" s="59">
        <v>19572.4483493938</v>
      </c>
      <c r="BS31" s="59">
        <v>11034.5751005834</v>
      </c>
      <c r="BT31" s="59">
        <v>13455.6992980977</v>
      </c>
      <c r="BU31" s="59">
        <v>28524.0646740018</v>
      </c>
      <c r="BV31" s="59">
        <v>48998.2935561439</v>
      </c>
      <c r="BW31" s="59">
        <v>9774.65939069559</v>
      </c>
      <c r="BX31" s="59">
        <v>115339.632494195</v>
      </c>
      <c r="BY31" s="59">
        <v>59973.8864913205</v>
      </c>
      <c r="BZ31" s="59">
        <v>18894.1686288375</v>
      </c>
      <c r="CA31" s="59">
        <v>14725.1667837603</v>
      </c>
      <c r="CB31" s="59">
        <v>30279.322797887</v>
      </c>
      <c r="CC31" s="59">
        <v>101254.640268709</v>
      </c>
      <c r="CD31" s="59">
        <v>36708.3820202714</v>
      </c>
      <c r="CE31" s="59">
        <v>190617.84765551</v>
      </c>
      <c r="CF31" s="59">
        <v>16969.7116992595</v>
      </c>
      <c r="CG31" s="59">
        <v>14341.4250928667</v>
      </c>
      <c r="CH31" s="59">
        <v>24518.5878804952</v>
      </c>
      <c r="CI31" s="59">
        <v>50322.1652171624</v>
      </c>
      <c r="CJ31" s="59">
        <v>63189.5906239961</v>
      </c>
      <c r="CK31" s="59">
        <v>33209.7832837734</v>
      </c>
      <c r="CL31" s="59">
        <v>15072.0896600686</v>
      </c>
      <c r="CM31" s="59">
        <v>61765.7991010869</v>
      </c>
      <c r="CN31" s="59">
        <v>23837.2229051961</v>
      </c>
      <c r="CO31" s="59">
        <v>12647.2168019472</v>
      </c>
      <c r="CP31" s="59">
        <v>75073.3837689667</v>
      </c>
      <c r="CQ31" s="59">
        <v>17308.4972987175</v>
      </c>
      <c r="CR31" s="59">
        <v>12084.4313606863</v>
      </c>
      <c r="CS31" s="59">
        <v>111261.935572015</v>
      </c>
      <c r="CT31" s="59">
        <v>31633.827880304</v>
      </c>
      <c r="CU31" s="59">
        <v>46259.548124169</v>
      </c>
      <c r="CV31" s="59">
        <v>64696.3706468536</v>
      </c>
      <c r="CW31" s="59">
        <v>7391.33723015077</v>
      </c>
      <c r="CX31" s="59">
        <v>11667.5214916042</v>
      </c>
      <c r="CY31" s="59">
        <v>232945.511263761</v>
      </c>
      <c r="CZ31" s="59">
        <v>17774.2475710454</v>
      </c>
      <c r="DA31" s="59">
        <v>86322.0655506725</v>
      </c>
      <c r="DB31" s="59">
        <v>445923.723913404</v>
      </c>
      <c r="DC31" s="59">
        <v>54341.869711332</v>
      </c>
      <c r="DD31" s="59">
        <v>337002.774073204</v>
      </c>
      <c r="DE31" s="59">
        <v>191341.251386712</v>
      </c>
      <c r="DF31" s="59">
        <v>233719.144317406</v>
      </c>
      <c r="DG31" s="59">
        <v>88839.8592052312</v>
      </c>
      <c r="DH31" s="59">
        <v>54192.7893206999</v>
      </c>
      <c r="DI31" s="59">
        <v>60860.1269683733</v>
      </c>
      <c r="DJ31" s="59">
        <v>7818.70964679973</v>
      </c>
      <c r="DK31" s="59">
        <v>1963.02714367493</v>
      </c>
      <c r="DL31" s="59">
        <v>69501.9963111053</v>
      </c>
      <c r="DM31" s="59">
        <v>192077.557934041</v>
      </c>
      <c r="DN31" s="59">
        <v>93.0533173718318</v>
      </c>
      <c r="DO31" s="59">
        <v>3942.62201721395</v>
      </c>
      <c r="DP31" s="59">
        <v>186669.625384008</v>
      </c>
      <c r="DQ31" s="59">
        <v>57739.5300337049</v>
      </c>
      <c r="DR31" s="59">
        <v>39601.1597386492</v>
      </c>
      <c r="DS31" s="59">
        <v>56292.1796281931</v>
      </c>
      <c r="DT31" s="59">
        <v>103387.393900611</v>
      </c>
      <c r="DU31" s="59">
        <v>193125.58769875</v>
      </c>
      <c r="DV31" s="59">
        <v>208904.243466805</v>
      </c>
      <c r="DW31" s="59">
        <v>1121952.96609989</v>
      </c>
      <c r="DX31" s="59">
        <v>104957.224125357</v>
      </c>
      <c r="DY31" s="59">
        <v>37050.0665765071</v>
      </c>
      <c r="DZ31" s="59">
        <v>82276.6322708341</v>
      </c>
      <c r="EA31" s="59">
        <v>26829.1556367092</v>
      </c>
      <c r="EB31" s="59">
        <v>3854.2204280385</v>
      </c>
      <c r="EC31" s="59">
        <v>555779.420591851</v>
      </c>
      <c r="ED31" s="59">
        <v>51497.322447755</v>
      </c>
      <c r="EE31" s="59">
        <v>634.207907670413</v>
      </c>
      <c r="EF31" s="59">
        <v>674980.919537876</v>
      </c>
      <c r="EG31" s="59">
        <v>44777.2671564633</v>
      </c>
      <c r="EH31" s="59">
        <v>1172976.69450015</v>
      </c>
      <c r="EI31" s="59">
        <v>518433.168482962</v>
      </c>
      <c r="EJ31" s="59">
        <v>402732.201499495</v>
      </c>
      <c r="EK31" s="59">
        <v>90514.9878977575</v>
      </c>
      <c r="EL31" s="59">
        <v>39131.4090399958</v>
      </c>
      <c r="EM31" s="59">
        <v>3108.31412624022</v>
      </c>
      <c r="EN31" s="59">
        <v>271406.261489653</v>
      </c>
      <c r="EO31" s="59">
        <v>295083.841487115</v>
      </c>
      <c r="EP31" s="59">
        <v>251763.930426679</v>
      </c>
      <c r="EQ31" s="59">
        <v>100542.658779366</v>
      </c>
      <c r="ER31" s="59">
        <v>84169.004981339</v>
      </c>
      <c r="ES31" s="59">
        <v>10392.2340960409</v>
      </c>
      <c r="ET31" s="59">
        <v>146888.835436898</v>
      </c>
      <c r="EU31" s="59">
        <v>100833.632248225</v>
      </c>
      <c r="EV31" s="59">
        <v>281226.047947858</v>
      </c>
      <c r="EW31" s="59">
        <v>13335.5936593297</v>
      </c>
      <c r="EX31" s="59">
        <v>739191.72231187</v>
      </c>
      <c r="EY31" s="59">
        <v>26923.7931791091</v>
      </c>
      <c r="EZ31" s="59">
        <v>285296.507267145</v>
      </c>
      <c r="FA31" s="60">
        <f t="shared" si="0"/>
        <v>16172205.2310823</v>
      </c>
      <c r="FB31" s="61">
        <v>1909722.38985</v>
      </c>
      <c r="FC31" s="61">
        <v>6069068.8534575</v>
      </c>
      <c r="FD31" s="60">
        <f t="shared" si="1"/>
        <v>7978791.2433075</v>
      </c>
      <c r="FE31" s="61">
        <v>0</v>
      </c>
      <c r="FF31" s="60">
        <f t="shared" si="2"/>
        <v>7978791.2433075</v>
      </c>
      <c r="FG31" s="61">
        <v>0</v>
      </c>
      <c r="FH31" s="61">
        <v>226828.405855719</v>
      </c>
      <c r="FI31" s="60">
        <f t="shared" si="3"/>
        <v>226828.405855719</v>
      </c>
      <c r="FJ31" s="62">
        <v>993866.431788647</v>
      </c>
      <c r="FK31" s="63">
        <f t="shared" si="4"/>
        <v>9199486.08095187</v>
      </c>
      <c r="FL31" s="62">
        <v>290151.552024356</v>
      </c>
      <c r="FM31" s="64">
        <v>25081539.7600099</v>
      </c>
      <c r="FN31" s="65"/>
      <c r="FO31" s="65"/>
      <c r="FP31" s="65"/>
      <c r="FQ31" s="65"/>
      <c r="FR31" s="65"/>
      <c r="FS31" s="65"/>
      <c r="FT31" s="65"/>
      <c r="FU31" s="66"/>
    </row>
    <row r="32" spans="1:177">
      <c r="A32" s="67"/>
      <c r="B32" s="57" t="s">
        <v>120</v>
      </c>
      <c r="C32" s="58" t="s">
        <v>121</v>
      </c>
      <c r="D32" s="59">
        <v>716.110160869094</v>
      </c>
      <c r="E32" s="59">
        <v>10898.8402483335</v>
      </c>
      <c r="F32" s="59">
        <v>275.171240549443</v>
      </c>
      <c r="G32" s="59">
        <v>1203.92088784844</v>
      </c>
      <c r="H32" s="59">
        <v>194146.214948435</v>
      </c>
      <c r="I32" s="59">
        <v>68103.0760257829</v>
      </c>
      <c r="J32" s="59">
        <v>6899.93749649301</v>
      </c>
      <c r="K32" s="59">
        <v>242477.537420734</v>
      </c>
      <c r="L32" s="59">
        <v>112431.789859947</v>
      </c>
      <c r="M32" s="59">
        <v>305347.66402379</v>
      </c>
      <c r="N32" s="59">
        <v>17.8136903689716</v>
      </c>
      <c r="O32" s="59">
        <v>788.037377398119</v>
      </c>
      <c r="P32" s="59">
        <v>148.209560394433</v>
      </c>
      <c r="Q32" s="59">
        <v>135567.306749799</v>
      </c>
      <c r="R32" s="59">
        <v>29649.8593995658</v>
      </c>
      <c r="S32" s="59">
        <v>171181.717402024</v>
      </c>
      <c r="T32" s="59">
        <v>87012.0625307939</v>
      </c>
      <c r="U32" s="59">
        <v>7404.89451381152</v>
      </c>
      <c r="V32" s="59">
        <v>36047.917220827</v>
      </c>
      <c r="W32" s="59">
        <v>137634.682480841</v>
      </c>
      <c r="X32" s="59">
        <v>367.708355825222</v>
      </c>
      <c r="Y32" s="59">
        <v>3499.5740843357</v>
      </c>
      <c r="Z32" s="59">
        <v>1295.71623844251</v>
      </c>
      <c r="AA32" s="59">
        <v>715.111583867924</v>
      </c>
      <c r="AB32" s="59">
        <v>205.485665864724</v>
      </c>
      <c r="AC32" s="59">
        <v>12358665.6553383</v>
      </c>
      <c r="AD32" s="59">
        <v>161757.615881092</v>
      </c>
      <c r="AE32" s="59">
        <v>313237.892063074</v>
      </c>
      <c r="AF32" s="59">
        <v>317.755359133973</v>
      </c>
      <c r="AG32" s="59">
        <v>16533.351745987</v>
      </c>
      <c r="AH32" s="59">
        <v>8534.2363925183</v>
      </c>
      <c r="AI32" s="59">
        <v>31183.1070575318</v>
      </c>
      <c r="AJ32" s="59">
        <v>6085.42309351348</v>
      </c>
      <c r="AK32" s="59">
        <v>585.133188650524</v>
      </c>
      <c r="AL32" s="59">
        <v>530265.326488851</v>
      </c>
      <c r="AM32" s="59">
        <v>262.250045933295</v>
      </c>
      <c r="AN32" s="59">
        <v>2214.02307326651</v>
      </c>
      <c r="AO32" s="59">
        <v>487273.936827455</v>
      </c>
      <c r="AP32" s="59">
        <v>55678.4413033625</v>
      </c>
      <c r="AQ32" s="59">
        <v>107179.465482302</v>
      </c>
      <c r="AR32" s="59">
        <v>1403926.39365207</v>
      </c>
      <c r="AS32" s="59">
        <v>123179.892278967</v>
      </c>
      <c r="AT32" s="59">
        <v>407.455516487394</v>
      </c>
      <c r="AU32" s="59">
        <v>1196.28958454887</v>
      </c>
      <c r="AV32" s="59">
        <v>41745.9790702271</v>
      </c>
      <c r="AW32" s="59">
        <v>160897.956912161</v>
      </c>
      <c r="AX32" s="59">
        <v>693.966417402989</v>
      </c>
      <c r="AY32" s="59">
        <v>4410.04990535526</v>
      </c>
      <c r="AZ32" s="59">
        <v>89624.3050120804</v>
      </c>
      <c r="BA32" s="59">
        <v>14473.6637074626</v>
      </c>
      <c r="BB32" s="59">
        <v>199746.085687036</v>
      </c>
      <c r="BC32" s="59">
        <v>731.830990466413</v>
      </c>
      <c r="BD32" s="59">
        <v>8279.34734476102</v>
      </c>
      <c r="BE32" s="59">
        <v>1840.51436687017</v>
      </c>
      <c r="BF32" s="59">
        <v>299312.471559276</v>
      </c>
      <c r="BG32" s="59">
        <v>297.381803279158</v>
      </c>
      <c r="BH32" s="59">
        <v>798.231097136583</v>
      </c>
      <c r="BI32" s="59">
        <v>2468.73367038278</v>
      </c>
      <c r="BJ32" s="59">
        <v>148.022683703337</v>
      </c>
      <c r="BK32" s="59">
        <v>89929.04064979</v>
      </c>
      <c r="BL32" s="59">
        <v>310445.831438306</v>
      </c>
      <c r="BM32" s="59">
        <v>2772337.25425083</v>
      </c>
      <c r="BN32" s="59">
        <v>161844.754206154</v>
      </c>
      <c r="BO32" s="59">
        <v>1593454.62389245</v>
      </c>
      <c r="BP32" s="59">
        <v>1671037.28147417</v>
      </c>
      <c r="BQ32" s="59">
        <v>1528942.98835053</v>
      </c>
      <c r="BR32" s="59">
        <v>311029.053610541</v>
      </c>
      <c r="BS32" s="59">
        <v>389733.691665447</v>
      </c>
      <c r="BT32" s="59">
        <v>314845.7607474</v>
      </c>
      <c r="BU32" s="59">
        <v>585960.680054271</v>
      </c>
      <c r="BV32" s="59">
        <v>617728.42462917</v>
      </c>
      <c r="BW32" s="59">
        <v>80960.6113034349</v>
      </c>
      <c r="BX32" s="59">
        <v>1136088.6333285</v>
      </c>
      <c r="BY32" s="59">
        <v>496926.643820115</v>
      </c>
      <c r="BZ32" s="59">
        <v>327280.45242589</v>
      </c>
      <c r="CA32" s="59">
        <v>132766.307297801</v>
      </c>
      <c r="CB32" s="59">
        <v>95434.7434690979</v>
      </c>
      <c r="CC32" s="59">
        <v>343261.708688619</v>
      </c>
      <c r="CD32" s="59">
        <v>643964.458235129</v>
      </c>
      <c r="CE32" s="59">
        <v>414382.964331232</v>
      </c>
      <c r="CF32" s="59">
        <v>201695.318049212</v>
      </c>
      <c r="CG32" s="59">
        <v>223601.271475679</v>
      </c>
      <c r="CH32" s="59">
        <v>518360.14585207</v>
      </c>
      <c r="CI32" s="59">
        <v>380062.909725558</v>
      </c>
      <c r="CJ32" s="59">
        <v>570810.864492624</v>
      </c>
      <c r="CK32" s="59">
        <v>696198.437038625</v>
      </c>
      <c r="CL32" s="59">
        <v>0</v>
      </c>
      <c r="CM32" s="59">
        <v>456418.831270822</v>
      </c>
      <c r="CN32" s="59">
        <v>594550.595713326</v>
      </c>
      <c r="CO32" s="59">
        <v>1039679.38357843</v>
      </c>
      <c r="CP32" s="59">
        <v>693116.373960094</v>
      </c>
      <c r="CQ32" s="59">
        <v>303848.297549852</v>
      </c>
      <c r="CR32" s="59">
        <v>390617.298853007</v>
      </c>
      <c r="CS32" s="59">
        <v>2352471.81236497</v>
      </c>
      <c r="CT32" s="59">
        <v>197766.486268076</v>
      </c>
      <c r="CU32" s="59">
        <v>532410.032678405</v>
      </c>
      <c r="CV32" s="59">
        <v>118545.079295938</v>
      </c>
      <c r="CW32" s="59">
        <v>108303.764298299</v>
      </c>
      <c r="CX32" s="59">
        <v>0</v>
      </c>
      <c r="CY32" s="59">
        <v>3053680.27707148</v>
      </c>
      <c r="CZ32" s="59">
        <v>294631.139887651</v>
      </c>
      <c r="DA32" s="59">
        <v>214249.100530038</v>
      </c>
      <c r="DB32" s="59">
        <v>1672951.61522539</v>
      </c>
      <c r="DC32" s="59">
        <v>565983.108732334</v>
      </c>
      <c r="DD32" s="59">
        <v>0</v>
      </c>
      <c r="DE32" s="59">
        <v>0</v>
      </c>
      <c r="DF32" s="59">
        <v>0</v>
      </c>
      <c r="DG32" s="59">
        <v>0</v>
      </c>
      <c r="DH32" s="59">
        <v>121452.729382284</v>
      </c>
      <c r="DI32" s="59">
        <v>115949.966421892</v>
      </c>
      <c r="DJ32" s="59">
        <v>2022.47169432623</v>
      </c>
      <c r="DK32" s="59">
        <v>507.777755233775</v>
      </c>
      <c r="DL32" s="59">
        <v>169548.828677479</v>
      </c>
      <c r="DM32" s="59">
        <v>556467.509114571</v>
      </c>
      <c r="DN32" s="59">
        <v>389.250007451531</v>
      </c>
      <c r="DO32" s="59">
        <v>216.504096909976</v>
      </c>
      <c r="DP32" s="59">
        <v>115021.155435758</v>
      </c>
      <c r="DQ32" s="59">
        <v>83807.6470698793</v>
      </c>
      <c r="DR32" s="59">
        <v>58793.88937219</v>
      </c>
      <c r="DS32" s="59">
        <v>238646.01620462</v>
      </c>
      <c r="DT32" s="59">
        <v>67190.9453577187</v>
      </c>
      <c r="DU32" s="59">
        <v>106514.908896646</v>
      </c>
      <c r="DV32" s="59">
        <v>958700.820299165</v>
      </c>
      <c r="DW32" s="59">
        <v>3840282.94392339</v>
      </c>
      <c r="DX32" s="59">
        <v>411234.109729002</v>
      </c>
      <c r="DY32" s="59">
        <v>32186.956911784</v>
      </c>
      <c r="DZ32" s="59">
        <v>385826.360746546</v>
      </c>
      <c r="EA32" s="59">
        <v>219909.375740099</v>
      </c>
      <c r="EB32" s="59">
        <v>146913.969905112</v>
      </c>
      <c r="EC32" s="59">
        <v>582593.832918395</v>
      </c>
      <c r="ED32" s="59">
        <v>51002.5677668909</v>
      </c>
      <c r="EE32" s="59">
        <v>376001.140840177</v>
      </c>
      <c r="EF32" s="59">
        <v>1465906.29613803</v>
      </c>
      <c r="EG32" s="59">
        <v>73873.2740181465</v>
      </c>
      <c r="EH32" s="59">
        <v>2570390.63982466</v>
      </c>
      <c r="EI32" s="59">
        <v>199331.275091561</v>
      </c>
      <c r="EJ32" s="59">
        <v>307180.696126688</v>
      </c>
      <c r="EK32" s="59">
        <v>212669.736515504</v>
      </c>
      <c r="EL32" s="59">
        <v>34169.0722880099</v>
      </c>
      <c r="EM32" s="59">
        <v>20499.154457902</v>
      </c>
      <c r="EN32" s="59">
        <v>238824.375353237</v>
      </c>
      <c r="EO32" s="59">
        <v>388434.158349599</v>
      </c>
      <c r="EP32" s="59">
        <v>515270.211578414</v>
      </c>
      <c r="EQ32" s="59">
        <v>1922724.44349454</v>
      </c>
      <c r="ER32" s="59">
        <v>455331.850971995</v>
      </c>
      <c r="ES32" s="59">
        <v>53291.2715510867</v>
      </c>
      <c r="ET32" s="59">
        <v>82699.243772971</v>
      </c>
      <c r="EU32" s="59">
        <v>252627.735734869</v>
      </c>
      <c r="EV32" s="59">
        <v>140869.579007231</v>
      </c>
      <c r="EW32" s="59">
        <v>85786.2226099874</v>
      </c>
      <c r="EX32" s="59">
        <v>1258273.28631933</v>
      </c>
      <c r="EY32" s="59">
        <v>8496.07647134249</v>
      </c>
      <c r="EZ32" s="59">
        <v>1058989.18664936</v>
      </c>
      <c r="FA32" s="60">
        <f t="shared" si="0"/>
        <v>67173116.0601403</v>
      </c>
      <c r="FB32" s="61">
        <v>5876597.07412894</v>
      </c>
      <c r="FC32" s="61">
        <v>19798573.0114873</v>
      </c>
      <c r="FD32" s="60">
        <f t="shared" si="1"/>
        <v>25675170.0856162</v>
      </c>
      <c r="FE32" s="61">
        <v>0</v>
      </c>
      <c r="FF32" s="60">
        <f t="shared" si="2"/>
        <v>25675170.0856162</v>
      </c>
      <c r="FG32" s="61">
        <v>0</v>
      </c>
      <c r="FH32" s="61">
        <v>1005014.49795249</v>
      </c>
      <c r="FI32" s="60">
        <f t="shared" si="3"/>
        <v>1005014.49795249</v>
      </c>
      <c r="FJ32" s="62">
        <v>768577.809102464</v>
      </c>
      <c r="FK32" s="63">
        <f t="shared" si="4"/>
        <v>27448762.3926712</v>
      </c>
      <c r="FL32" s="62">
        <v>3282525.23839399</v>
      </c>
      <c r="FM32" s="64">
        <v>91339353.2144175</v>
      </c>
      <c r="FN32" s="65"/>
      <c r="FO32" s="65"/>
      <c r="FP32" s="65"/>
      <c r="FQ32" s="65"/>
      <c r="FR32" s="65"/>
      <c r="FS32" s="65"/>
      <c r="FT32" s="65"/>
      <c r="FU32" s="66"/>
    </row>
    <row r="33" spans="1:177">
      <c r="A33" s="67"/>
      <c r="B33" s="57" t="s">
        <v>122</v>
      </c>
      <c r="C33" s="58" t="s">
        <v>123</v>
      </c>
      <c r="D33" s="59">
        <v>2160.14056797459</v>
      </c>
      <c r="E33" s="59">
        <v>0</v>
      </c>
      <c r="F33" s="59">
        <v>0</v>
      </c>
      <c r="G33" s="59">
        <v>0</v>
      </c>
      <c r="H33" s="59">
        <v>45.5958321809456</v>
      </c>
      <c r="I33" s="59">
        <v>13556.8254399318</v>
      </c>
      <c r="J33" s="59">
        <v>1985.90343624182</v>
      </c>
      <c r="K33" s="59">
        <v>1541.75957951045</v>
      </c>
      <c r="L33" s="59">
        <v>4491.16582506276</v>
      </c>
      <c r="M33" s="59">
        <v>37939.0349444728</v>
      </c>
      <c r="N33" s="59">
        <v>3739.29821765529</v>
      </c>
      <c r="O33" s="59">
        <v>0</v>
      </c>
      <c r="P33" s="59">
        <v>0</v>
      </c>
      <c r="Q33" s="59">
        <v>0</v>
      </c>
      <c r="R33" s="59">
        <v>0</v>
      </c>
      <c r="S33" s="59">
        <v>0</v>
      </c>
      <c r="T33" s="59">
        <v>0</v>
      </c>
      <c r="U33" s="59">
        <v>0</v>
      </c>
      <c r="V33" s="59">
        <v>0</v>
      </c>
      <c r="W33" s="59">
        <v>0</v>
      </c>
      <c r="X33" s="59">
        <v>0</v>
      </c>
      <c r="Y33" s="59">
        <v>0</v>
      </c>
      <c r="Z33" s="59">
        <v>29987.0772632961</v>
      </c>
      <c r="AA33" s="59">
        <v>0</v>
      </c>
      <c r="AB33" s="59">
        <v>45989.7862091184</v>
      </c>
      <c r="AC33" s="59">
        <v>104044.623425925</v>
      </c>
      <c r="AD33" s="59">
        <v>86312532.4403278</v>
      </c>
      <c r="AE33" s="59">
        <v>1199283.27429504</v>
      </c>
      <c r="AF33" s="59">
        <v>675557.788222824</v>
      </c>
      <c r="AG33" s="59">
        <v>11953145.7277015</v>
      </c>
      <c r="AH33" s="59">
        <v>19544110.8256151</v>
      </c>
      <c r="AI33" s="59">
        <v>78904409.1033363</v>
      </c>
      <c r="AJ33" s="59">
        <v>2989469.50384215</v>
      </c>
      <c r="AK33" s="59">
        <v>6748875.08299288</v>
      </c>
      <c r="AL33" s="59">
        <v>91850.3537932118</v>
      </c>
      <c r="AM33" s="59">
        <v>2722697.52439074</v>
      </c>
      <c r="AN33" s="59">
        <v>150819.438938409</v>
      </c>
      <c r="AO33" s="59">
        <v>43238.9399883509</v>
      </c>
      <c r="AP33" s="59">
        <v>2593720.60957947</v>
      </c>
      <c r="AQ33" s="59">
        <v>3660029.82062333</v>
      </c>
      <c r="AR33" s="59">
        <v>11652.6384827506</v>
      </c>
      <c r="AS33" s="59">
        <v>893.28785925885</v>
      </c>
      <c r="AT33" s="59">
        <v>40882.2193018685</v>
      </c>
      <c r="AU33" s="59">
        <v>34215.681092846</v>
      </c>
      <c r="AV33" s="59">
        <v>20388.1974415615</v>
      </c>
      <c r="AW33" s="59">
        <v>65375.4858716744</v>
      </c>
      <c r="AX33" s="59">
        <v>175753.161447407</v>
      </c>
      <c r="AY33" s="59">
        <v>0</v>
      </c>
      <c r="AZ33" s="59">
        <v>0</v>
      </c>
      <c r="BA33" s="59">
        <v>3414543.14757897</v>
      </c>
      <c r="BB33" s="59">
        <v>97790.8937637501</v>
      </c>
      <c r="BC33" s="59">
        <v>1184941.91370787</v>
      </c>
      <c r="BD33" s="59">
        <v>124732.38666293</v>
      </c>
      <c r="BE33" s="59">
        <v>0</v>
      </c>
      <c r="BF33" s="59">
        <v>0</v>
      </c>
      <c r="BG33" s="59">
        <v>0</v>
      </c>
      <c r="BH33" s="59">
        <v>0</v>
      </c>
      <c r="BI33" s="59">
        <v>0</v>
      </c>
      <c r="BJ33" s="59">
        <v>0</v>
      </c>
      <c r="BK33" s="59">
        <v>0</v>
      </c>
      <c r="BL33" s="59">
        <v>0</v>
      </c>
      <c r="BM33" s="59">
        <v>0</v>
      </c>
      <c r="BN33" s="59">
        <v>0</v>
      </c>
      <c r="BO33" s="59">
        <v>28456.1922751625</v>
      </c>
      <c r="BP33" s="59">
        <v>26182.8730788044</v>
      </c>
      <c r="BQ33" s="59">
        <v>430012.490015635</v>
      </c>
      <c r="BR33" s="59">
        <v>32116.0695983924</v>
      </c>
      <c r="BS33" s="59">
        <v>21878.1947528047</v>
      </c>
      <c r="BT33" s="59">
        <v>14924.8634424247</v>
      </c>
      <c r="BU33" s="59">
        <v>15243.4620557877</v>
      </c>
      <c r="BV33" s="59">
        <v>29077.5497982331</v>
      </c>
      <c r="BW33" s="59">
        <v>6804.54781981273</v>
      </c>
      <c r="BX33" s="59">
        <v>56331.2216708812</v>
      </c>
      <c r="BY33" s="59">
        <v>4654.70564563874</v>
      </c>
      <c r="BZ33" s="59">
        <v>23591.0829554845</v>
      </c>
      <c r="CA33" s="59">
        <v>12472.2568429241</v>
      </c>
      <c r="CB33" s="59">
        <v>12920.2058292639</v>
      </c>
      <c r="CC33" s="59">
        <v>39579.9751100717</v>
      </c>
      <c r="CD33" s="59">
        <v>0</v>
      </c>
      <c r="CE33" s="59">
        <v>0</v>
      </c>
      <c r="CF33" s="59">
        <v>9103.3223286507</v>
      </c>
      <c r="CG33" s="59">
        <v>14293.5058658963</v>
      </c>
      <c r="CH33" s="59">
        <v>33892.3347069267</v>
      </c>
      <c r="CI33" s="59">
        <v>36180.1778533238</v>
      </c>
      <c r="CJ33" s="59">
        <v>50045.6471361667</v>
      </c>
      <c r="CK33" s="59">
        <v>58980.4814273365</v>
      </c>
      <c r="CL33" s="59">
        <v>9638.31814267475</v>
      </c>
      <c r="CM33" s="59">
        <v>64481.5326204046</v>
      </c>
      <c r="CN33" s="59">
        <v>26390.857459315</v>
      </c>
      <c r="CO33" s="59">
        <v>9834.77692333347</v>
      </c>
      <c r="CP33" s="59">
        <v>52747.6250669859</v>
      </c>
      <c r="CQ33" s="59">
        <v>14181.5969711898</v>
      </c>
      <c r="CR33" s="59">
        <v>17131.428628831</v>
      </c>
      <c r="CS33" s="59">
        <v>85389.3318199498</v>
      </c>
      <c r="CT33" s="59">
        <v>4173.94046828324</v>
      </c>
      <c r="CU33" s="59">
        <v>34561.9278932584</v>
      </c>
      <c r="CV33" s="59">
        <v>2942490.43175386</v>
      </c>
      <c r="CW33" s="59">
        <v>4285.65346377718</v>
      </c>
      <c r="CX33" s="59">
        <v>0</v>
      </c>
      <c r="CY33" s="59">
        <v>0</v>
      </c>
      <c r="CZ33" s="59">
        <v>0</v>
      </c>
      <c r="DA33" s="59">
        <v>0</v>
      </c>
      <c r="DB33" s="59">
        <v>9243.95707885108</v>
      </c>
      <c r="DC33" s="59">
        <v>1126.50187522569</v>
      </c>
      <c r="DD33" s="59">
        <v>615.466276150282</v>
      </c>
      <c r="DE33" s="59">
        <v>328.030294416887</v>
      </c>
      <c r="DF33" s="59">
        <v>174.537771598212</v>
      </c>
      <c r="DG33" s="59">
        <v>1770.62669076336</v>
      </c>
      <c r="DH33" s="59">
        <v>6161.90557614989</v>
      </c>
      <c r="DI33" s="59">
        <v>28110.9281669614</v>
      </c>
      <c r="DJ33" s="59">
        <v>18546.0826080329</v>
      </c>
      <c r="DK33" s="59">
        <v>4004.44064087284</v>
      </c>
      <c r="DL33" s="59">
        <v>462.972999809908</v>
      </c>
      <c r="DM33" s="59">
        <v>133.867227278394</v>
      </c>
      <c r="DN33" s="59">
        <v>0</v>
      </c>
      <c r="DO33" s="59">
        <v>0</v>
      </c>
      <c r="DP33" s="59">
        <v>0.00217578296386547</v>
      </c>
      <c r="DQ33" s="59">
        <v>0.000797289133282042</v>
      </c>
      <c r="DR33" s="59">
        <v>0</v>
      </c>
      <c r="DS33" s="59">
        <v>0</v>
      </c>
      <c r="DT33" s="59">
        <v>18192.942489116</v>
      </c>
      <c r="DU33" s="59">
        <v>0</v>
      </c>
      <c r="DV33" s="59">
        <v>0</v>
      </c>
      <c r="DW33" s="59">
        <v>0</v>
      </c>
      <c r="DX33" s="59">
        <v>0</v>
      </c>
      <c r="DY33" s="59">
        <v>0</v>
      </c>
      <c r="DZ33" s="59">
        <v>0</v>
      </c>
      <c r="EA33" s="59">
        <v>0</v>
      </c>
      <c r="EB33" s="59">
        <v>0</v>
      </c>
      <c r="EC33" s="59">
        <v>0</v>
      </c>
      <c r="ED33" s="59">
        <v>0</v>
      </c>
      <c r="EE33" s="59">
        <v>0</v>
      </c>
      <c r="EF33" s="59">
        <v>105.994478754824</v>
      </c>
      <c r="EG33" s="59">
        <v>0</v>
      </c>
      <c r="EH33" s="59">
        <v>0</v>
      </c>
      <c r="EI33" s="59">
        <v>380392.736913927</v>
      </c>
      <c r="EJ33" s="59">
        <v>0</v>
      </c>
      <c r="EK33" s="59">
        <v>0</v>
      </c>
      <c r="EL33" s="59">
        <v>0</v>
      </c>
      <c r="EM33" s="59">
        <v>46242.7895313012</v>
      </c>
      <c r="EN33" s="59">
        <v>195530.027232847</v>
      </c>
      <c r="EO33" s="59">
        <v>134307.401698221</v>
      </c>
      <c r="EP33" s="59">
        <v>193891.41268459</v>
      </c>
      <c r="EQ33" s="59">
        <v>565866.754040474</v>
      </c>
      <c r="ER33" s="59">
        <v>3566274.59757522</v>
      </c>
      <c r="ES33" s="59">
        <v>0</v>
      </c>
      <c r="ET33" s="59">
        <v>210.061390636219</v>
      </c>
      <c r="EU33" s="59">
        <v>3290.07917411301</v>
      </c>
      <c r="EV33" s="59">
        <v>0</v>
      </c>
      <c r="EW33" s="59">
        <v>0</v>
      </c>
      <c r="EX33" s="59">
        <v>0</v>
      </c>
      <c r="EY33" s="59">
        <v>0</v>
      </c>
      <c r="EZ33" s="59">
        <v>186331.186934188</v>
      </c>
      <c r="FA33" s="60">
        <f t="shared" si="0"/>
        <v>232589754.543343</v>
      </c>
      <c r="FB33" s="61">
        <v>362225.450352999</v>
      </c>
      <c r="FC33" s="61">
        <v>591244.510867666</v>
      </c>
      <c r="FD33" s="60">
        <f t="shared" si="1"/>
        <v>953469.961220666</v>
      </c>
      <c r="FE33" s="61">
        <v>0</v>
      </c>
      <c r="FF33" s="60">
        <f t="shared" si="2"/>
        <v>953469.961220666</v>
      </c>
      <c r="FG33" s="61">
        <v>0</v>
      </c>
      <c r="FH33" s="61">
        <v>418048.907663368</v>
      </c>
      <c r="FI33" s="60">
        <f t="shared" si="3"/>
        <v>418048.907663368</v>
      </c>
      <c r="FJ33" s="62">
        <v>24915129.2035254</v>
      </c>
      <c r="FK33" s="63">
        <f t="shared" si="4"/>
        <v>26286648.0724095</v>
      </c>
      <c r="FL33" s="62">
        <v>6305649.66137262</v>
      </c>
      <c r="FM33" s="64">
        <v>252570752.95438</v>
      </c>
      <c r="FN33" s="65"/>
      <c r="FO33" s="65"/>
      <c r="FP33" s="65"/>
      <c r="FQ33" s="65"/>
      <c r="FR33" s="65"/>
      <c r="FS33" s="65"/>
      <c r="FT33" s="65"/>
      <c r="FU33" s="66"/>
    </row>
    <row r="34" spans="1:177">
      <c r="A34" s="67"/>
      <c r="B34" s="57" t="s">
        <v>124</v>
      </c>
      <c r="C34" s="58" t="s">
        <v>125</v>
      </c>
      <c r="D34" s="59">
        <v>0</v>
      </c>
      <c r="E34" s="59">
        <v>0</v>
      </c>
      <c r="F34" s="59">
        <v>0</v>
      </c>
      <c r="G34" s="59">
        <v>0</v>
      </c>
      <c r="H34" s="59">
        <v>0</v>
      </c>
      <c r="I34" s="59">
        <v>0</v>
      </c>
      <c r="J34" s="59">
        <v>0</v>
      </c>
      <c r="K34" s="59">
        <v>0</v>
      </c>
      <c r="L34" s="59">
        <v>0</v>
      </c>
      <c r="M34" s="59">
        <v>0</v>
      </c>
      <c r="N34" s="59">
        <v>0</v>
      </c>
      <c r="O34" s="59">
        <v>0</v>
      </c>
      <c r="P34" s="59">
        <v>0</v>
      </c>
      <c r="Q34" s="59">
        <v>0</v>
      </c>
      <c r="R34" s="59">
        <v>0</v>
      </c>
      <c r="S34" s="59">
        <v>0</v>
      </c>
      <c r="T34" s="59">
        <v>0</v>
      </c>
      <c r="U34" s="59">
        <v>0</v>
      </c>
      <c r="V34" s="59">
        <v>0</v>
      </c>
      <c r="W34" s="59">
        <v>0</v>
      </c>
      <c r="X34" s="59">
        <v>0</v>
      </c>
      <c r="Y34" s="59">
        <v>0</v>
      </c>
      <c r="Z34" s="59">
        <v>0</v>
      </c>
      <c r="AA34" s="59">
        <v>0</v>
      </c>
      <c r="AB34" s="59">
        <v>0</v>
      </c>
      <c r="AC34" s="59">
        <v>0</v>
      </c>
      <c r="AD34" s="59">
        <v>1307370.57264747</v>
      </c>
      <c r="AE34" s="59">
        <v>4204873.67616901</v>
      </c>
      <c r="AF34" s="59">
        <v>26763.2790907733</v>
      </c>
      <c r="AG34" s="59">
        <v>1801078.49054714</v>
      </c>
      <c r="AH34" s="59">
        <v>3062755.20477164</v>
      </c>
      <c r="AI34" s="59">
        <v>12441273.9259584</v>
      </c>
      <c r="AJ34" s="59">
        <v>117227.51231513</v>
      </c>
      <c r="AK34" s="59">
        <v>22021.8527511416</v>
      </c>
      <c r="AL34" s="59">
        <v>0</v>
      </c>
      <c r="AM34" s="59">
        <v>224.745580312951</v>
      </c>
      <c r="AN34" s="59">
        <v>0</v>
      </c>
      <c r="AO34" s="59">
        <v>0</v>
      </c>
      <c r="AP34" s="59">
        <v>406694.486010825</v>
      </c>
      <c r="AQ34" s="59">
        <v>219933.483256763</v>
      </c>
      <c r="AR34" s="59">
        <v>0</v>
      </c>
      <c r="AS34" s="59">
        <v>0</v>
      </c>
      <c r="AT34" s="59">
        <v>0</v>
      </c>
      <c r="AU34" s="59">
        <v>0</v>
      </c>
      <c r="AV34" s="59">
        <v>0</v>
      </c>
      <c r="AW34" s="59">
        <v>0</v>
      </c>
      <c r="AX34" s="59">
        <v>0</v>
      </c>
      <c r="AY34" s="59">
        <v>0</v>
      </c>
      <c r="AZ34" s="59">
        <v>0</v>
      </c>
      <c r="BA34" s="59">
        <v>0</v>
      </c>
      <c r="BB34" s="59">
        <v>0</v>
      </c>
      <c r="BC34" s="59">
        <v>0</v>
      </c>
      <c r="BD34" s="59">
        <v>0</v>
      </c>
      <c r="BE34" s="59">
        <v>0</v>
      </c>
      <c r="BF34" s="59">
        <v>0</v>
      </c>
      <c r="BG34" s="59">
        <v>0</v>
      </c>
      <c r="BH34" s="59">
        <v>0</v>
      </c>
      <c r="BI34" s="59">
        <v>0</v>
      </c>
      <c r="BJ34" s="59">
        <v>0</v>
      </c>
      <c r="BK34" s="59">
        <v>0</v>
      </c>
      <c r="BL34" s="59">
        <v>0</v>
      </c>
      <c r="BM34" s="59">
        <v>0</v>
      </c>
      <c r="BN34" s="59">
        <v>0</v>
      </c>
      <c r="BO34" s="59">
        <v>243.81318143474</v>
      </c>
      <c r="BP34" s="59">
        <v>1022.04073560624</v>
      </c>
      <c r="BQ34" s="59">
        <v>1352.90599333486</v>
      </c>
      <c r="BR34" s="59">
        <v>257.358597830121</v>
      </c>
      <c r="BS34" s="59">
        <v>86.1051680590983</v>
      </c>
      <c r="BT34" s="59">
        <v>93.7728063431598</v>
      </c>
      <c r="BU34" s="59">
        <v>0</v>
      </c>
      <c r="BV34" s="59">
        <v>223.84656267256</v>
      </c>
      <c r="BW34" s="59">
        <v>0</v>
      </c>
      <c r="BX34" s="59">
        <v>323.711694375474</v>
      </c>
      <c r="BY34" s="59">
        <v>0</v>
      </c>
      <c r="BZ34" s="59">
        <v>0</v>
      </c>
      <c r="CA34" s="59">
        <v>0</v>
      </c>
      <c r="CB34" s="59">
        <v>16581.2476371991</v>
      </c>
      <c r="CC34" s="59">
        <v>45878.8955039171</v>
      </c>
      <c r="CD34" s="59">
        <v>0</v>
      </c>
      <c r="CE34" s="59">
        <v>0</v>
      </c>
      <c r="CF34" s="59">
        <v>323.878772023754</v>
      </c>
      <c r="CG34" s="59">
        <v>698.376205258496</v>
      </c>
      <c r="CH34" s="59">
        <v>6167.74543066744</v>
      </c>
      <c r="CI34" s="59">
        <v>141.400481177468</v>
      </c>
      <c r="CJ34" s="59">
        <v>185.805883354281</v>
      </c>
      <c r="CK34" s="59">
        <v>101.509301818679</v>
      </c>
      <c r="CL34" s="59">
        <v>0</v>
      </c>
      <c r="CM34" s="59">
        <v>526.506075448224</v>
      </c>
      <c r="CN34" s="59">
        <v>209.51516731595</v>
      </c>
      <c r="CO34" s="59">
        <v>0</v>
      </c>
      <c r="CP34" s="59">
        <v>0</v>
      </c>
      <c r="CQ34" s="59">
        <v>0</v>
      </c>
      <c r="CR34" s="59">
        <v>0</v>
      </c>
      <c r="CS34" s="59">
        <v>0</v>
      </c>
      <c r="CT34" s="59">
        <v>883.305300914992</v>
      </c>
      <c r="CU34" s="59">
        <v>99.8290484706065</v>
      </c>
      <c r="CV34" s="59">
        <v>24140.7527859797</v>
      </c>
      <c r="CW34" s="59">
        <v>0</v>
      </c>
      <c r="CX34" s="59">
        <v>0</v>
      </c>
      <c r="CY34" s="59">
        <v>0</v>
      </c>
      <c r="CZ34" s="59">
        <v>0</v>
      </c>
      <c r="DA34" s="59">
        <v>0</v>
      </c>
      <c r="DB34" s="59">
        <v>17818.9173489169</v>
      </c>
      <c r="DC34" s="59">
        <v>2171.47739185968</v>
      </c>
      <c r="DD34" s="59">
        <v>0</v>
      </c>
      <c r="DE34" s="59">
        <v>0</v>
      </c>
      <c r="DF34" s="59">
        <v>0</v>
      </c>
      <c r="DG34" s="59">
        <v>0</v>
      </c>
      <c r="DH34" s="59">
        <v>0</v>
      </c>
      <c r="DI34" s="59">
        <v>0</v>
      </c>
      <c r="DJ34" s="59">
        <v>6079.17118728439</v>
      </c>
      <c r="DK34" s="59">
        <v>1312.60496783513</v>
      </c>
      <c r="DL34" s="59">
        <v>0</v>
      </c>
      <c r="DM34" s="59">
        <v>0</v>
      </c>
      <c r="DN34" s="59">
        <v>0</v>
      </c>
      <c r="DO34" s="59">
        <v>0</v>
      </c>
      <c r="DP34" s="59">
        <v>0</v>
      </c>
      <c r="DQ34" s="59">
        <v>0</v>
      </c>
      <c r="DR34" s="59">
        <v>0</v>
      </c>
      <c r="DS34" s="59">
        <v>0</v>
      </c>
      <c r="DT34" s="59">
        <v>0</v>
      </c>
      <c r="DU34" s="59">
        <v>0</v>
      </c>
      <c r="DV34" s="59">
        <v>0</v>
      </c>
      <c r="DW34" s="59">
        <v>0</v>
      </c>
      <c r="DX34" s="59">
        <v>0</v>
      </c>
      <c r="DY34" s="59">
        <v>0</v>
      </c>
      <c r="DZ34" s="59">
        <v>0</v>
      </c>
      <c r="EA34" s="59">
        <v>0</v>
      </c>
      <c r="EB34" s="59">
        <v>0</v>
      </c>
      <c r="EC34" s="59">
        <v>0</v>
      </c>
      <c r="ED34" s="59">
        <v>0</v>
      </c>
      <c r="EE34" s="59">
        <v>0</v>
      </c>
      <c r="EF34" s="59">
        <v>804.074847124771</v>
      </c>
      <c r="EG34" s="59">
        <v>0</v>
      </c>
      <c r="EH34" s="59">
        <v>0</v>
      </c>
      <c r="EI34" s="59">
        <v>119725.767478934</v>
      </c>
      <c r="EJ34" s="59">
        <v>0</v>
      </c>
      <c r="EK34" s="59">
        <v>0</v>
      </c>
      <c r="EL34" s="59">
        <v>0</v>
      </c>
      <c r="EM34" s="59">
        <v>3447.4009585419</v>
      </c>
      <c r="EN34" s="59">
        <v>14525.1031585884</v>
      </c>
      <c r="EO34" s="59">
        <v>225.708269475925</v>
      </c>
      <c r="EP34" s="59">
        <v>14509.8430015581</v>
      </c>
      <c r="EQ34" s="59">
        <v>314230.840936429</v>
      </c>
      <c r="ER34" s="59">
        <v>0</v>
      </c>
      <c r="ES34" s="59">
        <v>0</v>
      </c>
      <c r="ET34" s="59">
        <v>0</v>
      </c>
      <c r="EU34" s="59">
        <v>3050.3858879329</v>
      </c>
      <c r="EV34" s="59">
        <v>0</v>
      </c>
      <c r="EW34" s="59">
        <v>0</v>
      </c>
      <c r="EX34" s="59">
        <v>0</v>
      </c>
      <c r="EY34" s="59">
        <v>0</v>
      </c>
      <c r="EZ34" s="59">
        <v>52434.0930770635</v>
      </c>
      <c r="FA34" s="60">
        <f t="shared" si="0"/>
        <v>24260094.9399434</v>
      </c>
      <c r="FB34" s="61">
        <v>27282.546099548</v>
      </c>
      <c r="FC34" s="61">
        <v>37471.0678641616</v>
      </c>
      <c r="FD34" s="60">
        <f t="shared" si="1"/>
        <v>64753.6139637097</v>
      </c>
      <c r="FE34" s="61">
        <v>0</v>
      </c>
      <c r="FF34" s="60">
        <f t="shared" si="2"/>
        <v>64753.6139637097</v>
      </c>
      <c r="FG34" s="61">
        <v>0</v>
      </c>
      <c r="FH34" s="61">
        <v>-427382.11893736</v>
      </c>
      <c r="FI34" s="60">
        <f t="shared" si="3"/>
        <v>-427382.11893736</v>
      </c>
      <c r="FJ34" s="62">
        <v>1362634.83241125</v>
      </c>
      <c r="FK34" s="63">
        <f t="shared" si="4"/>
        <v>1000006.3274376</v>
      </c>
      <c r="FL34" s="62">
        <v>406631.015832929</v>
      </c>
      <c r="FM34" s="64">
        <v>24853470.251548</v>
      </c>
      <c r="FN34" s="65"/>
      <c r="FO34" s="65"/>
      <c r="FP34" s="65"/>
      <c r="FQ34" s="65"/>
      <c r="FR34" s="65"/>
      <c r="FS34" s="65"/>
      <c r="FT34" s="65"/>
      <c r="FU34" s="66"/>
    </row>
    <row r="35" spans="1:177">
      <c r="A35" s="67"/>
      <c r="B35" s="57" t="s">
        <v>126</v>
      </c>
      <c r="C35" s="58" t="s">
        <v>127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326.468084399217</v>
      </c>
      <c r="J35" s="59">
        <v>97.4280673704366</v>
      </c>
      <c r="K35" s="59">
        <v>750.906520933786</v>
      </c>
      <c r="L35" s="59">
        <v>1507.38111518197</v>
      </c>
      <c r="M35" s="59">
        <v>19652.6881823544</v>
      </c>
      <c r="N35" s="59">
        <v>591.693624984873</v>
      </c>
      <c r="O35" s="59">
        <v>0</v>
      </c>
      <c r="P35" s="59">
        <v>0</v>
      </c>
      <c r="Q35" s="59">
        <v>0</v>
      </c>
      <c r="R35" s="59">
        <v>0</v>
      </c>
      <c r="S35" s="59">
        <v>0</v>
      </c>
      <c r="T35" s="59">
        <v>0</v>
      </c>
      <c r="U35" s="59">
        <v>0</v>
      </c>
      <c r="V35" s="59">
        <v>0</v>
      </c>
      <c r="W35" s="59">
        <v>0</v>
      </c>
      <c r="X35" s="59">
        <v>0</v>
      </c>
      <c r="Y35" s="59">
        <v>0</v>
      </c>
      <c r="Z35" s="59">
        <v>9777.23996832745</v>
      </c>
      <c r="AA35" s="59">
        <v>0</v>
      </c>
      <c r="AB35" s="59">
        <v>23665.1896055481</v>
      </c>
      <c r="AC35" s="59">
        <v>0</v>
      </c>
      <c r="AD35" s="59">
        <v>1676210.55686918</v>
      </c>
      <c r="AE35" s="59">
        <v>53792.5647013441</v>
      </c>
      <c r="AF35" s="59">
        <v>4746950.9614291</v>
      </c>
      <c r="AG35" s="59">
        <v>327003.431658872</v>
      </c>
      <c r="AH35" s="59">
        <v>898542.703307474</v>
      </c>
      <c r="AI35" s="59">
        <v>11122824.909071</v>
      </c>
      <c r="AJ35" s="59">
        <v>113843.364446436</v>
      </c>
      <c r="AK35" s="59">
        <v>258320.313817873</v>
      </c>
      <c r="AL35" s="59">
        <v>40913.4604870931</v>
      </c>
      <c r="AM35" s="59">
        <v>110269.702864267</v>
      </c>
      <c r="AN35" s="59">
        <v>32074.6912705239</v>
      </c>
      <c r="AO35" s="59">
        <v>17992.6096441723</v>
      </c>
      <c r="AP35" s="59">
        <v>727968.905828493</v>
      </c>
      <c r="AQ35" s="59">
        <v>266997.677064747</v>
      </c>
      <c r="AR35" s="59">
        <v>0</v>
      </c>
      <c r="AS35" s="59">
        <v>0</v>
      </c>
      <c r="AT35" s="59">
        <v>0</v>
      </c>
      <c r="AU35" s="59">
        <v>0</v>
      </c>
      <c r="AV35" s="59">
        <v>0</v>
      </c>
      <c r="AW35" s="59">
        <v>0</v>
      </c>
      <c r="AX35" s="59">
        <v>0</v>
      </c>
      <c r="AY35" s="59">
        <v>0</v>
      </c>
      <c r="AZ35" s="59">
        <v>0</v>
      </c>
      <c r="BA35" s="59">
        <v>62404.6871444958</v>
      </c>
      <c r="BB35" s="59">
        <v>0</v>
      </c>
      <c r="BC35" s="59">
        <v>0</v>
      </c>
      <c r="BD35" s="59">
        <v>0</v>
      </c>
      <c r="BE35" s="59">
        <v>0</v>
      </c>
      <c r="BF35" s="59">
        <v>0</v>
      </c>
      <c r="BG35" s="59">
        <v>0</v>
      </c>
      <c r="BH35" s="59">
        <v>0</v>
      </c>
      <c r="BI35" s="59">
        <v>0</v>
      </c>
      <c r="BJ35" s="59">
        <v>0</v>
      </c>
      <c r="BK35" s="59">
        <v>0</v>
      </c>
      <c r="BL35" s="59">
        <v>135.580349580724</v>
      </c>
      <c r="BM35" s="59">
        <v>4164.01158076641</v>
      </c>
      <c r="BN35" s="59">
        <v>658.26062598734</v>
      </c>
      <c r="BO35" s="59">
        <v>7722.62737309655</v>
      </c>
      <c r="BP35" s="59">
        <v>12757.9154001222</v>
      </c>
      <c r="BQ35" s="59">
        <v>394194.340020043</v>
      </c>
      <c r="BR35" s="59">
        <v>4503.45738506289</v>
      </c>
      <c r="BS35" s="59">
        <v>7120.04590491631</v>
      </c>
      <c r="BT35" s="59">
        <v>6086.9669137288</v>
      </c>
      <c r="BU35" s="59">
        <v>7157.12525747848</v>
      </c>
      <c r="BV35" s="59">
        <v>5146.59218499649</v>
      </c>
      <c r="BW35" s="59">
        <v>1045.41069969667</v>
      </c>
      <c r="BX35" s="59">
        <v>15112.5944075131</v>
      </c>
      <c r="BY35" s="59">
        <v>1758.33756899269</v>
      </c>
      <c r="BZ35" s="59">
        <v>11992.0043912954</v>
      </c>
      <c r="CA35" s="59">
        <v>1900.36852910593</v>
      </c>
      <c r="CB35" s="59">
        <v>5186.6734639603</v>
      </c>
      <c r="CC35" s="59">
        <v>41810.6482760496</v>
      </c>
      <c r="CD35" s="59">
        <v>0</v>
      </c>
      <c r="CE35" s="59">
        <v>0</v>
      </c>
      <c r="CF35" s="59">
        <v>2351.31187194215</v>
      </c>
      <c r="CG35" s="59">
        <v>3432.84810548637</v>
      </c>
      <c r="CH35" s="59">
        <v>5125.69280465927</v>
      </c>
      <c r="CI35" s="59">
        <v>3522.13382478764</v>
      </c>
      <c r="CJ35" s="59">
        <v>13864.4733496317</v>
      </c>
      <c r="CK35" s="59">
        <v>21598.4930919669</v>
      </c>
      <c r="CL35" s="59">
        <v>4181.16861702794</v>
      </c>
      <c r="CM35" s="59">
        <v>17186.8373344027</v>
      </c>
      <c r="CN35" s="59">
        <v>7442.78292727231</v>
      </c>
      <c r="CO35" s="59">
        <v>4627.53749891824</v>
      </c>
      <c r="CP35" s="59">
        <v>0</v>
      </c>
      <c r="CQ35" s="59">
        <v>3093.42463124107</v>
      </c>
      <c r="CR35" s="59">
        <v>9073.31914539962</v>
      </c>
      <c r="CS35" s="59">
        <v>42944.1948168916</v>
      </c>
      <c r="CT35" s="59">
        <v>1633.94816723205</v>
      </c>
      <c r="CU35" s="59">
        <v>9843.61707662183</v>
      </c>
      <c r="CV35" s="59">
        <v>11563.6860802654</v>
      </c>
      <c r="CW35" s="59">
        <v>1673.83681669347</v>
      </c>
      <c r="CX35" s="59">
        <v>0</v>
      </c>
      <c r="CY35" s="59">
        <v>0</v>
      </c>
      <c r="CZ35" s="59">
        <v>0</v>
      </c>
      <c r="DA35" s="59">
        <v>0</v>
      </c>
      <c r="DB35" s="59">
        <v>41241.3178350012</v>
      </c>
      <c r="DC35" s="59">
        <v>5025.81540368658</v>
      </c>
      <c r="DD35" s="59">
        <v>0</v>
      </c>
      <c r="DE35" s="59">
        <v>0</v>
      </c>
      <c r="DF35" s="59">
        <v>0</v>
      </c>
      <c r="DG35" s="59">
        <v>0</v>
      </c>
      <c r="DH35" s="59">
        <v>73384.8765336994</v>
      </c>
      <c r="DI35" s="59">
        <v>113187.934420848</v>
      </c>
      <c r="DJ35" s="59">
        <v>2373.53473416113</v>
      </c>
      <c r="DK35" s="59">
        <v>512.489842349852</v>
      </c>
      <c r="DL35" s="59">
        <v>0</v>
      </c>
      <c r="DM35" s="59">
        <v>0</v>
      </c>
      <c r="DN35" s="59">
        <v>0.00025169228684771</v>
      </c>
      <c r="DO35" s="59">
        <v>0.0210197700060562</v>
      </c>
      <c r="DP35" s="59">
        <v>0</v>
      </c>
      <c r="DQ35" s="59">
        <v>0</v>
      </c>
      <c r="DR35" s="59">
        <v>0</v>
      </c>
      <c r="DS35" s="59">
        <v>0</v>
      </c>
      <c r="DT35" s="59">
        <v>0</v>
      </c>
      <c r="DU35" s="59">
        <v>0</v>
      </c>
      <c r="DV35" s="59">
        <v>0</v>
      </c>
      <c r="DW35" s="59">
        <v>0</v>
      </c>
      <c r="DX35" s="59">
        <v>5281.57040821985</v>
      </c>
      <c r="DY35" s="59">
        <v>0</v>
      </c>
      <c r="DZ35" s="59">
        <v>0</v>
      </c>
      <c r="EA35" s="59">
        <v>0</v>
      </c>
      <c r="EB35" s="59">
        <v>0</v>
      </c>
      <c r="EC35" s="59">
        <v>0</v>
      </c>
      <c r="ED35" s="59">
        <v>0</v>
      </c>
      <c r="EE35" s="59">
        <v>0</v>
      </c>
      <c r="EF35" s="59">
        <v>147.508037926158</v>
      </c>
      <c r="EG35" s="59">
        <v>0</v>
      </c>
      <c r="EH35" s="59">
        <v>0</v>
      </c>
      <c r="EI35" s="59">
        <v>128060.882485148</v>
      </c>
      <c r="EJ35" s="59">
        <v>0</v>
      </c>
      <c r="EK35" s="59">
        <v>0</v>
      </c>
      <c r="EL35" s="59">
        <v>0</v>
      </c>
      <c r="EM35" s="59">
        <v>0</v>
      </c>
      <c r="EN35" s="59">
        <v>0</v>
      </c>
      <c r="EO35" s="59">
        <v>77481.1047530572</v>
      </c>
      <c r="EP35" s="59">
        <v>12213.7550986777</v>
      </c>
      <c r="EQ35" s="59">
        <v>27569.999434616</v>
      </c>
      <c r="ER35" s="59">
        <v>0</v>
      </c>
      <c r="ES35" s="59">
        <v>0</v>
      </c>
      <c r="ET35" s="59">
        <v>56.0640788936911</v>
      </c>
      <c r="EU35" s="59">
        <v>1313.69578189191</v>
      </c>
      <c r="EV35" s="59">
        <v>0</v>
      </c>
      <c r="EW35" s="59">
        <v>0</v>
      </c>
      <c r="EX35" s="59">
        <v>0</v>
      </c>
      <c r="EY35" s="59">
        <v>0</v>
      </c>
      <c r="EZ35" s="59">
        <v>89457.7036329553</v>
      </c>
      <c r="FA35" s="60">
        <f t="shared" si="0"/>
        <v>21781400.0750195</v>
      </c>
      <c r="FB35" s="61">
        <v>30557.4079453923</v>
      </c>
      <c r="FC35" s="61">
        <v>72496.867017501</v>
      </c>
      <c r="FD35" s="60">
        <f t="shared" si="1"/>
        <v>103054.274962893</v>
      </c>
      <c r="FE35" s="61">
        <v>0</v>
      </c>
      <c r="FF35" s="60">
        <f t="shared" si="2"/>
        <v>103054.274962893</v>
      </c>
      <c r="FG35" s="61">
        <v>0</v>
      </c>
      <c r="FH35" s="61">
        <v>-118414.44649715</v>
      </c>
      <c r="FI35" s="60">
        <f t="shared" si="3"/>
        <v>-118414.44649715</v>
      </c>
      <c r="FJ35" s="62">
        <v>1466586.68518068</v>
      </c>
      <c r="FK35" s="63">
        <f t="shared" si="4"/>
        <v>1451226.51364643</v>
      </c>
      <c r="FL35" s="62">
        <v>605174.463037166</v>
      </c>
      <c r="FM35" s="64">
        <v>22627452.1256288</v>
      </c>
      <c r="FN35" s="65"/>
      <c r="FO35" s="65"/>
      <c r="FP35" s="65"/>
      <c r="FQ35" s="65"/>
      <c r="FR35" s="65"/>
      <c r="FS35" s="65"/>
      <c r="FT35" s="65"/>
      <c r="FU35" s="66"/>
    </row>
    <row r="36" spans="1:177">
      <c r="A36" s="67"/>
      <c r="B36" s="57" t="s">
        <v>128</v>
      </c>
      <c r="C36" s="58" t="s">
        <v>129</v>
      </c>
      <c r="D36" s="59">
        <v>0</v>
      </c>
      <c r="E36" s="59">
        <v>6859.85203957793</v>
      </c>
      <c r="F36" s="59">
        <v>746.560083350233</v>
      </c>
      <c r="G36" s="59">
        <v>62.7604441722835</v>
      </c>
      <c r="H36" s="59">
        <v>17725.330241463</v>
      </c>
      <c r="I36" s="59">
        <v>1046.89488241685</v>
      </c>
      <c r="J36" s="59">
        <v>576.763493084275</v>
      </c>
      <c r="K36" s="59">
        <v>158.286455807433</v>
      </c>
      <c r="L36" s="59">
        <v>50.7454588489268</v>
      </c>
      <c r="M36" s="59">
        <v>67.026112011807</v>
      </c>
      <c r="N36" s="59">
        <v>110.964938683886</v>
      </c>
      <c r="O36" s="59">
        <v>27.0019392470531</v>
      </c>
      <c r="P36" s="59">
        <v>88.7102339272501</v>
      </c>
      <c r="Q36" s="59">
        <v>12.3151755547567</v>
      </c>
      <c r="R36" s="59">
        <v>3.28335893339077</v>
      </c>
      <c r="S36" s="59">
        <v>479.891959155386</v>
      </c>
      <c r="T36" s="59">
        <v>4.60380080640502</v>
      </c>
      <c r="U36" s="59">
        <v>4699.28813135426</v>
      </c>
      <c r="V36" s="59">
        <v>28.1473926061327</v>
      </c>
      <c r="W36" s="59">
        <v>871.011094557548</v>
      </c>
      <c r="X36" s="59">
        <v>164.23064211175</v>
      </c>
      <c r="Y36" s="59">
        <v>2306.0805359313</v>
      </c>
      <c r="Z36" s="59">
        <v>585.597858840193</v>
      </c>
      <c r="AA36" s="59">
        <v>862.448210719722</v>
      </c>
      <c r="AB36" s="59">
        <v>165.199969170249</v>
      </c>
      <c r="AC36" s="59">
        <v>14.6976771403149</v>
      </c>
      <c r="AD36" s="59">
        <v>70060.5591141593</v>
      </c>
      <c r="AE36" s="59">
        <v>162.697497315622</v>
      </c>
      <c r="AF36" s="59">
        <v>235.035936724554</v>
      </c>
      <c r="AG36" s="59">
        <v>3498858.34623194</v>
      </c>
      <c r="AH36" s="59">
        <v>1855673.49556009</v>
      </c>
      <c r="AI36" s="59">
        <v>14775283.0779211</v>
      </c>
      <c r="AJ36" s="59">
        <v>425988.213769227</v>
      </c>
      <c r="AK36" s="59">
        <v>288011.722645046</v>
      </c>
      <c r="AL36" s="59">
        <v>1162.48476868483</v>
      </c>
      <c r="AM36" s="59">
        <v>23081.528012792</v>
      </c>
      <c r="AN36" s="59">
        <v>250.704057545792</v>
      </c>
      <c r="AO36" s="59">
        <v>64.0657042916126</v>
      </c>
      <c r="AP36" s="59">
        <v>26201.4501525526</v>
      </c>
      <c r="AQ36" s="59">
        <v>275647.371670839</v>
      </c>
      <c r="AR36" s="59">
        <v>14876.2702979141</v>
      </c>
      <c r="AS36" s="59">
        <v>1417.10084705761</v>
      </c>
      <c r="AT36" s="59">
        <v>491.419403626752</v>
      </c>
      <c r="AU36" s="59">
        <v>98.235798018813</v>
      </c>
      <c r="AV36" s="59">
        <v>48.8989499309412</v>
      </c>
      <c r="AW36" s="59">
        <v>374.118112776011</v>
      </c>
      <c r="AX36" s="59">
        <v>421.634166613727</v>
      </c>
      <c r="AY36" s="59">
        <v>386.584007864998</v>
      </c>
      <c r="AZ36" s="59">
        <v>380.574654362722</v>
      </c>
      <c r="BA36" s="59">
        <v>2529.18533391978</v>
      </c>
      <c r="BB36" s="59">
        <v>152.082752711556</v>
      </c>
      <c r="BC36" s="59">
        <v>146.997808393366</v>
      </c>
      <c r="BD36" s="59">
        <v>124057.989129656</v>
      </c>
      <c r="BE36" s="59">
        <v>944.859355394356</v>
      </c>
      <c r="BF36" s="59">
        <v>42.5098890686873</v>
      </c>
      <c r="BG36" s="59">
        <v>352.451856385198</v>
      </c>
      <c r="BH36" s="59">
        <v>4433.59588635107</v>
      </c>
      <c r="BI36" s="59">
        <v>204.424297206025</v>
      </c>
      <c r="BJ36" s="59">
        <v>2.49348043129392</v>
      </c>
      <c r="BK36" s="59">
        <v>2832.68520877047</v>
      </c>
      <c r="BL36" s="59">
        <v>2.55917962201177</v>
      </c>
      <c r="BM36" s="59">
        <v>16.965663234485</v>
      </c>
      <c r="BN36" s="59">
        <v>5.79728364144259</v>
      </c>
      <c r="BO36" s="59">
        <v>139.943174738129</v>
      </c>
      <c r="BP36" s="59">
        <v>139.71485957551</v>
      </c>
      <c r="BQ36" s="59">
        <v>2959.03750868178</v>
      </c>
      <c r="BR36" s="59">
        <v>46.5137664543448</v>
      </c>
      <c r="BS36" s="59">
        <v>2247.36942355796</v>
      </c>
      <c r="BT36" s="59">
        <v>298.356420871572</v>
      </c>
      <c r="BU36" s="59">
        <v>477.417965222146</v>
      </c>
      <c r="BV36" s="59">
        <v>287.882369104378</v>
      </c>
      <c r="BW36" s="59">
        <v>0.000196140581929795</v>
      </c>
      <c r="BX36" s="59">
        <v>42.1023108944614</v>
      </c>
      <c r="BY36" s="59">
        <v>266.022012464908</v>
      </c>
      <c r="BZ36" s="59">
        <v>64.6974706178713</v>
      </c>
      <c r="CA36" s="59">
        <v>21.3847696847445</v>
      </c>
      <c r="CB36" s="59">
        <v>864.89263342381</v>
      </c>
      <c r="CC36" s="59">
        <v>1263.54338764984</v>
      </c>
      <c r="CD36" s="59">
        <v>56.9404784544379</v>
      </c>
      <c r="CE36" s="59">
        <v>141.092384173395</v>
      </c>
      <c r="CF36" s="59">
        <v>418.043264793823</v>
      </c>
      <c r="CG36" s="59">
        <v>668.709282682338</v>
      </c>
      <c r="CH36" s="59">
        <v>415.085210258625</v>
      </c>
      <c r="CI36" s="59">
        <v>15.6107081033269</v>
      </c>
      <c r="CJ36" s="59">
        <v>2128.27589929974</v>
      </c>
      <c r="CK36" s="59">
        <v>58.7636392098367</v>
      </c>
      <c r="CL36" s="59">
        <v>73.4076420113824</v>
      </c>
      <c r="CM36" s="59">
        <v>82.9452618212928</v>
      </c>
      <c r="CN36" s="59">
        <v>62.8988981217184</v>
      </c>
      <c r="CO36" s="59">
        <v>4824.8449620265</v>
      </c>
      <c r="CP36" s="59">
        <v>1972.43136265603</v>
      </c>
      <c r="CQ36" s="59">
        <v>0.205567801270605</v>
      </c>
      <c r="CR36" s="59">
        <v>4.66509477473958</v>
      </c>
      <c r="CS36" s="59">
        <v>238.46277296694</v>
      </c>
      <c r="CT36" s="59">
        <v>2233.32604231998</v>
      </c>
      <c r="CU36" s="59">
        <v>118.46438032213</v>
      </c>
      <c r="CV36" s="59">
        <v>20018.9210482764</v>
      </c>
      <c r="CW36" s="59">
        <v>77.2694270791194</v>
      </c>
      <c r="CX36" s="59">
        <v>27.1946557870646</v>
      </c>
      <c r="CY36" s="59">
        <v>134.587838536523</v>
      </c>
      <c r="CZ36" s="59">
        <v>155.023077561302</v>
      </c>
      <c r="DA36" s="59">
        <v>424.635590393096</v>
      </c>
      <c r="DB36" s="59">
        <v>3120.12176600736</v>
      </c>
      <c r="DC36" s="59">
        <v>380.229266574724</v>
      </c>
      <c r="DD36" s="59">
        <v>130.432854539131</v>
      </c>
      <c r="DE36" s="59">
        <v>69.5179075346427</v>
      </c>
      <c r="DF36" s="59">
        <v>1420.97810405962</v>
      </c>
      <c r="DG36" s="59">
        <v>4.61702640349404</v>
      </c>
      <c r="DH36" s="59">
        <v>16608.0779731474</v>
      </c>
      <c r="DI36" s="59">
        <v>16813.4473831665</v>
      </c>
      <c r="DJ36" s="59">
        <v>1149.64397932341</v>
      </c>
      <c r="DK36" s="59">
        <v>248.229298371798</v>
      </c>
      <c r="DL36" s="59">
        <v>247.762644133162</v>
      </c>
      <c r="DM36" s="59">
        <v>23.4795808047669</v>
      </c>
      <c r="DN36" s="59">
        <v>0</v>
      </c>
      <c r="DO36" s="59">
        <v>8.04796530371527</v>
      </c>
      <c r="DP36" s="59">
        <v>494.291197741584</v>
      </c>
      <c r="DQ36" s="59">
        <v>45.7970928560396</v>
      </c>
      <c r="DR36" s="59">
        <v>152.370209734781</v>
      </c>
      <c r="DS36" s="59">
        <v>1978.51574178845</v>
      </c>
      <c r="DT36" s="59">
        <v>27540.9015253194</v>
      </c>
      <c r="DU36" s="59">
        <v>0</v>
      </c>
      <c r="DV36" s="59">
        <v>19330.1260338497</v>
      </c>
      <c r="DW36" s="59">
        <v>6392.89798864407</v>
      </c>
      <c r="DX36" s="59">
        <v>4515.43924949017</v>
      </c>
      <c r="DY36" s="59">
        <v>7.84828449937951</v>
      </c>
      <c r="DZ36" s="59">
        <v>95.9599612676731</v>
      </c>
      <c r="EA36" s="59">
        <v>0</v>
      </c>
      <c r="EB36" s="59">
        <v>0</v>
      </c>
      <c r="EC36" s="59">
        <v>1000.01440274889</v>
      </c>
      <c r="ED36" s="59">
        <v>625.321425151622</v>
      </c>
      <c r="EE36" s="59">
        <v>11.3859505769061</v>
      </c>
      <c r="EF36" s="59">
        <v>99.6988684719276</v>
      </c>
      <c r="EG36" s="59">
        <v>201.807014614685</v>
      </c>
      <c r="EH36" s="59">
        <v>14395.1731463593</v>
      </c>
      <c r="EI36" s="59">
        <v>2568.04072599482</v>
      </c>
      <c r="EJ36" s="59">
        <v>1721.01824827718</v>
      </c>
      <c r="EK36" s="59">
        <v>562.668164473118</v>
      </c>
      <c r="EL36" s="59">
        <v>15.9284280630328</v>
      </c>
      <c r="EM36" s="59">
        <v>125.08320081021</v>
      </c>
      <c r="EN36" s="59">
        <v>443.520304367912</v>
      </c>
      <c r="EO36" s="59">
        <v>7586.19895587393</v>
      </c>
      <c r="EP36" s="59">
        <v>797.916414967948</v>
      </c>
      <c r="EQ36" s="59">
        <v>24234.864266823</v>
      </c>
      <c r="ER36" s="59">
        <v>0.0840047183021647</v>
      </c>
      <c r="ES36" s="59">
        <v>185.796614991266</v>
      </c>
      <c r="ET36" s="59">
        <v>8.92684013703595</v>
      </c>
      <c r="EU36" s="59">
        <v>2634.10054225578</v>
      </c>
      <c r="EV36" s="59">
        <v>186.772598305692</v>
      </c>
      <c r="EW36" s="59">
        <v>1121.98950245032</v>
      </c>
      <c r="EX36" s="59">
        <v>12017.3835599855</v>
      </c>
      <c r="EY36" s="59">
        <v>0</v>
      </c>
      <c r="EZ36" s="59">
        <v>272648.675020912</v>
      </c>
      <c r="FA36" s="60">
        <f t="shared" si="0"/>
        <v>21920059.6625291</v>
      </c>
      <c r="FB36" s="61">
        <v>853574.589822238</v>
      </c>
      <c r="FC36" s="61">
        <v>1885289.01352413</v>
      </c>
      <c r="FD36" s="60">
        <f t="shared" si="1"/>
        <v>2738863.60334637</v>
      </c>
      <c r="FE36" s="61">
        <v>0</v>
      </c>
      <c r="FF36" s="60">
        <f t="shared" si="2"/>
        <v>2738863.60334637</v>
      </c>
      <c r="FG36" s="61">
        <v>0</v>
      </c>
      <c r="FH36" s="61">
        <v>1013140.90923062</v>
      </c>
      <c r="FI36" s="60">
        <f t="shared" si="3"/>
        <v>1013140.90923062</v>
      </c>
      <c r="FJ36" s="62">
        <v>10616400.8141431</v>
      </c>
      <c r="FK36" s="63">
        <f t="shared" si="4"/>
        <v>14368405.3267201</v>
      </c>
      <c r="FL36" s="62">
        <v>909984.951646811</v>
      </c>
      <c r="FM36" s="64">
        <v>35378480.0376024</v>
      </c>
      <c r="FN36" s="65"/>
      <c r="FO36" s="65"/>
      <c r="FP36" s="65"/>
      <c r="FQ36" s="65"/>
      <c r="FR36" s="65"/>
      <c r="FS36" s="65"/>
      <c r="FT36" s="65"/>
      <c r="FU36" s="66"/>
    </row>
    <row r="37" spans="1:177">
      <c r="A37" s="67"/>
      <c r="B37" s="57" t="s">
        <v>130</v>
      </c>
      <c r="C37" s="58" t="s">
        <v>131</v>
      </c>
      <c r="D37" s="59">
        <v>7374.13399495295</v>
      </c>
      <c r="E37" s="59">
        <v>6299.86326842798</v>
      </c>
      <c r="F37" s="59">
        <v>558.071026814343</v>
      </c>
      <c r="G37" s="59">
        <v>631.49682503692</v>
      </c>
      <c r="H37" s="59">
        <v>159.562758869321</v>
      </c>
      <c r="I37" s="59">
        <v>88179.1597269722</v>
      </c>
      <c r="J37" s="59">
        <v>14193.7384318083</v>
      </c>
      <c r="K37" s="59">
        <v>5110.50483804241</v>
      </c>
      <c r="L37" s="59">
        <v>30542.3390099921</v>
      </c>
      <c r="M37" s="59">
        <v>111743.160488458</v>
      </c>
      <c r="N37" s="59">
        <v>78320.4783473099</v>
      </c>
      <c r="O37" s="59">
        <v>17758.6826428293</v>
      </c>
      <c r="P37" s="59">
        <v>38805.7415817713</v>
      </c>
      <c r="Q37" s="59">
        <v>60027.7934088725</v>
      </c>
      <c r="R37" s="59">
        <v>1929.72914296758</v>
      </c>
      <c r="S37" s="59">
        <v>40604.9543006112</v>
      </c>
      <c r="T37" s="59">
        <v>851.912399253803</v>
      </c>
      <c r="U37" s="59">
        <v>21630.8006595126</v>
      </c>
      <c r="V37" s="59">
        <v>2174.35805389085</v>
      </c>
      <c r="W37" s="59">
        <v>7912.85301070348</v>
      </c>
      <c r="X37" s="59">
        <v>27125.7412610727</v>
      </c>
      <c r="Y37" s="59">
        <v>20085.9666477779</v>
      </c>
      <c r="Z37" s="59">
        <v>20414.6505442777</v>
      </c>
      <c r="AA37" s="59">
        <v>45396.1692522058</v>
      </c>
      <c r="AB37" s="59">
        <v>35172.946191984</v>
      </c>
      <c r="AC37" s="59">
        <v>58235.6993616165</v>
      </c>
      <c r="AD37" s="59">
        <v>95958.2614308535</v>
      </c>
      <c r="AE37" s="59">
        <v>9808.50273083095</v>
      </c>
      <c r="AF37" s="59">
        <v>26719.138084277</v>
      </c>
      <c r="AG37" s="59">
        <v>79312.8908649272</v>
      </c>
      <c r="AH37" s="59">
        <v>724956.026272178</v>
      </c>
      <c r="AI37" s="59">
        <v>4926791.26719563</v>
      </c>
      <c r="AJ37" s="59">
        <v>238565.338617832</v>
      </c>
      <c r="AK37" s="59">
        <v>135704.328254298</v>
      </c>
      <c r="AL37" s="59">
        <v>114030.743667463</v>
      </c>
      <c r="AM37" s="59">
        <v>418584.4923164</v>
      </c>
      <c r="AN37" s="59">
        <v>355563.316968545</v>
      </c>
      <c r="AO37" s="59">
        <v>63908.2537264631</v>
      </c>
      <c r="AP37" s="59">
        <v>204865.266176777</v>
      </c>
      <c r="AQ37" s="59">
        <v>704220.784687268</v>
      </c>
      <c r="AR37" s="59">
        <v>20017.5493328653</v>
      </c>
      <c r="AS37" s="59">
        <v>2952.97871574367</v>
      </c>
      <c r="AT37" s="59">
        <v>73888.1050763793</v>
      </c>
      <c r="AU37" s="59">
        <v>61985.1299470629</v>
      </c>
      <c r="AV37" s="59">
        <v>9693.69220752921</v>
      </c>
      <c r="AW37" s="59">
        <v>70800.3263855894</v>
      </c>
      <c r="AX37" s="59">
        <v>42489.2885504776</v>
      </c>
      <c r="AY37" s="59">
        <v>56072.4423793825</v>
      </c>
      <c r="AZ37" s="59">
        <v>13223.4722884342</v>
      </c>
      <c r="BA37" s="59">
        <v>467906.140900403</v>
      </c>
      <c r="BB37" s="59">
        <v>11743.4727319097</v>
      </c>
      <c r="BC37" s="59">
        <v>173021.40273175</v>
      </c>
      <c r="BD37" s="59">
        <v>457764.748117985</v>
      </c>
      <c r="BE37" s="59">
        <v>60872.4814014125</v>
      </c>
      <c r="BF37" s="59">
        <v>17514.2601891168</v>
      </c>
      <c r="BG37" s="59">
        <v>34206.4027916689</v>
      </c>
      <c r="BH37" s="59">
        <v>91305.3023958468</v>
      </c>
      <c r="BI37" s="59">
        <v>36811.5460288608</v>
      </c>
      <c r="BJ37" s="59">
        <v>2584.85298918148</v>
      </c>
      <c r="BK37" s="59">
        <v>9765.74109281485</v>
      </c>
      <c r="BL37" s="59">
        <v>2929.90110964863</v>
      </c>
      <c r="BM37" s="59">
        <v>4148.83622331684</v>
      </c>
      <c r="BN37" s="59">
        <v>17492.9807507742</v>
      </c>
      <c r="BO37" s="59">
        <v>52016.0567007623</v>
      </c>
      <c r="BP37" s="59">
        <v>20686.2863169595</v>
      </c>
      <c r="BQ37" s="59">
        <v>126990.949918562</v>
      </c>
      <c r="BR37" s="59">
        <v>7434.78341996923</v>
      </c>
      <c r="BS37" s="59">
        <v>8387.36220669056</v>
      </c>
      <c r="BT37" s="59">
        <v>23327.9720887542</v>
      </c>
      <c r="BU37" s="59">
        <v>12079.9547900707</v>
      </c>
      <c r="BV37" s="59">
        <v>29762.7836317294</v>
      </c>
      <c r="BW37" s="59">
        <v>10932.7076968147</v>
      </c>
      <c r="BX37" s="59">
        <v>39828.4161996656</v>
      </c>
      <c r="BY37" s="59">
        <v>9927.39226977242</v>
      </c>
      <c r="BZ37" s="59">
        <v>2938.50558718483</v>
      </c>
      <c r="CA37" s="59">
        <v>8061.50747545325</v>
      </c>
      <c r="CB37" s="59">
        <v>17775.6409183097</v>
      </c>
      <c r="CC37" s="59">
        <v>91539.244300556</v>
      </c>
      <c r="CD37" s="59">
        <v>242965.190031024</v>
      </c>
      <c r="CE37" s="59">
        <v>617645.791180813</v>
      </c>
      <c r="CF37" s="59">
        <v>21390.1388648361</v>
      </c>
      <c r="CG37" s="59">
        <v>49992.4410361331</v>
      </c>
      <c r="CH37" s="59">
        <v>66819.2560028174</v>
      </c>
      <c r="CI37" s="59">
        <v>11755.1174324574</v>
      </c>
      <c r="CJ37" s="59">
        <v>26078.1334618818</v>
      </c>
      <c r="CK37" s="59">
        <v>195665.212170203</v>
      </c>
      <c r="CL37" s="59">
        <v>20391.1167603952</v>
      </c>
      <c r="CM37" s="59">
        <v>198655.366954394</v>
      </c>
      <c r="CN37" s="59">
        <v>6235.84918690011</v>
      </c>
      <c r="CO37" s="59">
        <v>3147.02267192054</v>
      </c>
      <c r="CP37" s="59">
        <v>7902.09088277005</v>
      </c>
      <c r="CQ37" s="59">
        <v>8575.98409629225</v>
      </c>
      <c r="CR37" s="59">
        <v>32287.7347645554</v>
      </c>
      <c r="CS37" s="59">
        <v>139051.474578351</v>
      </c>
      <c r="CT37" s="59">
        <v>10208.0546094065</v>
      </c>
      <c r="CU37" s="59">
        <v>164092.932257275</v>
      </c>
      <c r="CV37" s="59">
        <v>254257.661112892</v>
      </c>
      <c r="CW37" s="59">
        <v>94435.4123779378</v>
      </c>
      <c r="CX37" s="59">
        <v>39557.8503965551</v>
      </c>
      <c r="CY37" s="59">
        <v>6871.77880953677</v>
      </c>
      <c r="CZ37" s="59">
        <v>1710.31768378338</v>
      </c>
      <c r="DA37" s="59">
        <v>7137.94655993465</v>
      </c>
      <c r="DB37" s="59">
        <v>2216.11417966747</v>
      </c>
      <c r="DC37" s="59">
        <v>270.063648912996</v>
      </c>
      <c r="DD37" s="59">
        <v>203.564912429079</v>
      </c>
      <c r="DE37" s="59">
        <v>108.495722259125</v>
      </c>
      <c r="DF37" s="59">
        <v>1400.50179218359</v>
      </c>
      <c r="DG37" s="59">
        <v>330.260732976561</v>
      </c>
      <c r="DH37" s="59">
        <v>16159.7045766317</v>
      </c>
      <c r="DI37" s="59">
        <v>114730.990024782</v>
      </c>
      <c r="DJ37" s="59">
        <v>185168.037168843</v>
      </c>
      <c r="DK37" s="59">
        <v>39981.1878929301</v>
      </c>
      <c r="DL37" s="59">
        <v>10348.6317828338</v>
      </c>
      <c r="DM37" s="59">
        <v>6192.29809199887</v>
      </c>
      <c r="DN37" s="59">
        <v>668.256763120057</v>
      </c>
      <c r="DO37" s="59">
        <v>26258.6400285728</v>
      </c>
      <c r="DP37" s="59">
        <v>172264.580690218</v>
      </c>
      <c r="DQ37" s="59">
        <v>51306.5668193359</v>
      </c>
      <c r="DR37" s="59">
        <v>47459.3534931611</v>
      </c>
      <c r="DS37" s="59">
        <v>89036.5465187642</v>
      </c>
      <c r="DT37" s="59">
        <v>77963.1703724657</v>
      </c>
      <c r="DU37" s="59">
        <v>655509.028284495</v>
      </c>
      <c r="DV37" s="59">
        <v>1863396.09721063</v>
      </c>
      <c r="DW37" s="59">
        <v>88685.9420344025</v>
      </c>
      <c r="DX37" s="59">
        <v>68636.6476482238</v>
      </c>
      <c r="DY37" s="59">
        <v>4542.21828773757</v>
      </c>
      <c r="DZ37" s="59">
        <v>11658.4220664764</v>
      </c>
      <c r="EA37" s="59">
        <v>5437.23878209789</v>
      </c>
      <c r="EB37" s="59">
        <v>3206.46015121724</v>
      </c>
      <c r="EC37" s="59">
        <v>10789.0538182096</v>
      </c>
      <c r="ED37" s="59">
        <v>1575.5518949117</v>
      </c>
      <c r="EE37" s="59">
        <v>67.234567060057</v>
      </c>
      <c r="EF37" s="59">
        <v>2360.88940150308</v>
      </c>
      <c r="EG37" s="59">
        <v>44150.3984296278</v>
      </c>
      <c r="EH37" s="59">
        <v>918170.013179217</v>
      </c>
      <c r="EI37" s="59">
        <v>710339.208496593</v>
      </c>
      <c r="EJ37" s="59">
        <v>117837.817149445</v>
      </c>
      <c r="EK37" s="59">
        <v>13060.024086825</v>
      </c>
      <c r="EL37" s="59">
        <v>42.9605135008977</v>
      </c>
      <c r="EM37" s="59">
        <v>21129.8116551779</v>
      </c>
      <c r="EN37" s="59">
        <v>42082.7237199813</v>
      </c>
      <c r="EO37" s="59">
        <v>580695.126794191</v>
      </c>
      <c r="EP37" s="59">
        <v>128107.729401497</v>
      </c>
      <c r="EQ37" s="59">
        <v>7840.42321957351</v>
      </c>
      <c r="ER37" s="59">
        <v>1816264.8075331</v>
      </c>
      <c r="ES37" s="59">
        <v>5943.11284384492</v>
      </c>
      <c r="ET37" s="59">
        <v>960.047053869705</v>
      </c>
      <c r="EU37" s="59">
        <v>47726.8658102433</v>
      </c>
      <c r="EV37" s="59">
        <v>21508.9103653694</v>
      </c>
      <c r="EW37" s="59">
        <v>32791.7550491005</v>
      </c>
      <c r="EX37" s="59">
        <v>90469.5572345127</v>
      </c>
      <c r="EY37" s="59">
        <v>0</v>
      </c>
      <c r="EZ37" s="59">
        <v>2025309.93644467</v>
      </c>
      <c r="FA37" s="60">
        <f t="shared" si="0"/>
        <v>23450302.5882516</v>
      </c>
      <c r="FB37" s="61">
        <v>1315596.45022756</v>
      </c>
      <c r="FC37" s="61">
        <v>4949924.97474212</v>
      </c>
      <c r="FD37" s="60">
        <f t="shared" si="1"/>
        <v>6265521.42496968</v>
      </c>
      <c r="FE37" s="61">
        <v>0</v>
      </c>
      <c r="FF37" s="60">
        <f t="shared" si="2"/>
        <v>6265521.42496968</v>
      </c>
      <c r="FG37" s="61">
        <v>0</v>
      </c>
      <c r="FH37" s="61">
        <v>1307621.29181195</v>
      </c>
      <c r="FI37" s="60">
        <f t="shared" si="3"/>
        <v>1307621.29181195</v>
      </c>
      <c r="FJ37" s="62">
        <v>25984093.0446911</v>
      </c>
      <c r="FK37" s="63">
        <f t="shared" si="4"/>
        <v>33557235.7614727</v>
      </c>
      <c r="FL37" s="62">
        <v>4043128.86344243</v>
      </c>
      <c r="FM37" s="64">
        <v>52964409.4862819</v>
      </c>
      <c r="FN37" s="65"/>
      <c r="FO37" s="65"/>
      <c r="FP37" s="65"/>
      <c r="FQ37" s="65"/>
      <c r="FR37" s="65"/>
      <c r="FS37" s="65"/>
      <c r="FT37" s="65"/>
      <c r="FU37" s="66"/>
    </row>
    <row r="38" spans="1:177">
      <c r="A38" s="67"/>
      <c r="B38" s="57" t="s">
        <v>132</v>
      </c>
      <c r="C38" s="58" t="s">
        <v>133</v>
      </c>
      <c r="D38" s="59">
        <v>379.171225975742</v>
      </c>
      <c r="E38" s="59">
        <v>115164.286427924</v>
      </c>
      <c r="F38" s="59">
        <v>736.23881614316</v>
      </c>
      <c r="G38" s="59">
        <v>1666.0020030384</v>
      </c>
      <c r="H38" s="59">
        <v>8.00310319882172</v>
      </c>
      <c r="I38" s="59">
        <v>1259057.94278097</v>
      </c>
      <c r="J38" s="59">
        <v>140283.393795789</v>
      </c>
      <c r="K38" s="59">
        <v>109902.24127489</v>
      </c>
      <c r="L38" s="59">
        <v>131582.89640667</v>
      </c>
      <c r="M38" s="59">
        <v>120438.320116958</v>
      </c>
      <c r="N38" s="59">
        <v>189720.918887558</v>
      </c>
      <c r="O38" s="59">
        <v>675864.489957541</v>
      </c>
      <c r="P38" s="59">
        <v>118018.461780256</v>
      </c>
      <c r="Q38" s="59">
        <v>228689.167588347</v>
      </c>
      <c r="R38" s="59">
        <v>32269.9780865255</v>
      </c>
      <c r="S38" s="59">
        <v>371237.091178347</v>
      </c>
      <c r="T38" s="59">
        <v>113578.422176421</v>
      </c>
      <c r="U38" s="59">
        <v>336431.476002085</v>
      </c>
      <c r="V38" s="59">
        <v>80670.6164194314</v>
      </c>
      <c r="W38" s="59">
        <v>86516.6108710957</v>
      </c>
      <c r="X38" s="59">
        <v>85441.0093979575</v>
      </c>
      <c r="Y38" s="59">
        <v>451011.273392684</v>
      </c>
      <c r="Z38" s="59">
        <v>343926.387100647</v>
      </c>
      <c r="AA38" s="59">
        <v>177470.481174345</v>
      </c>
      <c r="AB38" s="59">
        <v>72967.759801157</v>
      </c>
      <c r="AC38" s="59">
        <v>279338.301602202</v>
      </c>
      <c r="AD38" s="59">
        <v>589602.985691243</v>
      </c>
      <c r="AE38" s="59">
        <v>337082.042473843</v>
      </c>
      <c r="AF38" s="59">
        <v>63825.8506858114</v>
      </c>
      <c r="AG38" s="59">
        <v>662612.913849212</v>
      </c>
      <c r="AH38" s="59">
        <v>309946.829055402</v>
      </c>
      <c r="AI38" s="59">
        <v>6757602.08665849</v>
      </c>
      <c r="AJ38" s="59">
        <v>1350456.30371305</v>
      </c>
      <c r="AK38" s="59">
        <v>157150.286225359</v>
      </c>
      <c r="AL38" s="59">
        <v>492990.97507286</v>
      </c>
      <c r="AM38" s="59">
        <v>707459.381039973</v>
      </c>
      <c r="AN38" s="59">
        <v>386954.703725423</v>
      </c>
      <c r="AO38" s="59">
        <v>221468.413676172</v>
      </c>
      <c r="AP38" s="59">
        <v>236950.162520856</v>
      </c>
      <c r="AQ38" s="59">
        <v>661825.365805647</v>
      </c>
      <c r="AR38" s="59">
        <v>345207.138331736</v>
      </c>
      <c r="AS38" s="59">
        <v>176066.221871819</v>
      </c>
      <c r="AT38" s="59">
        <v>249723.147098048</v>
      </c>
      <c r="AU38" s="59">
        <v>227278.296358145</v>
      </c>
      <c r="AV38" s="59">
        <v>117658.001953519</v>
      </c>
      <c r="AW38" s="59">
        <v>183475.33767842</v>
      </c>
      <c r="AX38" s="59">
        <v>363137.209287105</v>
      </c>
      <c r="AY38" s="59">
        <v>1553336.2226067</v>
      </c>
      <c r="AZ38" s="59">
        <v>140250.122734673</v>
      </c>
      <c r="BA38" s="59">
        <v>218459.359274716</v>
      </c>
      <c r="BB38" s="59">
        <v>278821.699157486</v>
      </c>
      <c r="BC38" s="59">
        <v>251459.12805845</v>
      </c>
      <c r="BD38" s="59">
        <v>891654.18772015</v>
      </c>
      <c r="BE38" s="59">
        <v>443060.623492706</v>
      </c>
      <c r="BF38" s="59">
        <v>694824.612903558</v>
      </c>
      <c r="BG38" s="59">
        <v>1046192.95502295</v>
      </c>
      <c r="BH38" s="59">
        <v>483374.125489143</v>
      </c>
      <c r="BI38" s="59">
        <v>435682.030684424</v>
      </c>
      <c r="BJ38" s="59">
        <v>366388.517888931</v>
      </c>
      <c r="BK38" s="59">
        <v>354967.177675267</v>
      </c>
      <c r="BL38" s="59">
        <v>56405.6554453192</v>
      </c>
      <c r="BM38" s="59">
        <v>486863.687255408</v>
      </c>
      <c r="BN38" s="59">
        <v>51130.0107955509</v>
      </c>
      <c r="BO38" s="59">
        <v>160026.46884595</v>
      </c>
      <c r="BP38" s="59">
        <v>98758.6346390751</v>
      </c>
      <c r="BQ38" s="59">
        <v>796766.310096177</v>
      </c>
      <c r="BR38" s="59">
        <v>148039.583012725</v>
      </c>
      <c r="BS38" s="59">
        <v>308156.250913398</v>
      </c>
      <c r="BT38" s="59">
        <v>314387.15491663</v>
      </c>
      <c r="BU38" s="59">
        <v>343302.190425194</v>
      </c>
      <c r="BV38" s="59">
        <v>42231.0345723136</v>
      </c>
      <c r="BW38" s="59">
        <v>91763.7360688244</v>
      </c>
      <c r="BX38" s="59">
        <v>63953.9581127674</v>
      </c>
      <c r="BY38" s="59">
        <v>329587.242060765</v>
      </c>
      <c r="BZ38" s="59">
        <v>199842.909693061</v>
      </c>
      <c r="CA38" s="59">
        <v>106520.696962798</v>
      </c>
      <c r="CB38" s="59">
        <v>173883.342106315</v>
      </c>
      <c r="CC38" s="59">
        <v>372943.06970885</v>
      </c>
      <c r="CD38" s="59">
        <v>778938.92629822</v>
      </c>
      <c r="CE38" s="59">
        <v>779527.099790154</v>
      </c>
      <c r="CF38" s="59">
        <v>515652.432211188</v>
      </c>
      <c r="CG38" s="59">
        <v>218718.139819973</v>
      </c>
      <c r="CH38" s="59">
        <v>258560.460248863</v>
      </c>
      <c r="CI38" s="59">
        <v>189485.209614658</v>
      </c>
      <c r="CJ38" s="59">
        <v>597503.871089972</v>
      </c>
      <c r="CK38" s="59">
        <v>407237.976314728</v>
      </c>
      <c r="CL38" s="59">
        <v>127398.798000769</v>
      </c>
      <c r="CM38" s="59">
        <v>219010.63523615</v>
      </c>
      <c r="CN38" s="59">
        <v>175841.736399218</v>
      </c>
      <c r="CO38" s="59">
        <v>111335.126126646</v>
      </c>
      <c r="CP38" s="59">
        <v>444378.667838404</v>
      </c>
      <c r="CQ38" s="59">
        <v>69421.6076009769</v>
      </c>
      <c r="CR38" s="59">
        <v>32243.9727366169</v>
      </c>
      <c r="CS38" s="59">
        <v>735842.611292157</v>
      </c>
      <c r="CT38" s="59">
        <v>76502.0518373644</v>
      </c>
      <c r="CU38" s="59">
        <v>360231.576576396</v>
      </c>
      <c r="CV38" s="59">
        <v>415549.510539554</v>
      </c>
      <c r="CW38" s="59">
        <v>151586.060167092</v>
      </c>
      <c r="CX38" s="59">
        <v>100070.201361439</v>
      </c>
      <c r="CY38" s="59">
        <v>597928.494981848</v>
      </c>
      <c r="CZ38" s="59">
        <v>212344.975112763</v>
      </c>
      <c r="DA38" s="59">
        <v>324626.883051994</v>
      </c>
      <c r="DB38" s="59">
        <v>2150502.73308837</v>
      </c>
      <c r="DC38" s="59">
        <v>371710.071029466</v>
      </c>
      <c r="DD38" s="59">
        <v>363522.05061883</v>
      </c>
      <c r="DE38" s="59">
        <v>196940.235707918</v>
      </c>
      <c r="DF38" s="59">
        <v>402626.350692988</v>
      </c>
      <c r="DG38" s="59">
        <v>273629.830683801</v>
      </c>
      <c r="DH38" s="59">
        <v>699174.718437493</v>
      </c>
      <c r="DI38" s="59">
        <v>1790923.6169425</v>
      </c>
      <c r="DJ38" s="59">
        <v>244797.137860567</v>
      </c>
      <c r="DK38" s="59">
        <v>52856.2084153349</v>
      </c>
      <c r="DL38" s="59">
        <v>482136.280922428</v>
      </c>
      <c r="DM38" s="59">
        <v>221778.276061661</v>
      </c>
      <c r="DN38" s="59">
        <v>11286.030408849</v>
      </c>
      <c r="DO38" s="59">
        <v>28561.9119507565</v>
      </c>
      <c r="DP38" s="59">
        <v>236616.570892898</v>
      </c>
      <c r="DQ38" s="59">
        <v>63490.8369717905</v>
      </c>
      <c r="DR38" s="59">
        <v>558895.93756137</v>
      </c>
      <c r="DS38" s="59">
        <v>398463.427131736</v>
      </c>
      <c r="DT38" s="59">
        <v>187034.358767161</v>
      </c>
      <c r="DU38" s="59">
        <v>161348.449816055</v>
      </c>
      <c r="DV38" s="59">
        <v>1689767.05565084</v>
      </c>
      <c r="DW38" s="59">
        <v>718322.922476799</v>
      </c>
      <c r="DX38" s="59">
        <v>559311.249844673</v>
      </c>
      <c r="DY38" s="59">
        <v>25740.7088099226</v>
      </c>
      <c r="DZ38" s="59">
        <v>92965.3790505063</v>
      </c>
      <c r="EA38" s="59">
        <v>12296.1352011957</v>
      </c>
      <c r="EB38" s="59">
        <v>26884.2264248877</v>
      </c>
      <c r="EC38" s="59">
        <v>6353556.349924</v>
      </c>
      <c r="ED38" s="59">
        <v>248270.620659104</v>
      </c>
      <c r="EE38" s="59">
        <v>131173.633014418</v>
      </c>
      <c r="EF38" s="59">
        <v>1349828.27247199</v>
      </c>
      <c r="EG38" s="59">
        <v>129722.196972118</v>
      </c>
      <c r="EH38" s="59">
        <v>13473675.8563149</v>
      </c>
      <c r="EI38" s="59">
        <v>778689.200588961</v>
      </c>
      <c r="EJ38" s="59">
        <v>869099.404970025</v>
      </c>
      <c r="EK38" s="59">
        <v>87261.5448270426</v>
      </c>
      <c r="EL38" s="59">
        <v>20702.4612502026</v>
      </c>
      <c r="EM38" s="59">
        <v>257437.934312518</v>
      </c>
      <c r="EN38" s="59">
        <v>212117.842126619</v>
      </c>
      <c r="EO38" s="59">
        <v>716044.454512782</v>
      </c>
      <c r="EP38" s="59">
        <v>267471.545120353</v>
      </c>
      <c r="EQ38" s="59">
        <v>426975.483800006</v>
      </c>
      <c r="ER38" s="59">
        <v>3025787.36460455</v>
      </c>
      <c r="ES38" s="59">
        <v>13872.0835080765</v>
      </c>
      <c r="ET38" s="59">
        <v>78307.1119430829</v>
      </c>
      <c r="EU38" s="59">
        <v>2429515.6337056</v>
      </c>
      <c r="EV38" s="59">
        <v>1370354.63771769</v>
      </c>
      <c r="EW38" s="59">
        <v>261777.821125748</v>
      </c>
      <c r="EX38" s="59">
        <v>147779.710713814</v>
      </c>
      <c r="EY38" s="59">
        <v>15623.0147332908</v>
      </c>
      <c r="EZ38" s="59">
        <v>11579928.9075845</v>
      </c>
      <c r="FA38" s="60">
        <f t="shared" si="0"/>
        <v>95590370.1146499</v>
      </c>
      <c r="FB38" s="61">
        <v>9874899.9264868</v>
      </c>
      <c r="FC38" s="61">
        <v>53885495.2564049</v>
      </c>
      <c r="FD38" s="60">
        <f t="shared" si="1"/>
        <v>63760395.1828917</v>
      </c>
      <c r="FE38" s="61">
        <v>0</v>
      </c>
      <c r="FF38" s="60">
        <f t="shared" si="2"/>
        <v>63760395.1828917</v>
      </c>
      <c r="FG38" s="61">
        <v>0</v>
      </c>
      <c r="FH38" s="61">
        <v>2500900.47785324</v>
      </c>
      <c r="FI38" s="60">
        <f t="shared" si="3"/>
        <v>2500900.47785324</v>
      </c>
      <c r="FJ38" s="62">
        <v>78113191.7271873</v>
      </c>
      <c r="FK38" s="63">
        <f t="shared" si="4"/>
        <v>144374487.387932</v>
      </c>
      <c r="FL38" s="62">
        <v>10308054.9662119</v>
      </c>
      <c r="FM38" s="64">
        <v>229656802.53637</v>
      </c>
      <c r="FN38" s="65"/>
      <c r="FO38" s="65"/>
      <c r="FP38" s="65"/>
      <c r="FQ38" s="65"/>
      <c r="FR38" s="65"/>
      <c r="FS38" s="65"/>
      <c r="FT38" s="65"/>
      <c r="FU38" s="66"/>
    </row>
    <row r="39" spans="1:177">
      <c r="A39" s="67"/>
      <c r="B39" s="57" t="s">
        <v>134</v>
      </c>
      <c r="C39" s="58" t="s">
        <v>135</v>
      </c>
      <c r="D39" s="59">
        <v>325.469840566005</v>
      </c>
      <c r="E39" s="59">
        <v>4646.07059360749</v>
      </c>
      <c r="F39" s="59">
        <v>1685.65722099825</v>
      </c>
      <c r="G39" s="59">
        <v>7254.506362049</v>
      </c>
      <c r="H39" s="59">
        <v>61655.5190709387</v>
      </c>
      <c r="I39" s="59">
        <v>3516.76279967058</v>
      </c>
      <c r="J39" s="59">
        <v>463.702518760032</v>
      </c>
      <c r="K39" s="59">
        <v>985.171053573972</v>
      </c>
      <c r="L39" s="59">
        <v>452.563419085517</v>
      </c>
      <c r="M39" s="59">
        <v>421.90951303617</v>
      </c>
      <c r="N39" s="59">
        <v>345.881924446014</v>
      </c>
      <c r="O39" s="59">
        <v>0</v>
      </c>
      <c r="P39" s="59">
        <v>0</v>
      </c>
      <c r="Q39" s="59">
        <v>0</v>
      </c>
      <c r="R39" s="59">
        <v>0</v>
      </c>
      <c r="S39" s="59">
        <v>0</v>
      </c>
      <c r="T39" s="59">
        <v>0</v>
      </c>
      <c r="U39" s="59">
        <v>0</v>
      </c>
      <c r="V39" s="59">
        <v>2607.19099165818</v>
      </c>
      <c r="W39" s="59">
        <v>2300.47017481132</v>
      </c>
      <c r="X39" s="59">
        <v>420.810841917399</v>
      </c>
      <c r="Y39" s="59">
        <v>20533.7793888761</v>
      </c>
      <c r="Z39" s="59">
        <v>76.0565797725726</v>
      </c>
      <c r="AA39" s="59">
        <v>707.333830067019</v>
      </c>
      <c r="AB39" s="59">
        <v>20.8562630763265</v>
      </c>
      <c r="AC39" s="59">
        <v>0.140434415384805</v>
      </c>
      <c r="AD39" s="59">
        <v>6980.34894850151</v>
      </c>
      <c r="AE39" s="59">
        <v>458.919646149867</v>
      </c>
      <c r="AF39" s="59">
        <v>511.574506134058</v>
      </c>
      <c r="AG39" s="59">
        <v>24577.5493375213</v>
      </c>
      <c r="AH39" s="59">
        <v>61273.7187470304</v>
      </c>
      <c r="AI39" s="59">
        <v>6666311.44835399</v>
      </c>
      <c r="AJ39" s="59">
        <v>18827138.3078851</v>
      </c>
      <c r="AK39" s="59">
        <v>10480417.3645014</v>
      </c>
      <c r="AL39" s="59">
        <v>82511.221729366</v>
      </c>
      <c r="AM39" s="59">
        <v>3363540.59645025</v>
      </c>
      <c r="AN39" s="59">
        <v>70468.4785384489</v>
      </c>
      <c r="AO39" s="59">
        <v>2184.81175720433</v>
      </c>
      <c r="AP39" s="59">
        <v>207426.463691038</v>
      </c>
      <c r="AQ39" s="59">
        <v>640168.070814904</v>
      </c>
      <c r="AR39" s="59">
        <v>1.67878075764524</v>
      </c>
      <c r="AS39" s="59">
        <v>3713.3193734518</v>
      </c>
      <c r="AT39" s="59">
        <v>559.316039402978</v>
      </c>
      <c r="AU39" s="59">
        <v>31.4274465756875</v>
      </c>
      <c r="AV39" s="59">
        <v>946.436268392986</v>
      </c>
      <c r="AW39" s="59">
        <v>123.384188769255</v>
      </c>
      <c r="AX39" s="59">
        <v>730.479633219467</v>
      </c>
      <c r="AY39" s="59">
        <v>622.289443835187</v>
      </c>
      <c r="AZ39" s="59">
        <v>11890.96924045</v>
      </c>
      <c r="BA39" s="59">
        <v>62238.4932778517</v>
      </c>
      <c r="BB39" s="59">
        <v>202.230675975985</v>
      </c>
      <c r="BC39" s="59">
        <v>196.341346316104</v>
      </c>
      <c r="BD39" s="59">
        <v>65753.7098306475</v>
      </c>
      <c r="BE39" s="59">
        <v>272.988728043083</v>
      </c>
      <c r="BF39" s="59">
        <v>1060.63644835308</v>
      </c>
      <c r="BG39" s="59">
        <v>3291.58759017824</v>
      </c>
      <c r="BH39" s="59">
        <v>810.467714376479</v>
      </c>
      <c r="BI39" s="59">
        <v>288.669563273031</v>
      </c>
      <c r="BJ39" s="59">
        <v>984.647615793477</v>
      </c>
      <c r="BK39" s="59">
        <v>3.9501991099556</v>
      </c>
      <c r="BL39" s="59">
        <v>102.060645482011</v>
      </c>
      <c r="BM39" s="59">
        <v>3302.51759379482</v>
      </c>
      <c r="BN39" s="59">
        <v>9.11995346645546</v>
      </c>
      <c r="BO39" s="59">
        <v>964.647577348266</v>
      </c>
      <c r="BP39" s="59">
        <v>2560.06552777296</v>
      </c>
      <c r="BQ39" s="59">
        <v>81987.2501734352</v>
      </c>
      <c r="BR39" s="59">
        <v>127.062266387963</v>
      </c>
      <c r="BS39" s="59">
        <v>1361.42273890242</v>
      </c>
      <c r="BT39" s="59">
        <v>673.85203369722</v>
      </c>
      <c r="BU39" s="59">
        <v>518.990996718196</v>
      </c>
      <c r="BV39" s="59">
        <v>7802.69291101847</v>
      </c>
      <c r="BW39" s="59">
        <v>12955.2407301917</v>
      </c>
      <c r="BX39" s="59">
        <v>90.7858532408456</v>
      </c>
      <c r="BY39" s="59">
        <v>7766.54705526522</v>
      </c>
      <c r="BZ39" s="59">
        <v>2164.82545458817</v>
      </c>
      <c r="CA39" s="59">
        <v>459.499785874862</v>
      </c>
      <c r="CB39" s="59">
        <v>9224.4115345697</v>
      </c>
      <c r="CC39" s="59">
        <v>16664.2743433492</v>
      </c>
      <c r="CD39" s="59">
        <v>2695201.85678327</v>
      </c>
      <c r="CE39" s="59">
        <v>202457.579879141</v>
      </c>
      <c r="CF39" s="59">
        <v>75935.7868489889</v>
      </c>
      <c r="CG39" s="59">
        <v>6273.57472809919</v>
      </c>
      <c r="CH39" s="59">
        <v>48096.6964419281</v>
      </c>
      <c r="CI39" s="59">
        <v>160.685176400294</v>
      </c>
      <c r="CJ39" s="59">
        <v>1465.62145798968</v>
      </c>
      <c r="CK39" s="59">
        <v>1080.07309329191</v>
      </c>
      <c r="CL39" s="59">
        <v>10517.1933436553</v>
      </c>
      <c r="CM39" s="59">
        <v>23252.9247170725</v>
      </c>
      <c r="CN39" s="59">
        <v>89.8413166944307</v>
      </c>
      <c r="CO39" s="59">
        <v>564.09322104979</v>
      </c>
      <c r="CP39" s="59">
        <v>658.723497034017</v>
      </c>
      <c r="CQ39" s="59">
        <v>0</v>
      </c>
      <c r="CR39" s="59">
        <v>1195.45282822118</v>
      </c>
      <c r="CS39" s="59">
        <v>14200.8548350621</v>
      </c>
      <c r="CT39" s="59">
        <v>25270.1463317655</v>
      </c>
      <c r="CU39" s="59">
        <v>31566.6038249686</v>
      </c>
      <c r="CV39" s="59">
        <v>39596.6926719464</v>
      </c>
      <c r="CW39" s="59">
        <v>241.305237679244</v>
      </c>
      <c r="CX39" s="59">
        <v>2696.35219076702</v>
      </c>
      <c r="CY39" s="59">
        <v>1485.84232774135</v>
      </c>
      <c r="CZ39" s="59">
        <v>1526.51759052365</v>
      </c>
      <c r="DA39" s="59">
        <v>13.064146173108</v>
      </c>
      <c r="DB39" s="59">
        <v>4338.18949539747</v>
      </c>
      <c r="DC39" s="59">
        <v>528.667383455335</v>
      </c>
      <c r="DD39" s="59">
        <v>7.08635575858759</v>
      </c>
      <c r="DE39" s="59">
        <v>3.7768752828704</v>
      </c>
      <c r="DF39" s="59">
        <v>1543.84159605855</v>
      </c>
      <c r="DG39" s="59">
        <v>1369.90708124857</v>
      </c>
      <c r="DH39" s="59">
        <v>57450.5038795328</v>
      </c>
      <c r="DI39" s="59">
        <v>35528.6670186355</v>
      </c>
      <c r="DJ39" s="59">
        <v>4931.55374929721</v>
      </c>
      <c r="DK39" s="59">
        <v>1064.81323704344</v>
      </c>
      <c r="DL39" s="59">
        <v>4395.69630706541</v>
      </c>
      <c r="DM39" s="59">
        <v>851.743316433254</v>
      </c>
      <c r="DN39" s="59">
        <v>7.70952169568007</v>
      </c>
      <c r="DO39" s="59">
        <v>46.4149752740321</v>
      </c>
      <c r="DP39" s="59">
        <v>2812.5419658172</v>
      </c>
      <c r="DQ39" s="59">
        <v>1297.09875257372</v>
      </c>
      <c r="DR39" s="59">
        <v>0</v>
      </c>
      <c r="DS39" s="59">
        <v>10555.5277190861</v>
      </c>
      <c r="DT39" s="59">
        <v>21122.7250510721</v>
      </c>
      <c r="DU39" s="59">
        <v>0</v>
      </c>
      <c r="DV39" s="59">
        <v>63854.2284420013</v>
      </c>
      <c r="DW39" s="59">
        <v>180.570721952217</v>
      </c>
      <c r="DX39" s="59">
        <v>37224.5082603655</v>
      </c>
      <c r="DY39" s="59">
        <v>0</v>
      </c>
      <c r="DZ39" s="59">
        <v>1.40866694608151</v>
      </c>
      <c r="EA39" s="59">
        <v>0</v>
      </c>
      <c r="EB39" s="59">
        <v>0</v>
      </c>
      <c r="EC39" s="59">
        <v>112.04776266032</v>
      </c>
      <c r="ED39" s="59">
        <v>163.541824068286</v>
      </c>
      <c r="EE39" s="59">
        <v>22.3145461150789</v>
      </c>
      <c r="EF39" s="59">
        <v>228.602929817168</v>
      </c>
      <c r="EG39" s="59">
        <v>14074.9905825659</v>
      </c>
      <c r="EH39" s="59">
        <v>49951.0993106733</v>
      </c>
      <c r="EI39" s="59">
        <v>3621.93258566172</v>
      </c>
      <c r="EJ39" s="59">
        <v>21863.3115023322</v>
      </c>
      <c r="EK39" s="59">
        <v>761.184531142626</v>
      </c>
      <c r="EL39" s="59">
        <v>20809.2081116038</v>
      </c>
      <c r="EM39" s="59">
        <v>681.248848550011</v>
      </c>
      <c r="EN39" s="59">
        <v>6946.56314947102</v>
      </c>
      <c r="EO39" s="59">
        <v>37956.8534945988</v>
      </c>
      <c r="EP39" s="59">
        <v>20861.9731415</v>
      </c>
      <c r="EQ39" s="59">
        <v>425.39743012322</v>
      </c>
      <c r="ER39" s="59">
        <v>24719.9247240254</v>
      </c>
      <c r="ES39" s="59">
        <v>10793.4529313654</v>
      </c>
      <c r="ET39" s="59">
        <v>478.333266490809</v>
      </c>
      <c r="EU39" s="59">
        <v>9169.81460443579</v>
      </c>
      <c r="EV39" s="59">
        <v>3267.78650985075</v>
      </c>
      <c r="EW39" s="59">
        <v>1471.66253723607</v>
      </c>
      <c r="EX39" s="59">
        <v>491.490442281482</v>
      </c>
      <c r="EY39" s="59">
        <v>5450.285993004</v>
      </c>
      <c r="EZ39" s="59">
        <v>485848.314898059</v>
      </c>
      <c r="FA39" s="60">
        <f t="shared" si="0"/>
        <v>44997683.0168274</v>
      </c>
      <c r="FB39" s="61">
        <v>2121302.84247103</v>
      </c>
      <c r="FC39" s="61">
        <v>21156395.6634024</v>
      </c>
      <c r="FD39" s="60">
        <f t="shared" si="1"/>
        <v>23277698.5058734</v>
      </c>
      <c r="FE39" s="61">
        <v>0</v>
      </c>
      <c r="FF39" s="60">
        <f t="shared" si="2"/>
        <v>23277698.5058734</v>
      </c>
      <c r="FG39" s="61">
        <v>0</v>
      </c>
      <c r="FH39" s="61">
        <v>1410497.06244561</v>
      </c>
      <c r="FI39" s="60">
        <f t="shared" si="3"/>
        <v>1410497.06244561</v>
      </c>
      <c r="FJ39" s="62">
        <v>17873546.1026331</v>
      </c>
      <c r="FK39" s="63">
        <f t="shared" si="4"/>
        <v>42561741.6709521</v>
      </c>
      <c r="FL39" s="62">
        <v>9834271.29377929</v>
      </c>
      <c r="FM39" s="64">
        <v>77725153.3940002</v>
      </c>
      <c r="FN39" s="65"/>
      <c r="FO39" s="65"/>
      <c r="FP39" s="65"/>
      <c r="FQ39" s="65"/>
      <c r="FR39" s="65"/>
      <c r="FS39" s="65"/>
      <c r="FT39" s="65"/>
      <c r="FU39" s="66"/>
    </row>
    <row r="40" spans="1:177">
      <c r="A40" s="67"/>
      <c r="B40" s="57" t="s">
        <v>136</v>
      </c>
      <c r="C40" s="58" t="s">
        <v>137</v>
      </c>
      <c r="D40" s="59">
        <v>1889.07956174468</v>
      </c>
      <c r="E40" s="59">
        <v>75.2540142369913</v>
      </c>
      <c r="F40" s="59">
        <v>0</v>
      </c>
      <c r="G40" s="59">
        <v>0</v>
      </c>
      <c r="H40" s="59">
        <v>64.3369970476619</v>
      </c>
      <c r="I40" s="59">
        <v>184847.873073224</v>
      </c>
      <c r="J40" s="59">
        <v>14503.4821569808</v>
      </c>
      <c r="K40" s="59">
        <v>1297.39563343533</v>
      </c>
      <c r="L40" s="59">
        <v>2248.88057658768</v>
      </c>
      <c r="M40" s="59">
        <v>1510.86677738033</v>
      </c>
      <c r="N40" s="59">
        <v>4870.98746221783</v>
      </c>
      <c r="O40" s="59">
        <v>2630.63211487304</v>
      </c>
      <c r="P40" s="59">
        <v>34.7206253476937</v>
      </c>
      <c r="Q40" s="59">
        <v>13.7291361288855</v>
      </c>
      <c r="R40" s="59">
        <v>17.4181817008999</v>
      </c>
      <c r="S40" s="59">
        <v>2798.48091709928</v>
      </c>
      <c r="T40" s="59">
        <v>298.855459733407</v>
      </c>
      <c r="U40" s="59">
        <v>2373.14827103685</v>
      </c>
      <c r="V40" s="59">
        <v>265.998825212323</v>
      </c>
      <c r="W40" s="59">
        <v>201.179813698812</v>
      </c>
      <c r="X40" s="59">
        <v>1451.56684301128</v>
      </c>
      <c r="Y40" s="59">
        <v>6217.05102482204</v>
      </c>
      <c r="Z40" s="59">
        <v>2015.58707695019</v>
      </c>
      <c r="AA40" s="59">
        <v>818.894167096204</v>
      </c>
      <c r="AB40" s="59">
        <v>84.436872950145</v>
      </c>
      <c r="AC40" s="59">
        <v>6.54808878222248</v>
      </c>
      <c r="AD40" s="59">
        <v>182.213413002642</v>
      </c>
      <c r="AE40" s="59">
        <v>1.15983460564596</v>
      </c>
      <c r="AF40" s="59">
        <v>7.73801453540581</v>
      </c>
      <c r="AG40" s="59">
        <v>41682.8260260983</v>
      </c>
      <c r="AH40" s="59">
        <v>14931.3240553538</v>
      </c>
      <c r="AI40" s="59">
        <v>139203.554157287</v>
      </c>
      <c r="AJ40" s="59">
        <v>57673.2982489888</v>
      </c>
      <c r="AK40" s="59">
        <v>10645101.1836148</v>
      </c>
      <c r="AL40" s="59">
        <v>5921.89552614114</v>
      </c>
      <c r="AM40" s="59">
        <v>26372.7545711334</v>
      </c>
      <c r="AN40" s="59">
        <v>10326.3443426252</v>
      </c>
      <c r="AO40" s="59">
        <v>5553.98296819175</v>
      </c>
      <c r="AP40" s="59">
        <v>2859.09371688667</v>
      </c>
      <c r="AQ40" s="59">
        <v>23876.713124045</v>
      </c>
      <c r="AR40" s="59">
        <v>36586.153770247</v>
      </c>
      <c r="AS40" s="59">
        <v>1404.18374903431</v>
      </c>
      <c r="AT40" s="59">
        <v>3830.58071271553</v>
      </c>
      <c r="AU40" s="59">
        <v>1576.85715727739</v>
      </c>
      <c r="AV40" s="59">
        <v>180.488295953101</v>
      </c>
      <c r="AW40" s="59">
        <v>460.339089491723</v>
      </c>
      <c r="AX40" s="59">
        <v>11847.1185907397</v>
      </c>
      <c r="AY40" s="59">
        <v>11300.5605879088</v>
      </c>
      <c r="AZ40" s="59">
        <v>270.371401102276</v>
      </c>
      <c r="BA40" s="59">
        <v>11913.3226367794</v>
      </c>
      <c r="BB40" s="59">
        <v>9967.59714438242</v>
      </c>
      <c r="BC40" s="59">
        <v>639.572969167163</v>
      </c>
      <c r="BD40" s="59">
        <v>2587.89110968739</v>
      </c>
      <c r="BE40" s="59">
        <v>9143.37186408756</v>
      </c>
      <c r="BF40" s="59">
        <v>241.626000954647</v>
      </c>
      <c r="BG40" s="59">
        <v>726.696424883842</v>
      </c>
      <c r="BH40" s="59">
        <v>2072.66918661549</v>
      </c>
      <c r="BI40" s="59">
        <v>1827.65430325014</v>
      </c>
      <c r="BJ40" s="59">
        <v>1341.58917002886</v>
      </c>
      <c r="BK40" s="59">
        <v>2324.43773583657</v>
      </c>
      <c r="BL40" s="59">
        <v>49.6328097441987</v>
      </c>
      <c r="BM40" s="59">
        <v>4835.69420096593</v>
      </c>
      <c r="BN40" s="59">
        <v>98.3880387882948</v>
      </c>
      <c r="BO40" s="59">
        <v>9556.05090875279</v>
      </c>
      <c r="BP40" s="59">
        <v>1876.16979795815</v>
      </c>
      <c r="BQ40" s="59">
        <v>79313.5192164313</v>
      </c>
      <c r="BR40" s="59">
        <v>974.871094091211</v>
      </c>
      <c r="BS40" s="59">
        <v>996.980294077699</v>
      </c>
      <c r="BT40" s="59">
        <v>2088.61349137674</v>
      </c>
      <c r="BU40" s="59">
        <v>187.948691313072</v>
      </c>
      <c r="BV40" s="59">
        <v>87.0116044289589</v>
      </c>
      <c r="BW40" s="59">
        <v>6.10443969048908</v>
      </c>
      <c r="BX40" s="59">
        <v>696.514880888267</v>
      </c>
      <c r="BY40" s="59">
        <v>639.732353663711</v>
      </c>
      <c r="BZ40" s="59">
        <v>838.92545827202</v>
      </c>
      <c r="CA40" s="59">
        <v>113.050283150626</v>
      </c>
      <c r="CB40" s="59">
        <v>9225.75333728207</v>
      </c>
      <c r="CC40" s="59">
        <v>18744.5628809309</v>
      </c>
      <c r="CD40" s="59">
        <v>117454.012223684</v>
      </c>
      <c r="CE40" s="59">
        <v>115979.021474137</v>
      </c>
      <c r="CF40" s="59">
        <v>832.562270657543</v>
      </c>
      <c r="CG40" s="59">
        <v>3843.21268355917</v>
      </c>
      <c r="CH40" s="59">
        <v>487.070555106034</v>
      </c>
      <c r="CI40" s="59">
        <v>653.85302694283</v>
      </c>
      <c r="CJ40" s="59">
        <v>253.378413524068</v>
      </c>
      <c r="CK40" s="59">
        <v>5550.03922932161</v>
      </c>
      <c r="CL40" s="59">
        <v>9025.6038289023</v>
      </c>
      <c r="CM40" s="59">
        <v>6558.05487135675</v>
      </c>
      <c r="CN40" s="59">
        <v>5881.1505784309</v>
      </c>
      <c r="CO40" s="59">
        <v>402.476675530068</v>
      </c>
      <c r="CP40" s="59">
        <v>1591.22817203483</v>
      </c>
      <c r="CQ40" s="59">
        <v>38.0247996900247</v>
      </c>
      <c r="CR40" s="59">
        <v>194.205881547842</v>
      </c>
      <c r="CS40" s="59">
        <v>1013.21835132153</v>
      </c>
      <c r="CT40" s="59">
        <v>38.4856305890599</v>
      </c>
      <c r="CU40" s="59">
        <v>1532.24900378823</v>
      </c>
      <c r="CV40" s="59">
        <v>1211.35794609942</v>
      </c>
      <c r="CW40" s="59">
        <v>772.688121591876</v>
      </c>
      <c r="CX40" s="59">
        <v>465.149775008753</v>
      </c>
      <c r="CY40" s="59">
        <v>110684.604912687</v>
      </c>
      <c r="CZ40" s="59">
        <v>283.17302303451</v>
      </c>
      <c r="DA40" s="59">
        <v>2311.03574442843</v>
      </c>
      <c r="DB40" s="59">
        <v>14963.9489010441</v>
      </c>
      <c r="DC40" s="59">
        <v>1823.56066282197</v>
      </c>
      <c r="DD40" s="59">
        <v>10079.1359649056</v>
      </c>
      <c r="DE40" s="59">
        <v>7127.47240511559</v>
      </c>
      <c r="DF40" s="59">
        <v>451.584964071284</v>
      </c>
      <c r="DG40" s="59">
        <v>43.9302266279176</v>
      </c>
      <c r="DH40" s="59">
        <v>32425.6755541049</v>
      </c>
      <c r="DI40" s="59">
        <v>8744.48715217123</v>
      </c>
      <c r="DJ40" s="59">
        <v>34656.6788436257</v>
      </c>
      <c r="DK40" s="59">
        <v>7483.01494025386</v>
      </c>
      <c r="DL40" s="59">
        <v>35626.3270327822</v>
      </c>
      <c r="DM40" s="59">
        <v>10753.3657808144</v>
      </c>
      <c r="DN40" s="59">
        <v>29.0530530646989</v>
      </c>
      <c r="DO40" s="59">
        <v>1829.44126656925</v>
      </c>
      <c r="DP40" s="59">
        <v>1018.38503848654</v>
      </c>
      <c r="DQ40" s="59">
        <v>19.5441104123555</v>
      </c>
      <c r="DR40" s="59">
        <v>7103.13566160023</v>
      </c>
      <c r="DS40" s="59">
        <v>10684.0122883633</v>
      </c>
      <c r="DT40" s="59">
        <v>11318.7712282124</v>
      </c>
      <c r="DU40" s="59">
        <v>16120.1588444409</v>
      </c>
      <c r="DV40" s="59">
        <v>148611.286005409</v>
      </c>
      <c r="DW40" s="59">
        <v>7750.37456839085</v>
      </c>
      <c r="DX40" s="59">
        <v>0</v>
      </c>
      <c r="DY40" s="59">
        <v>430.715761607143</v>
      </c>
      <c r="DZ40" s="59">
        <v>3276.40966042036</v>
      </c>
      <c r="EA40" s="59">
        <v>31.1085935710226</v>
      </c>
      <c r="EB40" s="59">
        <v>24.2267702908407</v>
      </c>
      <c r="EC40" s="59">
        <v>155064.469136625</v>
      </c>
      <c r="ED40" s="59">
        <v>1844.20467478623</v>
      </c>
      <c r="EE40" s="59">
        <v>13770.5164519308</v>
      </c>
      <c r="EF40" s="59">
        <v>418606.380467544</v>
      </c>
      <c r="EG40" s="59">
        <v>12353.0784773732</v>
      </c>
      <c r="EH40" s="59">
        <v>249386.930158447</v>
      </c>
      <c r="EI40" s="59">
        <v>94728.0441341682</v>
      </c>
      <c r="EJ40" s="59">
        <v>59773.5023015257</v>
      </c>
      <c r="EK40" s="59">
        <v>14614.1997821786</v>
      </c>
      <c r="EL40" s="59">
        <v>456.624014380109</v>
      </c>
      <c r="EM40" s="59">
        <v>1408.56238551723</v>
      </c>
      <c r="EN40" s="59">
        <v>25686.4400202319</v>
      </c>
      <c r="EO40" s="59">
        <v>178631.729306199</v>
      </c>
      <c r="EP40" s="59">
        <v>145790.060141646</v>
      </c>
      <c r="EQ40" s="59">
        <v>52855.1503328477</v>
      </c>
      <c r="ER40" s="59">
        <v>114.662852871771</v>
      </c>
      <c r="ES40" s="59">
        <v>1948.00096375588</v>
      </c>
      <c r="ET40" s="59">
        <v>41.7023291186986</v>
      </c>
      <c r="EU40" s="59">
        <v>36761.1569382043</v>
      </c>
      <c r="EV40" s="59">
        <v>80762.2279033108</v>
      </c>
      <c r="EW40" s="59">
        <v>74613.7257933159</v>
      </c>
      <c r="EX40" s="59">
        <v>120531.655558116</v>
      </c>
      <c r="EY40" s="59">
        <v>3703.67803806338</v>
      </c>
      <c r="EZ40" s="59">
        <v>6468402.79045788</v>
      </c>
      <c r="FA40" s="60">
        <f t="shared" si="0"/>
        <v>20416134.2460592</v>
      </c>
      <c r="FB40" s="61">
        <v>5580504.32554194</v>
      </c>
      <c r="FC40" s="61">
        <v>27961758.6834092</v>
      </c>
      <c r="FD40" s="60">
        <f t="shared" si="1"/>
        <v>33542263.0089511</v>
      </c>
      <c r="FE40" s="61">
        <v>0</v>
      </c>
      <c r="FF40" s="60">
        <f t="shared" si="2"/>
        <v>33542263.0089511</v>
      </c>
      <c r="FG40" s="61">
        <v>0</v>
      </c>
      <c r="FH40" s="61">
        <v>860394.038990434</v>
      </c>
      <c r="FI40" s="60">
        <f t="shared" si="3"/>
        <v>860394.038990434</v>
      </c>
      <c r="FJ40" s="62">
        <v>26116114.4798749</v>
      </c>
      <c r="FK40" s="63">
        <f t="shared" si="4"/>
        <v>60518771.5278165</v>
      </c>
      <c r="FL40" s="62">
        <v>5225646.8601115</v>
      </c>
      <c r="FM40" s="64">
        <v>75709258.9137641</v>
      </c>
      <c r="FN40" s="65"/>
      <c r="FO40" s="65"/>
      <c r="FP40" s="65"/>
      <c r="FQ40" s="65"/>
      <c r="FR40" s="65"/>
      <c r="FS40" s="65"/>
      <c r="FT40" s="65"/>
      <c r="FU40" s="66"/>
    </row>
    <row r="41" spans="1:177">
      <c r="A41" s="67"/>
      <c r="B41" s="57" t="s">
        <v>138</v>
      </c>
      <c r="C41" s="58" t="s">
        <v>139</v>
      </c>
      <c r="D41" s="59">
        <v>3555.3100862382</v>
      </c>
      <c r="E41" s="59">
        <v>11479.656180679</v>
      </c>
      <c r="F41" s="59">
        <v>36.7505339282407</v>
      </c>
      <c r="G41" s="59">
        <v>219.228137600539</v>
      </c>
      <c r="H41" s="59">
        <v>3818.40690469425</v>
      </c>
      <c r="I41" s="59">
        <v>3535185.34560206</v>
      </c>
      <c r="J41" s="59">
        <v>1196.2014553914</v>
      </c>
      <c r="K41" s="59">
        <v>12780.6592597553</v>
      </c>
      <c r="L41" s="59">
        <v>255962.340154261</v>
      </c>
      <c r="M41" s="59">
        <v>66765.6464013585</v>
      </c>
      <c r="N41" s="59">
        <v>4425.73733621359</v>
      </c>
      <c r="O41" s="59">
        <v>20054.7967502688</v>
      </c>
      <c r="P41" s="59">
        <v>12146.2670749609</v>
      </c>
      <c r="Q41" s="59">
        <v>9820.02975453154</v>
      </c>
      <c r="R41" s="59">
        <v>7178.02875525807</v>
      </c>
      <c r="S41" s="59">
        <v>34418.397971118</v>
      </c>
      <c r="T41" s="59">
        <v>12332.6631008952</v>
      </c>
      <c r="U41" s="59">
        <v>25816.203746058</v>
      </c>
      <c r="V41" s="59">
        <v>12004.1492917299</v>
      </c>
      <c r="W41" s="59">
        <v>15632.5146767361</v>
      </c>
      <c r="X41" s="59">
        <v>8771.20484074975</v>
      </c>
      <c r="Y41" s="59">
        <v>102604.736428498</v>
      </c>
      <c r="Z41" s="59">
        <v>158021.924110556</v>
      </c>
      <c r="AA41" s="59">
        <v>122506.683942336</v>
      </c>
      <c r="AB41" s="59">
        <v>55859.5445074376</v>
      </c>
      <c r="AC41" s="59">
        <v>134121.147957694</v>
      </c>
      <c r="AD41" s="59">
        <v>203945.720948317</v>
      </c>
      <c r="AE41" s="59">
        <v>5205.69266770288</v>
      </c>
      <c r="AF41" s="59">
        <v>19089.274352591</v>
      </c>
      <c r="AG41" s="59">
        <v>30454.4308354775</v>
      </c>
      <c r="AH41" s="59">
        <v>111030.808928678</v>
      </c>
      <c r="AI41" s="59">
        <v>162444.181593891</v>
      </c>
      <c r="AJ41" s="59">
        <v>63915.7483080783</v>
      </c>
      <c r="AK41" s="59">
        <v>176740.882832008</v>
      </c>
      <c r="AL41" s="59">
        <v>50836615.4986486</v>
      </c>
      <c r="AM41" s="59">
        <v>32238188.6335101</v>
      </c>
      <c r="AN41" s="59">
        <v>2164366.26816936</v>
      </c>
      <c r="AO41" s="59">
        <v>407270.657375268</v>
      </c>
      <c r="AP41" s="59">
        <v>1028774.96435947</v>
      </c>
      <c r="AQ41" s="59">
        <v>3946307.35710383</v>
      </c>
      <c r="AR41" s="59">
        <v>36270.9858940312</v>
      </c>
      <c r="AS41" s="59">
        <v>30379.5775176216</v>
      </c>
      <c r="AT41" s="59">
        <v>143077.257864017</v>
      </c>
      <c r="AU41" s="59">
        <v>93555.3901613841</v>
      </c>
      <c r="AV41" s="59">
        <v>59893.2461511653</v>
      </c>
      <c r="AW41" s="59">
        <v>117404.385200706</v>
      </c>
      <c r="AX41" s="59">
        <v>262370.740739558</v>
      </c>
      <c r="AY41" s="59">
        <v>171699.845098385</v>
      </c>
      <c r="AZ41" s="59">
        <v>173216.229390134</v>
      </c>
      <c r="BA41" s="59">
        <v>103312.104666662</v>
      </c>
      <c r="BB41" s="59">
        <v>180119.327155585</v>
      </c>
      <c r="BC41" s="59">
        <v>33131.4599740632</v>
      </c>
      <c r="BD41" s="59">
        <v>625090.902096098</v>
      </c>
      <c r="BE41" s="59">
        <v>137257.785034407</v>
      </c>
      <c r="BF41" s="59">
        <v>662586.653407223</v>
      </c>
      <c r="BG41" s="59">
        <v>393285.730845597</v>
      </c>
      <c r="BH41" s="59">
        <v>375431.445236797</v>
      </c>
      <c r="BI41" s="59">
        <v>266729.214880396</v>
      </c>
      <c r="BJ41" s="59">
        <v>105672.519434528</v>
      </c>
      <c r="BK41" s="59">
        <v>35053.4675518994</v>
      </c>
      <c r="BL41" s="59">
        <v>1961.13047406221</v>
      </c>
      <c r="BM41" s="59">
        <v>33654.5160411726</v>
      </c>
      <c r="BN41" s="59">
        <v>11622.2862978545</v>
      </c>
      <c r="BO41" s="59">
        <v>75302.946865618</v>
      </c>
      <c r="BP41" s="59">
        <v>96037.131020263</v>
      </c>
      <c r="BQ41" s="59">
        <v>4115439.15097553</v>
      </c>
      <c r="BR41" s="59">
        <v>29228.3342197087</v>
      </c>
      <c r="BS41" s="59">
        <v>105399.116273114</v>
      </c>
      <c r="BT41" s="59">
        <v>158044.634042667</v>
      </c>
      <c r="BU41" s="59">
        <v>97917.9378483396</v>
      </c>
      <c r="BV41" s="59">
        <v>76330.2618945541</v>
      </c>
      <c r="BW41" s="59">
        <v>41019.6597082781</v>
      </c>
      <c r="BX41" s="59">
        <v>183728.074187915</v>
      </c>
      <c r="BY41" s="59">
        <v>15034.7525433209</v>
      </c>
      <c r="BZ41" s="59">
        <v>74268.2741103506</v>
      </c>
      <c r="CA41" s="59">
        <v>19894.0100878771</v>
      </c>
      <c r="CB41" s="59">
        <v>36091.3911048822</v>
      </c>
      <c r="CC41" s="59">
        <v>333817.004473731</v>
      </c>
      <c r="CD41" s="59">
        <v>100113.730779175</v>
      </c>
      <c r="CE41" s="59">
        <v>480276.052619388</v>
      </c>
      <c r="CF41" s="59">
        <v>45434.5947116648</v>
      </c>
      <c r="CG41" s="59">
        <v>41585.3419377317</v>
      </c>
      <c r="CH41" s="59">
        <v>36678.7895824067</v>
      </c>
      <c r="CI41" s="59">
        <v>131648.388798279</v>
      </c>
      <c r="CJ41" s="59">
        <v>101968.943507284</v>
      </c>
      <c r="CK41" s="59">
        <v>220082.291039246</v>
      </c>
      <c r="CL41" s="59">
        <v>65347.1024642771</v>
      </c>
      <c r="CM41" s="59">
        <v>219337.836078033</v>
      </c>
      <c r="CN41" s="59">
        <v>45716.5090087631</v>
      </c>
      <c r="CO41" s="59">
        <v>31925.867403648</v>
      </c>
      <c r="CP41" s="59">
        <v>141369.055150063</v>
      </c>
      <c r="CQ41" s="59">
        <v>71015.065708139</v>
      </c>
      <c r="CR41" s="59">
        <v>113320.17162063</v>
      </c>
      <c r="CS41" s="59">
        <v>277211.410367653</v>
      </c>
      <c r="CT41" s="59">
        <v>24366.7323751324</v>
      </c>
      <c r="CU41" s="59">
        <v>144565.06786175</v>
      </c>
      <c r="CV41" s="59">
        <v>1154768.48403474</v>
      </c>
      <c r="CW41" s="59">
        <v>4421.69549188103</v>
      </c>
      <c r="CX41" s="59">
        <v>26878.2365997398</v>
      </c>
      <c r="CY41" s="59">
        <v>112006.233639102</v>
      </c>
      <c r="CZ41" s="59">
        <v>981.015950743112</v>
      </c>
      <c r="DA41" s="59">
        <v>1115.34641895664</v>
      </c>
      <c r="DB41" s="59">
        <v>21592646.9555552</v>
      </c>
      <c r="DC41" s="59">
        <v>2958911.60001509</v>
      </c>
      <c r="DD41" s="59">
        <v>3490689.28706172</v>
      </c>
      <c r="DE41" s="59">
        <v>1209438.22002062</v>
      </c>
      <c r="DF41" s="59">
        <v>885405.60627044</v>
      </c>
      <c r="DG41" s="59">
        <v>23332587.1492501</v>
      </c>
      <c r="DH41" s="59">
        <v>17026.6407365359</v>
      </c>
      <c r="DI41" s="59">
        <v>111086.296484908</v>
      </c>
      <c r="DJ41" s="59">
        <v>26493.7597993833</v>
      </c>
      <c r="DK41" s="59">
        <v>5720.49045140244</v>
      </c>
      <c r="DL41" s="59">
        <v>26872.5407570447</v>
      </c>
      <c r="DM41" s="59">
        <v>19036.9353830747</v>
      </c>
      <c r="DN41" s="59">
        <v>20.9089996326258</v>
      </c>
      <c r="DO41" s="59">
        <v>1689.54429794545</v>
      </c>
      <c r="DP41" s="59">
        <v>3558.29265930141</v>
      </c>
      <c r="DQ41" s="59">
        <v>1576.13319127888</v>
      </c>
      <c r="DR41" s="59">
        <v>1482.649639795</v>
      </c>
      <c r="DS41" s="59">
        <v>49082.3975528486</v>
      </c>
      <c r="DT41" s="59">
        <v>4265.16002466231</v>
      </c>
      <c r="DU41" s="59">
        <v>7236.99257982418</v>
      </c>
      <c r="DV41" s="59">
        <v>5366.36428530047</v>
      </c>
      <c r="DW41" s="59">
        <v>35259.0510554008</v>
      </c>
      <c r="DX41" s="59">
        <v>0</v>
      </c>
      <c r="DY41" s="59">
        <v>131.246788728655</v>
      </c>
      <c r="DZ41" s="59">
        <v>275.111673345994</v>
      </c>
      <c r="EA41" s="59">
        <v>64.1712829945064</v>
      </c>
      <c r="EB41" s="59">
        <v>35.9475274991874</v>
      </c>
      <c r="EC41" s="59">
        <v>6560.65764834661</v>
      </c>
      <c r="ED41" s="59">
        <v>886.405368984461</v>
      </c>
      <c r="EE41" s="59">
        <v>0</v>
      </c>
      <c r="EF41" s="59">
        <v>172.990073392934</v>
      </c>
      <c r="EG41" s="59">
        <v>0</v>
      </c>
      <c r="EH41" s="59">
        <v>749.248782089687</v>
      </c>
      <c r="EI41" s="59">
        <v>3086.51727657351</v>
      </c>
      <c r="EJ41" s="59">
        <v>1081.75017768484</v>
      </c>
      <c r="EK41" s="59">
        <v>8012.88837931141</v>
      </c>
      <c r="EL41" s="59">
        <v>97687.7245478285</v>
      </c>
      <c r="EM41" s="59">
        <v>36377.9630514484</v>
      </c>
      <c r="EN41" s="59">
        <v>570.909168657604</v>
      </c>
      <c r="EO41" s="59">
        <v>2111.67832313591</v>
      </c>
      <c r="EP41" s="59">
        <v>23070.1632249802</v>
      </c>
      <c r="EQ41" s="59">
        <v>98836.5742910292</v>
      </c>
      <c r="ER41" s="59">
        <v>27447.7059875381</v>
      </c>
      <c r="ES41" s="59">
        <v>11787.8455958554</v>
      </c>
      <c r="ET41" s="59">
        <v>1351.08892403371</v>
      </c>
      <c r="EU41" s="59">
        <v>1440.50068129975</v>
      </c>
      <c r="EV41" s="59">
        <v>209670.292718135</v>
      </c>
      <c r="EW41" s="59">
        <v>2400.33028987791</v>
      </c>
      <c r="EX41" s="59">
        <v>555.261976948538</v>
      </c>
      <c r="EY41" s="59">
        <v>5931.67696083365</v>
      </c>
      <c r="EZ41" s="59">
        <v>31116.8511314111</v>
      </c>
      <c r="FA41" s="60">
        <f t="shared" si="0"/>
        <v>163480393.016136</v>
      </c>
      <c r="FB41" s="61">
        <v>768986.165760405</v>
      </c>
      <c r="FC41" s="61">
        <v>2340379.87489238</v>
      </c>
      <c r="FD41" s="60">
        <f t="shared" si="1"/>
        <v>3109366.04065278</v>
      </c>
      <c r="FE41" s="61">
        <v>0</v>
      </c>
      <c r="FF41" s="60">
        <f t="shared" si="2"/>
        <v>3109366.04065278</v>
      </c>
      <c r="FG41" s="61">
        <v>0</v>
      </c>
      <c r="FH41" s="61">
        <v>128075.000460071</v>
      </c>
      <c r="FI41" s="60">
        <f t="shared" si="3"/>
        <v>128075.000460071</v>
      </c>
      <c r="FJ41" s="62">
        <v>7988134.44869312</v>
      </c>
      <c r="FK41" s="63">
        <f t="shared" si="4"/>
        <v>11225575.489806</v>
      </c>
      <c r="FL41" s="62">
        <v>9400368.75513658</v>
      </c>
      <c r="FM41" s="64">
        <v>165305599.750805</v>
      </c>
      <c r="FN41" s="65"/>
      <c r="FO41" s="65"/>
      <c r="FP41" s="65"/>
      <c r="FQ41" s="65"/>
      <c r="FR41" s="65"/>
      <c r="FS41" s="65"/>
      <c r="FT41" s="65"/>
      <c r="FU41" s="66"/>
    </row>
    <row r="42" spans="1:177">
      <c r="A42" s="67"/>
      <c r="B42" s="57" t="s">
        <v>140</v>
      </c>
      <c r="C42" s="58" t="s">
        <v>141</v>
      </c>
      <c r="D42" s="59">
        <v>47659.7955301649</v>
      </c>
      <c r="E42" s="59">
        <v>11893.7510956794</v>
      </c>
      <c r="F42" s="59">
        <v>1503.36401386814</v>
      </c>
      <c r="G42" s="59">
        <v>168441.487031841</v>
      </c>
      <c r="H42" s="59">
        <v>61714.6312031883</v>
      </c>
      <c r="I42" s="59">
        <v>9627.29000560986</v>
      </c>
      <c r="J42" s="59">
        <v>147927.941120093</v>
      </c>
      <c r="K42" s="59">
        <v>5503.26700110956</v>
      </c>
      <c r="L42" s="59">
        <v>5692.16869773316</v>
      </c>
      <c r="M42" s="59">
        <v>3965.31728730039</v>
      </c>
      <c r="N42" s="59">
        <v>1255.54329020238</v>
      </c>
      <c r="O42" s="59">
        <v>4440.91437248007</v>
      </c>
      <c r="P42" s="59">
        <v>1045.85185760119</v>
      </c>
      <c r="Q42" s="59">
        <v>941.384788118374</v>
      </c>
      <c r="R42" s="59">
        <v>466.379219643321</v>
      </c>
      <c r="S42" s="59">
        <v>6452.2777150583</v>
      </c>
      <c r="T42" s="59">
        <v>940.911014243241</v>
      </c>
      <c r="U42" s="59">
        <v>26008.3916906701</v>
      </c>
      <c r="V42" s="59">
        <v>9954.80205012696</v>
      </c>
      <c r="W42" s="59">
        <v>11132.8499417104</v>
      </c>
      <c r="X42" s="59">
        <v>33732.0024527331</v>
      </c>
      <c r="Y42" s="59">
        <v>21375.7132204278</v>
      </c>
      <c r="Z42" s="59">
        <v>25114.276788261</v>
      </c>
      <c r="AA42" s="59">
        <v>5196.11483378095</v>
      </c>
      <c r="AB42" s="59">
        <v>8591.39871137612</v>
      </c>
      <c r="AC42" s="59">
        <v>8561.05822689161</v>
      </c>
      <c r="AD42" s="59">
        <v>12717.0193724341</v>
      </c>
      <c r="AE42" s="59">
        <v>36.6552200858501</v>
      </c>
      <c r="AF42" s="59">
        <v>5288.90642213781</v>
      </c>
      <c r="AG42" s="59">
        <v>779.923239040861</v>
      </c>
      <c r="AH42" s="59">
        <v>26606.0629317977</v>
      </c>
      <c r="AI42" s="59">
        <v>42144.1572755307</v>
      </c>
      <c r="AJ42" s="59">
        <v>198.047529790861</v>
      </c>
      <c r="AK42" s="59">
        <v>11327.6107883038</v>
      </c>
      <c r="AL42" s="59">
        <v>378926.647475571</v>
      </c>
      <c r="AM42" s="59">
        <v>862451.831345415</v>
      </c>
      <c r="AN42" s="59">
        <v>287.842270454065</v>
      </c>
      <c r="AO42" s="59">
        <v>8840.25722581555</v>
      </c>
      <c r="AP42" s="59">
        <v>44052.9765421044</v>
      </c>
      <c r="AQ42" s="59">
        <v>62918.798873403</v>
      </c>
      <c r="AR42" s="59">
        <v>47883.8988771765</v>
      </c>
      <c r="AS42" s="59">
        <v>214.366843066576</v>
      </c>
      <c r="AT42" s="59">
        <v>681.522784986205</v>
      </c>
      <c r="AU42" s="59">
        <v>1745.97570458635</v>
      </c>
      <c r="AV42" s="59">
        <v>40.4495627971583</v>
      </c>
      <c r="AW42" s="59">
        <v>2327.46317102636</v>
      </c>
      <c r="AX42" s="59">
        <v>53561.3157437343</v>
      </c>
      <c r="AY42" s="59">
        <v>1771.89272785899</v>
      </c>
      <c r="AZ42" s="59">
        <v>264.517838447541</v>
      </c>
      <c r="BA42" s="59">
        <v>6605.59263138142</v>
      </c>
      <c r="BB42" s="59">
        <v>1239.17637549923</v>
      </c>
      <c r="BC42" s="59">
        <v>101.162260620644</v>
      </c>
      <c r="BD42" s="59">
        <v>3917.42584352236</v>
      </c>
      <c r="BE42" s="59">
        <v>52.2565685110345</v>
      </c>
      <c r="BF42" s="59">
        <v>4737.22631432613</v>
      </c>
      <c r="BG42" s="59">
        <v>885.610106799239</v>
      </c>
      <c r="BH42" s="59">
        <v>8709.16740032993</v>
      </c>
      <c r="BI42" s="59">
        <v>24479.6186203612</v>
      </c>
      <c r="BJ42" s="59">
        <v>167.690704762859</v>
      </c>
      <c r="BK42" s="59">
        <v>6576.54415079025</v>
      </c>
      <c r="BL42" s="59">
        <v>1.31355205338829</v>
      </c>
      <c r="BM42" s="59">
        <v>2163.69815248586</v>
      </c>
      <c r="BN42" s="59">
        <v>1.74550606814674</v>
      </c>
      <c r="BO42" s="59">
        <v>507.494902074194</v>
      </c>
      <c r="BP42" s="59">
        <v>833.810705819766</v>
      </c>
      <c r="BQ42" s="59">
        <v>345194.264773737</v>
      </c>
      <c r="BR42" s="59">
        <v>78.2970485028573</v>
      </c>
      <c r="BS42" s="59">
        <v>71.6348335054874</v>
      </c>
      <c r="BT42" s="59">
        <v>6013.48773547173</v>
      </c>
      <c r="BU42" s="59">
        <v>55166.3975978338</v>
      </c>
      <c r="BV42" s="59">
        <v>17225.7294249244</v>
      </c>
      <c r="BW42" s="59">
        <v>15909.1284644433</v>
      </c>
      <c r="BX42" s="59">
        <v>17827.6906703675</v>
      </c>
      <c r="BY42" s="59">
        <v>655.516677770906</v>
      </c>
      <c r="BZ42" s="59">
        <v>71.422559142385</v>
      </c>
      <c r="CA42" s="59">
        <v>1658.48442946222</v>
      </c>
      <c r="CB42" s="59">
        <v>11034.5526534217</v>
      </c>
      <c r="CC42" s="59">
        <v>44071.5983113406</v>
      </c>
      <c r="CD42" s="59">
        <v>5592670.26756129</v>
      </c>
      <c r="CE42" s="59">
        <v>336969.307996596</v>
      </c>
      <c r="CF42" s="59">
        <v>226109.624901598</v>
      </c>
      <c r="CG42" s="59">
        <v>99314.9862503878</v>
      </c>
      <c r="CH42" s="59">
        <v>103782.988770078</v>
      </c>
      <c r="CI42" s="59">
        <v>262.269928429803</v>
      </c>
      <c r="CJ42" s="59">
        <v>18136.6054912362</v>
      </c>
      <c r="CK42" s="59">
        <v>45867.3255804091</v>
      </c>
      <c r="CL42" s="59">
        <v>1804.45267594145</v>
      </c>
      <c r="CM42" s="59">
        <v>103651.674225587</v>
      </c>
      <c r="CN42" s="59">
        <v>2897.78241911316</v>
      </c>
      <c r="CO42" s="59">
        <v>2704.31277606993</v>
      </c>
      <c r="CP42" s="59">
        <v>53532.2628628396</v>
      </c>
      <c r="CQ42" s="59">
        <v>4096.16217814993</v>
      </c>
      <c r="CR42" s="59">
        <v>9150.66102008347</v>
      </c>
      <c r="CS42" s="59">
        <v>1251.69823096834</v>
      </c>
      <c r="CT42" s="59">
        <v>550.66932665846</v>
      </c>
      <c r="CU42" s="59">
        <v>25178.1703186546</v>
      </c>
      <c r="CV42" s="59">
        <v>23217.2494674191</v>
      </c>
      <c r="CW42" s="59">
        <v>1493.46619857437</v>
      </c>
      <c r="CX42" s="59">
        <v>9969.05354947686</v>
      </c>
      <c r="CY42" s="59">
        <v>55019.3630350546</v>
      </c>
      <c r="CZ42" s="59">
        <v>1083.45322530548</v>
      </c>
      <c r="DA42" s="59">
        <v>986.222356880988</v>
      </c>
      <c r="DB42" s="59">
        <v>1194276.04260267</v>
      </c>
      <c r="DC42" s="59">
        <v>161597.572143754</v>
      </c>
      <c r="DD42" s="59">
        <v>130906.027305116</v>
      </c>
      <c r="DE42" s="59">
        <v>69770.0984470462</v>
      </c>
      <c r="DF42" s="59">
        <v>34827.2759862999</v>
      </c>
      <c r="DG42" s="59">
        <v>3455913.96691916</v>
      </c>
      <c r="DH42" s="59">
        <v>96329.3690799664</v>
      </c>
      <c r="DI42" s="59">
        <v>164232.658083451</v>
      </c>
      <c r="DJ42" s="59">
        <v>13485.951988261</v>
      </c>
      <c r="DK42" s="59">
        <v>2911.86529058494</v>
      </c>
      <c r="DL42" s="59">
        <v>16502.0917569879</v>
      </c>
      <c r="DM42" s="59">
        <v>62068.0601522126</v>
      </c>
      <c r="DN42" s="59">
        <v>4402.89733130242</v>
      </c>
      <c r="DO42" s="59">
        <v>4944.25168513572</v>
      </c>
      <c r="DP42" s="59">
        <v>2106.39542054325</v>
      </c>
      <c r="DQ42" s="59">
        <v>57342.9325262916</v>
      </c>
      <c r="DR42" s="59">
        <v>61960.5901773582</v>
      </c>
      <c r="DS42" s="59">
        <v>47183.1294051636</v>
      </c>
      <c r="DT42" s="59">
        <v>7053.75522687655</v>
      </c>
      <c r="DU42" s="59">
        <v>253511.678822544</v>
      </c>
      <c r="DV42" s="59">
        <v>158580.723455104</v>
      </c>
      <c r="DW42" s="59">
        <v>42153.3332000634</v>
      </c>
      <c r="DX42" s="59">
        <v>389549.214497515</v>
      </c>
      <c r="DY42" s="59">
        <v>749.395725997061</v>
      </c>
      <c r="DZ42" s="59">
        <v>78849.7532163078</v>
      </c>
      <c r="EA42" s="59">
        <v>75402.4499028835</v>
      </c>
      <c r="EB42" s="59">
        <v>113263.742023615</v>
      </c>
      <c r="EC42" s="59">
        <v>680148.631764343</v>
      </c>
      <c r="ED42" s="59">
        <v>5011.03937564856</v>
      </c>
      <c r="EE42" s="59">
        <v>25529.5198058781</v>
      </c>
      <c r="EF42" s="59">
        <v>441141.503457742</v>
      </c>
      <c r="EG42" s="59">
        <v>25848.7284132851</v>
      </c>
      <c r="EH42" s="59">
        <v>447028.06978107</v>
      </c>
      <c r="EI42" s="59">
        <v>35728.3823323611</v>
      </c>
      <c r="EJ42" s="59">
        <v>190231.89644919</v>
      </c>
      <c r="EK42" s="59">
        <v>96740.8689545045</v>
      </c>
      <c r="EL42" s="59">
        <v>18512.3005716416</v>
      </c>
      <c r="EM42" s="59">
        <v>3946.90428244898</v>
      </c>
      <c r="EN42" s="59">
        <v>44868.9436940092</v>
      </c>
      <c r="EO42" s="59">
        <v>426811.100447681</v>
      </c>
      <c r="EP42" s="59">
        <v>132894.725072848</v>
      </c>
      <c r="EQ42" s="59">
        <v>191596.480509022</v>
      </c>
      <c r="ER42" s="59">
        <v>21453.1406850276</v>
      </c>
      <c r="ES42" s="59">
        <v>10711.2839175225</v>
      </c>
      <c r="ET42" s="59">
        <v>1023.89696276739</v>
      </c>
      <c r="EU42" s="59">
        <v>28321.2331386243</v>
      </c>
      <c r="EV42" s="59">
        <v>10894.0732898545</v>
      </c>
      <c r="EW42" s="59">
        <v>8686.44243078339</v>
      </c>
      <c r="EX42" s="59">
        <v>27234.5004867292</v>
      </c>
      <c r="EY42" s="59">
        <v>4713.05718917238</v>
      </c>
      <c r="EZ42" s="59">
        <v>3376186.08106938</v>
      </c>
      <c r="FA42" s="60">
        <f t="shared" si="0"/>
        <v>22445002.8187014</v>
      </c>
      <c r="FB42" s="61">
        <v>4204491.56655858</v>
      </c>
      <c r="FC42" s="61">
        <v>13805955.843494</v>
      </c>
      <c r="FD42" s="60">
        <f t="shared" si="1"/>
        <v>18010447.4100526</v>
      </c>
      <c r="FE42" s="61">
        <v>0</v>
      </c>
      <c r="FF42" s="60">
        <f t="shared" si="2"/>
        <v>18010447.4100526</v>
      </c>
      <c r="FG42" s="61">
        <v>29709972.4358667</v>
      </c>
      <c r="FH42" s="61">
        <v>1423980.47652217</v>
      </c>
      <c r="FI42" s="60">
        <f t="shared" si="3"/>
        <v>31133952.9123889</v>
      </c>
      <c r="FJ42" s="62">
        <v>32260227.3009112</v>
      </c>
      <c r="FK42" s="63">
        <f t="shared" si="4"/>
        <v>81404627.6233526</v>
      </c>
      <c r="FL42" s="62">
        <v>2035510.29395713</v>
      </c>
      <c r="FM42" s="64">
        <v>101814120.148097</v>
      </c>
      <c r="FN42" s="65"/>
      <c r="FO42" s="65"/>
      <c r="FP42" s="65"/>
      <c r="FQ42" s="65"/>
      <c r="FR42" s="65"/>
      <c r="FS42" s="65"/>
      <c r="FT42" s="65"/>
      <c r="FU42" s="66"/>
    </row>
    <row r="43" spans="1:177">
      <c r="A43" s="67"/>
      <c r="B43" s="57" t="s">
        <v>142</v>
      </c>
      <c r="C43" s="58" t="s">
        <v>143</v>
      </c>
      <c r="D43" s="59">
        <v>60739.2884817814</v>
      </c>
      <c r="E43" s="59">
        <v>10052.9607240023</v>
      </c>
      <c r="F43" s="59">
        <v>124.142505398813</v>
      </c>
      <c r="G43" s="59">
        <v>32792.6894997894</v>
      </c>
      <c r="H43" s="59">
        <v>8966.39761841278</v>
      </c>
      <c r="I43" s="59">
        <v>6805.08583635494</v>
      </c>
      <c r="J43" s="59">
        <v>3579.45313979783</v>
      </c>
      <c r="K43" s="59">
        <v>10976.3968161828</v>
      </c>
      <c r="L43" s="59">
        <v>21817.8923136352</v>
      </c>
      <c r="M43" s="59">
        <v>252153.115322253</v>
      </c>
      <c r="N43" s="59">
        <v>9440.01689478104</v>
      </c>
      <c r="O43" s="59">
        <v>473409.997048714</v>
      </c>
      <c r="P43" s="59">
        <v>176442.337422613</v>
      </c>
      <c r="Q43" s="59">
        <v>400796.746824828</v>
      </c>
      <c r="R43" s="59">
        <v>17195.0209282295</v>
      </c>
      <c r="S43" s="59">
        <v>1009218.25238807</v>
      </c>
      <c r="T43" s="59">
        <v>342047.715397322</v>
      </c>
      <c r="U43" s="59">
        <v>790358.516242123</v>
      </c>
      <c r="V43" s="59">
        <v>382231.872717131</v>
      </c>
      <c r="W43" s="59">
        <v>1196358.64353997</v>
      </c>
      <c r="X43" s="59">
        <v>256699.549857385</v>
      </c>
      <c r="Y43" s="59">
        <v>1469841.93929373</v>
      </c>
      <c r="Z43" s="59">
        <v>1255393.96132535</v>
      </c>
      <c r="AA43" s="59">
        <v>1910758.42560223</v>
      </c>
      <c r="AB43" s="59">
        <v>544647.493750705</v>
      </c>
      <c r="AC43" s="59">
        <v>3018554.95729807</v>
      </c>
      <c r="AD43" s="59">
        <v>538680.387504779</v>
      </c>
      <c r="AE43" s="59">
        <v>73188.6774181969</v>
      </c>
      <c r="AF43" s="59">
        <v>66285.2803737138</v>
      </c>
      <c r="AG43" s="59">
        <v>159152.57483179</v>
      </c>
      <c r="AH43" s="59">
        <v>391696.119698451</v>
      </c>
      <c r="AI43" s="59">
        <v>705336.868063794</v>
      </c>
      <c r="AJ43" s="59">
        <v>598659.677606112</v>
      </c>
      <c r="AK43" s="59">
        <v>552284.338113462</v>
      </c>
      <c r="AL43" s="59">
        <v>1347527.1539791</v>
      </c>
      <c r="AM43" s="59">
        <v>969720.414776188</v>
      </c>
      <c r="AN43" s="59">
        <v>52578979.9664876</v>
      </c>
      <c r="AO43" s="59">
        <v>28267689.9560814</v>
      </c>
      <c r="AP43" s="59">
        <v>582590.161452349</v>
      </c>
      <c r="AQ43" s="59">
        <v>7025542.15043042</v>
      </c>
      <c r="AR43" s="59">
        <v>77613.067468916</v>
      </c>
      <c r="AS43" s="59">
        <v>4189.99723781878</v>
      </c>
      <c r="AT43" s="59">
        <v>272635.069910805</v>
      </c>
      <c r="AU43" s="59">
        <v>226258.864590187</v>
      </c>
      <c r="AV43" s="59">
        <v>157165.747747179</v>
      </c>
      <c r="AW43" s="59">
        <v>388454.822671946</v>
      </c>
      <c r="AX43" s="59">
        <v>750269.019091049</v>
      </c>
      <c r="AY43" s="59">
        <v>594846.934716639</v>
      </c>
      <c r="AZ43" s="59">
        <v>489644.594692774</v>
      </c>
      <c r="BA43" s="59">
        <v>2450104.81884676</v>
      </c>
      <c r="BB43" s="59">
        <v>511402.959764477</v>
      </c>
      <c r="BC43" s="59">
        <v>449803.20444025</v>
      </c>
      <c r="BD43" s="59">
        <v>1297069.8113024</v>
      </c>
      <c r="BE43" s="59">
        <v>4233381.54063202</v>
      </c>
      <c r="BF43" s="59">
        <v>902418.770489078</v>
      </c>
      <c r="BG43" s="59">
        <v>1575002.57226457</v>
      </c>
      <c r="BH43" s="59">
        <v>692826.080580842</v>
      </c>
      <c r="BI43" s="59">
        <v>1344697.55679277</v>
      </c>
      <c r="BJ43" s="59">
        <v>45293.3312908766</v>
      </c>
      <c r="BK43" s="59">
        <v>190020.550810331</v>
      </c>
      <c r="BL43" s="59">
        <v>1944.68909315434</v>
      </c>
      <c r="BM43" s="59">
        <v>63634.5896741908</v>
      </c>
      <c r="BN43" s="59">
        <v>10761.7364072159</v>
      </c>
      <c r="BO43" s="59">
        <v>119134.942711853</v>
      </c>
      <c r="BP43" s="59">
        <v>213706.742548424</v>
      </c>
      <c r="BQ43" s="59">
        <v>1335266.33318887</v>
      </c>
      <c r="BR43" s="59">
        <v>59273.3450463224</v>
      </c>
      <c r="BS43" s="59">
        <v>124533.860640954</v>
      </c>
      <c r="BT43" s="59">
        <v>100571.938127072</v>
      </c>
      <c r="BU43" s="59">
        <v>316508.53272124</v>
      </c>
      <c r="BV43" s="59">
        <v>265571.885074565</v>
      </c>
      <c r="BW43" s="59">
        <v>104342.941693257</v>
      </c>
      <c r="BX43" s="59">
        <v>456504.64991387</v>
      </c>
      <c r="BY43" s="59">
        <v>26672.9027854337</v>
      </c>
      <c r="BZ43" s="59">
        <v>211850.52765078</v>
      </c>
      <c r="CA43" s="59">
        <v>35346.3749624269</v>
      </c>
      <c r="CB43" s="59">
        <v>181982.13042809</v>
      </c>
      <c r="CC43" s="59">
        <v>503493.856563222</v>
      </c>
      <c r="CD43" s="59">
        <v>91066.0529385953</v>
      </c>
      <c r="CE43" s="59">
        <v>718290.720412143</v>
      </c>
      <c r="CF43" s="59">
        <v>34151.5214970987</v>
      </c>
      <c r="CG43" s="59">
        <v>43130.2213662174</v>
      </c>
      <c r="CH43" s="59">
        <v>141040.692742541</v>
      </c>
      <c r="CI43" s="59">
        <v>326289.734730606</v>
      </c>
      <c r="CJ43" s="59">
        <v>876592.711314146</v>
      </c>
      <c r="CK43" s="59">
        <v>661924.542073242</v>
      </c>
      <c r="CL43" s="59">
        <v>622948.03240797</v>
      </c>
      <c r="CM43" s="59">
        <v>1538956.25567438</v>
      </c>
      <c r="CN43" s="59">
        <v>361532.524955935</v>
      </c>
      <c r="CO43" s="59">
        <v>720825.407755417</v>
      </c>
      <c r="CP43" s="59">
        <v>770636.890507022</v>
      </c>
      <c r="CQ43" s="59">
        <v>85615.3748329597</v>
      </c>
      <c r="CR43" s="59">
        <v>208266.139385988</v>
      </c>
      <c r="CS43" s="59">
        <v>922340.512034565</v>
      </c>
      <c r="CT43" s="59">
        <v>582860.666708238</v>
      </c>
      <c r="CU43" s="59">
        <v>245244.69038987</v>
      </c>
      <c r="CV43" s="59">
        <v>592429.092067226</v>
      </c>
      <c r="CW43" s="59">
        <v>8771.41576600141</v>
      </c>
      <c r="CX43" s="59">
        <v>5358.80808360047</v>
      </c>
      <c r="CY43" s="59">
        <v>4742.14641077106</v>
      </c>
      <c r="CZ43" s="59">
        <v>1645.0553528511</v>
      </c>
      <c r="DA43" s="59">
        <v>2282.5782942907</v>
      </c>
      <c r="DB43" s="59">
        <v>353092.912129942</v>
      </c>
      <c r="DC43" s="59">
        <v>43029.1729234981</v>
      </c>
      <c r="DD43" s="59">
        <v>102704.888079993</v>
      </c>
      <c r="DE43" s="59">
        <v>48199.1087693322</v>
      </c>
      <c r="DF43" s="59">
        <v>60586.3689434489</v>
      </c>
      <c r="DG43" s="59">
        <v>469108.789758607</v>
      </c>
      <c r="DH43" s="59">
        <v>183434.089017066</v>
      </c>
      <c r="DI43" s="59">
        <v>356124.989777994</v>
      </c>
      <c r="DJ43" s="59">
        <v>22481.5034367354</v>
      </c>
      <c r="DK43" s="59">
        <v>4854.17044303427</v>
      </c>
      <c r="DL43" s="59">
        <v>9026.58630155897</v>
      </c>
      <c r="DM43" s="59">
        <v>12638.7636108502</v>
      </c>
      <c r="DN43" s="59">
        <v>48.6783640658861</v>
      </c>
      <c r="DO43" s="59">
        <v>331.784366793971</v>
      </c>
      <c r="DP43" s="59">
        <v>50203.9443832682</v>
      </c>
      <c r="DQ43" s="59">
        <v>18639.8873532404</v>
      </c>
      <c r="DR43" s="59">
        <v>74920.1243721684</v>
      </c>
      <c r="DS43" s="59">
        <v>7848.53096487294</v>
      </c>
      <c r="DT43" s="59">
        <v>224679.576468792</v>
      </c>
      <c r="DU43" s="59">
        <v>258618.992769976</v>
      </c>
      <c r="DV43" s="59">
        <v>507252.376149276</v>
      </c>
      <c r="DW43" s="59">
        <v>1056070.49015784</v>
      </c>
      <c r="DX43" s="59">
        <v>5157.80258374448</v>
      </c>
      <c r="DY43" s="59">
        <v>4559.48605639021</v>
      </c>
      <c r="DZ43" s="59">
        <v>136350.666267858</v>
      </c>
      <c r="EA43" s="59">
        <v>1142309.45428018</v>
      </c>
      <c r="EB43" s="59">
        <v>513124.303544623</v>
      </c>
      <c r="EC43" s="59">
        <v>2773689.68945819</v>
      </c>
      <c r="ED43" s="59">
        <v>394460.023795482</v>
      </c>
      <c r="EE43" s="59">
        <v>13261.0291028014</v>
      </c>
      <c r="EF43" s="59">
        <v>1078082.76847947</v>
      </c>
      <c r="EG43" s="59">
        <v>23303.0107785749</v>
      </c>
      <c r="EH43" s="59">
        <v>29294794.1887871</v>
      </c>
      <c r="EI43" s="59">
        <v>746434.345418682</v>
      </c>
      <c r="EJ43" s="59">
        <v>1132633.88931258</v>
      </c>
      <c r="EK43" s="59">
        <v>300684.533649715</v>
      </c>
      <c r="EL43" s="59">
        <v>10203.992251343</v>
      </c>
      <c r="EM43" s="59">
        <v>5343.18432866543</v>
      </c>
      <c r="EN43" s="59">
        <v>8840.27296274948</v>
      </c>
      <c r="EO43" s="59">
        <v>236398.610848201</v>
      </c>
      <c r="EP43" s="59">
        <v>137361.971968036</v>
      </c>
      <c r="EQ43" s="59">
        <v>4231651.69726204</v>
      </c>
      <c r="ER43" s="59">
        <v>54747.5557016817</v>
      </c>
      <c r="ES43" s="59">
        <v>9754.39430125317</v>
      </c>
      <c r="ET43" s="59">
        <v>3140167.3687152</v>
      </c>
      <c r="EU43" s="59">
        <v>8760.65998682283</v>
      </c>
      <c r="EV43" s="59">
        <v>23043.9500307894</v>
      </c>
      <c r="EW43" s="59">
        <v>4082.88220469241</v>
      </c>
      <c r="EX43" s="59">
        <v>7960.15762427053</v>
      </c>
      <c r="EY43" s="59">
        <v>17257.0498368192</v>
      </c>
      <c r="EZ43" s="59">
        <v>6079894.13419164</v>
      </c>
      <c r="FA43" s="60">
        <f t="shared" si="0"/>
        <v>193268088.480152</v>
      </c>
      <c r="FB43" s="61">
        <v>299890.839012203</v>
      </c>
      <c r="FC43" s="61">
        <v>1591993.97381907</v>
      </c>
      <c r="FD43" s="60">
        <f t="shared" si="1"/>
        <v>1891884.81283127</v>
      </c>
      <c r="FE43" s="61">
        <v>0</v>
      </c>
      <c r="FF43" s="60">
        <f t="shared" si="2"/>
        <v>1891884.81283127</v>
      </c>
      <c r="FG43" s="61">
        <v>0</v>
      </c>
      <c r="FH43" s="61">
        <v>247962.778295432</v>
      </c>
      <c r="FI43" s="60">
        <f t="shared" si="3"/>
        <v>247962.778295432</v>
      </c>
      <c r="FJ43" s="62">
        <v>8007400.14526711</v>
      </c>
      <c r="FK43" s="63">
        <f t="shared" si="4"/>
        <v>10147247.7363938</v>
      </c>
      <c r="FL43" s="62">
        <v>16585303.9258009</v>
      </c>
      <c r="FM43" s="64">
        <v>186830032.290745</v>
      </c>
      <c r="FN43" s="65"/>
      <c r="FO43" s="65"/>
      <c r="FP43" s="65"/>
      <c r="FQ43" s="65"/>
      <c r="FR43" s="65"/>
      <c r="FS43" s="65"/>
      <c r="FT43" s="65"/>
      <c r="FU43" s="66"/>
    </row>
    <row r="44" spans="1:177">
      <c r="A44" s="67"/>
      <c r="B44" s="57" t="s">
        <v>144</v>
      </c>
      <c r="C44" s="58" t="s">
        <v>145</v>
      </c>
      <c r="D44" s="59">
        <v>2065.87477270281</v>
      </c>
      <c r="E44" s="59">
        <v>342.252563982588</v>
      </c>
      <c r="F44" s="59">
        <v>201.022982458212</v>
      </c>
      <c r="G44" s="59">
        <v>1599.77106635091</v>
      </c>
      <c r="H44" s="59">
        <v>70637.1117289574</v>
      </c>
      <c r="I44" s="59">
        <v>4909.85101308778</v>
      </c>
      <c r="J44" s="59">
        <v>1685.57476464238</v>
      </c>
      <c r="K44" s="59">
        <v>1672.00172427924</v>
      </c>
      <c r="L44" s="59">
        <v>1029.30241323917</v>
      </c>
      <c r="M44" s="59">
        <v>1508.35164964536</v>
      </c>
      <c r="N44" s="59">
        <v>6083.25821527054</v>
      </c>
      <c r="O44" s="59">
        <v>1131.50965614048</v>
      </c>
      <c r="P44" s="59">
        <v>1545.66161685039</v>
      </c>
      <c r="Q44" s="59">
        <v>1430.73390142918</v>
      </c>
      <c r="R44" s="59">
        <v>191.142756067626</v>
      </c>
      <c r="S44" s="59">
        <v>3213.53698636604</v>
      </c>
      <c r="T44" s="59">
        <v>4925.75583037548</v>
      </c>
      <c r="U44" s="59">
        <v>1712.80695255974</v>
      </c>
      <c r="V44" s="59">
        <v>2546.68921964279</v>
      </c>
      <c r="W44" s="59">
        <v>3041.20780251101</v>
      </c>
      <c r="X44" s="59">
        <v>1375.98964582056</v>
      </c>
      <c r="Y44" s="59">
        <v>114503.779296755</v>
      </c>
      <c r="Z44" s="59">
        <v>526560.70788376</v>
      </c>
      <c r="AA44" s="59">
        <v>415288.642982882</v>
      </c>
      <c r="AB44" s="59">
        <v>164175.175637861</v>
      </c>
      <c r="AC44" s="59">
        <v>679294.637331659</v>
      </c>
      <c r="AD44" s="59">
        <v>1166.87038764249</v>
      </c>
      <c r="AE44" s="59">
        <v>84.3914132009151</v>
      </c>
      <c r="AF44" s="59">
        <v>107.134290422539</v>
      </c>
      <c r="AG44" s="59">
        <v>276.721026342954</v>
      </c>
      <c r="AH44" s="59">
        <v>56675.5624809839</v>
      </c>
      <c r="AI44" s="59">
        <v>193700.481772933</v>
      </c>
      <c r="AJ44" s="59">
        <v>1258.34123585293</v>
      </c>
      <c r="AK44" s="59">
        <v>62679.005410431</v>
      </c>
      <c r="AL44" s="59">
        <v>4149.14150994777</v>
      </c>
      <c r="AM44" s="59">
        <v>87537.8183779445</v>
      </c>
      <c r="AN44" s="59">
        <v>414769.465193666</v>
      </c>
      <c r="AO44" s="59">
        <v>2582198.814331</v>
      </c>
      <c r="AP44" s="59">
        <v>71149.4570516909</v>
      </c>
      <c r="AQ44" s="59">
        <v>133959.667861506</v>
      </c>
      <c r="AR44" s="59">
        <v>9699.50492682459</v>
      </c>
      <c r="AS44" s="59">
        <v>86.3081564505644</v>
      </c>
      <c r="AT44" s="59">
        <v>323.822137255289</v>
      </c>
      <c r="AU44" s="59">
        <v>945.965126254979</v>
      </c>
      <c r="AV44" s="59">
        <v>222.184385996512</v>
      </c>
      <c r="AW44" s="59">
        <v>75724.9936936096</v>
      </c>
      <c r="AX44" s="59">
        <v>521.627778739376</v>
      </c>
      <c r="AY44" s="59">
        <v>1102.9255225826</v>
      </c>
      <c r="AZ44" s="59">
        <v>302222.278463001</v>
      </c>
      <c r="BA44" s="59">
        <v>971236.96591707</v>
      </c>
      <c r="BB44" s="59">
        <v>86007.3992262897</v>
      </c>
      <c r="BC44" s="59">
        <v>1025.39487073452</v>
      </c>
      <c r="BD44" s="59">
        <v>8435.57729188949</v>
      </c>
      <c r="BE44" s="59">
        <v>204.797148663285</v>
      </c>
      <c r="BF44" s="59">
        <v>1038.82847495387</v>
      </c>
      <c r="BG44" s="59">
        <v>1330.61641401574</v>
      </c>
      <c r="BH44" s="59">
        <v>895.629900538129</v>
      </c>
      <c r="BI44" s="59">
        <v>167696.933287336</v>
      </c>
      <c r="BJ44" s="59">
        <v>161.809598244218</v>
      </c>
      <c r="BK44" s="59">
        <v>235.165905246751</v>
      </c>
      <c r="BL44" s="59">
        <v>39.6028324847239</v>
      </c>
      <c r="BM44" s="59">
        <v>620.222882085799</v>
      </c>
      <c r="BN44" s="59">
        <v>49.9049209989487</v>
      </c>
      <c r="BO44" s="59">
        <v>216.967712910656</v>
      </c>
      <c r="BP44" s="59">
        <v>376.265441980367</v>
      </c>
      <c r="BQ44" s="59">
        <v>3585.07820328741</v>
      </c>
      <c r="BR44" s="59">
        <v>261.441651552861</v>
      </c>
      <c r="BS44" s="59">
        <v>693.658873786378</v>
      </c>
      <c r="BT44" s="59">
        <v>546.987102150768</v>
      </c>
      <c r="BU44" s="59">
        <v>963.819782703351</v>
      </c>
      <c r="BV44" s="59">
        <v>33706.3084308928</v>
      </c>
      <c r="BW44" s="59">
        <v>34919.8149094925</v>
      </c>
      <c r="BX44" s="59">
        <v>23783.3512455454</v>
      </c>
      <c r="BY44" s="59">
        <v>739.578593057679</v>
      </c>
      <c r="BZ44" s="59">
        <v>473.82615834163</v>
      </c>
      <c r="CA44" s="59">
        <v>184.760090303058</v>
      </c>
      <c r="CB44" s="59">
        <v>81412.3797636501</v>
      </c>
      <c r="CC44" s="59">
        <v>97833.7665102964</v>
      </c>
      <c r="CD44" s="59">
        <v>13263.2621828225</v>
      </c>
      <c r="CE44" s="59">
        <v>973.472225583251</v>
      </c>
      <c r="CF44" s="59">
        <v>113.331766575195</v>
      </c>
      <c r="CG44" s="59">
        <v>186.801496044666</v>
      </c>
      <c r="CH44" s="59">
        <v>854.570998287174</v>
      </c>
      <c r="CI44" s="59">
        <v>1226.90055432558</v>
      </c>
      <c r="CJ44" s="59">
        <v>1253.48412201328</v>
      </c>
      <c r="CK44" s="59">
        <v>1868.29824466298</v>
      </c>
      <c r="CL44" s="59">
        <v>83312.4750597296</v>
      </c>
      <c r="CM44" s="59">
        <v>291126.707945732</v>
      </c>
      <c r="CN44" s="59">
        <v>74799.4046185732</v>
      </c>
      <c r="CO44" s="59">
        <v>87904.2312997147</v>
      </c>
      <c r="CP44" s="59">
        <v>188003.105727909</v>
      </c>
      <c r="CQ44" s="59">
        <v>19518.7247805425</v>
      </c>
      <c r="CR44" s="59">
        <v>128967.50726333</v>
      </c>
      <c r="CS44" s="59">
        <v>133406.846625429</v>
      </c>
      <c r="CT44" s="59">
        <v>38234.8118300715</v>
      </c>
      <c r="CU44" s="59">
        <v>121413.367945656</v>
      </c>
      <c r="CV44" s="59">
        <v>294.118124666568</v>
      </c>
      <c r="CW44" s="59">
        <v>160.173690845995</v>
      </c>
      <c r="CX44" s="59">
        <v>38.8548317948192</v>
      </c>
      <c r="CY44" s="59">
        <v>47826.9900628309</v>
      </c>
      <c r="CZ44" s="59">
        <v>180.072109703487</v>
      </c>
      <c r="DA44" s="59">
        <v>146.094772047931</v>
      </c>
      <c r="DB44" s="59">
        <v>6548.5515483671</v>
      </c>
      <c r="DC44" s="59">
        <v>798.030057509146</v>
      </c>
      <c r="DD44" s="59">
        <v>2016.33567372476</v>
      </c>
      <c r="DE44" s="59">
        <v>1074.6635686237</v>
      </c>
      <c r="DF44" s="59">
        <v>1545.20218220449</v>
      </c>
      <c r="DG44" s="59">
        <v>2893.79123309722</v>
      </c>
      <c r="DH44" s="59">
        <v>4466842.50435019</v>
      </c>
      <c r="DI44" s="59">
        <v>2094841.14172844</v>
      </c>
      <c r="DJ44" s="59">
        <v>313.658610236215</v>
      </c>
      <c r="DK44" s="59">
        <v>67.7246679385308</v>
      </c>
      <c r="DL44" s="59">
        <v>729.463331864711</v>
      </c>
      <c r="DM44" s="59">
        <v>1010.1765524726</v>
      </c>
      <c r="DN44" s="59">
        <v>24.1164412315501</v>
      </c>
      <c r="DO44" s="59">
        <v>67.5667911292731</v>
      </c>
      <c r="DP44" s="59">
        <v>924.537899498436</v>
      </c>
      <c r="DQ44" s="59">
        <v>523.596235250652</v>
      </c>
      <c r="DR44" s="59">
        <v>1953.65623207654</v>
      </c>
      <c r="DS44" s="59">
        <v>847.754878729691</v>
      </c>
      <c r="DT44" s="59">
        <v>594.489032585858</v>
      </c>
      <c r="DU44" s="59">
        <v>1989802.31998226</v>
      </c>
      <c r="DV44" s="59">
        <v>3586.83570818721</v>
      </c>
      <c r="DW44" s="59">
        <v>10099.8696956921</v>
      </c>
      <c r="DX44" s="59">
        <v>682200.125900597</v>
      </c>
      <c r="DY44" s="59">
        <v>37229.5666736975</v>
      </c>
      <c r="DZ44" s="59">
        <v>390604.493514815</v>
      </c>
      <c r="EA44" s="59">
        <v>6448620.18598836</v>
      </c>
      <c r="EB44" s="59">
        <v>5099430.67886636</v>
      </c>
      <c r="EC44" s="59">
        <v>8527047.37914032</v>
      </c>
      <c r="ED44" s="59">
        <v>500240.111482397</v>
      </c>
      <c r="EE44" s="59">
        <v>1103989.28013502</v>
      </c>
      <c r="EF44" s="59">
        <v>1451621.56845785</v>
      </c>
      <c r="EG44" s="59">
        <v>1182752.14799487</v>
      </c>
      <c r="EH44" s="59">
        <v>24636685.3500161</v>
      </c>
      <c r="EI44" s="59">
        <v>721307.182485409</v>
      </c>
      <c r="EJ44" s="59">
        <v>56600.0897518898</v>
      </c>
      <c r="EK44" s="59">
        <v>2100917.44578897</v>
      </c>
      <c r="EL44" s="59">
        <v>30756.5198527482</v>
      </c>
      <c r="EM44" s="59">
        <v>28930.8959741016</v>
      </c>
      <c r="EN44" s="59">
        <v>4558.98811786922</v>
      </c>
      <c r="EO44" s="59">
        <v>98538.9679261561</v>
      </c>
      <c r="EP44" s="59">
        <v>1781.29357200416</v>
      </c>
      <c r="EQ44" s="59">
        <v>2105153.92548145</v>
      </c>
      <c r="ER44" s="59">
        <v>6903.79886277765</v>
      </c>
      <c r="ES44" s="59">
        <v>124.90304498907</v>
      </c>
      <c r="ET44" s="59">
        <v>2656347.99880094</v>
      </c>
      <c r="EU44" s="59">
        <v>554645.811662119</v>
      </c>
      <c r="EV44" s="59">
        <v>5891.15877386961</v>
      </c>
      <c r="EW44" s="59">
        <v>2232.98581530037</v>
      </c>
      <c r="EX44" s="59">
        <v>3806.2175778641</v>
      </c>
      <c r="EY44" s="59">
        <v>92677.0894694873</v>
      </c>
      <c r="EZ44" s="59">
        <v>3867732.97941095</v>
      </c>
      <c r="FA44" s="60">
        <f t="shared" si="0"/>
        <v>79753420.4212896</v>
      </c>
      <c r="FB44" s="61">
        <v>237051.988968865</v>
      </c>
      <c r="FC44" s="61">
        <v>1158805.61630855</v>
      </c>
      <c r="FD44" s="60">
        <f t="shared" si="1"/>
        <v>1395857.60527741</v>
      </c>
      <c r="FE44" s="61">
        <v>0</v>
      </c>
      <c r="FF44" s="60">
        <f t="shared" si="2"/>
        <v>1395857.60527741</v>
      </c>
      <c r="FG44" s="61">
        <v>0</v>
      </c>
      <c r="FH44" s="61">
        <v>575723.123522803</v>
      </c>
      <c r="FI44" s="60">
        <f t="shared" si="3"/>
        <v>575723.123522803</v>
      </c>
      <c r="FJ44" s="62">
        <v>1979428.24040152</v>
      </c>
      <c r="FK44" s="63">
        <f t="shared" si="4"/>
        <v>3951008.96920174</v>
      </c>
      <c r="FL44" s="62">
        <v>831796.739831681</v>
      </c>
      <c r="FM44" s="64">
        <v>82872632.6506597</v>
      </c>
      <c r="FN44" s="65"/>
      <c r="FO44" s="65"/>
      <c r="FP44" s="65"/>
      <c r="FQ44" s="65"/>
      <c r="FR44" s="65"/>
      <c r="FS44" s="65"/>
      <c r="FT44" s="65"/>
      <c r="FU44" s="66"/>
    </row>
    <row r="45" spans="1:177">
      <c r="A45" s="67"/>
      <c r="B45" s="57" t="s">
        <v>146</v>
      </c>
      <c r="C45" s="58" t="s">
        <v>147</v>
      </c>
      <c r="D45" s="59">
        <v>595.882447025093</v>
      </c>
      <c r="E45" s="59">
        <v>123.068325763061</v>
      </c>
      <c r="F45" s="59">
        <v>330.533563266871</v>
      </c>
      <c r="G45" s="59">
        <v>1447.59273349593</v>
      </c>
      <c r="H45" s="59">
        <v>207.893894422463</v>
      </c>
      <c r="I45" s="59">
        <v>9110.39349080976</v>
      </c>
      <c r="J45" s="59">
        <v>1602.54507177551</v>
      </c>
      <c r="K45" s="59">
        <v>4552.37815227359</v>
      </c>
      <c r="L45" s="59">
        <v>2661.34848647541</v>
      </c>
      <c r="M45" s="59">
        <v>5759.23764638672</v>
      </c>
      <c r="N45" s="59">
        <v>802.432832940002</v>
      </c>
      <c r="O45" s="59">
        <v>4859.74393374473</v>
      </c>
      <c r="P45" s="59">
        <v>4661.68306133124</v>
      </c>
      <c r="Q45" s="59">
        <v>3809.76593726269</v>
      </c>
      <c r="R45" s="59">
        <v>471.659700001416</v>
      </c>
      <c r="S45" s="59">
        <v>4440.99906970114</v>
      </c>
      <c r="T45" s="59">
        <v>2719.48446232517</v>
      </c>
      <c r="U45" s="59">
        <v>10251.1779782838</v>
      </c>
      <c r="V45" s="59">
        <v>1808.84396583982</v>
      </c>
      <c r="W45" s="59">
        <v>2612.87455394759</v>
      </c>
      <c r="X45" s="59">
        <v>1613.83380875285</v>
      </c>
      <c r="Y45" s="59">
        <v>14771.2638612725</v>
      </c>
      <c r="Z45" s="59">
        <v>5327.81093273441</v>
      </c>
      <c r="AA45" s="59">
        <v>7103.66482156259</v>
      </c>
      <c r="AB45" s="59">
        <v>3454.24786532562</v>
      </c>
      <c r="AC45" s="59">
        <v>1025.26941159114</v>
      </c>
      <c r="AD45" s="59">
        <v>15197.30842831</v>
      </c>
      <c r="AE45" s="59">
        <v>979.673673559634</v>
      </c>
      <c r="AF45" s="59">
        <v>1810.1736695317</v>
      </c>
      <c r="AG45" s="59">
        <v>2946.4447708546</v>
      </c>
      <c r="AH45" s="59">
        <v>7389.1186497689</v>
      </c>
      <c r="AI45" s="59">
        <v>56364.8512896463</v>
      </c>
      <c r="AJ45" s="59">
        <v>53457.9782209948</v>
      </c>
      <c r="AK45" s="59">
        <v>8102.36435463765</v>
      </c>
      <c r="AL45" s="59">
        <v>35607.4691946712</v>
      </c>
      <c r="AM45" s="59">
        <v>23245.4829256075</v>
      </c>
      <c r="AN45" s="59">
        <v>8174.2341099601</v>
      </c>
      <c r="AO45" s="59">
        <v>7329.57275977187</v>
      </c>
      <c r="AP45" s="59">
        <v>1154871.44771786</v>
      </c>
      <c r="AQ45" s="59">
        <v>164855.874021108</v>
      </c>
      <c r="AR45" s="59">
        <v>1654.39212548415</v>
      </c>
      <c r="AS45" s="59">
        <v>1503.12345513485</v>
      </c>
      <c r="AT45" s="59">
        <v>5366.58937118988</v>
      </c>
      <c r="AU45" s="59">
        <v>3560.11294703933</v>
      </c>
      <c r="AV45" s="59">
        <v>1729.91882993828</v>
      </c>
      <c r="AW45" s="59">
        <v>13690.4875509241</v>
      </c>
      <c r="AX45" s="59">
        <v>6807.32281929156</v>
      </c>
      <c r="AY45" s="59">
        <v>12829.5726558506</v>
      </c>
      <c r="AZ45" s="59">
        <v>132442.559179131</v>
      </c>
      <c r="BA45" s="59">
        <v>713155.920935043</v>
      </c>
      <c r="BB45" s="59">
        <v>67535.2992692503</v>
      </c>
      <c r="BC45" s="59">
        <v>6922.92545354466</v>
      </c>
      <c r="BD45" s="59">
        <v>37834.3951607819</v>
      </c>
      <c r="BE45" s="59">
        <v>3897.5889870658</v>
      </c>
      <c r="BF45" s="59">
        <v>18501.4065719564</v>
      </c>
      <c r="BG45" s="59">
        <v>28843.571862228</v>
      </c>
      <c r="BH45" s="59">
        <v>9197.76208253248</v>
      </c>
      <c r="BI45" s="59">
        <v>8390.88798294719</v>
      </c>
      <c r="BJ45" s="59">
        <v>2230.95140715861</v>
      </c>
      <c r="BK45" s="59">
        <v>3962.27504189245</v>
      </c>
      <c r="BL45" s="59">
        <v>737.694274485749</v>
      </c>
      <c r="BM45" s="59">
        <v>6505.47669326545</v>
      </c>
      <c r="BN45" s="59">
        <v>806.710237178607</v>
      </c>
      <c r="BO45" s="59">
        <v>3251.89375602281</v>
      </c>
      <c r="BP45" s="59">
        <v>4815.58463208524</v>
      </c>
      <c r="BQ45" s="59">
        <v>195872.775896563</v>
      </c>
      <c r="BR45" s="59">
        <v>3196.03190816577</v>
      </c>
      <c r="BS45" s="59">
        <v>5150.16768978526</v>
      </c>
      <c r="BT45" s="59">
        <v>7853.3164406567</v>
      </c>
      <c r="BU45" s="59">
        <v>12519.4530320068</v>
      </c>
      <c r="BV45" s="59">
        <v>11234.2826111107</v>
      </c>
      <c r="BW45" s="59">
        <v>1587.73431548828</v>
      </c>
      <c r="BX45" s="59">
        <v>18694.5586287663</v>
      </c>
      <c r="BY45" s="59">
        <v>7659.16873142168</v>
      </c>
      <c r="BZ45" s="59">
        <v>5635.77207399557</v>
      </c>
      <c r="CA45" s="59">
        <v>1630.5090606329</v>
      </c>
      <c r="CB45" s="59">
        <v>14986.9426564832</v>
      </c>
      <c r="CC45" s="59">
        <v>24725.9667175088</v>
      </c>
      <c r="CD45" s="59">
        <v>52614.4158111546</v>
      </c>
      <c r="CE45" s="59">
        <v>23206.6024350434</v>
      </c>
      <c r="CF45" s="59">
        <v>2617.40465827994</v>
      </c>
      <c r="CG45" s="59">
        <v>2842.21346343353</v>
      </c>
      <c r="CH45" s="59">
        <v>3676.00957766158</v>
      </c>
      <c r="CI45" s="59">
        <v>4055.76881448672</v>
      </c>
      <c r="CJ45" s="59">
        <v>33230.291448365</v>
      </c>
      <c r="CK45" s="59">
        <v>11408.538335897</v>
      </c>
      <c r="CL45" s="59">
        <v>3153.09607519089</v>
      </c>
      <c r="CM45" s="59">
        <v>4268.98331197816</v>
      </c>
      <c r="CN45" s="59">
        <v>6846.08759464419</v>
      </c>
      <c r="CO45" s="59">
        <v>9455.99633996019</v>
      </c>
      <c r="CP45" s="59">
        <v>45456.5023165747</v>
      </c>
      <c r="CQ45" s="59">
        <v>7000.98640922545</v>
      </c>
      <c r="CR45" s="59">
        <v>1709.75747512732</v>
      </c>
      <c r="CS45" s="59">
        <v>19515.6177171287</v>
      </c>
      <c r="CT45" s="59">
        <v>2453.13007060505</v>
      </c>
      <c r="CU45" s="59">
        <v>13707.5626149047</v>
      </c>
      <c r="CV45" s="59">
        <v>131844.865844706</v>
      </c>
      <c r="CW45" s="59">
        <v>0</v>
      </c>
      <c r="CX45" s="59">
        <v>1414.70811823588</v>
      </c>
      <c r="CY45" s="59">
        <v>20541.1742345819</v>
      </c>
      <c r="CZ45" s="59">
        <v>2216.06610671304</v>
      </c>
      <c r="DA45" s="59">
        <v>5406.73980705129</v>
      </c>
      <c r="DB45" s="59">
        <v>204083.297955706</v>
      </c>
      <c r="DC45" s="59">
        <v>24870.325109506</v>
      </c>
      <c r="DD45" s="59">
        <v>79461.3460795661</v>
      </c>
      <c r="DE45" s="59">
        <v>42351.189267887</v>
      </c>
      <c r="DF45" s="59">
        <v>29837.2846978428</v>
      </c>
      <c r="DG45" s="59">
        <v>535655.416449665</v>
      </c>
      <c r="DH45" s="59">
        <v>351331.498679555</v>
      </c>
      <c r="DI45" s="59">
        <v>55044.5929557291</v>
      </c>
      <c r="DJ45" s="59">
        <v>7050.43979413754</v>
      </c>
      <c r="DK45" s="59">
        <v>1522.31973966528</v>
      </c>
      <c r="DL45" s="59">
        <v>29706.3011547647</v>
      </c>
      <c r="DM45" s="59">
        <v>42902.4512387072</v>
      </c>
      <c r="DN45" s="59">
        <v>226.208529606401</v>
      </c>
      <c r="DO45" s="59">
        <v>1491.25440229199</v>
      </c>
      <c r="DP45" s="59">
        <v>4044.94889624861</v>
      </c>
      <c r="DQ45" s="59">
        <v>5694.53112610823</v>
      </c>
      <c r="DR45" s="59">
        <v>6374.98092349722</v>
      </c>
      <c r="DS45" s="59">
        <v>6795.34926384392</v>
      </c>
      <c r="DT45" s="59">
        <v>5220.07781976866</v>
      </c>
      <c r="DU45" s="59">
        <v>0</v>
      </c>
      <c r="DV45" s="59">
        <v>88710.0266017606</v>
      </c>
      <c r="DW45" s="59">
        <v>204174.355467852</v>
      </c>
      <c r="DX45" s="59">
        <v>5427.14251142542</v>
      </c>
      <c r="DY45" s="59">
        <v>10021.6498779444</v>
      </c>
      <c r="DZ45" s="59">
        <v>41320.7750825458</v>
      </c>
      <c r="EA45" s="59">
        <v>140051.251287316</v>
      </c>
      <c r="EB45" s="59">
        <v>52886.6805370943</v>
      </c>
      <c r="EC45" s="59">
        <v>679555.632323288</v>
      </c>
      <c r="ED45" s="59">
        <v>88314.0043760265</v>
      </c>
      <c r="EE45" s="59">
        <v>386638.950457757</v>
      </c>
      <c r="EF45" s="59">
        <v>786135.846558396</v>
      </c>
      <c r="EG45" s="59">
        <v>38556.1925907996</v>
      </c>
      <c r="EH45" s="59">
        <v>2311030.00374679</v>
      </c>
      <c r="EI45" s="59">
        <v>75987.9630339553</v>
      </c>
      <c r="EJ45" s="59">
        <v>228788.076416378</v>
      </c>
      <c r="EK45" s="59">
        <v>42311.0086104029</v>
      </c>
      <c r="EL45" s="59">
        <v>10240.9572653497</v>
      </c>
      <c r="EM45" s="59">
        <v>4072.49319077808</v>
      </c>
      <c r="EN45" s="59">
        <v>22540.6290369588</v>
      </c>
      <c r="EO45" s="59">
        <v>226655.404719369</v>
      </c>
      <c r="EP45" s="59">
        <v>44779.937195362</v>
      </c>
      <c r="EQ45" s="59">
        <v>375132.988287136</v>
      </c>
      <c r="ER45" s="59">
        <v>11312.8240208691</v>
      </c>
      <c r="ES45" s="59">
        <v>1036.44627217784</v>
      </c>
      <c r="ET45" s="59">
        <v>4597.55133528939</v>
      </c>
      <c r="EU45" s="59">
        <v>10076.4830229988</v>
      </c>
      <c r="EV45" s="59">
        <v>156237.383991864</v>
      </c>
      <c r="EW45" s="59">
        <v>84508.2691771916</v>
      </c>
      <c r="EX45" s="59">
        <v>183427.197572934</v>
      </c>
      <c r="EY45" s="59">
        <v>2165.39609966154</v>
      </c>
      <c r="EZ45" s="59">
        <v>513043.983978287</v>
      </c>
      <c r="FA45" s="60">
        <f t="shared" si="0"/>
        <v>11715422.5641496</v>
      </c>
      <c r="FB45" s="61">
        <v>1896800.15806793</v>
      </c>
      <c r="FC45" s="61">
        <v>11654962.2851099</v>
      </c>
      <c r="FD45" s="60">
        <f t="shared" si="1"/>
        <v>13551762.4431778</v>
      </c>
      <c r="FE45" s="61">
        <v>0</v>
      </c>
      <c r="FF45" s="60">
        <f t="shared" si="2"/>
        <v>13551762.4431778</v>
      </c>
      <c r="FG45" s="61">
        <v>2738248.53883219</v>
      </c>
      <c r="FH45" s="61">
        <v>1937815.96388512</v>
      </c>
      <c r="FI45" s="60">
        <f t="shared" si="3"/>
        <v>4676064.50271731</v>
      </c>
      <c r="FJ45" s="62">
        <v>14207176.3387899</v>
      </c>
      <c r="FK45" s="63">
        <f t="shared" si="4"/>
        <v>32435003.284685</v>
      </c>
      <c r="FL45" s="62">
        <v>1498366.25707259</v>
      </c>
      <c r="FM45" s="64">
        <v>42652059.5917621</v>
      </c>
      <c r="FN45" s="65"/>
      <c r="FO45" s="65"/>
      <c r="FP45" s="65"/>
      <c r="FQ45" s="65"/>
      <c r="FR45" s="65"/>
      <c r="FS45" s="65"/>
      <c r="FT45" s="65"/>
      <c r="FU45" s="66"/>
    </row>
    <row r="46" spans="1:177">
      <c r="A46" s="67"/>
      <c r="B46" s="57" t="s">
        <v>148</v>
      </c>
      <c r="C46" s="58" t="s">
        <v>149</v>
      </c>
      <c r="D46" s="59">
        <v>399714.898521078</v>
      </c>
      <c r="E46" s="59">
        <v>66346.7205429708</v>
      </c>
      <c r="F46" s="59">
        <v>2169.08660437433</v>
      </c>
      <c r="G46" s="59">
        <v>223285.564034104</v>
      </c>
      <c r="H46" s="59">
        <v>59815.6109693312</v>
      </c>
      <c r="I46" s="59">
        <v>8413.82203145199</v>
      </c>
      <c r="J46" s="59">
        <v>2649.95781548404</v>
      </c>
      <c r="K46" s="59">
        <v>67299.7378153192</v>
      </c>
      <c r="L46" s="59">
        <v>58878.4995437453</v>
      </c>
      <c r="M46" s="59">
        <v>8511.97630815707</v>
      </c>
      <c r="N46" s="59">
        <v>798.035858316499</v>
      </c>
      <c r="O46" s="59">
        <v>18289.5547819722</v>
      </c>
      <c r="P46" s="59">
        <v>24881.6919507701</v>
      </c>
      <c r="Q46" s="59">
        <v>25392.2807364203</v>
      </c>
      <c r="R46" s="59">
        <v>359.87593684922</v>
      </c>
      <c r="S46" s="59">
        <v>31280.0939656584</v>
      </c>
      <c r="T46" s="59">
        <v>8902.28452151624</v>
      </c>
      <c r="U46" s="59">
        <v>31040.3098827015</v>
      </c>
      <c r="V46" s="59">
        <v>27388.1099072839</v>
      </c>
      <c r="W46" s="59">
        <v>114822.849063933</v>
      </c>
      <c r="X46" s="59">
        <v>23351.8682373574</v>
      </c>
      <c r="Y46" s="59">
        <v>158765.792082996</v>
      </c>
      <c r="Z46" s="59">
        <v>130558.421261631</v>
      </c>
      <c r="AA46" s="59">
        <v>70423.7401875814</v>
      </c>
      <c r="AB46" s="59">
        <v>13318.1328487282</v>
      </c>
      <c r="AC46" s="59">
        <v>14214.395637378</v>
      </c>
      <c r="AD46" s="59">
        <v>20751.5486905187</v>
      </c>
      <c r="AE46" s="59">
        <v>1752.18403633998</v>
      </c>
      <c r="AF46" s="59">
        <v>2186.59597692317</v>
      </c>
      <c r="AG46" s="59">
        <v>42048.9027746591</v>
      </c>
      <c r="AH46" s="59">
        <v>10342.3966368274</v>
      </c>
      <c r="AI46" s="59">
        <v>106197.236043817</v>
      </c>
      <c r="AJ46" s="59">
        <v>26185.6580442183</v>
      </c>
      <c r="AK46" s="59">
        <v>100659.288091595</v>
      </c>
      <c r="AL46" s="59">
        <v>299568.571561063</v>
      </c>
      <c r="AM46" s="59">
        <v>65571.5328292508</v>
      </c>
      <c r="AN46" s="59">
        <v>228413.783212189</v>
      </c>
      <c r="AO46" s="59">
        <v>225324.418721755</v>
      </c>
      <c r="AP46" s="59">
        <v>84092.9242692248</v>
      </c>
      <c r="AQ46" s="59">
        <v>9752682.2606021</v>
      </c>
      <c r="AR46" s="59">
        <v>120850.394309863</v>
      </c>
      <c r="AS46" s="59">
        <v>1839.86946588137</v>
      </c>
      <c r="AT46" s="59">
        <v>5147.15783768946</v>
      </c>
      <c r="AU46" s="59">
        <v>16371.1966889544</v>
      </c>
      <c r="AV46" s="59">
        <v>2452.54461949378</v>
      </c>
      <c r="AW46" s="59">
        <v>26548.1996021803</v>
      </c>
      <c r="AX46" s="59">
        <v>16937.3505031443</v>
      </c>
      <c r="AY46" s="59">
        <v>13421.1913827269</v>
      </c>
      <c r="AZ46" s="59">
        <v>129806.259631872</v>
      </c>
      <c r="BA46" s="59">
        <v>614441.734222445</v>
      </c>
      <c r="BB46" s="59">
        <v>2591.85583512392</v>
      </c>
      <c r="BC46" s="59">
        <v>20175.2588875875</v>
      </c>
      <c r="BD46" s="59">
        <v>71706.8706593884</v>
      </c>
      <c r="BE46" s="59">
        <v>4034.56685460281</v>
      </c>
      <c r="BF46" s="59">
        <v>19785.98033993</v>
      </c>
      <c r="BG46" s="59">
        <v>44309.4859114432</v>
      </c>
      <c r="BH46" s="59">
        <v>13731.4731178192</v>
      </c>
      <c r="BI46" s="59">
        <v>51435.104311889</v>
      </c>
      <c r="BJ46" s="59">
        <v>2324.14158895167</v>
      </c>
      <c r="BK46" s="59">
        <v>2940.87482968094</v>
      </c>
      <c r="BL46" s="59">
        <v>632.028324639404</v>
      </c>
      <c r="BM46" s="59">
        <v>9520.76721315129</v>
      </c>
      <c r="BN46" s="59">
        <v>519.341100137791</v>
      </c>
      <c r="BO46" s="59">
        <v>3264.00192835323</v>
      </c>
      <c r="BP46" s="59">
        <v>6319.55336983859</v>
      </c>
      <c r="BQ46" s="59">
        <v>344467.745943111</v>
      </c>
      <c r="BR46" s="59">
        <v>4932.82739388394</v>
      </c>
      <c r="BS46" s="59">
        <v>10695.7232636369</v>
      </c>
      <c r="BT46" s="59">
        <v>53063.6722577917</v>
      </c>
      <c r="BU46" s="59">
        <v>80443.0000765515</v>
      </c>
      <c r="BV46" s="59">
        <v>43985.4028997303</v>
      </c>
      <c r="BW46" s="59">
        <v>6939.43729978496</v>
      </c>
      <c r="BX46" s="59">
        <v>49620.8484012366</v>
      </c>
      <c r="BY46" s="59">
        <v>81310.670239204</v>
      </c>
      <c r="BZ46" s="59">
        <v>47480.5527275223</v>
      </c>
      <c r="CA46" s="59">
        <v>3020.29296870837</v>
      </c>
      <c r="CB46" s="59">
        <v>65950.5905887457</v>
      </c>
      <c r="CC46" s="59">
        <v>151439.924631537</v>
      </c>
      <c r="CD46" s="59">
        <v>283471.494989358</v>
      </c>
      <c r="CE46" s="59">
        <v>234045.842254941</v>
      </c>
      <c r="CF46" s="59">
        <v>46526.282247818</v>
      </c>
      <c r="CG46" s="59">
        <v>3658.4712815663</v>
      </c>
      <c r="CH46" s="59">
        <v>46656.5886239756</v>
      </c>
      <c r="CI46" s="59">
        <v>19111.2360595452</v>
      </c>
      <c r="CJ46" s="59">
        <v>23539.5225884202</v>
      </c>
      <c r="CK46" s="59">
        <v>11365.5808971779</v>
      </c>
      <c r="CL46" s="59">
        <v>8677.35333172948</v>
      </c>
      <c r="CM46" s="59">
        <v>97872.2504609572</v>
      </c>
      <c r="CN46" s="59">
        <v>11799.8458880141</v>
      </c>
      <c r="CO46" s="59">
        <v>182705.60435658</v>
      </c>
      <c r="CP46" s="59">
        <v>326657.549699802</v>
      </c>
      <c r="CQ46" s="59">
        <v>39452.1318866009</v>
      </c>
      <c r="CR46" s="59">
        <v>46693.2823995643</v>
      </c>
      <c r="CS46" s="59">
        <v>68112.2228778716</v>
      </c>
      <c r="CT46" s="59">
        <v>19203.91840716</v>
      </c>
      <c r="CU46" s="59">
        <v>50132.6747895038</v>
      </c>
      <c r="CV46" s="59">
        <v>28693.8659229702</v>
      </c>
      <c r="CW46" s="59">
        <v>0</v>
      </c>
      <c r="CX46" s="59">
        <v>1571.50879019683</v>
      </c>
      <c r="CY46" s="59">
        <v>295259.024039259</v>
      </c>
      <c r="CZ46" s="59">
        <v>2306.80900028758</v>
      </c>
      <c r="DA46" s="59">
        <v>4368.44318476856</v>
      </c>
      <c r="DB46" s="59">
        <v>858813.852033167</v>
      </c>
      <c r="DC46" s="59">
        <v>115413.217159086</v>
      </c>
      <c r="DD46" s="59">
        <v>315976.358122742</v>
      </c>
      <c r="DE46" s="59">
        <v>168408.606288072</v>
      </c>
      <c r="DF46" s="59">
        <v>535608.866253601</v>
      </c>
      <c r="DG46" s="59">
        <v>369467.185502487</v>
      </c>
      <c r="DH46" s="59">
        <v>261591.305390102</v>
      </c>
      <c r="DI46" s="59">
        <v>27044.5053357129</v>
      </c>
      <c r="DJ46" s="59">
        <v>14901.4016829119</v>
      </c>
      <c r="DK46" s="59">
        <v>3217.48693598385</v>
      </c>
      <c r="DL46" s="59">
        <v>19965.1668963869</v>
      </c>
      <c r="DM46" s="59">
        <v>33278.1989091524</v>
      </c>
      <c r="DN46" s="59">
        <v>134.857302932523</v>
      </c>
      <c r="DO46" s="59">
        <v>919.18208144007</v>
      </c>
      <c r="DP46" s="59">
        <v>2488.06052535444</v>
      </c>
      <c r="DQ46" s="59">
        <v>4374.85723968101</v>
      </c>
      <c r="DR46" s="59">
        <v>37278.5399945931</v>
      </c>
      <c r="DS46" s="59">
        <v>3072.01452726823</v>
      </c>
      <c r="DT46" s="59">
        <v>67015.0603757564</v>
      </c>
      <c r="DU46" s="59">
        <v>168182.532174622</v>
      </c>
      <c r="DV46" s="59">
        <v>186834.765471096</v>
      </c>
      <c r="DW46" s="59">
        <v>122900.374715803</v>
      </c>
      <c r="DX46" s="59">
        <v>47542.7950898328</v>
      </c>
      <c r="DY46" s="59">
        <v>6366.06481624872</v>
      </c>
      <c r="DZ46" s="59">
        <v>413334.712076018</v>
      </c>
      <c r="EA46" s="59">
        <v>994040.209317577</v>
      </c>
      <c r="EB46" s="59">
        <v>419779.796944785</v>
      </c>
      <c r="EC46" s="59">
        <v>8411190.62020712</v>
      </c>
      <c r="ED46" s="59">
        <v>505451.668039038</v>
      </c>
      <c r="EE46" s="59">
        <v>1559239.29352785</v>
      </c>
      <c r="EF46" s="59">
        <v>1056348.57605882</v>
      </c>
      <c r="EG46" s="59">
        <v>26146.4869406365</v>
      </c>
      <c r="EH46" s="59">
        <v>4416122.66394777</v>
      </c>
      <c r="EI46" s="59">
        <v>587719.762289201</v>
      </c>
      <c r="EJ46" s="59">
        <v>559645.328330263</v>
      </c>
      <c r="EK46" s="59">
        <v>93119.2956470844</v>
      </c>
      <c r="EL46" s="59">
        <v>38148.9072520545</v>
      </c>
      <c r="EM46" s="59">
        <v>28496.2215274594</v>
      </c>
      <c r="EN46" s="59">
        <v>391873.043029944</v>
      </c>
      <c r="EO46" s="59">
        <v>883191.548100038</v>
      </c>
      <c r="EP46" s="59">
        <v>31857.6969895545</v>
      </c>
      <c r="EQ46" s="59">
        <v>3200295.26791745</v>
      </c>
      <c r="ER46" s="59">
        <v>158321.793922743</v>
      </c>
      <c r="ES46" s="59">
        <v>38285.9442838846</v>
      </c>
      <c r="ET46" s="59">
        <v>76512.5648726976</v>
      </c>
      <c r="EU46" s="59">
        <v>14840.2916090591</v>
      </c>
      <c r="EV46" s="59">
        <v>91350.3026639646</v>
      </c>
      <c r="EW46" s="59">
        <v>617870.143297117</v>
      </c>
      <c r="EX46" s="59">
        <v>409892.184745583</v>
      </c>
      <c r="EY46" s="59">
        <v>17418.3065101234</v>
      </c>
      <c r="EZ46" s="59">
        <v>4843876.99110036</v>
      </c>
      <c r="FA46" s="60">
        <f t="shared" si="0"/>
        <v>49808154.8837161</v>
      </c>
      <c r="FB46" s="61">
        <v>2457290.10473087</v>
      </c>
      <c r="FC46" s="61">
        <v>11193647.2673603</v>
      </c>
      <c r="FD46" s="60">
        <f t="shared" si="1"/>
        <v>13650937.3720912</v>
      </c>
      <c r="FE46" s="61">
        <v>0</v>
      </c>
      <c r="FF46" s="60">
        <f t="shared" si="2"/>
        <v>13650937.3720912</v>
      </c>
      <c r="FG46" s="61">
        <v>2092159.90250215</v>
      </c>
      <c r="FH46" s="61">
        <v>1797820.3882439</v>
      </c>
      <c r="FI46" s="60">
        <f t="shared" si="3"/>
        <v>3889980.29074605</v>
      </c>
      <c r="FJ46" s="62">
        <v>35908734.444379</v>
      </c>
      <c r="FK46" s="63">
        <f t="shared" si="4"/>
        <v>53449652.1072163</v>
      </c>
      <c r="FL46" s="62">
        <v>3321668.07825452</v>
      </c>
      <c r="FM46" s="64">
        <v>99936138.9126779</v>
      </c>
      <c r="FN46" s="65"/>
      <c r="FO46" s="65"/>
      <c r="FP46" s="65"/>
      <c r="FQ46" s="65"/>
      <c r="FR46" s="65"/>
      <c r="FS46" s="65"/>
      <c r="FT46" s="65"/>
      <c r="FU46" s="66"/>
    </row>
    <row r="47" spans="1:177">
      <c r="A47" s="67"/>
      <c r="B47" s="57" t="s">
        <v>150</v>
      </c>
      <c r="C47" s="58" t="s">
        <v>151</v>
      </c>
      <c r="D47" s="59">
        <v>2502844.93905179</v>
      </c>
      <c r="E47" s="59">
        <v>279978.89485394</v>
      </c>
      <c r="F47" s="59">
        <v>795111.805696648</v>
      </c>
      <c r="G47" s="59">
        <v>1014846.01334924</v>
      </c>
      <c r="H47" s="59">
        <v>1436472.3707922</v>
      </c>
      <c r="I47" s="59">
        <v>865048.969117423</v>
      </c>
      <c r="J47" s="59">
        <v>431217.742251037</v>
      </c>
      <c r="K47" s="59">
        <v>2902147.80300217</v>
      </c>
      <c r="L47" s="59">
        <v>3307080.48599951</v>
      </c>
      <c r="M47" s="59">
        <v>4783294.03862081</v>
      </c>
      <c r="N47" s="59">
        <v>937631.563090864</v>
      </c>
      <c r="O47" s="59">
        <v>116317.556278582</v>
      </c>
      <c r="P47" s="59">
        <v>136428.93788321</v>
      </c>
      <c r="Q47" s="59">
        <v>87312.2289895845</v>
      </c>
      <c r="R47" s="59">
        <v>16325.2990546892</v>
      </c>
      <c r="S47" s="59">
        <v>111894.543008911</v>
      </c>
      <c r="T47" s="59">
        <v>142956.263017126</v>
      </c>
      <c r="U47" s="59">
        <v>191306.790510635</v>
      </c>
      <c r="V47" s="59">
        <v>40716.3992438148</v>
      </c>
      <c r="W47" s="59">
        <v>81966.8255666972</v>
      </c>
      <c r="X47" s="59">
        <v>37817.7629486826</v>
      </c>
      <c r="Y47" s="59">
        <v>217528.363138255</v>
      </c>
      <c r="Z47" s="59">
        <v>92176.6811178614</v>
      </c>
      <c r="AA47" s="59">
        <v>174838.423031702</v>
      </c>
      <c r="AB47" s="59">
        <v>34570.3816150227</v>
      </c>
      <c r="AC47" s="59">
        <v>21636.4465970246</v>
      </c>
      <c r="AD47" s="59">
        <v>286412.622525578</v>
      </c>
      <c r="AE47" s="59">
        <v>89720.5333721884</v>
      </c>
      <c r="AF47" s="59">
        <v>86668.221551085</v>
      </c>
      <c r="AG47" s="59">
        <v>48591.6150531986</v>
      </c>
      <c r="AH47" s="59">
        <v>160569.016542122</v>
      </c>
      <c r="AI47" s="59">
        <v>545457.795795122</v>
      </c>
      <c r="AJ47" s="59">
        <v>118011.161252891</v>
      </c>
      <c r="AK47" s="59">
        <v>130933.312828595</v>
      </c>
      <c r="AL47" s="59">
        <v>947387.91587211</v>
      </c>
      <c r="AM47" s="59">
        <v>407246.452487941</v>
      </c>
      <c r="AN47" s="59">
        <v>409125.89463996</v>
      </c>
      <c r="AO47" s="59">
        <v>147430.961939188</v>
      </c>
      <c r="AP47" s="59">
        <v>220889.484506578</v>
      </c>
      <c r="AQ47" s="59">
        <v>406315.92859565</v>
      </c>
      <c r="AR47" s="59">
        <v>21784614.1364906</v>
      </c>
      <c r="AS47" s="59">
        <v>258637.384897193</v>
      </c>
      <c r="AT47" s="59">
        <v>24478078.3698797</v>
      </c>
      <c r="AU47" s="59">
        <v>1485597.84181626</v>
      </c>
      <c r="AV47" s="59">
        <v>49454.2481916207</v>
      </c>
      <c r="AW47" s="59">
        <v>2043922.41642475</v>
      </c>
      <c r="AX47" s="59">
        <v>24459282.0837325</v>
      </c>
      <c r="AY47" s="59">
        <v>9165285.04861245</v>
      </c>
      <c r="AZ47" s="59">
        <v>233671.744513942</v>
      </c>
      <c r="BA47" s="59">
        <v>588777.157400633</v>
      </c>
      <c r="BB47" s="59">
        <v>4500109.45448352</v>
      </c>
      <c r="BC47" s="59">
        <v>165485.568516699</v>
      </c>
      <c r="BD47" s="59">
        <v>2014836.37998555</v>
      </c>
      <c r="BE47" s="59">
        <v>2553421.89026047</v>
      </c>
      <c r="BF47" s="59">
        <v>1455369.96444534</v>
      </c>
      <c r="BG47" s="59">
        <v>5418579.927494</v>
      </c>
      <c r="BH47" s="59">
        <v>4527021.19375814</v>
      </c>
      <c r="BI47" s="59">
        <v>2804875.00390483</v>
      </c>
      <c r="BJ47" s="59">
        <v>661167.608187206</v>
      </c>
      <c r="BK47" s="59">
        <v>3853427.42276532</v>
      </c>
      <c r="BL47" s="59">
        <v>109614.324192066</v>
      </c>
      <c r="BM47" s="59">
        <v>951371.597514762</v>
      </c>
      <c r="BN47" s="59">
        <v>54448.7140408561</v>
      </c>
      <c r="BO47" s="59">
        <v>6399707.18827597</v>
      </c>
      <c r="BP47" s="59">
        <v>227536.819622429</v>
      </c>
      <c r="BQ47" s="59">
        <v>3096517.87934934</v>
      </c>
      <c r="BR47" s="59">
        <v>160223.644676382</v>
      </c>
      <c r="BS47" s="59">
        <v>160852.07969083</v>
      </c>
      <c r="BT47" s="59">
        <v>357887.877144913</v>
      </c>
      <c r="BU47" s="59">
        <v>430755.366253643</v>
      </c>
      <c r="BV47" s="59">
        <v>147216.493629876</v>
      </c>
      <c r="BW47" s="59">
        <v>18868.6210936418</v>
      </c>
      <c r="BX47" s="59">
        <v>970274.958708992</v>
      </c>
      <c r="BY47" s="59">
        <v>396484.702529563</v>
      </c>
      <c r="BZ47" s="59">
        <v>286259.285474443</v>
      </c>
      <c r="CA47" s="59">
        <v>95360.7541195986</v>
      </c>
      <c r="CB47" s="59">
        <v>114736.270487791</v>
      </c>
      <c r="CC47" s="59">
        <v>222106.003343169</v>
      </c>
      <c r="CD47" s="59">
        <v>651445.403289507</v>
      </c>
      <c r="CE47" s="59">
        <v>565138.155105254</v>
      </c>
      <c r="CF47" s="59">
        <v>53078.3224801305</v>
      </c>
      <c r="CG47" s="59">
        <v>262293.13001828</v>
      </c>
      <c r="CH47" s="59">
        <v>263000.289784138</v>
      </c>
      <c r="CI47" s="59">
        <v>125480.076003868</v>
      </c>
      <c r="CJ47" s="59">
        <v>595892.366165235</v>
      </c>
      <c r="CK47" s="59">
        <v>149574.472477579</v>
      </c>
      <c r="CL47" s="59">
        <v>37554.2271482085</v>
      </c>
      <c r="CM47" s="59">
        <v>170462.954197066</v>
      </c>
      <c r="CN47" s="59">
        <v>78981.0874147378</v>
      </c>
      <c r="CO47" s="59">
        <v>417534.791435032</v>
      </c>
      <c r="CP47" s="59">
        <v>113546.139829702</v>
      </c>
      <c r="CQ47" s="59">
        <v>31880.4810018082</v>
      </c>
      <c r="CR47" s="59">
        <v>25369.7719926457</v>
      </c>
      <c r="CS47" s="59">
        <v>255365.887611439</v>
      </c>
      <c r="CT47" s="59">
        <v>31110.3156036946</v>
      </c>
      <c r="CU47" s="59">
        <v>347335.48400087</v>
      </c>
      <c r="CV47" s="59">
        <v>251197.652847712</v>
      </c>
      <c r="CW47" s="59">
        <v>178743.166761075</v>
      </c>
      <c r="CX47" s="59">
        <v>223724.463415009</v>
      </c>
      <c r="CY47" s="59">
        <v>10804733.4253612</v>
      </c>
      <c r="CZ47" s="59">
        <v>611791.089389848</v>
      </c>
      <c r="DA47" s="59">
        <v>32290.6558533835</v>
      </c>
      <c r="DB47" s="59">
        <v>9161100.57329046</v>
      </c>
      <c r="DC47" s="59">
        <v>1323998.80190226</v>
      </c>
      <c r="DD47" s="59">
        <v>14469402.3508467</v>
      </c>
      <c r="DE47" s="59">
        <v>7427542.57655496</v>
      </c>
      <c r="DF47" s="59">
        <v>1172182.23842255</v>
      </c>
      <c r="DG47" s="59">
        <v>1672639.39446607</v>
      </c>
      <c r="DH47" s="59">
        <v>2546051.91602438</v>
      </c>
      <c r="DI47" s="59">
        <v>1345271.91504128</v>
      </c>
      <c r="DJ47" s="59">
        <v>434217.75426526</v>
      </c>
      <c r="DK47" s="59">
        <v>874848.763476827</v>
      </c>
      <c r="DL47" s="59">
        <v>3860039.21008954</v>
      </c>
      <c r="DM47" s="59">
        <v>37173739.3408661</v>
      </c>
      <c r="DN47" s="59">
        <v>579308.114047035</v>
      </c>
      <c r="DO47" s="59">
        <v>11565301.1541052</v>
      </c>
      <c r="DP47" s="59">
        <v>7340278.80976213</v>
      </c>
      <c r="DQ47" s="59">
        <v>4916056.85876859</v>
      </c>
      <c r="DR47" s="59">
        <v>628405.650575769</v>
      </c>
      <c r="DS47" s="59">
        <v>13013723.9116734</v>
      </c>
      <c r="DT47" s="59">
        <v>10876537.8367809</v>
      </c>
      <c r="DU47" s="59">
        <v>1565278.39343076</v>
      </c>
      <c r="DV47" s="59">
        <v>823917.377907777</v>
      </c>
      <c r="DW47" s="59">
        <v>430921.80878734</v>
      </c>
      <c r="DX47" s="59">
        <v>533835.431218142</v>
      </c>
      <c r="DY47" s="59">
        <v>57233.0181753521</v>
      </c>
      <c r="DZ47" s="59">
        <v>316210.881923394</v>
      </c>
      <c r="EA47" s="59">
        <v>66666.1992147315</v>
      </c>
      <c r="EB47" s="59">
        <v>44986.013317898</v>
      </c>
      <c r="EC47" s="59">
        <v>3209307.47725818</v>
      </c>
      <c r="ED47" s="59">
        <v>315315.41990205</v>
      </c>
      <c r="EE47" s="59">
        <v>537065.049732576</v>
      </c>
      <c r="EF47" s="59">
        <v>1682297.7300231</v>
      </c>
      <c r="EG47" s="59">
        <v>3980285.7031743</v>
      </c>
      <c r="EH47" s="59">
        <v>16722731.806606</v>
      </c>
      <c r="EI47" s="59">
        <v>1345992.2632018</v>
      </c>
      <c r="EJ47" s="59">
        <v>8213122.27247768</v>
      </c>
      <c r="EK47" s="59">
        <v>2015866.97255322</v>
      </c>
      <c r="EL47" s="59">
        <v>258944.238136773</v>
      </c>
      <c r="EM47" s="59">
        <v>152476.570641673</v>
      </c>
      <c r="EN47" s="59">
        <v>677311.907344143</v>
      </c>
      <c r="EO47" s="59">
        <v>917964.671949997</v>
      </c>
      <c r="EP47" s="59">
        <v>582528.723683868</v>
      </c>
      <c r="EQ47" s="59">
        <v>2308104.67985183</v>
      </c>
      <c r="ER47" s="59">
        <v>204082.228756425</v>
      </c>
      <c r="ES47" s="59">
        <v>81876.8931964604</v>
      </c>
      <c r="ET47" s="59">
        <v>81625.4661190009</v>
      </c>
      <c r="EU47" s="59">
        <v>182417.453094136</v>
      </c>
      <c r="EV47" s="59">
        <v>129462.189158928</v>
      </c>
      <c r="EW47" s="59">
        <v>197984.461933313</v>
      </c>
      <c r="EX47" s="59">
        <v>62885.6609533738</v>
      </c>
      <c r="EY47" s="59">
        <v>16071.105396777</v>
      </c>
      <c r="EZ47" s="59">
        <v>3856687.51905168</v>
      </c>
      <c r="FA47" s="60">
        <f t="shared" si="0"/>
        <v>349695694.439018</v>
      </c>
      <c r="FB47" s="61">
        <v>4677106.19827299</v>
      </c>
      <c r="FC47" s="61">
        <v>31530455.0465903</v>
      </c>
      <c r="FD47" s="60">
        <f t="shared" si="1"/>
        <v>36207561.2448632</v>
      </c>
      <c r="FE47" s="61">
        <v>0</v>
      </c>
      <c r="FF47" s="60">
        <f t="shared" si="2"/>
        <v>36207561.2448632</v>
      </c>
      <c r="FG47" s="61">
        <v>0</v>
      </c>
      <c r="FH47" s="61">
        <v>4401957.42399688</v>
      </c>
      <c r="FI47" s="60">
        <f t="shared" si="3"/>
        <v>4401957.42399688</v>
      </c>
      <c r="FJ47" s="62">
        <v>21457758.9678578</v>
      </c>
      <c r="FK47" s="63">
        <f t="shared" si="4"/>
        <v>62067277.636718</v>
      </c>
      <c r="FL47" s="62">
        <v>24900725.0409545</v>
      </c>
      <c r="FM47" s="64">
        <v>386862247.034782</v>
      </c>
      <c r="FN47" s="65"/>
      <c r="FO47" s="65"/>
      <c r="FP47" s="65"/>
      <c r="FQ47" s="65"/>
      <c r="FR47" s="65"/>
      <c r="FS47" s="65"/>
      <c r="FT47" s="65"/>
      <c r="FU47" s="66"/>
    </row>
    <row r="48" spans="1:177">
      <c r="A48" s="67"/>
      <c r="B48" s="57" t="s">
        <v>152</v>
      </c>
      <c r="C48" s="58" t="s">
        <v>153</v>
      </c>
      <c r="D48" s="59">
        <v>0</v>
      </c>
      <c r="E48" s="59">
        <v>0</v>
      </c>
      <c r="F48" s="59">
        <v>0</v>
      </c>
      <c r="G48" s="59">
        <v>0</v>
      </c>
      <c r="H48" s="59">
        <v>0</v>
      </c>
      <c r="I48" s="59">
        <v>47421.1008737199</v>
      </c>
      <c r="J48" s="59">
        <v>68384.0975178312</v>
      </c>
      <c r="K48" s="59">
        <v>143811.269799273</v>
      </c>
      <c r="L48" s="59">
        <v>50452.3740882938</v>
      </c>
      <c r="M48" s="59">
        <v>75431.4744952636</v>
      </c>
      <c r="N48" s="59">
        <v>119.190132778738</v>
      </c>
      <c r="O48" s="59">
        <v>0</v>
      </c>
      <c r="P48" s="59">
        <v>0</v>
      </c>
      <c r="Q48" s="59">
        <v>0</v>
      </c>
      <c r="R48" s="59">
        <v>0</v>
      </c>
      <c r="S48" s="59">
        <v>0</v>
      </c>
      <c r="T48" s="59">
        <v>0</v>
      </c>
      <c r="U48" s="59">
        <v>0</v>
      </c>
      <c r="V48" s="59">
        <v>0</v>
      </c>
      <c r="W48" s="59">
        <v>0</v>
      </c>
      <c r="X48" s="59">
        <v>0</v>
      </c>
      <c r="Y48" s="59">
        <v>0</v>
      </c>
      <c r="Z48" s="59">
        <v>0</v>
      </c>
      <c r="AA48" s="59">
        <v>0</v>
      </c>
      <c r="AB48" s="59">
        <v>0</v>
      </c>
      <c r="AC48" s="59">
        <v>0</v>
      </c>
      <c r="AD48" s="59">
        <v>0</v>
      </c>
      <c r="AE48" s="59">
        <v>0</v>
      </c>
      <c r="AF48" s="59">
        <v>0</v>
      </c>
      <c r="AG48" s="59">
        <v>0</v>
      </c>
      <c r="AH48" s="59">
        <v>0</v>
      </c>
      <c r="AI48" s="59">
        <v>0</v>
      </c>
      <c r="AJ48" s="59">
        <v>0</v>
      </c>
      <c r="AK48" s="59">
        <v>0</v>
      </c>
      <c r="AL48" s="59">
        <v>0</v>
      </c>
      <c r="AM48" s="59">
        <v>0</v>
      </c>
      <c r="AN48" s="59">
        <v>0</v>
      </c>
      <c r="AO48" s="59">
        <v>0</v>
      </c>
      <c r="AP48" s="59">
        <v>0</v>
      </c>
      <c r="AQ48" s="59">
        <v>0</v>
      </c>
      <c r="AR48" s="59">
        <v>0</v>
      </c>
      <c r="AS48" s="59">
        <v>1833256.58116195</v>
      </c>
      <c r="AT48" s="59">
        <v>4004266.95750252</v>
      </c>
      <c r="AU48" s="59">
        <v>270202.429441258</v>
      </c>
      <c r="AV48" s="59">
        <v>342177.118469515</v>
      </c>
      <c r="AW48" s="59">
        <v>173633.730529744</v>
      </c>
      <c r="AX48" s="59">
        <v>216253.212042083</v>
      </c>
      <c r="AY48" s="59">
        <v>3463282.51994855</v>
      </c>
      <c r="AZ48" s="59">
        <v>0</v>
      </c>
      <c r="BA48" s="59">
        <v>0</v>
      </c>
      <c r="BB48" s="59">
        <v>0</v>
      </c>
      <c r="BC48" s="59">
        <v>72974.3454796117</v>
      </c>
      <c r="BD48" s="59">
        <v>325440.229564638</v>
      </c>
      <c r="BE48" s="59">
        <v>44960.1403519265</v>
      </c>
      <c r="BF48" s="59">
        <v>190741.629550175</v>
      </c>
      <c r="BG48" s="59">
        <v>246992.463427626</v>
      </c>
      <c r="BH48" s="59">
        <v>464237.688784857</v>
      </c>
      <c r="BI48" s="59">
        <v>134764.205326203</v>
      </c>
      <c r="BJ48" s="59">
        <v>148959.638629745</v>
      </c>
      <c r="BK48" s="59">
        <v>1216749.60496908</v>
      </c>
      <c r="BL48" s="59">
        <v>5370858.25316257</v>
      </c>
      <c r="BM48" s="59">
        <v>36069767.8209557</v>
      </c>
      <c r="BN48" s="59">
        <v>2690489.18143864</v>
      </c>
      <c r="BO48" s="59">
        <v>981703.393911655</v>
      </c>
      <c r="BP48" s="59">
        <v>123449.769855109</v>
      </c>
      <c r="BQ48" s="59">
        <v>518027.714657718</v>
      </c>
      <c r="BR48" s="59">
        <v>0</v>
      </c>
      <c r="BS48" s="59">
        <v>0</v>
      </c>
      <c r="BT48" s="59">
        <v>0</v>
      </c>
      <c r="BU48" s="59">
        <v>0</v>
      </c>
      <c r="BV48" s="59">
        <v>0</v>
      </c>
      <c r="BW48" s="59">
        <v>0</v>
      </c>
      <c r="BX48" s="59">
        <v>0</v>
      </c>
      <c r="BY48" s="59">
        <v>0</v>
      </c>
      <c r="BZ48" s="59">
        <v>0</v>
      </c>
      <c r="CA48" s="59">
        <v>0</v>
      </c>
      <c r="CB48" s="59">
        <v>0</v>
      </c>
      <c r="CC48" s="59">
        <v>0</v>
      </c>
      <c r="CD48" s="59">
        <v>0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59">
        <v>0</v>
      </c>
      <c r="CM48" s="59">
        <v>0</v>
      </c>
      <c r="CN48" s="59">
        <v>0</v>
      </c>
      <c r="CO48" s="59">
        <v>0</v>
      </c>
      <c r="CP48" s="59">
        <v>0</v>
      </c>
      <c r="CQ48" s="59">
        <v>0</v>
      </c>
      <c r="CR48" s="59">
        <v>0</v>
      </c>
      <c r="CS48" s="59">
        <v>0</v>
      </c>
      <c r="CT48" s="59">
        <v>0</v>
      </c>
      <c r="CU48" s="59">
        <v>0</v>
      </c>
      <c r="CV48" s="59">
        <v>154328.953372276</v>
      </c>
      <c r="CW48" s="59">
        <v>31924.6745375513</v>
      </c>
      <c r="CX48" s="59">
        <v>896.238596239584</v>
      </c>
      <c r="CY48" s="59">
        <v>351578.053548611</v>
      </c>
      <c r="CZ48" s="59">
        <v>661628.804147987</v>
      </c>
      <c r="DA48" s="59">
        <v>0</v>
      </c>
      <c r="DB48" s="59">
        <v>665425.803229195</v>
      </c>
      <c r="DC48" s="59">
        <v>126390.091865715</v>
      </c>
      <c r="DD48" s="59">
        <v>522993.142371802</v>
      </c>
      <c r="DE48" s="59">
        <v>278744.102021838</v>
      </c>
      <c r="DF48" s="59">
        <v>0</v>
      </c>
      <c r="DG48" s="59">
        <v>0</v>
      </c>
      <c r="DH48" s="59">
        <v>0</v>
      </c>
      <c r="DI48" s="59">
        <v>0</v>
      </c>
      <c r="DJ48" s="59">
        <v>0</v>
      </c>
      <c r="DK48" s="59">
        <v>0</v>
      </c>
      <c r="DL48" s="59">
        <v>0</v>
      </c>
      <c r="DM48" s="59">
        <v>0</v>
      </c>
      <c r="DN48" s="59">
        <v>0</v>
      </c>
      <c r="DO48" s="59">
        <v>0</v>
      </c>
      <c r="DP48" s="59">
        <v>0</v>
      </c>
      <c r="DQ48" s="59">
        <v>0</v>
      </c>
      <c r="DR48" s="59">
        <v>0</v>
      </c>
      <c r="DS48" s="59">
        <v>0</v>
      </c>
      <c r="DT48" s="59">
        <v>0</v>
      </c>
      <c r="DU48" s="59">
        <v>0</v>
      </c>
      <c r="DV48" s="59">
        <v>0</v>
      </c>
      <c r="DW48" s="59">
        <v>195368.760508496</v>
      </c>
      <c r="DX48" s="59">
        <v>0</v>
      </c>
      <c r="DY48" s="59">
        <v>0</v>
      </c>
      <c r="DZ48" s="59">
        <v>0</v>
      </c>
      <c r="EA48" s="59">
        <v>0</v>
      </c>
      <c r="EB48" s="59">
        <v>0</v>
      </c>
      <c r="EC48" s="59">
        <v>0</v>
      </c>
      <c r="ED48" s="59">
        <v>0</v>
      </c>
      <c r="EE48" s="59">
        <v>0</v>
      </c>
      <c r="EF48" s="59">
        <v>0</v>
      </c>
      <c r="EG48" s="59">
        <v>0</v>
      </c>
      <c r="EH48" s="59">
        <v>0</v>
      </c>
      <c r="EI48" s="59">
        <v>0</v>
      </c>
      <c r="EJ48" s="59">
        <v>0</v>
      </c>
      <c r="EK48" s="59">
        <v>0</v>
      </c>
      <c r="EL48" s="59">
        <v>0</v>
      </c>
      <c r="EM48" s="59">
        <v>0</v>
      </c>
      <c r="EN48" s="59">
        <v>0</v>
      </c>
      <c r="EO48" s="59">
        <v>0</v>
      </c>
      <c r="EP48" s="59">
        <v>0</v>
      </c>
      <c r="EQ48" s="59">
        <v>0</v>
      </c>
      <c r="ER48" s="59">
        <v>0</v>
      </c>
      <c r="ES48" s="59">
        <v>0</v>
      </c>
      <c r="ET48" s="59">
        <v>0</v>
      </c>
      <c r="EU48" s="59">
        <v>0</v>
      </c>
      <c r="EV48" s="59">
        <v>0</v>
      </c>
      <c r="EW48" s="59">
        <v>0</v>
      </c>
      <c r="EX48" s="59">
        <v>0</v>
      </c>
      <c r="EY48" s="59">
        <v>0</v>
      </c>
      <c r="EZ48" s="59">
        <v>0</v>
      </c>
      <c r="FA48" s="60">
        <f t="shared" si="0"/>
        <v>62278086.7602677</v>
      </c>
      <c r="FB48" s="61">
        <v>944665.592483862</v>
      </c>
      <c r="FC48" s="61">
        <v>939759.090977792</v>
      </c>
      <c r="FD48" s="60">
        <f t="shared" si="1"/>
        <v>1884424.68346165</v>
      </c>
      <c r="FE48" s="61">
        <v>0</v>
      </c>
      <c r="FF48" s="60">
        <f t="shared" si="2"/>
        <v>1884424.68346165</v>
      </c>
      <c r="FG48" s="61">
        <v>0</v>
      </c>
      <c r="FH48" s="61">
        <v>498601.147094561</v>
      </c>
      <c r="FI48" s="60">
        <f t="shared" si="3"/>
        <v>498601.147094561</v>
      </c>
      <c r="FJ48" s="62">
        <v>2173352.83718753</v>
      </c>
      <c r="FK48" s="63">
        <f t="shared" si="4"/>
        <v>4556378.66774375</v>
      </c>
      <c r="FL48" s="62">
        <v>3632932.09527034</v>
      </c>
      <c r="FM48" s="64">
        <v>63201533.3327411</v>
      </c>
      <c r="FN48" s="65"/>
      <c r="FO48" s="65"/>
      <c r="FP48" s="65"/>
      <c r="FQ48" s="65"/>
      <c r="FR48" s="65"/>
      <c r="FS48" s="65"/>
      <c r="FT48" s="65"/>
      <c r="FU48" s="66"/>
    </row>
    <row r="49" spans="1:177">
      <c r="A49" s="67"/>
      <c r="B49" s="57" t="s">
        <v>154</v>
      </c>
      <c r="C49" s="58" t="s">
        <v>155</v>
      </c>
      <c r="D49" s="59">
        <v>2319.04237044566</v>
      </c>
      <c r="E49" s="59">
        <v>27.467131743564</v>
      </c>
      <c r="F49" s="59">
        <v>542.742094854259</v>
      </c>
      <c r="G49" s="59">
        <v>12764.563138492</v>
      </c>
      <c r="H49" s="59">
        <v>667.649908961438</v>
      </c>
      <c r="I49" s="59">
        <v>152179.532952208</v>
      </c>
      <c r="J49" s="59">
        <v>1756835.73686768</v>
      </c>
      <c r="K49" s="59">
        <v>520439.553092138</v>
      </c>
      <c r="L49" s="59">
        <v>895969.942327523</v>
      </c>
      <c r="M49" s="59">
        <v>1637641.66274096</v>
      </c>
      <c r="N49" s="59">
        <v>262746.759405038</v>
      </c>
      <c r="O49" s="59">
        <v>0</v>
      </c>
      <c r="P49" s="59">
        <v>0</v>
      </c>
      <c r="Q49" s="59">
        <v>8235.65310822237</v>
      </c>
      <c r="R49" s="59">
        <v>110071.409156548</v>
      </c>
      <c r="S49" s="59">
        <v>7639.87857478382</v>
      </c>
      <c r="T49" s="59">
        <v>5935.23356498078</v>
      </c>
      <c r="U49" s="59">
        <v>79642.6376062047</v>
      </c>
      <c r="V49" s="59">
        <v>0</v>
      </c>
      <c r="W49" s="59">
        <v>0</v>
      </c>
      <c r="X49" s="59">
        <v>0</v>
      </c>
      <c r="Y49" s="59">
        <v>0</v>
      </c>
      <c r="Z49" s="59">
        <v>119048.808345931</v>
      </c>
      <c r="AA49" s="59">
        <v>69415.7313747794</v>
      </c>
      <c r="AB49" s="59">
        <v>21.6542955797778</v>
      </c>
      <c r="AC49" s="59">
        <v>3255.11452445605</v>
      </c>
      <c r="AD49" s="59">
        <v>155906.80552476</v>
      </c>
      <c r="AE49" s="59">
        <v>31201.7489631998</v>
      </c>
      <c r="AF49" s="59">
        <v>18176.4759652201</v>
      </c>
      <c r="AG49" s="59">
        <v>116259.109511957</v>
      </c>
      <c r="AH49" s="59">
        <v>406391.595512378</v>
      </c>
      <c r="AI49" s="59">
        <v>25388.2851485619</v>
      </c>
      <c r="AJ49" s="59">
        <v>226111.864958371</v>
      </c>
      <c r="AK49" s="59">
        <v>611133.130419202</v>
      </c>
      <c r="AL49" s="59">
        <v>3108048.43095106</v>
      </c>
      <c r="AM49" s="59">
        <v>788809.547087361</v>
      </c>
      <c r="AN49" s="59">
        <v>9429733.27419675</v>
      </c>
      <c r="AO49" s="59">
        <v>200764.346057902</v>
      </c>
      <c r="AP49" s="59">
        <v>131465.080007288</v>
      </c>
      <c r="AQ49" s="59">
        <v>279096.068551212</v>
      </c>
      <c r="AR49" s="59">
        <v>4757973.90541824</v>
      </c>
      <c r="AS49" s="59">
        <v>99389.4965513055</v>
      </c>
      <c r="AT49" s="59">
        <v>51816819.9627083</v>
      </c>
      <c r="AU49" s="59">
        <v>13253352.9637488</v>
      </c>
      <c r="AV49" s="59">
        <v>7070071.28705876</v>
      </c>
      <c r="AW49" s="59">
        <v>10571074.2022539</v>
      </c>
      <c r="AX49" s="59">
        <v>47143962.6967673</v>
      </c>
      <c r="AY49" s="59">
        <v>28945280.3909174</v>
      </c>
      <c r="AZ49" s="59">
        <v>3681318.86192307</v>
      </c>
      <c r="BA49" s="59">
        <v>10848270.705992</v>
      </c>
      <c r="BB49" s="59">
        <v>7451898.53642524</v>
      </c>
      <c r="BC49" s="59">
        <v>1149894.94485894</v>
      </c>
      <c r="BD49" s="59">
        <v>9792296.88683292</v>
      </c>
      <c r="BE49" s="59">
        <v>258795.992793908</v>
      </c>
      <c r="BF49" s="59">
        <v>454206.100425279</v>
      </c>
      <c r="BG49" s="59">
        <v>1383952.45240141</v>
      </c>
      <c r="BH49" s="59">
        <v>7735113.83224374</v>
      </c>
      <c r="BI49" s="59">
        <v>1269744.07997617</v>
      </c>
      <c r="BJ49" s="59">
        <v>422470.168916664</v>
      </c>
      <c r="BK49" s="59">
        <v>1607984.2665723</v>
      </c>
      <c r="BL49" s="59">
        <v>70968.599576353</v>
      </c>
      <c r="BM49" s="59">
        <v>3149762.03168712</v>
      </c>
      <c r="BN49" s="59">
        <v>228967.015708985</v>
      </c>
      <c r="BO49" s="59">
        <v>7628868.14856867</v>
      </c>
      <c r="BP49" s="59">
        <v>1422680.56140292</v>
      </c>
      <c r="BQ49" s="59">
        <v>1417913.96021051</v>
      </c>
      <c r="BR49" s="59">
        <v>19372.1276583655</v>
      </c>
      <c r="BS49" s="59">
        <v>53174.7695577678</v>
      </c>
      <c r="BT49" s="59">
        <v>36024.0538555477</v>
      </c>
      <c r="BU49" s="59">
        <v>280685.296478442</v>
      </c>
      <c r="BV49" s="59">
        <v>300352.21546819</v>
      </c>
      <c r="BW49" s="59">
        <v>18368.8907955329</v>
      </c>
      <c r="BX49" s="59">
        <v>736359.377805016</v>
      </c>
      <c r="BY49" s="59">
        <v>42010.1829662856</v>
      </c>
      <c r="BZ49" s="59">
        <v>19555.4775245134</v>
      </c>
      <c r="CA49" s="59">
        <v>23072.1369743676</v>
      </c>
      <c r="CB49" s="59">
        <v>71746.741207734</v>
      </c>
      <c r="CC49" s="59">
        <v>176554.184329972</v>
      </c>
      <c r="CD49" s="59">
        <v>88063.0394105234</v>
      </c>
      <c r="CE49" s="59">
        <v>492450.881361404</v>
      </c>
      <c r="CF49" s="59">
        <v>33618.0250056282</v>
      </c>
      <c r="CG49" s="59">
        <v>29890.5682392271</v>
      </c>
      <c r="CH49" s="59">
        <v>122738.938577356</v>
      </c>
      <c r="CI49" s="59">
        <v>72120.4163216151</v>
      </c>
      <c r="CJ49" s="59">
        <v>529921.171120197</v>
      </c>
      <c r="CK49" s="59">
        <v>780466.63861932</v>
      </c>
      <c r="CL49" s="59">
        <v>5548200.12429102</v>
      </c>
      <c r="CM49" s="59">
        <v>868105.77864316</v>
      </c>
      <c r="CN49" s="59">
        <v>294079.482267107</v>
      </c>
      <c r="CO49" s="59">
        <v>31021.4258741418</v>
      </c>
      <c r="CP49" s="59">
        <v>98001.9042373938</v>
      </c>
      <c r="CQ49" s="59">
        <v>186047.540073176</v>
      </c>
      <c r="CR49" s="59">
        <v>2452.36817534522</v>
      </c>
      <c r="CS49" s="59">
        <v>3051203.99505141</v>
      </c>
      <c r="CT49" s="59">
        <v>21940.3655232967</v>
      </c>
      <c r="CU49" s="59">
        <v>181797.535575623</v>
      </c>
      <c r="CV49" s="59">
        <v>906409.240362758</v>
      </c>
      <c r="CW49" s="59">
        <v>138694.990869166</v>
      </c>
      <c r="CX49" s="59">
        <v>6388.54612758068</v>
      </c>
      <c r="CY49" s="59">
        <v>52229.80899036</v>
      </c>
      <c r="CZ49" s="59">
        <v>13951.6078436672</v>
      </c>
      <c r="DA49" s="59">
        <v>755626.264147298</v>
      </c>
      <c r="DB49" s="59">
        <v>782544.854080968</v>
      </c>
      <c r="DC49" s="59">
        <v>150649.444463329</v>
      </c>
      <c r="DD49" s="59">
        <v>1609993.92674475</v>
      </c>
      <c r="DE49" s="59">
        <v>1111856.92427556</v>
      </c>
      <c r="DF49" s="59">
        <v>353479.227916386</v>
      </c>
      <c r="DG49" s="59">
        <v>287268.224177365</v>
      </c>
      <c r="DH49" s="59">
        <v>0</v>
      </c>
      <c r="DI49" s="59">
        <v>39.7185033818953</v>
      </c>
      <c r="DJ49" s="59">
        <v>13556.7124455756</v>
      </c>
      <c r="DK49" s="59">
        <v>60115.2492586479</v>
      </c>
      <c r="DL49" s="59">
        <v>1304.00457457979</v>
      </c>
      <c r="DM49" s="59">
        <v>588.407542623046</v>
      </c>
      <c r="DN49" s="59">
        <v>68.2980481683938</v>
      </c>
      <c r="DO49" s="59">
        <v>7659.19688496594</v>
      </c>
      <c r="DP49" s="59">
        <v>0.271630211739367</v>
      </c>
      <c r="DQ49" s="59">
        <v>0.133820858194113</v>
      </c>
      <c r="DR49" s="59">
        <v>26843.8818033611</v>
      </c>
      <c r="DS49" s="59">
        <v>861.69600455112</v>
      </c>
      <c r="DT49" s="59">
        <v>2539.78589286772</v>
      </c>
      <c r="DU49" s="59">
        <v>0</v>
      </c>
      <c r="DV49" s="59">
        <v>3462.18221282582</v>
      </c>
      <c r="DW49" s="59">
        <v>0</v>
      </c>
      <c r="DX49" s="59">
        <v>0</v>
      </c>
      <c r="DY49" s="59">
        <v>4.07787750808166</v>
      </c>
      <c r="DZ49" s="59">
        <v>54965.6968804824</v>
      </c>
      <c r="EA49" s="59">
        <v>0</v>
      </c>
      <c r="EB49" s="59">
        <v>0</v>
      </c>
      <c r="EC49" s="59">
        <v>0</v>
      </c>
      <c r="ED49" s="59">
        <v>0</v>
      </c>
      <c r="EE49" s="59">
        <v>0</v>
      </c>
      <c r="EF49" s="59">
        <v>20385.7438276116</v>
      </c>
      <c r="EG49" s="59">
        <v>2079.67239763222</v>
      </c>
      <c r="EH49" s="59">
        <v>210451.224994627</v>
      </c>
      <c r="EI49" s="59">
        <v>2052879.58583292</v>
      </c>
      <c r="EJ49" s="59">
        <v>2118034.77178377</v>
      </c>
      <c r="EK49" s="59">
        <v>227667.275494818</v>
      </c>
      <c r="EL49" s="59">
        <v>6024.72188176432</v>
      </c>
      <c r="EM49" s="59">
        <v>93325.1584989062</v>
      </c>
      <c r="EN49" s="59">
        <v>51889.0410614571</v>
      </c>
      <c r="EO49" s="59">
        <v>214131.073914875</v>
      </c>
      <c r="EP49" s="59">
        <v>188237.432061729</v>
      </c>
      <c r="EQ49" s="59">
        <v>919281.673543149</v>
      </c>
      <c r="ER49" s="59">
        <v>59401.5616477861</v>
      </c>
      <c r="ES49" s="59">
        <v>522.220696721243</v>
      </c>
      <c r="ET49" s="59">
        <v>1605.27167220421</v>
      </c>
      <c r="EU49" s="59">
        <v>1106.26703070061</v>
      </c>
      <c r="EV49" s="59">
        <v>3594.98584531068</v>
      </c>
      <c r="EW49" s="59">
        <v>10413.7521563778</v>
      </c>
      <c r="EX49" s="59">
        <v>14.6540866615341</v>
      </c>
      <c r="EY49" s="59">
        <v>0</v>
      </c>
      <c r="EZ49" s="59">
        <v>12010.1586623918</v>
      </c>
      <c r="FA49" s="60">
        <f t="shared" si="0"/>
        <v>271550472.860837</v>
      </c>
      <c r="FB49" s="61">
        <v>0</v>
      </c>
      <c r="FC49" s="61">
        <v>0</v>
      </c>
      <c r="FD49" s="60">
        <f t="shared" si="1"/>
        <v>0</v>
      </c>
      <c r="FE49" s="61">
        <v>0</v>
      </c>
      <c r="FF49" s="60">
        <f t="shared" si="2"/>
        <v>0</v>
      </c>
      <c r="FG49" s="61">
        <v>0</v>
      </c>
      <c r="FH49" s="61">
        <v>-971980.022104173</v>
      </c>
      <c r="FI49" s="60">
        <f t="shared" si="3"/>
        <v>-971980.022104173</v>
      </c>
      <c r="FJ49" s="62">
        <v>29788262.3944491</v>
      </c>
      <c r="FK49" s="63">
        <f t="shared" si="4"/>
        <v>28816282.3723449</v>
      </c>
      <c r="FL49" s="62">
        <v>42564000.0194743</v>
      </c>
      <c r="FM49" s="64">
        <v>257802755.213707</v>
      </c>
      <c r="FN49" s="65"/>
      <c r="FO49" s="65"/>
      <c r="FP49" s="65"/>
      <c r="FQ49" s="65"/>
      <c r="FR49" s="65"/>
      <c r="FS49" s="65"/>
      <c r="FT49" s="65"/>
      <c r="FU49" s="66"/>
    </row>
    <row r="50" spans="1:177">
      <c r="A50" s="67"/>
      <c r="B50" s="57" t="s">
        <v>156</v>
      </c>
      <c r="C50" s="58" t="s">
        <v>157</v>
      </c>
      <c r="D50" s="59">
        <v>52655755.3640769</v>
      </c>
      <c r="E50" s="59">
        <v>1517227.71908529</v>
      </c>
      <c r="F50" s="59">
        <v>0</v>
      </c>
      <c r="G50" s="59">
        <v>0</v>
      </c>
      <c r="H50" s="59">
        <v>19071.3977482867</v>
      </c>
      <c r="I50" s="59">
        <v>0</v>
      </c>
      <c r="J50" s="59">
        <v>0</v>
      </c>
      <c r="K50" s="59">
        <v>0</v>
      </c>
      <c r="L50" s="59">
        <v>0</v>
      </c>
      <c r="M50" s="59">
        <v>0</v>
      </c>
      <c r="N50" s="59">
        <v>0</v>
      </c>
      <c r="O50" s="59">
        <v>0</v>
      </c>
      <c r="P50" s="59">
        <v>0</v>
      </c>
      <c r="Q50" s="59">
        <v>0</v>
      </c>
      <c r="R50" s="59">
        <v>0</v>
      </c>
      <c r="S50" s="59">
        <v>0</v>
      </c>
      <c r="T50" s="59">
        <v>0</v>
      </c>
      <c r="U50" s="59">
        <v>0</v>
      </c>
      <c r="V50" s="59">
        <v>0</v>
      </c>
      <c r="W50" s="59">
        <v>0</v>
      </c>
      <c r="X50" s="59">
        <v>0</v>
      </c>
      <c r="Y50" s="59">
        <v>0</v>
      </c>
      <c r="Z50" s="59">
        <v>0</v>
      </c>
      <c r="AA50" s="59">
        <v>0</v>
      </c>
      <c r="AB50" s="59">
        <v>0</v>
      </c>
      <c r="AC50" s="59">
        <v>0</v>
      </c>
      <c r="AD50" s="59">
        <v>0</v>
      </c>
      <c r="AE50" s="59">
        <v>0</v>
      </c>
      <c r="AF50" s="59">
        <v>0</v>
      </c>
      <c r="AG50" s="59">
        <v>0</v>
      </c>
      <c r="AH50" s="59">
        <v>0</v>
      </c>
      <c r="AI50" s="59">
        <v>0</v>
      </c>
      <c r="AJ50" s="59">
        <v>0</v>
      </c>
      <c r="AK50" s="59">
        <v>0</v>
      </c>
      <c r="AL50" s="59">
        <v>0</v>
      </c>
      <c r="AM50" s="59">
        <v>0</v>
      </c>
      <c r="AN50" s="59">
        <v>0</v>
      </c>
      <c r="AO50" s="59">
        <v>0</v>
      </c>
      <c r="AP50" s="59">
        <v>0</v>
      </c>
      <c r="AQ50" s="59">
        <v>0</v>
      </c>
      <c r="AR50" s="59">
        <v>0</v>
      </c>
      <c r="AS50" s="59">
        <v>0</v>
      </c>
      <c r="AT50" s="59">
        <v>122484.896706949</v>
      </c>
      <c r="AU50" s="59">
        <v>8040198.07019837</v>
      </c>
      <c r="AV50" s="59">
        <v>167200.529220494</v>
      </c>
      <c r="AW50" s="59">
        <v>0</v>
      </c>
      <c r="AX50" s="59">
        <v>0</v>
      </c>
      <c r="AY50" s="59">
        <v>0</v>
      </c>
      <c r="AZ50" s="59">
        <v>0</v>
      </c>
      <c r="BA50" s="59">
        <v>0</v>
      </c>
      <c r="BB50" s="59">
        <v>0</v>
      </c>
      <c r="BC50" s="59">
        <v>0</v>
      </c>
      <c r="BD50" s="59">
        <v>0</v>
      </c>
      <c r="BE50" s="59">
        <v>0</v>
      </c>
      <c r="BF50" s="59">
        <v>0</v>
      </c>
      <c r="BG50" s="59">
        <v>0</v>
      </c>
      <c r="BH50" s="59">
        <v>0</v>
      </c>
      <c r="BI50" s="59">
        <v>0</v>
      </c>
      <c r="BJ50" s="59">
        <v>0</v>
      </c>
      <c r="BK50" s="59">
        <v>0</v>
      </c>
      <c r="BL50" s="59">
        <v>0</v>
      </c>
      <c r="BM50" s="59">
        <v>0</v>
      </c>
      <c r="BN50" s="59">
        <v>0</v>
      </c>
      <c r="BO50" s="59">
        <v>0</v>
      </c>
      <c r="BP50" s="59">
        <v>0</v>
      </c>
      <c r="BQ50" s="59">
        <v>0</v>
      </c>
      <c r="BR50" s="59">
        <v>0</v>
      </c>
      <c r="BS50" s="59">
        <v>0</v>
      </c>
      <c r="BT50" s="59">
        <v>0</v>
      </c>
      <c r="BU50" s="59">
        <v>0</v>
      </c>
      <c r="BV50" s="59">
        <v>0</v>
      </c>
      <c r="BW50" s="59">
        <v>0</v>
      </c>
      <c r="BX50" s="59">
        <v>0.0101813180766834</v>
      </c>
      <c r="BY50" s="59">
        <v>0</v>
      </c>
      <c r="BZ50" s="59">
        <v>0</v>
      </c>
      <c r="CA50" s="59">
        <v>0</v>
      </c>
      <c r="CB50" s="59">
        <v>0</v>
      </c>
      <c r="CC50" s="59">
        <v>0</v>
      </c>
      <c r="CD50" s="59">
        <v>0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59">
        <v>0</v>
      </c>
      <c r="CM50" s="59">
        <v>0</v>
      </c>
      <c r="CN50" s="59">
        <v>0</v>
      </c>
      <c r="CO50" s="59">
        <v>0</v>
      </c>
      <c r="CP50" s="59">
        <v>0</v>
      </c>
      <c r="CQ50" s="59">
        <v>0</v>
      </c>
      <c r="CR50" s="59">
        <v>0</v>
      </c>
      <c r="CS50" s="59">
        <v>0</v>
      </c>
      <c r="CT50" s="59">
        <v>0.253220234675278</v>
      </c>
      <c r="CU50" s="59">
        <v>0</v>
      </c>
      <c r="CV50" s="59">
        <v>0</v>
      </c>
      <c r="CW50" s="59">
        <v>0</v>
      </c>
      <c r="CX50" s="59">
        <v>0</v>
      </c>
      <c r="CY50" s="59">
        <v>0</v>
      </c>
      <c r="CZ50" s="59">
        <v>0</v>
      </c>
      <c r="DA50" s="59">
        <v>0</v>
      </c>
      <c r="DB50" s="59">
        <v>0</v>
      </c>
      <c r="DC50" s="59">
        <v>0</v>
      </c>
      <c r="DD50" s="59">
        <v>0</v>
      </c>
      <c r="DE50" s="59">
        <v>0</v>
      </c>
      <c r="DF50" s="59">
        <v>0</v>
      </c>
      <c r="DG50" s="59">
        <v>0</v>
      </c>
      <c r="DH50" s="59">
        <v>0</v>
      </c>
      <c r="DI50" s="59">
        <v>0</v>
      </c>
      <c r="DJ50" s="59">
        <v>0</v>
      </c>
      <c r="DK50" s="59">
        <v>0</v>
      </c>
      <c r="DL50" s="59">
        <v>0</v>
      </c>
      <c r="DM50" s="59">
        <v>0</v>
      </c>
      <c r="DN50" s="59">
        <v>0</v>
      </c>
      <c r="DO50" s="59">
        <v>0</v>
      </c>
      <c r="DP50" s="59">
        <v>0</v>
      </c>
      <c r="DQ50" s="59">
        <v>0</v>
      </c>
      <c r="DR50" s="59">
        <v>0</v>
      </c>
      <c r="DS50" s="59">
        <v>0</v>
      </c>
      <c r="DT50" s="59">
        <v>0</v>
      </c>
      <c r="DU50" s="59">
        <v>0</v>
      </c>
      <c r="DV50" s="59">
        <v>173062.180376633</v>
      </c>
      <c r="DW50" s="59">
        <v>0</v>
      </c>
      <c r="DX50" s="59">
        <v>0</v>
      </c>
      <c r="DY50" s="59">
        <v>0</v>
      </c>
      <c r="DZ50" s="59">
        <v>0</v>
      </c>
      <c r="EA50" s="59">
        <v>0</v>
      </c>
      <c r="EB50" s="59">
        <v>0</v>
      </c>
      <c r="EC50" s="59">
        <v>0</v>
      </c>
      <c r="ED50" s="59">
        <v>0</v>
      </c>
      <c r="EE50" s="59">
        <v>0</v>
      </c>
      <c r="EF50" s="59">
        <v>1826.29351593014</v>
      </c>
      <c r="EG50" s="59">
        <v>0</v>
      </c>
      <c r="EH50" s="59">
        <v>0</v>
      </c>
      <c r="EI50" s="59">
        <v>63828.8160927927</v>
      </c>
      <c r="EJ50" s="59">
        <v>0</v>
      </c>
      <c r="EK50" s="59">
        <v>0</v>
      </c>
      <c r="EL50" s="59">
        <v>0</v>
      </c>
      <c r="EM50" s="59">
        <v>4549.68402880111</v>
      </c>
      <c r="EN50" s="59">
        <v>4656.51544444194</v>
      </c>
      <c r="EO50" s="59">
        <v>0</v>
      </c>
      <c r="EP50" s="59">
        <v>0</v>
      </c>
      <c r="EQ50" s="59">
        <v>126272.629290364</v>
      </c>
      <c r="ER50" s="59">
        <v>0</v>
      </c>
      <c r="ES50" s="59">
        <v>0</v>
      </c>
      <c r="ET50" s="59">
        <v>0</v>
      </c>
      <c r="EU50" s="59">
        <v>0</v>
      </c>
      <c r="EV50" s="59">
        <v>0</v>
      </c>
      <c r="EW50" s="59">
        <v>32398.2140688356</v>
      </c>
      <c r="EX50" s="59">
        <v>0</v>
      </c>
      <c r="EY50" s="59">
        <v>0</v>
      </c>
      <c r="EZ50" s="59">
        <v>0</v>
      </c>
      <c r="FA50" s="60">
        <f t="shared" si="0"/>
        <v>62928532.5732556</v>
      </c>
      <c r="FB50" s="61">
        <v>0</v>
      </c>
      <c r="FC50" s="61">
        <v>0</v>
      </c>
      <c r="FD50" s="60">
        <f t="shared" si="1"/>
        <v>0</v>
      </c>
      <c r="FE50" s="61">
        <v>0</v>
      </c>
      <c r="FF50" s="60">
        <f t="shared" si="2"/>
        <v>0</v>
      </c>
      <c r="FG50" s="61">
        <v>0</v>
      </c>
      <c r="FH50" s="61">
        <v>2466237.09366985</v>
      </c>
      <c r="FI50" s="60">
        <f t="shared" si="3"/>
        <v>2466237.09366985</v>
      </c>
      <c r="FJ50" s="62">
        <v>4119639.06797529</v>
      </c>
      <c r="FK50" s="63">
        <f t="shared" si="4"/>
        <v>6585876.16164514</v>
      </c>
      <c r="FL50" s="62">
        <v>2029518.5136</v>
      </c>
      <c r="FM50" s="64">
        <v>67484890.2213008</v>
      </c>
      <c r="FN50" s="65"/>
      <c r="FO50" s="65"/>
      <c r="FP50" s="65"/>
      <c r="FQ50" s="65"/>
      <c r="FR50" s="65"/>
      <c r="FS50" s="65"/>
      <c r="FT50" s="65"/>
      <c r="FU50" s="66"/>
    </row>
    <row r="51" spans="1:177">
      <c r="A51" s="67"/>
      <c r="B51" s="57" t="s">
        <v>158</v>
      </c>
      <c r="C51" s="58" t="s">
        <v>159</v>
      </c>
      <c r="D51" s="59">
        <v>15836415.1636256</v>
      </c>
      <c r="E51" s="59">
        <v>1236333.5293326</v>
      </c>
      <c r="F51" s="59">
        <v>3244.45068333075</v>
      </c>
      <c r="G51" s="59">
        <v>10904.5660165236</v>
      </c>
      <c r="H51" s="59">
        <v>325023.759604416</v>
      </c>
      <c r="I51" s="59">
        <v>0</v>
      </c>
      <c r="J51" s="59">
        <v>0</v>
      </c>
      <c r="K51" s="59">
        <v>0</v>
      </c>
      <c r="L51" s="59">
        <v>0</v>
      </c>
      <c r="M51" s="59">
        <v>0</v>
      </c>
      <c r="N51" s="59">
        <v>0</v>
      </c>
      <c r="O51" s="59">
        <v>0</v>
      </c>
      <c r="P51" s="59">
        <v>0</v>
      </c>
      <c r="Q51" s="59">
        <v>0</v>
      </c>
      <c r="R51" s="59">
        <v>0</v>
      </c>
      <c r="S51" s="59">
        <v>0</v>
      </c>
      <c r="T51" s="59">
        <v>0</v>
      </c>
      <c r="U51" s="59">
        <v>0</v>
      </c>
      <c r="V51" s="59">
        <v>0</v>
      </c>
      <c r="W51" s="59">
        <v>0</v>
      </c>
      <c r="X51" s="59">
        <v>0</v>
      </c>
      <c r="Y51" s="59">
        <v>0</v>
      </c>
      <c r="Z51" s="59">
        <v>0</v>
      </c>
      <c r="AA51" s="59">
        <v>0</v>
      </c>
      <c r="AB51" s="59">
        <v>0</v>
      </c>
      <c r="AC51" s="59">
        <v>0</v>
      </c>
      <c r="AD51" s="59">
        <v>0</v>
      </c>
      <c r="AE51" s="59">
        <v>0</v>
      </c>
      <c r="AF51" s="59">
        <v>0</v>
      </c>
      <c r="AG51" s="59">
        <v>0</v>
      </c>
      <c r="AH51" s="59">
        <v>0</v>
      </c>
      <c r="AI51" s="59">
        <v>0</v>
      </c>
      <c r="AJ51" s="59">
        <v>0</v>
      </c>
      <c r="AK51" s="59">
        <v>0</v>
      </c>
      <c r="AL51" s="59">
        <v>0</v>
      </c>
      <c r="AM51" s="59">
        <v>0</v>
      </c>
      <c r="AN51" s="59">
        <v>0</v>
      </c>
      <c r="AO51" s="59">
        <v>0</v>
      </c>
      <c r="AP51" s="59">
        <v>0</v>
      </c>
      <c r="AQ51" s="59">
        <v>0</v>
      </c>
      <c r="AR51" s="59">
        <v>0</v>
      </c>
      <c r="AS51" s="59">
        <v>0</v>
      </c>
      <c r="AT51" s="59">
        <v>0</v>
      </c>
      <c r="AU51" s="59">
        <v>0</v>
      </c>
      <c r="AV51" s="59">
        <v>4721988.17719486</v>
      </c>
      <c r="AW51" s="59">
        <v>0</v>
      </c>
      <c r="AX51" s="59">
        <v>0</v>
      </c>
      <c r="AY51" s="59">
        <v>0</v>
      </c>
      <c r="AZ51" s="59">
        <v>0</v>
      </c>
      <c r="BA51" s="59">
        <v>0</v>
      </c>
      <c r="BB51" s="59">
        <v>0</v>
      </c>
      <c r="BC51" s="59">
        <v>0</v>
      </c>
      <c r="BD51" s="59">
        <v>0</v>
      </c>
      <c r="BE51" s="59">
        <v>0</v>
      </c>
      <c r="BF51" s="59">
        <v>0</v>
      </c>
      <c r="BG51" s="59">
        <v>0</v>
      </c>
      <c r="BH51" s="59">
        <v>0</v>
      </c>
      <c r="BI51" s="59">
        <v>0</v>
      </c>
      <c r="BJ51" s="59">
        <v>0</v>
      </c>
      <c r="BK51" s="59">
        <v>0</v>
      </c>
      <c r="BL51" s="59">
        <v>0</v>
      </c>
      <c r="BM51" s="59">
        <v>0</v>
      </c>
      <c r="BN51" s="59">
        <v>0</v>
      </c>
      <c r="BO51" s="59">
        <v>0</v>
      </c>
      <c r="BP51" s="59">
        <v>0</v>
      </c>
      <c r="BQ51" s="59">
        <v>0</v>
      </c>
      <c r="BR51" s="59">
        <v>0</v>
      </c>
      <c r="BS51" s="59">
        <v>0</v>
      </c>
      <c r="BT51" s="59">
        <v>0</v>
      </c>
      <c r="BU51" s="59">
        <v>0</v>
      </c>
      <c r="BV51" s="59">
        <v>0</v>
      </c>
      <c r="BW51" s="59">
        <v>0</v>
      </c>
      <c r="BX51" s="59">
        <v>0</v>
      </c>
      <c r="BY51" s="59">
        <v>0</v>
      </c>
      <c r="BZ51" s="59">
        <v>0</v>
      </c>
      <c r="CA51" s="59">
        <v>0</v>
      </c>
      <c r="CB51" s="59">
        <v>0</v>
      </c>
      <c r="CC51" s="59">
        <v>0</v>
      </c>
      <c r="CD51" s="59">
        <v>0</v>
      </c>
      <c r="CE51" s="59">
        <v>0</v>
      </c>
      <c r="CF51" s="59">
        <v>0</v>
      </c>
      <c r="CG51" s="59">
        <v>0</v>
      </c>
      <c r="CH51" s="59">
        <v>0</v>
      </c>
      <c r="CI51" s="59">
        <v>0</v>
      </c>
      <c r="CJ51" s="59">
        <v>0</v>
      </c>
      <c r="CK51" s="59">
        <v>0</v>
      </c>
      <c r="CL51" s="59">
        <v>0</v>
      </c>
      <c r="CM51" s="59">
        <v>0</v>
      </c>
      <c r="CN51" s="59">
        <v>0</v>
      </c>
      <c r="CO51" s="59">
        <v>0</v>
      </c>
      <c r="CP51" s="59">
        <v>0</v>
      </c>
      <c r="CQ51" s="59">
        <v>0</v>
      </c>
      <c r="CR51" s="59">
        <v>0</v>
      </c>
      <c r="CS51" s="59">
        <v>0</v>
      </c>
      <c r="CT51" s="59">
        <v>0</v>
      </c>
      <c r="CU51" s="59">
        <v>0</v>
      </c>
      <c r="CV51" s="59">
        <v>0</v>
      </c>
      <c r="CW51" s="59">
        <v>0</v>
      </c>
      <c r="CX51" s="59">
        <v>0</v>
      </c>
      <c r="CY51" s="59">
        <v>0</v>
      </c>
      <c r="CZ51" s="59">
        <v>0</v>
      </c>
      <c r="DA51" s="59">
        <v>0</v>
      </c>
      <c r="DB51" s="59">
        <v>0</v>
      </c>
      <c r="DC51" s="59">
        <v>0</v>
      </c>
      <c r="DD51" s="59">
        <v>0</v>
      </c>
      <c r="DE51" s="59">
        <v>0</v>
      </c>
      <c r="DF51" s="59">
        <v>0</v>
      </c>
      <c r="DG51" s="59">
        <v>0</v>
      </c>
      <c r="DH51" s="59">
        <v>6028.33790290872</v>
      </c>
      <c r="DI51" s="59">
        <v>4231.33599971514</v>
      </c>
      <c r="DJ51" s="59">
        <v>0</v>
      </c>
      <c r="DK51" s="59">
        <v>0</v>
      </c>
      <c r="DL51" s="59">
        <v>0</v>
      </c>
      <c r="DM51" s="59">
        <v>0</v>
      </c>
      <c r="DN51" s="59">
        <v>0</v>
      </c>
      <c r="DO51" s="59">
        <v>0</v>
      </c>
      <c r="DP51" s="59">
        <v>0</v>
      </c>
      <c r="DQ51" s="59">
        <v>0</v>
      </c>
      <c r="DR51" s="59">
        <v>0</v>
      </c>
      <c r="DS51" s="59">
        <v>0</v>
      </c>
      <c r="DT51" s="59">
        <v>223.907251302882</v>
      </c>
      <c r="DU51" s="59">
        <v>0</v>
      </c>
      <c r="DV51" s="59">
        <v>94705.9839346808</v>
      </c>
      <c r="DW51" s="59">
        <v>0</v>
      </c>
      <c r="DX51" s="59">
        <v>0</v>
      </c>
      <c r="DY51" s="59">
        <v>0.359509657289169</v>
      </c>
      <c r="DZ51" s="59">
        <v>0</v>
      </c>
      <c r="EA51" s="59">
        <v>0</v>
      </c>
      <c r="EB51" s="59">
        <v>0</v>
      </c>
      <c r="EC51" s="59">
        <v>0</v>
      </c>
      <c r="ED51" s="59">
        <v>0</v>
      </c>
      <c r="EE51" s="59">
        <v>0</v>
      </c>
      <c r="EF51" s="59">
        <v>1895.72955737266</v>
      </c>
      <c r="EG51" s="59">
        <v>0</v>
      </c>
      <c r="EH51" s="59">
        <v>0</v>
      </c>
      <c r="EI51" s="59">
        <v>125742.858982207</v>
      </c>
      <c r="EJ51" s="59">
        <v>0</v>
      </c>
      <c r="EK51" s="59">
        <v>0</v>
      </c>
      <c r="EL51" s="59">
        <v>0</v>
      </c>
      <c r="EM51" s="59">
        <v>20255.9502178644</v>
      </c>
      <c r="EN51" s="59">
        <v>511814.880837929</v>
      </c>
      <c r="EO51" s="59">
        <v>18877.7843444398</v>
      </c>
      <c r="EP51" s="59">
        <v>16595.0011057792</v>
      </c>
      <c r="EQ51" s="59">
        <v>534.513418810581</v>
      </c>
      <c r="ER51" s="59">
        <v>0</v>
      </c>
      <c r="ES51" s="59">
        <v>0</v>
      </c>
      <c r="ET51" s="59">
        <v>0</v>
      </c>
      <c r="EU51" s="59">
        <v>0</v>
      </c>
      <c r="EV51" s="59">
        <v>0</v>
      </c>
      <c r="EW51" s="59">
        <v>9611.23950193082</v>
      </c>
      <c r="EX51" s="59">
        <v>0</v>
      </c>
      <c r="EY51" s="59">
        <v>0</v>
      </c>
      <c r="EZ51" s="59">
        <v>0</v>
      </c>
      <c r="FA51" s="60">
        <f t="shared" si="0"/>
        <v>22944427.5290219</v>
      </c>
      <c r="FB51" s="61">
        <v>130065.96644719</v>
      </c>
      <c r="FC51" s="61">
        <v>196841.07915166</v>
      </c>
      <c r="FD51" s="60">
        <f t="shared" si="1"/>
        <v>326907.04559885</v>
      </c>
      <c r="FE51" s="61">
        <v>0</v>
      </c>
      <c r="FF51" s="60">
        <f t="shared" si="2"/>
        <v>326907.04559885</v>
      </c>
      <c r="FG51" s="61">
        <v>0</v>
      </c>
      <c r="FH51" s="61">
        <v>178191.503165295</v>
      </c>
      <c r="FI51" s="60">
        <f t="shared" si="3"/>
        <v>178191.503165295</v>
      </c>
      <c r="FJ51" s="62">
        <v>3378029.46866761</v>
      </c>
      <c r="FK51" s="63">
        <f t="shared" si="4"/>
        <v>3883128.01743175</v>
      </c>
      <c r="FL51" s="62">
        <v>451548.957509156</v>
      </c>
      <c r="FM51" s="64">
        <v>26376006.5889445</v>
      </c>
      <c r="FN51" s="65"/>
      <c r="FO51" s="65"/>
      <c r="FP51" s="65"/>
      <c r="FQ51" s="65"/>
      <c r="FR51" s="65"/>
      <c r="FS51" s="65"/>
      <c r="FT51" s="65"/>
      <c r="FU51" s="66"/>
    </row>
    <row r="52" spans="1:177">
      <c r="A52" s="67"/>
      <c r="B52" s="57" t="s">
        <v>160</v>
      </c>
      <c r="C52" s="58" t="s">
        <v>161</v>
      </c>
      <c r="D52" s="59">
        <v>9274.43701644241</v>
      </c>
      <c r="E52" s="59">
        <v>29.8296649350439</v>
      </c>
      <c r="F52" s="59">
        <v>8790.60595954858</v>
      </c>
      <c r="G52" s="59">
        <v>251.692442351489</v>
      </c>
      <c r="H52" s="59">
        <v>451.974929598412</v>
      </c>
      <c r="I52" s="59">
        <v>47465.7407523808</v>
      </c>
      <c r="J52" s="59">
        <v>10040.2364956359</v>
      </c>
      <c r="K52" s="59">
        <v>45833.7892967735</v>
      </c>
      <c r="L52" s="59">
        <v>1992.04504204928</v>
      </c>
      <c r="M52" s="59">
        <v>3632.8287029347</v>
      </c>
      <c r="N52" s="59">
        <v>7922.68542444622</v>
      </c>
      <c r="O52" s="59">
        <v>46.7452573718028</v>
      </c>
      <c r="P52" s="59">
        <v>3.01654983274691</v>
      </c>
      <c r="Q52" s="59">
        <v>3308.84988184251</v>
      </c>
      <c r="R52" s="59">
        <v>131.124603248591</v>
      </c>
      <c r="S52" s="59">
        <v>6428.11032362427</v>
      </c>
      <c r="T52" s="59">
        <v>50.8737549846231</v>
      </c>
      <c r="U52" s="59">
        <v>4453.13744853758</v>
      </c>
      <c r="V52" s="59">
        <v>1037.74305809184</v>
      </c>
      <c r="W52" s="59">
        <v>8038.67121106596</v>
      </c>
      <c r="X52" s="59">
        <v>1163.95164067848</v>
      </c>
      <c r="Y52" s="59">
        <v>18251.0638960507</v>
      </c>
      <c r="Z52" s="59">
        <v>1845.40392025753</v>
      </c>
      <c r="AA52" s="59">
        <v>5310.04563977238</v>
      </c>
      <c r="AB52" s="59">
        <v>65.1960674885992</v>
      </c>
      <c r="AC52" s="59">
        <v>3726.99187405473</v>
      </c>
      <c r="AD52" s="59">
        <v>2354840.17421419</v>
      </c>
      <c r="AE52" s="59">
        <v>438018.198530971</v>
      </c>
      <c r="AF52" s="59">
        <v>59150.7682184322</v>
      </c>
      <c r="AG52" s="59">
        <v>177851.735633574</v>
      </c>
      <c r="AH52" s="59">
        <v>171032.829340047</v>
      </c>
      <c r="AI52" s="59">
        <v>96241.1468687765</v>
      </c>
      <c r="AJ52" s="59">
        <v>280467.462357274</v>
      </c>
      <c r="AK52" s="59">
        <v>140056.769349029</v>
      </c>
      <c r="AL52" s="59">
        <v>1405161.74008924</v>
      </c>
      <c r="AM52" s="59">
        <v>1054483.82297996</v>
      </c>
      <c r="AN52" s="59">
        <v>535899.860135299</v>
      </c>
      <c r="AO52" s="59">
        <v>3466749.59564725</v>
      </c>
      <c r="AP52" s="59">
        <v>155080.65819016</v>
      </c>
      <c r="AQ52" s="59">
        <v>659123.216928097</v>
      </c>
      <c r="AR52" s="59">
        <v>9586.66258793434</v>
      </c>
      <c r="AS52" s="59">
        <v>4932.31154362359</v>
      </c>
      <c r="AT52" s="59">
        <v>116305.792824502</v>
      </c>
      <c r="AU52" s="59">
        <v>27401.5314618841</v>
      </c>
      <c r="AV52" s="59">
        <v>6401.66178749085</v>
      </c>
      <c r="AW52" s="59">
        <v>9414799.00452538</v>
      </c>
      <c r="AX52" s="59">
        <v>275382.291447713</v>
      </c>
      <c r="AY52" s="59">
        <v>825265.067304848</v>
      </c>
      <c r="AZ52" s="59">
        <v>57709.9912214173</v>
      </c>
      <c r="BA52" s="59">
        <v>115889.158148404</v>
      </c>
      <c r="BB52" s="59">
        <v>44703.7140702069</v>
      </c>
      <c r="BC52" s="59">
        <v>98232.8065639034</v>
      </c>
      <c r="BD52" s="59">
        <v>3959489.87425164</v>
      </c>
      <c r="BE52" s="59">
        <v>18195.6211951463</v>
      </c>
      <c r="BF52" s="59">
        <v>410863.873740042</v>
      </c>
      <c r="BG52" s="59">
        <v>543195.310118952</v>
      </c>
      <c r="BH52" s="59">
        <v>471442.276596816</v>
      </c>
      <c r="BI52" s="59">
        <v>2561131.73074011</v>
      </c>
      <c r="BJ52" s="59">
        <v>120974.295023811</v>
      </c>
      <c r="BK52" s="59">
        <v>1252.52460995989</v>
      </c>
      <c r="BL52" s="59">
        <v>3533.9706975287</v>
      </c>
      <c r="BM52" s="59">
        <v>192461.587838677</v>
      </c>
      <c r="BN52" s="59">
        <v>9742.27708591831</v>
      </c>
      <c r="BO52" s="59">
        <v>60382.8178724083</v>
      </c>
      <c r="BP52" s="59">
        <v>97430.6759441705</v>
      </c>
      <c r="BQ52" s="59">
        <v>5403732.17946159</v>
      </c>
      <c r="BR52" s="59">
        <v>160401.091508979</v>
      </c>
      <c r="BS52" s="59">
        <v>34600.51038698</v>
      </c>
      <c r="BT52" s="59">
        <v>46719.4482549672</v>
      </c>
      <c r="BU52" s="59">
        <v>167375.980829407</v>
      </c>
      <c r="BV52" s="59">
        <v>35476.0112196471</v>
      </c>
      <c r="BW52" s="59">
        <v>12032.5679448208</v>
      </c>
      <c r="BX52" s="59">
        <v>571819.38462121</v>
      </c>
      <c r="BY52" s="59">
        <v>91067.1725994327</v>
      </c>
      <c r="BZ52" s="59">
        <v>108370.308213897</v>
      </c>
      <c r="CA52" s="59">
        <v>117438.471888534</v>
      </c>
      <c r="CB52" s="59">
        <v>16307.7484572878</v>
      </c>
      <c r="CC52" s="59">
        <v>121049.25506891</v>
      </c>
      <c r="CD52" s="59">
        <v>1725053.15355528</v>
      </c>
      <c r="CE52" s="59">
        <v>1061455.52790359</v>
      </c>
      <c r="CF52" s="59">
        <v>68443.576508224</v>
      </c>
      <c r="CG52" s="59">
        <v>454969.980187899</v>
      </c>
      <c r="CH52" s="59">
        <v>87292.6953492393</v>
      </c>
      <c r="CI52" s="59">
        <v>188767.205320143</v>
      </c>
      <c r="CJ52" s="59">
        <v>157384.354267671</v>
      </c>
      <c r="CK52" s="59">
        <v>784495.769408499</v>
      </c>
      <c r="CL52" s="59">
        <v>11425.9138392398</v>
      </c>
      <c r="CM52" s="59">
        <v>99775.3140026647</v>
      </c>
      <c r="CN52" s="59">
        <v>406899.58547784</v>
      </c>
      <c r="CO52" s="59">
        <v>923327.067760249</v>
      </c>
      <c r="CP52" s="59">
        <v>20275.6626207769</v>
      </c>
      <c r="CQ52" s="59">
        <v>52409.1818844398</v>
      </c>
      <c r="CR52" s="59">
        <v>9475.39471952696</v>
      </c>
      <c r="CS52" s="59">
        <v>744808.237724471</v>
      </c>
      <c r="CT52" s="59">
        <v>20996.8179919509</v>
      </c>
      <c r="CU52" s="59">
        <v>76504.2607417473</v>
      </c>
      <c r="CV52" s="59">
        <v>41748.9270656407</v>
      </c>
      <c r="CW52" s="59">
        <v>0</v>
      </c>
      <c r="CX52" s="59">
        <v>26329.4814562697</v>
      </c>
      <c r="CY52" s="59">
        <v>31064.1849630691</v>
      </c>
      <c r="CZ52" s="59">
        <v>1469.27464383789</v>
      </c>
      <c r="DA52" s="59">
        <v>36644.3163519729</v>
      </c>
      <c r="DB52" s="59">
        <v>8216684.54762636</v>
      </c>
      <c r="DC52" s="59">
        <v>1018782.7877641</v>
      </c>
      <c r="DD52" s="59">
        <v>1560336.13118695</v>
      </c>
      <c r="DE52" s="59">
        <v>747325.223535151</v>
      </c>
      <c r="DF52" s="59">
        <v>620474.743963081</v>
      </c>
      <c r="DG52" s="59">
        <v>4592462.67415606</v>
      </c>
      <c r="DH52" s="59">
        <v>31016.741310592</v>
      </c>
      <c r="DI52" s="59">
        <v>9782.60934954658</v>
      </c>
      <c r="DJ52" s="59">
        <v>5217.75730156696</v>
      </c>
      <c r="DK52" s="59">
        <v>37358.6568098592</v>
      </c>
      <c r="DL52" s="59">
        <v>472.725636992394</v>
      </c>
      <c r="DM52" s="59">
        <v>213.308831683305</v>
      </c>
      <c r="DN52" s="59">
        <v>1375.86010673152</v>
      </c>
      <c r="DO52" s="59">
        <v>13933.220981042</v>
      </c>
      <c r="DP52" s="59">
        <v>45.134611686694</v>
      </c>
      <c r="DQ52" s="59">
        <v>22.2499089380199</v>
      </c>
      <c r="DR52" s="59">
        <v>160787.580609796</v>
      </c>
      <c r="DS52" s="59">
        <v>1775.36524341245</v>
      </c>
      <c r="DT52" s="59">
        <v>4367.29460822428</v>
      </c>
      <c r="DU52" s="59">
        <v>547.388286777113</v>
      </c>
      <c r="DV52" s="59">
        <v>20641.1571861081</v>
      </c>
      <c r="DW52" s="59">
        <v>184.987362800652</v>
      </c>
      <c r="DX52" s="59">
        <v>5090.55377224886</v>
      </c>
      <c r="DY52" s="59">
        <v>1646.59033265853</v>
      </c>
      <c r="DZ52" s="59">
        <v>94516.3886555847</v>
      </c>
      <c r="EA52" s="59">
        <v>2.8636776851386</v>
      </c>
      <c r="EB52" s="59">
        <v>1.60427151231779</v>
      </c>
      <c r="EC52" s="59">
        <v>4922.03895427249</v>
      </c>
      <c r="ED52" s="59">
        <v>0</v>
      </c>
      <c r="EE52" s="59">
        <v>0</v>
      </c>
      <c r="EF52" s="59">
        <v>35396.9057962227</v>
      </c>
      <c r="EG52" s="59">
        <v>3576.10564622186</v>
      </c>
      <c r="EH52" s="59">
        <v>335232.603154145</v>
      </c>
      <c r="EI52" s="59">
        <v>443723.851133542</v>
      </c>
      <c r="EJ52" s="59">
        <v>211876.537321242</v>
      </c>
      <c r="EK52" s="59">
        <v>391485.779442074</v>
      </c>
      <c r="EL52" s="59">
        <v>74755.8865289249</v>
      </c>
      <c r="EM52" s="59">
        <v>49745.0475711761</v>
      </c>
      <c r="EN52" s="59">
        <v>364672.729455539</v>
      </c>
      <c r="EO52" s="59">
        <v>368230.673703212</v>
      </c>
      <c r="EP52" s="59">
        <v>323684.104133145</v>
      </c>
      <c r="EQ52" s="59">
        <v>1105135.0858029</v>
      </c>
      <c r="ER52" s="59">
        <v>61947.7991867882</v>
      </c>
      <c r="ES52" s="59">
        <v>26195.404189397</v>
      </c>
      <c r="ET52" s="59">
        <v>52550.2837891447</v>
      </c>
      <c r="EU52" s="59">
        <v>5071.09976628556</v>
      </c>
      <c r="EV52" s="59">
        <v>12023.427805748</v>
      </c>
      <c r="EW52" s="59">
        <v>18082.9283382193</v>
      </c>
      <c r="EX52" s="59">
        <v>734.813569010124</v>
      </c>
      <c r="EY52" s="59">
        <v>13234.736266406</v>
      </c>
      <c r="EZ52" s="59">
        <v>693167.926086155</v>
      </c>
      <c r="FA52" s="60">
        <f t="shared" si="0"/>
        <v>66288329.5274656</v>
      </c>
      <c r="FB52" s="61">
        <v>29598.86312759</v>
      </c>
      <c r="FC52" s="61">
        <v>62154.9360083473</v>
      </c>
      <c r="FD52" s="60">
        <f t="shared" si="1"/>
        <v>91753.7991359373</v>
      </c>
      <c r="FE52" s="61">
        <v>0</v>
      </c>
      <c r="FF52" s="60">
        <f t="shared" si="2"/>
        <v>91753.7991359373</v>
      </c>
      <c r="FG52" s="61">
        <v>0</v>
      </c>
      <c r="FH52" s="61">
        <v>301287.761681807</v>
      </c>
      <c r="FI52" s="60">
        <f t="shared" si="3"/>
        <v>301287.761681807</v>
      </c>
      <c r="FJ52" s="62">
        <v>4509938.53023399</v>
      </c>
      <c r="FK52" s="63">
        <f t="shared" si="4"/>
        <v>4902980.09105173</v>
      </c>
      <c r="FL52" s="62">
        <v>3089613.99801115</v>
      </c>
      <c r="FM52" s="64">
        <v>68101695.6205062</v>
      </c>
      <c r="FN52" s="65"/>
      <c r="FO52" s="65"/>
      <c r="FP52" s="65"/>
      <c r="FQ52" s="65"/>
      <c r="FR52" s="65"/>
      <c r="FS52" s="65"/>
      <c r="FT52" s="65"/>
      <c r="FU52" s="66"/>
    </row>
    <row r="53" spans="1:177">
      <c r="A53" s="67"/>
      <c r="B53" s="57" t="s">
        <v>162</v>
      </c>
      <c r="C53" s="58" t="s">
        <v>163</v>
      </c>
      <c r="D53" s="59">
        <v>127.31430492211</v>
      </c>
      <c r="E53" s="59">
        <v>21.0923768936033</v>
      </c>
      <c r="F53" s="59">
        <v>993.63811650962</v>
      </c>
      <c r="G53" s="59">
        <v>281.447068914389</v>
      </c>
      <c r="H53" s="59">
        <v>49.2091803004538</v>
      </c>
      <c r="I53" s="59">
        <v>856012.24966803</v>
      </c>
      <c r="J53" s="59">
        <v>53742.2025950953</v>
      </c>
      <c r="K53" s="59">
        <v>1320.77952764154</v>
      </c>
      <c r="L53" s="59">
        <v>20238.7698212339</v>
      </c>
      <c r="M53" s="59">
        <v>24591.6192784098</v>
      </c>
      <c r="N53" s="59">
        <v>38544.0836240654</v>
      </c>
      <c r="O53" s="59">
        <v>5549.43056231709</v>
      </c>
      <c r="P53" s="59">
        <v>421.881750134475</v>
      </c>
      <c r="Q53" s="59">
        <v>838.48569020544</v>
      </c>
      <c r="R53" s="59">
        <v>142.224502099155</v>
      </c>
      <c r="S53" s="59">
        <v>202.249866154223</v>
      </c>
      <c r="T53" s="59">
        <v>8.80522681506517</v>
      </c>
      <c r="U53" s="59">
        <v>281.140119331333</v>
      </c>
      <c r="V53" s="59">
        <v>873.319573690621</v>
      </c>
      <c r="W53" s="59">
        <v>108.478558235115</v>
      </c>
      <c r="X53" s="59">
        <v>9366.0095495022</v>
      </c>
      <c r="Y53" s="59">
        <v>123159.894376349</v>
      </c>
      <c r="Z53" s="59">
        <v>1074.73312685625</v>
      </c>
      <c r="AA53" s="59">
        <v>2122137.65679361</v>
      </c>
      <c r="AB53" s="59">
        <v>0</v>
      </c>
      <c r="AC53" s="59">
        <v>1577.74202680469</v>
      </c>
      <c r="AD53" s="59">
        <v>300376.408845225</v>
      </c>
      <c r="AE53" s="59">
        <v>841.684097303654</v>
      </c>
      <c r="AF53" s="59">
        <v>1164.35273580492</v>
      </c>
      <c r="AG53" s="59">
        <v>13073.9845702774</v>
      </c>
      <c r="AH53" s="59">
        <v>240691.643259244</v>
      </c>
      <c r="AI53" s="59">
        <v>148642.28563691</v>
      </c>
      <c r="AJ53" s="59">
        <v>253575.06206389</v>
      </c>
      <c r="AK53" s="59">
        <v>3904564.48702449</v>
      </c>
      <c r="AL53" s="59">
        <v>356401.453293138</v>
      </c>
      <c r="AM53" s="59">
        <v>1153627.0488099</v>
      </c>
      <c r="AN53" s="59">
        <v>753834.842622768</v>
      </c>
      <c r="AO53" s="59">
        <v>570019.686409497</v>
      </c>
      <c r="AP53" s="59">
        <v>1021353.14383005</v>
      </c>
      <c r="AQ53" s="59">
        <v>4921733.52819656</v>
      </c>
      <c r="AR53" s="59">
        <v>726326.759325931</v>
      </c>
      <c r="AS53" s="59">
        <v>5400.61784056441</v>
      </c>
      <c r="AT53" s="59">
        <v>3262412.01467535</v>
      </c>
      <c r="AU53" s="59">
        <v>41334.6608645475</v>
      </c>
      <c r="AV53" s="59">
        <v>170711.200424321</v>
      </c>
      <c r="AW53" s="59">
        <v>5730581.92604671</v>
      </c>
      <c r="AX53" s="59">
        <v>25067415.072069</v>
      </c>
      <c r="AY53" s="59">
        <v>4205532.67653362</v>
      </c>
      <c r="AZ53" s="59">
        <v>68876.0594833942</v>
      </c>
      <c r="BA53" s="59">
        <v>468969.675255077</v>
      </c>
      <c r="BB53" s="59">
        <v>13413201.7475069</v>
      </c>
      <c r="BC53" s="59">
        <v>12397126.788163</v>
      </c>
      <c r="BD53" s="59">
        <v>74871767.6740952</v>
      </c>
      <c r="BE53" s="59">
        <v>2255.2192424591</v>
      </c>
      <c r="BF53" s="59">
        <v>755043.277796733</v>
      </c>
      <c r="BG53" s="59">
        <v>2909354.66185487</v>
      </c>
      <c r="BH53" s="59">
        <v>1733150.61978616</v>
      </c>
      <c r="BI53" s="59">
        <v>560031.032252582</v>
      </c>
      <c r="BJ53" s="59">
        <v>284771.563968427</v>
      </c>
      <c r="BK53" s="59">
        <v>259797.885203953</v>
      </c>
      <c r="BL53" s="59">
        <v>3839.28253880807</v>
      </c>
      <c r="BM53" s="59">
        <v>27000.0296751231</v>
      </c>
      <c r="BN53" s="59">
        <v>403.737495306669</v>
      </c>
      <c r="BO53" s="59">
        <v>131737.949326704</v>
      </c>
      <c r="BP53" s="59">
        <v>64330.1197465927</v>
      </c>
      <c r="BQ53" s="59">
        <v>2101703.67823713</v>
      </c>
      <c r="BR53" s="59">
        <v>94857.2373993945</v>
      </c>
      <c r="BS53" s="59">
        <v>154584.358946347</v>
      </c>
      <c r="BT53" s="59">
        <v>8993.83844212226</v>
      </c>
      <c r="BU53" s="59">
        <v>559491.656413078</v>
      </c>
      <c r="BV53" s="59">
        <v>135469.067915305</v>
      </c>
      <c r="BW53" s="59">
        <v>403186.846565227</v>
      </c>
      <c r="BX53" s="59">
        <v>182032.281360094</v>
      </c>
      <c r="BY53" s="59">
        <v>17066.2711615876</v>
      </c>
      <c r="BZ53" s="59">
        <v>91817.0984953729</v>
      </c>
      <c r="CA53" s="59">
        <v>43872.6597481649</v>
      </c>
      <c r="CB53" s="59">
        <v>86224.5446631539</v>
      </c>
      <c r="CC53" s="59">
        <v>196153.324154351</v>
      </c>
      <c r="CD53" s="59">
        <v>128167.142695536</v>
      </c>
      <c r="CE53" s="59">
        <v>1243069.58222552</v>
      </c>
      <c r="CF53" s="59">
        <v>25392.0691716908</v>
      </c>
      <c r="CG53" s="59">
        <v>53616.9250455635</v>
      </c>
      <c r="CH53" s="59">
        <v>789334.700911672</v>
      </c>
      <c r="CI53" s="59">
        <v>326548.346157285</v>
      </c>
      <c r="CJ53" s="59">
        <v>1207526.08400616</v>
      </c>
      <c r="CK53" s="59">
        <v>2924871.03474621</v>
      </c>
      <c r="CL53" s="59">
        <v>1236370.23294792</v>
      </c>
      <c r="CM53" s="59">
        <v>1503557.39507366</v>
      </c>
      <c r="CN53" s="59">
        <v>871306.936907268</v>
      </c>
      <c r="CO53" s="59">
        <v>1366910.09873727</v>
      </c>
      <c r="CP53" s="59">
        <v>649205.30379262</v>
      </c>
      <c r="CQ53" s="59">
        <v>252024.736492777</v>
      </c>
      <c r="CR53" s="59">
        <v>229740.813053492</v>
      </c>
      <c r="CS53" s="59">
        <v>2036504.03059262</v>
      </c>
      <c r="CT53" s="59">
        <v>368170.81782248</v>
      </c>
      <c r="CU53" s="59">
        <v>828094.018921457</v>
      </c>
      <c r="CV53" s="59">
        <v>1130369.01173789</v>
      </c>
      <c r="CW53" s="59">
        <v>24287.6700133661</v>
      </c>
      <c r="CX53" s="59">
        <v>12815.2542016775</v>
      </c>
      <c r="CY53" s="59">
        <v>8173.24255818088</v>
      </c>
      <c r="CZ53" s="59">
        <v>206.81406595072</v>
      </c>
      <c r="DA53" s="59">
        <v>97152.0362282342</v>
      </c>
      <c r="DB53" s="59">
        <v>18512849.633487</v>
      </c>
      <c r="DC53" s="59">
        <v>2637242.18962108</v>
      </c>
      <c r="DD53" s="59">
        <v>6815079.49881306</v>
      </c>
      <c r="DE53" s="59">
        <v>3832393.14550417</v>
      </c>
      <c r="DF53" s="59">
        <v>5140259.25811192</v>
      </c>
      <c r="DG53" s="59">
        <v>1606864.06197612</v>
      </c>
      <c r="DH53" s="59">
        <v>806.474427474857</v>
      </c>
      <c r="DI53" s="59">
        <v>580.458920892272</v>
      </c>
      <c r="DJ53" s="59">
        <v>1432.0581300023</v>
      </c>
      <c r="DK53" s="59">
        <v>4092.04630927237</v>
      </c>
      <c r="DL53" s="59">
        <v>713.000561478967</v>
      </c>
      <c r="DM53" s="59">
        <v>321.728171596164</v>
      </c>
      <c r="DN53" s="59">
        <v>63.8303866170571</v>
      </c>
      <c r="DO53" s="59">
        <v>2313.38422016699</v>
      </c>
      <c r="DP53" s="59">
        <v>0.294839677733448</v>
      </c>
      <c r="DQ53" s="59">
        <v>0.145228325392476</v>
      </c>
      <c r="DR53" s="59">
        <v>1519.41327441881</v>
      </c>
      <c r="DS53" s="59">
        <v>370.247011821142</v>
      </c>
      <c r="DT53" s="59">
        <v>453.653621560709</v>
      </c>
      <c r="DU53" s="59">
        <v>142.150113097774</v>
      </c>
      <c r="DV53" s="59">
        <v>5312.99002476895</v>
      </c>
      <c r="DW53" s="59">
        <v>2.05858715129398</v>
      </c>
      <c r="DX53" s="59">
        <v>0</v>
      </c>
      <c r="DY53" s="59">
        <v>0.728393997779848</v>
      </c>
      <c r="DZ53" s="59">
        <v>9817.90488509673</v>
      </c>
      <c r="EA53" s="59">
        <v>0</v>
      </c>
      <c r="EB53" s="59">
        <v>0</v>
      </c>
      <c r="EC53" s="59">
        <v>0</v>
      </c>
      <c r="ED53" s="59">
        <v>0</v>
      </c>
      <c r="EE53" s="59">
        <v>0</v>
      </c>
      <c r="EF53" s="59">
        <v>3634.98314369078</v>
      </c>
      <c r="EG53" s="59">
        <v>0</v>
      </c>
      <c r="EH53" s="59">
        <v>34964.8993638475</v>
      </c>
      <c r="EI53" s="59">
        <v>342120.507445522</v>
      </c>
      <c r="EJ53" s="59">
        <v>142292.291829997</v>
      </c>
      <c r="EK53" s="59">
        <v>40665.6477122414</v>
      </c>
      <c r="EL53" s="59">
        <v>68428.8893590175</v>
      </c>
      <c r="EM53" s="59">
        <v>9573.10071627965</v>
      </c>
      <c r="EN53" s="59">
        <v>9270.45470148015</v>
      </c>
      <c r="EO53" s="59">
        <v>38247.8279355062</v>
      </c>
      <c r="EP53" s="59">
        <v>33622.7378031873</v>
      </c>
      <c r="EQ53" s="59">
        <v>796544.314395019</v>
      </c>
      <c r="ER53" s="59">
        <v>31339.7415911387</v>
      </c>
      <c r="ES53" s="59">
        <v>0</v>
      </c>
      <c r="ET53" s="59">
        <v>603.218032359132</v>
      </c>
      <c r="EU53" s="59">
        <v>1834.62721888345</v>
      </c>
      <c r="EV53" s="59">
        <v>3675.92616476721</v>
      </c>
      <c r="EW53" s="59">
        <v>1940.83501073562</v>
      </c>
      <c r="EX53" s="59">
        <v>37.1956948274163</v>
      </c>
      <c r="EY53" s="59">
        <v>6873.80165975261</v>
      </c>
      <c r="EZ53" s="59">
        <v>156565.124016152</v>
      </c>
      <c r="FA53" s="60">
        <f t="shared" si="0"/>
        <v>225746669.959873</v>
      </c>
      <c r="FB53" s="61">
        <v>0</v>
      </c>
      <c r="FC53" s="61">
        <v>0</v>
      </c>
      <c r="FD53" s="60">
        <f t="shared" si="1"/>
        <v>0</v>
      </c>
      <c r="FE53" s="61">
        <v>0</v>
      </c>
      <c r="FF53" s="60">
        <f t="shared" si="2"/>
        <v>0</v>
      </c>
      <c r="FG53" s="61">
        <v>0</v>
      </c>
      <c r="FH53" s="61">
        <v>2323333.11613872</v>
      </c>
      <c r="FI53" s="60">
        <f t="shared" si="3"/>
        <v>2323333.11613872</v>
      </c>
      <c r="FJ53" s="62">
        <v>11372615.8539143</v>
      </c>
      <c r="FK53" s="63">
        <f t="shared" si="4"/>
        <v>13695948.970053</v>
      </c>
      <c r="FL53" s="62">
        <v>48248926.4919783</v>
      </c>
      <c r="FM53" s="64">
        <v>191193692.437948</v>
      </c>
      <c r="FN53" s="65"/>
      <c r="FO53" s="65"/>
      <c r="FP53" s="65"/>
      <c r="FQ53" s="65"/>
      <c r="FR53" s="65"/>
      <c r="FS53" s="65"/>
      <c r="FT53" s="65"/>
      <c r="FU53" s="66"/>
    </row>
    <row r="54" spans="1:177">
      <c r="A54" s="67"/>
      <c r="B54" s="57" t="s">
        <v>164</v>
      </c>
      <c r="C54" s="58" t="s">
        <v>165</v>
      </c>
      <c r="D54" s="59">
        <v>2774.64275351277</v>
      </c>
      <c r="E54" s="59">
        <v>121.659495068216</v>
      </c>
      <c r="F54" s="59">
        <v>5125.37898432097</v>
      </c>
      <c r="G54" s="59">
        <v>2874.29345193921</v>
      </c>
      <c r="H54" s="59">
        <v>369.055933041052</v>
      </c>
      <c r="I54" s="59">
        <v>2076887.41005646</v>
      </c>
      <c r="J54" s="59">
        <v>2780900.31453199</v>
      </c>
      <c r="K54" s="59">
        <v>829984.222970461</v>
      </c>
      <c r="L54" s="59">
        <v>2059892.87473497</v>
      </c>
      <c r="M54" s="59">
        <v>4222059.94924476</v>
      </c>
      <c r="N54" s="59">
        <v>949943.454353249</v>
      </c>
      <c r="O54" s="59">
        <v>9181.45537520338</v>
      </c>
      <c r="P54" s="59">
        <v>8691.41015162386</v>
      </c>
      <c r="Q54" s="59">
        <v>33813.9288494606</v>
      </c>
      <c r="R54" s="59">
        <v>86779.9495537567</v>
      </c>
      <c r="S54" s="59">
        <v>30470.4155297624</v>
      </c>
      <c r="T54" s="59">
        <v>23960.749871286</v>
      </c>
      <c r="U54" s="59">
        <v>25598.2800269111</v>
      </c>
      <c r="V54" s="59">
        <v>3005.75603385015</v>
      </c>
      <c r="W54" s="59">
        <v>9709.51677613047</v>
      </c>
      <c r="X54" s="59">
        <v>19288.2025873152</v>
      </c>
      <c r="Y54" s="59">
        <v>304586.95905535</v>
      </c>
      <c r="Z54" s="59">
        <v>45051.1863693815</v>
      </c>
      <c r="AA54" s="59">
        <v>26490.2188775392</v>
      </c>
      <c r="AB54" s="59">
        <v>1203.46144961663</v>
      </c>
      <c r="AC54" s="59">
        <v>17484.3392629453</v>
      </c>
      <c r="AD54" s="59">
        <v>1425983.57953311</v>
      </c>
      <c r="AE54" s="59">
        <v>70400.4176847593</v>
      </c>
      <c r="AF54" s="59">
        <v>72615.2517739372</v>
      </c>
      <c r="AG54" s="59">
        <v>407488.474268771</v>
      </c>
      <c r="AH54" s="59">
        <v>231303.057368952</v>
      </c>
      <c r="AI54" s="59">
        <v>1075755.42336893</v>
      </c>
      <c r="AJ54" s="59">
        <v>1518700.66105442</v>
      </c>
      <c r="AK54" s="59">
        <v>1667284.34257568</v>
      </c>
      <c r="AL54" s="59">
        <v>8864913.3323736</v>
      </c>
      <c r="AM54" s="59">
        <v>489037.832558176</v>
      </c>
      <c r="AN54" s="59">
        <v>7962647.98943543</v>
      </c>
      <c r="AO54" s="59">
        <v>1313934.01111118</v>
      </c>
      <c r="AP54" s="59">
        <v>153729.181133704</v>
      </c>
      <c r="AQ54" s="59">
        <v>2486771.8815102</v>
      </c>
      <c r="AR54" s="59">
        <v>4771855.57591059</v>
      </c>
      <c r="AS54" s="59">
        <v>54576.5580623947</v>
      </c>
      <c r="AT54" s="59">
        <v>7721870.12461312</v>
      </c>
      <c r="AU54" s="59">
        <v>1558016.42266581</v>
      </c>
      <c r="AV54" s="59">
        <v>812666.682609158</v>
      </c>
      <c r="AW54" s="59">
        <v>6800297.18872475</v>
      </c>
      <c r="AX54" s="59">
        <v>6875057.88481424</v>
      </c>
      <c r="AY54" s="59">
        <v>28566642.3660346</v>
      </c>
      <c r="AZ54" s="59">
        <v>1656991.46562988</v>
      </c>
      <c r="BA54" s="59">
        <v>1723613.56760448</v>
      </c>
      <c r="BB54" s="59">
        <v>577666.519732611</v>
      </c>
      <c r="BC54" s="59">
        <v>3900531.60744639</v>
      </c>
      <c r="BD54" s="59">
        <v>7675174.95688392</v>
      </c>
      <c r="BE54" s="59">
        <v>614216.112744022</v>
      </c>
      <c r="BF54" s="59">
        <v>5215027.99233268</v>
      </c>
      <c r="BG54" s="59">
        <v>2439449.52255763</v>
      </c>
      <c r="BH54" s="59">
        <v>1441306.94141815</v>
      </c>
      <c r="BI54" s="59">
        <v>382899.123040527</v>
      </c>
      <c r="BJ54" s="59">
        <v>237652.400036302</v>
      </c>
      <c r="BK54" s="59">
        <v>121514.913345756</v>
      </c>
      <c r="BL54" s="59">
        <v>35253.6166566268</v>
      </c>
      <c r="BM54" s="59">
        <v>822141.287266481</v>
      </c>
      <c r="BN54" s="59">
        <v>4313.25055002971</v>
      </c>
      <c r="BO54" s="59">
        <v>314238.255133022</v>
      </c>
      <c r="BP54" s="59">
        <v>316292.693434968</v>
      </c>
      <c r="BQ54" s="59">
        <v>2144032.90667609</v>
      </c>
      <c r="BR54" s="59">
        <v>58652.6404284024</v>
      </c>
      <c r="BS54" s="59">
        <v>57949.5660618647</v>
      </c>
      <c r="BT54" s="59">
        <v>126845.480439607</v>
      </c>
      <c r="BU54" s="59">
        <v>156658.138494781</v>
      </c>
      <c r="BV54" s="59">
        <v>119285.810083195</v>
      </c>
      <c r="BW54" s="59">
        <v>8377.18842725372</v>
      </c>
      <c r="BX54" s="59">
        <v>169642.545726596</v>
      </c>
      <c r="BY54" s="59">
        <v>389841.469900159</v>
      </c>
      <c r="BZ54" s="59">
        <v>285718.957655017</v>
      </c>
      <c r="CA54" s="59">
        <v>14616.2756259888</v>
      </c>
      <c r="CB54" s="59">
        <v>28666.2638492036</v>
      </c>
      <c r="CC54" s="59">
        <v>105193.160570235</v>
      </c>
      <c r="CD54" s="59">
        <v>379971.327470369</v>
      </c>
      <c r="CE54" s="59">
        <v>1820499.81702853</v>
      </c>
      <c r="CF54" s="59">
        <v>54251.2392779647</v>
      </c>
      <c r="CG54" s="59">
        <v>308866.716838051</v>
      </c>
      <c r="CH54" s="59">
        <v>162516.046312944</v>
      </c>
      <c r="CI54" s="59">
        <v>118157.746549505</v>
      </c>
      <c r="CJ54" s="59">
        <v>3649846.88679358</v>
      </c>
      <c r="CK54" s="59">
        <v>1296772.00830517</v>
      </c>
      <c r="CL54" s="59">
        <v>762064.311524179</v>
      </c>
      <c r="CM54" s="59">
        <v>534197.889763805</v>
      </c>
      <c r="CN54" s="59">
        <v>711152.831196363</v>
      </c>
      <c r="CO54" s="59">
        <v>254168.232490806</v>
      </c>
      <c r="CP54" s="59">
        <v>56029.2726846212</v>
      </c>
      <c r="CQ54" s="59">
        <v>65404.2244199651</v>
      </c>
      <c r="CR54" s="59">
        <v>89720.0571469205</v>
      </c>
      <c r="CS54" s="59">
        <v>4155482.22116931</v>
      </c>
      <c r="CT54" s="59">
        <v>45707.3180023632</v>
      </c>
      <c r="CU54" s="59">
        <v>100531.818643333</v>
      </c>
      <c r="CV54" s="59">
        <v>526731.870363205</v>
      </c>
      <c r="CW54" s="59">
        <v>37079.9757155235</v>
      </c>
      <c r="CX54" s="59">
        <v>41324.4606821692</v>
      </c>
      <c r="CY54" s="59">
        <v>107316.129902226</v>
      </c>
      <c r="CZ54" s="59">
        <v>1879.92188061921</v>
      </c>
      <c r="DA54" s="59">
        <v>1296555.39011269</v>
      </c>
      <c r="DB54" s="59">
        <v>8547432.62875826</v>
      </c>
      <c r="DC54" s="59">
        <v>947290.672085311</v>
      </c>
      <c r="DD54" s="59">
        <v>5508438.59916856</v>
      </c>
      <c r="DE54" s="59">
        <v>1994504.19189864</v>
      </c>
      <c r="DF54" s="59">
        <v>69000.5402565161</v>
      </c>
      <c r="DG54" s="59">
        <v>1879164.36900671</v>
      </c>
      <c r="DH54" s="59">
        <v>1057.41041057746</v>
      </c>
      <c r="DI54" s="59">
        <v>190.030160609703</v>
      </c>
      <c r="DJ54" s="59">
        <v>12096.1634527955</v>
      </c>
      <c r="DK54" s="59">
        <v>9110.87568082999</v>
      </c>
      <c r="DL54" s="59">
        <v>6096.65451777444</v>
      </c>
      <c r="DM54" s="59">
        <v>3879.45521442905</v>
      </c>
      <c r="DN54" s="59">
        <v>20.5472476018706</v>
      </c>
      <c r="DO54" s="59">
        <v>685.038455325986</v>
      </c>
      <c r="DP54" s="59">
        <v>526.48158646109</v>
      </c>
      <c r="DQ54" s="59">
        <v>6387.88795361645</v>
      </c>
      <c r="DR54" s="59">
        <v>54221.8652130913</v>
      </c>
      <c r="DS54" s="59">
        <v>25513.9207680374</v>
      </c>
      <c r="DT54" s="59">
        <v>17096.5823218165</v>
      </c>
      <c r="DU54" s="59">
        <v>0</v>
      </c>
      <c r="DV54" s="59">
        <v>107830.887863272</v>
      </c>
      <c r="DW54" s="59">
        <v>5557.25886105214</v>
      </c>
      <c r="DX54" s="59">
        <v>1616.73623455751</v>
      </c>
      <c r="DY54" s="59">
        <v>227.563171771294</v>
      </c>
      <c r="DZ54" s="59">
        <v>359093.288034274</v>
      </c>
      <c r="EA54" s="59">
        <v>145251.980167985</v>
      </c>
      <c r="EB54" s="59">
        <v>69055.7877834324</v>
      </c>
      <c r="EC54" s="59">
        <v>284864.952806811</v>
      </c>
      <c r="ED54" s="59">
        <v>0</v>
      </c>
      <c r="EE54" s="59">
        <v>0</v>
      </c>
      <c r="EF54" s="59">
        <v>136085.009216299</v>
      </c>
      <c r="EG54" s="59">
        <v>15216.1286237836</v>
      </c>
      <c r="EH54" s="59">
        <v>3136935.0322236</v>
      </c>
      <c r="EI54" s="59">
        <v>7423454.93878028</v>
      </c>
      <c r="EJ54" s="59">
        <v>11818334.0864751</v>
      </c>
      <c r="EK54" s="59">
        <v>921875.468339229</v>
      </c>
      <c r="EL54" s="59">
        <v>82421.7820714419</v>
      </c>
      <c r="EM54" s="59">
        <v>1034170.2270047</v>
      </c>
      <c r="EN54" s="59">
        <v>1877676.10889697</v>
      </c>
      <c r="EO54" s="59">
        <v>2680266.0377847</v>
      </c>
      <c r="EP54" s="59">
        <v>2457733.34182658</v>
      </c>
      <c r="EQ54" s="59">
        <v>1558830.9196335</v>
      </c>
      <c r="ER54" s="59">
        <v>56429.112366395</v>
      </c>
      <c r="ES54" s="59">
        <v>361.359667535396</v>
      </c>
      <c r="ET54" s="59">
        <v>553917.115584738</v>
      </c>
      <c r="EU54" s="59">
        <v>913150.380549295</v>
      </c>
      <c r="EV54" s="59">
        <v>26173.7759519247</v>
      </c>
      <c r="EW54" s="59">
        <v>72583.9799612678</v>
      </c>
      <c r="EX54" s="59">
        <v>36375.7592966546</v>
      </c>
      <c r="EY54" s="59">
        <v>0</v>
      </c>
      <c r="EZ54" s="59">
        <v>132670.050057901</v>
      </c>
      <c r="FA54" s="60">
        <f t="shared" si="0"/>
        <v>201188662.652884</v>
      </c>
      <c r="FB54" s="61">
        <v>214994.69017157</v>
      </c>
      <c r="FC54" s="61">
        <v>327343.55585829</v>
      </c>
      <c r="FD54" s="60">
        <f t="shared" si="1"/>
        <v>542338.24602986</v>
      </c>
      <c r="FE54" s="61">
        <v>0</v>
      </c>
      <c r="FF54" s="60">
        <f t="shared" si="2"/>
        <v>542338.24602986</v>
      </c>
      <c r="FG54" s="61">
        <v>0</v>
      </c>
      <c r="FH54" s="61">
        <v>732792.606215137</v>
      </c>
      <c r="FI54" s="60">
        <f t="shared" si="3"/>
        <v>732792.606215137</v>
      </c>
      <c r="FJ54" s="62">
        <v>11255040.1732095</v>
      </c>
      <c r="FK54" s="63">
        <f t="shared" si="4"/>
        <v>12530171.0254545</v>
      </c>
      <c r="FL54" s="62">
        <v>16876105.0865883</v>
      </c>
      <c r="FM54" s="64">
        <v>196842728.59175</v>
      </c>
      <c r="FN54" s="65"/>
      <c r="FO54" s="65"/>
      <c r="FP54" s="65"/>
      <c r="FQ54" s="65"/>
      <c r="FR54" s="65"/>
      <c r="FS54" s="65"/>
      <c r="FT54" s="65"/>
      <c r="FU54" s="66"/>
    </row>
    <row r="55" spans="1:177">
      <c r="A55" s="67"/>
      <c r="B55" s="57" t="s">
        <v>166</v>
      </c>
      <c r="C55" s="58" t="s">
        <v>167</v>
      </c>
      <c r="D55" s="59">
        <v>8429.3251042323</v>
      </c>
      <c r="E55" s="59">
        <v>26243.2142884138</v>
      </c>
      <c r="F55" s="59">
        <v>1124.37913311752</v>
      </c>
      <c r="G55" s="59">
        <v>8801.0868083767</v>
      </c>
      <c r="H55" s="59">
        <v>33765.2955113849</v>
      </c>
      <c r="I55" s="59">
        <v>27980.498374137</v>
      </c>
      <c r="J55" s="59">
        <v>14923.8352965136</v>
      </c>
      <c r="K55" s="59">
        <v>1320.61151800011</v>
      </c>
      <c r="L55" s="59">
        <v>7740.27770696531</v>
      </c>
      <c r="M55" s="59">
        <v>3432.03026618871</v>
      </c>
      <c r="N55" s="59">
        <v>13421.9458630723</v>
      </c>
      <c r="O55" s="59">
        <v>367.04640671979</v>
      </c>
      <c r="P55" s="59">
        <v>36090.0993371011</v>
      </c>
      <c r="Q55" s="59">
        <v>30356.2731229396</v>
      </c>
      <c r="R55" s="59">
        <v>20.0999351566523</v>
      </c>
      <c r="S55" s="59">
        <v>123714.240160496</v>
      </c>
      <c r="T55" s="59">
        <v>20482.3134283334</v>
      </c>
      <c r="U55" s="59">
        <v>71015.6244162364</v>
      </c>
      <c r="V55" s="59">
        <v>21383.8809835534</v>
      </c>
      <c r="W55" s="59">
        <v>115708.128564327</v>
      </c>
      <c r="X55" s="59">
        <v>49911.6712069354</v>
      </c>
      <c r="Y55" s="59">
        <v>338892.181625249</v>
      </c>
      <c r="Z55" s="59">
        <v>19190.7472442325</v>
      </c>
      <c r="AA55" s="59">
        <v>449156.585543242</v>
      </c>
      <c r="AB55" s="59">
        <v>82927.7386400996</v>
      </c>
      <c r="AC55" s="59">
        <v>448640.189045759</v>
      </c>
      <c r="AD55" s="59">
        <v>1821.21190955477</v>
      </c>
      <c r="AE55" s="59">
        <v>18764.0552633962</v>
      </c>
      <c r="AF55" s="59">
        <v>1335.57787495835</v>
      </c>
      <c r="AG55" s="59">
        <v>11307.5706321805</v>
      </c>
      <c r="AH55" s="59">
        <v>26149.6699230528</v>
      </c>
      <c r="AI55" s="59">
        <v>56523.957677035</v>
      </c>
      <c r="AJ55" s="59">
        <v>63507.1445456993</v>
      </c>
      <c r="AK55" s="59">
        <v>24485.6542184919</v>
      </c>
      <c r="AL55" s="59">
        <v>23206.9513868724</v>
      </c>
      <c r="AM55" s="59">
        <v>38259.4424476578</v>
      </c>
      <c r="AN55" s="59">
        <v>47544.4925246139</v>
      </c>
      <c r="AO55" s="59">
        <v>45803.0697963192</v>
      </c>
      <c r="AP55" s="59">
        <v>150917.104256003</v>
      </c>
      <c r="AQ55" s="59">
        <v>7684.46667945201</v>
      </c>
      <c r="AR55" s="59">
        <v>23673.2026337663</v>
      </c>
      <c r="AS55" s="59">
        <v>1957.55633751813</v>
      </c>
      <c r="AT55" s="59">
        <v>6437.36643221921</v>
      </c>
      <c r="AU55" s="59">
        <v>2156.05661267583</v>
      </c>
      <c r="AV55" s="59">
        <v>4744.87903167852</v>
      </c>
      <c r="AW55" s="59">
        <v>2777.90004492216</v>
      </c>
      <c r="AX55" s="59">
        <v>86926.9874629373</v>
      </c>
      <c r="AY55" s="59">
        <v>86878.7071356259</v>
      </c>
      <c r="AZ55" s="59">
        <v>4167507.5293167</v>
      </c>
      <c r="BA55" s="59">
        <v>164211.219522519</v>
      </c>
      <c r="BB55" s="59">
        <v>28944.8553787588</v>
      </c>
      <c r="BC55" s="59">
        <v>9090.72373851718</v>
      </c>
      <c r="BD55" s="59">
        <v>55579.7831219064</v>
      </c>
      <c r="BE55" s="59">
        <v>1802.96898318225</v>
      </c>
      <c r="BF55" s="59">
        <v>10331.1815489317</v>
      </c>
      <c r="BG55" s="59">
        <v>3884.06353726731</v>
      </c>
      <c r="BH55" s="59">
        <v>42711.6913205737</v>
      </c>
      <c r="BI55" s="59">
        <v>3629.9839557183</v>
      </c>
      <c r="BJ55" s="59">
        <v>755.923090137176</v>
      </c>
      <c r="BK55" s="59">
        <v>286.27496026915</v>
      </c>
      <c r="BL55" s="59">
        <v>127.42586257127</v>
      </c>
      <c r="BM55" s="59">
        <v>22410.5498121131</v>
      </c>
      <c r="BN55" s="59">
        <v>3583.67260422355</v>
      </c>
      <c r="BO55" s="59">
        <v>13317.8374799248</v>
      </c>
      <c r="BP55" s="59">
        <v>5591.566114631</v>
      </c>
      <c r="BQ55" s="59">
        <v>54221.1943083624</v>
      </c>
      <c r="BR55" s="59">
        <v>842.028218862543</v>
      </c>
      <c r="BS55" s="59">
        <v>504.640940643147</v>
      </c>
      <c r="BT55" s="59">
        <v>6218.41290160931</v>
      </c>
      <c r="BU55" s="59">
        <v>38787.9124147965</v>
      </c>
      <c r="BV55" s="59">
        <v>7887.03056314882</v>
      </c>
      <c r="BW55" s="59">
        <v>777.25584275089</v>
      </c>
      <c r="BX55" s="59">
        <v>8172.29902987293</v>
      </c>
      <c r="BY55" s="59">
        <v>36647.406420113</v>
      </c>
      <c r="BZ55" s="59">
        <v>1816.42711120881</v>
      </c>
      <c r="CA55" s="59">
        <v>8923.61107425835</v>
      </c>
      <c r="CB55" s="59">
        <v>12059.1735185269</v>
      </c>
      <c r="CC55" s="59">
        <v>18352.3463144409</v>
      </c>
      <c r="CD55" s="59">
        <v>227174.944321388</v>
      </c>
      <c r="CE55" s="59">
        <v>161336.260827702</v>
      </c>
      <c r="CF55" s="59">
        <v>2802.85326612398</v>
      </c>
      <c r="CG55" s="59">
        <v>1154.82387935536</v>
      </c>
      <c r="CH55" s="59">
        <v>730.418210267565</v>
      </c>
      <c r="CI55" s="59">
        <v>52633.2345900394</v>
      </c>
      <c r="CJ55" s="59">
        <v>13441.0483465701</v>
      </c>
      <c r="CK55" s="59">
        <v>12339.1414887864</v>
      </c>
      <c r="CL55" s="59">
        <v>921.81491495256</v>
      </c>
      <c r="CM55" s="59">
        <v>35245.0634680419</v>
      </c>
      <c r="CN55" s="59">
        <v>23935.4564988675</v>
      </c>
      <c r="CO55" s="59">
        <v>16668.9936660641</v>
      </c>
      <c r="CP55" s="59">
        <v>27975.2330718568</v>
      </c>
      <c r="CQ55" s="59">
        <v>8384.4243430909</v>
      </c>
      <c r="CR55" s="59">
        <v>56.4184019420866</v>
      </c>
      <c r="CS55" s="59">
        <v>119721.993882388</v>
      </c>
      <c r="CT55" s="59">
        <v>6908.77169075476</v>
      </c>
      <c r="CU55" s="59">
        <v>12937.0276308259</v>
      </c>
      <c r="CV55" s="59">
        <v>58908.8704854714</v>
      </c>
      <c r="CW55" s="59">
        <v>921.031813308228</v>
      </c>
      <c r="CX55" s="59">
        <v>696.981404027773</v>
      </c>
      <c r="CY55" s="59">
        <v>10506.6307529843</v>
      </c>
      <c r="CZ55" s="59">
        <v>2193.81017215055</v>
      </c>
      <c r="DA55" s="59">
        <v>511.331264296757</v>
      </c>
      <c r="DB55" s="59">
        <v>8867.81695032207</v>
      </c>
      <c r="DC55" s="59">
        <v>1080.66408557335</v>
      </c>
      <c r="DD55" s="59">
        <v>174106.231926512</v>
      </c>
      <c r="DE55" s="59">
        <v>92794.878828947</v>
      </c>
      <c r="DF55" s="59">
        <v>10213.6854931615</v>
      </c>
      <c r="DG55" s="59">
        <v>225924.406605755</v>
      </c>
      <c r="DH55" s="59">
        <v>39492.1754024309</v>
      </c>
      <c r="DI55" s="59">
        <v>708.626653885216</v>
      </c>
      <c r="DJ55" s="59">
        <v>91621.3984567542</v>
      </c>
      <c r="DK55" s="59">
        <v>45132.0213370051</v>
      </c>
      <c r="DL55" s="59">
        <v>20919.2090598263</v>
      </c>
      <c r="DM55" s="59">
        <v>13175.3560915468</v>
      </c>
      <c r="DN55" s="59">
        <v>1.81137925467273</v>
      </c>
      <c r="DO55" s="59">
        <v>12.3457487344267</v>
      </c>
      <c r="DP55" s="59">
        <v>178218.362466208</v>
      </c>
      <c r="DQ55" s="59">
        <v>64587.1625667844</v>
      </c>
      <c r="DR55" s="59">
        <v>16616.9770782915</v>
      </c>
      <c r="DS55" s="59">
        <v>6715.63608254095</v>
      </c>
      <c r="DT55" s="59">
        <v>4829.40308605115</v>
      </c>
      <c r="DU55" s="59">
        <v>90251.7911852182</v>
      </c>
      <c r="DV55" s="59">
        <v>2231551.15704774</v>
      </c>
      <c r="DW55" s="59">
        <v>667371.914814009</v>
      </c>
      <c r="DX55" s="59">
        <v>10831.4158691842</v>
      </c>
      <c r="DY55" s="59">
        <v>1023.17490088536</v>
      </c>
      <c r="DZ55" s="59">
        <v>100653.108366756</v>
      </c>
      <c r="EA55" s="59">
        <v>5980.87401566634</v>
      </c>
      <c r="EB55" s="59">
        <v>4129.062120856</v>
      </c>
      <c r="EC55" s="59">
        <v>205810.067286569</v>
      </c>
      <c r="ED55" s="59">
        <v>4521.89203081686</v>
      </c>
      <c r="EE55" s="59">
        <v>15815.7626745512</v>
      </c>
      <c r="EF55" s="59">
        <v>113673.169823952</v>
      </c>
      <c r="EG55" s="59">
        <v>4109.59734664815</v>
      </c>
      <c r="EH55" s="59">
        <v>312315.526951139</v>
      </c>
      <c r="EI55" s="59">
        <v>1663346.73169765</v>
      </c>
      <c r="EJ55" s="59">
        <v>272138.730395462</v>
      </c>
      <c r="EK55" s="59">
        <v>66648.3559208644</v>
      </c>
      <c r="EL55" s="59">
        <v>97160.8711003865</v>
      </c>
      <c r="EM55" s="59">
        <v>74287.5627093139</v>
      </c>
      <c r="EN55" s="59">
        <v>528222.189001028</v>
      </c>
      <c r="EO55" s="59">
        <v>5903347.02393388</v>
      </c>
      <c r="EP55" s="59">
        <v>1371075.68756331</v>
      </c>
      <c r="EQ55" s="59">
        <v>2412419.70066232</v>
      </c>
      <c r="ER55" s="59">
        <v>272109.648928968</v>
      </c>
      <c r="ES55" s="59">
        <v>49838.3391698283</v>
      </c>
      <c r="ET55" s="59">
        <v>9643.62074475823</v>
      </c>
      <c r="EU55" s="59">
        <v>11880.580957914</v>
      </c>
      <c r="EV55" s="59">
        <v>26705.1585223585</v>
      </c>
      <c r="EW55" s="59">
        <v>16634.7284901157</v>
      </c>
      <c r="EX55" s="59">
        <v>27556.4387232015</v>
      </c>
      <c r="EY55" s="59">
        <v>43468.6473037947</v>
      </c>
      <c r="EZ55" s="59">
        <v>1352872.03919486</v>
      </c>
      <c r="FA55" s="60">
        <f t="shared" si="0"/>
        <v>27177398.6505088</v>
      </c>
      <c r="FB55" s="61">
        <v>1879068.35612273</v>
      </c>
      <c r="FC55" s="61">
        <v>17360377.1210679</v>
      </c>
      <c r="FD55" s="60">
        <f t="shared" si="1"/>
        <v>19239445.4771906</v>
      </c>
      <c r="FE55" s="61">
        <v>0</v>
      </c>
      <c r="FF55" s="60">
        <f t="shared" si="2"/>
        <v>19239445.4771906</v>
      </c>
      <c r="FG55" s="61">
        <v>0</v>
      </c>
      <c r="FH55" s="61">
        <v>475930.487476285</v>
      </c>
      <c r="FI55" s="60">
        <f t="shared" si="3"/>
        <v>475930.487476285</v>
      </c>
      <c r="FJ55" s="62">
        <v>5314298.33580948</v>
      </c>
      <c r="FK55" s="63">
        <f t="shared" si="4"/>
        <v>25029674.3004764</v>
      </c>
      <c r="FL55" s="62">
        <v>12135604.3137847</v>
      </c>
      <c r="FM55" s="64">
        <v>40071468.6372005</v>
      </c>
      <c r="FN55" s="65"/>
      <c r="FO55" s="65"/>
      <c r="FP55" s="65"/>
      <c r="FQ55" s="65"/>
      <c r="FR55" s="65"/>
      <c r="FS55" s="65"/>
      <c r="FT55" s="65"/>
      <c r="FU55" s="66"/>
    </row>
    <row r="56" spans="1:177">
      <c r="A56" s="67"/>
      <c r="B56" s="57" t="s">
        <v>168</v>
      </c>
      <c r="C56" s="58" t="s">
        <v>169</v>
      </c>
      <c r="D56" s="59">
        <v>2686.84553586808</v>
      </c>
      <c r="E56" s="59">
        <v>35655.6691283346</v>
      </c>
      <c r="F56" s="59">
        <v>3487040.83453551</v>
      </c>
      <c r="G56" s="59">
        <v>337404.595427515</v>
      </c>
      <c r="H56" s="59">
        <v>1588138.52570812</v>
      </c>
      <c r="I56" s="59">
        <v>42163.2705153965</v>
      </c>
      <c r="J56" s="59">
        <v>18626.5873907781</v>
      </c>
      <c r="K56" s="59">
        <v>5264.33728327707</v>
      </c>
      <c r="L56" s="59">
        <v>2576.76723270445</v>
      </c>
      <c r="M56" s="59">
        <v>273.009337444998</v>
      </c>
      <c r="N56" s="59">
        <v>601.22365026287</v>
      </c>
      <c r="O56" s="59">
        <v>204.350474448471</v>
      </c>
      <c r="P56" s="59">
        <v>47801.9868332488</v>
      </c>
      <c r="Q56" s="59">
        <v>578.256011415662</v>
      </c>
      <c r="R56" s="59">
        <v>4540.68080992483</v>
      </c>
      <c r="S56" s="59">
        <v>292109.76567896</v>
      </c>
      <c r="T56" s="59">
        <v>54334.1619566204</v>
      </c>
      <c r="U56" s="59">
        <v>37459.1212779694</v>
      </c>
      <c r="V56" s="59">
        <v>132.469737338495</v>
      </c>
      <c r="W56" s="59">
        <v>5852.51407140783</v>
      </c>
      <c r="X56" s="59">
        <v>69800.6804325906</v>
      </c>
      <c r="Y56" s="59">
        <v>384428.830952318</v>
      </c>
      <c r="Z56" s="59">
        <v>43869.8324157434</v>
      </c>
      <c r="AA56" s="59">
        <v>39025.9872451809</v>
      </c>
      <c r="AB56" s="59">
        <v>15285.3012693688</v>
      </c>
      <c r="AC56" s="59">
        <v>896.014708556176</v>
      </c>
      <c r="AD56" s="59">
        <v>448.795168569646</v>
      </c>
      <c r="AE56" s="59">
        <v>13.7293474584951</v>
      </c>
      <c r="AF56" s="59">
        <v>452.308085322226</v>
      </c>
      <c r="AG56" s="59">
        <v>484.378142113704</v>
      </c>
      <c r="AH56" s="59">
        <v>5484.80122943906</v>
      </c>
      <c r="AI56" s="59">
        <v>4514.52544714222</v>
      </c>
      <c r="AJ56" s="59">
        <v>85045.6120559889</v>
      </c>
      <c r="AK56" s="59">
        <v>1454.22045290212</v>
      </c>
      <c r="AL56" s="59">
        <v>363.992461333466</v>
      </c>
      <c r="AM56" s="59">
        <v>2267.87206165533</v>
      </c>
      <c r="AN56" s="59">
        <v>605656.240860925</v>
      </c>
      <c r="AO56" s="59">
        <v>9570.31273799351</v>
      </c>
      <c r="AP56" s="59">
        <v>1048.01220779496</v>
      </c>
      <c r="AQ56" s="59">
        <v>1154.77239505984</v>
      </c>
      <c r="AR56" s="59">
        <v>8474.48265476422</v>
      </c>
      <c r="AS56" s="59">
        <v>356.534512081008</v>
      </c>
      <c r="AT56" s="59">
        <v>90741.1237408549</v>
      </c>
      <c r="AU56" s="59">
        <v>96533.7877361008</v>
      </c>
      <c r="AV56" s="59">
        <v>427320.248653491</v>
      </c>
      <c r="AW56" s="59">
        <v>138696.118245447</v>
      </c>
      <c r="AX56" s="59">
        <v>7184.49312273636</v>
      </c>
      <c r="AY56" s="59">
        <v>160395.4920665</v>
      </c>
      <c r="AZ56" s="59">
        <v>246772.887975102</v>
      </c>
      <c r="BA56" s="59">
        <v>60485051.319038</v>
      </c>
      <c r="BB56" s="59">
        <v>16948.0640534109</v>
      </c>
      <c r="BC56" s="59">
        <v>69312.7661891248</v>
      </c>
      <c r="BD56" s="59">
        <v>11988.7966940737</v>
      </c>
      <c r="BE56" s="59">
        <v>92809.2129582286</v>
      </c>
      <c r="BF56" s="59">
        <v>294405.675262465</v>
      </c>
      <c r="BG56" s="59">
        <v>549.154445786755</v>
      </c>
      <c r="BH56" s="59">
        <v>37469.263207796</v>
      </c>
      <c r="BI56" s="59">
        <v>95976.748092879</v>
      </c>
      <c r="BJ56" s="59">
        <v>7345.66875517597</v>
      </c>
      <c r="BK56" s="59">
        <v>48.1731869257668</v>
      </c>
      <c r="BL56" s="59">
        <v>136.716137395942</v>
      </c>
      <c r="BM56" s="59">
        <v>60170.692434336</v>
      </c>
      <c r="BN56" s="59">
        <v>46135.2922962602</v>
      </c>
      <c r="BO56" s="59">
        <v>12623.5461587347</v>
      </c>
      <c r="BP56" s="59">
        <v>401.768355736982</v>
      </c>
      <c r="BQ56" s="59">
        <v>160563.994014099</v>
      </c>
      <c r="BR56" s="59">
        <v>31.5406931796853</v>
      </c>
      <c r="BS56" s="59">
        <v>88.9957896171791</v>
      </c>
      <c r="BT56" s="59">
        <v>7.7825949333647</v>
      </c>
      <c r="BU56" s="59">
        <v>115.723660522644</v>
      </c>
      <c r="BV56" s="59">
        <v>875.480805971965</v>
      </c>
      <c r="BW56" s="59">
        <v>1995.40841388308</v>
      </c>
      <c r="BX56" s="59">
        <v>3870.63609132075</v>
      </c>
      <c r="BY56" s="59">
        <v>5.57504610730585</v>
      </c>
      <c r="BZ56" s="59">
        <v>6.53404774096932</v>
      </c>
      <c r="CA56" s="59">
        <v>0</v>
      </c>
      <c r="CB56" s="59">
        <v>77784.4224821186</v>
      </c>
      <c r="CC56" s="59">
        <v>254043.056098896</v>
      </c>
      <c r="CD56" s="59">
        <v>428.639731923329</v>
      </c>
      <c r="CE56" s="59">
        <v>8184.93559362608</v>
      </c>
      <c r="CF56" s="59">
        <v>66.9252288954298</v>
      </c>
      <c r="CG56" s="59">
        <v>106.746942101651</v>
      </c>
      <c r="CH56" s="59">
        <v>9325.8776164777</v>
      </c>
      <c r="CI56" s="59">
        <v>2253.5748249188</v>
      </c>
      <c r="CJ56" s="59">
        <v>3551.19105400511</v>
      </c>
      <c r="CK56" s="59">
        <v>75.5849710624873</v>
      </c>
      <c r="CL56" s="59">
        <v>76842.7723151784</v>
      </c>
      <c r="CM56" s="59">
        <v>5793.04432358423</v>
      </c>
      <c r="CN56" s="59">
        <v>104.166603266045</v>
      </c>
      <c r="CO56" s="59">
        <v>5063.18688330498</v>
      </c>
      <c r="CP56" s="59">
        <v>8.78843972914755</v>
      </c>
      <c r="CQ56" s="59">
        <v>12.9707666097301</v>
      </c>
      <c r="CR56" s="59">
        <v>1046.36041949596</v>
      </c>
      <c r="CS56" s="59">
        <v>397331.864042865</v>
      </c>
      <c r="CT56" s="59">
        <v>7035.12288604926</v>
      </c>
      <c r="CU56" s="59">
        <v>10337.123700855</v>
      </c>
      <c r="CV56" s="59">
        <v>122516.332344023</v>
      </c>
      <c r="CW56" s="59">
        <v>4.41050772555741</v>
      </c>
      <c r="CX56" s="59">
        <v>6.55472980303328</v>
      </c>
      <c r="CY56" s="59">
        <v>13800.8725040787</v>
      </c>
      <c r="CZ56" s="59">
        <v>196.278912990025</v>
      </c>
      <c r="DA56" s="59">
        <v>10638.0985427589</v>
      </c>
      <c r="DB56" s="59">
        <v>761676.562892026</v>
      </c>
      <c r="DC56" s="59">
        <v>142733.94445599</v>
      </c>
      <c r="DD56" s="59">
        <v>470852.2306501</v>
      </c>
      <c r="DE56" s="59">
        <v>250954.116955201</v>
      </c>
      <c r="DF56" s="59">
        <v>178178.481404348</v>
      </c>
      <c r="DG56" s="59">
        <v>150646.289167381</v>
      </c>
      <c r="DH56" s="59">
        <v>7666.13636259263</v>
      </c>
      <c r="DI56" s="59">
        <v>1957.36168247048</v>
      </c>
      <c r="DJ56" s="59">
        <v>6306.68058881604</v>
      </c>
      <c r="DK56" s="59">
        <v>3832.08090291839</v>
      </c>
      <c r="DL56" s="59">
        <v>13.9194647965668</v>
      </c>
      <c r="DM56" s="59">
        <v>6.2804973203092</v>
      </c>
      <c r="DN56" s="59">
        <v>56.6904521098564</v>
      </c>
      <c r="DO56" s="59">
        <v>11326.6473018299</v>
      </c>
      <c r="DP56" s="59">
        <v>13682.772344706</v>
      </c>
      <c r="DQ56" s="59">
        <v>4934.41195192879</v>
      </c>
      <c r="DR56" s="59">
        <v>17343.3893386159</v>
      </c>
      <c r="DS56" s="59">
        <v>5043.13386531198</v>
      </c>
      <c r="DT56" s="59">
        <v>23473.9982124457</v>
      </c>
      <c r="DU56" s="59">
        <v>42096.1959712877</v>
      </c>
      <c r="DV56" s="59">
        <v>1107.70790420738</v>
      </c>
      <c r="DW56" s="59">
        <v>0</v>
      </c>
      <c r="DX56" s="59">
        <v>132155.621006181</v>
      </c>
      <c r="DY56" s="59">
        <v>9569.13489849766</v>
      </c>
      <c r="DZ56" s="59">
        <v>93587.7848572519</v>
      </c>
      <c r="EA56" s="59">
        <v>2476.88830027509</v>
      </c>
      <c r="EB56" s="59">
        <v>1267.39205145764</v>
      </c>
      <c r="EC56" s="59">
        <v>89860.3861686237</v>
      </c>
      <c r="ED56" s="59">
        <v>3836.2129627106</v>
      </c>
      <c r="EE56" s="59">
        <v>10528.085786901</v>
      </c>
      <c r="EF56" s="59">
        <v>12834.630991258</v>
      </c>
      <c r="EG56" s="59">
        <v>6095.77474748962</v>
      </c>
      <c r="EH56" s="59">
        <v>140833.415492151</v>
      </c>
      <c r="EI56" s="59">
        <v>845116.992815218</v>
      </c>
      <c r="EJ56" s="59">
        <v>2003149.74501752</v>
      </c>
      <c r="EK56" s="59">
        <v>2679.59628433456</v>
      </c>
      <c r="EL56" s="59">
        <v>19149.3429463785</v>
      </c>
      <c r="EM56" s="59">
        <v>36755.1734032645</v>
      </c>
      <c r="EN56" s="59">
        <v>4543.18273549662</v>
      </c>
      <c r="EO56" s="59">
        <v>166798.788658375</v>
      </c>
      <c r="EP56" s="59">
        <v>13806.0966870982</v>
      </c>
      <c r="EQ56" s="59">
        <v>615863.525342718</v>
      </c>
      <c r="ER56" s="59">
        <v>145045667.994674</v>
      </c>
      <c r="ES56" s="59">
        <v>123534.863226847</v>
      </c>
      <c r="ET56" s="59">
        <v>3955.6330552759</v>
      </c>
      <c r="EU56" s="59">
        <v>4259.37272714365</v>
      </c>
      <c r="EV56" s="59">
        <v>5347.65256861187</v>
      </c>
      <c r="EW56" s="59">
        <v>6305.84643598617</v>
      </c>
      <c r="EX56" s="59">
        <v>5691.91553667346</v>
      </c>
      <c r="EY56" s="59">
        <v>14800.2655238484</v>
      </c>
      <c r="EZ56" s="59">
        <v>156208.756627904</v>
      </c>
      <c r="FA56" s="60">
        <f t="shared" si="0"/>
        <v>222487248.895767</v>
      </c>
      <c r="FB56" s="61">
        <v>16363800.109065</v>
      </c>
      <c r="FC56" s="61">
        <v>47482651.552124</v>
      </c>
      <c r="FD56" s="60">
        <f t="shared" si="1"/>
        <v>63846451.661189</v>
      </c>
      <c r="FE56" s="61">
        <v>0</v>
      </c>
      <c r="FF56" s="60">
        <f t="shared" si="2"/>
        <v>63846451.661189</v>
      </c>
      <c r="FG56" s="61">
        <v>0</v>
      </c>
      <c r="FH56" s="61">
        <v>1837577.39493064</v>
      </c>
      <c r="FI56" s="60">
        <f t="shared" si="3"/>
        <v>1837577.39493064</v>
      </c>
      <c r="FJ56" s="62">
        <v>17982930.9740486</v>
      </c>
      <c r="FK56" s="63">
        <f t="shared" si="4"/>
        <v>83666960.0301682</v>
      </c>
      <c r="FL56" s="62">
        <v>26621438.8444343</v>
      </c>
      <c r="FM56" s="64">
        <v>279532770.081501</v>
      </c>
      <c r="FN56" s="65"/>
      <c r="FO56" s="65"/>
      <c r="FP56" s="65"/>
      <c r="FQ56" s="65"/>
      <c r="FR56" s="65"/>
      <c r="FS56" s="65"/>
      <c r="FT56" s="65"/>
      <c r="FU56" s="66"/>
    </row>
    <row r="57" spans="1:177">
      <c r="A57" s="67"/>
      <c r="B57" s="57" t="s">
        <v>170</v>
      </c>
      <c r="C57" s="58" t="s">
        <v>171</v>
      </c>
      <c r="D57" s="59">
        <v>0</v>
      </c>
      <c r="E57" s="59">
        <v>0</v>
      </c>
      <c r="F57" s="59">
        <v>0</v>
      </c>
      <c r="G57" s="59">
        <v>0</v>
      </c>
      <c r="H57" s="59">
        <v>0.159072607746595</v>
      </c>
      <c r="I57" s="59">
        <v>0</v>
      </c>
      <c r="J57" s="59">
        <v>0</v>
      </c>
      <c r="K57" s="59">
        <v>0</v>
      </c>
      <c r="L57" s="59">
        <v>0</v>
      </c>
      <c r="M57" s="59">
        <v>0</v>
      </c>
      <c r="N57" s="59">
        <v>0</v>
      </c>
      <c r="O57" s="59">
        <v>0</v>
      </c>
      <c r="P57" s="59">
        <v>0.110845668339455</v>
      </c>
      <c r="Q57" s="59">
        <v>0</v>
      </c>
      <c r="R57" s="59">
        <v>0.220500613665428</v>
      </c>
      <c r="S57" s="59">
        <v>0.202063364703444</v>
      </c>
      <c r="T57" s="59">
        <v>0.176169890842926</v>
      </c>
      <c r="U57" s="59">
        <v>0.149623443877295</v>
      </c>
      <c r="V57" s="59">
        <v>0.114078440946011</v>
      </c>
      <c r="W57" s="59">
        <v>0.227158335323681</v>
      </c>
      <c r="X57" s="59">
        <v>0.151837776027468</v>
      </c>
      <c r="Y57" s="59">
        <v>0.158255252716004</v>
      </c>
      <c r="Z57" s="59">
        <v>0.144556248543576</v>
      </c>
      <c r="AA57" s="59">
        <v>0.167096697271531</v>
      </c>
      <c r="AB57" s="59">
        <v>0.164357160431232</v>
      </c>
      <c r="AC57" s="59">
        <v>693972.017702075</v>
      </c>
      <c r="AD57" s="59">
        <v>23271061.6506124</v>
      </c>
      <c r="AE57" s="59">
        <v>1726965.30028103</v>
      </c>
      <c r="AF57" s="59">
        <v>1418213.04197283</v>
      </c>
      <c r="AG57" s="59">
        <v>4627181.22459469</v>
      </c>
      <c r="AH57" s="59">
        <v>4698267.81932292</v>
      </c>
      <c r="AI57" s="59">
        <v>6930268.34813189</v>
      </c>
      <c r="AJ57" s="59">
        <v>29524.5897349477</v>
      </c>
      <c r="AK57" s="59">
        <v>107427.079625774</v>
      </c>
      <c r="AL57" s="59">
        <v>31705.2722016967</v>
      </c>
      <c r="AM57" s="59">
        <v>154984.153435519</v>
      </c>
      <c r="AN57" s="59">
        <v>102973.306883001</v>
      </c>
      <c r="AO57" s="59">
        <v>90230.4162999955</v>
      </c>
      <c r="AP57" s="59">
        <v>373375.909281063</v>
      </c>
      <c r="AQ57" s="59">
        <v>1197730.83667313</v>
      </c>
      <c r="AR57" s="59">
        <v>0</v>
      </c>
      <c r="AS57" s="59">
        <v>0</v>
      </c>
      <c r="AT57" s="59">
        <v>0</v>
      </c>
      <c r="AU57" s="59">
        <v>0</v>
      </c>
      <c r="AV57" s="59">
        <v>0</v>
      </c>
      <c r="AW57" s="59">
        <v>0</v>
      </c>
      <c r="AX57" s="59">
        <v>151571.169606782</v>
      </c>
      <c r="AY57" s="59">
        <v>979089.767446585</v>
      </c>
      <c r="AZ57" s="59">
        <v>24024.0652206083</v>
      </c>
      <c r="BA57" s="59">
        <v>832489.786455623</v>
      </c>
      <c r="BB57" s="59">
        <v>21336776.8201812</v>
      </c>
      <c r="BC57" s="59">
        <v>3182049.84984891</v>
      </c>
      <c r="BD57" s="59">
        <v>922787.76829186</v>
      </c>
      <c r="BE57" s="59">
        <v>0</v>
      </c>
      <c r="BF57" s="59">
        <v>0</v>
      </c>
      <c r="BG57" s="59">
        <v>0</v>
      </c>
      <c r="BH57" s="59">
        <v>0</v>
      </c>
      <c r="BI57" s="59">
        <v>0</v>
      </c>
      <c r="BJ57" s="59">
        <v>0</v>
      </c>
      <c r="BK57" s="59">
        <v>0</v>
      </c>
      <c r="BL57" s="59">
        <v>0</v>
      </c>
      <c r="BM57" s="59">
        <v>0</v>
      </c>
      <c r="BN57" s="59">
        <v>0</v>
      </c>
      <c r="BO57" s="59">
        <v>900.804937963</v>
      </c>
      <c r="BP57" s="59">
        <v>10266.2456904201</v>
      </c>
      <c r="BQ57" s="59">
        <v>44587.4957867464</v>
      </c>
      <c r="BR57" s="59">
        <v>0</v>
      </c>
      <c r="BS57" s="59">
        <v>0</v>
      </c>
      <c r="BT57" s="59">
        <v>0</v>
      </c>
      <c r="BU57" s="59">
        <v>0</v>
      </c>
      <c r="BV57" s="59">
        <v>0</v>
      </c>
      <c r="BW57" s="59">
        <v>0</v>
      </c>
      <c r="BX57" s="59">
        <v>0</v>
      </c>
      <c r="BY57" s="59">
        <v>376.539737892826</v>
      </c>
      <c r="BZ57" s="59">
        <v>21.9290319043883</v>
      </c>
      <c r="CA57" s="59">
        <v>0</v>
      </c>
      <c r="CB57" s="59">
        <v>11207.2947947734</v>
      </c>
      <c r="CC57" s="59">
        <v>41312.192878126</v>
      </c>
      <c r="CD57" s="59">
        <v>1931.80763088339</v>
      </c>
      <c r="CE57" s="59">
        <v>62370.5219210231</v>
      </c>
      <c r="CF57" s="59">
        <v>6491.27512368672</v>
      </c>
      <c r="CG57" s="59">
        <v>177.074422714495</v>
      </c>
      <c r="CH57" s="59">
        <v>5763.51111926659</v>
      </c>
      <c r="CI57" s="59">
        <v>4653.50563637788</v>
      </c>
      <c r="CJ57" s="59">
        <v>349.383720827208</v>
      </c>
      <c r="CK57" s="59">
        <v>279586.104020465</v>
      </c>
      <c r="CL57" s="59">
        <v>47939.3505134662</v>
      </c>
      <c r="CM57" s="59">
        <v>1848.46762760031</v>
      </c>
      <c r="CN57" s="59">
        <v>30815.2604517433</v>
      </c>
      <c r="CO57" s="59">
        <v>29.1013510438042</v>
      </c>
      <c r="CP57" s="59">
        <v>0</v>
      </c>
      <c r="CQ57" s="59">
        <v>0</v>
      </c>
      <c r="CR57" s="59">
        <v>0</v>
      </c>
      <c r="CS57" s="59">
        <v>222.313786503808</v>
      </c>
      <c r="CT57" s="59">
        <v>0</v>
      </c>
      <c r="CU57" s="59">
        <v>3393.55960427124</v>
      </c>
      <c r="CV57" s="59">
        <v>2175858.84952591</v>
      </c>
      <c r="CW57" s="59">
        <v>70.7419144350906</v>
      </c>
      <c r="CX57" s="59">
        <v>0</v>
      </c>
      <c r="CY57" s="59">
        <v>6055.28077805232</v>
      </c>
      <c r="CZ57" s="59">
        <v>79.8275818034806</v>
      </c>
      <c r="DA57" s="59">
        <v>12.365609072365</v>
      </c>
      <c r="DB57" s="59">
        <v>266133.936602117</v>
      </c>
      <c r="DC57" s="59">
        <v>32432.0392323523</v>
      </c>
      <c r="DD57" s="59">
        <v>100213.23826572</v>
      </c>
      <c r="DE57" s="59">
        <v>53411.5016965558</v>
      </c>
      <c r="DF57" s="59">
        <v>38870.4512470895</v>
      </c>
      <c r="DG57" s="59">
        <v>33706.8487126682</v>
      </c>
      <c r="DH57" s="59">
        <v>0</v>
      </c>
      <c r="DI57" s="59">
        <v>0</v>
      </c>
      <c r="DJ57" s="59">
        <v>0</v>
      </c>
      <c r="DK57" s="59">
        <v>0</v>
      </c>
      <c r="DL57" s="59">
        <v>0</v>
      </c>
      <c r="DM57" s="59">
        <v>0</v>
      </c>
      <c r="DN57" s="59">
        <v>0</v>
      </c>
      <c r="DO57" s="59">
        <v>0</v>
      </c>
      <c r="DP57" s="59">
        <v>0</v>
      </c>
      <c r="DQ57" s="59">
        <v>0</v>
      </c>
      <c r="DR57" s="59">
        <v>0</v>
      </c>
      <c r="DS57" s="59">
        <v>0</v>
      </c>
      <c r="DT57" s="59">
        <v>0</v>
      </c>
      <c r="DU57" s="59">
        <v>0</v>
      </c>
      <c r="DV57" s="59">
        <v>0</v>
      </c>
      <c r="DW57" s="59">
        <v>0</v>
      </c>
      <c r="DX57" s="59">
        <v>0</v>
      </c>
      <c r="DY57" s="59">
        <v>0</v>
      </c>
      <c r="DZ57" s="59">
        <v>0</v>
      </c>
      <c r="EA57" s="59">
        <v>0</v>
      </c>
      <c r="EB57" s="59">
        <v>0</v>
      </c>
      <c r="EC57" s="59">
        <v>0</v>
      </c>
      <c r="ED57" s="59">
        <v>0</v>
      </c>
      <c r="EE57" s="59">
        <v>0</v>
      </c>
      <c r="EF57" s="59">
        <v>0</v>
      </c>
      <c r="EG57" s="59">
        <v>0</v>
      </c>
      <c r="EH57" s="59">
        <v>0</v>
      </c>
      <c r="EI57" s="59">
        <v>298109.146526541</v>
      </c>
      <c r="EJ57" s="59">
        <v>0</v>
      </c>
      <c r="EK57" s="59">
        <v>0</v>
      </c>
      <c r="EL57" s="59">
        <v>0</v>
      </c>
      <c r="EM57" s="59">
        <v>0</v>
      </c>
      <c r="EN57" s="59">
        <v>0</v>
      </c>
      <c r="EO57" s="59">
        <v>0</v>
      </c>
      <c r="EP57" s="59">
        <v>0</v>
      </c>
      <c r="EQ57" s="59">
        <v>0</v>
      </c>
      <c r="ER57" s="59">
        <v>0</v>
      </c>
      <c r="ES57" s="59">
        <v>0</v>
      </c>
      <c r="ET57" s="59">
        <v>0</v>
      </c>
      <c r="EU57" s="59">
        <v>0</v>
      </c>
      <c r="EV57" s="59">
        <v>0</v>
      </c>
      <c r="EW57" s="59">
        <v>0</v>
      </c>
      <c r="EX57" s="59">
        <v>0</v>
      </c>
      <c r="EY57" s="59">
        <v>0</v>
      </c>
      <c r="EZ57" s="59">
        <v>0</v>
      </c>
      <c r="FA57" s="60">
        <f t="shared" si="0"/>
        <v>76441870.3069</v>
      </c>
      <c r="FB57" s="61">
        <v>518.154867866942</v>
      </c>
      <c r="FC57" s="61">
        <v>1119.71483120007</v>
      </c>
      <c r="FD57" s="60">
        <f t="shared" si="1"/>
        <v>1637.86969906702</v>
      </c>
      <c r="FE57" s="61">
        <v>0</v>
      </c>
      <c r="FF57" s="60">
        <f t="shared" si="2"/>
        <v>1637.86969906702</v>
      </c>
      <c r="FG57" s="61">
        <v>0</v>
      </c>
      <c r="FH57" s="61">
        <v>2447732.02187239</v>
      </c>
      <c r="FI57" s="60">
        <f t="shared" si="3"/>
        <v>2447732.02187239</v>
      </c>
      <c r="FJ57" s="62">
        <v>4479872.65993216</v>
      </c>
      <c r="FK57" s="63">
        <f t="shared" si="4"/>
        <v>6929242.55150362</v>
      </c>
      <c r="FL57" s="62">
        <v>1919346.45733746</v>
      </c>
      <c r="FM57" s="64">
        <v>81451766.4010661</v>
      </c>
      <c r="FN57" s="65"/>
      <c r="FO57" s="65"/>
      <c r="FP57" s="65"/>
      <c r="FQ57" s="65"/>
      <c r="FR57" s="65"/>
      <c r="FS57" s="65"/>
      <c r="FT57" s="65"/>
      <c r="FU57" s="66"/>
    </row>
    <row r="58" spans="1:177">
      <c r="A58" s="67"/>
      <c r="B58" s="57" t="s">
        <v>172</v>
      </c>
      <c r="C58" s="58" t="s">
        <v>173</v>
      </c>
      <c r="D58" s="59">
        <v>10426.025589902</v>
      </c>
      <c r="E58" s="59">
        <v>1468.4147566557</v>
      </c>
      <c r="F58" s="59">
        <v>19319.2021831316</v>
      </c>
      <c r="G58" s="59">
        <v>6264.10229780901</v>
      </c>
      <c r="H58" s="59">
        <v>1505.57672698043</v>
      </c>
      <c r="I58" s="59">
        <v>466801.949506466</v>
      </c>
      <c r="J58" s="59">
        <v>35599.5839820839</v>
      </c>
      <c r="K58" s="59">
        <v>669060.977904828</v>
      </c>
      <c r="L58" s="59">
        <v>99974.8924637624</v>
      </c>
      <c r="M58" s="59">
        <v>91355.7349683731</v>
      </c>
      <c r="N58" s="59">
        <v>348569.302695983</v>
      </c>
      <c r="O58" s="59">
        <v>112339.828889772</v>
      </c>
      <c r="P58" s="59">
        <v>6392.08694430905</v>
      </c>
      <c r="Q58" s="59">
        <v>1047.61338100881</v>
      </c>
      <c r="R58" s="59">
        <v>1851.72717247272</v>
      </c>
      <c r="S58" s="59">
        <v>25169.934129775</v>
      </c>
      <c r="T58" s="59">
        <v>834.053649492264</v>
      </c>
      <c r="U58" s="59">
        <v>17048.8995010009</v>
      </c>
      <c r="V58" s="59">
        <v>5077.05429445128</v>
      </c>
      <c r="W58" s="59">
        <v>8269.48030233198</v>
      </c>
      <c r="X58" s="59">
        <v>15309.9674522262</v>
      </c>
      <c r="Y58" s="59">
        <v>28356.9048540173</v>
      </c>
      <c r="Z58" s="59">
        <v>13213.5529215648</v>
      </c>
      <c r="AA58" s="59">
        <v>9756.38093236662</v>
      </c>
      <c r="AB58" s="59">
        <v>1207.86395915935</v>
      </c>
      <c r="AC58" s="59">
        <v>3785.45982284271</v>
      </c>
      <c r="AD58" s="59">
        <v>275437.392034279</v>
      </c>
      <c r="AE58" s="59">
        <v>3091.98389451097</v>
      </c>
      <c r="AF58" s="59">
        <v>625.688557514169</v>
      </c>
      <c r="AG58" s="59">
        <v>108419.714937797</v>
      </c>
      <c r="AH58" s="59">
        <v>83545.7568951548</v>
      </c>
      <c r="AI58" s="59">
        <v>476473.579208277</v>
      </c>
      <c r="AJ58" s="59">
        <v>419728.095736542</v>
      </c>
      <c r="AK58" s="59">
        <v>3247733.13218746</v>
      </c>
      <c r="AL58" s="59">
        <v>345884.148246864</v>
      </c>
      <c r="AM58" s="59">
        <v>241923.51483705</v>
      </c>
      <c r="AN58" s="59">
        <v>43620.9877530598</v>
      </c>
      <c r="AO58" s="59">
        <v>233542.829569819</v>
      </c>
      <c r="AP58" s="59">
        <v>76367.959841091</v>
      </c>
      <c r="AQ58" s="59">
        <v>1080883.69781681</v>
      </c>
      <c r="AR58" s="59">
        <v>67999.6537048415</v>
      </c>
      <c r="AS58" s="59">
        <v>13940.3650031093</v>
      </c>
      <c r="AT58" s="59">
        <v>19439.2813128964</v>
      </c>
      <c r="AU58" s="59">
        <v>8803.34966593556</v>
      </c>
      <c r="AV58" s="59">
        <v>1004.96507832083</v>
      </c>
      <c r="AW58" s="59">
        <v>106649.035932443</v>
      </c>
      <c r="AX58" s="59">
        <v>803697.986777382</v>
      </c>
      <c r="AY58" s="59">
        <v>52135.0167979722</v>
      </c>
      <c r="AZ58" s="59">
        <v>18720.5675901188</v>
      </c>
      <c r="BA58" s="59">
        <v>268847.322073227</v>
      </c>
      <c r="BB58" s="59">
        <v>3285.05663424133</v>
      </c>
      <c r="BC58" s="59">
        <v>9846107.34196941</v>
      </c>
      <c r="BD58" s="59">
        <v>2623759.41250353</v>
      </c>
      <c r="BE58" s="59">
        <v>52575.7169952467</v>
      </c>
      <c r="BF58" s="59">
        <v>83887.7971349226</v>
      </c>
      <c r="BG58" s="59">
        <v>307960.219529884</v>
      </c>
      <c r="BH58" s="59">
        <v>273812.483209027</v>
      </c>
      <c r="BI58" s="59">
        <v>176421.951243192</v>
      </c>
      <c r="BJ58" s="59">
        <v>57303.2412054453</v>
      </c>
      <c r="BK58" s="59">
        <v>231264.283836442</v>
      </c>
      <c r="BL58" s="59">
        <v>5257.18211774541</v>
      </c>
      <c r="BM58" s="59">
        <v>128169.965268836</v>
      </c>
      <c r="BN58" s="59">
        <v>6532.42238260734</v>
      </c>
      <c r="BO58" s="59">
        <v>44963.0519862883</v>
      </c>
      <c r="BP58" s="59">
        <v>53967.89832087</v>
      </c>
      <c r="BQ58" s="59">
        <v>1274080.06678787</v>
      </c>
      <c r="BR58" s="59">
        <v>51824.7617122313</v>
      </c>
      <c r="BS58" s="59">
        <v>123394.990590043</v>
      </c>
      <c r="BT58" s="59">
        <v>919210.933900155</v>
      </c>
      <c r="BU58" s="59">
        <v>1070283.29658172</v>
      </c>
      <c r="BV58" s="59">
        <v>107832.073769663</v>
      </c>
      <c r="BW58" s="59">
        <v>265443.191002448</v>
      </c>
      <c r="BX58" s="59">
        <v>454214.399371135</v>
      </c>
      <c r="BY58" s="59">
        <v>1459495.98850755</v>
      </c>
      <c r="BZ58" s="59">
        <v>83423.7068497617</v>
      </c>
      <c r="CA58" s="59">
        <v>1081877.58063963</v>
      </c>
      <c r="CB58" s="59">
        <v>164666.647290875</v>
      </c>
      <c r="CC58" s="59">
        <v>352874.605074929</v>
      </c>
      <c r="CD58" s="59">
        <v>5316717.93009236</v>
      </c>
      <c r="CE58" s="59">
        <v>7365167.93445188</v>
      </c>
      <c r="CF58" s="59">
        <v>579948.167527533</v>
      </c>
      <c r="CG58" s="59">
        <v>208657.049622991</v>
      </c>
      <c r="CH58" s="59">
        <v>2133810.8414685</v>
      </c>
      <c r="CI58" s="59">
        <v>114003.990928961</v>
      </c>
      <c r="CJ58" s="59">
        <v>650345.00388233</v>
      </c>
      <c r="CK58" s="59">
        <v>1689741.18606347</v>
      </c>
      <c r="CL58" s="59">
        <v>110936.61073678</v>
      </c>
      <c r="CM58" s="59">
        <v>707326.748518879</v>
      </c>
      <c r="CN58" s="59">
        <v>329230.876374655</v>
      </c>
      <c r="CO58" s="59">
        <v>741541.446038876</v>
      </c>
      <c r="CP58" s="59">
        <v>1162828.23678365</v>
      </c>
      <c r="CQ58" s="59">
        <v>70288.1746463398</v>
      </c>
      <c r="CR58" s="59">
        <v>47447.4460398565</v>
      </c>
      <c r="CS58" s="59">
        <v>1001802.33068304</v>
      </c>
      <c r="CT58" s="59">
        <v>373105.970562799</v>
      </c>
      <c r="CU58" s="59">
        <v>711834.36873887</v>
      </c>
      <c r="CV58" s="59">
        <v>544751.588928168</v>
      </c>
      <c r="CW58" s="59">
        <v>152708.676372727</v>
      </c>
      <c r="CX58" s="59">
        <v>202756.498677416</v>
      </c>
      <c r="CY58" s="59">
        <v>15588.476203126</v>
      </c>
      <c r="CZ58" s="59">
        <v>4023.68438343996</v>
      </c>
      <c r="DA58" s="59">
        <v>2318.12797305647</v>
      </c>
      <c r="DB58" s="59">
        <v>1226831.05607482</v>
      </c>
      <c r="DC58" s="59">
        <v>149506.047406395</v>
      </c>
      <c r="DD58" s="59">
        <v>1659667.80937318</v>
      </c>
      <c r="DE58" s="59">
        <v>884567.264267098</v>
      </c>
      <c r="DF58" s="59">
        <v>175222.019423518</v>
      </c>
      <c r="DG58" s="59">
        <v>493435.916782616</v>
      </c>
      <c r="DH58" s="59">
        <v>106973.599892807</v>
      </c>
      <c r="DI58" s="59">
        <v>75226.7717679574</v>
      </c>
      <c r="DJ58" s="59">
        <v>4881.97597434757</v>
      </c>
      <c r="DK58" s="59">
        <v>10448.9874658072</v>
      </c>
      <c r="DL58" s="59">
        <v>2212207.39418365</v>
      </c>
      <c r="DM58" s="59">
        <v>3095335.92267026</v>
      </c>
      <c r="DN58" s="59">
        <v>69.7616319511484</v>
      </c>
      <c r="DO58" s="59">
        <v>5335.90861125876</v>
      </c>
      <c r="DP58" s="59">
        <v>36357.4404436314</v>
      </c>
      <c r="DQ58" s="59">
        <v>16333.7384276315</v>
      </c>
      <c r="DR58" s="59">
        <v>70144.4336026684</v>
      </c>
      <c r="DS58" s="59">
        <v>1071987.92315409</v>
      </c>
      <c r="DT58" s="59">
        <v>463806.193282544</v>
      </c>
      <c r="DU58" s="59">
        <v>395684.863185785</v>
      </c>
      <c r="DV58" s="59">
        <v>11148.7182009239</v>
      </c>
      <c r="DW58" s="59">
        <v>64667.0112108607</v>
      </c>
      <c r="DX58" s="59">
        <v>183135.45396943</v>
      </c>
      <c r="DY58" s="59">
        <v>3816.90369227336</v>
      </c>
      <c r="DZ58" s="59">
        <v>230672.459017179</v>
      </c>
      <c r="EA58" s="59">
        <v>0</v>
      </c>
      <c r="EB58" s="59">
        <v>0.928345262070381</v>
      </c>
      <c r="EC58" s="59">
        <v>16885.4152903641</v>
      </c>
      <c r="ED58" s="59">
        <v>140.818906579581</v>
      </c>
      <c r="EE58" s="59">
        <v>1802.4544488298</v>
      </c>
      <c r="EF58" s="59">
        <v>98186.0370896635</v>
      </c>
      <c r="EG58" s="59">
        <v>24250.2300715038</v>
      </c>
      <c r="EH58" s="59">
        <v>166616.617339751</v>
      </c>
      <c r="EI58" s="59">
        <v>276908.963168395</v>
      </c>
      <c r="EJ58" s="59">
        <v>63642.6080396004</v>
      </c>
      <c r="EK58" s="59">
        <v>571378.697842974</v>
      </c>
      <c r="EL58" s="59">
        <v>30088.9891497049</v>
      </c>
      <c r="EM58" s="59">
        <v>14082.9320081018</v>
      </c>
      <c r="EN58" s="59">
        <v>208803.586670803</v>
      </c>
      <c r="EO58" s="59">
        <v>61456.8044058436</v>
      </c>
      <c r="EP58" s="59">
        <v>995330.748931861</v>
      </c>
      <c r="EQ58" s="59">
        <v>9875.37334812525</v>
      </c>
      <c r="ER58" s="59">
        <v>414595.139249259</v>
      </c>
      <c r="ES58" s="59">
        <v>889.298724614226</v>
      </c>
      <c r="ET58" s="59">
        <v>309.025356641648</v>
      </c>
      <c r="EU58" s="59">
        <v>10910.2782548875</v>
      </c>
      <c r="EV58" s="59">
        <v>15276.1242279104</v>
      </c>
      <c r="EW58" s="59">
        <v>46640.8775702888</v>
      </c>
      <c r="EX58" s="59">
        <v>989.691773480905</v>
      </c>
      <c r="EY58" s="59">
        <v>79.4454645136336</v>
      </c>
      <c r="EZ58" s="59">
        <v>0</v>
      </c>
      <c r="FA58" s="60">
        <f t="shared" si="0"/>
        <v>71215900.8882423</v>
      </c>
      <c r="FB58" s="61">
        <v>408409.900680957</v>
      </c>
      <c r="FC58" s="61">
        <v>1058757.3363717</v>
      </c>
      <c r="FD58" s="60">
        <f t="shared" si="1"/>
        <v>1467167.23705265</v>
      </c>
      <c r="FE58" s="61">
        <v>0</v>
      </c>
      <c r="FF58" s="60">
        <f t="shared" si="2"/>
        <v>1467167.23705265</v>
      </c>
      <c r="FG58" s="61">
        <v>0</v>
      </c>
      <c r="FH58" s="61">
        <v>-884359.546760791</v>
      </c>
      <c r="FI58" s="60">
        <f t="shared" si="3"/>
        <v>-884359.546760791</v>
      </c>
      <c r="FJ58" s="62">
        <v>11545600.4666742</v>
      </c>
      <c r="FK58" s="63">
        <f t="shared" si="4"/>
        <v>12128408.1569661</v>
      </c>
      <c r="FL58" s="62">
        <v>3702489.09550518</v>
      </c>
      <c r="FM58" s="64">
        <v>79641819.9497032</v>
      </c>
      <c r="FN58" s="65"/>
      <c r="FO58" s="65"/>
      <c r="FP58" s="65"/>
      <c r="FQ58" s="65"/>
      <c r="FR58" s="65"/>
      <c r="FS58" s="65"/>
      <c r="FT58" s="65"/>
      <c r="FU58" s="66"/>
    </row>
    <row r="59" spans="1:177">
      <c r="A59" s="67"/>
      <c r="B59" s="57" t="s">
        <v>174</v>
      </c>
      <c r="C59" s="58" t="s">
        <v>175</v>
      </c>
      <c r="D59" s="59">
        <v>7823547.33895563</v>
      </c>
      <c r="E59" s="59">
        <v>223.387224743489</v>
      </c>
      <c r="F59" s="59">
        <v>8988.81086832044</v>
      </c>
      <c r="G59" s="59">
        <v>753.366062883888</v>
      </c>
      <c r="H59" s="59">
        <v>144044.998532765</v>
      </c>
      <c r="I59" s="59">
        <v>122506.979849317</v>
      </c>
      <c r="J59" s="59">
        <v>37846.9844559926</v>
      </c>
      <c r="K59" s="59">
        <v>16061.1794242276</v>
      </c>
      <c r="L59" s="59">
        <v>59801.7303684344</v>
      </c>
      <c r="M59" s="59">
        <v>350270.88104311</v>
      </c>
      <c r="N59" s="59">
        <v>371145.803363908</v>
      </c>
      <c r="O59" s="59">
        <v>1040761.48441551</v>
      </c>
      <c r="P59" s="59">
        <v>183125.308609512</v>
      </c>
      <c r="Q59" s="59">
        <v>731007.428652431</v>
      </c>
      <c r="R59" s="59">
        <v>20642.8173104666</v>
      </c>
      <c r="S59" s="59">
        <v>1003304.30610711</v>
      </c>
      <c r="T59" s="59">
        <v>667849.667422717</v>
      </c>
      <c r="U59" s="59">
        <v>1007685.50853621</v>
      </c>
      <c r="V59" s="59">
        <v>420102.652990642</v>
      </c>
      <c r="W59" s="59">
        <v>1402648.97205367</v>
      </c>
      <c r="X59" s="59">
        <v>514031.460118281</v>
      </c>
      <c r="Y59" s="59">
        <v>1799009.11573101</v>
      </c>
      <c r="Z59" s="59">
        <v>602130.070254269</v>
      </c>
      <c r="AA59" s="59">
        <v>3606692.9528956</v>
      </c>
      <c r="AB59" s="59">
        <v>423830.99804635</v>
      </c>
      <c r="AC59" s="59">
        <v>316056.038490945</v>
      </c>
      <c r="AD59" s="59">
        <v>696573.308305518</v>
      </c>
      <c r="AE59" s="59">
        <v>44205.1198193304</v>
      </c>
      <c r="AF59" s="59">
        <v>47046.2670319025</v>
      </c>
      <c r="AG59" s="59">
        <v>132278.003224301</v>
      </c>
      <c r="AH59" s="59">
        <v>859577.995507652</v>
      </c>
      <c r="AI59" s="59">
        <v>716946.097854027</v>
      </c>
      <c r="AJ59" s="59">
        <v>832712.299292866</v>
      </c>
      <c r="AK59" s="59">
        <v>4070476.19592044</v>
      </c>
      <c r="AL59" s="59">
        <v>1021244.7762816</v>
      </c>
      <c r="AM59" s="59">
        <v>2546793.78004307</v>
      </c>
      <c r="AN59" s="59">
        <v>1260075.10058655</v>
      </c>
      <c r="AO59" s="59">
        <v>3971010.52159611</v>
      </c>
      <c r="AP59" s="59">
        <v>781214.805376813</v>
      </c>
      <c r="AQ59" s="59">
        <v>5638786.07309067</v>
      </c>
      <c r="AR59" s="59">
        <v>851563.612828224</v>
      </c>
      <c r="AS59" s="59">
        <v>6330.83989931935</v>
      </c>
      <c r="AT59" s="59">
        <v>4950542.26339983</v>
      </c>
      <c r="AU59" s="59">
        <v>2860419.98161522</v>
      </c>
      <c r="AV59" s="59">
        <v>386721.90356938</v>
      </c>
      <c r="AW59" s="59">
        <v>460174.119345545</v>
      </c>
      <c r="AX59" s="59">
        <v>1282506.66708163</v>
      </c>
      <c r="AY59" s="59">
        <v>4337916.16683533</v>
      </c>
      <c r="AZ59" s="59">
        <v>2534145.31205969</v>
      </c>
      <c r="BA59" s="59">
        <v>1465963.25447545</v>
      </c>
      <c r="BB59" s="59">
        <v>1707411.73604589</v>
      </c>
      <c r="BC59" s="59">
        <v>1297095.29217728</v>
      </c>
      <c r="BD59" s="59">
        <v>52093985.3728766</v>
      </c>
      <c r="BE59" s="59">
        <v>368726.943001335</v>
      </c>
      <c r="BF59" s="59">
        <v>691752.268620046</v>
      </c>
      <c r="BG59" s="59">
        <v>1393648.45694838</v>
      </c>
      <c r="BH59" s="59">
        <v>2023748.82933631</v>
      </c>
      <c r="BI59" s="59">
        <v>1243276.74467591</v>
      </c>
      <c r="BJ59" s="59">
        <v>58053.3562039237</v>
      </c>
      <c r="BK59" s="59">
        <v>163319.295940639</v>
      </c>
      <c r="BL59" s="59">
        <v>3638.58961518337</v>
      </c>
      <c r="BM59" s="59">
        <v>59630.7787485271</v>
      </c>
      <c r="BN59" s="59">
        <v>10908.0527854737</v>
      </c>
      <c r="BO59" s="59">
        <v>199574.383691403</v>
      </c>
      <c r="BP59" s="59">
        <v>387646.59855778</v>
      </c>
      <c r="BQ59" s="59">
        <v>4123940.42294562</v>
      </c>
      <c r="BR59" s="59">
        <v>123644.899839672</v>
      </c>
      <c r="BS59" s="59">
        <v>193367.01838211</v>
      </c>
      <c r="BT59" s="59">
        <v>163811.781750111</v>
      </c>
      <c r="BU59" s="59">
        <v>710319.425624211</v>
      </c>
      <c r="BV59" s="59">
        <v>1043056.87077316</v>
      </c>
      <c r="BW59" s="59">
        <v>863595.662650237</v>
      </c>
      <c r="BX59" s="59">
        <v>1586619.75019671</v>
      </c>
      <c r="BY59" s="59">
        <v>109770.326289584</v>
      </c>
      <c r="BZ59" s="59">
        <v>2006564.27694343</v>
      </c>
      <c r="CA59" s="59">
        <v>253778.791118066</v>
      </c>
      <c r="CB59" s="59">
        <v>787976.248078397</v>
      </c>
      <c r="CC59" s="59">
        <v>2802212.1871928</v>
      </c>
      <c r="CD59" s="59">
        <v>2988967.85548041</v>
      </c>
      <c r="CE59" s="59">
        <v>9705813.85809772</v>
      </c>
      <c r="CF59" s="59">
        <v>175013.65968377</v>
      </c>
      <c r="CG59" s="59">
        <v>102040.963046589</v>
      </c>
      <c r="CH59" s="59">
        <v>1587862.36072579</v>
      </c>
      <c r="CI59" s="59">
        <v>732107.462692069</v>
      </c>
      <c r="CJ59" s="59">
        <v>4376757.43479679</v>
      </c>
      <c r="CK59" s="59">
        <v>4077847.05702037</v>
      </c>
      <c r="CL59" s="59">
        <v>2032151.24289529</v>
      </c>
      <c r="CM59" s="59">
        <v>9013954.79689452</v>
      </c>
      <c r="CN59" s="59">
        <v>1216191.43226026</v>
      </c>
      <c r="CO59" s="59">
        <v>2074969.92185245</v>
      </c>
      <c r="CP59" s="59">
        <v>4173679.84287145</v>
      </c>
      <c r="CQ59" s="59">
        <v>451296.809988902</v>
      </c>
      <c r="CR59" s="59">
        <v>1702082.73750586</v>
      </c>
      <c r="CS59" s="59">
        <v>5852341.80994832</v>
      </c>
      <c r="CT59" s="59">
        <v>971558.003140114</v>
      </c>
      <c r="CU59" s="59">
        <v>1280758.92835328</v>
      </c>
      <c r="CV59" s="59">
        <v>1966378.91918116</v>
      </c>
      <c r="CW59" s="59">
        <v>232786.210209421</v>
      </c>
      <c r="CX59" s="59">
        <v>30059.4632713842</v>
      </c>
      <c r="CY59" s="59">
        <v>14475.8808722901</v>
      </c>
      <c r="CZ59" s="59">
        <v>24866.0284952982</v>
      </c>
      <c r="DA59" s="59">
        <v>641455.407041266</v>
      </c>
      <c r="DB59" s="59">
        <v>12074324.2921445</v>
      </c>
      <c r="DC59" s="59">
        <v>1824979.77672283</v>
      </c>
      <c r="DD59" s="59">
        <v>5767383.9462806</v>
      </c>
      <c r="DE59" s="59">
        <v>4291471.7273533</v>
      </c>
      <c r="DF59" s="59">
        <v>2657129.02525999</v>
      </c>
      <c r="DG59" s="59">
        <v>1913007.6678436</v>
      </c>
      <c r="DH59" s="59">
        <v>1415603.64147056</v>
      </c>
      <c r="DI59" s="59">
        <v>1265848.11300529</v>
      </c>
      <c r="DJ59" s="59">
        <v>11993.7780794659</v>
      </c>
      <c r="DK59" s="59">
        <v>25670.5148649898</v>
      </c>
      <c r="DL59" s="59">
        <v>8525.90575232155</v>
      </c>
      <c r="DM59" s="59">
        <v>4145.65319970023</v>
      </c>
      <c r="DN59" s="59">
        <v>100.550362525843</v>
      </c>
      <c r="DO59" s="59">
        <v>8495.19561141352</v>
      </c>
      <c r="DP59" s="59">
        <v>795.059642361246</v>
      </c>
      <c r="DQ59" s="59">
        <v>498.571782627605</v>
      </c>
      <c r="DR59" s="59">
        <v>28567.7308116468</v>
      </c>
      <c r="DS59" s="59">
        <v>136072.394051021</v>
      </c>
      <c r="DT59" s="59">
        <v>114074.799229156</v>
      </c>
      <c r="DU59" s="59">
        <v>583585.624901289</v>
      </c>
      <c r="DV59" s="59">
        <v>640182.921374099</v>
      </c>
      <c r="DW59" s="59">
        <v>727132.902757825</v>
      </c>
      <c r="DX59" s="59">
        <v>306513.761676441</v>
      </c>
      <c r="DY59" s="59">
        <v>995.255061574984</v>
      </c>
      <c r="DZ59" s="59">
        <v>444550.091069188</v>
      </c>
      <c r="EA59" s="59">
        <v>73.0650731535319</v>
      </c>
      <c r="EB59" s="59">
        <v>110.284264496724</v>
      </c>
      <c r="EC59" s="59">
        <v>128687.223085858</v>
      </c>
      <c r="ED59" s="59">
        <v>766.377563282976</v>
      </c>
      <c r="EE59" s="59">
        <v>1513.43107296766</v>
      </c>
      <c r="EF59" s="59">
        <v>254988.635567571</v>
      </c>
      <c r="EG59" s="59">
        <v>439874.338710564</v>
      </c>
      <c r="EH59" s="59">
        <v>2366084.40430946</v>
      </c>
      <c r="EI59" s="59">
        <v>668729.96463298</v>
      </c>
      <c r="EJ59" s="59">
        <v>80281.376507786</v>
      </c>
      <c r="EK59" s="59">
        <v>708830.546565316</v>
      </c>
      <c r="EL59" s="59">
        <v>93074.901577678</v>
      </c>
      <c r="EM59" s="59">
        <v>138212.505710327</v>
      </c>
      <c r="EN59" s="59">
        <v>959991.374450293</v>
      </c>
      <c r="EO59" s="59">
        <v>944710.504283968</v>
      </c>
      <c r="EP59" s="59">
        <v>678884.411639962</v>
      </c>
      <c r="EQ59" s="59">
        <v>44402.2002311918</v>
      </c>
      <c r="ER59" s="59">
        <v>150688.686320098</v>
      </c>
      <c r="ES59" s="59">
        <v>306.595539608035</v>
      </c>
      <c r="ET59" s="59">
        <v>1366.38523510205</v>
      </c>
      <c r="EU59" s="59">
        <v>130976.538258894</v>
      </c>
      <c r="EV59" s="59">
        <v>67501.8160557302</v>
      </c>
      <c r="EW59" s="59">
        <v>14621.6105749357</v>
      </c>
      <c r="EX59" s="59">
        <v>9340.51899425434</v>
      </c>
      <c r="EY59" s="59">
        <v>0</v>
      </c>
      <c r="EZ59" s="59">
        <v>249000.841295583</v>
      </c>
      <c r="FA59" s="60">
        <f t="shared" si="0"/>
        <v>238710454.591988</v>
      </c>
      <c r="FB59" s="61">
        <v>1163249.00801466</v>
      </c>
      <c r="FC59" s="61">
        <v>3676631.70622041</v>
      </c>
      <c r="FD59" s="60">
        <f t="shared" si="1"/>
        <v>4839880.71423507</v>
      </c>
      <c r="FE59" s="61">
        <v>0</v>
      </c>
      <c r="FF59" s="60">
        <f t="shared" si="2"/>
        <v>4839880.71423507</v>
      </c>
      <c r="FG59" s="61">
        <v>0</v>
      </c>
      <c r="FH59" s="61">
        <v>3645426.9145543</v>
      </c>
      <c r="FI59" s="60">
        <f t="shared" si="3"/>
        <v>3645426.9145543</v>
      </c>
      <c r="FJ59" s="62">
        <v>32542445.755699</v>
      </c>
      <c r="FK59" s="63">
        <f t="shared" si="4"/>
        <v>41027753.3844884</v>
      </c>
      <c r="FL59" s="62">
        <v>12355077.8075764</v>
      </c>
      <c r="FM59" s="64">
        <v>267383130.168899</v>
      </c>
      <c r="FN59" s="65"/>
      <c r="FO59" s="65"/>
      <c r="FP59" s="65"/>
      <c r="FQ59" s="65"/>
      <c r="FR59" s="65"/>
      <c r="FS59" s="65"/>
      <c r="FT59" s="65"/>
      <c r="FU59" s="66"/>
    </row>
    <row r="60" spans="1:177">
      <c r="A60" s="67"/>
      <c r="B60" s="57" t="s">
        <v>176</v>
      </c>
      <c r="C60" s="58" t="s">
        <v>177</v>
      </c>
      <c r="D60" s="59">
        <v>3843.42447714999</v>
      </c>
      <c r="E60" s="59">
        <v>191.400192206821</v>
      </c>
      <c r="F60" s="59">
        <v>1747.94666333341</v>
      </c>
      <c r="G60" s="59">
        <v>8273.92370074781</v>
      </c>
      <c r="H60" s="59">
        <v>190.032336838173</v>
      </c>
      <c r="I60" s="59">
        <v>455710.955155325</v>
      </c>
      <c r="J60" s="59">
        <v>11275.6284600458</v>
      </c>
      <c r="K60" s="59">
        <v>30025.8183381802</v>
      </c>
      <c r="L60" s="59">
        <v>133352.939651349</v>
      </c>
      <c r="M60" s="59">
        <v>829561.158556374</v>
      </c>
      <c r="N60" s="59">
        <v>262543.409314228</v>
      </c>
      <c r="O60" s="59">
        <v>6420.22478273165</v>
      </c>
      <c r="P60" s="59">
        <v>315.646353234396</v>
      </c>
      <c r="Q60" s="59">
        <v>832.958563434753</v>
      </c>
      <c r="R60" s="59">
        <v>8526.48408175797</v>
      </c>
      <c r="S60" s="59">
        <v>2357.32420593259</v>
      </c>
      <c r="T60" s="59">
        <v>173.185906637895</v>
      </c>
      <c r="U60" s="59">
        <v>7286.96138443904</v>
      </c>
      <c r="V60" s="59">
        <v>575.906657335413</v>
      </c>
      <c r="W60" s="59">
        <v>584.322067958916</v>
      </c>
      <c r="X60" s="59">
        <v>10927.4142780946</v>
      </c>
      <c r="Y60" s="59">
        <v>13367.486852303</v>
      </c>
      <c r="Z60" s="59">
        <v>3277.81492446062</v>
      </c>
      <c r="AA60" s="59">
        <v>1272.6829555375</v>
      </c>
      <c r="AB60" s="59">
        <v>1371.63108827014</v>
      </c>
      <c r="AC60" s="59">
        <v>21579.1778931324</v>
      </c>
      <c r="AD60" s="59">
        <v>0</v>
      </c>
      <c r="AE60" s="59">
        <v>0</v>
      </c>
      <c r="AF60" s="59">
        <v>0</v>
      </c>
      <c r="AG60" s="59">
        <v>1428.93268764077</v>
      </c>
      <c r="AH60" s="59">
        <v>742.026373200644</v>
      </c>
      <c r="AI60" s="59">
        <v>10403.1641095448</v>
      </c>
      <c r="AJ60" s="59">
        <v>2368.32700202987</v>
      </c>
      <c r="AK60" s="59">
        <v>1522.21841334691</v>
      </c>
      <c r="AL60" s="59">
        <v>92781.6344778504</v>
      </c>
      <c r="AM60" s="59">
        <v>2905.13713298022</v>
      </c>
      <c r="AN60" s="59">
        <v>46260.2359011063</v>
      </c>
      <c r="AO60" s="59">
        <v>875.05762191021</v>
      </c>
      <c r="AP60" s="59">
        <v>27788.6797630742</v>
      </c>
      <c r="AQ60" s="59">
        <v>69601.7161076631</v>
      </c>
      <c r="AR60" s="59">
        <v>3055.80765648166</v>
      </c>
      <c r="AS60" s="59">
        <v>688.456054199299</v>
      </c>
      <c r="AT60" s="59">
        <v>208088.596722179</v>
      </c>
      <c r="AU60" s="59">
        <v>1221.68529147069</v>
      </c>
      <c r="AV60" s="59">
        <v>600.438798724429</v>
      </c>
      <c r="AW60" s="59">
        <v>66884.7419941631</v>
      </c>
      <c r="AX60" s="59">
        <v>27124.4743570884</v>
      </c>
      <c r="AY60" s="59">
        <v>21160.8723202985</v>
      </c>
      <c r="AZ60" s="59">
        <v>10510.1769927303</v>
      </c>
      <c r="BA60" s="59">
        <v>7677.31112655022</v>
      </c>
      <c r="BB60" s="59">
        <v>2572.42485615133</v>
      </c>
      <c r="BC60" s="59">
        <v>595.18914131186</v>
      </c>
      <c r="BD60" s="59">
        <v>12576.8855516025</v>
      </c>
      <c r="BE60" s="59">
        <v>8533416.22518037</v>
      </c>
      <c r="BF60" s="59">
        <v>49409421.6189316</v>
      </c>
      <c r="BG60" s="59">
        <v>2807595.1214936</v>
      </c>
      <c r="BH60" s="59">
        <v>63110.6586431389</v>
      </c>
      <c r="BI60" s="59">
        <v>12630.977294287</v>
      </c>
      <c r="BJ60" s="59">
        <v>34986.7170954157</v>
      </c>
      <c r="BK60" s="59">
        <v>21562.4537170371</v>
      </c>
      <c r="BL60" s="59">
        <v>21233.1080452974</v>
      </c>
      <c r="BM60" s="59">
        <v>468012.784675239</v>
      </c>
      <c r="BN60" s="59">
        <v>43679.5216175583</v>
      </c>
      <c r="BO60" s="59">
        <v>181012.949836413</v>
      </c>
      <c r="BP60" s="59">
        <v>15154.9730282947</v>
      </c>
      <c r="BQ60" s="59">
        <v>107734.668248393</v>
      </c>
      <c r="BR60" s="59">
        <v>4178.81822334887</v>
      </c>
      <c r="BS60" s="59">
        <v>1344.01800704477</v>
      </c>
      <c r="BT60" s="59">
        <v>1975.49159933861</v>
      </c>
      <c r="BU60" s="59">
        <v>1671.1234888807</v>
      </c>
      <c r="BV60" s="59">
        <v>279.947258436857</v>
      </c>
      <c r="BW60" s="59">
        <v>97.783473076211</v>
      </c>
      <c r="BX60" s="59">
        <v>3018.47226794706</v>
      </c>
      <c r="BY60" s="59">
        <v>5454.88465975206</v>
      </c>
      <c r="BZ60" s="59">
        <v>699.984000165872</v>
      </c>
      <c r="CA60" s="59">
        <v>6741.01078560841</v>
      </c>
      <c r="CB60" s="59">
        <v>8833.73119606487</v>
      </c>
      <c r="CC60" s="59">
        <v>38052.6803787092</v>
      </c>
      <c r="CD60" s="59">
        <v>4419.59125181155</v>
      </c>
      <c r="CE60" s="59">
        <v>3570.33801566148</v>
      </c>
      <c r="CF60" s="59">
        <v>2605.97797420512</v>
      </c>
      <c r="CG60" s="59">
        <v>2188.49239089758</v>
      </c>
      <c r="CH60" s="59">
        <v>342.649886209053</v>
      </c>
      <c r="CI60" s="59">
        <v>964.678390849821</v>
      </c>
      <c r="CJ60" s="59">
        <v>1834.68479628061</v>
      </c>
      <c r="CK60" s="59">
        <v>3664.42227120429</v>
      </c>
      <c r="CL60" s="59">
        <v>371.586138228857</v>
      </c>
      <c r="CM60" s="59">
        <v>2059.54306893957</v>
      </c>
      <c r="CN60" s="59">
        <v>5334.04846319027</v>
      </c>
      <c r="CO60" s="59">
        <v>219.06960025466</v>
      </c>
      <c r="CP60" s="59">
        <v>37075.6130807142</v>
      </c>
      <c r="CQ60" s="59">
        <v>229.738236070336</v>
      </c>
      <c r="CR60" s="59">
        <v>428.367946185475</v>
      </c>
      <c r="CS60" s="59">
        <v>9665.19775038155</v>
      </c>
      <c r="CT60" s="59">
        <v>146.620782553075</v>
      </c>
      <c r="CU60" s="59">
        <v>1429.47929132626</v>
      </c>
      <c r="CV60" s="59">
        <v>3387.67825025471</v>
      </c>
      <c r="CW60" s="59">
        <v>0</v>
      </c>
      <c r="CX60" s="59">
        <v>853.881850843191</v>
      </c>
      <c r="CY60" s="59">
        <v>12670.7628985919</v>
      </c>
      <c r="CZ60" s="59">
        <v>688.709409871801</v>
      </c>
      <c r="DA60" s="59">
        <v>2704.47304811943</v>
      </c>
      <c r="DB60" s="59">
        <v>41743274.4767102</v>
      </c>
      <c r="DC60" s="59">
        <v>6010867.89734578</v>
      </c>
      <c r="DD60" s="59">
        <v>13275282.2084972</v>
      </c>
      <c r="DE60" s="59">
        <v>7173748.06460678</v>
      </c>
      <c r="DF60" s="59">
        <v>1969689.17771816</v>
      </c>
      <c r="DG60" s="59">
        <v>4230223.22788118</v>
      </c>
      <c r="DH60" s="59">
        <v>60798.8871878901</v>
      </c>
      <c r="DI60" s="59">
        <v>45558.3709706595</v>
      </c>
      <c r="DJ60" s="59">
        <v>6267.49575711104</v>
      </c>
      <c r="DK60" s="59">
        <v>13414.4422160547</v>
      </c>
      <c r="DL60" s="59">
        <v>1180.33070791298</v>
      </c>
      <c r="DM60" s="59">
        <v>942.386978333231</v>
      </c>
      <c r="DN60" s="59">
        <v>0.990410343508565</v>
      </c>
      <c r="DO60" s="59">
        <v>8.46225000132148</v>
      </c>
      <c r="DP60" s="59">
        <v>0</v>
      </c>
      <c r="DQ60" s="59">
        <v>10574.4906886096</v>
      </c>
      <c r="DR60" s="59">
        <v>0</v>
      </c>
      <c r="DS60" s="59">
        <v>64296.5774929984</v>
      </c>
      <c r="DT60" s="59">
        <v>767.726538165942</v>
      </c>
      <c r="DU60" s="59">
        <v>2393.8677378044</v>
      </c>
      <c r="DV60" s="59">
        <v>5444.54348234429</v>
      </c>
      <c r="DW60" s="59">
        <v>4251.99513474506</v>
      </c>
      <c r="DX60" s="59">
        <v>861.200642082911</v>
      </c>
      <c r="DY60" s="59">
        <v>36.804040397421</v>
      </c>
      <c r="DZ60" s="59">
        <v>146.775223977424</v>
      </c>
      <c r="EA60" s="59">
        <v>0</v>
      </c>
      <c r="EB60" s="59">
        <v>0</v>
      </c>
      <c r="EC60" s="59">
        <v>3613.45251770477</v>
      </c>
      <c r="ED60" s="59">
        <v>0</v>
      </c>
      <c r="EE60" s="59">
        <v>0</v>
      </c>
      <c r="EF60" s="59">
        <v>1186.11170053879</v>
      </c>
      <c r="EG60" s="59">
        <v>1591.49485402738</v>
      </c>
      <c r="EH60" s="59">
        <v>7023.44206684878</v>
      </c>
      <c r="EI60" s="59">
        <v>1666.85869606937</v>
      </c>
      <c r="EJ60" s="59">
        <v>2667.56129783062</v>
      </c>
      <c r="EK60" s="59">
        <v>791.892685131637</v>
      </c>
      <c r="EL60" s="59">
        <v>42040.1735882327</v>
      </c>
      <c r="EM60" s="59">
        <v>830.822456613324</v>
      </c>
      <c r="EN60" s="59">
        <v>2369.24644148916</v>
      </c>
      <c r="EO60" s="59">
        <v>757.116501493863</v>
      </c>
      <c r="EP60" s="59">
        <v>212.739588198195</v>
      </c>
      <c r="EQ60" s="59">
        <v>208.907507558304</v>
      </c>
      <c r="ER60" s="59">
        <v>108824.384334437</v>
      </c>
      <c r="ES60" s="59">
        <v>232.982429244102</v>
      </c>
      <c r="ET60" s="59">
        <v>161.542471725443</v>
      </c>
      <c r="EU60" s="59">
        <v>213.648270427274</v>
      </c>
      <c r="EV60" s="59">
        <v>298.261552582418</v>
      </c>
      <c r="EW60" s="59">
        <v>30.6078521933937</v>
      </c>
      <c r="EX60" s="59">
        <v>224.086925718079</v>
      </c>
      <c r="EY60" s="59">
        <v>0</v>
      </c>
      <c r="EZ60" s="59">
        <v>0</v>
      </c>
      <c r="FA60" s="60">
        <f t="shared" si="0"/>
        <v>139118751.111189</v>
      </c>
      <c r="FB60" s="61">
        <v>74375.3184256011</v>
      </c>
      <c r="FC60" s="61">
        <v>50902.1321214698</v>
      </c>
      <c r="FD60" s="60">
        <f t="shared" si="1"/>
        <v>125277.450547071</v>
      </c>
      <c r="FE60" s="61">
        <v>0</v>
      </c>
      <c r="FF60" s="60">
        <f t="shared" si="2"/>
        <v>125277.450547071</v>
      </c>
      <c r="FG60" s="61">
        <v>0</v>
      </c>
      <c r="FH60" s="61">
        <v>293208.815339978</v>
      </c>
      <c r="FI60" s="60">
        <f t="shared" si="3"/>
        <v>293208.815339978</v>
      </c>
      <c r="FJ60" s="62">
        <v>285281.951927563</v>
      </c>
      <c r="FK60" s="63">
        <f t="shared" si="4"/>
        <v>703768.217814611</v>
      </c>
      <c r="FL60" s="62">
        <v>450903.085669893</v>
      </c>
      <c r="FM60" s="64">
        <v>139371616.243333</v>
      </c>
      <c r="FN60" s="65"/>
      <c r="FO60" s="65"/>
      <c r="FP60" s="65"/>
      <c r="FQ60" s="65"/>
      <c r="FR60" s="65"/>
      <c r="FS60" s="65"/>
      <c r="FT60" s="65"/>
      <c r="FU60" s="66"/>
    </row>
    <row r="61" spans="1:177">
      <c r="A61" s="67"/>
      <c r="B61" s="57" t="s">
        <v>178</v>
      </c>
      <c r="C61" s="58" t="s">
        <v>179</v>
      </c>
      <c r="D61" s="59">
        <v>3196.27394090934</v>
      </c>
      <c r="E61" s="59">
        <v>43.1921969617772</v>
      </c>
      <c r="F61" s="59">
        <v>4234.48296320365</v>
      </c>
      <c r="G61" s="59">
        <v>3520.98166901156</v>
      </c>
      <c r="H61" s="59">
        <v>358.80321063701</v>
      </c>
      <c r="I61" s="59">
        <v>26754.7073543169</v>
      </c>
      <c r="J61" s="59">
        <v>2504.35131915778</v>
      </c>
      <c r="K61" s="59">
        <v>818.342299400123</v>
      </c>
      <c r="L61" s="59">
        <v>25071.0720492669</v>
      </c>
      <c r="M61" s="59">
        <v>291371.016396269</v>
      </c>
      <c r="N61" s="59">
        <v>198125.476320516</v>
      </c>
      <c r="O61" s="59">
        <v>0</v>
      </c>
      <c r="P61" s="59">
        <v>233.08266418179</v>
      </c>
      <c r="Q61" s="59">
        <v>0</v>
      </c>
      <c r="R61" s="59">
        <v>238.099223986069</v>
      </c>
      <c r="S61" s="59">
        <v>3518.97735633704</v>
      </c>
      <c r="T61" s="59">
        <v>1244.00263568859</v>
      </c>
      <c r="U61" s="59">
        <v>2267.0948666771</v>
      </c>
      <c r="V61" s="59">
        <v>1.12262104569504</v>
      </c>
      <c r="W61" s="59">
        <v>0.0595338107754905</v>
      </c>
      <c r="X61" s="59">
        <v>48.4887902230848</v>
      </c>
      <c r="Y61" s="59">
        <v>7579.04235150017</v>
      </c>
      <c r="Z61" s="59">
        <v>5164.55780163115</v>
      </c>
      <c r="AA61" s="59">
        <v>661.819883709558</v>
      </c>
      <c r="AB61" s="59">
        <v>194.546088505892</v>
      </c>
      <c r="AC61" s="59">
        <v>0</v>
      </c>
      <c r="AD61" s="59">
        <v>51262.2557393933</v>
      </c>
      <c r="AE61" s="59">
        <v>0</v>
      </c>
      <c r="AF61" s="59">
        <v>29.3124615013643</v>
      </c>
      <c r="AG61" s="59">
        <v>2090.52754888479</v>
      </c>
      <c r="AH61" s="59">
        <v>1468.39082184152</v>
      </c>
      <c r="AI61" s="59">
        <v>537.598435844126</v>
      </c>
      <c r="AJ61" s="59">
        <v>1425.47945974067</v>
      </c>
      <c r="AK61" s="59">
        <v>1177.93172980521</v>
      </c>
      <c r="AL61" s="59">
        <v>30577.4056691178</v>
      </c>
      <c r="AM61" s="59">
        <v>1997.59132086791</v>
      </c>
      <c r="AN61" s="59">
        <v>593.242723040212</v>
      </c>
      <c r="AO61" s="59">
        <v>211.152599938127</v>
      </c>
      <c r="AP61" s="59">
        <v>31159.3499174207</v>
      </c>
      <c r="AQ61" s="59">
        <v>4860.43149042969</v>
      </c>
      <c r="AR61" s="59">
        <v>6365.62198868485</v>
      </c>
      <c r="AS61" s="59">
        <v>404.349974276595</v>
      </c>
      <c r="AT61" s="59">
        <v>3919.13701324848</v>
      </c>
      <c r="AU61" s="59">
        <v>275.883319762747</v>
      </c>
      <c r="AV61" s="59">
        <v>447.254823138593</v>
      </c>
      <c r="AW61" s="59">
        <v>2273.08285596309</v>
      </c>
      <c r="AX61" s="59">
        <v>1068.54076861711</v>
      </c>
      <c r="AY61" s="59">
        <v>10160.5054559936</v>
      </c>
      <c r="AZ61" s="59">
        <v>65.4805315080761</v>
      </c>
      <c r="BA61" s="59">
        <v>1950.31006895161</v>
      </c>
      <c r="BB61" s="59">
        <v>14044.1206289862</v>
      </c>
      <c r="BC61" s="59">
        <v>46.1462055449007</v>
      </c>
      <c r="BD61" s="59">
        <v>831.761621846809</v>
      </c>
      <c r="BE61" s="59">
        <v>232155.212802301</v>
      </c>
      <c r="BF61" s="59">
        <v>10148630.4254859</v>
      </c>
      <c r="BG61" s="59">
        <v>1963486.83081932</v>
      </c>
      <c r="BH61" s="59">
        <v>1035.6343085351</v>
      </c>
      <c r="BI61" s="59">
        <v>2512.35584114291</v>
      </c>
      <c r="BJ61" s="59">
        <v>37649.7131918257</v>
      </c>
      <c r="BK61" s="59">
        <v>6028.47306203137</v>
      </c>
      <c r="BL61" s="59">
        <v>697.950155070395</v>
      </c>
      <c r="BM61" s="59">
        <v>134940.68806031</v>
      </c>
      <c r="BN61" s="59">
        <v>2425.47279763534</v>
      </c>
      <c r="BO61" s="59">
        <v>4635.04575446043</v>
      </c>
      <c r="BP61" s="59">
        <v>3566.73695430918</v>
      </c>
      <c r="BQ61" s="59">
        <v>419840.055493269</v>
      </c>
      <c r="BR61" s="59">
        <v>267.173742638925</v>
      </c>
      <c r="BS61" s="59">
        <v>513.541690479415</v>
      </c>
      <c r="BT61" s="59">
        <v>13132.2023642156</v>
      </c>
      <c r="BU61" s="59">
        <v>40.0139888978472</v>
      </c>
      <c r="BV61" s="59">
        <v>45236.3221977608</v>
      </c>
      <c r="BW61" s="59">
        <v>19718.6679982192</v>
      </c>
      <c r="BX61" s="59">
        <v>13471.7129944206</v>
      </c>
      <c r="BY61" s="59">
        <v>29792.6121743936</v>
      </c>
      <c r="BZ61" s="59">
        <v>175.718138074583</v>
      </c>
      <c r="CA61" s="59">
        <v>39735.5146784423</v>
      </c>
      <c r="CB61" s="59">
        <v>18035.6149140905</v>
      </c>
      <c r="CC61" s="59">
        <v>72279.657858245</v>
      </c>
      <c r="CD61" s="59">
        <v>1234.46486373358</v>
      </c>
      <c r="CE61" s="59">
        <v>2794.73200570688</v>
      </c>
      <c r="CF61" s="59">
        <v>14192.2244477875</v>
      </c>
      <c r="CG61" s="59">
        <v>24197.3062555726</v>
      </c>
      <c r="CH61" s="59">
        <v>19454.7515681706</v>
      </c>
      <c r="CI61" s="59">
        <v>43.1344350111274</v>
      </c>
      <c r="CJ61" s="59">
        <v>6692.53437366628</v>
      </c>
      <c r="CK61" s="59">
        <v>48.3229944964587</v>
      </c>
      <c r="CL61" s="59">
        <v>349.961595308377</v>
      </c>
      <c r="CM61" s="59">
        <v>18644.8551667362</v>
      </c>
      <c r="CN61" s="59">
        <v>98.8263721807262</v>
      </c>
      <c r="CO61" s="59">
        <v>0</v>
      </c>
      <c r="CP61" s="59">
        <v>117.423423494621</v>
      </c>
      <c r="CQ61" s="59">
        <v>1426.75253035065</v>
      </c>
      <c r="CR61" s="59">
        <v>0</v>
      </c>
      <c r="CS61" s="59">
        <v>5.0673863446249</v>
      </c>
      <c r="CT61" s="59">
        <v>31.4507625744294</v>
      </c>
      <c r="CU61" s="59">
        <v>35261.498426119</v>
      </c>
      <c r="CV61" s="59">
        <v>6635.230472328</v>
      </c>
      <c r="CW61" s="59">
        <v>0</v>
      </c>
      <c r="CX61" s="59">
        <v>21520.3808796531</v>
      </c>
      <c r="CY61" s="59">
        <v>1071368.72406572</v>
      </c>
      <c r="CZ61" s="59">
        <v>278.79073722708</v>
      </c>
      <c r="DA61" s="59">
        <v>1767.53229245069</v>
      </c>
      <c r="DB61" s="59">
        <v>109594674.16132</v>
      </c>
      <c r="DC61" s="59">
        <v>13386583.8170435</v>
      </c>
      <c r="DD61" s="59">
        <v>31017633.405296</v>
      </c>
      <c r="DE61" s="59">
        <v>16693413.2415357</v>
      </c>
      <c r="DF61" s="59">
        <v>1773014.13432876</v>
      </c>
      <c r="DG61" s="59">
        <v>4834347.88549538</v>
      </c>
      <c r="DH61" s="59">
        <v>33655.0599565123</v>
      </c>
      <c r="DI61" s="59">
        <v>29726.5882313191</v>
      </c>
      <c r="DJ61" s="59">
        <v>7706.78729460315</v>
      </c>
      <c r="DK61" s="59">
        <v>16494.9856914673</v>
      </c>
      <c r="DL61" s="59">
        <v>191.561749325465</v>
      </c>
      <c r="DM61" s="59">
        <v>55406.1720626087</v>
      </c>
      <c r="DN61" s="59">
        <v>2.04933611396678</v>
      </c>
      <c r="DO61" s="59">
        <v>157.506021044494</v>
      </c>
      <c r="DP61" s="59">
        <v>0</v>
      </c>
      <c r="DQ61" s="59">
        <v>0.0229395543986445</v>
      </c>
      <c r="DR61" s="59">
        <v>3682.41335369939</v>
      </c>
      <c r="DS61" s="59">
        <v>0</v>
      </c>
      <c r="DT61" s="59">
        <v>1785.14589568714</v>
      </c>
      <c r="DU61" s="59">
        <v>0</v>
      </c>
      <c r="DV61" s="59">
        <v>13798.6236056245</v>
      </c>
      <c r="DW61" s="59">
        <v>116.137163596996</v>
      </c>
      <c r="DX61" s="59">
        <v>0</v>
      </c>
      <c r="DY61" s="59">
        <v>68.3551859652405</v>
      </c>
      <c r="DZ61" s="59">
        <v>0</v>
      </c>
      <c r="EA61" s="59">
        <v>246.153346538151</v>
      </c>
      <c r="EB61" s="59">
        <v>137.890828079877</v>
      </c>
      <c r="EC61" s="59">
        <v>318.535244904984</v>
      </c>
      <c r="ED61" s="59">
        <v>0</v>
      </c>
      <c r="EE61" s="59">
        <v>0</v>
      </c>
      <c r="EF61" s="59">
        <v>2600.50840425719</v>
      </c>
      <c r="EG61" s="59">
        <v>0</v>
      </c>
      <c r="EH61" s="59">
        <v>2971.74916441044</v>
      </c>
      <c r="EI61" s="59">
        <v>1890.58664263041</v>
      </c>
      <c r="EJ61" s="59">
        <v>0</v>
      </c>
      <c r="EK61" s="59">
        <v>4503.92132969949</v>
      </c>
      <c r="EL61" s="59">
        <v>28039.0212061729</v>
      </c>
      <c r="EM61" s="59">
        <v>5941.1054914438</v>
      </c>
      <c r="EN61" s="59">
        <v>1851.86772252817</v>
      </c>
      <c r="EO61" s="59">
        <v>0</v>
      </c>
      <c r="EP61" s="59">
        <v>0</v>
      </c>
      <c r="EQ61" s="59">
        <v>497.329294567786</v>
      </c>
      <c r="ER61" s="59">
        <v>148.623792525957</v>
      </c>
      <c r="ES61" s="59">
        <v>421.028572433931</v>
      </c>
      <c r="ET61" s="59">
        <v>0</v>
      </c>
      <c r="EU61" s="59">
        <v>385.231964784133</v>
      </c>
      <c r="EV61" s="59">
        <v>221.020150684635</v>
      </c>
      <c r="EW61" s="59">
        <v>0</v>
      </c>
      <c r="EX61" s="59">
        <v>44.3187568576424</v>
      </c>
      <c r="EY61" s="59">
        <v>0</v>
      </c>
      <c r="EZ61" s="59">
        <v>0</v>
      </c>
      <c r="FA61" s="60">
        <f t="shared" si="0"/>
        <v>192695236.716651</v>
      </c>
      <c r="FB61" s="61">
        <v>152108.612141449</v>
      </c>
      <c r="FC61" s="61">
        <v>141342.027928517</v>
      </c>
      <c r="FD61" s="60">
        <f t="shared" si="1"/>
        <v>293450.640069966</v>
      </c>
      <c r="FE61" s="61">
        <v>0</v>
      </c>
      <c r="FF61" s="60">
        <f t="shared" si="2"/>
        <v>293450.640069966</v>
      </c>
      <c r="FG61" s="61">
        <v>0</v>
      </c>
      <c r="FH61" s="61">
        <v>2225688.49042935</v>
      </c>
      <c r="FI61" s="60">
        <f t="shared" si="3"/>
        <v>2225688.49042935</v>
      </c>
      <c r="FJ61" s="62">
        <v>1660841.15498025</v>
      </c>
      <c r="FK61" s="63">
        <f t="shared" si="4"/>
        <v>4179980.28547956</v>
      </c>
      <c r="FL61" s="62">
        <v>35972.5664810585</v>
      </c>
      <c r="FM61" s="64">
        <v>196839244.435649</v>
      </c>
      <c r="FN61" s="65"/>
      <c r="FO61" s="65"/>
      <c r="FP61" s="65"/>
      <c r="FQ61" s="65"/>
      <c r="FR61" s="65"/>
      <c r="FS61" s="65"/>
      <c r="FT61" s="65"/>
      <c r="FU61" s="66"/>
    </row>
    <row r="62" spans="1:177">
      <c r="A62" s="67"/>
      <c r="B62" s="57" t="s">
        <v>180</v>
      </c>
      <c r="C62" s="58" t="s">
        <v>181</v>
      </c>
      <c r="D62" s="59">
        <v>5394.20615872894</v>
      </c>
      <c r="E62" s="59">
        <v>717.059101407587</v>
      </c>
      <c r="F62" s="59">
        <v>9161.19498691063</v>
      </c>
      <c r="G62" s="59">
        <v>113983.063874009</v>
      </c>
      <c r="H62" s="59">
        <v>36875.3666143931</v>
      </c>
      <c r="I62" s="59">
        <v>35496.0580335228</v>
      </c>
      <c r="J62" s="59">
        <v>3930.0525824997</v>
      </c>
      <c r="K62" s="59">
        <v>3253.74234932065</v>
      </c>
      <c r="L62" s="59">
        <v>4118.73568752007</v>
      </c>
      <c r="M62" s="59">
        <v>24646.2754505282</v>
      </c>
      <c r="N62" s="59">
        <v>28007.9141617769</v>
      </c>
      <c r="O62" s="59">
        <v>0</v>
      </c>
      <c r="P62" s="59">
        <v>220.515719999549</v>
      </c>
      <c r="Q62" s="59">
        <v>409.515560156235</v>
      </c>
      <c r="R62" s="59">
        <v>112.182559897956</v>
      </c>
      <c r="S62" s="59">
        <v>3329.25434256509</v>
      </c>
      <c r="T62" s="59">
        <v>846.974260348292</v>
      </c>
      <c r="U62" s="59">
        <v>1073.84883808038</v>
      </c>
      <c r="V62" s="59">
        <v>136.071903349365</v>
      </c>
      <c r="W62" s="59">
        <v>0.318656726716142</v>
      </c>
      <c r="X62" s="59">
        <v>226.006558330664</v>
      </c>
      <c r="Y62" s="59">
        <v>1309.98097538431</v>
      </c>
      <c r="Z62" s="59">
        <v>1211.9021591254</v>
      </c>
      <c r="AA62" s="59">
        <v>807.994194905802</v>
      </c>
      <c r="AB62" s="59">
        <v>153.289913254188</v>
      </c>
      <c r="AC62" s="59">
        <v>149.094660133248</v>
      </c>
      <c r="AD62" s="59">
        <v>0</v>
      </c>
      <c r="AE62" s="59">
        <v>0</v>
      </c>
      <c r="AF62" s="59">
        <v>0</v>
      </c>
      <c r="AG62" s="59">
        <v>156.981702767509</v>
      </c>
      <c r="AH62" s="59">
        <v>6905.01065197142</v>
      </c>
      <c r="AI62" s="59">
        <v>255.361258087018</v>
      </c>
      <c r="AJ62" s="59">
        <v>3843.63408756887</v>
      </c>
      <c r="AK62" s="59">
        <v>48.7378044975518</v>
      </c>
      <c r="AL62" s="59">
        <v>8990.21528368839</v>
      </c>
      <c r="AM62" s="59">
        <v>83043.2176337358</v>
      </c>
      <c r="AN62" s="59">
        <v>4267.21205439253</v>
      </c>
      <c r="AO62" s="59">
        <v>194.56778427946</v>
      </c>
      <c r="AP62" s="59">
        <v>18374.4961227076</v>
      </c>
      <c r="AQ62" s="59">
        <v>50129.8209578204</v>
      </c>
      <c r="AR62" s="59">
        <v>9328.8373359134</v>
      </c>
      <c r="AS62" s="59">
        <v>805.681810101703</v>
      </c>
      <c r="AT62" s="59">
        <v>6658.49493488541</v>
      </c>
      <c r="AU62" s="59">
        <v>676.221232986878</v>
      </c>
      <c r="AV62" s="59">
        <v>1989.88606214381</v>
      </c>
      <c r="AW62" s="59">
        <v>12087.1112432091</v>
      </c>
      <c r="AX62" s="59">
        <v>14629.7372776438</v>
      </c>
      <c r="AY62" s="59">
        <v>3469.07123272355</v>
      </c>
      <c r="AZ62" s="59">
        <v>750.120230021429</v>
      </c>
      <c r="BA62" s="59">
        <v>6239.1813603338</v>
      </c>
      <c r="BB62" s="59">
        <v>1685.20078505995</v>
      </c>
      <c r="BC62" s="59">
        <v>12081.3145546989</v>
      </c>
      <c r="BD62" s="59">
        <v>21551.0250673741</v>
      </c>
      <c r="BE62" s="59">
        <v>154361.755166181</v>
      </c>
      <c r="BF62" s="59">
        <v>975825.375467617</v>
      </c>
      <c r="BG62" s="59">
        <v>10598605.5736593</v>
      </c>
      <c r="BH62" s="59">
        <v>91056.7636048277</v>
      </c>
      <c r="BI62" s="59">
        <v>108364.925547206</v>
      </c>
      <c r="BJ62" s="59">
        <v>11847.2128177582</v>
      </c>
      <c r="BK62" s="59">
        <v>3539.25342406961</v>
      </c>
      <c r="BL62" s="59">
        <v>2787.73825233632</v>
      </c>
      <c r="BM62" s="59">
        <v>27539.4443340391</v>
      </c>
      <c r="BN62" s="59">
        <v>9658.15668678913</v>
      </c>
      <c r="BO62" s="59">
        <v>9127.79447093696</v>
      </c>
      <c r="BP62" s="59">
        <v>6701.74221934194</v>
      </c>
      <c r="BQ62" s="59">
        <v>124913.02816368</v>
      </c>
      <c r="BR62" s="59">
        <v>967.234501069739</v>
      </c>
      <c r="BS62" s="59">
        <v>332.404311353911</v>
      </c>
      <c r="BT62" s="59">
        <v>1352.32113171799</v>
      </c>
      <c r="BU62" s="59">
        <v>1484.98410637098</v>
      </c>
      <c r="BV62" s="59">
        <v>62453.7565976784</v>
      </c>
      <c r="BW62" s="59">
        <v>0</v>
      </c>
      <c r="BX62" s="59">
        <v>194325.959120741</v>
      </c>
      <c r="BY62" s="59">
        <v>1132.91297034222</v>
      </c>
      <c r="BZ62" s="59">
        <v>5051.17939923106</v>
      </c>
      <c r="CA62" s="59">
        <v>639.902620221231</v>
      </c>
      <c r="CB62" s="59">
        <v>2417.18974997202</v>
      </c>
      <c r="CC62" s="59">
        <v>13669.2662293772</v>
      </c>
      <c r="CD62" s="59">
        <v>32316.4866645773</v>
      </c>
      <c r="CE62" s="59">
        <v>11353.0845384192</v>
      </c>
      <c r="CF62" s="59">
        <v>9590.36288691314</v>
      </c>
      <c r="CG62" s="59">
        <v>15109.2080852237</v>
      </c>
      <c r="CH62" s="59">
        <v>3074.45803925247</v>
      </c>
      <c r="CI62" s="59">
        <v>7424.47081708292</v>
      </c>
      <c r="CJ62" s="59">
        <v>8825.84299299806</v>
      </c>
      <c r="CK62" s="59">
        <v>274.666483274719</v>
      </c>
      <c r="CL62" s="59">
        <v>105763.239253028</v>
      </c>
      <c r="CM62" s="59">
        <v>11070.9817505219</v>
      </c>
      <c r="CN62" s="59">
        <v>17728.7768325644</v>
      </c>
      <c r="CO62" s="59">
        <v>33062.4324295041</v>
      </c>
      <c r="CP62" s="59">
        <v>7226.6566284409</v>
      </c>
      <c r="CQ62" s="59">
        <v>1045.79875150513</v>
      </c>
      <c r="CR62" s="59">
        <v>72.3523318828456</v>
      </c>
      <c r="CS62" s="59">
        <v>57342.0822335834</v>
      </c>
      <c r="CT62" s="59">
        <v>201.012399379436</v>
      </c>
      <c r="CU62" s="59">
        <v>2986.83997147326</v>
      </c>
      <c r="CV62" s="59">
        <v>271.131522961496</v>
      </c>
      <c r="CW62" s="59">
        <v>0</v>
      </c>
      <c r="CX62" s="59">
        <v>2127.51300036059</v>
      </c>
      <c r="CY62" s="59">
        <v>2939.48637191264</v>
      </c>
      <c r="CZ62" s="59">
        <v>73.8951238542762</v>
      </c>
      <c r="DA62" s="59">
        <v>4638.1190656503</v>
      </c>
      <c r="DB62" s="59">
        <v>77976438.4332521</v>
      </c>
      <c r="DC62" s="59">
        <v>7678723.21191225</v>
      </c>
      <c r="DD62" s="59">
        <v>10936147.0931597</v>
      </c>
      <c r="DE62" s="59">
        <v>10844295.3936503</v>
      </c>
      <c r="DF62" s="59">
        <v>2761582.39304062</v>
      </c>
      <c r="DG62" s="59">
        <v>7861558.86101364</v>
      </c>
      <c r="DH62" s="59">
        <v>14313.7834447593</v>
      </c>
      <c r="DI62" s="59">
        <v>9651.58921949238</v>
      </c>
      <c r="DJ62" s="59">
        <v>6422.96751074133</v>
      </c>
      <c r="DK62" s="59">
        <v>13747.2014130491</v>
      </c>
      <c r="DL62" s="59">
        <v>4715.12648619761</v>
      </c>
      <c r="DM62" s="59">
        <v>1363.36271533832</v>
      </c>
      <c r="DN62" s="59">
        <v>0.368136571478195</v>
      </c>
      <c r="DO62" s="59">
        <v>282.940374960303</v>
      </c>
      <c r="DP62" s="59">
        <v>0</v>
      </c>
      <c r="DQ62" s="59">
        <v>11002.5989327317</v>
      </c>
      <c r="DR62" s="59">
        <v>2239.52023155932</v>
      </c>
      <c r="DS62" s="59">
        <v>8034.25526210081</v>
      </c>
      <c r="DT62" s="59">
        <v>0</v>
      </c>
      <c r="DU62" s="59">
        <v>1716.15700566413</v>
      </c>
      <c r="DV62" s="59">
        <v>11481.6868074794</v>
      </c>
      <c r="DW62" s="59">
        <v>1722.13482524348</v>
      </c>
      <c r="DX62" s="59">
        <v>7462.83437505519</v>
      </c>
      <c r="DY62" s="59">
        <v>19.5896833299934</v>
      </c>
      <c r="DZ62" s="59">
        <v>0</v>
      </c>
      <c r="EA62" s="59">
        <v>0</v>
      </c>
      <c r="EB62" s="59">
        <v>0</v>
      </c>
      <c r="EC62" s="59">
        <v>119.165806220478</v>
      </c>
      <c r="ED62" s="59">
        <v>0</v>
      </c>
      <c r="EE62" s="59">
        <v>0</v>
      </c>
      <c r="EF62" s="59">
        <v>4407.10992867082</v>
      </c>
      <c r="EG62" s="59">
        <v>0</v>
      </c>
      <c r="EH62" s="59">
        <v>668.692723627712</v>
      </c>
      <c r="EI62" s="59">
        <v>2259.75089418354</v>
      </c>
      <c r="EJ62" s="59">
        <v>10944.3034640023</v>
      </c>
      <c r="EK62" s="59">
        <v>1266.11650603801</v>
      </c>
      <c r="EL62" s="59">
        <v>66810.4976506487</v>
      </c>
      <c r="EM62" s="59">
        <v>2688.54082911083</v>
      </c>
      <c r="EN62" s="59">
        <v>2670.71449308674</v>
      </c>
      <c r="EO62" s="59">
        <v>544.143905930306</v>
      </c>
      <c r="EP62" s="59">
        <v>0</v>
      </c>
      <c r="EQ62" s="59">
        <v>358.821053498125</v>
      </c>
      <c r="ER62" s="59">
        <v>18031.1114431157</v>
      </c>
      <c r="ES62" s="59">
        <v>605.341614038901</v>
      </c>
      <c r="ET62" s="59">
        <v>0</v>
      </c>
      <c r="EU62" s="59">
        <v>540.91813973655</v>
      </c>
      <c r="EV62" s="59">
        <v>182.532134047486</v>
      </c>
      <c r="EW62" s="59">
        <v>1.04945530255069</v>
      </c>
      <c r="EX62" s="59">
        <v>1204.66685580308</v>
      </c>
      <c r="EY62" s="59">
        <v>309.639125922858</v>
      </c>
      <c r="EZ62" s="59">
        <v>0</v>
      </c>
      <c r="FA62" s="60">
        <f t="shared" si="0"/>
        <v>131552941.148974</v>
      </c>
      <c r="FB62" s="61">
        <v>282994.917876767</v>
      </c>
      <c r="FC62" s="61">
        <v>239808.442596701</v>
      </c>
      <c r="FD62" s="60">
        <f t="shared" si="1"/>
        <v>522803.360473468</v>
      </c>
      <c r="FE62" s="61">
        <v>0</v>
      </c>
      <c r="FF62" s="60">
        <f t="shared" si="2"/>
        <v>522803.360473468</v>
      </c>
      <c r="FG62" s="61">
        <v>0</v>
      </c>
      <c r="FH62" s="61">
        <v>11974.6581404236</v>
      </c>
      <c r="FI62" s="60">
        <f t="shared" si="3"/>
        <v>11974.6581404236</v>
      </c>
      <c r="FJ62" s="62">
        <v>3723055.28753158</v>
      </c>
      <c r="FK62" s="63">
        <f t="shared" si="4"/>
        <v>4257833.30614547</v>
      </c>
      <c r="FL62" s="62">
        <v>178235.318791708</v>
      </c>
      <c r="FM62" s="64">
        <v>135632539.136328</v>
      </c>
      <c r="FN62" s="65"/>
      <c r="FO62" s="65"/>
      <c r="FP62" s="65"/>
      <c r="FQ62" s="65"/>
      <c r="FR62" s="65"/>
      <c r="FS62" s="65"/>
      <c r="FT62" s="65"/>
      <c r="FU62" s="66"/>
    </row>
    <row r="63" spans="1:177">
      <c r="A63" s="67"/>
      <c r="B63" s="57" t="s">
        <v>182</v>
      </c>
      <c r="C63" s="58" t="s">
        <v>183</v>
      </c>
      <c r="D63" s="59">
        <v>884.126145072553</v>
      </c>
      <c r="E63" s="59">
        <v>12071.0532099279</v>
      </c>
      <c r="F63" s="59">
        <v>2339.57536829131</v>
      </c>
      <c r="G63" s="59">
        <v>191.690208204215</v>
      </c>
      <c r="H63" s="59">
        <v>90.090368265453</v>
      </c>
      <c r="I63" s="59">
        <v>5684.26003779885</v>
      </c>
      <c r="J63" s="59">
        <v>13921.4017737359</v>
      </c>
      <c r="K63" s="59">
        <v>2090.01926479931</v>
      </c>
      <c r="L63" s="59">
        <v>17553.1918356541</v>
      </c>
      <c r="M63" s="59">
        <v>47709.7949857003</v>
      </c>
      <c r="N63" s="59">
        <v>38662.0889959035</v>
      </c>
      <c r="O63" s="59">
        <v>8280.81375676439</v>
      </c>
      <c r="P63" s="59">
        <v>29408.5753948363</v>
      </c>
      <c r="Q63" s="59">
        <v>66943.6460016975</v>
      </c>
      <c r="R63" s="59">
        <v>7440.74443170238</v>
      </c>
      <c r="S63" s="59">
        <v>13517.9335788166</v>
      </c>
      <c r="T63" s="59">
        <v>69266.0796176626</v>
      </c>
      <c r="U63" s="59">
        <v>132846.404226976</v>
      </c>
      <c r="V63" s="59">
        <v>81328.1125022319</v>
      </c>
      <c r="W63" s="59">
        <v>145757.19707059</v>
      </c>
      <c r="X63" s="59">
        <v>171915.166775573</v>
      </c>
      <c r="Y63" s="59">
        <v>380694.453402901</v>
      </c>
      <c r="Z63" s="59">
        <v>2678486.0498403</v>
      </c>
      <c r="AA63" s="59">
        <v>1238611.52500576</v>
      </c>
      <c r="AB63" s="59">
        <v>94253.7264543348</v>
      </c>
      <c r="AC63" s="59">
        <v>49763.6608846625</v>
      </c>
      <c r="AD63" s="59">
        <v>73171.4123186317</v>
      </c>
      <c r="AE63" s="59">
        <v>2006.8117305499</v>
      </c>
      <c r="AF63" s="59">
        <v>6586.63834089586</v>
      </c>
      <c r="AG63" s="59">
        <v>9961.26371591382</v>
      </c>
      <c r="AH63" s="59">
        <v>69812.4999253784</v>
      </c>
      <c r="AI63" s="59">
        <v>68560.3669236776</v>
      </c>
      <c r="AJ63" s="59">
        <v>13663.6762326092</v>
      </c>
      <c r="AK63" s="59">
        <v>69697.6124118429</v>
      </c>
      <c r="AL63" s="59">
        <v>239452.782413922</v>
      </c>
      <c r="AM63" s="59">
        <v>1206282.72033606</v>
      </c>
      <c r="AN63" s="59">
        <v>65974.1262124459</v>
      </c>
      <c r="AO63" s="59">
        <v>37651.3936515145</v>
      </c>
      <c r="AP63" s="59">
        <v>101768.243272602</v>
      </c>
      <c r="AQ63" s="59">
        <v>92281.317545876</v>
      </c>
      <c r="AR63" s="59">
        <v>14908.4167457384</v>
      </c>
      <c r="AS63" s="59">
        <v>3234.08589265524</v>
      </c>
      <c r="AT63" s="59">
        <v>64416.7912909301</v>
      </c>
      <c r="AU63" s="59">
        <v>37990.9364591202</v>
      </c>
      <c r="AV63" s="59">
        <v>40095.6381348497</v>
      </c>
      <c r="AW63" s="59">
        <v>190466.26389723</v>
      </c>
      <c r="AX63" s="59">
        <v>115817.786996003</v>
      </c>
      <c r="AY63" s="59">
        <v>300215.695058407</v>
      </c>
      <c r="AZ63" s="59">
        <v>204337.104222828</v>
      </c>
      <c r="BA63" s="59">
        <v>2587042.92570398</v>
      </c>
      <c r="BB63" s="59">
        <v>30301.2383088027</v>
      </c>
      <c r="BC63" s="59">
        <v>13652.2564303265</v>
      </c>
      <c r="BD63" s="59">
        <v>572653.450473781</v>
      </c>
      <c r="BE63" s="59">
        <v>54919.1856336211</v>
      </c>
      <c r="BF63" s="59">
        <v>77385.9105757238</v>
      </c>
      <c r="BG63" s="59">
        <v>444677.637896439</v>
      </c>
      <c r="BH63" s="59">
        <v>15961807.6183375</v>
      </c>
      <c r="BI63" s="59">
        <v>151739.622481543</v>
      </c>
      <c r="BJ63" s="59">
        <v>45506.7756816677</v>
      </c>
      <c r="BK63" s="59">
        <v>112795.829167617</v>
      </c>
      <c r="BL63" s="59">
        <v>323.347190300425</v>
      </c>
      <c r="BM63" s="59">
        <v>10433.8782391874</v>
      </c>
      <c r="BN63" s="59">
        <v>1401.77017379728</v>
      </c>
      <c r="BO63" s="59">
        <v>20460.3967723963</v>
      </c>
      <c r="BP63" s="59">
        <v>29813.0662898207</v>
      </c>
      <c r="BQ63" s="59">
        <v>2372262.26825571</v>
      </c>
      <c r="BR63" s="59">
        <v>418629.889953532</v>
      </c>
      <c r="BS63" s="59">
        <v>61309.7342259036</v>
      </c>
      <c r="BT63" s="59">
        <v>29637.010108315</v>
      </c>
      <c r="BU63" s="59">
        <v>23856.8475252719</v>
      </c>
      <c r="BV63" s="59">
        <v>122334.799884481</v>
      </c>
      <c r="BW63" s="59">
        <v>700112.634505918</v>
      </c>
      <c r="BX63" s="59">
        <v>85589.2855683167</v>
      </c>
      <c r="BY63" s="59">
        <v>7984.84516624142</v>
      </c>
      <c r="BZ63" s="59">
        <v>168075.214246926</v>
      </c>
      <c r="CA63" s="59">
        <v>64746.504596832</v>
      </c>
      <c r="CB63" s="59">
        <v>157205.628083566</v>
      </c>
      <c r="CC63" s="59">
        <v>205585.211625771</v>
      </c>
      <c r="CD63" s="59">
        <v>3250460.626726</v>
      </c>
      <c r="CE63" s="59">
        <v>2982204.59845239</v>
      </c>
      <c r="CF63" s="59">
        <v>21647.1756294986</v>
      </c>
      <c r="CG63" s="59">
        <v>42653.2227057128</v>
      </c>
      <c r="CH63" s="59">
        <v>268938.561273456</v>
      </c>
      <c r="CI63" s="59">
        <v>226958.749212264</v>
      </c>
      <c r="CJ63" s="59">
        <v>1500960.74456347</v>
      </c>
      <c r="CK63" s="59">
        <v>4417861.79371594</v>
      </c>
      <c r="CL63" s="59">
        <v>478047.338000341</v>
      </c>
      <c r="CM63" s="59">
        <v>1257484.73926253</v>
      </c>
      <c r="CN63" s="59">
        <v>2314203.67057038</v>
      </c>
      <c r="CO63" s="59">
        <v>580043.777505673</v>
      </c>
      <c r="CP63" s="59">
        <v>5472036.52916047</v>
      </c>
      <c r="CQ63" s="59">
        <v>41809.7984642685</v>
      </c>
      <c r="CR63" s="59">
        <v>562923.839781784</v>
      </c>
      <c r="CS63" s="59">
        <v>6076758.63298045</v>
      </c>
      <c r="CT63" s="59">
        <v>566661.277534934</v>
      </c>
      <c r="CU63" s="59">
        <v>2038490.37175976</v>
      </c>
      <c r="CV63" s="59">
        <v>280419.487893137</v>
      </c>
      <c r="CW63" s="59">
        <v>0</v>
      </c>
      <c r="CX63" s="59">
        <v>35803.6106342287</v>
      </c>
      <c r="CY63" s="59">
        <v>27615.4775805284</v>
      </c>
      <c r="CZ63" s="59">
        <v>2698.83549939116</v>
      </c>
      <c r="DA63" s="59">
        <v>3541.63317473065</v>
      </c>
      <c r="DB63" s="59">
        <v>15578478.2285632</v>
      </c>
      <c r="DC63" s="59">
        <v>1744116.17615537</v>
      </c>
      <c r="DD63" s="59">
        <v>162975.27770595</v>
      </c>
      <c r="DE63" s="59">
        <v>86862.3195131863</v>
      </c>
      <c r="DF63" s="59">
        <v>190119.508300813</v>
      </c>
      <c r="DG63" s="59">
        <v>7407760.1670014</v>
      </c>
      <c r="DH63" s="59">
        <v>4609.49229804403</v>
      </c>
      <c r="DI63" s="59">
        <v>941.672289753376</v>
      </c>
      <c r="DJ63" s="59">
        <v>1675.01003611206</v>
      </c>
      <c r="DK63" s="59">
        <v>3585.05633055173</v>
      </c>
      <c r="DL63" s="59">
        <v>4206.59775397764</v>
      </c>
      <c r="DM63" s="59">
        <v>1216.32362438237</v>
      </c>
      <c r="DN63" s="59">
        <v>1.68093609650796</v>
      </c>
      <c r="DO63" s="59">
        <v>5983.51053118651</v>
      </c>
      <c r="DP63" s="59">
        <v>0</v>
      </c>
      <c r="DQ63" s="59">
        <v>5007.63708446744</v>
      </c>
      <c r="DR63" s="59">
        <v>0</v>
      </c>
      <c r="DS63" s="59">
        <v>0</v>
      </c>
      <c r="DT63" s="59">
        <v>0</v>
      </c>
      <c r="DU63" s="59">
        <v>482.233920935232</v>
      </c>
      <c r="DV63" s="59">
        <v>32382.9599456774</v>
      </c>
      <c r="DW63" s="59">
        <v>12319.1069378691</v>
      </c>
      <c r="DX63" s="59">
        <v>1046.75477851621</v>
      </c>
      <c r="DY63" s="59">
        <v>25.8070905762749</v>
      </c>
      <c r="DZ63" s="59">
        <v>0</v>
      </c>
      <c r="EA63" s="59">
        <v>11.5539251542488</v>
      </c>
      <c r="EB63" s="59">
        <v>6.47213423597595</v>
      </c>
      <c r="EC63" s="59">
        <v>14.0128066392504</v>
      </c>
      <c r="ED63" s="59">
        <v>0</v>
      </c>
      <c r="EE63" s="59">
        <v>0</v>
      </c>
      <c r="EF63" s="59">
        <v>12968.6167133125</v>
      </c>
      <c r="EG63" s="59">
        <v>0</v>
      </c>
      <c r="EH63" s="59">
        <v>119.286421789498</v>
      </c>
      <c r="EI63" s="59">
        <v>590181.822126025</v>
      </c>
      <c r="EJ63" s="59">
        <v>125026.697720787</v>
      </c>
      <c r="EK63" s="59">
        <v>0</v>
      </c>
      <c r="EL63" s="59">
        <v>12.6512647805368</v>
      </c>
      <c r="EM63" s="59">
        <v>1009.35853827476</v>
      </c>
      <c r="EN63" s="59">
        <v>424.005303421491</v>
      </c>
      <c r="EO63" s="59">
        <v>701.652280940039</v>
      </c>
      <c r="EP63" s="59">
        <v>32582.0443799233</v>
      </c>
      <c r="EQ63" s="59">
        <v>638561.269663678</v>
      </c>
      <c r="ER63" s="59">
        <v>124221.141391487</v>
      </c>
      <c r="ES63" s="59">
        <v>166.670599666496</v>
      </c>
      <c r="ET63" s="59">
        <v>94.325731093596</v>
      </c>
      <c r="EU63" s="59">
        <v>0</v>
      </c>
      <c r="EV63" s="59">
        <v>152.378760262985</v>
      </c>
      <c r="EW63" s="59">
        <v>0.402137999119326</v>
      </c>
      <c r="EX63" s="59">
        <v>471.808702179193</v>
      </c>
      <c r="EY63" s="59">
        <v>0</v>
      </c>
      <c r="EZ63" s="59">
        <v>12508.322906378</v>
      </c>
      <c r="FA63" s="60">
        <f t="shared" si="0"/>
        <v>92103564.2543585</v>
      </c>
      <c r="FB63" s="61">
        <v>315427.128171837</v>
      </c>
      <c r="FC63" s="61">
        <v>1383525.42314346</v>
      </c>
      <c r="FD63" s="60">
        <f t="shared" si="1"/>
        <v>1698952.5513153</v>
      </c>
      <c r="FE63" s="61">
        <v>0</v>
      </c>
      <c r="FF63" s="60">
        <f t="shared" si="2"/>
        <v>1698952.5513153</v>
      </c>
      <c r="FG63" s="61">
        <v>0</v>
      </c>
      <c r="FH63" s="61">
        <v>738436.045630255</v>
      </c>
      <c r="FI63" s="60">
        <f t="shared" si="3"/>
        <v>738436.045630255</v>
      </c>
      <c r="FJ63" s="62">
        <v>8975529.57526018</v>
      </c>
      <c r="FK63" s="63">
        <f t="shared" si="4"/>
        <v>11412918.1722057</v>
      </c>
      <c r="FL63" s="62">
        <v>4934865.08416171</v>
      </c>
      <c r="FM63" s="64">
        <v>98581617.3424025</v>
      </c>
      <c r="FN63" s="65"/>
      <c r="FO63" s="65"/>
      <c r="FP63" s="65"/>
      <c r="FQ63" s="65"/>
      <c r="FR63" s="65"/>
      <c r="FS63" s="65"/>
      <c r="FT63" s="65"/>
      <c r="FU63" s="66"/>
    </row>
    <row r="64" spans="1:177">
      <c r="A64" s="67"/>
      <c r="B64" s="57" t="s">
        <v>184</v>
      </c>
      <c r="C64" s="58" t="s">
        <v>185</v>
      </c>
      <c r="D64" s="59">
        <v>1294.2418013284</v>
      </c>
      <c r="E64" s="59">
        <v>8.41197561289338</v>
      </c>
      <c r="F64" s="59">
        <v>0</v>
      </c>
      <c r="G64" s="59">
        <v>204653.476454626</v>
      </c>
      <c r="H64" s="59">
        <v>75016.9525579459</v>
      </c>
      <c r="I64" s="59">
        <v>4398.8654730275</v>
      </c>
      <c r="J64" s="59">
        <v>733.906327582049</v>
      </c>
      <c r="K64" s="59">
        <v>17738.8242429559</v>
      </c>
      <c r="L64" s="59">
        <v>10091.9085464877</v>
      </c>
      <c r="M64" s="59">
        <v>215.600612680005</v>
      </c>
      <c r="N64" s="59">
        <v>130.804340934906</v>
      </c>
      <c r="O64" s="59">
        <v>9.11134509823753</v>
      </c>
      <c r="P64" s="59">
        <v>37.934599866733</v>
      </c>
      <c r="Q64" s="59">
        <v>0.200570420001544</v>
      </c>
      <c r="R64" s="59">
        <v>15.5706368214328</v>
      </c>
      <c r="S64" s="59">
        <v>3352.43812247523</v>
      </c>
      <c r="T64" s="59">
        <v>420.886188416525</v>
      </c>
      <c r="U64" s="59">
        <v>3.05597537320031</v>
      </c>
      <c r="V64" s="59">
        <v>236.617338415128</v>
      </c>
      <c r="W64" s="59">
        <v>66.459166114238</v>
      </c>
      <c r="X64" s="59">
        <v>195.33742204158</v>
      </c>
      <c r="Y64" s="59">
        <v>380.15977716547</v>
      </c>
      <c r="Z64" s="59">
        <v>111636.188614029</v>
      </c>
      <c r="AA64" s="59">
        <v>42178.1622259979</v>
      </c>
      <c r="AB64" s="59">
        <v>8896.19310825027</v>
      </c>
      <c r="AC64" s="59">
        <v>1.20729502971429</v>
      </c>
      <c r="AD64" s="59">
        <v>1390.46089809185</v>
      </c>
      <c r="AE64" s="59">
        <v>133.477033762112</v>
      </c>
      <c r="AF64" s="59">
        <v>101.380471103989</v>
      </c>
      <c r="AG64" s="59">
        <v>254.619185444489</v>
      </c>
      <c r="AH64" s="59">
        <v>29.1325128200502</v>
      </c>
      <c r="AI64" s="59">
        <v>0</v>
      </c>
      <c r="AJ64" s="59">
        <v>0</v>
      </c>
      <c r="AK64" s="59">
        <v>0</v>
      </c>
      <c r="AL64" s="59">
        <v>116.373356323001</v>
      </c>
      <c r="AM64" s="59">
        <v>213.994935180259</v>
      </c>
      <c r="AN64" s="59">
        <v>565.691284452251</v>
      </c>
      <c r="AO64" s="59">
        <v>2625.44422784021</v>
      </c>
      <c r="AP64" s="59">
        <v>77299.8000402919</v>
      </c>
      <c r="AQ64" s="59">
        <v>917.906157665081</v>
      </c>
      <c r="AR64" s="59">
        <v>11346.6253280997</v>
      </c>
      <c r="AS64" s="59">
        <v>3.00360562020161</v>
      </c>
      <c r="AT64" s="59">
        <v>584.902174852295</v>
      </c>
      <c r="AU64" s="59">
        <v>207.020934183077</v>
      </c>
      <c r="AV64" s="59">
        <v>13.4394115448519</v>
      </c>
      <c r="AW64" s="59">
        <v>54.0463568428758</v>
      </c>
      <c r="AX64" s="59">
        <v>1064.88971384031</v>
      </c>
      <c r="AY64" s="59">
        <v>693337.110824172</v>
      </c>
      <c r="AZ64" s="59">
        <v>0</v>
      </c>
      <c r="BA64" s="59">
        <v>498.8998991893</v>
      </c>
      <c r="BB64" s="59">
        <v>67.910419743454</v>
      </c>
      <c r="BC64" s="59">
        <v>87.3551825112132</v>
      </c>
      <c r="BD64" s="59">
        <v>27934.4427624178</v>
      </c>
      <c r="BE64" s="59">
        <v>0</v>
      </c>
      <c r="BF64" s="59">
        <v>0</v>
      </c>
      <c r="BG64" s="59">
        <v>0</v>
      </c>
      <c r="BH64" s="59">
        <v>13641.053637321</v>
      </c>
      <c r="BI64" s="59">
        <v>2403653.00241871</v>
      </c>
      <c r="BJ64" s="59">
        <v>1547.36826126288</v>
      </c>
      <c r="BK64" s="59">
        <v>2095.45054746773</v>
      </c>
      <c r="BL64" s="59">
        <v>0</v>
      </c>
      <c r="BM64" s="59">
        <v>0</v>
      </c>
      <c r="BN64" s="59">
        <v>0</v>
      </c>
      <c r="BO64" s="59">
        <v>1590.15556728784</v>
      </c>
      <c r="BP64" s="59">
        <v>3365.14689463783</v>
      </c>
      <c r="BQ64" s="59">
        <v>277456.116101517</v>
      </c>
      <c r="BR64" s="59">
        <v>749.875206538832</v>
      </c>
      <c r="BS64" s="59">
        <v>9034.78486180039</v>
      </c>
      <c r="BT64" s="59">
        <v>275.34451891884</v>
      </c>
      <c r="BU64" s="59">
        <v>2843.70929168201</v>
      </c>
      <c r="BV64" s="59">
        <v>77481.6030377807</v>
      </c>
      <c r="BW64" s="59">
        <v>3792.60561418196</v>
      </c>
      <c r="BX64" s="59">
        <v>216.19598844822</v>
      </c>
      <c r="BY64" s="59">
        <v>342.594118291565</v>
      </c>
      <c r="BZ64" s="59">
        <v>101.485254757975</v>
      </c>
      <c r="CA64" s="59">
        <v>4602.36898742191</v>
      </c>
      <c r="CB64" s="59">
        <v>87785.367010192</v>
      </c>
      <c r="CC64" s="59">
        <v>189678.601899302</v>
      </c>
      <c r="CD64" s="59">
        <v>2883.86702726768</v>
      </c>
      <c r="CE64" s="59">
        <v>3544692.73137708</v>
      </c>
      <c r="CF64" s="59">
        <v>58.5759224086192</v>
      </c>
      <c r="CG64" s="59">
        <v>3040.96805647731</v>
      </c>
      <c r="CH64" s="59">
        <v>41116.4109018464</v>
      </c>
      <c r="CI64" s="59">
        <v>6723.04914804161</v>
      </c>
      <c r="CJ64" s="59">
        <v>797269.136489249</v>
      </c>
      <c r="CK64" s="59">
        <v>0</v>
      </c>
      <c r="CL64" s="59">
        <v>15495.0041943162</v>
      </c>
      <c r="CM64" s="59">
        <v>89400.5047595397</v>
      </c>
      <c r="CN64" s="59">
        <v>241708.717225417</v>
      </c>
      <c r="CO64" s="59">
        <v>13044.4798488351</v>
      </c>
      <c r="CP64" s="59">
        <v>4723.32724967964</v>
      </c>
      <c r="CQ64" s="59">
        <v>110169.244030539</v>
      </c>
      <c r="CR64" s="59">
        <v>2.37429440872883</v>
      </c>
      <c r="CS64" s="59">
        <v>1284949.93062228</v>
      </c>
      <c r="CT64" s="59">
        <v>660.954449629545</v>
      </c>
      <c r="CU64" s="59">
        <v>103272.527522917</v>
      </c>
      <c r="CV64" s="59">
        <v>496.510356234246</v>
      </c>
      <c r="CW64" s="59">
        <v>0</v>
      </c>
      <c r="CX64" s="59">
        <v>42.306209506031</v>
      </c>
      <c r="CY64" s="59">
        <v>28609.1591548557</v>
      </c>
      <c r="CZ64" s="59">
        <v>0</v>
      </c>
      <c r="DA64" s="59">
        <v>8.94151592249499</v>
      </c>
      <c r="DB64" s="59">
        <v>34144157.5921853</v>
      </c>
      <c r="DC64" s="59">
        <v>3890644.24177338</v>
      </c>
      <c r="DD64" s="59">
        <v>107279.539911142</v>
      </c>
      <c r="DE64" s="59">
        <v>57177.6885682151</v>
      </c>
      <c r="DF64" s="59">
        <v>378163.367045144</v>
      </c>
      <c r="DG64" s="59">
        <v>9877957.53692979</v>
      </c>
      <c r="DH64" s="59">
        <v>0</v>
      </c>
      <c r="DI64" s="59">
        <v>0</v>
      </c>
      <c r="DJ64" s="59">
        <v>831.850782713599</v>
      </c>
      <c r="DK64" s="59">
        <v>1780.42629616953</v>
      </c>
      <c r="DL64" s="59">
        <v>142.123289460867</v>
      </c>
      <c r="DM64" s="59">
        <v>41.0945497006683</v>
      </c>
      <c r="DN64" s="59">
        <v>4.19189551811006</v>
      </c>
      <c r="DO64" s="59">
        <v>6802.17055041608</v>
      </c>
      <c r="DP64" s="59">
        <v>0</v>
      </c>
      <c r="DQ64" s="59">
        <v>0</v>
      </c>
      <c r="DR64" s="59">
        <v>0</v>
      </c>
      <c r="DS64" s="59">
        <v>0</v>
      </c>
      <c r="DT64" s="59">
        <v>0</v>
      </c>
      <c r="DU64" s="59">
        <v>0</v>
      </c>
      <c r="DV64" s="59">
        <v>93571.9267621729</v>
      </c>
      <c r="DW64" s="59">
        <v>253194.289899144</v>
      </c>
      <c r="DX64" s="59">
        <v>56431.2167744911</v>
      </c>
      <c r="DY64" s="59">
        <v>55.0495471159608</v>
      </c>
      <c r="DZ64" s="59">
        <v>0</v>
      </c>
      <c r="EA64" s="59">
        <v>0</v>
      </c>
      <c r="EB64" s="59">
        <v>0</v>
      </c>
      <c r="EC64" s="59">
        <v>29873.6003919502</v>
      </c>
      <c r="ED64" s="59">
        <v>0</v>
      </c>
      <c r="EE64" s="59">
        <v>3036.05197001258</v>
      </c>
      <c r="EF64" s="59">
        <v>2527.08913342213</v>
      </c>
      <c r="EG64" s="59">
        <v>0</v>
      </c>
      <c r="EH64" s="59">
        <v>116945.09631737</v>
      </c>
      <c r="EI64" s="59">
        <v>144630.497853552</v>
      </c>
      <c r="EJ64" s="59">
        <v>10884.7934820323</v>
      </c>
      <c r="EK64" s="59">
        <v>0</v>
      </c>
      <c r="EL64" s="59">
        <v>0</v>
      </c>
      <c r="EM64" s="59">
        <v>0</v>
      </c>
      <c r="EN64" s="59">
        <v>113.451242324014</v>
      </c>
      <c r="EO64" s="59">
        <v>279.767914493046</v>
      </c>
      <c r="EP64" s="59">
        <v>26453.1792684361</v>
      </c>
      <c r="EQ64" s="59">
        <v>991.610886395903</v>
      </c>
      <c r="ER64" s="59">
        <v>61658.7388145927</v>
      </c>
      <c r="ES64" s="59">
        <v>525.265433928422</v>
      </c>
      <c r="ET64" s="59">
        <v>0</v>
      </c>
      <c r="EU64" s="59">
        <v>0</v>
      </c>
      <c r="EV64" s="59">
        <v>0</v>
      </c>
      <c r="EW64" s="59">
        <v>0</v>
      </c>
      <c r="EX64" s="59">
        <v>0</v>
      </c>
      <c r="EY64" s="59">
        <v>0</v>
      </c>
      <c r="EZ64" s="59">
        <v>0</v>
      </c>
      <c r="FA64" s="60">
        <f t="shared" si="0"/>
        <v>59935335.440477</v>
      </c>
      <c r="FB64" s="61">
        <v>465028.767107101</v>
      </c>
      <c r="FC64" s="61">
        <v>1746995.80943606</v>
      </c>
      <c r="FD64" s="60">
        <f t="shared" si="1"/>
        <v>2212024.57654316</v>
      </c>
      <c r="FE64" s="61">
        <v>0</v>
      </c>
      <c r="FF64" s="60">
        <f t="shared" si="2"/>
        <v>2212024.57654316</v>
      </c>
      <c r="FG64" s="61">
        <v>0</v>
      </c>
      <c r="FH64" s="61">
        <v>1343691.74081273</v>
      </c>
      <c r="FI64" s="60">
        <f t="shared" si="3"/>
        <v>1343691.74081273</v>
      </c>
      <c r="FJ64" s="62">
        <v>10487228.7370072</v>
      </c>
      <c r="FK64" s="63">
        <f t="shared" si="4"/>
        <v>14042945.0543631</v>
      </c>
      <c r="FL64" s="62">
        <v>679913.693207373</v>
      </c>
      <c r="FM64" s="64">
        <v>73298366.8016328</v>
      </c>
      <c r="FN64" s="65"/>
      <c r="FO64" s="65"/>
      <c r="FP64" s="65"/>
      <c r="FQ64" s="65"/>
      <c r="FR64" s="65"/>
      <c r="FS64" s="65"/>
      <c r="FT64" s="65"/>
      <c r="FU64" s="66"/>
    </row>
    <row r="65" spans="1:177">
      <c r="A65" s="67"/>
      <c r="B65" s="57" t="s">
        <v>186</v>
      </c>
      <c r="C65" s="58" t="s">
        <v>187</v>
      </c>
      <c r="D65" s="59">
        <v>0</v>
      </c>
      <c r="E65" s="59">
        <v>0</v>
      </c>
      <c r="F65" s="59">
        <v>0</v>
      </c>
      <c r="G65" s="59">
        <v>0</v>
      </c>
      <c r="H65" s="59">
        <v>0</v>
      </c>
      <c r="I65" s="59">
        <v>19014.9888775598</v>
      </c>
      <c r="J65" s="59">
        <v>1605.54921737365</v>
      </c>
      <c r="K65" s="59">
        <v>6125.84829082968</v>
      </c>
      <c r="L65" s="59">
        <v>6780.08492587335</v>
      </c>
      <c r="M65" s="59">
        <v>518.712709728725</v>
      </c>
      <c r="N65" s="59">
        <v>530.51183673532</v>
      </c>
      <c r="O65" s="59">
        <v>0</v>
      </c>
      <c r="P65" s="59">
        <v>0</v>
      </c>
      <c r="Q65" s="59">
        <v>0</v>
      </c>
      <c r="R65" s="59">
        <v>0</v>
      </c>
      <c r="S65" s="59">
        <v>0</v>
      </c>
      <c r="T65" s="59">
        <v>0</v>
      </c>
      <c r="U65" s="59">
        <v>0</v>
      </c>
      <c r="V65" s="59">
        <v>0</v>
      </c>
      <c r="W65" s="59">
        <v>0</v>
      </c>
      <c r="X65" s="59">
        <v>0</v>
      </c>
      <c r="Y65" s="59">
        <v>0</v>
      </c>
      <c r="Z65" s="59">
        <v>0</v>
      </c>
      <c r="AA65" s="59">
        <v>0</v>
      </c>
      <c r="AB65" s="59">
        <v>0</v>
      </c>
      <c r="AC65" s="59">
        <v>0</v>
      </c>
      <c r="AD65" s="59">
        <v>0</v>
      </c>
      <c r="AE65" s="59">
        <v>0</v>
      </c>
      <c r="AF65" s="59">
        <v>0</v>
      </c>
      <c r="AG65" s="59">
        <v>0</v>
      </c>
      <c r="AH65" s="59">
        <v>0</v>
      </c>
      <c r="AI65" s="59">
        <v>0</v>
      </c>
      <c r="AJ65" s="59">
        <v>0</v>
      </c>
      <c r="AK65" s="59">
        <v>0</v>
      </c>
      <c r="AL65" s="59">
        <v>0</v>
      </c>
      <c r="AM65" s="59">
        <v>0</v>
      </c>
      <c r="AN65" s="59">
        <v>0</v>
      </c>
      <c r="AO65" s="59">
        <v>0</v>
      </c>
      <c r="AP65" s="59">
        <v>0</v>
      </c>
      <c r="AQ65" s="59">
        <v>0</v>
      </c>
      <c r="AR65" s="59">
        <v>3700.54842536552</v>
      </c>
      <c r="AS65" s="59">
        <v>2818915.90337491</v>
      </c>
      <c r="AT65" s="59">
        <v>47580.7570378681</v>
      </c>
      <c r="AU65" s="59">
        <v>4378.33719512478</v>
      </c>
      <c r="AV65" s="59">
        <v>201.994969964424</v>
      </c>
      <c r="AW65" s="59">
        <v>20569.8567254922</v>
      </c>
      <c r="AX65" s="59">
        <v>7403.21948274484</v>
      </c>
      <c r="AY65" s="59">
        <v>0</v>
      </c>
      <c r="AZ65" s="59">
        <v>0</v>
      </c>
      <c r="BA65" s="59">
        <v>0</v>
      </c>
      <c r="BB65" s="59">
        <v>0</v>
      </c>
      <c r="BC65" s="59">
        <v>0</v>
      </c>
      <c r="BD65" s="59">
        <v>0</v>
      </c>
      <c r="BE65" s="59">
        <v>1491001.06112972</v>
      </c>
      <c r="BF65" s="59">
        <v>129626.987704874</v>
      </c>
      <c r="BG65" s="59">
        <v>2183796.68291219</v>
      </c>
      <c r="BH65" s="59">
        <v>1577075.33037476</v>
      </c>
      <c r="BI65" s="59">
        <v>812218.343855479</v>
      </c>
      <c r="BJ65" s="59">
        <v>1540220.75856176</v>
      </c>
      <c r="BK65" s="59">
        <v>553901.550302772</v>
      </c>
      <c r="BL65" s="59">
        <v>1729109.63879628</v>
      </c>
      <c r="BM65" s="59">
        <v>4713797.02876237</v>
      </c>
      <c r="BN65" s="59">
        <v>280518.870225551</v>
      </c>
      <c r="BO65" s="59">
        <v>426064.319051753</v>
      </c>
      <c r="BP65" s="59">
        <v>488289.971279614</v>
      </c>
      <c r="BQ65" s="59">
        <v>595613.301404576</v>
      </c>
      <c r="BR65" s="59">
        <v>37560.8722574414</v>
      </c>
      <c r="BS65" s="59">
        <v>41419.0218240124</v>
      </c>
      <c r="BT65" s="59">
        <v>1160.28994846056</v>
      </c>
      <c r="BU65" s="59">
        <v>55855.6016878081</v>
      </c>
      <c r="BV65" s="59">
        <v>61920.3302838886</v>
      </c>
      <c r="BW65" s="59">
        <v>0.259564376714244</v>
      </c>
      <c r="BX65" s="59">
        <v>75516.5149323914</v>
      </c>
      <c r="BY65" s="59">
        <v>22126.7874070197</v>
      </c>
      <c r="BZ65" s="59">
        <v>46092.7021019914</v>
      </c>
      <c r="CA65" s="59">
        <v>2092.25098737113</v>
      </c>
      <c r="CB65" s="59">
        <v>1976.29525075831</v>
      </c>
      <c r="CC65" s="59">
        <v>27257.7054006521</v>
      </c>
      <c r="CD65" s="59">
        <v>20793.4111993253</v>
      </c>
      <c r="CE65" s="59">
        <v>166283.494332959</v>
      </c>
      <c r="CF65" s="59">
        <v>17934.9359220238</v>
      </c>
      <c r="CG65" s="59">
        <v>12114.9489493619</v>
      </c>
      <c r="CH65" s="59">
        <v>7475.34453215235</v>
      </c>
      <c r="CI65" s="59">
        <v>38108.873699142</v>
      </c>
      <c r="CJ65" s="59">
        <v>2656.31623922971</v>
      </c>
      <c r="CK65" s="59">
        <v>121599.593981977</v>
      </c>
      <c r="CL65" s="59">
        <v>28332.5110138837</v>
      </c>
      <c r="CM65" s="59">
        <v>5418.61425415789</v>
      </c>
      <c r="CN65" s="59">
        <v>3674.04120803564</v>
      </c>
      <c r="CO65" s="59">
        <v>18.2768273356997</v>
      </c>
      <c r="CP65" s="59">
        <v>11592.9560545479</v>
      </c>
      <c r="CQ65" s="59">
        <v>8393.94622891883</v>
      </c>
      <c r="CR65" s="59">
        <v>16182.8941732941</v>
      </c>
      <c r="CS65" s="59">
        <v>22832.4558950436</v>
      </c>
      <c r="CT65" s="59">
        <v>1568.40819093426</v>
      </c>
      <c r="CU65" s="59">
        <v>25712.2752623824</v>
      </c>
      <c r="CV65" s="59">
        <v>1818.61024969236</v>
      </c>
      <c r="CW65" s="59">
        <v>0</v>
      </c>
      <c r="CX65" s="59">
        <v>390.758279042975</v>
      </c>
      <c r="CY65" s="59">
        <v>150926.707742373</v>
      </c>
      <c r="CZ65" s="59">
        <v>34.8993861314904</v>
      </c>
      <c r="DA65" s="59">
        <v>765.499185650345</v>
      </c>
      <c r="DB65" s="59">
        <v>4785813.2098774</v>
      </c>
      <c r="DC65" s="59">
        <v>770253.237622884</v>
      </c>
      <c r="DD65" s="59">
        <v>98941.5297793964</v>
      </c>
      <c r="DE65" s="59">
        <v>52733.7084114543</v>
      </c>
      <c r="DF65" s="59">
        <v>2651682.87618095</v>
      </c>
      <c r="DG65" s="59">
        <v>1948040.89038032</v>
      </c>
      <c r="DH65" s="59">
        <v>0</v>
      </c>
      <c r="DI65" s="59">
        <v>0</v>
      </c>
      <c r="DJ65" s="59">
        <v>0</v>
      </c>
      <c r="DK65" s="59">
        <v>0</v>
      </c>
      <c r="DL65" s="59">
        <v>0</v>
      </c>
      <c r="DM65" s="59">
        <v>0</v>
      </c>
      <c r="DN65" s="59">
        <v>0</v>
      </c>
      <c r="DO65" s="59">
        <v>0</v>
      </c>
      <c r="DP65" s="59">
        <v>0</v>
      </c>
      <c r="DQ65" s="59">
        <v>0</v>
      </c>
      <c r="DR65" s="59">
        <v>0</v>
      </c>
      <c r="DS65" s="59">
        <v>0</v>
      </c>
      <c r="DT65" s="59">
        <v>0</v>
      </c>
      <c r="DU65" s="59">
        <v>0</v>
      </c>
      <c r="DV65" s="59">
        <v>0</v>
      </c>
      <c r="DW65" s="59">
        <v>0</v>
      </c>
      <c r="DX65" s="59">
        <v>0</v>
      </c>
      <c r="DY65" s="59">
        <v>0</v>
      </c>
      <c r="DZ65" s="59">
        <v>0</v>
      </c>
      <c r="EA65" s="59">
        <v>0</v>
      </c>
      <c r="EB65" s="59">
        <v>0</v>
      </c>
      <c r="EC65" s="59">
        <v>0</v>
      </c>
      <c r="ED65" s="59">
        <v>0</v>
      </c>
      <c r="EE65" s="59">
        <v>0</v>
      </c>
      <c r="EF65" s="59">
        <v>0</v>
      </c>
      <c r="EG65" s="59">
        <v>0</v>
      </c>
      <c r="EH65" s="59">
        <v>0</v>
      </c>
      <c r="EI65" s="59">
        <v>278896.53233527</v>
      </c>
      <c r="EJ65" s="59">
        <v>0</v>
      </c>
      <c r="EK65" s="59">
        <v>0</v>
      </c>
      <c r="EL65" s="59">
        <v>0</v>
      </c>
      <c r="EM65" s="59">
        <v>913.268385785917</v>
      </c>
      <c r="EN65" s="59">
        <v>27209.4102244801</v>
      </c>
      <c r="EO65" s="59">
        <v>0</v>
      </c>
      <c r="EP65" s="59">
        <v>0</v>
      </c>
      <c r="EQ65" s="59">
        <v>113141.23191474</v>
      </c>
      <c r="ER65" s="59">
        <v>0</v>
      </c>
      <c r="ES65" s="59">
        <v>0</v>
      </c>
      <c r="ET65" s="59">
        <v>0</v>
      </c>
      <c r="EU65" s="59">
        <v>0</v>
      </c>
      <c r="EV65" s="59">
        <v>0</v>
      </c>
      <c r="EW65" s="59">
        <v>0</v>
      </c>
      <c r="EX65" s="59">
        <v>0</v>
      </c>
      <c r="EY65" s="59">
        <v>0</v>
      </c>
      <c r="EZ65" s="59">
        <v>0</v>
      </c>
      <c r="FA65" s="60">
        <f t="shared" si="0"/>
        <v>31223794.4569977</v>
      </c>
      <c r="FB65" s="61">
        <v>0</v>
      </c>
      <c r="FC65" s="61">
        <v>0</v>
      </c>
      <c r="FD65" s="60">
        <f t="shared" si="1"/>
        <v>0</v>
      </c>
      <c r="FE65" s="61">
        <v>0</v>
      </c>
      <c r="FF65" s="60">
        <f t="shared" si="2"/>
        <v>0</v>
      </c>
      <c r="FG65" s="61">
        <v>0</v>
      </c>
      <c r="FH65" s="61">
        <v>-9636.51781031679</v>
      </c>
      <c r="FI65" s="60">
        <f t="shared" si="3"/>
        <v>-9636.51781031679</v>
      </c>
      <c r="FJ65" s="62">
        <v>1919572.34380531</v>
      </c>
      <c r="FK65" s="63">
        <f t="shared" si="4"/>
        <v>1909935.82599499</v>
      </c>
      <c r="FL65" s="62">
        <v>277135.263051059</v>
      </c>
      <c r="FM65" s="64">
        <v>32856595.0199416</v>
      </c>
      <c r="FN65" s="65"/>
      <c r="FO65" s="65"/>
      <c r="FP65" s="65"/>
      <c r="FQ65" s="65"/>
      <c r="FR65" s="65"/>
      <c r="FS65" s="65"/>
      <c r="FT65" s="65"/>
      <c r="FU65" s="66"/>
    </row>
    <row r="66" spans="1:177">
      <c r="A66" s="67"/>
      <c r="B66" s="57" t="s">
        <v>188</v>
      </c>
      <c r="C66" s="58" t="s">
        <v>189</v>
      </c>
      <c r="D66" s="59">
        <v>71.3724256208252</v>
      </c>
      <c r="E66" s="59">
        <v>601.426143579181</v>
      </c>
      <c r="F66" s="59">
        <v>342.270922716786</v>
      </c>
      <c r="G66" s="59">
        <v>34.4197429754981</v>
      </c>
      <c r="H66" s="59">
        <v>207.784797605802</v>
      </c>
      <c r="I66" s="59">
        <v>71305.0900285066</v>
      </c>
      <c r="J66" s="59">
        <v>9748.56923387573</v>
      </c>
      <c r="K66" s="59">
        <v>35474.761739603</v>
      </c>
      <c r="L66" s="59">
        <v>166189.796534383</v>
      </c>
      <c r="M66" s="59">
        <v>157190.475202005</v>
      </c>
      <c r="N66" s="59">
        <v>5284.80315948363</v>
      </c>
      <c r="O66" s="59">
        <v>447.821006772314</v>
      </c>
      <c r="P66" s="59">
        <v>2298.85683588196</v>
      </c>
      <c r="Q66" s="59">
        <v>3.86975916928129</v>
      </c>
      <c r="R66" s="59">
        <v>334.348579201181</v>
      </c>
      <c r="S66" s="59">
        <v>994.667571069017</v>
      </c>
      <c r="T66" s="59">
        <v>12.1105518524672</v>
      </c>
      <c r="U66" s="59">
        <v>97.1898167402921</v>
      </c>
      <c r="V66" s="59">
        <v>58.4712623022053</v>
      </c>
      <c r="W66" s="59">
        <v>103.575018386505</v>
      </c>
      <c r="X66" s="59">
        <v>477.042831219558</v>
      </c>
      <c r="Y66" s="59">
        <v>13810.8982689617</v>
      </c>
      <c r="Z66" s="59">
        <v>983.331980930051</v>
      </c>
      <c r="AA66" s="59">
        <v>164.079194149002</v>
      </c>
      <c r="AB66" s="59">
        <v>34.6277423847174</v>
      </c>
      <c r="AC66" s="59">
        <v>924.202502564369</v>
      </c>
      <c r="AD66" s="59">
        <v>159495.519214211</v>
      </c>
      <c r="AE66" s="59">
        <v>0.0461185842953955</v>
      </c>
      <c r="AF66" s="59">
        <v>23.9786773966539</v>
      </c>
      <c r="AG66" s="59">
        <v>2520.0780956682</v>
      </c>
      <c r="AH66" s="59">
        <v>791.898762911512</v>
      </c>
      <c r="AI66" s="59">
        <v>1836.80860054414</v>
      </c>
      <c r="AJ66" s="59">
        <v>5589.30287724214</v>
      </c>
      <c r="AK66" s="59">
        <v>356.798893189031</v>
      </c>
      <c r="AL66" s="59">
        <v>251852.643968631</v>
      </c>
      <c r="AM66" s="59">
        <v>16274.6725075173</v>
      </c>
      <c r="AN66" s="59">
        <v>30288.8254962931</v>
      </c>
      <c r="AO66" s="59">
        <v>7716.26790582116</v>
      </c>
      <c r="AP66" s="59">
        <v>8865.61008055769</v>
      </c>
      <c r="AQ66" s="59">
        <v>418467.979441973</v>
      </c>
      <c r="AR66" s="59">
        <v>7822.60105006483</v>
      </c>
      <c r="AS66" s="59">
        <v>105850.177935479</v>
      </c>
      <c r="AT66" s="59">
        <v>684196.063731259</v>
      </c>
      <c r="AU66" s="59">
        <v>13084.1618256266</v>
      </c>
      <c r="AV66" s="59">
        <v>1450.90237312648</v>
      </c>
      <c r="AW66" s="59">
        <v>206338.21487698</v>
      </c>
      <c r="AX66" s="59">
        <v>781337.929338103</v>
      </c>
      <c r="AY66" s="59">
        <v>607006.117260939</v>
      </c>
      <c r="AZ66" s="59">
        <v>1142.30008464598</v>
      </c>
      <c r="BA66" s="59">
        <v>13206.1114186738</v>
      </c>
      <c r="BB66" s="59">
        <v>11105.7729628082</v>
      </c>
      <c r="BC66" s="59">
        <v>84194.0748924851</v>
      </c>
      <c r="BD66" s="59">
        <v>840464.361166866</v>
      </c>
      <c r="BE66" s="59">
        <v>2455001.53452167</v>
      </c>
      <c r="BF66" s="59">
        <v>2626884.78928311</v>
      </c>
      <c r="BG66" s="59">
        <v>5399450.86324337</v>
      </c>
      <c r="BH66" s="59">
        <v>2150921.90399806</v>
      </c>
      <c r="BI66" s="59">
        <v>3284714.37570733</v>
      </c>
      <c r="BJ66" s="59">
        <v>1551438.24143799</v>
      </c>
      <c r="BK66" s="59">
        <v>12038858.6074591</v>
      </c>
      <c r="BL66" s="59">
        <v>99311.3569894618</v>
      </c>
      <c r="BM66" s="59">
        <v>745899.810069857</v>
      </c>
      <c r="BN66" s="59">
        <v>264317.558024819</v>
      </c>
      <c r="BO66" s="59">
        <v>4280636.41112735</v>
      </c>
      <c r="BP66" s="59">
        <v>218621.578907635</v>
      </c>
      <c r="BQ66" s="59">
        <v>2554557.40545628</v>
      </c>
      <c r="BR66" s="59">
        <v>61810.8368690515</v>
      </c>
      <c r="BS66" s="59">
        <v>99285.1159342933</v>
      </c>
      <c r="BT66" s="59">
        <v>4361.00250179214</v>
      </c>
      <c r="BU66" s="59">
        <v>135497.590062727</v>
      </c>
      <c r="BV66" s="59">
        <v>11992.4701747164</v>
      </c>
      <c r="BW66" s="59">
        <v>84.9939399203309</v>
      </c>
      <c r="BX66" s="59">
        <v>149471.517844432</v>
      </c>
      <c r="BY66" s="59">
        <v>35755.6111463998</v>
      </c>
      <c r="BZ66" s="59">
        <v>87660.4165651935</v>
      </c>
      <c r="CA66" s="59">
        <v>45103.8476162304</v>
      </c>
      <c r="CB66" s="59">
        <v>282328.400670873</v>
      </c>
      <c r="CC66" s="59">
        <v>1968030.07150289</v>
      </c>
      <c r="CD66" s="59">
        <v>259466.354624544</v>
      </c>
      <c r="CE66" s="59">
        <v>159879.066674533</v>
      </c>
      <c r="CF66" s="59">
        <v>12205.2837649037</v>
      </c>
      <c r="CG66" s="59">
        <v>61191.5852349817</v>
      </c>
      <c r="CH66" s="59">
        <v>54641.0328444406</v>
      </c>
      <c r="CI66" s="59">
        <v>106810.580878791</v>
      </c>
      <c r="CJ66" s="59">
        <v>1025591.88097627</v>
      </c>
      <c r="CK66" s="59">
        <v>598588.661319787</v>
      </c>
      <c r="CL66" s="59">
        <v>3782358.94127961</v>
      </c>
      <c r="CM66" s="59">
        <v>16488.3306778638</v>
      </c>
      <c r="CN66" s="59">
        <v>382339.82858165</v>
      </c>
      <c r="CO66" s="59">
        <v>34915.5766342839</v>
      </c>
      <c r="CP66" s="59">
        <v>15403.1367531931</v>
      </c>
      <c r="CQ66" s="59">
        <v>314.87299987956</v>
      </c>
      <c r="CR66" s="59">
        <v>1462.6166116193</v>
      </c>
      <c r="CS66" s="59">
        <v>537307.249377024</v>
      </c>
      <c r="CT66" s="59">
        <v>167495.583186896</v>
      </c>
      <c r="CU66" s="59">
        <v>516918.453940938</v>
      </c>
      <c r="CV66" s="59">
        <v>81389.1760749524</v>
      </c>
      <c r="CW66" s="59">
        <v>21873.0742334269</v>
      </c>
      <c r="CX66" s="59">
        <v>761.308809026926</v>
      </c>
      <c r="CY66" s="59">
        <v>360443.798997105</v>
      </c>
      <c r="CZ66" s="59">
        <v>112.260568069676</v>
      </c>
      <c r="DA66" s="59">
        <v>154.550925639363</v>
      </c>
      <c r="DB66" s="59">
        <v>4392175.47574864</v>
      </c>
      <c r="DC66" s="59">
        <v>696157.683683307</v>
      </c>
      <c r="DD66" s="59">
        <v>844512.409751839</v>
      </c>
      <c r="DE66" s="59">
        <v>1134223.58281811</v>
      </c>
      <c r="DF66" s="59">
        <v>55426.8959582007</v>
      </c>
      <c r="DG66" s="59">
        <v>194028.274446076</v>
      </c>
      <c r="DH66" s="59">
        <v>5481.78951148873</v>
      </c>
      <c r="DI66" s="59">
        <v>2874.55823486751</v>
      </c>
      <c r="DJ66" s="59">
        <v>0</v>
      </c>
      <c r="DK66" s="59">
        <v>0</v>
      </c>
      <c r="DL66" s="59">
        <v>988.94692961762</v>
      </c>
      <c r="DM66" s="59">
        <v>285.945383106704</v>
      </c>
      <c r="DN66" s="59">
        <v>0</v>
      </c>
      <c r="DO66" s="59">
        <v>0</v>
      </c>
      <c r="DP66" s="59">
        <v>0</v>
      </c>
      <c r="DQ66" s="59">
        <v>55225.7232164552</v>
      </c>
      <c r="DR66" s="59">
        <v>0</v>
      </c>
      <c r="DS66" s="59">
        <v>0</v>
      </c>
      <c r="DT66" s="59">
        <v>0</v>
      </c>
      <c r="DU66" s="59">
        <v>1422.80502571368</v>
      </c>
      <c r="DV66" s="59">
        <v>26.1653169746103</v>
      </c>
      <c r="DW66" s="59">
        <v>0</v>
      </c>
      <c r="DX66" s="59">
        <v>20687.5127858254</v>
      </c>
      <c r="DY66" s="59">
        <v>0</v>
      </c>
      <c r="DZ66" s="59">
        <v>0</v>
      </c>
      <c r="EA66" s="59">
        <v>0</v>
      </c>
      <c r="EB66" s="59">
        <v>0</v>
      </c>
      <c r="EC66" s="59">
        <v>0</v>
      </c>
      <c r="ED66" s="59">
        <v>0</v>
      </c>
      <c r="EE66" s="59">
        <v>0</v>
      </c>
      <c r="EF66" s="59">
        <v>3733.13929907107</v>
      </c>
      <c r="EG66" s="59">
        <v>0</v>
      </c>
      <c r="EH66" s="59">
        <v>93270.0988611391</v>
      </c>
      <c r="EI66" s="59">
        <v>842407.784679509</v>
      </c>
      <c r="EJ66" s="59">
        <v>0</v>
      </c>
      <c r="EK66" s="59">
        <v>0</v>
      </c>
      <c r="EL66" s="59">
        <v>0</v>
      </c>
      <c r="EM66" s="59">
        <v>54309.5134459586</v>
      </c>
      <c r="EN66" s="59">
        <v>278091.63604557</v>
      </c>
      <c r="EO66" s="59">
        <v>15167.0590347068</v>
      </c>
      <c r="EP66" s="59">
        <v>12856.8202982119</v>
      </c>
      <c r="EQ66" s="59">
        <v>257599.66560493</v>
      </c>
      <c r="ER66" s="59">
        <v>0</v>
      </c>
      <c r="ES66" s="59">
        <v>0</v>
      </c>
      <c r="ET66" s="59">
        <v>0</v>
      </c>
      <c r="EU66" s="59">
        <v>0</v>
      </c>
      <c r="EV66" s="59">
        <v>0.289075344903109</v>
      </c>
      <c r="EW66" s="59">
        <v>0</v>
      </c>
      <c r="EX66" s="59">
        <v>0</v>
      </c>
      <c r="EY66" s="59">
        <v>0</v>
      </c>
      <c r="EZ66" s="59">
        <v>0</v>
      </c>
      <c r="FA66" s="60">
        <f t="shared" si="0"/>
        <v>62439538.3745882</v>
      </c>
      <c r="FB66" s="61">
        <v>6608.54587836909</v>
      </c>
      <c r="FC66" s="61">
        <v>11534.5308933477</v>
      </c>
      <c r="FD66" s="60">
        <f t="shared" si="1"/>
        <v>18143.0767717168</v>
      </c>
      <c r="FE66" s="61">
        <v>0</v>
      </c>
      <c r="FF66" s="60">
        <f t="shared" si="2"/>
        <v>18143.0767717168</v>
      </c>
      <c r="FG66" s="61">
        <v>0</v>
      </c>
      <c r="FH66" s="61">
        <v>-106208.898713581</v>
      </c>
      <c r="FI66" s="60">
        <f t="shared" si="3"/>
        <v>-106208.898713581</v>
      </c>
      <c r="FJ66" s="62">
        <v>4317670.50359856</v>
      </c>
      <c r="FK66" s="63">
        <f t="shared" si="4"/>
        <v>4229604.6816567</v>
      </c>
      <c r="FL66" s="62">
        <v>3153841.23384429</v>
      </c>
      <c r="FM66" s="64">
        <v>63515301.8224006</v>
      </c>
      <c r="FN66" s="65"/>
      <c r="FO66" s="65"/>
      <c r="FP66" s="65"/>
      <c r="FQ66" s="65"/>
      <c r="FR66" s="65"/>
      <c r="FS66" s="65"/>
      <c r="FT66" s="65"/>
      <c r="FU66" s="66"/>
    </row>
    <row r="67" spans="1:177">
      <c r="A67" s="67"/>
      <c r="B67" s="57" t="s">
        <v>190</v>
      </c>
      <c r="C67" s="58" t="s">
        <v>191</v>
      </c>
      <c r="D67" s="59">
        <v>0</v>
      </c>
      <c r="E67" s="59">
        <v>0</v>
      </c>
      <c r="F67" s="59">
        <v>0</v>
      </c>
      <c r="G67" s="59">
        <v>0</v>
      </c>
      <c r="H67" s="59">
        <v>0</v>
      </c>
      <c r="I67" s="59">
        <v>0</v>
      </c>
      <c r="J67" s="59">
        <v>0</v>
      </c>
      <c r="K67" s="59">
        <v>0</v>
      </c>
      <c r="L67" s="59">
        <v>0</v>
      </c>
      <c r="M67" s="59">
        <v>0</v>
      </c>
      <c r="N67" s="59">
        <v>0</v>
      </c>
      <c r="O67" s="59">
        <v>0</v>
      </c>
      <c r="P67" s="59">
        <v>0</v>
      </c>
      <c r="Q67" s="59">
        <v>0</v>
      </c>
      <c r="R67" s="59">
        <v>0</v>
      </c>
      <c r="S67" s="59">
        <v>0</v>
      </c>
      <c r="T67" s="59">
        <v>0</v>
      </c>
      <c r="U67" s="59">
        <v>0</v>
      </c>
      <c r="V67" s="59">
        <v>0</v>
      </c>
      <c r="W67" s="59">
        <v>0</v>
      </c>
      <c r="X67" s="59">
        <v>0</v>
      </c>
      <c r="Y67" s="59">
        <v>0</v>
      </c>
      <c r="Z67" s="59">
        <v>0</v>
      </c>
      <c r="AA67" s="59">
        <v>0</v>
      </c>
      <c r="AB67" s="59">
        <v>0</v>
      </c>
      <c r="AC67" s="59">
        <v>0</v>
      </c>
      <c r="AD67" s="59">
        <v>0</v>
      </c>
      <c r="AE67" s="59">
        <v>0</v>
      </c>
      <c r="AF67" s="59">
        <v>0</v>
      </c>
      <c r="AG67" s="59">
        <v>0</v>
      </c>
      <c r="AH67" s="59">
        <v>0</v>
      </c>
      <c r="AI67" s="59">
        <v>0</v>
      </c>
      <c r="AJ67" s="59">
        <v>0</v>
      </c>
      <c r="AK67" s="59">
        <v>0</v>
      </c>
      <c r="AL67" s="59">
        <v>0</v>
      </c>
      <c r="AM67" s="59">
        <v>0</v>
      </c>
      <c r="AN67" s="59">
        <v>0</v>
      </c>
      <c r="AO67" s="59">
        <v>0</v>
      </c>
      <c r="AP67" s="59">
        <v>0</v>
      </c>
      <c r="AQ67" s="59">
        <v>0</v>
      </c>
      <c r="AR67" s="59">
        <v>0</v>
      </c>
      <c r="AS67" s="59">
        <v>0</v>
      </c>
      <c r="AT67" s="59">
        <v>0</v>
      </c>
      <c r="AU67" s="59">
        <v>0</v>
      </c>
      <c r="AV67" s="59">
        <v>0</v>
      </c>
      <c r="AW67" s="59">
        <v>0</v>
      </c>
      <c r="AX67" s="59">
        <v>0</v>
      </c>
      <c r="AY67" s="59">
        <v>0</v>
      </c>
      <c r="AZ67" s="59">
        <v>0</v>
      </c>
      <c r="BA67" s="59">
        <v>0</v>
      </c>
      <c r="BB67" s="59">
        <v>0</v>
      </c>
      <c r="BC67" s="59">
        <v>0</v>
      </c>
      <c r="BD67" s="59">
        <v>0</v>
      </c>
      <c r="BE67" s="59">
        <v>115582.437357403</v>
      </c>
      <c r="BF67" s="59">
        <v>172757.037930885</v>
      </c>
      <c r="BG67" s="59">
        <v>136259.01066611</v>
      </c>
      <c r="BH67" s="59">
        <v>36427.9131474907</v>
      </c>
      <c r="BI67" s="59">
        <v>2339.13985239918</v>
      </c>
      <c r="BJ67" s="59">
        <v>30188.2874742964</v>
      </c>
      <c r="BK67" s="59">
        <v>7999.72679330118</v>
      </c>
      <c r="BL67" s="59">
        <v>1114372.07814004</v>
      </c>
      <c r="BM67" s="59">
        <v>47584242.0341429</v>
      </c>
      <c r="BN67" s="59">
        <v>625267.735247935</v>
      </c>
      <c r="BO67" s="59">
        <v>226245.024960406</v>
      </c>
      <c r="BP67" s="59">
        <v>0</v>
      </c>
      <c r="BQ67" s="59">
        <v>8568057.98421667</v>
      </c>
      <c r="BR67" s="59">
        <v>202349.06600541</v>
      </c>
      <c r="BS67" s="59">
        <v>454299.964195001</v>
      </c>
      <c r="BT67" s="59">
        <v>327002.357273629</v>
      </c>
      <c r="BU67" s="59">
        <v>381183.238526577</v>
      </c>
      <c r="BV67" s="59">
        <v>179270.870881748</v>
      </c>
      <c r="BW67" s="59">
        <v>3805.88643321788</v>
      </c>
      <c r="BX67" s="59">
        <v>3896879.3062056</v>
      </c>
      <c r="BY67" s="59">
        <v>137544.157119063</v>
      </c>
      <c r="BZ67" s="59">
        <v>182642.745806006</v>
      </c>
      <c r="CA67" s="59">
        <v>69938.153932329</v>
      </c>
      <c r="CB67" s="59">
        <v>62298.5560963972</v>
      </c>
      <c r="CC67" s="59">
        <v>205748.158746562</v>
      </c>
      <c r="CD67" s="59">
        <v>0</v>
      </c>
      <c r="CE67" s="59">
        <v>0</v>
      </c>
      <c r="CF67" s="59">
        <v>0</v>
      </c>
      <c r="CG67" s="59">
        <v>0</v>
      </c>
      <c r="CH67" s="59">
        <v>0</v>
      </c>
      <c r="CI67" s="59">
        <v>0</v>
      </c>
      <c r="CJ67" s="59">
        <v>0</v>
      </c>
      <c r="CK67" s="59">
        <v>0</v>
      </c>
      <c r="CL67" s="59">
        <v>0</v>
      </c>
      <c r="CM67" s="59">
        <v>0</v>
      </c>
      <c r="CN67" s="59">
        <v>0</v>
      </c>
      <c r="CO67" s="59">
        <v>0</v>
      </c>
      <c r="CP67" s="59">
        <v>0</v>
      </c>
      <c r="CQ67" s="59">
        <v>0</v>
      </c>
      <c r="CR67" s="59">
        <v>0</v>
      </c>
      <c r="CS67" s="59">
        <v>0</v>
      </c>
      <c r="CT67" s="59">
        <v>0</v>
      </c>
      <c r="CU67" s="59">
        <v>0</v>
      </c>
      <c r="CV67" s="59">
        <v>0</v>
      </c>
      <c r="CW67" s="59">
        <v>0</v>
      </c>
      <c r="CX67" s="59">
        <v>0</v>
      </c>
      <c r="CY67" s="59">
        <v>0</v>
      </c>
      <c r="CZ67" s="59">
        <v>0</v>
      </c>
      <c r="DA67" s="59">
        <v>0</v>
      </c>
      <c r="DB67" s="59">
        <v>0</v>
      </c>
      <c r="DC67" s="59">
        <v>0</v>
      </c>
      <c r="DD67" s="59">
        <v>0</v>
      </c>
      <c r="DE67" s="59">
        <v>0</v>
      </c>
      <c r="DF67" s="59">
        <v>0</v>
      </c>
      <c r="DG67" s="59">
        <v>0</v>
      </c>
      <c r="DH67" s="59">
        <v>0</v>
      </c>
      <c r="DI67" s="59">
        <v>0</v>
      </c>
      <c r="DJ67" s="59">
        <v>0</v>
      </c>
      <c r="DK67" s="59">
        <v>0</v>
      </c>
      <c r="DL67" s="59">
        <v>0</v>
      </c>
      <c r="DM67" s="59">
        <v>0</v>
      </c>
      <c r="DN67" s="59">
        <v>0</v>
      </c>
      <c r="DO67" s="59">
        <v>0</v>
      </c>
      <c r="DP67" s="59">
        <v>0</v>
      </c>
      <c r="DQ67" s="59">
        <v>0</v>
      </c>
      <c r="DR67" s="59">
        <v>0</v>
      </c>
      <c r="DS67" s="59">
        <v>0</v>
      </c>
      <c r="DT67" s="59">
        <v>0</v>
      </c>
      <c r="DU67" s="59">
        <v>0</v>
      </c>
      <c r="DV67" s="59">
        <v>0</v>
      </c>
      <c r="DW67" s="59">
        <v>0</v>
      </c>
      <c r="DX67" s="59">
        <v>0</v>
      </c>
      <c r="DY67" s="59">
        <v>0</v>
      </c>
      <c r="DZ67" s="59">
        <v>0</v>
      </c>
      <c r="EA67" s="59">
        <v>0</v>
      </c>
      <c r="EB67" s="59">
        <v>0</v>
      </c>
      <c r="EC67" s="59">
        <v>0</v>
      </c>
      <c r="ED67" s="59">
        <v>0</v>
      </c>
      <c r="EE67" s="59">
        <v>0</v>
      </c>
      <c r="EF67" s="59">
        <v>0</v>
      </c>
      <c r="EG67" s="59">
        <v>0</v>
      </c>
      <c r="EH67" s="59">
        <v>0</v>
      </c>
      <c r="EI67" s="59">
        <v>36287.2225305194</v>
      </c>
      <c r="EJ67" s="59">
        <v>0</v>
      </c>
      <c r="EK67" s="59">
        <v>0</v>
      </c>
      <c r="EL67" s="59">
        <v>0</v>
      </c>
      <c r="EM67" s="59">
        <v>0</v>
      </c>
      <c r="EN67" s="59">
        <v>0</v>
      </c>
      <c r="EO67" s="59">
        <v>0</v>
      </c>
      <c r="EP67" s="59">
        <v>0</v>
      </c>
      <c r="EQ67" s="59">
        <v>0</v>
      </c>
      <c r="ER67" s="59">
        <v>0.0115550511354275</v>
      </c>
      <c r="ES67" s="59">
        <v>0</v>
      </c>
      <c r="ET67" s="59">
        <v>0</v>
      </c>
      <c r="EU67" s="59">
        <v>0</v>
      </c>
      <c r="EV67" s="59">
        <v>0</v>
      </c>
      <c r="EW67" s="59">
        <v>0</v>
      </c>
      <c r="EX67" s="59">
        <v>0</v>
      </c>
      <c r="EY67" s="59">
        <v>0</v>
      </c>
      <c r="EZ67" s="59">
        <v>0</v>
      </c>
      <c r="FA67" s="60">
        <f t="shared" si="0"/>
        <v>64758988.1052369</v>
      </c>
      <c r="FB67" s="61">
        <v>0</v>
      </c>
      <c r="FC67" s="61">
        <v>0</v>
      </c>
      <c r="FD67" s="60">
        <f t="shared" si="1"/>
        <v>0</v>
      </c>
      <c r="FE67" s="61">
        <v>0</v>
      </c>
      <c r="FF67" s="60">
        <f t="shared" si="2"/>
        <v>0</v>
      </c>
      <c r="FG67" s="61">
        <v>0</v>
      </c>
      <c r="FH67" s="61">
        <v>-626747.897809396</v>
      </c>
      <c r="FI67" s="60">
        <f t="shared" si="3"/>
        <v>-626747.897809396</v>
      </c>
      <c r="FJ67" s="62">
        <v>85600.537113105</v>
      </c>
      <c r="FK67" s="63">
        <f t="shared" si="4"/>
        <v>-541147.360696292</v>
      </c>
      <c r="FL67" s="62">
        <v>249552.402446232</v>
      </c>
      <c r="FM67" s="64">
        <v>63968288.3420944</v>
      </c>
      <c r="FN67" s="65"/>
      <c r="FO67" s="65"/>
      <c r="FP67" s="65"/>
      <c r="FQ67" s="65"/>
      <c r="FR67" s="65"/>
      <c r="FS67" s="65"/>
      <c r="FT67" s="65"/>
      <c r="FU67" s="66"/>
    </row>
    <row r="68" spans="1:177">
      <c r="A68" s="67"/>
      <c r="B68" s="57" t="s">
        <v>192</v>
      </c>
      <c r="C68" s="58" t="s">
        <v>193</v>
      </c>
      <c r="D68" s="59">
        <v>66280.0961732743</v>
      </c>
      <c r="E68" s="59">
        <v>19925.3244132538</v>
      </c>
      <c r="F68" s="59">
        <v>81028.2561549733</v>
      </c>
      <c r="G68" s="59">
        <v>24085.434762541</v>
      </c>
      <c r="H68" s="59">
        <v>52699.7818337882</v>
      </c>
      <c r="I68" s="59">
        <v>5873019.65702821</v>
      </c>
      <c r="J68" s="59">
        <v>812561.329841521</v>
      </c>
      <c r="K68" s="59">
        <v>262081.8407245</v>
      </c>
      <c r="L68" s="59">
        <v>223428.471269781</v>
      </c>
      <c r="M68" s="59">
        <v>287005.079052374</v>
      </c>
      <c r="N68" s="59">
        <v>912482.328945028</v>
      </c>
      <c r="O68" s="59">
        <v>10419.7921527762</v>
      </c>
      <c r="P68" s="59">
        <v>6743.3005647657</v>
      </c>
      <c r="Q68" s="59">
        <v>20103.4583646101</v>
      </c>
      <c r="R68" s="59">
        <v>15256.7915099003</v>
      </c>
      <c r="S68" s="59">
        <v>39576.0214837137</v>
      </c>
      <c r="T68" s="59">
        <v>16503.9536390808</v>
      </c>
      <c r="U68" s="59">
        <v>87133.9615989193</v>
      </c>
      <c r="V68" s="59">
        <v>779.326796349839</v>
      </c>
      <c r="W68" s="59">
        <v>4617.96104096188</v>
      </c>
      <c r="X68" s="59">
        <v>44924.9513575843</v>
      </c>
      <c r="Y68" s="59">
        <v>60563.1732759083</v>
      </c>
      <c r="Z68" s="59">
        <v>22223.6499078463</v>
      </c>
      <c r="AA68" s="59">
        <v>7405.08627596184</v>
      </c>
      <c r="AB68" s="59">
        <v>638.72747161249</v>
      </c>
      <c r="AC68" s="59">
        <v>96.642696717654</v>
      </c>
      <c r="AD68" s="59">
        <v>66252.4332227098</v>
      </c>
      <c r="AE68" s="59">
        <v>238.198781469591</v>
      </c>
      <c r="AF68" s="59">
        <v>5563.28895225062</v>
      </c>
      <c r="AG68" s="59">
        <v>5527.65437164232</v>
      </c>
      <c r="AH68" s="59">
        <v>91294.3761094722</v>
      </c>
      <c r="AI68" s="59">
        <v>21965.9350716416</v>
      </c>
      <c r="AJ68" s="59">
        <v>52014.1385375692</v>
      </c>
      <c r="AK68" s="59">
        <v>6313.10905499304</v>
      </c>
      <c r="AL68" s="59">
        <v>151664.151299108</v>
      </c>
      <c r="AM68" s="59">
        <v>1854729.81974189</v>
      </c>
      <c r="AN68" s="59">
        <v>122682.431459135</v>
      </c>
      <c r="AO68" s="59">
        <v>40184.7457694735</v>
      </c>
      <c r="AP68" s="59">
        <v>358672.099743878</v>
      </c>
      <c r="AQ68" s="59">
        <v>559738.483785425</v>
      </c>
      <c r="AR68" s="59">
        <v>96480.3916969949</v>
      </c>
      <c r="AS68" s="59">
        <v>30912.6475614454</v>
      </c>
      <c r="AT68" s="59">
        <v>160344.558961382</v>
      </c>
      <c r="AU68" s="59">
        <v>200694.452123523</v>
      </c>
      <c r="AV68" s="59">
        <v>38066.1288649951</v>
      </c>
      <c r="AW68" s="59">
        <v>79721.9877111766</v>
      </c>
      <c r="AX68" s="59">
        <v>83394.4593087283</v>
      </c>
      <c r="AY68" s="59">
        <v>62002.843553529</v>
      </c>
      <c r="AZ68" s="59">
        <v>7645.18779580741</v>
      </c>
      <c r="BA68" s="59">
        <v>36523.8015701485</v>
      </c>
      <c r="BB68" s="59">
        <v>23248.3399383598</v>
      </c>
      <c r="BC68" s="59">
        <v>826047.904968477</v>
      </c>
      <c r="BD68" s="59">
        <v>366572.711457365</v>
      </c>
      <c r="BE68" s="59">
        <v>125980.144506404</v>
      </c>
      <c r="BF68" s="59">
        <v>11782931.2813322</v>
      </c>
      <c r="BG68" s="59">
        <v>566888.829800913</v>
      </c>
      <c r="BH68" s="59">
        <v>190403.00719879</v>
      </c>
      <c r="BI68" s="59">
        <v>189026.398786185</v>
      </c>
      <c r="BJ68" s="59">
        <v>123021.623038197</v>
      </c>
      <c r="BK68" s="59">
        <v>83968.8071616714</v>
      </c>
      <c r="BL68" s="59">
        <v>22750.1848772661</v>
      </c>
      <c r="BM68" s="59">
        <v>51143300.788424</v>
      </c>
      <c r="BN68" s="59">
        <v>589528.249657782</v>
      </c>
      <c r="BO68" s="59">
        <v>400009.17128475</v>
      </c>
      <c r="BP68" s="59">
        <v>1441165.86553712</v>
      </c>
      <c r="BQ68" s="59">
        <v>80480972.0630643</v>
      </c>
      <c r="BR68" s="59">
        <v>3453130.52773599</v>
      </c>
      <c r="BS68" s="59">
        <v>2548737.7904646</v>
      </c>
      <c r="BT68" s="59">
        <v>3473052.19164031</v>
      </c>
      <c r="BU68" s="59">
        <v>4427043.01285865</v>
      </c>
      <c r="BV68" s="59">
        <v>4709211.67769773</v>
      </c>
      <c r="BW68" s="59">
        <v>129805.478330974</v>
      </c>
      <c r="BX68" s="59">
        <v>10651800.3196816</v>
      </c>
      <c r="BY68" s="59">
        <v>7535056.14764258</v>
      </c>
      <c r="BZ68" s="59">
        <v>5163788.1272778</v>
      </c>
      <c r="CA68" s="59">
        <v>1221701.14824433</v>
      </c>
      <c r="CB68" s="59">
        <v>719831.089237233</v>
      </c>
      <c r="CC68" s="59">
        <v>5317434.58142281</v>
      </c>
      <c r="CD68" s="59">
        <v>8646089.88915415</v>
      </c>
      <c r="CE68" s="59">
        <v>14419506.0281958</v>
      </c>
      <c r="CF68" s="59">
        <v>2272798.58339983</v>
      </c>
      <c r="CG68" s="59">
        <v>3036602.31859408</v>
      </c>
      <c r="CH68" s="59">
        <v>1782786.63272865</v>
      </c>
      <c r="CI68" s="59">
        <v>3469430.66479099</v>
      </c>
      <c r="CJ68" s="59">
        <v>6241715.10143969</v>
      </c>
      <c r="CK68" s="59">
        <v>1026207.91247403</v>
      </c>
      <c r="CL68" s="59">
        <v>211163.925934912</v>
      </c>
      <c r="CM68" s="59">
        <v>2149896.90317884</v>
      </c>
      <c r="CN68" s="59">
        <v>570773.206438038</v>
      </c>
      <c r="CO68" s="59">
        <v>82038.1064220054</v>
      </c>
      <c r="CP68" s="59">
        <v>479051.910956166</v>
      </c>
      <c r="CQ68" s="59">
        <v>143235.512330556</v>
      </c>
      <c r="CR68" s="59">
        <v>136410.512130437</v>
      </c>
      <c r="CS68" s="59">
        <v>843522.15440724</v>
      </c>
      <c r="CT68" s="59">
        <v>342052.886487677</v>
      </c>
      <c r="CU68" s="59">
        <v>1981103.87893604</v>
      </c>
      <c r="CV68" s="59">
        <v>228762.110386906</v>
      </c>
      <c r="CW68" s="59">
        <v>62618.443829908</v>
      </c>
      <c r="CX68" s="59">
        <v>560224.535560711</v>
      </c>
      <c r="CY68" s="59">
        <v>221338.406649073</v>
      </c>
      <c r="CZ68" s="59">
        <v>57733.2608011074</v>
      </c>
      <c r="DA68" s="59">
        <v>47119.7980125943</v>
      </c>
      <c r="DB68" s="59">
        <v>148726333.767125</v>
      </c>
      <c r="DC68" s="59">
        <v>16852795.9619723</v>
      </c>
      <c r="DD68" s="59">
        <v>61256811.594405</v>
      </c>
      <c r="DE68" s="59">
        <v>30209326.4334795</v>
      </c>
      <c r="DF68" s="59">
        <v>8843585.0745959</v>
      </c>
      <c r="DG68" s="59">
        <v>2265936.46949662</v>
      </c>
      <c r="DH68" s="59">
        <v>5724.88892854685</v>
      </c>
      <c r="DI68" s="59">
        <v>2041.57799475532</v>
      </c>
      <c r="DJ68" s="59">
        <v>17788.6886814608</v>
      </c>
      <c r="DK68" s="59">
        <v>191276.057625775</v>
      </c>
      <c r="DL68" s="59">
        <v>543.049730093258</v>
      </c>
      <c r="DM68" s="59">
        <v>186.476288631476</v>
      </c>
      <c r="DN68" s="59">
        <v>783.772173496927</v>
      </c>
      <c r="DO68" s="59">
        <v>52725.3974931317</v>
      </c>
      <c r="DP68" s="59">
        <v>0</v>
      </c>
      <c r="DQ68" s="59">
        <v>34157.6270230828</v>
      </c>
      <c r="DR68" s="59">
        <v>123286.267691154</v>
      </c>
      <c r="DS68" s="59">
        <v>41479.1216303703</v>
      </c>
      <c r="DT68" s="59">
        <v>91.383639048896</v>
      </c>
      <c r="DU68" s="59">
        <v>1919.38454403147</v>
      </c>
      <c r="DV68" s="59">
        <v>2268.41857553519</v>
      </c>
      <c r="DW68" s="59">
        <v>254.211008744128</v>
      </c>
      <c r="DX68" s="59">
        <v>5758.87624838899</v>
      </c>
      <c r="DY68" s="59">
        <v>324.522725266237</v>
      </c>
      <c r="DZ68" s="59">
        <v>0</v>
      </c>
      <c r="EA68" s="59">
        <v>0</v>
      </c>
      <c r="EB68" s="59">
        <v>0</v>
      </c>
      <c r="EC68" s="59">
        <v>19.2119003752406</v>
      </c>
      <c r="ED68" s="59">
        <v>0</v>
      </c>
      <c r="EE68" s="59">
        <v>0</v>
      </c>
      <c r="EF68" s="59">
        <v>1637.25089052006</v>
      </c>
      <c r="EG68" s="59">
        <v>711.496764334233</v>
      </c>
      <c r="EH68" s="59">
        <v>308.057228152986</v>
      </c>
      <c r="EI68" s="59">
        <v>3595.47510837305</v>
      </c>
      <c r="EJ68" s="59">
        <v>139583.223099327</v>
      </c>
      <c r="EK68" s="59">
        <v>0</v>
      </c>
      <c r="EL68" s="59">
        <v>30284.0990668321</v>
      </c>
      <c r="EM68" s="59">
        <v>2393.9153088653</v>
      </c>
      <c r="EN68" s="59">
        <v>50012.9708839973</v>
      </c>
      <c r="EO68" s="59">
        <v>8653.47318356252</v>
      </c>
      <c r="EP68" s="59">
        <v>0</v>
      </c>
      <c r="EQ68" s="59">
        <v>20.1848388879767</v>
      </c>
      <c r="ER68" s="59">
        <v>336.911351998947</v>
      </c>
      <c r="ES68" s="59">
        <v>0.114624750679573</v>
      </c>
      <c r="ET68" s="59">
        <v>0</v>
      </c>
      <c r="EU68" s="59">
        <v>0</v>
      </c>
      <c r="EV68" s="59">
        <v>172.395644781171</v>
      </c>
      <c r="EW68" s="59">
        <v>164.48964014687</v>
      </c>
      <c r="EX68" s="59">
        <v>143.407352796062</v>
      </c>
      <c r="EY68" s="59">
        <v>194.495132989384</v>
      </c>
      <c r="EZ68" s="59">
        <v>0.182842294256221</v>
      </c>
      <c r="FA68" s="60">
        <f t="shared" si="0"/>
        <v>528676432.247831</v>
      </c>
      <c r="FB68" s="61">
        <v>0</v>
      </c>
      <c r="FC68" s="61">
        <v>0</v>
      </c>
      <c r="FD68" s="60">
        <f t="shared" si="1"/>
        <v>0</v>
      </c>
      <c r="FE68" s="61">
        <v>0</v>
      </c>
      <c r="FF68" s="60">
        <f t="shared" si="2"/>
        <v>0</v>
      </c>
      <c r="FG68" s="61">
        <v>0</v>
      </c>
      <c r="FH68" s="61">
        <v>4174312.79568576</v>
      </c>
      <c r="FI68" s="60">
        <f t="shared" si="3"/>
        <v>4174312.79568576</v>
      </c>
      <c r="FJ68" s="62">
        <v>33963545.9009888</v>
      </c>
      <c r="FK68" s="63">
        <f t="shared" si="4"/>
        <v>38137858.6966745</v>
      </c>
      <c r="FL68" s="62">
        <v>10748552.7979904</v>
      </c>
      <c r="FM68" s="64">
        <v>556065738.146516</v>
      </c>
      <c r="FN68" s="65"/>
      <c r="FO68" s="65"/>
      <c r="FP68" s="65"/>
      <c r="FQ68" s="65"/>
      <c r="FR68" s="65"/>
      <c r="FS68" s="65"/>
      <c r="FT68" s="65"/>
      <c r="FU68" s="66"/>
    </row>
    <row r="69" spans="1:177">
      <c r="A69" s="67"/>
      <c r="B69" s="57" t="s">
        <v>194</v>
      </c>
      <c r="C69" s="58" t="s">
        <v>195</v>
      </c>
      <c r="D69" s="59">
        <v>0</v>
      </c>
      <c r="E69" s="59">
        <v>0</v>
      </c>
      <c r="F69" s="59">
        <v>867.402612437263</v>
      </c>
      <c r="G69" s="59">
        <v>0</v>
      </c>
      <c r="H69" s="59">
        <v>23.1672582693844</v>
      </c>
      <c r="I69" s="59">
        <v>96281.8926166144</v>
      </c>
      <c r="J69" s="59">
        <v>321314.30487557</v>
      </c>
      <c r="K69" s="59">
        <v>150257.800545841</v>
      </c>
      <c r="L69" s="59">
        <v>40321.6579133079</v>
      </c>
      <c r="M69" s="59">
        <v>7405.04422806781</v>
      </c>
      <c r="N69" s="59">
        <v>167068.89870959</v>
      </c>
      <c r="O69" s="59">
        <v>0</v>
      </c>
      <c r="P69" s="59">
        <v>0</v>
      </c>
      <c r="Q69" s="59">
        <v>0</v>
      </c>
      <c r="R69" s="59">
        <v>0</v>
      </c>
      <c r="S69" s="59">
        <v>0</v>
      </c>
      <c r="T69" s="59">
        <v>0</v>
      </c>
      <c r="U69" s="59">
        <v>0</v>
      </c>
      <c r="V69" s="59">
        <v>0</v>
      </c>
      <c r="W69" s="59">
        <v>0</v>
      </c>
      <c r="X69" s="59">
        <v>0</v>
      </c>
      <c r="Y69" s="59">
        <v>0</v>
      </c>
      <c r="Z69" s="59">
        <v>0</v>
      </c>
      <c r="AA69" s="59">
        <v>0</v>
      </c>
      <c r="AB69" s="59">
        <v>0</v>
      </c>
      <c r="AC69" s="59">
        <v>0</v>
      </c>
      <c r="AD69" s="59">
        <v>0</v>
      </c>
      <c r="AE69" s="59">
        <v>0</v>
      </c>
      <c r="AF69" s="59">
        <v>0</v>
      </c>
      <c r="AG69" s="59">
        <v>0</v>
      </c>
      <c r="AH69" s="59">
        <v>7506.04191393865</v>
      </c>
      <c r="AI69" s="59">
        <v>0</v>
      </c>
      <c r="AJ69" s="59">
        <v>99.0294774146402</v>
      </c>
      <c r="AK69" s="59">
        <v>87333.9880164673</v>
      </c>
      <c r="AL69" s="59">
        <v>0</v>
      </c>
      <c r="AM69" s="59">
        <v>298839.61113265</v>
      </c>
      <c r="AN69" s="59">
        <v>0</v>
      </c>
      <c r="AO69" s="59">
        <v>0</v>
      </c>
      <c r="AP69" s="59">
        <v>76240.2280408402</v>
      </c>
      <c r="AQ69" s="59">
        <v>556971.159352292</v>
      </c>
      <c r="AR69" s="59">
        <v>0</v>
      </c>
      <c r="AS69" s="59">
        <v>0</v>
      </c>
      <c r="AT69" s="59">
        <v>0</v>
      </c>
      <c r="AU69" s="59">
        <v>0</v>
      </c>
      <c r="AV69" s="59">
        <v>0</v>
      </c>
      <c r="AW69" s="59">
        <v>0</v>
      </c>
      <c r="AX69" s="59">
        <v>0</v>
      </c>
      <c r="AY69" s="59">
        <v>98031.3220181206</v>
      </c>
      <c r="AZ69" s="59">
        <v>9.29253081863902</v>
      </c>
      <c r="BA69" s="59">
        <v>7173.23858740795</v>
      </c>
      <c r="BB69" s="59">
        <v>4201.57358883169</v>
      </c>
      <c r="BC69" s="59">
        <v>228577.628072361</v>
      </c>
      <c r="BD69" s="59">
        <v>64955.2138764486</v>
      </c>
      <c r="BE69" s="59">
        <v>15229.9487841934</v>
      </c>
      <c r="BF69" s="59">
        <v>69208.8703241125</v>
      </c>
      <c r="BG69" s="59">
        <v>230706.156026183</v>
      </c>
      <c r="BH69" s="59">
        <v>26294.8681088042</v>
      </c>
      <c r="BI69" s="59">
        <v>519.400079126657</v>
      </c>
      <c r="BJ69" s="59">
        <v>259219.941603141</v>
      </c>
      <c r="BK69" s="59">
        <v>357265.666151747</v>
      </c>
      <c r="BL69" s="59">
        <v>5169440.36582194</v>
      </c>
      <c r="BM69" s="59">
        <v>16018473.6067699</v>
      </c>
      <c r="BN69" s="59">
        <v>5174018.05670541</v>
      </c>
      <c r="BO69" s="59">
        <v>403282.894768804</v>
      </c>
      <c r="BP69" s="59">
        <v>130021.157229895</v>
      </c>
      <c r="BQ69" s="59">
        <v>12074168.6187951</v>
      </c>
      <c r="BR69" s="59">
        <v>428615.996798735</v>
      </c>
      <c r="BS69" s="59">
        <v>743375.973738456</v>
      </c>
      <c r="BT69" s="59">
        <v>890839.695888267</v>
      </c>
      <c r="BU69" s="59">
        <v>1525912.61591536</v>
      </c>
      <c r="BV69" s="59">
        <v>1564930.39917656</v>
      </c>
      <c r="BW69" s="59">
        <v>12394.6825196628</v>
      </c>
      <c r="BX69" s="59">
        <v>1526170.36428968</v>
      </c>
      <c r="BY69" s="59">
        <v>513791.627851588</v>
      </c>
      <c r="BZ69" s="59">
        <v>1091858.28241519</v>
      </c>
      <c r="CA69" s="59">
        <v>177660.105744128</v>
      </c>
      <c r="CB69" s="59">
        <v>119796.169981772</v>
      </c>
      <c r="CC69" s="59">
        <v>594865.929287114</v>
      </c>
      <c r="CD69" s="59">
        <v>114754.720403648</v>
      </c>
      <c r="CE69" s="59">
        <v>1699991.46615706</v>
      </c>
      <c r="CF69" s="59">
        <v>94278.9187470972</v>
      </c>
      <c r="CG69" s="59">
        <v>332827.385881533</v>
      </c>
      <c r="CH69" s="59">
        <v>453158.931718686</v>
      </c>
      <c r="CI69" s="59">
        <v>1223678.53780032</v>
      </c>
      <c r="CJ69" s="59">
        <v>469006.814045118</v>
      </c>
      <c r="CK69" s="59">
        <v>40093.5542128772</v>
      </c>
      <c r="CL69" s="59">
        <v>75488.1546657992</v>
      </c>
      <c r="CM69" s="59">
        <v>281038.192189911</v>
      </c>
      <c r="CN69" s="59">
        <v>43514.2662113347</v>
      </c>
      <c r="CO69" s="59">
        <v>6529.11889867236</v>
      </c>
      <c r="CP69" s="59">
        <v>77419.3919249207</v>
      </c>
      <c r="CQ69" s="59">
        <v>79140.1902755898</v>
      </c>
      <c r="CR69" s="59">
        <v>5232.18923694657</v>
      </c>
      <c r="CS69" s="59">
        <v>129589.453680002</v>
      </c>
      <c r="CT69" s="59">
        <v>53085.779624048</v>
      </c>
      <c r="CU69" s="59">
        <v>124199.548698926</v>
      </c>
      <c r="CV69" s="59">
        <v>251948.515209927</v>
      </c>
      <c r="CW69" s="59">
        <v>743.338711097116</v>
      </c>
      <c r="CX69" s="59">
        <v>123851.725983493</v>
      </c>
      <c r="CY69" s="59">
        <v>769.883233439022</v>
      </c>
      <c r="CZ69" s="59">
        <v>14227.4857521535</v>
      </c>
      <c r="DA69" s="59">
        <v>787.576452705601</v>
      </c>
      <c r="DB69" s="59">
        <v>636990.295416943</v>
      </c>
      <c r="DC69" s="59">
        <v>86896.8128376783</v>
      </c>
      <c r="DD69" s="59">
        <v>103385.630756403</v>
      </c>
      <c r="DE69" s="59">
        <v>76750.8273274343</v>
      </c>
      <c r="DF69" s="59">
        <v>76030.2808145613</v>
      </c>
      <c r="DG69" s="59">
        <v>78453.4765070418</v>
      </c>
      <c r="DH69" s="59">
        <v>0</v>
      </c>
      <c r="DI69" s="59">
        <v>0</v>
      </c>
      <c r="DJ69" s="59">
        <v>4679.5941537557</v>
      </c>
      <c r="DK69" s="59">
        <v>15516.583147568</v>
      </c>
      <c r="DL69" s="59">
        <v>0</v>
      </c>
      <c r="DM69" s="59">
        <v>0</v>
      </c>
      <c r="DN69" s="59">
        <v>0</v>
      </c>
      <c r="DO69" s="59">
        <v>0</v>
      </c>
      <c r="DP69" s="59">
        <v>0.0526492054923605</v>
      </c>
      <c r="DQ69" s="59">
        <v>0.0195687330439886</v>
      </c>
      <c r="DR69" s="59">
        <v>0</v>
      </c>
      <c r="DS69" s="59">
        <v>0</v>
      </c>
      <c r="DT69" s="59">
        <v>0</v>
      </c>
      <c r="DU69" s="59">
        <v>751.928109712675</v>
      </c>
      <c r="DV69" s="59">
        <v>0</v>
      </c>
      <c r="DW69" s="59">
        <v>0</v>
      </c>
      <c r="DX69" s="59">
        <v>0</v>
      </c>
      <c r="DY69" s="59">
        <v>0</v>
      </c>
      <c r="DZ69" s="59">
        <v>0</v>
      </c>
      <c r="EA69" s="59">
        <v>0</v>
      </c>
      <c r="EB69" s="59">
        <v>0</v>
      </c>
      <c r="EC69" s="59">
        <v>0</v>
      </c>
      <c r="ED69" s="59">
        <v>0</v>
      </c>
      <c r="EE69" s="59">
        <v>0</v>
      </c>
      <c r="EF69" s="59">
        <v>0</v>
      </c>
      <c r="EG69" s="59">
        <v>0</v>
      </c>
      <c r="EH69" s="59">
        <v>0</v>
      </c>
      <c r="EI69" s="59">
        <v>99831.9026737818</v>
      </c>
      <c r="EJ69" s="59">
        <v>120855.387685533</v>
      </c>
      <c r="EK69" s="59">
        <v>0</v>
      </c>
      <c r="EL69" s="59">
        <v>0</v>
      </c>
      <c r="EM69" s="59">
        <v>8840.37537679762</v>
      </c>
      <c r="EN69" s="59">
        <v>0</v>
      </c>
      <c r="EO69" s="59">
        <v>0</v>
      </c>
      <c r="EP69" s="59">
        <v>0</v>
      </c>
      <c r="EQ69" s="59">
        <v>22969.2178052628</v>
      </c>
      <c r="ER69" s="59">
        <v>0</v>
      </c>
      <c r="ES69" s="59">
        <v>0</v>
      </c>
      <c r="ET69" s="59">
        <v>0</v>
      </c>
      <c r="EU69" s="59">
        <v>0</v>
      </c>
      <c r="EV69" s="59">
        <v>317.482991095982</v>
      </c>
      <c r="EW69" s="59">
        <v>0</v>
      </c>
      <c r="EX69" s="59">
        <v>7.04494479422839</v>
      </c>
      <c r="EY69" s="59">
        <v>0</v>
      </c>
      <c r="EZ69" s="59">
        <v>0</v>
      </c>
      <c r="FA69" s="60">
        <f t="shared" si="0"/>
        <v>58359171.9426237</v>
      </c>
      <c r="FB69" s="61">
        <v>0</v>
      </c>
      <c r="FC69" s="61">
        <v>0</v>
      </c>
      <c r="FD69" s="60">
        <f t="shared" si="1"/>
        <v>0</v>
      </c>
      <c r="FE69" s="61">
        <v>0</v>
      </c>
      <c r="FF69" s="60">
        <f t="shared" si="2"/>
        <v>0</v>
      </c>
      <c r="FG69" s="61">
        <v>0</v>
      </c>
      <c r="FH69" s="61">
        <v>-528670.086318455</v>
      </c>
      <c r="FI69" s="60">
        <f t="shared" si="3"/>
        <v>-528670.086318455</v>
      </c>
      <c r="FJ69" s="62">
        <v>2533646.95388074</v>
      </c>
      <c r="FK69" s="63">
        <f t="shared" si="4"/>
        <v>2004976.86756228</v>
      </c>
      <c r="FL69" s="62">
        <v>4217195.87148836</v>
      </c>
      <c r="FM69" s="64">
        <v>56146952.9386977</v>
      </c>
      <c r="FN69" s="65"/>
      <c r="FO69" s="65"/>
      <c r="FP69" s="65"/>
      <c r="FQ69" s="65"/>
      <c r="FR69" s="65"/>
      <c r="FS69" s="65"/>
      <c r="FT69" s="65"/>
      <c r="FU69" s="66"/>
    </row>
    <row r="70" spans="1:177">
      <c r="A70" s="67"/>
      <c r="B70" s="57" t="s">
        <v>196</v>
      </c>
      <c r="C70" s="58" t="s">
        <v>197</v>
      </c>
      <c r="D70" s="59">
        <v>660.966401826399</v>
      </c>
      <c r="E70" s="59">
        <v>12.7295432261504</v>
      </c>
      <c r="F70" s="59">
        <v>10494.9657473026</v>
      </c>
      <c r="G70" s="59">
        <v>0</v>
      </c>
      <c r="H70" s="59">
        <v>0</v>
      </c>
      <c r="I70" s="59">
        <v>7153.95667752072</v>
      </c>
      <c r="J70" s="59">
        <v>164.865201308832</v>
      </c>
      <c r="K70" s="59">
        <v>1142.33282457421</v>
      </c>
      <c r="L70" s="59">
        <v>433623.54997296</v>
      </c>
      <c r="M70" s="59">
        <v>0</v>
      </c>
      <c r="N70" s="59">
        <v>151853.489410626</v>
      </c>
      <c r="O70" s="59">
        <v>0</v>
      </c>
      <c r="P70" s="59">
        <v>10.8942224125876</v>
      </c>
      <c r="Q70" s="59">
        <v>472.116036480273</v>
      </c>
      <c r="R70" s="59">
        <v>707.056911372274</v>
      </c>
      <c r="S70" s="59">
        <v>15808.9360167065</v>
      </c>
      <c r="T70" s="59">
        <v>0.463270301627582</v>
      </c>
      <c r="U70" s="59">
        <v>8.57317300973038</v>
      </c>
      <c r="V70" s="59">
        <v>230.054203752137</v>
      </c>
      <c r="W70" s="59">
        <v>25.4992741114375</v>
      </c>
      <c r="X70" s="59">
        <v>57.1479673543902</v>
      </c>
      <c r="Y70" s="59">
        <v>7256.89111267118</v>
      </c>
      <c r="Z70" s="59">
        <v>1284.58642308469</v>
      </c>
      <c r="AA70" s="59">
        <v>47938.9470339648</v>
      </c>
      <c r="AB70" s="59">
        <v>0</v>
      </c>
      <c r="AC70" s="59">
        <v>0.259526123146666</v>
      </c>
      <c r="AD70" s="59">
        <v>19265.3511973102</v>
      </c>
      <c r="AE70" s="59">
        <v>51.3448939019618</v>
      </c>
      <c r="AF70" s="59">
        <v>8.0207611697107</v>
      </c>
      <c r="AG70" s="59">
        <v>0</v>
      </c>
      <c r="AH70" s="59">
        <v>4174.00917012883</v>
      </c>
      <c r="AI70" s="59">
        <v>19.797796367389</v>
      </c>
      <c r="AJ70" s="59">
        <v>9973.07042950488</v>
      </c>
      <c r="AK70" s="59">
        <v>636.90346052166</v>
      </c>
      <c r="AL70" s="59">
        <v>90825.9584610865</v>
      </c>
      <c r="AM70" s="59">
        <v>161737.704628717</v>
      </c>
      <c r="AN70" s="59">
        <v>950.50378362385</v>
      </c>
      <c r="AO70" s="59">
        <v>156125.462744449</v>
      </c>
      <c r="AP70" s="59">
        <v>6825481.85365776</v>
      </c>
      <c r="AQ70" s="59">
        <v>2870163.21475034</v>
      </c>
      <c r="AR70" s="59">
        <v>5737.98126555348</v>
      </c>
      <c r="AS70" s="59">
        <v>78.3064743025191</v>
      </c>
      <c r="AT70" s="59">
        <v>1843382.7430567</v>
      </c>
      <c r="AU70" s="59">
        <v>8610.13282431575</v>
      </c>
      <c r="AV70" s="59">
        <v>15021.7720505193</v>
      </c>
      <c r="AW70" s="59">
        <v>322192.059526869</v>
      </c>
      <c r="AX70" s="59">
        <v>305523.080434681</v>
      </c>
      <c r="AY70" s="59">
        <v>4629154.24917938</v>
      </c>
      <c r="AZ70" s="59">
        <v>5931.58417831744</v>
      </c>
      <c r="BA70" s="59">
        <v>61433.8990678136</v>
      </c>
      <c r="BB70" s="59">
        <v>4193.32063582463</v>
      </c>
      <c r="BC70" s="59">
        <v>103337.678572282</v>
      </c>
      <c r="BD70" s="59">
        <v>1341095.77114701</v>
      </c>
      <c r="BE70" s="59">
        <v>64500.7554377818</v>
      </c>
      <c r="BF70" s="59">
        <v>28512.2522337635</v>
      </c>
      <c r="BG70" s="59">
        <v>409364.151791218</v>
      </c>
      <c r="BH70" s="59">
        <v>147996.507561378</v>
      </c>
      <c r="BI70" s="59">
        <v>1620903.58349714</v>
      </c>
      <c r="BJ70" s="59">
        <v>1387433.98287776</v>
      </c>
      <c r="BK70" s="59">
        <v>1025645.89787402</v>
      </c>
      <c r="BL70" s="59">
        <v>310956.994092156</v>
      </c>
      <c r="BM70" s="59">
        <v>7189254.52851998</v>
      </c>
      <c r="BN70" s="59">
        <v>325020.335899202</v>
      </c>
      <c r="BO70" s="59">
        <v>46327300.3907421</v>
      </c>
      <c r="BP70" s="59">
        <v>105907634.880485</v>
      </c>
      <c r="BQ70" s="59">
        <v>22762181.1006743</v>
      </c>
      <c r="BR70" s="59">
        <v>603848.600573796</v>
      </c>
      <c r="BS70" s="59">
        <v>2064542.67403917</v>
      </c>
      <c r="BT70" s="59">
        <v>630263.146847424</v>
      </c>
      <c r="BU70" s="59">
        <v>4932799.9788019</v>
      </c>
      <c r="BV70" s="59">
        <v>2046439.138701</v>
      </c>
      <c r="BW70" s="59">
        <v>41655.7263383043</v>
      </c>
      <c r="BX70" s="59">
        <v>4625372.45451669</v>
      </c>
      <c r="BY70" s="59">
        <v>1543463.44610189</v>
      </c>
      <c r="BZ70" s="59">
        <v>791210.648678737</v>
      </c>
      <c r="CA70" s="59">
        <v>159126.014837994</v>
      </c>
      <c r="CB70" s="59">
        <v>249357.686920549</v>
      </c>
      <c r="CC70" s="59">
        <v>1309268.48897053</v>
      </c>
      <c r="CD70" s="59">
        <v>2644522.98935405</v>
      </c>
      <c r="CE70" s="59">
        <v>20509112.7141628</v>
      </c>
      <c r="CF70" s="59">
        <v>1020302.49364593</v>
      </c>
      <c r="CG70" s="59">
        <v>30634.3631902765</v>
      </c>
      <c r="CH70" s="59">
        <v>1910725.13814464</v>
      </c>
      <c r="CI70" s="59">
        <v>1940498.68757314</v>
      </c>
      <c r="CJ70" s="59">
        <v>8852328.39292036</v>
      </c>
      <c r="CK70" s="59">
        <v>21126944.6281558</v>
      </c>
      <c r="CL70" s="59">
        <v>8657718.7262673</v>
      </c>
      <c r="CM70" s="59">
        <v>3341154.12512341</v>
      </c>
      <c r="CN70" s="59">
        <v>4683601.78292757</v>
      </c>
      <c r="CO70" s="59">
        <v>630349.683589085</v>
      </c>
      <c r="CP70" s="59">
        <v>737294.658440933</v>
      </c>
      <c r="CQ70" s="59">
        <v>393211.436070377</v>
      </c>
      <c r="CR70" s="59">
        <v>123792.162877386</v>
      </c>
      <c r="CS70" s="59">
        <v>10948176.1256708</v>
      </c>
      <c r="CT70" s="59">
        <v>394992.867561099</v>
      </c>
      <c r="CU70" s="59">
        <v>1490793.51614073</v>
      </c>
      <c r="CV70" s="59">
        <v>2370241.90600147</v>
      </c>
      <c r="CW70" s="59">
        <v>94576.7497099352</v>
      </c>
      <c r="CX70" s="59">
        <v>961958.302062638</v>
      </c>
      <c r="CY70" s="59">
        <v>68747.3760985642</v>
      </c>
      <c r="CZ70" s="59">
        <v>380.501469494578</v>
      </c>
      <c r="DA70" s="59">
        <v>2528.31382725059</v>
      </c>
      <c r="DB70" s="59">
        <v>57214.2665334419</v>
      </c>
      <c r="DC70" s="59">
        <v>6972.33641283795</v>
      </c>
      <c r="DD70" s="59">
        <v>61051.8621887502</v>
      </c>
      <c r="DE70" s="59">
        <v>32539.3301055294</v>
      </c>
      <c r="DF70" s="59">
        <v>38996.752462771</v>
      </c>
      <c r="DG70" s="59">
        <v>32254.6503813043</v>
      </c>
      <c r="DH70" s="59">
        <v>0</v>
      </c>
      <c r="DI70" s="59">
        <v>0</v>
      </c>
      <c r="DJ70" s="59">
        <v>1720.10053931865</v>
      </c>
      <c r="DK70" s="59">
        <v>1295.58617766852</v>
      </c>
      <c r="DL70" s="59">
        <v>1287.73199427648</v>
      </c>
      <c r="DM70" s="59">
        <v>372.343621902774</v>
      </c>
      <c r="DN70" s="59">
        <v>0.376777414135913</v>
      </c>
      <c r="DO70" s="59">
        <v>28.9580599015729</v>
      </c>
      <c r="DP70" s="59">
        <v>0</v>
      </c>
      <c r="DQ70" s="59">
        <v>0</v>
      </c>
      <c r="DR70" s="59">
        <v>0</v>
      </c>
      <c r="DS70" s="59">
        <v>168.409855765538</v>
      </c>
      <c r="DT70" s="59">
        <v>0</v>
      </c>
      <c r="DU70" s="59">
        <v>432.480874499865</v>
      </c>
      <c r="DV70" s="59">
        <v>48.7387072139567</v>
      </c>
      <c r="DW70" s="59">
        <v>0</v>
      </c>
      <c r="DX70" s="59">
        <v>0</v>
      </c>
      <c r="DY70" s="59">
        <v>0</v>
      </c>
      <c r="DZ70" s="59">
        <v>0</v>
      </c>
      <c r="EA70" s="59">
        <v>0</v>
      </c>
      <c r="EB70" s="59">
        <v>0</v>
      </c>
      <c r="EC70" s="59">
        <v>0</v>
      </c>
      <c r="ED70" s="59">
        <v>0</v>
      </c>
      <c r="EE70" s="59">
        <v>0</v>
      </c>
      <c r="EF70" s="59">
        <v>0</v>
      </c>
      <c r="EG70" s="59">
        <v>0</v>
      </c>
      <c r="EH70" s="59">
        <v>0</v>
      </c>
      <c r="EI70" s="59">
        <v>138031.386278684</v>
      </c>
      <c r="EJ70" s="59">
        <v>0</v>
      </c>
      <c r="EK70" s="59">
        <v>0</v>
      </c>
      <c r="EL70" s="59">
        <v>0</v>
      </c>
      <c r="EM70" s="59">
        <v>0</v>
      </c>
      <c r="EN70" s="59">
        <v>0.00132415351169809</v>
      </c>
      <c r="EO70" s="59">
        <v>0</v>
      </c>
      <c r="EP70" s="59">
        <v>125888.914914226</v>
      </c>
      <c r="EQ70" s="59">
        <v>0</v>
      </c>
      <c r="ER70" s="59">
        <v>0</v>
      </c>
      <c r="ES70" s="59">
        <v>0</v>
      </c>
      <c r="ET70" s="59">
        <v>0</v>
      </c>
      <c r="EU70" s="59">
        <v>0</v>
      </c>
      <c r="EV70" s="59">
        <v>0</v>
      </c>
      <c r="EW70" s="59">
        <v>0</v>
      </c>
      <c r="EX70" s="59">
        <v>0</v>
      </c>
      <c r="EY70" s="59">
        <v>0</v>
      </c>
      <c r="EZ70" s="59">
        <v>0</v>
      </c>
      <c r="FA70" s="60">
        <f t="shared" si="0"/>
        <v>319400959.290307</v>
      </c>
      <c r="FB70" s="61">
        <v>0</v>
      </c>
      <c r="FC70" s="61">
        <v>0</v>
      </c>
      <c r="FD70" s="60">
        <f t="shared" si="1"/>
        <v>0</v>
      </c>
      <c r="FE70" s="61">
        <v>0</v>
      </c>
      <c r="FF70" s="60">
        <f t="shared" si="2"/>
        <v>0</v>
      </c>
      <c r="FG70" s="61">
        <v>0</v>
      </c>
      <c r="FH70" s="61">
        <v>1825616.57412724</v>
      </c>
      <c r="FI70" s="60">
        <f t="shared" si="3"/>
        <v>1825616.57412724</v>
      </c>
      <c r="FJ70" s="62">
        <v>5646862.2238418</v>
      </c>
      <c r="FK70" s="63">
        <f t="shared" si="4"/>
        <v>7472478.79796904</v>
      </c>
      <c r="FL70" s="62">
        <v>69240432.9626021</v>
      </c>
      <c r="FM70" s="64">
        <v>257633005.125674</v>
      </c>
      <c r="FN70" s="65"/>
      <c r="FO70" s="65"/>
      <c r="FP70" s="65"/>
      <c r="FQ70" s="65"/>
      <c r="FR70" s="65"/>
      <c r="FS70" s="65"/>
      <c r="FT70" s="65"/>
      <c r="FU70" s="66"/>
    </row>
    <row r="71" spans="1:177">
      <c r="A71" s="67"/>
      <c r="B71" s="57" t="s">
        <v>198</v>
      </c>
      <c r="C71" s="58" t="s">
        <v>199</v>
      </c>
      <c r="D71" s="59">
        <v>13.8220896759996</v>
      </c>
      <c r="E71" s="59">
        <v>58.4778791221514</v>
      </c>
      <c r="F71" s="59">
        <v>0</v>
      </c>
      <c r="G71" s="59">
        <v>40.7427212875156</v>
      </c>
      <c r="H71" s="59">
        <v>317.051311062236</v>
      </c>
      <c r="I71" s="59">
        <v>8859.18174696345</v>
      </c>
      <c r="J71" s="59">
        <v>67.6017104256744</v>
      </c>
      <c r="K71" s="59">
        <v>1251.83814120367</v>
      </c>
      <c r="L71" s="59">
        <v>49752.5454418667</v>
      </c>
      <c r="M71" s="59">
        <v>21358.9949447993</v>
      </c>
      <c r="N71" s="59">
        <v>1511.77244077619</v>
      </c>
      <c r="O71" s="59">
        <v>18.2981902626246</v>
      </c>
      <c r="P71" s="59">
        <v>0</v>
      </c>
      <c r="Q71" s="59">
        <v>10.4223186743288</v>
      </c>
      <c r="R71" s="59">
        <v>1050.98209676769</v>
      </c>
      <c r="S71" s="59">
        <v>7.60264559472458</v>
      </c>
      <c r="T71" s="59">
        <v>24.8590292519356</v>
      </c>
      <c r="U71" s="59">
        <v>0</v>
      </c>
      <c r="V71" s="59">
        <v>62.0842697668571</v>
      </c>
      <c r="W71" s="59">
        <v>98.1676621692659</v>
      </c>
      <c r="X71" s="59">
        <v>7.56567575218117</v>
      </c>
      <c r="Y71" s="59">
        <v>9730.01980758087</v>
      </c>
      <c r="Z71" s="59">
        <v>1247.59413410727</v>
      </c>
      <c r="AA71" s="59">
        <v>58286.0431463993</v>
      </c>
      <c r="AB71" s="59">
        <v>1.21837517027214</v>
      </c>
      <c r="AC71" s="59">
        <v>1.70412780314335</v>
      </c>
      <c r="AD71" s="59">
        <v>94.6095553452623</v>
      </c>
      <c r="AE71" s="59">
        <v>1620.48283845976</v>
      </c>
      <c r="AF71" s="59">
        <v>0.729021212958092</v>
      </c>
      <c r="AG71" s="59">
        <v>0</v>
      </c>
      <c r="AH71" s="59">
        <v>92416.8041483915</v>
      </c>
      <c r="AI71" s="59">
        <v>137.331571586596</v>
      </c>
      <c r="AJ71" s="59">
        <v>53209.6338205408</v>
      </c>
      <c r="AK71" s="59">
        <v>4.74731652475764</v>
      </c>
      <c r="AL71" s="59">
        <v>103334.950255809</v>
      </c>
      <c r="AM71" s="59">
        <v>545719.984074514</v>
      </c>
      <c r="AN71" s="59">
        <v>165424.952606721</v>
      </c>
      <c r="AO71" s="59">
        <v>691013.359435714</v>
      </c>
      <c r="AP71" s="59">
        <v>2448199.07253987</v>
      </c>
      <c r="AQ71" s="59">
        <v>4770953.38133691</v>
      </c>
      <c r="AR71" s="59">
        <v>2634.37804723498</v>
      </c>
      <c r="AS71" s="59">
        <v>876.411034183565</v>
      </c>
      <c r="AT71" s="59">
        <v>31289.8563930804</v>
      </c>
      <c r="AU71" s="59">
        <v>515.811123549803</v>
      </c>
      <c r="AV71" s="59">
        <v>2841.75396297866</v>
      </c>
      <c r="AW71" s="59">
        <v>216092.83962462</v>
      </c>
      <c r="AX71" s="59">
        <v>332819.548663426</v>
      </c>
      <c r="AY71" s="59">
        <v>2089491.91364075</v>
      </c>
      <c r="AZ71" s="59">
        <v>3205.60656907305</v>
      </c>
      <c r="BA71" s="59">
        <v>56016.7320442478</v>
      </c>
      <c r="BB71" s="59">
        <v>6261.18210823811</v>
      </c>
      <c r="BC71" s="59">
        <v>159157.722904095</v>
      </c>
      <c r="BD71" s="59">
        <v>506276.351208886</v>
      </c>
      <c r="BE71" s="59">
        <v>29.6129009127578</v>
      </c>
      <c r="BF71" s="59">
        <v>16053.664782307</v>
      </c>
      <c r="BG71" s="59">
        <v>743276.072037708</v>
      </c>
      <c r="BH71" s="59">
        <v>966780.168808449</v>
      </c>
      <c r="BI71" s="59">
        <v>283828.6373728</v>
      </c>
      <c r="BJ71" s="59">
        <v>256143.66112097</v>
      </c>
      <c r="BK71" s="59">
        <v>332594.864895731</v>
      </c>
      <c r="BL71" s="59">
        <v>5114.42930576596</v>
      </c>
      <c r="BM71" s="59">
        <v>683788.866854851</v>
      </c>
      <c r="BN71" s="59">
        <v>47429.7113459733</v>
      </c>
      <c r="BO71" s="59">
        <v>4891112.13421166</v>
      </c>
      <c r="BP71" s="59">
        <v>31739624.9210476</v>
      </c>
      <c r="BQ71" s="59">
        <v>23312751.5817374</v>
      </c>
      <c r="BR71" s="59">
        <v>2749514.20753797</v>
      </c>
      <c r="BS71" s="59">
        <v>2275283.93553977</v>
      </c>
      <c r="BT71" s="59">
        <v>1108989.10132809</v>
      </c>
      <c r="BU71" s="59">
        <v>6112218.50271153</v>
      </c>
      <c r="BV71" s="59">
        <v>1788847.48115666</v>
      </c>
      <c r="BW71" s="59">
        <v>35266.5786898004</v>
      </c>
      <c r="BX71" s="59">
        <v>6362678.4365499</v>
      </c>
      <c r="BY71" s="59">
        <v>846816.130540748</v>
      </c>
      <c r="BZ71" s="59">
        <v>2403327.63611737</v>
      </c>
      <c r="CA71" s="59">
        <v>370429.047893526</v>
      </c>
      <c r="CB71" s="59">
        <v>764685.895157016</v>
      </c>
      <c r="CC71" s="59">
        <v>3546284.70332</v>
      </c>
      <c r="CD71" s="59">
        <v>4097462.79944861</v>
      </c>
      <c r="CE71" s="59">
        <v>9349091.42541011</v>
      </c>
      <c r="CF71" s="59">
        <v>1452248.08773516</v>
      </c>
      <c r="CG71" s="59">
        <v>547598.588118635</v>
      </c>
      <c r="CH71" s="59">
        <v>2177470.37370642</v>
      </c>
      <c r="CI71" s="59">
        <v>7845322.4763427</v>
      </c>
      <c r="CJ71" s="59">
        <v>15237148.8781483</v>
      </c>
      <c r="CK71" s="59">
        <v>39387388.3848885</v>
      </c>
      <c r="CL71" s="59">
        <v>3980370.29329511</v>
      </c>
      <c r="CM71" s="59">
        <v>3413462.9425202</v>
      </c>
      <c r="CN71" s="59">
        <v>3333717.62017383</v>
      </c>
      <c r="CO71" s="59">
        <v>553207.630211172</v>
      </c>
      <c r="CP71" s="59">
        <v>873847.114097811</v>
      </c>
      <c r="CQ71" s="59">
        <v>825420.226482274</v>
      </c>
      <c r="CR71" s="59">
        <v>660748.794038336</v>
      </c>
      <c r="CS71" s="59">
        <v>11233584.9981455</v>
      </c>
      <c r="CT71" s="59">
        <v>643924.913928436</v>
      </c>
      <c r="CU71" s="59">
        <v>948691.886248683</v>
      </c>
      <c r="CV71" s="59">
        <v>1127129.30217948</v>
      </c>
      <c r="CW71" s="59">
        <v>104732.675539856</v>
      </c>
      <c r="CX71" s="59">
        <v>597983.924388863</v>
      </c>
      <c r="CY71" s="59">
        <v>1768.09548623945</v>
      </c>
      <c r="CZ71" s="59">
        <v>36.8566514632341</v>
      </c>
      <c r="DA71" s="59">
        <v>1310.35191184204</v>
      </c>
      <c r="DB71" s="59">
        <v>6208782.36329338</v>
      </c>
      <c r="DC71" s="59">
        <v>795214.291313454</v>
      </c>
      <c r="DD71" s="59">
        <v>158987.840087241</v>
      </c>
      <c r="DE71" s="59">
        <v>84737.1009809609</v>
      </c>
      <c r="DF71" s="59">
        <v>462021.00781121</v>
      </c>
      <c r="DG71" s="59">
        <v>1766264.37979499</v>
      </c>
      <c r="DH71" s="59">
        <v>7267.6377111424</v>
      </c>
      <c r="DI71" s="59">
        <v>15380.7190727661</v>
      </c>
      <c r="DJ71" s="59">
        <v>748.370227987469</v>
      </c>
      <c r="DK71" s="59">
        <v>563.675262576953</v>
      </c>
      <c r="DL71" s="59">
        <v>26.7960001544</v>
      </c>
      <c r="DM71" s="59">
        <v>7.74761941218703</v>
      </c>
      <c r="DN71" s="59">
        <v>0.665195065815362</v>
      </c>
      <c r="DO71" s="59">
        <v>51.1244046942309</v>
      </c>
      <c r="DP71" s="59">
        <v>18718.71602463</v>
      </c>
      <c r="DQ71" s="59">
        <v>85775.7107484294</v>
      </c>
      <c r="DR71" s="59">
        <v>16064.2097033103</v>
      </c>
      <c r="DS71" s="59">
        <v>0</v>
      </c>
      <c r="DT71" s="59">
        <v>0</v>
      </c>
      <c r="DU71" s="59">
        <v>0</v>
      </c>
      <c r="DV71" s="59">
        <v>5146.54532572106</v>
      </c>
      <c r="DW71" s="59">
        <v>0</v>
      </c>
      <c r="DX71" s="59">
        <v>0</v>
      </c>
      <c r="DY71" s="59">
        <v>0</v>
      </c>
      <c r="DZ71" s="59">
        <v>0</v>
      </c>
      <c r="EA71" s="59">
        <v>0</v>
      </c>
      <c r="EB71" s="59">
        <v>0</v>
      </c>
      <c r="EC71" s="59">
        <v>0</v>
      </c>
      <c r="ED71" s="59">
        <v>0</v>
      </c>
      <c r="EE71" s="59">
        <v>0</v>
      </c>
      <c r="EF71" s="59">
        <v>0</v>
      </c>
      <c r="EG71" s="59">
        <v>0</v>
      </c>
      <c r="EH71" s="59">
        <v>1415.54278221298</v>
      </c>
      <c r="EI71" s="59">
        <v>3758.57240416719</v>
      </c>
      <c r="EJ71" s="59">
        <v>74014.9781601342</v>
      </c>
      <c r="EK71" s="59">
        <v>0</v>
      </c>
      <c r="EL71" s="59">
        <v>0</v>
      </c>
      <c r="EM71" s="59">
        <v>0</v>
      </c>
      <c r="EN71" s="59">
        <v>0.00157539494628353</v>
      </c>
      <c r="EO71" s="59">
        <v>6655.91409084419</v>
      </c>
      <c r="EP71" s="59">
        <v>0</v>
      </c>
      <c r="EQ71" s="59">
        <v>40767.4129365617</v>
      </c>
      <c r="ER71" s="59">
        <v>1146.7996976038</v>
      </c>
      <c r="ES71" s="59">
        <v>0</v>
      </c>
      <c r="ET71" s="59">
        <v>0.479857508095704</v>
      </c>
      <c r="EU71" s="59">
        <v>0</v>
      </c>
      <c r="EV71" s="59">
        <v>302.566278281971</v>
      </c>
      <c r="EW71" s="59">
        <v>0</v>
      </c>
      <c r="EX71" s="59">
        <v>0</v>
      </c>
      <c r="EY71" s="59">
        <v>0</v>
      </c>
      <c r="EZ71" s="59">
        <v>0</v>
      </c>
      <c r="FA71" s="60">
        <f t="shared" si="0"/>
        <v>222223748.526174</v>
      </c>
      <c r="FB71" s="61">
        <v>0</v>
      </c>
      <c r="FC71" s="61">
        <v>0</v>
      </c>
      <c r="FD71" s="60">
        <f t="shared" si="1"/>
        <v>0</v>
      </c>
      <c r="FE71" s="61">
        <v>0</v>
      </c>
      <c r="FF71" s="60">
        <f t="shared" si="2"/>
        <v>0</v>
      </c>
      <c r="FG71" s="61">
        <v>0</v>
      </c>
      <c r="FH71" s="61">
        <v>488765.312255741</v>
      </c>
      <c r="FI71" s="60">
        <f t="shared" si="3"/>
        <v>488765.312255741</v>
      </c>
      <c r="FJ71" s="62">
        <v>12402080.1512302</v>
      </c>
      <c r="FK71" s="63">
        <f t="shared" si="4"/>
        <v>12890845.463486</v>
      </c>
      <c r="FL71" s="62">
        <v>6685231.86448847</v>
      </c>
      <c r="FM71" s="64">
        <v>228429362.125172</v>
      </c>
      <c r="FN71" s="65"/>
      <c r="FO71" s="65"/>
      <c r="FP71" s="65"/>
      <c r="FQ71" s="65"/>
      <c r="FR71" s="65"/>
      <c r="FS71" s="65"/>
      <c r="FT71" s="65"/>
      <c r="FU71" s="66"/>
    </row>
    <row r="72" spans="1:177">
      <c r="A72" s="67"/>
      <c r="B72" s="57" t="s">
        <v>200</v>
      </c>
      <c r="C72" s="58" t="s">
        <v>201</v>
      </c>
      <c r="D72" s="59">
        <v>222368.296396963</v>
      </c>
      <c r="E72" s="59">
        <v>183263.015291181</v>
      </c>
      <c r="F72" s="59">
        <v>49957.74103869</v>
      </c>
      <c r="G72" s="59">
        <v>108049.080238197</v>
      </c>
      <c r="H72" s="59">
        <v>238418.61357723</v>
      </c>
      <c r="I72" s="59">
        <v>6811543.35632192</v>
      </c>
      <c r="J72" s="59">
        <v>49013.853853867</v>
      </c>
      <c r="K72" s="59">
        <v>1197535.87173109</v>
      </c>
      <c r="L72" s="59">
        <v>1238033.13832578</v>
      </c>
      <c r="M72" s="59">
        <v>1912138.80960772</v>
      </c>
      <c r="N72" s="59">
        <v>549069.046254483</v>
      </c>
      <c r="O72" s="59">
        <v>259850.28243987</v>
      </c>
      <c r="P72" s="59">
        <v>57665.7040891054</v>
      </c>
      <c r="Q72" s="59">
        <v>128515.417151886</v>
      </c>
      <c r="R72" s="59">
        <v>9461.99321113428</v>
      </c>
      <c r="S72" s="59">
        <v>128496.560286038</v>
      </c>
      <c r="T72" s="59">
        <v>132123.107098544</v>
      </c>
      <c r="U72" s="59">
        <v>120130.979900903</v>
      </c>
      <c r="V72" s="59">
        <v>121066.83156111</v>
      </c>
      <c r="W72" s="59">
        <v>217249.794941617</v>
      </c>
      <c r="X72" s="59">
        <v>180936.800601678</v>
      </c>
      <c r="Y72" s="59">
        <v>771761.123449882</v>
      </c>
      <c r="Z72" s="59">
        <v>210578.582742031</v>
      </c>
      <c r="AA72" s="59">
        <v>1153632.42238779</v>
      </c>
      <c r="AB72" s="59">
        <v>336659.599202735</v>
      </c>
      <c r="AC72" s="59">
        <v>183953.301761256</v>
      </c>
      <c r="AD72" s="59">
        <v>489917.392573642</v>
      </c>
      <c r="AE72" s="59">
        <v>91749.036036782</v>
      </c>
      <c r="AF72" s="59">
        <v>55390.8687913776</v>
      </c>
      <c r="AG72" s="59">
        <v>166808.86218757</v>
      </c>
      <c r="AH72" s="59">
        <v>192155.628192942</v>
      </c>
      <c r="AI72" s="59">
        <v>348563.638554403</v>
      </c>
      <c r="AJ72" s="59">
        <v>413290.967679686</v>
      </c>
      <c r="AK72" s="59">
        <v>559689.761048227</v>
      </c>
      <c r="AL72" s="59">
        <v>2164463.00832855</v>
      </c>
      <c r="AM72" s="59">
        <v>4044307.93693395</v>
      </c>
      <c r="AN72" s="59">
        <v>431692.172883568</v>
      </c>
      <c r="AO72" s="59">
        <v>373638.997658575</v>
      </c>
      <c r="AP72" s="59">
        <v>339733.774232815</v>
      </c>
      <c r="AQ72" s="59">
        <v>2192210.48138074</v>
      </c>
      <c r="AR72" s="59">
        <v>190888.519197382</v>
      </c>
      <c r="AS72" s="59">
        <v>42241.0294171643</v>
      </c>
      <c r="AT72" s="59">
        <v>374072.915797586</v>
      </c>
      <c r="AU72" s="59">
        <v>177896.454597422</v>
      </c>
      <c r="AV72" s="59">
        <v>126944.853158435</v>
      </c>
      <c r="AW72" s="59">
        <v>1003544.99314825</v>
      </c>
      <c r="AX72" s="59">
        <v>331838.24701821</v>
      </c>
      <c r="AY72" s="59">
        <v>1055789.92468415</v>
      </c>
      <c r="AZ72" s="59">
        <v>213571.566197068</v>
      </c>
      <c r="BA72" s="59">
        <v>1197240.11199129</v>
      </c>
      <c r="BB72" s="59">
        <v>138287.740690045</v>
      </c>
      <c r="BC72" s="59">
        <v>2860224.3651016</v>
      </c>
      <c r="BD72" s="59">
        <v>1830146.16763837</v>
      </c>
      <c r="BE72" s="59">
        <v>4605167.90578051</v>
      </c>
      <c r="BF72" s="59">
        <v>1901695.04840402</v>
      </c>
      <c r="BG72" s="59">
        <v>4847775.05018059</v>
      </c>
      <c r="BH72" s="59">
        <v>2226221.20142875</v>
      </c>
      <c r="BI72" s="59">
        <v>2021871.423025</v>
      </c>
      <c r="BJ72" s="59">
        <v>727251.985735778</v>
      </c>
      <c r="BK72" s="59">
        <v>764780.114394314</v>
      </c>
      <c r="BL72" s="59">
        <v>130433.70309608</v>
      </c>
      <c r="BM72" s="59">
        <v>1065677.94844532</v>
      </c>
      <c r="BN72" s="59">
        <v>42238.7899597316</v>
      </c>
      <c r="BO72" s="59">
        <v>353217.873969419</v>
      </c>
      <c r="BP72" s="59">
        <v>660254.357500755</v>
      </c>
      <c r="BQ72" s="59">
        <v>64964993.6380133</v>
      </c>
      <c r="BR72" s="59">
        <v>2219800.91847494</v>
      </c>
      <c r="BS72" s="59">
        <v>1975912.75205569</v>
      </c>
      <c r="BT72" s="59">
        <v>2643018.08081617</v>
      </c>
      <c r="BU72" s="59">
        <v>4395035.38619753</v>
      </c>
      <c r="BV72" s="59">
        <v>4915542.31669817</v>
      </c>
      <c r="BW72" s="59">
        <v>663593.924404221</v>
      </c>
      <c r="BX72" s="59">
        <v>8904796.00242715</v>
      </c>
      <c r="BY72" s="59">
        <v>5170862.92119854</v>
      </c>
      <c r="BZ72" s="59">
        <v>2068060.65556852</v>
      </c>
      <c r="CA72" s="59">
        <v>657549.79709996</v>
      </c>
      <c r="CB72" s="59">
        <v>1192100.85955305</v>
      </c>
      <c r="CC72" s="59">
        <v>6433590.10665298</v>
      </c>
      <c r="CD72" s="59">
        <v>5260464.91891589</v>
      </c>
      <c r="CE72" s="59">
        <v>10371511.2103383</v>
      </c>
      <c r="CF72" s="59">
        <v>1671113.69078163</v>
      </c>
      <c r="CG72" s="59">
        <v>1331619.61737305</v>
      </c>
      <c r="CH72" s="59">
        <v>2222214.08161953</v>
      </c>
      <c r="CI72" s="59">
        <v>2404598.07453558</v>
      </c>
      <c r="CJ72" s="59">
        <v>7136130.20452959</v>
      </c>
      <c r="CK72" s="59">
        <v>7347358.1198548</v>
      </c>
      <c r="CL72" s="59">
        <v>883616.770411219</v>
      </c>
      <c r="CM72" s="59">
        <v>5238358.25843042</v>
      </c>
      <c r="CN72" s="59">
        <v>884541.823658464</v>
      </c>
      <c r="CO72" s="59">
        <v>2094637.17210024</v>
      </c>
      <c r="CP72" s="59">
        <v>1581755.04480663</v>
      </c>
      <c r="CQ72" s="59">
        <v>1188261.13903092</v>
      </c>
      <c r="CR72" s="59">
        <v>309516.53674945</v>
      </c>
      <c r="CS72" s="59">
        <v>7332940.30474083</v>
      </c>
      <c r="CT72" s="59">
        <v>754456.22418558</v>
      </c>
      <c r="CU72" s="59">
        <v>3060441.94497433</v>
      </c>
      <c r="CV72" s="59">
        <v>1247221.05927996</v>
      </c>
      <c r="CW72" s="59">
        <v>33027.235146541</v>
      </c>
      <c r="CX72" s="59">
        <v>1263685.24436875</v>
      </c>
      <c r="CY72" s="59">
        <v>239247.715412034</v>
      </c>
      <c r="CZ72" s="59">
        <v>20078.6434974918</v>
      </c>
      <c r="DA72" s="59">
        <v>756075.710653858</v>
      </c>
      <c r="DB72" s="59">
        <v>63389627.6819973</v>
      </c>
      <c r="DC72" s="59">
        <v>7128533.17323252</v>
      </c>
      <c r="DD72" s="59">
        <v>25883003.8620508</v>
      </c>
      <c r="DE72" s="59">
        <v>11148981.3649559</v>
      </c>
      <c r="DF72" s="59">
        <v>9402980.03180972</v>
      </c>
      <c r="DG72" s="59">
        <v>9060084.0041646</v>
      </c>
      <c r="DH72" s="59">
        <v>108789.823417026</v>
      </c>
      <c r="DI72" s="59">
        <v>172964.292679868</v>
      </c>
      <c r="DJ72" s="59">
        <v>22825.6597341855</v>
      </c>
      <c r="DK72" s="59">
        <v>78297.4116218705</v>
      </c>
      <c r="DL72" s="59">
        <v>31119.7762476825</v>
      </c>
      <c r="DM72" s="59">
        <v>13430.1578527743</v>
      </c>
      <c r="DN72" s="59">
        <v>4741.21613070539</v>
      </c>
      <c r="DO72" s="59">
        <v>138947.238657362</v>
      </c>
      <c r="DP72" s="59">
        <v>4313.29602177754</v>
      </c>
      <c r="DQ72" s="59">
        <v>37174.3621229526</v>
      </c>
      <c r="DR72" s="59">
        <v>333467.737707371</v>
      </c>
      <c r="DS72" s="59">
        <v>141423.559582332</v>
      </c>
      <c r="DT72" s="59">
        <v>1971706.2451924</v>
      </c>
      <c r="DU72" s="59">
        <v>91602.6000769156</v>
      </c>
      <c r="DV72" s="59">
        <v>327009.969285097</v>
      </c>
      <c r="DW72" s="59">
        <v>179197.326248906</v>
      </c>
      <c r="DX72" s="59">
        <v>222387.998233354</v>
      </c>
      <c r="DY72" s="59">
        <v>5497.63659616519</v>
      </c>
      <c r="DZ72" s="59">
        <v>127012.482197468</v>
      </c>
      <c r="EA72" s="59">
        <v>8524.61693083943</v>
      </c>
      <c r="EB72" s="59">
        <v>86034.7185929336</v>
      </c>
      <c r="EC72" s="59">
        <v>142334.287653216</v>
      </c>
      <c r="ED72" s="59">
        <v>74.763359365959</v>
      </c>
      <c r="EE72" s="59">
        <v>3126.15164894564</v>
      </c>
      <c r="EF72" s="59">
        <v>1049912.29252972</v>
      </c>
      <c r="EG72" s="59">
        <v>2255636.27310293</v>
      </c>
      <c r="EH72" s="59">
        <v>20087573.2985662</v>
      </c>
      <c r="EI72" s="59">
        <v>4505789.51097895</v>
      </c>
      <c r="EJ72" s="59">
        <v>6287441.46190991</v>
      </c>
      <c r="EK72" s="59">
        <v>4459935.71521096</v>
      </c>
      <c r="EL72" s="59">
        <v>239222.102171445</v>
      </c>
      <c r="EM72" s="59">
        <v>75027.8978327942</v>
      </c>
      <c r="EN72" s="59">
        <v>330199.057065553</v>
      </c>
      <c r="EO72" s="59">
        <v>403235.096309262</v>
      </c>
      <c r="EP72" s="59">
        <v>2633164.87919125</v>
      </c>
      <c r="EQ72" s="59">
        <v>685856.389268247</v>
      </c>
      <c r="ER72" s="59">
        <v>50162.6236686808</v>
      </c>
      <c r="ES72" s="59">
        <v>4696.43119617098</v>
      </c>
      <c r="ET72" s="59">
        <v>9205.09087885673</v>
      </c>
      <c r="EU72" s="59">
        <v>10770.1773772468</v>
      </c>
      <c r="EV72" s="59">
        <v>34175.6524140099</v>
      </c>
      <c r="EW72" s="59">
        <v>101722.471855826</v>
      </c>
      <c r="EX72" s="59">
        <v>22925.8558356288</v>
      </c>
      <c r="EY72" s="59">
        <v>502.540450493222</v>
      </c>
      <c r="EZ72" s="59">
        <v>1013019.50183976</v>
      </c>
      <c r="FA72" s="60">
        <f t="shared" ref="FA72:FA135" si="5">SUM(D72:EZ72)</f>
        <v>402687474.010714</v>
      </c>
      <c r="FB72" s="61">
        <v>589924.14956753</v>
      </c>
      <c r="FC72" s="61">
        <v>4075280.12530584</v>
      </c>
      <c r="FD72" s="60">
        <f t="shared" ref="FD72:FD135" si="6">FB72+FC72</f>
        <v>4665204.27487336</v>
      </c>
      <c r="FE72" s="61">
        <v>0</v>
      </c>
      <c r="FF72" s="60">
        <f t="shared" ref="FF72:FF135" si="7">FD72+FE72</f>
        <v>4665204.27487336</v>
      </c>
      <c r="FG72" s="61">
        <v>25571941.4331728</v>
      </c>
      <c r="FH72" s="61">
        <v>-174343.205833986</v>
      </c>
      <c r="FI72" s="60">
        <f t="shared" ref="FI72:FI135" si="8">FG72+FH72</f>
        <v>25397598.2273388</v>
      </c>
      <c r="FJ72" s="62">
        <v>58355215.3768103</v>
      </c>
      <c r="FK72" s="63">
        <f t="shared" ref="FK72:FK135" si="9">FF72+FI72+FJ72</f>
        <v>88418017.8790224</v>
      </c>
      <c r="FL72" s="62">
        <v>8933652.91200323</v>
      </c>
      <c r="FM72" s="64">
        <v>482171838.977733</v>
      </c>
      <c r="FN72" s="65"/>
      <c r="FO72" s="65"/>
      <c r="FP72" s="65"/>
      <c r="FQ72" s="65"/>
      <c r="FR72" s="65"/>
      <c r="FS72" s="65"/>
      <c r="FT72" s="65"/>
      <c r="FU72" s="66"/>
    </row>
    <row r="73" spans="1:177">
      <c r="A73" s="67"/>
      <c r="B73" s="57" t="s">
        <v>202</v>
      </c>
      <c r="C73" s="58" t="s">
        <v>203</v>
      </c>
      <c r="D73" s="59">
        <v>36591.3493832238</v>
      </c>
      <c r="E73" s="59">
        <v>527.338233998563</v>
      </c>
      <c r="F73" s="59">
        <v>689.77671765789</v>
      </c>
      <c r="G73" s="59">
        <v>16533.073235929</v>
      </c>
      <c r="H73" s="59">
        <v>1733.21057719935</v>
      </c>
      <c r="I73" s="59">
        <v>14651.9869255955</v>
      </c>
      <c r="J73" s="59">
        <v>6170.77371513253</v>
      </c>
      <c r="K73" s="59">
        <v>33675.2864293674</v>
      </c>
      <c r="L73" s="59">
        <v>945.525781706866</v>
      </c>
      <c r="M73" s="59">
        <v>27538.2669917621</v>
      </c>
      <c r="N73" s="59">
        <v>13763.4046746614</v>
      </c>
      <c r="O73" s="59">
        <v>441.416559016085</v>
      </c>
      <c r="P73" s="59">
        <v>47312.2296341033</v>
      </c>
      <c r="Q73" s="59">
        <v>17101.4779211755</v>
      </c>
      <c r="R73" s="59">
        <v>1746.27005654485</v>
      </c>
      <c r="S73" s="59">
        <v>2582.66986552455</v>
      </c>
      <c r="T73" s="59">
        <v>1247.05085779154</v>
      </c>
      <c r="U73" s="59">
        <v>4052.18819201629</v>
      </c>
      <c r="V73" s="59">
        <v>820.378211283034</v>
      </c>
      <c r="W73" s="59">
        <v>558.669750662804</v>
      </c>
      <c r="X73" s="59">
        <v>1103.06271406292</v>
      </c>
      <c r="Y73" s="59">
        <v>4475.8824346821</v>
      </c>
      <c r="Z73" s="59">
        <v>1522.74262517631</v>
      </c>
      <c r="AA73" s="59">
        <v>181.62677139523</v>
      </c>
      <c r="AB73" s="59">
        <v>510.14556431118</v>
      </c>
      <c r="AC73" s="59">
        <v>0</v>
      </c>
      <c r="AD73" s="59">
        <v>119183.783594902</v>
      </c>
      <c r="AE73" s="59">
        <v>94.6172316281306</v>
      </c>
      <c r="AF73" s="59">
        <v>2055.74144492864</v>
      </c>
      <c r="AG73" s="59">
        <v>10529.717553133</v>
      </c>
      <c r="AH73" s="59">
        <v>1185.2762285344</v>
      </c>
      <c r="AI73" s="59">
        <v>153.450305231451</v>
      </c>
      <c r="AJ73" s="59">
        <v>4465.56113277182</v>
      </c>
      <c r="AK73" s="59">
        <v>951.114348066679</v>
      </c>
      <c r="AL73" s="59">
        <v>2743.36945216699</v>
      </c>
      <c r="AM73" s="59">
        <v>6592.19636491153</v>
      </c>
      <c r="AN73" s="59">
        <v>10052.4869997598</v>
      </c>
      <c r="AO73" s="59">
        <v>2907.44398344313</v>
      </c>
      <c r="AP73" s="59">
        <v>1238.08595943251</v>
      </c>
      <c r="AQ73" s="59">
        <v>1176.01065884101</v>
      </c>
      <c r="AR73" s="59">
        <v>12883.0401804156</v>
      </c>
      <c r="AS73" s="59">
        <v>13170.8302902786</v>
      </c>
      <c r="AT73" s="59">
        <v>14897.7363579082</v>
      </c>
      <c r="AU73" s="59">
        <v>17472.6816064821</v>
      </c>
      <c r="AV73" s="59">
        <v>4808.69085425152</v>
      </c>
      <c r="AW73" s="59">
        <v>2901.48987447256</v>
      </c>
      <c r="AX73" s="59">
        <v>20068.744039121</v>
      </c>
      <c r="AY73" s="59">
        <v>5076.41215821718</v>
      </c>
      <c r="AZ73" s="59">
        <v>718.782080494655</v>
      </c>
      <c r="BA73" s="59">
        <v>3370.71984863773</v>
      </c>
      <c r="BB73" s="59">
        <v>2386.53700973798</v>
      </c>
      <c r="BC73" s="59">
        <v>570.135300160439</v>
      </c>
      <c r="BD73" s="59">
        <v>5692.75372508679</v>
      </c>
      <c r="BE73" s="59">
        <v>37298.5016772148</v>
      </c>
      <c r="BF73" s="59">
        <v>16422.3830470902</v>
      </c>
      <c r="BG73" s="59">
        <v>9247.38513005687</v>
      </c>
      <c r="BH73" s="59">
        <v>7544.69823075219</v>
      </c>
      <c r="BI73" s="59">
        <v>1487.56712922174</v>
      </c>
      <c r="BJ73" s="59">
        <v>3268.7639242952</v>
      </c>
      <c r="BK73" s="59">
        <v>1165.00858643809</v>
      </c>
      <c r="BL73" s="59">
        <v>7768.52999841647</v>
      </c>
      <c r="BM73" s="59">
        <v>12989.6970728259</v>
      </c>
      <c r="BN73" s="59">
        <v>1948.00127417488</v>
      </c>
      <c r="BO73" s="59">
        <v>39642.9101760485</v>
      </c>
      <c r="BP73" s="59">
        <v>868.228515937056</v>
      </c>
      <c r="BQ73" s="59">
        <v>136461.627147432</v>
      </c>
      <c r="BR73" s="59">
        <v>9599748.77530422</v>
      </c>
      <c r="BS73" s="59">
        <v>93582.4524579504</v>
      </c>
      <c r="BT73" s="59">
        <v>1314421.33311969</v>
      </c>
      <c r="BU73" s="59">
        <v>114532.08297541</v>
      </c>
      <c r="BV73" s="59">
        <v>260230.51577038</v>
      </c>
      <c r="BW73" s="59">
        <v>0</v>
      </c>
      <c r="BX73" s="59">
        <v>484415.430165272</v>
      </c>
      <c r="BY73" s="59">
        <v>2780736.51096525</v>
      </c>
      <c r="BZ73" s="59">
        <v>777977.208733658</v>
      </c>
      <c r="CA73" s="59">
        <v>1269831.92037219</v>
      </c>
      <c r="CB73" s="59">
        <v>1014.86359571502</v>
      </c>
      <c r="CC73" s="59">
        <v>53649.0255966976</v>
      </c>
      <c r="CD73" s="59">
        <v>5850063.24668773</v>
      </c>
      <c r="CE73" s="59">
        <v>13537.4531384323</v>
      </c>
      <c r="CF73" s="59">
        <v>624987.678362436</v>
      </c>
      <c r="CG73" s="59">
        <v>2464485.9485794</v>
      </c>
      <c r="CH73" s="59">
        <v>611401.881182006</v>
      </c>
      <c r="CI73" s="59">
        <v>1720027.23484925</v>
      </c>
      <c r="CJ73" s="59">
        <v>95.6025550032829</v>
      </c>
      <c r="CK73" s="59">
        <v>84.9132496607269</v>
      </c>
      <c r="CL73" s="59">
        <v>21.4679796184103</v>
      </c>
      <c r="CM73" s="59">
        <v>155818.242185972</v>
      </c>
      <c r="CN73" s="59">
        <v>12.9139402413389</v>
      </c>
      <c r="CO73" s="59">
        <v>0</v>
      </c>
      <c r="CP73" s="59">
        <v>0</v>
      </c>
      <c r="CQ73" s="59">
        <v>0</v>
      </c>
      <c r="CR73" s="59">
        <v>34.9771658598178</v>
      </c>
      <c r="CS73" s="59">
        <v>537.834973826605</v>
      </c>
      <c r="CT73" s="59">
        <v>22.1951072811037</v>
      </c>
      <c r="CU73" s="59">
        <v>28177.8524619978</v>
      </c>
      <c r="CV73" s="59">
        <v>5104.13779001824</v>
      </c>
      <c r="CW73" s="59">
        <v>128.516598737826</v>
      </c>
      <c r="CX73" s="59">
        <v>196172.359163036</v>
      </c>
      <c r="CY73" s="59">
        <v>1803781.78355869</v>
      </c>
      <c r="CZ73" s="59">
        <v>975.810517108741</v>
      </c>
      <c r="DA73" s="59">
        <v>29.9094132228899</v>
      </c>
      <c r="DB73" s="59">
        <v>479372.614142221</v>
      </c>
      <c r="DC73" s="59">
        <v>69058.7064805195</v>
      </c>
      <c r="DD73" s="59">
        <v>50459.3356378104</v>
      </c>
      <c r="DE73" s="59">
        <v>26294.9383967312</v>
      </c>
      <c r="DF73" s="59">
        <v>25363.7312275275</v>
      </c>
      <c r="DG73" s="59">
        <v>54306.8236312149</v>
      </c>
      <c r="DH73" s="59">
        <v>2319.69484713968</v>
      </c>
      <c r="DI73" s="59">
        <v>230.897007069888</v>
      </c>
      <c r="DJ73" s="59">
        <v>4606.56565818211</v>
      </c>
      <c r="DK73" s="59">
        <v>3469.68253124743</v>
      </c>
      <c r="DL73" s="59">
        <v>0</v>
      </c>
      <c r="DM73" s="59">
        <v>0</v>
      </c>
      <c r="DN73" s="59">
        <v>0</v>
      </c>
      <c r="DO73" s="59">
        <v>90.3772590888563</v>
      </c>
      <c r="DP73" s="59">
        <v>0</v>
      </c>
      <c r="DQ73" s="59">
        <v>27035.6280831606</v>
      </c>
      <c r="DR73" s="59">
        <v>0</v>
      </c>
      <c r="DS73" s="59">
        <v>18592.3845092917</v>
      </c>
      <c r="DT73" s="59">
        <v>0</v>
      </c>
      <c r="DU73" s="59">
        <v>0</v>
      </c>
      <c r="DV73" s="59">
        <v>7238.5250459989</v>
      </c>
      <c r="DW73" s="59">
        <v>0</v>
      </c>
      <c r="DX73" s="59">
        <v>0</v>
      </c>
      <c r="DY73" s="59">
        <v>0</v>
      </c>
      <c r="DZ73" s="59">
        <v>0</v>
      </c>
      <c r="EA73" s="59">
        <v>13.0862580913405</v>
      </c>
      <c r="EB73" s="59">
        <v>7.33070868359043</v>
      </c>
      <c r="EC73" s="59">
        <v>0</v>
      </c>
      <c r="ED73" s="59">
        <v>0</v>
      </c>
      <c r="EE73" s="59">
        <v>0</v>
      </c>
      <c r="EF73" s="59">
        <v>0</v>
      </c>
      <c r="EG73" s="59">
        <v>0</v>
      </c>
      <c r="EH73" s="59">
        <v>0</v>
      </c>
      <c r="EI73" s="59">
        <v>47547.02964174</v>
      </c>
      <c r="EJ73" s="59">
        <v>14288.4485046473</v>
      </c>
      <c r="EK73" s="59">
        <v>0</v>
      </c>
      <c r="EL73" s="59">
        <v>0</v>
      </c>
      <c r="EM73" s="59">
        <v>102.317898612028</v>
      </c>
      <c r="EN73" s="59">
        <v>17660.2198153592</v>
      </c>
      <c r="EO73" s="59">
        <v>3879.94668969632</v>
      </c>
      <c r="EP73" s="59">
        <v>17628.0085388279</v>
      </c>
      <c r="EQ73" s="59">
        <v>287599.538198923</v>
      </c>
      <c r="ER73" s="59">
        <v>1178.88810070375</v>
      </c>
      <c r="ES73" s="59">
        <v>10766.7041132396</v>
      </c>
      <c r="ET73" s="59">
        <v>0</v>
      </c>
      <c r="EU73" s="59">
        <v>0</v>
      </c>
      <c r="EV73" s="59">
        <v>1075.78008762465</v>
      </c>
      <c r="EW73" s="59">
        <v>17.449037510819</v>
      </c>
      <c r="EX73" s="59">
        <v>0</v>
      </c>
      <c r="EY73" s="59">
        <v>0</v>
      </c>
      <c r="EZ73" s="59">
        <v>0</v>
      </c>
      <c r="FA73" s="60">
        <f t="shared" si="5"/>
        <v>32175783.2448837</v>
      </c>
      <c r="FB73" s="61">
        <v>0</v>
      </c>
      <c r="FC73" s="61">
        <v>0</v>
      </c>
      <c r="FD73" s="60">
        <f t="shared" si="6"/>
        <v>0</v>
      </c>
      <c r="FE73" s="61">
        <v>0</v>
      </c>
      <c r="FF73" s="60">
        <f t="shared" si="7"/>
        <v>0</v>
      </c>
      <c r="FG73" s="61">
        <v>14447764.441177</v>
      </c>
      <c r="FH73" s="61">
        <v>634208.044804539</v>
      </c>
      <c r="FI73" s="60">
        <f t="shared" si="8"/>
        <v>15081972.4859816</v>
      </c>
      <c r="FJ73" s="62">
        <v>7749159.5427884</v>
      </c>
      <c r="FK73" s="63">
        <f t="shared" si="9"/>
        <v>22831132.02877</v>
      </c>
      <c r="FL73" s="62">
        <v>6049350.5161473</v>
      </c>
      <c r="FM73" s="64">
        <v>48957564.7575064</v>
      </c>
      <c r="FN73" s="65"/>
      <c r="FO73" s="65"/>
      <c r="FP73" s="65"/>
      <c r="FQ73" s="65"/>
      <c r="FR73" s="65"/>
      <c r="FS73" s="65"/>
      <c r="FT73" s="65"/>
      <c r="FU73" s="66"/>
    </row>
    <row r="74" spans="1:177">
      <c r="A74" s="67"/>
      <c r="B74" s="57" t="s">
        <v>204</v>
      </c>
      <c r="C74" s="58" t="s">
        <v>205</v>
      </c>
      <c r="D74" s="59">
        <v>9313.14924586955</v>
      </c>
      <c r="E74" s="59">
        <v>599.312082491528</v>
      </c>
      <c r="F74" s="59">
        <v>7487.46882694585</v>
      </c>
      <c r="G74" s="59">
        <v>1101.06007876118</v>
      </c>
      <c r="H74" s="59">
        <v>642.744349650779</v>
      </c>
      <c r="I74" s="59">
        <v>30370.4645470707</v>
      </c>
      <c r="J74" s="59">
        <v>8390.1941277792</v>
      </c>
      <c r="K74" s="59">
        <v>2383.42260924823</v>
      </c>
      <c r="L74" s="59">
        <v>42121.3917902859</v>
      </c>
      <c r="M74" s="59">
        <v>52790.210113902</v>
      </c>
      <c r="N74" s="59">
        <v>4573.67323252285</v>
      </c>
      <c r="O74" s="59">
        <v>9671.46976964161</v>
      </c>
      <c r="P74" s="59">
        <v>779.573545677869</v>
      </c>
      <c r="Q74" s="59">
        <v>90.1817562645105</v>
      </c>
      <c r="R74" s="59">
        <v>1639.17012151683</v>
      </c>
      <c r="S74" s="59">
        <v>1388.08755047388</v>
      </c>
      <c r="T74" s="59">
        <v>624.314207732248</v>
      </c>
      <c r="U74" s="59">
        <v>132.4157669874</v>
      </c>
      <c r="V74" s="59">
        <v>982.078567483735</v>
      </c>
      <c r="W74" s="59">
        <v>227.162324216762</v>
      </c>
      <c r="X74" s="59">
        <v>794.907345199234</v>
      </c>
      <c r="Y74" s="59">
        <v>7278.39477284969</v>
      </c>
      <c r="Z74" s="59">
        <v>320.619373682216</v>
      </c>
      <c r="AA74" s="59">
        <v>2732.03610050803</v>
      </c>
      <c r="AB74" s="59">
        <v>518.038679401001</v>
      </c>
      <c r="AC74" s="59">
        <v>3373.79721290712</v>
      </c>
      <c r="AD74" s="59">
        <v>70665.8018105232</v>
      </c>
      <c r="AE74" s="59">
        <v>10.6487764236488</v>
      </c>
      <c r="AF74" s="59">
        <v>1849.03020539311</v>
      </c>
      <c r="AG74" s="59">
        <v>4320.34258329316</v>
      </c>
      <c r="AH74" s="59">
        <v>861.981733662654</v>
      </c>
      <c r="AI74" s="59">
        <v>41045.7665022557</v>
      </c>
      <c r="AJ74" s="59">
        <v>1186.08548927199</v>
      </c>
      <c r="AK74" s="59">
        <v>4917.777214132</v>
      </c>
      <c r="AL74" s="59">
        <v>13828.8205577591</v>
      </c>
      <c r="AM74" s="59">
        <v>9687.50903669522</v>
      </c>
      <c r="AN74" s="59">
        <v>16056.9427008881</v>
      </c>
      <c r="AO74" s="59">
        <v>937.628303364107</v>
      </c>
      <c r="AP74" s="59">
        <v>18411.5282852779</v>
      </c>
      <c r="AQ74" s="59">
        <v>14166.3746816807</v>
      </c>
      <c r="AR74" s="59">
        <v>21921.9227004561</v>
      </c>
      <c r="AS74" s="59">
        <v>21635.1924554138</v>
      </c>
      <c r="AT74" s="59">
        <v>16560.4978961512</v>
      </c>
      <c r="AU74" s="59">
        <v>14584.1108166333</v>
      </c>
      <c r="AV74" s="59">
        <v>4225.66529812419</v>
      </c>
      <c r="AW74" s="59">
        <v>327.235968072279</v>
      </c>
      <c r="AX74" s="59">
        <v>27742.1400726437</v>
      </c>
      <c r="AY74" s="59">
        <v>78212.6249843879</v>
      </c>
      <c r="AZ74" s="59">
        <v>14393.9275735917</v>
      </c>
      <c r="BA74" s="59">
        <v>2053.42193288929</v>
      </c>
      <c r="BB74" s="59">
        <v>185.293552617844</v>
      </c>
      <c r="BC74" s="59">
        <v>33241.8042132061</v>
      </c>
      <c r="BD74" s="59">
        <v>91618.0246616782</v>
      </c>
      <c r="BE74" s="59">
        <v>2940.68962770671</v>
      </c>
      <c r="BF74" s="59">
        <v>22411.3839226366</v>
      </c>
      <c r="BG74" s="59">
        <v>49829.1598037482</v>
      </c>
      <c r="BH74" s="59">
        <v>16159.0088569715</v>
      </c>
      <c r="BI74" s="59">
        <v>7231.39060154088</v>
      </c>
      <c r="BJ74" s="59">
        <v>14663.2574732559</v>
      </c>
      <c r="BK74" s="59">
        <v>790.93739948265</v>
      </c>
      <c r="BL74" s="59">
        <v>53368.3140494566</v>
      </c>
      <c r="BM74" s="59">
        <v>771271.263701282</v>
      </c>
      <c r="BN74" s="59">
        <v>51213.1016061742</v>
      </c>
      <c r="BO74" s="59">
        <v>15303.8426724629</v>
      </c>
      <c r="BP74" s="59">
        <v>57986.928573479</v>
      </c>
      <c r="BQ74" s="59">
        <v>5325644.80953603</v>
      </c>
      <c r="BR74" s="59">
        <v>660495.975456597</v>
      </c>
      <c r="BS74" s="59">
        <v>8430816.60597809</v>
      </c>
      <c r="BT74" s="59">
        <v>111773.523054666</v>
      </c>
      <c r="BU74" s="59">
        <v>193923.599134074</v>
      </c>
      <c r="BV74" s="59">
        <v>149073.883273875</v>
      </c>
      <c r="BW74" s="59">
        <v>13325.3732210745</v>
      </c>
      <c r="BX74" s="59">
        <v>591975.23650789</v>
      </c>
      <c r="BY74" s="59">
        <v>673711.526038932</v>
      </c>
      <c r="BZ74" s="59">
        <v>1489285.11720898</v>
      </c>
      <c r="CA74" s="59">
        <v>794799.591182865</v>
      </c>
      <c r="CB74" s="59">
        <v>219316.254019882</v>
      </c>
      <c r="CC74" s="59">
        <v>2908109.74995467</v>
      </c>
      <c r="CD74" s="59">
        <v>405481.787993668</v>
      </c>
      <c r="CE74" s="59">
        <v>665506.651485902</v>
      </c>
      <c r="CF74" s="59">
        <v>36217.2413343966</v>
      </c>
      <c r="CG74" s="59">
        <v>147157.834226294</v>
      </c>
      <c r="CH74" s="59">
        <v>216747.507984784</v>
      </c>
      <c r="CI74" s="59">
        <v>134332.759618287</v>
      </c>
      <c r="CJ74" s="59">
        <v>214300.881762097</v>
      </c>
      <c r="CK74" s="59">
        <v>80141.2255320712</v>
      </c>
      <c r="CL74" s="59">
        <v>16018.8369574373</v>
      </c>
      <c r="CM74" s="59">
        <v>185952.854880001</v>
      </c>
      <c r="CN74" s="59">
        <v>40788.8304537745</v>
      </c>
      <c r="CO74" s="59">
        <v>183235.175534967</v>
      </c>
      <c r="CP74" s="59">
        <v>130689.50890408</v>
      </c>
      <c r="CQ74" s="59">
        <v>128803.58722385</v>
      </c>
      <c r="CR74" s="59">
        <v>105.75348094996</v>
      </c>
      <c r="CS74" s="59">
        <v>198816.802868694</v>
      </c>
      <c r="CT74" s="59">
        <v>77590.7687954159</v>
      </c>
      <c r="CU74" s="59">
        <v>284199.467913638</v>
      </c>
      <c r="CV74" s="59">
        <v>38260.6348697662</v>
      </c>
      <c r="CW74" s="59">
        <v>34971.3138312162</v>
      </c>
      <c r="CX74" s="59">
        <v>119967.744435067</v>
      </c>
      <c r="CY74" s="59">
        <v>4169.74856490723</v>
      </c>
      <c r="CZ74" s="59">
        <v>130.618053269393</v>
      </c>
      <c r="DA74" s="59">
        <v>97.1459741536651</v>
      </c>
      <c r="DB74" s="59">
        <v>59372.7545534192</v>
      </c>
      <c r="DC74" s="59">
        <v>15320.3270528494</v>
      </c>
      <c r="DD74" s="59">
        <v>32222.7977896268</v>
      </c>
      <c r="DE74" s="59">
        <v>21473.8976196081</v>
      </c>
      <c r="DF74" s="59">
        <v>9179.9936836552</v>
      </c>
      <c r="DG74" s="59">
        <v>9383.60845248287</v>
      </c>
      <c r="DH74" s="59">
        <v>0</v>
      </c>
      <c r="DI74" s="59">
        <v>0</v>
      </c>
      <c r="DJ74" s="59">
        <v>7298.56890679661</v>
      </c>
      <c r="DK74" s="59">
        <v>5497.30947480109</v>
      </c>
      <c r="DL74" s="59">
        <v>193.445374936393</v>
      </c>
      <c r="DM74" s="59">
        <v>81.4226084478999</v>
      </c>
      <c r="DN74" s="59">
        <v>463.123893186666</v>
      </c>
      <c r="DO74" s="59">
        <v>352.721161522221</v>
      </c>
      <c r="DP74" s="59">
        <v>0</v>
      </c>
      <c r="DQ74" s="59">
        <v>0</v>
      </c>
      <c r="DR74" s="59">
        <v>0</v>
      </c>
      <c r="DS74" s="59">
        <v>0</v>
      </c>
      <c r="DT74" s="59">
        <v>0</v>
      </c>
      <c r="DU74" s="59">
        <v>0</v>
      </c>
      <c r="DV74" s="59">
        <v>824.168810257895</v>
      </c>
      <c r="DW74" s="59">
        <v>0</v>
      </c>
      <c r="DX74" s="59">
        <v>0</v>
      </c>
      <c r="DY74" s="59">
        <v>0</v>
      </c>
      <c r="DZ74" s="59">
        <v>0</v>
      </c>
      <c r="EA74" s="59">
        <v>0.948473267423728</v>
      </c>
      <c r="EB74" s="59">
        <v>0.531569034789743</v>
      </c>
      <c r="EC74" s="59">
        <v>0</v>
      </c>
      <c r="ED74" s="59">
        <v>0</v>
      </c>
      <c r="EE74" s="59">
        <v>0</v>
      </c>
      <c r="EF74" s="59">
        <v>0</v>
      </c>
      <c r="EG74" s="59">
        <v>0</v>
      </c>
      <c r="EH74" s="59">
        <v>0</v>
      </c>
      <c r="EI74" s="59">
        <v>11614.7401394315</v>
      </c>
      <c r="EJ74" s="59">
        <v>0</v>
      </c>
      <c r="EK74" s="59">
        <v>0</v>
      </c>
      <c r="EL74" s="59">
        <v>0</v>
      </c>
      <c r="EM74" s="59">
        <v>225.1275266418</v>
      </c>
      <c r="EN74" s="59">
        <v>21524.1450819751</v>
      </c>
      <c r="EO74" s="59">
        <v>1137.18072566447</v>
      </c>
      <c r="EP74" s="59">
        <v>148.927624357913</v>
      </c>
      <c r="EQ74" s="59">
        <v>8.47228705853612</v>
      </c>
      <c r="ER74" s="59">
        <v>0.210454286708152</v>
      </c>
      <c r="ES74" s="59">
        <v>0</v>
      </c>
      <c r="ET74" s="59">
        <v>0</v>
      </c>
      <c r="EU74" s="59">
        <v>0</v>
      </c>
      <c r="EV74" s="59">
        <v>0</v>
      </c>
      <c r="EW74" s="59">
        <v>0</v>
      </c>
      <c r="EX74" s="59">
        <v>460.64586489801</v>
      </c>
      <c r="EY74" s="59">
        <v>0</v>
      </c>
      <c r="EZ74" s="59">
        <v>0</v>
      </c>
      <c r="FA74" s="60">
        <f t="shared" si="5"/>
        <v>26880863.7127683</v>
      </c>
      <c r="FB74" s="61">
        <v>0</v>
      </c>
      <c r="FC74" s="61">
        <v>0</v>
      </c>
      <c r="FD74" s="60">
        <f t="shared" si="6"/>
        <v>0</v>
      </c>
      <c r="FE74" s="61">
        <v>0</v>
      </c>
      <c r="FF74" s="60">
        <f t="shared" si="7"/>
        <v>0</v>
      </c>
      <c r="FG74" s="61">
        <v>40608536.8723016</v>
      </c>
      <c r="FH74" s="61">
        <v>-565914.921731735</v>
      </c>
      <c r="FI74" s="60">
        <f t="shared" si="8"/>
        <v>40042621.9505699</v>
      </c>
      <c r="FJ74" s="62">
        <v>4252924.2060298</v>
      </c>
      <c r="FK74" s="63">
        <f t="shared" si="9"/>
        <v>44295546.1565997</v>
      </c>
      <c r="FL74" s="62">
        <v>8348468.47837229</v>
      </c>
      <c r="FM74" s="64">
        <v>62827941.3909957</v>
      </c>
      <c r="FN74" s="65"/>
      <c r="FO74" s="65"/>
      <c r="FP74" s="65"/>
      <c r="FQ74" s="65"/>
      <c r="FR74" s="65"/>
      <c r="FS74" s="65"/>
      <c r="FT74" s="65"/>
      <c r="FU74" s="66"/>
    </row>
    <row r="75" spans="1:177">
      <c r="A75" s="67"/>
      <c r="B75" s="57" t="s">
        <v>206</v>
      </c>
      <c r="C75" s="58" t="s">
        <v>207</v>
      </c>
      <c r="D75" s="59">
        <v>12671.6515768517</v>
      </c>
      <c r="E75" s="59">
        <v>351.386714212964</v>
      </c>
      <c r="F75" s="59">
        <v>5953.27710798356</v>
      </c>
      <c r="G75" s="59">
        <v>1485.76339638299</v>
      </c>
      <c r="H75" s="59">
        <v>609.990076801684</v>
      </c>
      <c r="I75" s="59">
        <v>269028.236552859</v>
      </c>
      <c r="J75" s="59">
        <v>72162.5898328486</v>
      </c>
      <c r="K75" s="59">
        <v>279084.753270739</v>
      </c>
      <c r="L75" s="59">
        <v>112702.185009886</v>
      </c>
      <c r="M75" s="59">
        <v>470270.274692744</v>
      </c>
      <c r="N75" s="59">
        <v>26104.7421579744</v>
      </c>
      <c r="O75" s="59">
        <v>9571.78971439357</v>
      </c>
      <c r="P75" s="59">
        <v>1298.56777452463</v>
      </c>
      <c r="Q75" s="59">
        <v>107.764889005743</v>
      </c>
      <c r="R75" s="59">
        <v>11733.82624432</v>
      </c>
      <c r="S75" s="59">
        <v>5981.98965421691</v>
      </c>
      <c r="T75" s="59">
        <v>74.4498728285682</v>
      </c>
      <c r="U75" s="59">
        <v>3564.55312442436</v>
      </c>
      <c r="V75" s="59">
        <v>1325.87847278282</v>
      </c>
      <c r="W75" s="59">
        <v>477.679547092319</v>
      </c>
      <c r="X75" s="59">
        <v>2950.80640026504</v>
      </c>
      <c r="Y75" s="59">
        <v>49128.8317494967</v>
      </c>
      <c r="Z75" s="59">
        <v>4576.84141228143</v>
      </c>
      <c r="AA75" s="59">
        <v>949.443000911276</v>
      </c>
      <c r="AB75" s="59">
        <v>893.935988330137</v>
      </c>
      <c r="AC75" s="59">
        <v>843.37291401374</v>
      </c>
      <c r="AD75" s="59">
        <v>11991.4331903924</v>
      </c>
      <c r="AE75" s="59">
        <v>0.102616019028157</v>
      </c>
      <c r="AF75" s="59">
        <v>82.3898134618658</v>
      </c>
      <c r="AG75" s="59">
        <v>339.500933021646</v>
      </c>
      <c r="AH75" s="59">
        <v>581.57395111962</v>
      </c>
      <c r="AI75" s="59">
        <v>8.55682659453377</v>
      </c>
      <c r="AJ75" s="59">
        <v>69.2890929782223</v>
      </c>
      <c r="AK75" s="59">
        <v>457.586682397476</v>
      </c>
      <c r="AL75" s="59">
        <v>6965.30871361144</v>
      </c>
      <c r="AM75" s="59">
        <v>1993.32436945967</v>
      </c>
      <c r="AN75" s="59">
        <v>34117.1876102058</v>
      </c>
      <c r="AO75" s="59">
        <v>1040.54923869112</v>
      </c>
      <c r="AP75" s="59">
        <v>2970.03468961309</v>
      </c>
      <c r="AQ75" s="59">
        <v>3515.71400022582</v>
      </c>
      <c r="AR75" s="59">
        <v>4322.81103228671</v>
      </c>
      <c r="AS75" s="59">
        <v>14803.6974062838</v>
      </c>
      <c r="AT75" s="59">
        <v>5998.0089304637</v>
      </c>
      <c r="AU75" s="59">
        <v>19559.8956596317</v>
      </c>
      <c r="AV75" s="59">
        <v>2156.00097224569</v>
      </c>
      <c r="AW75" s="59">
        <v>2466.19429884107</v>
      </c>
      <c r="AX75" s="59">
        <v>5845.75708236411</v>
      </c>
      <c r="AY75" s="59">
        <v>64811.3051377602</v>
      </c>
      <c r="AZ75" s="59">
        <v>1047.82493245438</v>
      </c>
      <c r="BA75" s="59">
        <v>10825.0063869822</v>
      </c>
      <c r="BB75" s="59">
        <v>2229.01032005717</v>
      </c>
      <c r="BC75" s="59">
        <v>52256.7017105884</v>
      </c>
      <c r="BD75" s="59">
        <v>16236.2300909724</v>
      </c>
      <c r="BE75" s="59">
        <v>133529.051776672</v>
      </c>
      <c r="BF75" s="59">
        <v>389066.880106976</v>
      </c>
      <c r="BG75" s="59">
        <v>110087.256545914</v>
      </c>
      <c r="BH75" s="59">
        <v>19118.7413221746</v>
      </c>
      <c r="BI75" s="59">
        <v>9270.96625594373</v>
      </c>
      <c r="BJ75" s="59">
        <v>889.774665076535</v>
      </c>
      <c r="BK75" s="59">
        <v>1301.43850907434</v>
      </c>
      <c r="BL75" s="59">
        <v>44633.3537605015</v>
      </c>
      <c r="BM75" s="59">
        <v>326276.187356876</v>
      </c>
      <c r="BN75" s="59">
        <v>2051.30079086057</v>
      </c>
      <c r="BO75" s="59">
        <v>46196.5495223569</v>
      </c>
      <c r="BP75" s="59">
        <v>33438.6293944946</v>
      </c>
      <c r="BQ75" s="59">
        <v>622793.178705076</v>
      </c>
      <c r="BR75" s="59">
        <v>5444.02900781002</v>
      </c>
      <c r="BS75" s="59">
        <v>61838.7712876322</v>
      </c>
      <c r="BT75" s="59">
        <v>8020887.4322993</v>
      </c>
      <c r="BU75" s="59">
        <v>227322.219888237</v>
      </c>
      <c r="BV75" s="59">
        <v>58711.5664092211</v>
      </c>
      <c r="BW75" s="59">
        <v>73.4658243204947</v>
      </c>
      <c r="BX75" s="59">
        <v>454486.298438954</v>
      </c>
      <c r="BY75" s="59">
        <v>969567.047598028</v>
      </c>
      <c r="BZ75" s="59">
        <v>24511.952817344</v>
      </c>
      <c r="CA75" s="59">
        <v>28340.0159427892</v>
      </c>
      <c r="CB75" s="59">
        <v>90868.3618605023</v>
      </c>
      <c r="CC75" s="59">
        <v>568765.980774732</v>
      </c>
      <c r="CD75" s="59">
        <v>737866.260335276</v>
      </c>
      <c r="CE75" s="59">
        <v>1105244.71735795</v>
      </c>
      <c r="CF75" s="59">
        <v>74696.5236748196</v>
      </c>
      <c r="CG75" s="59">
        <v>335274.171142907</v>
      </c>
      <c r="CH75" s="59">
        <v>19007.3624508114</v>
      </c>
      <c r="CI75" s="59">
        <v>69275.3429191752</v>
      </c>
      <c r="CJ75" s="59">
        <v>87096.0735899351</v>
      </c>
      <c r="CK75" s="59">
        <v>181130.235413438</v>
      </c>
      <c r="CL75" s="59">
        <v>232.715800879326</v>
      </c>
      <c r="CM75" s="59">
        <v>2137.24414460946</v>
      </c>
      <c r="CN75" s="59">
        <v>1209.51941365065</v>
      </c>
      <c r="CO75" s="59">
        <v>574.329863717381</v>
      </c>
      <c r="CP75" s="59">
        <v>11887.9757704365</v>
      </c>
      <c r="CQ75" s="59">
        <v>12908.2175111802</v>
      </c>
      <c r="CR75" s="59">
        <v>3812.51807819533</v>
      </c>
      <c r="CS75" s="59">
        <v>37182.3185993382</v>
      </c>
      <c r="CT75" s="59">
        <v>6158.11933933093</v>
      </c>
      <c r="CU75" s="59">
        <v>41481.7537114633</v>
      </c>
      <c r="CV75" s="59">
        <v>16556.5270499451</v>
      </c>
      <c r="CW75" s="59">
        <v>24100.9957798868</v>
      </c>
      <c r="CX75" s="59">
        <v>23689.6633012458</v>
      </c>
      <c r="CY75" s="59">
        <v>4443.07015362539</v>
      </c>
      <c r="CZ75" s="59">
        <v>543.391629945944</v>
      </c>
      <c r="DA75" s="59">
        <v>10939.8275818372</v>
      </c>
      <c r="DB75" s="59">
        <v>86152.2985675565</v>
      </c>
      <c r="DC75" s="59">
        <v>10498.8291338343</v>
      </c>
      <c r="DD75" s="59">
        <v>23642.6423127966</v>
      </c>
      <c r="DE75" s="59">
        <v>12601.0201032787</v>
      </c>
      <c r="DF75" s="59">
        <v>420.082358265028</v>
      </c>
      <c r="DG75" s="59">
        <v>3147.26757684486</v>
      </c>
      <c r="DH75" s="59">
        <v>12722.6875655979</v>
      </c>
      <c r="DI75" s="59">
        <v>27180.7795136443</v>
      </c>
      <c r="DJ75" s="59">
        <v>3351.69251266173</v>
      </c>
      <c r="DK75" s="59">
        <v>56429.7843779396</v>
      </c>
      <c r="DL75" s="59">
        <v>15977.2922334779</v>
      </c>
      <c r="DM75" s="59">
        <v>85183.1259133968</v>
      </c>
      <c r="DN75" s="59">
        <v>276.93313977751</v>
      </c>
      <c r="DO75" s="59">
        <v>145360.461814536</v>
      </c>
      <c r="DP75" s="59">
        <v>4861.40102752028</v>
      </c>
      <c r="DQ75" s="59">
        <v>88604.9808582383</v>
      </c>
      <c r="DR75" s="59">
        <v>0</v>
      </c>
      <c r="DS75" s="59">
        <v>98690.9950578306</v>
      </c>
      <c r="DT75" s="59">
        <v>4428490.61440417</v>
      </c>
      <c r="DU75" s="59">
        <v>18812.7802494983</v>
      </c>
      <c r="DV75" s="59">
        <v>7321.90031676889</v>
      </c>
      <c r="DW75" s="59">
        <v>0</v>
      </c>
      <c r="DX75" s="59">
        <v>172558.019343197</v>
      </c>
      <c r="DY75" s="59">
        <v>0</v>
      </c>
      <c r="DZ75" s="59">
        <v>0</v>
      </c>
      <c r="EA75" s="59">
        <v>0</v>
      </c>
      <c r="EB75" s="59">
        <v>0</v>
      </c>
      <c r="EC75" s="59">
        <v>0</v>
      </c>
      <c r="ED75" s="59">
        <v>0</v>
      </c>
      <c r="EE75" s="59">
        <v>0</v>
      </c>
      <c r="EF75" s="59">
        <v>0</v>
      </c>
      <c r="EG75" s="59">
        <v>0</v>
      </c>
      <c r="EH75" s="59">
        <v>0</v>
      </c>
      <c r="EI75" s="59">
        <v>3997.85702317234</v>
      </c>
      <c r="EJ75" s="59">
        <v>0</v>
      </c>
      <c r="EK75" s="59">
        <v>28.5798045788512</v>
      </c>
      <c r="EL75" s="59">
        <v>0</v>
      </c>
      <c r="EM75" s="59">
        <v>0</v>
      </c>
      <c r="EN75" s="59">
        <v>0</v>
      </c>
      <c r="EO75" s="59">
        <v>0</v>
      </c>
      <c r="EP75" s="59">
        <v>534.389616335192</v>
      </c>
      <c r="EQ75" s="59">
        <v>0</v>
      </c>
      <c r="ER75" s="59">
        <v>59281.1486374024</v>
      </c>
      <c r="ES75" s="59">
        <v>1972.27229911302</v>
      </c>
      <c r="ET75" s="59">
        <v>0</v>
      </c>
      <c r="EU75" s="59">
        <v>0</v>
      </c>
      <c r="EV75" s="59">
        <v>302.078960747274</v>
      </c>
      <c r="EW75" s="59">
        <v>258.614058513567</v>
      </c>
      <c r="EX75" s="59">
        <v>0</v>
      </c>
      <c r="EY75" s="59">
        <v>0</v>
      </c>
      <c r="EZ75" s="59">
        <v>0</v>
      </c>
      <c r="FA75" s="60">
        <f t="shared" si="5"/>
        <v>22036175.4310921</v>
      </c>
      <c r="FB75" s="61">
        <v>0</v>
      </c>
      <c r="FC75" s="61">
        <v>0</v>
      </c>
      <c r="FD75" s="60">
        <f t="shared" si="6"/>
        <v>0</v>
      </c>
      <c r="FE75" s="61">
        <v>0</v>
      </c>
      <c r="FF75" s="60">
        <f t="shared" si="7"/>
        <v>0</v>
      </c>
      <c r="FG75" s="61">
        <v>34484055.1571393</v>
      </c>
      <c r="FH75" s="61">
        <v>-148910.205375633</v>
      </c>
      <c r="FI75" s="60">
        <f t="shared" si="8"/>
        <v>34335144.9517637</v>
      </c>
      <c r="FJ75" s="62">
        <v>9661405.15158116</v>
      </c>
      <c r="FK75" s="63">
        <f t="shared" si="9"/>
        <v>43996550.1033448</v>
      </c>
      <c r="FL75" s="62">
        <v>2883826.06979067</v>
      </c>
      <c r="FM75" s="64">
        <v>63148899.4646462</v>
      </c>
      <c r="FN75" s="65"/>
      <c r="FO75" s="65"/>
      <c r="FP75" s="65"/>
      <c r="FQ75" s="65"/>
      <c r="FR75" s="65"/>
      <c r="FS75" s="65"/>
      <c r="FT75" s="65"/>
      <c r="FU75" s="66"/>
    </row>
    <row r="76" spans="1:177">
      <c r="A76" s="67"/>
      <c r="B76" s="57" t="s">
        <v>208</v>
      </c>
      <c r="C76" s="58" t="s">
        <v>209</v>
      </c>
      <c r="D76" s="59">
        <v>36746.7844047744</v>
      </c>
      <c r="E76" s="59">
        <v>997.235598323869</v>
      </c>
      <c r="F76" s="59">
        <v>16251.2731373694</v>
      </c>
      <c r="G76" s="59">
        <v>64044.8462884725</v>
      </c>
      <c r="H76" s="59">
        <v>4520.6068442202</v>
      </c>
      <c r="I76" s="59">
        <v>137605.214449736</v>
      </c>
      <c r="J76" s="59">
        <v>108194.844063058</v>
      </c>
      <c r="K76" s="59">
        <v>109379.40203041</v>
      </c>
      <c r="L76" s="59">
        <v>174901.052751075</v>
      </c>
      <c r="M76" s="59">
        <v>67771.5599778215</v>
      </c>
      <c r="N76" s="59">
        <v>42753.7301117837</v>
      </c>
      <c r="O76" s="59">
        <v>2376.66894154676</v>
      </c>
      <c r="P76" s="59">
        <v>28741.7243973136</v>
      </c>
      <c r="Q76" s="59">
        <v>5861.76892256897</v>
      </c>
      <c r="R76" s="59">
        <v>13055.3918502691</v>
      </c>
      <c r="S76" s="59">
        <v>12206.1791860447</v>
      </c>
      <c r="T76" s="59">
        <v>15058.7060037651</v>
      </c>
      <c r="U76" s="59">
        <v>40764.5949606689</v>
      </c>
      <c r="V76" s="59">
        <v>3667.00044182819</v>
      </c>
      <c r="W76" s="59">
        <v>7179.73858275541</v>
      </c>
      <c r="X76" s="59">
        <v>15627.7533124609</v>
      </c>
      <c r="Y76" s="59">
        <v>38592.8832956678</v>
      </c>
      <c r="Z76" s="59">
        <v>18263.5200214353</v>
      </c>
      <c r="AA76" s="59">
        <v>26734.485193526</v>
      </c>
      <c r="AB76" s="59">
        <v>473.840422869743</v>
      </c>
      <c r="AC76" s="59">
        <v>5031.69048016731</v>
      </c>
      <c r="AD76" s="59">
        <v>73252.8162491058</v>
      </c>
      <c r="AE76" s="59">
        <v>4835.02198194196</v>
      </c>
      <c r="AF76" s="59">
        <v>6490.83923013666</v>
      </c>
      <c r="AG76" s="59">
        <v>7273.9842483504</v>
      </c>
      <c r="AH76" s="59">
        <v>4405.90974646969</v>
      </c>
      <c r="AI76" s="59">
        <v>5303.88201562398</v>
      </c>
      <c r="AJ76" s="59">
        <v>198446.167020558</v>
      </c>
      <c r="AK76" s="59">
        <v>13508.3052506063</v>
      </c>
      <c r="AL76" s="59">
        <v>22752.7255979869</v>
      </c>
      <c r="AM76" s="59">
        <v>8587.34096142191</v>
      </c>
      <c r="AN76" s="59">
        <v>111304.17141262</v>
      </c>
      <c r="AO76" s="59">
        <v>8363.44848198263</v>
      </c>
      <c r="AP76" s="59">
        <v>9163.28603875054</v>
      </c>
      <c r="AQ76" s="59">
        <v>323648.892082379</v>
      </c>
      <c r="AR76" s="59">
        <v>368146.59982203</v>
      </c>
      <c r="AS76" s="59">
        <v>18466.8894767468</v>
      </c>
      <c r="AT76" s="59">
        <v>277638.654338699</v>
      </c>
      <c r="AU76" s="59">
        <v>169677.139847089</v>
      </c>
      <c r="AV76" s="59">
        <v>29792.1164383465</v>
      </c>
      <c r="AW76" s="59">
        <v>103518.984246141</v>
      </c>
      <c r="AX76" s="59">
        <v>165577.539150632</v>
      </c>
      <c r="AY76" s="59">
        <v>141230.420891885</v>
      </c>
      <c r="AZ76" s="59">
        <v>14104.8295154782</v>
      </c>
      <c r="BA76" s="59">
        <v>114884.663947634</v>
      </c>
      <c r="BB76" s="59">
        <v>23991.1576935101</v>
      </c>
      <c r="BC76" s="59">
        <v>56429.3302946746</v>
      </c>
      <c r="BD76" s="59">
        <v>103284.973837006</v>
      </c>
      <c r="BE76" s="59">
        <v>133852.521694865</v>
      </c>
      <c r="BF76" s="59">
        <v>50805.0285535108</v>
      </c>
      <c r="BG76" s="59">
        <v>6379.88161892753</v>
      </c>
      <c r="BH76" s="59">
        <v>71064.7675500641</v>
      </c>
      <c r="BI76" s="59">
        <v>679696.489387596</v>
      </c>
      <c r="BJ76" s="59">
        <v>4349.56185123681</v>
      </c>
      <c r="BK76" s="59">
        <v>173203.183474438</v>
      </c>
      <c r="BL76" s="59">
        <v>35784.894572947</v>
      </c>
      <c r="BM76" s="59">
        <v>351745.650718803</v>
      </c>
      <c r="BN76" s="59">
        <v>22496.4954729732</v>
      </c>
      <c r="BO76" s="59">
        <v>135749.826799841</v>
      </c>
      <c r="BP76" s="59">
        <v>93195.9642018265</v>
      </c>
      <c r="BQ76" s="59">
        <v>1906637.96853015</v>
      </c>
      <c r="BR76" s="59">
        <v>2179878.40033226</v>
      </c>
      <c r="BS76" s="59">
        <v>1034303.62706828</v>
      </c>
      <c r="BT76" s="59">
        <v>2042228.31794337</v>
      </c>
      <c r="BU76" s="59">
        <v>15001176.6933527</v>
      </c>
      <c r="BV76" s="59">
        <v>2468354.93644099</v>
      </c>
      <c r="BW76" s="59">
        <v>65891.2095553745</v>
      </c>
      <c r="BX76" s="59">
        <v>631691.869648094</v>
      </c>
      <c r="BY76" s="59">
        <v>3630219.38849083</v>
      </c>
      <c r="BZ76" s="59">
        <v>1358267.62983761</v>
      </c>
      <c r="CA76" s="59">
        <v>373133.344575556</v>
      </c>
      <c r="CB76" s="59">
        <v>473496.861250745</v>
      </c>
      <c r="CC76" s="59">
        <v>1123157.49785271</v>
      </c>
      <c r="CD76" s="59">
        <v>4956780.32498458</v>
      </c>
      <c r="CE76" s="59">
        <v>2303292.84116116</v>
      </c>
      <c r="CF76" s="59">
        <v>1048524.25455396</v>
      </c>
      <c r="CG76" s="59">
        <v>652600.652322847</v>
      </c>
      <c r="CH76" s="59">
        <v>594239.996799286</v>
      </c>
      <c r="CI76" s="59">
        <v>523577.712399186</v>
      </c>
      <c r="CJ76" s="59">
        <v>703744.168618777</v>
      </c>
      <c r="CK76" s="59">
        <v>208647.667537638</v>
      </c>
      <c r="CL76" s="59">
        <v>11932.375529687</v>
      </c>
      <c r="CM76" s="59">
        <v>7080704.79535752</v>
      </c>
      <c r="CN76" s="59">
        <v>270257.135784719</v>
      </c>
      <c r="CO76" s="59">
        <v>39732.2145768338</v>
      </c>
      <c r="CP76" s="59">
        <v>282239.304111606</v>
      </c>
      <c r="CQ76" s="59">
        <v>2240.38956813793</v>
      </c>
      <c r="CR76" s="59">
        <v>155171.855928237</v>
      </c>
      <c r="CS76" s="59">
        <v>486432.966766056</v>
      </c>
      <c r="CT76" s="59">
        <v>61263.2794031691</v>
      </c>
      <c r="CU76" s="59">
        <v>793951.826417572</v>
      </c>
      <c r="CV76" s="59">
        <v>50354.7391648158</v>
      </c>
      <c r="CW76" s="59">
        <v>22384.1224948349</v>
      </c>
      <c r="CX76" s="59">
        <v>262739.843343422</v>
      </c>
      <c r="CY76" s="59">
        <v>245922.351804043</v>
      </c>
      <c r="CZ76" s="59">
        <v>38990.1934897189</v>
      </c>
      <c r="DA76" s="59">
        <v>39909.6066561289</v>
      </c>
      <c r="DB76" s="59">
        <v>2612650.59051738</v>
      </c>
      <c r="DC76" s="59">
        <v>331890.742206056</v>
      </c>
      <c r="DD76" s="59">
        <v>272762.85311348</v>
      </c>
      <c r="DE76" s="59">
        <v>188291.538942001</v>
      </c>
      <c r="DF76" s="59">
        <v>3534609.68065471</v>
      </c>
      <c r="DG76" s="59">
        <v>266222.46128803</v>
      </c>
      <c r="DH76" s="59">
        <v>19496.5988954216</v>
      </c>
      <c r="DI76" s="59">
        <v>21186.4325887355</v>
      </c>
      <c r="DJ76" s="59">
        <v>3619.47109693162</v>
      </c>
      <c r="DK76" s="59">
        <v>2726.19920549109</v>
      </c>
      <c r="DL76" s="59">
        <v>14855.8536169022</v>
      </c>
      <c r="DM76" s="59">
        <v>4295.52005525843</v>
      </c>
      <c r="DN76" s="59">
        <v>15.0234954657848</v>
      </c>
      <c r="DO76" s="59">
        <v>1154.65445553645</v>
      </c>
      <c r="DP76" s="59">
        <v>0</v>
      </c>
      <c r="DQ76" s="59">
        <v>54561.2732840358</v>
      </c>
      <c r="DR76" s="59">
        <v>36122.6976685463</v>
      </c>
      <c r="DS76" s="59">
        <v>0</v>
      </c>
      <c r="DT76" s="59">
        <v>4050.40529819051</v>
      </c>
      <c r="DU76" s="59">
        <v>0</v>
      </c>
      <c r="DV76" s="59">
        <v>151056.617361484</v>
      </c>
      <c r="DW76" s="59">
        <v>5663.98154510345</v>
      </c>
      <c r="DX76" s="59">
        <v>4829.38117734508</v>
      </c>
      <c r="DY76" s="59">
        <v>0</v>
      </c>
      <c r="DZ76" s="59">
        <v>0</v>
      </c>
      <c r="EA76" s="59">
        <v>9.4171203775303</v>
      </c>
      <c r="EB76" s="59">
        <v>5.27540231022845</v>
      </c>
      <c r="EC76" s="59">
        <v>71.4815826798161</v>
      </c>
      <c r="ED76" s="59">
        <v>0</v>
      </c>
      <c r="EE76" s="59">
        <v>0</v>
      </c>
      <c r="EF76" s="59">
        <v>4181.94630667492</v>
      </c>
      <c r="EG76" s="59">
        <v>183.166978538891</v>
      </c>
      <c r="EH76" s="59">
        <v>0</v>
      </c>
      <c r="EI76" s="59">
        <v>4034.25233219755</v>
      </c>
      <c r="EJ76" s="59">
        <v>389215.873767449</v>
      </c>
      <c r="EK76" s="59">
        <v>69.8997240428528</v>
      </c>
      <c r="EL76" s="59">
        <v>0</v>
      </c>
      <c r="EM76" s="59">
        <v>0</v>
      </c>
      <c r="EN76" s="59">
        <v>0</v>
      </c>
      <c r="EO76" s="59">
        <v>2280.13466956996</v>
      </c>
      <c r="EP76" s="59">
        <v>7.26630873554999</v>
      </c>
      <c r="EQ76" s="59">
        <v>9989.90443470729</v>
      </c>
      <c r="ER76" s="59">
        <v>3908.51449397215</v>
      </c>
      <c r="ES76" s="59">
        <v>613.10652114984</v>
      </c>
      <c r="ET76" s="59">
        <v>82.0557576360268</v>
      </c>
      <c r="EU76" s="59">
        <v>0</v>
      </c>
      <c r="EV76" s="59">
        <v>2363.03950784413</v>
      </c>
      <c r="EW76" s="59">
        <v>224.114666966617</v>
      </c>
      <c r="EX76" s="59">
        <v>118.295716791068</v>
      </c>
      <c r="EY76" s="59">
        <v>0</v>
      </c>
      <c r="EZ76" s="59">
        <v>0</v>
      </c>
      <c r="FA76" s="60">
        <f t="shared" si="5"/>
        <v>66210698.9367951</v>
      </c>
      <c r="FB76" s="61">
        <v>0</v>
      </c>
      <c r="FC76" s="61">
        <v>0</v>
      </c>
      <c r="FD76" s="60">
        <f t="shared" si="6"/>
        <v>0</v>
      </c>
      <c r="FE76" s="61">
        <v>0</v>
      </c>
      <c r="FF76" s="60">
        <f t="shared" si="7"/>
        <v>0</v>
      </c>
      <c r="FG76" s="61">
        <v>11422070.1397189</v>
      </c>
      <c r="FH76" s="61">
        <v>1721607.36612296</v>
      </c>
      <c r="FI76" s="60">
        <f t="shared" si="8"/>
        <v>13143677.5058419</v>
      </c>
      <c r="FJ76" s="62">
        <v>20589300.5818843</v>
      </c>
      <c r="FK76" s="63">
        <f t="shared" si="9"/>
        <v>33732978.0877262</v>
      </c>
      <c r="FL76" s="62">
        <v>13237866.4637577</v>
      </c>
      <c r="FM76" s="64">
        <v>86705810.5607636</v>
      </c>
      <c r="FN76" s="65"/>
      <c r="FO76" s="65"/>
      <c r="FP76" s="65"/>
      <c r="FQ76" s="65"/>
      <c r="FR76" s="65"/>
      <c r="FS76" s="65"/>
      <c r="FT76" s="65"/>
      <c r="FU76" s="66"/>
    </row>
    <row r="77" s="2" customFormat="1" spans="1:177">
      <c r="A77" s="67"/>
      <c r="B77" s="57" t="s">
        <v>210</v>
      </c>
      <c r="C77" s="58" t="s">
        <v>211</v>
      </c>
      <c r="D77" s="59">
        <v>0</v>
      </c>
      <c r="E77" s="59">
        <v>0</v>
      </c>
      <c r="F77" s="59">
        <v>0</v>
      </c>
      <c r="G77" s="59">
        <v>0</v>
      </c>
      <c r="H77" s="59">
        <v>0</v>
      </c>
      <c r="I77" s="59">
        <v>735062.728642636</v>
      </c>
      <c r="J77" s="59">
        <v>151052.466801968</v>
      </c>
      <c r="K77" s="59">
        <v>108676.989673389</v>
      </c>
      <c r="L77" s="59">
        <v>235059.875884533</v>
      </c>
      <c r="M77" s="59">
        <v>197764.618426513</v>
      </c>
      <c r="N77" s="59">
        <v>4190.20946543253</v>
      </c>
      <c r="O77" s="59">
        <v>19395.470318695</v>
      </c>
      <c r="P77" s="59">
        <v>21916.8108968952</v>
      </c>
      <c r="Q77" s="59">
        <v>16837.9979892354</v>
      </c>
      <c r="R77" s="59">
        <v>8047.19154894845</v>
      </c>
      <c r="S77" s="59">
        <v>31797.9588013521</v>
      </c>
      <c r="T77" s="59">
        <v>12960.5032874046</v>
      </c>
      <c r="U77" s="59">
        <v>39386.1187553915</v>
      </c>
      <c r="V77" s="59">
        <v>6665.51379910593</v>
      </c>
      <c r="W77" s="59">
        <v>12396.5035337284</v>
      </c>
      <c r="X77" s="59">
        <v>9045.88886337245</v>
      </c>
      <c r="Y77" s="59">
        <v>68074.6554211479</v>
      </c>
      <c r="Z77" s="59">
        <v>16139.4320564452</v>
      </c>
      <c r="AA77" s="59">
        <v>32333.4116790533</v>
      </c>
      <c r="AB77" s="59">
        <v>12358.1495674345</v>
      </c>
      <c r="AC77" s="59">
        <v>16702.6258645968</v>
      </c>
      <c r="AD77" s="59">
        <v>203018.934339212</v>
      </c>
      <c r="AE77" s="59">
        <v>13625.4645333962</v>
      </c>
      <c r="AF77" s="59">
        <v>31345.1846977266</v>
      </c>
      <c r="AG77" s="59">
        <v>9917.22883906256</v>
      </c>
      <c r="AH77" s="59">
        <v>43004.0272983382</v>
      </c>
      <c r="AI77" s="59">
        <v>25903.8261465279</v>
      </c>
      <c r="AJ77" s="59">
        <v>34328.3589148579</v>
      </c>
      <c r="AK77" s="59">
        <v>20874.8125266952</v>
      </c>
      <c r="AL77" s="59">
        <v>212961.023196381</v>
      </c>
      <c r="AM77" s="59">
        <v>151261.478745024</v>
      </c>
      <c r="AN77" s="59">
        <v>60714.3197654448</v>
      </c>
      <c r="AO77" s="59">
        <v>39524.3631697361</v>
      </c>
      <c r="AP77" s="59">
        <v>10846.536255889</v>
      </c>
      <c r="AQ77" s="59">
        <v>156640.504759551</v>
      </c>
      <c r="AR77" s="59">
        <v>146050.249252484</v>
      </c>
      <c r="AS77" s="59">
        <v>277570.245243744</v>
      </c>
      <c r="AT77" s="59">
        <v>437935.351962248</v>
      </c>
      <c r="AU77" s="59">
        <v>160529.099666047</v>
      </c>
      <c r="AV77" s="59">
        <v>6702.8217812452</v>
      </c>
      <c r="AW77" s="59">
        <v>31040.7724710864</v>
      </c>
      <c r="AX77" s="59">
        <v>159651.7347463</v>
      </c>
      <c r="AY77" s="59">
        <v>116137.858029377</v>
      </c>
      <c r="AZ77" s="59">
        <v>14948.4209716545</v>
      </c>
      <c r="BA77" s="59">
        <v>98950.2819443588</v>
      </c>
      <c r="BB77" s="59">
        <v>16027.484840201</v>
      </c>
      <c r="BC77" s="59">
        <v>52860.6211075821</v>
      </c>
      <c r="BD77" s="59">
        <v>151490.603216239</v>
      </c>
      <c r="BE77" s="59">
        <v>1000888.47578619</v>
      </c>
      <c r="BF77" s="59">
        <v>501456.969749763</v>
      </c>
      <c r="BG77" s="59">
        <v>182990.614165</v>
      </c>
      <c r="BH77" s="59">
        <v>110443.194712528</v>
      </c>
      <c r="BI77" s="59">
        <v>456626.117511149</v>
      </c>
      <c r="BJ77" s="59">
        <v>15129.0454428145</v>
      </c>
      <c r="BK77" s="59">
        <v>510948.542526148</v>
      </c>
      <c r="BL77" s="59">
        <v>88124.5837198474</v>
      </c>
      <c r="BM77" s="59">
        <v>1696198.87626467</v>
      </c>
      <c r="BN77" s="59">
        <v>24730.2979341966</v>
      </c>
      <c r="BO77" s="59">
        <v>60734.6031121841</v>
      </c>
      <c r="BP77" s="59">
        <v>75911.9554124016</v>
      </c>
      <c r="BQ77" s="59">
        <v>1087700.96715931</v>
      </c>
      <c r="BR77" s="59">
        <v>981967.565969783</v>
      </c>
      <c r="BS77" s="59">
        <v>2123718.27161771</v>
      </c>
      <c r="BT77" s="59">
        <v>1136542.94085651</v>
      </c>
      <c r="BU77" s="59">
        <v>1317615.06828551</v>
      </c>
      <c r="BV77" s="59">
        <v>4541389.55906014</v>
      </c>
      <c r="BW77" s="59">
        <v>198963.799701416</v>
      </c>
      <c r="BX77" s="59">
        <v>222633.671935862</v>
      </c>
      <c r="BY77" s="59">
        <v>1663935.49180441</v>
      </c>
      <c r="BZ77" s="59">
        <v>471116.960992472</v>
      </c>
      <c r="CA77" s="59">
        <v>395699.05643607</v>
      </c>
      <c r="CB77" s="59">
        <v>85634.2816354291</v>
      </c>
      <c r="CC77" s="59">
        <v>153738.416082935</v>
      </c>
      <c r="CD77" s="59">
        <v>1605953.01226624</v>
      </c>
      <c r="CE77" s="59">
        <v>1592694.26194641</v>
      </c>
      <c r="CF77" s="59">
        <v>502876.582794138</v>
      </c>
      <c r="CG77" s="59">
        <v>380943.153297411</v>
      </c>
      <c r="CH77" s="59">
        <v>568934.818920344</v>
      </c>
      <c r="CI77" s="59">
        <v>962779.490721309</v>
      </c>
      <c r="CJ77" s="59">
        <v>853822.745647269</v>
      </c>
      <c r="CK77" s="59">
        <v>65245.2399107306</v>
      </c>
      <c r="CL77" s="59">
        <v>266729.370053229</v>
      </c>
      <c r="CM77" s="59">
        <v>493477.034375994</v>
      </c>
      <c r="CN77" s="59">
        <v>176546.373123904</v>
      </c>
      <c r="CO77" s="59">
        <v>96625.007360558</v>
      </c>
      <c r="CP77" s="59">
        <v>191094.924665487</v>
      </c>
      <c r="CQ77" s="59">
        <v>38665.7382000354</v>
      </c>
      <c r="CR77" s="59">
        <v>66526.0896947733</v>
      </c>
      <c r="CS77" s="59">
        <v>383070.957903486</v>
      </c>
      <c r="CT77" s="59">
        <v>139081.499676365</v>
      </c>
      <c r="CU77" s="59">
        <v>381625.614766534</v>
      </c>
      <c r="CV77" s="59">
        <v>164727.141874873</v>
      </c>
      <c r="CW77" s="59">
        <v>11269.6380515316</v>
      </c>
      <c r="CX77" s="59">
        <v>94428.727702263</v>
      </c>
      <c r="CY77" s="59">
        <v>97601.1663939672</v>
      </c>
      <c r="CZ77" s="59">
        <v>2963.89901846325</v>
      </c>
      <c r="DA77" s="59">
        <v>13117.1992657404</v>
      </c>
      <c r="DB77" s="59">
        <v>794699.639369667</v>
      </c>
      <c r="DC77" s="59">
        <v>96844.9578848946</v>
      </c>
      <c r="DD77" s="59">
        <v>419671.826492823</v>
      </c>
      <c r="DE77" s="59">
        <v>223676.061772227</v>
      </c>
      <c r="DF77" s="59">
        <v>494409.511910597</v>
      </c>
      <c r="DG77" s="59">
        <v>79356.6151651546</v>
      </c>
      <c r="DH77" s="59">
        <v>0</v>
      </c>
      <c r="DI77" s="59">
        <v>0</v>
      </c>
      <c r="DJ77" s="59">
        <v>0</v>
      </c>
      <c r="DK77" s="59">
        <v>0</v>
      </c>
      <c r="DL77" s="59">
        <v>0</v>
      </c>
      <c r="DM77" s="59">
        <v>0</v>
      </c>
      <c r="DN77" s="59">
        <v>0</v>
      </c>
      <c r="DO77" s="59">
        <v>0</v>
      </c>
      <c r="DP77" s="59">
        <v>0</v>
      </c>
      <c r="DQ77" s="59">
        <v>0</v>
      </c>
      <c r="DR77" s="59">
        <v>0</v>
      </c>
      <c r="DS77" s="59">
        <v>0</v>
      </c>
      <c r="DT77" s="59">
        <v>0</v>
      </c>
      <c r="DU77" s="59">
        <v>0</v>
      </c>
      <c r="DV77" s="59">
        <v>0</v>
      </c>
      <c r="DW77" s="59">
        <v>0</v>
      </c>
      <c r="DX77" s="59">
        <v>0</v>
      </c>
      <c r="DY77" s="59">
        <v>0</v>
      </c>
      <c r="DZ77" s="59">
        <v>0</v>
      </c>
      <c r="EA77" s="59">
        <v>0</v>
      </c>
      <c r="EB77" s="59">
        <v>0</v>
      </c>
      <c r="EC77" s="59">
        <v>0</v>
      </c>
      <c r="ED77" s="59">
        <v>0</v>
      </c>
      <c r="EE77" s="59">
        <v>0</v>
      </c>
      <c r="EF77" s="59">
        <v>0</v>
      </c>
      <c r="EG77" s="59">
        <v>0</v>
      </c>
      <c r="EH77" s="59">
        <v>0</v>
      </c>
      <c r="EI77" s="59">
        <v>0</v>
      </c>
      <c r="EJ77" s="59">
        <v>0</v>
      </c>
      <c r="EK77" s="59">
        <v>0</v>
      </c>
      <c r="EL77" s="59">
        <v>0</v>
      </c>
      <c r="EM77" s="59">
        <v>0</v>
      </c>
      <c r="EN77" s="59">
        <v>0</v>
      </c>
      <c r="EO77" s="59">
        <v>0</v>
      </c>
      <c r="EP77" s="59">
        <v>0</v>
      </c>
      <c r="EQ77" s="59">
        <v>0</v>
      </c>
      <c r="ER77" s="59">
        <v>0</v>
      </c>
      <c r="ES77" s="59">
        <v>0</v>
      </c>
      <c r="ET77" s="59">
        <v>0</v>
      </c>
      <c r="EU77" s="59">
        <v>0</v>
      </c>
      <c r="EV77" s="59">
        <v>0</v>
      </c>
      <c r="EW77" s="59">
        <v>0</v>
      </c>
      <c r="EX77" s="59">
        <v>0</v>
      </c>
      <c r="EY77" s="59">
        <v>0</v>
      </c>
      <c r="EZ77" s="59">
        <v>0</v>
      </c>
      <c r="FA77" s="60">
        <f t="shared" si="5"/>
        <v>34804024.3577985</v>
      </c>
      <c r="FB77" s="61">
        <v>0</v>
      </c>
      <c r="FC77" s="61">
        <v>0</v>
      </c>
      <c r="FD77" s="60">
        <f t="shared" si="6"/>
        <v>0</v>
      </c>
      <c r="FE77" s="61">
        <v>0</v>
      </c>
      <c r="FF77" s="60">
        <f t="shared" si="7"/>
        <v>0</v>
      </c>
      <c r="FG77" s="61">
        <v>27113065.2552059</v>
      </c>
      <c r="FH77" s="61">
        <v>1015799.96119938</v>
      </c>
      <c r="FI77" s="60">
        <f t="shared" si="8"/>
        <v>28128865.2164053</v>
      </c>
      <c r="FJ77" s="61">
        <v>12582155.003306</v>
      </c>
      <c r="FK77" s="63">
        <f t="shared" si="9"/>
        <v>40711020.2197113</v>
      </c>
      <c r="FL77" s="62">
        <v>5902696.08947344</v>
      </c>
      <c r="FM77" s="68">
        <v>69612348.4880364</v>
      </c>
      <c r="FN77" s="65"/>
      <c r="FO77" s="65"/>
      <c r="FP77" s="65"/>
      <c r="FQ77" s="65"/>
      <c r="FR77" s="65"/>
      <c r="FS77" s="65"/>
      <c r="FT77" s="65"/>
      <c r="FU77" s="66"/>
    </row>
    <row r="78" s="2" customFormat="1" spans="1:177">
      <c r="A78" s="67"/>
      <c r="B78" s="57" t="s">
        <v>212</v>
      </c>
      <c r="C78" s="58" t="s">
        <v>213</v>
      </c>
      <c r="D78" s="59">
        <v>84522.3464062406</v>
      </c>
      <c r="E78" s="59">
        <v>13995.4486473562</v>
      </c>
      <c r="F78" s="59">
        <v>19836.7882134967</v>
      </c>
      <c r="G78" s="59">
        <v>45653.0582883131</v>
      </c>
      <c r="H78" s="59">
        <v>13011.8011610497</v>
      </c>
      <c r="I78" s="59">
        <v>19243.1879560549</v>
      </c>
      <c r="J78" s="59">
        <v>3299.33858670529</v>
      </c>
      <c r="K78" s="59">
        <v>7324.27054251812</v>
      </c>
      <c r="L78" s="59">
        <v>1435.69042574037</v>
      </c>
      <c r="M78" s="59">
        <v>3754.24832129063</v>
      </c>
      <c r="N78" s="59">
        <v>944.450311135754</v>
      </c>
      <c r="O78" s="59">
        <v>11696.3932848717</v>
      </c>
      <c r="P78" s="59">
        <v>904.040797431372</v>
      </c>
      <c r="Q78" s="59">
        <v>1047.61325390121</v>
      </c>
      <c r="R78" s="59">
        <v>267.667592423374</v>
      </c>
      <c r="S78" s="59">
        <v>15823.3485551683</v>
      </c>
      <c r="T78" s="59">
        <v>970.516796175393</v>
      </c>
      <c r="U78" s="59">
        <v>6387.97364929183</v>
      </c>
      <c r="V78" s="59">
        <v>652.58590827924</v>
      </c>
      <c r="W78" s="59">
        <v>7406.20899632491</v>
      </c>
      <c r="X78" s="59">
        <v>1689.76375214538</v>
      </c>
      <c r="Y78" s="59">
        <v>21398.6623899416</v>
      </c>
      <c r="Z78" s="59">
        <v>6676.25739698552</v>
      </c>
      <c r="AA78" s="59">
        <v>2144.20256552708</v>
      </c>
      <c r="AB78" s="59">
        <v>9495.21365477519</v>
      </c>
      <c r="AC78" s="59">
        <v>955.174255624985</v>
      </c>
      <c r="AD78" s="59">
        <v>7297.74529639718</v>
      </c>
      <c r="AE78" s="59">
        <v>1274.12966762504</v>
      </c>
      <c r="AF78" s="59">
        <v>2186.24141699556</v>
      </c>
      <c r="AG78" s="59">
        <v>3158.96125000726</v>
      </c>
      <c r="AH78" s="59">
        <v>5730.01682485009</v>
      </c>
      <c r="AI78" s="59">
        <v>22398.2089378018</v>
      </c>
      <c r="AJ78" s="59">
        <v>13518.2112065145</v>
      </c>
      <c r="AK78" s="59">
        <v>14686.1448285485</v>
      </c>
      <c r="AL78" s="59">
        <v>27757.9471469633</v>
      </c>
      <c r="AM78" s="59">
        <v>11303.3596378583</v>
      </c>
      <c r="AN78" s="59">
        <v>3660.09495789154</v>
      </c>
      <c r="AO78" s="59">
        <v>8644.49347596284</v>
      </c>
      <c r="AP78" s="59">
        <v>6822.03520781017</v>
      </c>
      <c r="AQ78" s="59">
        <v>9521.45196703644</v>
      </c>
      <c r="AR78" s="59">
        <v>1530.86119499456</v>
      </c>
      <c r="AS78" s="59">
        <v>2811.089044872</v>
      </c>
      <c r="AT78" s="59">
        <v>9766.55914853854</v>
      </c>
      <c r="AU78" s="59">
        <v>2337.18002846056</v>
      </c>
      <c r="AV78" s="59">
        <v>2216.75630272827</v>
      </c>
      <c r="AW78" s="59">
        <v>4214.53718384717</v>
      </c>
      <c r="AX78" s="59">
        <v>2573.49205844761</v>
      </c>
      <c r="AY78" s="59">
        <v>8686.23141893573</v>
      </c>
      <c r="AZ78" s="59">
        <v>2299.17105325087</v>
      </c>
      <c r="BA78" s="59">
        <v>62878.7435997051</v>
      </c>
      <c r="BB78" s="59">
        <v>1136.03799436285</v>
      </c>
      <c r="BC78" s="59">
        <v>4558.88061256338</v>
      </c>
      <c r="BD78" s="59">
        <v>27083.3820093404</v>
      </c>
      <c r="BE78" s="59">
        <v>1310.99511603713</v>
      </c>
      <c r="BF78" s="59">
        <v>40258.4470847667</v>
      </c>
      <c r="BG78" s="59">
        <v>12861.7714950664</v>
      </c>
      <c r="BH78" s="59">
        <v>14422.2439869954</v>
      </c>
      <c r="BI78" s="59">
        <v>7317.82674953777</v>
      </c>
      <c r="BJ78" s="59">
        <v>1343.2216592464</v>
      </c>
      <c r="BK78" s="59">
        <v>10295.7317264804</v>
      </c>
      <c r="BL78" s="59">
        <v>701.020213724921</v>
      </c>
      <c r="BM78" s="59">
        <v>7117.9399333305</v>
      </c>
      <c r="BN78" s="59">
        <v>223.865430206045</v>
      </c>
      <c r="BO78" s="59">
        <v>3047.89744149039</v>
      </c>
      <c r="BP78" s="59">
        <v>3241.46091162672</v>
      </c>
      <c r="BQ78" s="59">
        <v>238710.831760813</v>
      </c>
      <c r="BR78" s="59">
        <v>1382.26503770179</v>
      </c>
      <c r="BS78" s="59">
        <v>6575.31487181641</v>
      </c>
      <c r="BT78" s="59">
        <v>3997.2597294815</v>
      </c>
      <c r="BU78" s="59">
        <v>8957.37142375026</v>
      </c>
      <c r="BV78" s="59">
        <v>4348.24588443969</v>
      </c>
      <c r="BW78" s="59">
        <v>373602.588443914</v>
      </c>
      <c r="BX78" s="59">
        <v>89703.9532561875</v>
      </c>
      <c r="BY78" s="59">
        <v>1959.45127792996</v>
      </c>
      <c r="BZ78" s="59">
        <v>4514.17924223237</v>
      </c>
      <c r="CA78" s="59">
        <v>1088.73492047284</v>
      </c>
      <c r="CB78" s="59">
        <v>54997.8637592864</v>
      </c>
      <c r="CC78" s="59">
        <v>186489.242305962</v>
      </c>
      <c r="CD78" s="59">
        <v>45068.5556153644</v>
      </c>
      <c r="CE78" s="59">
        <v>10693.7819594938</v>
      </c>
      <c r="CF78" s="59">
        <v>2204.65446232667</v>
      </c>
      <c r="CG78" s="59">
        <v>9194.78780465591</v>
      </c>
      <c r="CH78" s="59">
        <v>4529.35352568951</v>
      </c>
      <c r="CI78" s="59">
        <v>1141.23169524631</v>
      </c>
      <c r="CJ78" s="59">
        <v>11286.0973510791</v>
      </c>
      <c r="CK78" s="59">
        <v>20466.4180003044</v>
      </c>
      <c r="CL78" s="59">
        <v>4463.3831283383</v>
      </c>
      <c r="CM78" s="59">
        <v>2442.15965097014</v>
      </c>
      <c r="CN78" s="59">
        <v>2531.35689243324</v>
      </c>
      <c r="CO78" s="59">
        <v>100633.934906968</v>
      </c>
      <c r="CP78" s="59">
        <v>102596.093081439</v>
      </c>
      <c r="CQ78" s="59">
        <v>1351.61357368481</v>
      </c>
      <c r="CR78" s="59">
        <v>169293.442457289</v>
      </c>
      <c r="CS78" s="59">
        <v>177492.041473408</v>
      </c>
      <c r="CT78" s="59">
        <v>23035.7199841311</v>
      </c>
      <c r="CU78" s="59">
        <v>22380.8792777454</v>
      </c>
      <c r="CV78" s="59">
        <v>9292.41731530767</v>
      </c>
      <c r="CW78" s="59">
        <v>2772.0732475286</v>
      </c>
      <c r="CX78" s="59">
        <v>14482.8665022191</v>
      </c>
      <c r="CY78" s="59">
        <v>18748.5754791597</v>
      </c>
      <c r="CZ78" s="59">
        <v>35486.529845665</v>
      </c>
      <c r="DA78" s="59">
        <v>2170.26335114689</v>
      </c>
      <c r="DB78" s="59">
        <v>1282845.30976615</v>
      </c>
      <c r="DC78" s="59">
        <v>156332.14593589</v>
      </c>
      <c r="DD78" s="59">
        <v>437985.518995321</v>
      </c>
      <c r="DE78" s="59">
        <v>233436.866183854</v>
      </c>
      <c r="DF78" s="59">
        <v>147093.013821169</v>
      </c>
      <c r="DG78" s="59">
        <v>23669.7118528655</v>
      </c>
      <c r="DH78" s="59">
        <v>32979.5534341378</v>
      </c>
      <c r="DI78" s="59">
        <v>3049.47727661662</v>
      </c>
      <c r="DJ78" s="59">
        <v>3111.50801170127</v>
      </c>
      <c r="DK78" s="59">
        <v>2343.59950451606</v>
      </c>
      <c r="DL78" s="59">
        <v>4578.96015112114</v>
      </c>
      <c r="DM78" s="59">
        <v>104431.184208955</v>
      </c>
      <c r="DN78" s="59">
        <v>77.4082084798211</v>
      </c>
      <c r="DO78" s="59">
        <v>856.135399061744</v>
      </c>
      <c r="DP78" s="59">
        <v>563.771486368523</v>
      </c>
      <c r="DQ78" s="59">
        <v>36769.6336724828</v>
      </c>
      <c r="DR78" s="59">
        <v>4551.7953493383</v>
      </c>
      <c r="DS78" s="59">
        <v>12746.3439348005</v>
      </c>
      <c r="DT78" s="59">
        <v>11878.1465083043</v>
      </c>
      <c r="DU78" s="59">
        <v>4262.28589470621</v>
      </c>
      <c r="DV78" s="59">
        <v>47065.1809567928</v>
      </c>
      <c r="DW78" s="59">
        <v>6535.30387879093</v>
      </c>
      <c r="DX78" s="59">
        <v>26631.0069959767</v>
      </c>
      <c r="DY78" s="59">
        <v>3368.58511609696</v>
      </c>
      <c r="DZ78" s="59">
        <v>44823.2423743518</v>
      </c>
      <c r="EA78" s="59">
        <v>15380.1172881711</v>
      </c>
      <c r="EB78" s="59">
        <v>1986.80768800105</v>
      </c>
      <c r="EC78" s="59">
        <v>842939.258498922</v>
      </c>
      <c r="ED78" s="59">
        <v>1464.15140535936</v>
      </c>
      <c r="EE78" s="59">
        <v>31000.0414670477</v>
      </c>
      <c r="EF78" s="59">
        <v>231669.272767876</v>
      </c>
      <c r="EG78" s="59">
        <v>5911.53671120352</v>
      </c>
      <c r="EH78" s="59">
        <v>107686.742966886</v>
      </c>
      <c r="EI78" s="59">
        <v>31920.1663182308</v>
      </c>
      <c r="EJ78" s="59">
        <v>20638.8828795286</v>
      </c>
      <c r="EK78" s="59">
        <v>14924.9084289085</v>
      </c>
      <c r="EL78" s="59">
        <v>7108.69666368865</v>
      </c>
      <c r="EM78" s="59">
        <v>4357.9071412394</v>
      </c>
      <c r="EN78" s="59">
        <v>36232.4706911405</v>
      </c>
      <c r="EO78" s="59">
        <v>39582.1776875387</v>
      </c>
      <c r="EP78" s="59">
        <v>35581.0990345723</v>
      </c>
      <c r="EQ78" s="59">
        <v>75332.1480085863</v>
      </c>
      <c r="ER78" s="59">
        <v>5472.40403708194</v>
      </c>
      <c r="ES78" s="59">
        <v>1376.37068993741</v>
      </c>
      <c r="ET78" s="59">
        <v>3172.75408791623</v>
      </c>
      <c r="EU78" s="59">
        <v>5273.62475956296</v>
      </c>
      <c r="EV78" s="59">
        <v>14806.1279074428</v>
      </c>
      <c r="EW78" s="59">
        <v>3543.66375822436</v>
      </c>
      <c r="EX78" s="59">
        <v>5969.89156108032</v>
      </c>
      <c r="EY78" s="59">
        <v>545.289696237342</v>
      </c>
      <c r="EZ78" s="59">
        <v>96828.4515314646</v>
      </c>
      <c r="FA78" s="60">
        <f t="shared" si="5"/>
        <v>6715506.82201887</v>
      </c>
      <c r="FB78" s="61">
        <v>320008.036757204</v>
      </c>
      <c r="FC78" s="61">
        <v>1102932.43509647</v>
      </c>
      <c r="FD78" s="60">
        <f t="shared" si="6"/>
        <v>1422940.47185368</v>
      </c>
      <c r="FE78" s="61">
        <v>0</v>
      </c>
      <c r="FF78" s="60">
        <f t="shared" si="7"/>
        <v>1422940.47185368</v>
      </c>
      <c r="FG78" s="61">
        <v>7156470.55651607</v>
      </c>
      <c r="FH78" s="61">
        <v>619471.58538829</v>
      </c>
      <c r="FI78" s="60">
        <f t="shared" si="8"/>
        <v>7775942.14190436</v>
      </c>
      <c r="FJ78" s="61">
        <v>9444087.81352285</v>
      </c>
      <c r="FK78" s="63">
        <f t="shared" si="9"/>
        <v>18642970.4272809</v>
      </c>
      <c r="FL78" s="62">
        <v>7759100.50328724</v>
      </c>
      <c r="FM78" s="68">
        <v>17599376.7460125</v>
      </c>
      <c r="FN78" s="65"/>
      <c r="FO78" s="65"/>
      <c r="FP78" s="65"/>
      <c r="FQ78" s="65"/>
      <c r="FR78" s="65"/>
      <c r="FS78" s="65"/>
      <c r="FT78" s="65"/>
      <c r="FU78" s="66"/>
    </row>
    <row r="79" s="2" customFormat="1" spans="1:177">
      <c r="A79" s="67"/>
      <c r="B79" s="57" t="s">
        <v>214</v>
      </c>
      <c r="C79" s="58" t="s">
        <v>215</v>
      </c>
      <c r="D79" s="59">
        <v>105134.031168454</v>
      </c>
      <c r="E79" s="59">
        <v>14885.2367374063</v>
      </c>
      <c r="F79" s="59">
        <v>140350.222270151</v>
      </c>
      <c r="G79" s="59">
        <v>116707.04138678</v>
      </c>
      <c r="H79" s="59">
        <v>16249.6343010079</v>
      </c>
      <c r="I79" s="59">
        <v>1645326.47562517</v>
      </c>
      <c r="J79" s="59">
        <v>338108.045957812</v>
      </c>
      <c r="K79" s="59">
        <v>243256.964927412</v>
      </c>
      <c r="L79" s="59">
        <v>526145.894873706</v>
      </c>
      <c r="M79" s="59">
        <v>442666.115366656</v>
      </c>
      <c r="N79" s="59">
        <v>9379.14861310061</v>
      </c>
      <c r="O79" s="59">
        <v>43413.8197722031</v>
      </c>
      <c r="P79" s="59">
        <v>49057.4583974731</v>
      </c>
      <c r="Q79" s="59">
        <v>37689.3056996228</v>
      </c>
      <c r="R79" s="59">
        <v>18012.4182521974</v>
      </c>
      <c r="S79" s="59">
        <v>71174.9099064049</v>
      </c>
      <c r="T79" s="59">
        <v>29010.12167434</v>
      </c>
      <c r="U79" s="59">
        <v>88159.8555269263</v>
      </c>
      <c r="V79" s="59">
        <v>14919.7420845633</v>
      </c>
      <c r="W79" s="59">
        <v>27747.6937334158</v>
      </c>
      <c r="X79" s="59">
        <v>20247.8507786014</v>
      </c>
      <c r="Y79" s="59">
        <v>152374.79540052</v>
      </c>
      <c r="Z79" s="59">
        <v>36125.6717682503</v>
      </c>
      <c r="AA79" s="59">
        <v>72373.4399934355</v>
      </c>
      <c r="AB79" s="59">
        <v>27661.8441946896</v>
      </c>
      <c r="AC79" s="59">
        <v>37386.2957223004</v>
      </c>
      <c r="AD79" s="59">
        <v>454427.104933247</v>
      </c>
      <c r="AE79" s="59">
        <v>30498.5366090929</v>
      </c>
      <c r="AF79" s="59">
        <v>70161.4437202683</v>
      </c>
      <c r="AG79" s="59">
        <v>22198.2132108286</v>
      </c>
      <c r="AH79" s="59">
        <v>96257.9952912603</v>
      </c>
      <c r="AI79" s="59">
        <v>57981.7875646653</v>
      </c>
      <c r="AJ79" s="59">
        <v>76838.8269279755</v>
      </c>
      <c r="AK79" s="59">
        <v>46725.1030225653</v>
      </c>
      <c r="AL79" s="59">
        <v>476680.963525801</v>
      </c>
      <c r="AM79" s="59">
        <v>338575.887504112</v>
      </c>
      <c r="AN79" s="59">
        <v>135899.79993142</v>
      </c>
      <c r="AO79" s="59">
        <v>88469.2946892746</v>
      </c>
      <c r="AP79" s="59">
        <v>24278.3269716403</v>
      </c>
      <c r="AQ79" s="59">
        <v>350616.021726597</v>
      </c>
      <c r="AR79" s="59">
        <v>326911.340356459</v>
      </c>
      <c r="AS79" s="59">
        <v>621298.911711405</v>
      </c>
      <c r="AT79" s="59">
        <v>980251.890238454</v>
      </c>
      <c r="AU79" s="59">
        <v>359320.051877132</v>
      </c>
      <c r="AV79" s="59">
        <v>15003.2503463313</v>
      </c>
      <c r="AW79" s="59">
        <v>69480.06310271</v>
      </c>
      <c r="AX79" s="59">
        <v>357356.203521056</v>
      </c>
      <c r="AY79" s="59">
        <v>438407.651343459</v>
      </c>
      <c r="AZ79" s="59">
        <v>33459.7740234779</v>
      </c>
      <c r="BA79" s="59">
        <v>221485.204336493</v>
      </c>
      <c r="BB79" s="59">
        <v>35875.0948969477</v>
      </c>
      <c r="BC79" s="59">
        <v>118320.486180675</v>
      </c>
      <c r="BD79" s="59">
        <v>339088.747895493</v>
      </c>
      <c r="BE79" s="59">
        <v>2240337.10891599</v>
      </c>
      <c r="BF79" s="59">
        <v>1122435.40117945</v>
      </c>
      <c r="BG79" s="59">
        <v>409596.746705607</v>
      </c>
      <c r="BH79" s="59">
        <v>247210.347134186</v>
      </c>
      <c r="BI79" s="59">
        <v>1022088.33522327</v>
      </c>
      <c r="BJ79" s="59">
        <v>33864.074517781</v>
      </c>
      <c r="BK79" s="59">
        <v>1143680.84782745</v>
      </c>
      <c r="BL79" s="59">
        <v>197253.520138959</v>
      </c>
      <c r="BM79" s="59">
        <v>3796684.02477351</v>
      </c>
      <c r="BN79" s="59">
        <v>55355.0225793195</v>
      </c>
      <c r="BO79" s="59">
        <v>135945.201128064</v>
      </c>
      <c r="BP79" s="59">
        <v>169917.403222373</v>
      </c>
      <c r="BQ79" s="59">
        <v>3139053.85658013</v>
      </c>
      <c r="BR79" s="59">
        <v>2197985.52088034</v>
      </c>
      <c r="BS79" s="59">
        <v>4753621.37529945</v>
      </c>
      <c r="BT79" s="59">
        <v>2543979.06247979</v>
      </c>
      <c r="BU79" s="59">
        <v>2949281.56748757</v>
      </c>
      <c r="BV79" s="59">
        <v>3912654.22162541</v>
      </c>
      <c r="BW79" s="59">
        <v>445350.30084334</v>
      </c>
      <c r="BX79" s="59">
        <v>20949032.0163939</v>
      </c>
      <c r="BY79" s="59">
        <v>3724467.33009258</v>
      </c>
      <c r="BZ79" s="59">
        <v>1054523.8914077</v>
      </c>
      <c r="CA79" s="59">
        <v>885712.346123719</v>
      </c>
      <c r="CB79" s="59">
        <v>625742.328224139</v>
      </c>
      <c r="CC79" s="59">
        <v>3828410.10452991</v>
      </c>
      <c r="CD79" s="59">
        <v>3594682.34033677</v>
      </c>
      <c r="CE79" s="59">
        <v>3829154.69314193</v>
      </c>
      <c r="CF79" s="59">
        <v>993537.962130491</v>
      </c>
      <c r="CG79" s="59">
        <v>852683.494081893</v>
      </c>
      <c r="CH79" s="59">
        <v>1273474.33626955</v>
      </c>
      <c r="CI79" s="59">
        <v>2155035.92352977</v>
      </c>
      <c r="CJ79" s="59">
        <v>1911152.76855155</v>
      </c>
      <c r="CK79" s="59">
        <v>146041.577746522</v>
      </c>
      <c r="CL79" s="59">
        <v>508983.237761642</v>
      </c>
      <c r="CM79" s="59">
        <v>1104573.52567874</v>
      </c>
      <c r="CN79" s="59">
        <v>395172.290142855</v>
      </c>
      <c r="CO79" s="59">
        <v>216280.429714322</v>
      </c>
      <c r="CP79" s="59">
        <v>427737.017071036</v>
      </c>
      <c r="CQ79" s="59">
        <v>86547.3928702477</v>
      </c>
      <c r="CR79" s="59">
        <v>148908.565799204</v>
      </c>
      <c r="CS79" s="59">
        <v>857446.262097317</v>
      </c>
      <c r="CT79" s="59">
        <v>311312.850958636</v>
      </c>
      <c r="CU79" s="59">
        <v>854211.080612943</v>
      </c>
      <c r="CV79" s="59">
        <v>368716.732898809</v>
      </c>
      <c r="CW79" s="59">
        <v>25225.3761949356</v>
      </c>
      <c r="CX79" s="59">
        <v>211364.390675924</v>
      </c>
      <c r="CY79" s="59">
        <v>218465.413715678</v>
      </c>
      <c r="CZ79" s="59">
        <v>6634.23859780585</v>
      </c>
      <c r="DA79" s="59">
        <v>29360.8618652513</v>
      </c>
      <c r="DB79" s="59">
        <v>1487926.97140716</v>
      </c>
      <c r="DC79" s="59">
        <v>181324.135236829</v>
      </c>
      <c r="DD79" s="59">
        <v>785757.283435618</v>
      </c>
      <c r="DE79" s="59">
        <v>418791.740528545</v>
      </c>
      <c r="DF79" s="59">
        <v>925689.670974958</v>
      </c>
      <c r="DG79" s="59">
        <v>148580.472689615</v>
      </c>
      <c r="DH79" s="59">
        <v>13171.2711096503</v>
      </c>
      <c r="DI79" s="59">
        <v>89210.8818054335</v>
      </c>
      <c r="DJ79" s="59">
        <v>42274.3383816678</v>
      </c>
      <c r="DK79" s="59">
        <v>145869.064266077</v>
      </c>
      <c r="DL79" s="59">
        <v>175816.199499117</v>
      </c>
      <c r="DM79" s="59">
        <v>58020.7412907432</v>
      </c>
      <c r="DN79" s="59">
        <v>2903.34648699481</v>
      </c>
      <c r="DO79" s="59">
        <v>1009482.45981096</v>
      </c>
      <c r="DP79" s="59">
        <v>326223.122390736</v>
      </c>
      <c r="DQ79" s="59">
        <v>503668.807978732</v>
      </c>
      <c r="DR79" s="59">
        <v>507596.367139336</v>
      </c>
      <c r="DS79" s="59">
        <v>91073.791609625</v>
      </c>
      <c r="DT79" s="59">
        <v>1054752.59696378</v>
      </c>
      <c r="DU79" s="59">
        <v>0</v>
      </c>
      <c r="DV79" s="59">
        <v>33119.6765560895</v>
      </c>
      <c r="DW79" s="59">
        <v>110733.427067201</v>
      </c>
      <c r="DX79" s="59">
        <v>62715.6931532901</v>
      </c>
      <c r="DY79" s="59">
        <v>834.977864995026</v>
      </c>
      <c r="DZ79" s="59">
        <v>244.612487312134</v>
      </c>
      <c r="EA79" s="59">
        <v>1098.38834617131</v>
      </c>
      <c r="EB79" s="59">
        <v>2055.813745249</v>
      </c>
      <c r="EC79" s="59">
        <v>74937.6968213963</v>
      </c>
      <c r="ED79" s="59">
        <v>70.136001058068</v>
      </c>
      <c r="EE79" s="59">
        <v>3263.31140388463</v>
      </c>
      <c r="EF79" s="59">
        <v>4234.90122319842</v>
      </c>
      <c r="EG79" s="59">
        <v>111065.16228487</v>
      </c>
      <c r="EH79" s="59">
        <v>7699.45849865442</v>
      </c>
      <c r="EI79" s="59">
        <v>68996.2129269503</v>
      </c>
      <c r="EJ79" s="59">
        <v>96118.6425828405</v>
      </c>
      <c r="EK79" s="59">
        <v>13904.4143267856</v>
      </c>
      <c r="EL79" s="59">
        <v>72606.7050758397</v>
      </c>
      <c r="EM79" s="59">
        <v>731.409333146009</v>
      </c>
      <c r="EN79" s="59">
        <v>3611.60204545892</v>
      </c>
      <c r="EO79" s="59">
        <v>11491.8657953602</v>
      </c>
      <c r="EP79" s="59">
        <v>2644.6578830386</v>
      </c>
      <c r="EQ79" s="59">
        <v>174223.569429596</v>
      </c>
      <c r="ER79" s="59">
        <v>14405.0781413807</v>
      </c>
      <c r="ES79" s="59">
        <v>4264.28354038054</v>
      </c>
      <c r="ET79" s="59">
        <v>323.365198265983</v>
      </c>
      <c r="EU79" s="59">
        <v>244.268823487785</v>
      </c>
      <c r="EV79" s="59">
        <v>1689.79609704822</v>
      </c>
      <c r="EW79" s="59">
        <v>1093.89140420247</v>
      </c>
      <c r="EX79" s="59">
        <v>6027.5511027431</v>
      </c>
      <c r="EY79" s="59">
        <v>320.321677864882</v>
      </c>
      <c r="EZ79" s="59">
        <v>11634.254441587</v>
      </c>
      <c r="FA79" s="60">
        <f t="shared" si="5"/>
        <v>101484855.135634</v>
      </c>
      <c r="FB79" s="61">
        <v>70561.4886310393</v>
      </c>
      <c r="FC79" s="61">
        <v>109720.646778774</v>
      </c>
      <c r="FD79" s="60">
        <f t="shared" si="6"/>
        <v>180282.135409814</v>
      </c>
      <c r="FE79" s="61">
        <v>0</v>
      </c>
      <c r="FF79" s="60">
        <f t="shared" si="7"/>
        <v>180282.135409814</v>
      </c>
      <c r="FG79" s="61">
        <v>25734065.7539948</v>
      </c>
      <c r="FH79" s="61">
        <v>969722.832618254</v>
      </c>
      <c r="FI79" s="60">
        <f t="shared" si="8"/>
        <v>26703788.586613</v>
      </c>
      <c r="FJ79" s="61">
        <v>23046374.4172841</v>
      </c>
      <c r="FK79" s="63">
        <f t="shared" si="9"/>
        <v>49930445.1393069</v>
      </c>
      <c r="FL79" s="62">
        <v>13945686.2862355</v>
      </c>
      <c r="FM79" s="68">
        <v>137469613.988706</v>
      </c>
      <c r="FN79" s="65"/>
      <c r="FO79" s="65"/>
      <c r="FP79" s="65"/>
      <c r="FQ79" s="65"/>
      <c r="FR79" s="65"/>
      <c r="FS79" s="65"/>
      <c r="FT79" s="65"/>
      <c r="FU79" s="66"/>
    </row>
    <row r="80" s="2" customFormat="1" spans="1:177">
      <c r="A80" s="67"/>
      <c r="B80" s="57" t="s">
        <v>216</v>
      </c>
      <c r="C80" s="58" t="s">
        <v>217</v>
      </c>
      <c r="D80" s="59">
        <v>0</v>
      </c>
      <c r="E80" s="59">
        <v>0</v>
      </c>
      <c r="F80" s="59">
        <v>0</v>
      </c>
      <c r="G80" s="59">
        <v>0</v>
      </c>
      <c r="H80" s="59">
        <v>0</v>
      </c>
      <c r="I80" s="59">
        <v>4144499.61557734</v>
      </c>
      <c r="J80" s="59">
        <v>2430734.10437294</v>
      </c>
      <c r="K80" s="59">
        <v>1132744.61928268</v>
      </c>
      <c r="L80" s="59">
        <v>1475382.71069546</v>
      </c>
      <c r="M80" s="59">
        <v>2350036.23197394</v>
      </c>
      <c r="N80" s="59">
        <v>1534928.57608905</v>
      </c>
      <c r="O80" s="59">
        <v>0</v>
      </c>
      <c r="P80" s="59">
        <v>0</v>
      </c>
      <c r="Q80" s="59">
        <v>0</v>
      </c>
      <c r="R80" s="59">
        <v>0</v>
      </c>
      <c r="S80" s="59">
        <v>0</v>
      </c>
      <c r="T80" s="59">
        <v>0</v>
      </c>
      <c r="U80" s="59">
        <v>0</v>
      </c>
      <c r="V80" s="59">
        <v>0</v>
      </c>
      <c r="W80" s="59">
        <v>0</v>
      </c>
      <c r="X80" s="59">
        <v>0</v>
      </c>
      <c r="Y80" s="59">
        <v>0</v>
      </c>
      <c r="Z80" s="59">
        <v>0</v>
      </c>
      <c r="AA80" s="59">
        <v>0</v>
      </c>
      <c r="AB80" s="59">
        <v>0</v>
      </c>
      <c r="AC80" s="59">
        <v>0</v>
      </c>
      <c r="AD80" s="59">
        <v>0</v>
      </c>
      <c r="AE80" s="59">
        <v>0</v>
      </c>
      <c r="AF80" s="59">
        <v>0</v>
      </c>
      <c r="AG80" s="59">
        <v>0</v>
      </c>
      <c r="AH80" s="59">
        <v>0</v>
      </c>
      <c r="AI80" s="59">
        <v>0</v>
      </c>
      <c r="AJ80" s="59">
        <v>0</v>
      </c>
      <c r="AK80" s="59">
        <v>0</v>
      </c>
      <c r="AL80" s="59">
        <v>0</v>
      </c>
      <c r="AM80" s="59">
        <v>0</v>
      </c>
      <c r="AN80" s="59">
        <v>0</v>
      </c>
      <c r="AO80" s="59">
        <v>0</v>
      </c>
      <c r="AP80" s="59">
        <v>0</v>
      </c>
      <c r="AQ80" s="59">
        <v>0</v>
      </c>
      <c r="AR80" s="59">
        <v>10322.9035685435</v>
      </c>
      <c r="AS80" s="59">
        <v>11766.6072860079</v>
      </c>
      <c r="AT80" s="59">
        <v>0</v>
      </c>
      <c r="AU80" s="59">
        <v>0</v>
      </c>
      <c r="AV80" s="59">
        <v>0</v>
      </c>
      <c r="AW80" s="59">
        <v>0</v>
      </c>
      <c r="AX80" s="59">
        <v>0</v>
      </c>
      <c r="AY80" s="59">
        <v>0</v>
      </c>
      <c r="AZ80" s="59">
        <v>0</v>
      </c>
      <c r="BA80" s="59">
        <v>0</v>
      </c>
      <c r="BB80" s="59">
        <v>0</v>
      </c>
      <c r="BC80" s="59">
        <v>0</v>
      </c>
      <c r="BD80" s="59">
        <v>0</v>
      </c>
      <c r="BE80" s="59">
        <v>1722362.71514481</v>
      </c>
      <c r="BF80" s="59">
        <v>17223.0095281545</v>
      </c>
      <c r="BG80" s="59">
        <v>25395.9946038231</v>
      </c>
      <c r="BH80" s="59">
        <v>0</v>
      </c>
      <c r="BI80" s="59">
        <v>0</v>
      </c>
      <c r="BJ80" s="59">
        <v>0</v>
      </c>
      <c r="BK80" s="59">
        <v>0</v>
      </c>
      <c r="BL80" s="59">
        <v>402580.318680847</v>
      </c>
      <c r="BM80" s="59">
        <v>4232077.36901544</v>
      </c>
      <c r="BN80" s="59">
        <v>315347.264660527</v>
      </c>
      <c r="BO80" s="59">
        <v>1644689.00826595</v>
      </c>
      <c r="BP80" s="59">
        <v>1465048.11260648</v>
      </c>
      <c r="BQ80" s="59">
        <v>2672015.25471634</v>
      </c>
      <c r="BR80" s="59">
        <v>184.612575563892</v>
      </c>
      <c r="BS80" s="59">
        <v>524.637166589101</v>
      </c>
      <c r="BT80" s="59">
        <v>43914.4303662155</v>
      </c>
      <c r="BU80" s="59">
        <v>89965.6935265273</v>
      </c>
      <c r="BV80" s="59">
        <v>28246.4066805365</v>
      </c>
      <c r="BW80" s="59">
        <v>1701.66179333395</v>
      </c>
      <c r="BX80" s="59">
        <v>281785.447597105</v>
      </c>
      <c r="BY80" s="59">
        <v>15566964.0972134</v>
      </c>
      <c r="BZ80" s="59">
        <v>129051.390465589</v>
      </c>
      <c r="CA80" s="59">
        <v>331.173683478167</v>
      </c>
      <c r="CB80" s="59">
        <v>0</v>
      </c>
      <c r="CC80" s="59">
        <v>526807.59583766</v>
      </c>
      <c r="CD80" s="59">
        <v>34625.8972574541</v>
      </c>
      <c r="CE80" s="59">
        <v>35747.2924048381</v>
      </c>
      <c r="CF80" s="59">
        <v>15913.0789689006</v>
      </c>
      <c r="CG80" s="59">
        <v>157352.633934706</v>
      </c>
      <c r="CH80" s="59">
        <v>17157.3436680668</v>
      </c>
      <c r="CI80" s="59">
        <v>0</v>
      </c>
      <c r="CJ80" s="59">
        <v>0</v>
      </c>
      <c r="CK80" s="59">
        <v>0</v>
      </c>
      <c r="CL80" s="59">
        <v>0</v>
      </c>
      <c r="CM80" s="59">
        <v>0</v>
      </c>
      <c r="CN80" s="59">
        <v>0</v>
      </c>
      <c r="CO80" s="59">
        <v>0</v>
      </c>
      <c r="CP80" s="59">
        <v>0</v>
      </c>
      <c r="CQ80" s="59">
        <v>0</v>
      </c>
      <c r="CR80" s="59">
        <v>0</v>
      </c>
      <c r="CS80" s="59">
        <v>0</v>
      </c>
      <c r="CT80" s="59">
        <v>0</v>
      </c>
      <c r="CU80" s="59">
        <v>0</v>
      </c>
      <c r="CV80" s="59">
        <v>0</v>
      </c>
      <c r="CW80" s="59">
        <v>0</v>
      </c>
      <c r="CX80" s="59">
        <v>171223.744697544</v>
      </c>
      <c r="CY80" s="59">
        <v>2039.63366640219</v>
      </c>
      <c r="CZ80" s="59">
        <v>0</v>
      </c>
      <c r="DA80" s="59">
        <v>0</v>
      </c>
      <c r="DB80" s="59">
        <v>3175062.21013117</v>
      </c>
      <c r="DC80" s="59">
        <v>366963.455271907</v>
      </c>
      <c r="DD80" s="59">
        <v>1421775.96892443</v>
      </c>
      <c r="DE80" s="59">
        <v>745732.527860896</v>
      </c>
      <c r="DF80" s="59">
        <v>426210.418071351</v>
      </c>
      <c r="DG80" s="59">
        <v>1091264.71490939</v>
      </c>
      <c r="DH80" s="59">
        <v>0</v>
      </c>
      <c r="DI80" s="59">
        <v>0</v>
      </c>
      <c r="DJ80" s="59">
        <v>0</v>
      </c>
      <c r="DK80" s="59">
        <v>2681.09926736815</v>
      </c>
      <c r="DL80" s="59">
        <v>0</v>
      </c>
      <c r="DM80" s="59">
        <v>4643.10235035766</v>
      </c>
      <c r="DN80" s="59">
        <v>0</v>
      </c>
      <c r="DO80" s="59">
        <v>977.018707096763</v>
      </c>
      <c r="DP80" s="59">
        <v>0</v>
      </c>
      <c r="DQ80" s="59">
        <v>0</v>
      </c>
      <c r="DR80" s="59">
        <v>0</v>
      </c>
      <c r="DS80" s="59">
        <v>0</v>
      </c>
      <c r="DT80" s="59">
        <v>1757.2948779017</v>
      </c>
      <c r="DU80" s="59">
        <v>0</v>
      </c>
      <c r="DV80" s="59">
        <v>0</v>
      </c>
      <c r="DW80" s="59">
        <v>0</v>
      </c>
      <c r="DX80" s="59">
        <v>0</v>
      </c>
      <c r="DY80" s="59">
        <v>0</v>
      </c>
      <c r="DZ80" s="59">
        <v>0</v>
      </c>
      <c r="EA80" s="59">
        <v>0</v>
      </c>
      <c r="EB80" s="59">
        <v>0</v>
      </c>
      <c r="EC80" s="59">
        <v>0</v>
      </c>
      <c r="ED80" s="59">
        <v>0</v>
      </c>
      <c r="EE80" s="59">
        <v>0</v>
      </c>
      <c r="EF80" s="59">
        <v>0</v>
      </c>
      <c r="EG80" s="59">
        <v>457493.794186704</v>
      </c>
      <c r="EH80" s="59">
        <v>0</v>
      </c>
      <c r="EI80" s="59">
        <v>5327.0698989013</v>
      </c>
      <c r="EJ80" s="59">
        <v>0</v>
      </c>
      <c r="EK80" s="59">
        <v>0</v>
      </c>
      <c r="EL80" s="59">
        <v>0</v>
      </c>
      <c r="EM80" s="59">
        <v>0</v>
      </c>
      <c r="EN80" s="59">
        <v>0</v>
      </c>
      <c r="EO80" s="59">
        <v>0</v>
      </c>
      <c r="EP80" s="59">
        <v>0</v>
      </c>
      <c r="EQ80" s="59">
        <v>0</v>
      </c>
      <c r="ER80" s="59">
        <v>0</v>
      </c>
      <c r="ES80" s="59">
        <v>0</v>
      </c>
      <c r="ET80" s="59">
        <v>0</v>
      </c>
      <c r="EU80" s="59">
        <v>0</v>
      </c>
      <c r="EV80" s="59">
        <v>0</v>
      </c>
      <c r="EW80" s="59">
        <v>0</v>
      </c>
      <c r="EX80" s="59">
        <v>0</v>
      </c>
      <c r="EY80" s="59">
        <v>0</v>
      </c>
      <c r="EZ80" s="59">
        <v>0</v>
      </c>
      <c r="FA80" s="60">
        <f t="shared" si="5"/>
        <v>50390579.8620297</v>
      </c>
      <c r="FB80" s="61">
        <v>0</v>
      </c>
      <c r="FC80" s="61">
        <v>0</v>
      </c>
      <c r="FD80" s="60">
        <f t="shared" si="6"/>
        <v>0</v>
      </c>
      <c r="FE80" s="61">
        <v>0</v>
      </c>
      <c r="FF80" s="60">
        <f t="shared" si="7"/>
        <v>0</v>
      </c>
      <c r="FG80" s="61">
        <v>49029469.647223</v>
      </c>
      <c r="FH80" s="61">
        <v>573339.364951062</v>
      </c>
      <c r="FI80" s="60">
        <f t="shared" si="8"/>
        <v>49602809.0121741</v>
      </c>
      <c r="FJ80" s="61">
        <v>11107362.7961589</v>
      </c>
      <c r="FK80" s="63">
        <f t="shared" si="9"/>
        <v>60710171.808333</v>
      </c>
      <c r="FL80" s="62">
        <v>3517637.77294072</v>
      </c>
      <c r="FM80" s="68">
        <v>107583113.897422</v>
      </c>
      <c r="FN80" s="65"/>
      <c r="FO80" s="65"/>
      <c r="FP80" s="65"/>
      <c r="FQ80" s="65"/>
      <c r="FR80" s="65"/>
      <c r="FS80" s="65"/>
      <c r="FT80" s="65"/>
      <c r="FU80" s="66"/>
    </row>
    <row r="81" s="2" customFormat="1" spans="1:177">
      <c r="A81" s="67"/>
      <c r="B81" s="57" t="s">
        <v>218</v>
      </c>
      <c r="C81" s="58" t="s">
        <v>219</v>
      </c>
      <c r="D81" s="59">
        <v>0</v>
      </c>
      <c r="E81" s="59">
        <v>0</v>
      </c>
      <c r="F81" s="59">
        <v>0</v>
      </c>
      <c r="G81" s="59">
        <v>0</v>
      </c>
      <c r="H81" s="59">
        <v>0</v>
      </c>
      <c r="I81" s="59">
        <v>20102.3564226241</v>
      </c>
      <c r="J81" s="59">
        <v>20946.1013772147</v>
      </c>
      <c r="K81" s="59">
        <v>6019.45441881476</v>
      </c>
      <c r="L81" s="59">
        <v>1659.14765556619</v>
      </c>
      <c r="M81" s="59">
        <v>10905.1164836304</v>
      </c>
      <c r="N81" s="59">
        <v>1221.96040044693</v>
      </c>
      <c r="O81" s="59">
        <v>0</v>
      </c>
      <c r="P81" s="59">
        <v>0</v>
      </c>
      <c r="Q81" s="59">
        <v>0</v>
      </c>
      <c r="R81" s="59">
        <v>0</v>
      </c>
      <c r="S81" s="59">
        <v>0</v>
      </c>
      <c r="T81" s="59">
        <v>0</v>
      </c>
      <c r="U81" s="59">
        <v>0</v>
      </c>
      <c r="V81" s="59">
        <v>0</v>
      </c>
      <c r="W81" s="59">
        <v>0</v>
      </c>
      <c r="X81" s="59">
        <v>0</v>
      </c>
      <c r="Y81" s="59">
        <v>0</v>
      </c>
      <c r="Z81" s="59">
        <v>0</v>
      </c>
      <c r="AA81" s="59">
        <v>0</v>
      </c>
      <c r="AB81" s="59">
        <v>0</v>
      </c>
      <c r="AC81" s="59">
        <v>0</v>
      </c>
      <c r="AD81" s="59">
        <v>0</v>
      </c>
      <c r="AE81" s="59">
        <v>0</v>
      </c>
      <c r="AF81" s="59">
        <v>0</v>
      </c>
      <c r="AG81" s="59">
        <v>0</v>
      </c>
      <c r="AH81" s="59">
        <v>0</v>
      </c>
      <c r="AI81" s="59">
        <v>0</v>
      </c>
      <c r="AJ81" s="59">
        <v>0</v>
      </c>
      <c r="AK81" s="59">
        <v>0</v>
      </c>
      <c r="AL81" s="59">
        <v>534929.56835182</v>
      </c>
      <c r="AM81" s="59">
        <v>257524.093333504</v>
      </c>
      <c r="AN81" s="59">
        <v>186269.33357715</v>
      </c>
      <c r="AO81" s="59">
        <v>45998.9141233892</v>
      </c>
      <c r="AP81" s="59">
        <v>32074.2407255959</v>
      </c>
      <c r="AQ81" s="59">
        <v>61689.4012284639</v>
      </c>
      <c r="AR81" s="59">
        <v>438530.159392391</v>
      </c>
      <c r="AS81" s="59">
        <v>18248.9143102551</v>
      </c>
      <c r="AT81" s="59">
        <v>1254475.05456463</v>
      </c>
      <c r="AU81" s="59">
        <v>406342.624791452</v>
      </c>
      <c r="AV81" s="59">
        <v>12197.0089721775</v>
      </c>
      <c r="AW81" s="59">
        <v>23395.5160464185</v>
      </c>
      <c r="AX81" s="59">
        <v>1112044.83136439</v>
      </c>
      <c r="AY81" s="59">
        <v>202805.400560778</v>
      </c>
      <c r="AZ81" s="59">
        <v>5624.38532402645</v>
      </c>
      <c r="BA81" s="59">
        <v>16222.7005215879</v>
      </c>
      <c r="BB81" s="59">
        <v>1393.23124526424</v>
      </c>
      <c r="BC81" s="59">
        <v>408397.747865721</v>
      </c>
      <c r="BD81" s="59">
        <v>700748.806170345</v>
      </c>
      <c r="BE81" s="59">
        <v>253306.267852737</v>
      </c>
      <c r="BF81" s="59">
        <v>62104.9650176819</v>
      </c>
      <c r="BG81" s="59">
        <v>229008.690665079</v>
      </c>
      <c r="BH81" s="59">
        <v>87532.0495692974</v>
      </c>
      <c r="BI81" s="59">
        <v>111613.248167246</v>
      </c>
      <c r="BJ81" s="59">
        <v>29073.5300438155</v>
      </c>
      <c r="BK81" s="59">
        <v>98252.0056973698</v>
      </c>
      <c r="BL81" s="59">
        <v>0</v>
      </c>
      <c r="BM81" s="59">
        <v>0</v>
      </c>
      <c r="BN81" s="59">
        <v>0</v>
      </c>
      <c r="BO81" s="59">
        <v>0</v>
      </c>
      <c r="BP81" s="59">
        <v>0</v>
      </c>
      <c r="BQ81" s="59">
        <v>0</v>
      </c>
      <c r="BR81" s="59">
        <v>0</v>
      </c>
      <c r="BS81" s="59">
        <v>0</v>
      </c>
      <c r="BT81" s="59">
        <v>0</v>
      </c>
      <c r="BU81" s="59">
        <v>0</v>
      </c>
      <c r="BV81" s="59">
        <v>0</v>
      </c>
      <c r="BW81" s="59">
        <v>0</v>
      </c>
      <c r="BX81" s="59">
        <v>0</v>
      </c>
      <c r="BY81" s="59">
        <v>0</v>
      </c>
      <c r="BZ81" s="59">
        <v>7444573.65778356</v>
      </c>
      <c r="CA81" s="59">
        <v>0</v>
      </c>
      <c r="CB81" s="59">
        <v>0</v>
      </c>
      <c r="CC81" s="59">
        <v>0</v>
      </c>
      <c r="CD81" s="59">
        <v>836667.126872714</v>
      </c>
      <c r="CE81" s="59">
        <v>385157.16951872</v>
      </c>
      <c r="CF81" s="59">
        <v>2001.23247697805</v>
      </c>
      <c r="CG81" s="59">
        <v>42498.4155957835</v>
      </c>
      <c r="CH81" s="59">
        <v>51492.4883726841</v>
      </c>
      <c r="CI81" s="59">
        <v>45168.8446821234</v>
      </c>
      <c r="CJ81" s="59">
        <v>24821.5537905379</v>
      </c>
      <c r="CK81" s="59">
        <v>331360.317541601</v>
      </c>
      <c r="CL81" s="59">
        <v>37196.3621910895</v>
      </c>
      <c r="CM81" s="59">
        <v>180565.600064161</v>
      </c>
      <c r="CN81" s="59">
        <v>54448.2126838198</v>
      </c>
      <c r="CO81" s="59">
        <v>199080.681436127</v>
      </c>
      <c r="CP81" s="59">
        <v>376423.915125666</v>
      </c>
      <c r="CQ81" s="59">
        <v>4187.36110891737</v>
      </c>
      <c r="CR81" s="59">
        <v>30447.580215563</v>
      </c>
      <c r="CS81" s="59">
        <v>440693.181619937</v>
      </c>
      <c r="CT81" s="59">
        <v>92273.9943843652</v>
      </c>
      <c r="CU81" s="59">
        <v>289231.345081546</v>
      </c>
      <c r="CV81" s="59">
        <v>39724.0682112626</v>
      </c>
      <c r="CW81" s="59">
        <v>1907.86197100208</v>
      </c>
      <c r="CX81" s="59">
        <v>79826.5730073931</v>
      </c>
      <c r="CY81" s="59">
        <v>0</v>
      </c>
      <c r="CZ81" s="59">
        <v>4616.39525803272</v>
      </c>
      <c r="DA81" s="59">
        <v>0</v>
      </c>
      <c r="DB81" s="59">
        <v>90576.682335214</v>
      </c>
      <c r="DC81" s="59">
        <v>11038.0004614887</v>
      </c>
      <c r="DD81" s="59">
        <v>7487.09600233425</v>
      </c>
      <c r="DE81" s="59">
        <v>3990.46121801401</v>
      </c>
      <c r="DF81" s="59">
        <v>0</v>
      </c>
      <c r="DG81" s="59">
        <v>0</v>
      </c>
      <c r="DH81" s="59">
        <v>0</v>
      </c>
      <c r="DI81" s="59">
        <v>0</v>
      </c>
      <c r="DJ81" s="59">
        <v>0</v>
      </c>
      <c r="DK81" s="59">
        <v>0</v>
      </c>
      <c r="DL81" s="59">
        <v>0</v>
      </c>
      <c r="DM81" s="59">
        <v>0</v>
      </c>
      <c r="DN81" s="59">
        <v>0</v>
      </c>
      <c r="DO81" s="59">
        <v>0</v>
      </c>
      <c r="DP81" s="59">
        <v>0</v>
      </c>
      <c r="DQ81" s="59">
        <v>0</v>
      </c>
      <c r="DR81" s="59">
        <v>0</v>
      </c>
      <c r="DS81" s="59">
        <v>0</v>
      </c>
      <c r="DT81" s="59">
        <v>0</v>
      </c>
      <c r="DU81" s="59">
        <v>0</v>
      </c>
      <c r="DV81" s="59">
        <v>0</v>
      </c>
      <c r="DW81" s="59">
        <v>0</v>
      </c>
      <c r="DX81" s="59">
        <v>0</v>
      </c>
      <c r="DY81" s="59">
        <v>0</v>
      </c>
      <c r="DZ81" s="59">
        <v>0</v>
      </c>
      <c r="EA81" s="59">
        <v>30.1617646189982</v>
      </c>
      <c r="EB81" s="59">
        <v>16.8960064830202</v>
      </c>
      <c r="EC81" s="59">
        <v>0</v>
      </c>
      <c r="ED81" s="59">
        <v>0</v>
      </c>
      <c r="EE81" s="59">
        <v>0</v>
      </c>
      <c r="EF81" s="59">
        <v>0</v>
      </c>
      <c r="EG81" s="59">
        <v>0</v>
      </c>
      <c r="EH81" s="59">
        <v>0</v>
      </c>
      <c r="EI81" s="59">
        <v>20367.3535779345</v>
      </c>
      <c r="EJ81" s="59">
        <v>0</v>
      </c>
      <c r="EK81" s="59">
        <v>0</v>
      </c>
      <c r="EL81" s="59">
        <v>0</v>
      </c>
      <c r="EM81" s="59">
        <v>0</v>
      </c>
      <c r="EN81" s="59">
        <v>0</v>
      </c>
      <c r="EO81" s="59">
        <v>0</v>
      </c>
      <c r="EP81" s="59">
        <v>0</v>
      </c>
      <c r="EQ81" s="59">
        <v>0</v>
      </c>
      <c r="ER81" s="59">
        <v>0.0275414602528827</v>
      </c>
      <c r="ES81" s="59">
        <v>0</v>
      </c>
      <c r="ET81" s="59">
        <v>0</v>
      </c>
      <c r="EU81" s="59">
        <v>0</v>
      </c>
      <c r="EV81" s="59">
        <v>0.132541380324045</v>
      </c>
      <c r="EW81" s="59">
        <v>0</v>
      </c>
      <c r="EX81" s="59">
        <v>0</v>
      </c>
      <c r="EY81" s="59">
        <v>0</v>
      </c>
      <c r="EZ81" s="59">
        <v>0</v>
      </c>
      <c r="FA81" s="60">
        <f t="shared" si="5"/>
        <v>17778527.5766834</v>
      </c>
      <c r="FB81" s="61">
        <v>0</v>
      </c>
      <c r="FC81" s="61">
        <v>0</v>
      </c>
      <c r="FD81" s="60">
        <f t="shared" si="6"/>
        <v>0</v>
      </c>
      <c r="FE81" s="61">
        <v>0</v>
      </c>
      <c r="FF81" s="60">
        <f t="shared" si="7"/>
        <v>0</v>
      </c>
      <c r="FG81" s="61">
        <v>34921770.4174732</v>
      </c>
      <c r="FH81" s="61">
        <v>776712.844745361</v>
      </c>
      <c r="FI81" s="60">
        <f t="shared" si="8"/>
        <v>35698483.2622186</v>
      </c>
      <c r="FJ81" s="61">
        <v>7534255.09072242</v>
      </c>
      <c r="FK81" s="63">
        <f t="shared" si="9"/>
        <v>43232738.352941</v>
      </c>
      <c r="FL81" s="62">
        <v>4165458.38567208</v>
      </c>
      <c r="FM81" s="68">
        <v>56845807.5439523</v>
      </c>
      <c r="FN81" s="65"/>
      <c r="FO81" s="65"/>
      <c r="FP81" s="65"/>
      <c r="FQ81" s="65"/>
      <c r="FR81" s="65"/>
      <c r="FS81" s="65"/>
      <c r="FT81" s="65"/>
      <c r="FU81" s="66"/>
    </row>
    <row r="82" s="2" customFormat="1" spans="1:177">
      <c r="A82" s="67"/>
      <c r="B82" s="57" t="s">
        <v>220</v>
      </c>
      <c r="C82" s="58" t="s">
        <v>221</v>
      </c>
      <c r="D82" s="59">
        <v>4954954.29771258</v>
      </c>
      <c r="E82" s="59">
        <v>1002438.2802109</v>
      </c>
      <c r="F82" s="59">
        <v>745945.399092593</v>
      </c>
      <c r="G82" s="59">
        <v>938495.872586421</v>
      </c>
      <c r="H82" s="59">
        <v>424556.910273864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59">
        <v>0</v>
      </c>
      <c r="P82" s="59">
        <v>0</v>
      </c>
      <c r="Q82" s="59">
        <v>0</v>
      </c>
      <c r="R82" s="59">
        <v>0</v>
      </c>
      <c r="S82" s="59">
        <v>0</v>
      </c>
      <c r="T82" s="59">
        <v>0</v>
      </c>
      <c r="U82" s="59">
        <v>0</v>
      </c>
      <c r="V82" s="59">
        <v>0</v>
      </c>
      <c r="W82" s="59">
        <v>0</v>
      </c>
      <c r="X82" s="59">
        <v>0</v>
      </c>
      <c r="Y82" s="59">
        <v>0</v>
      </c>
      <c r="Z82" s="59">
        <v>0</v>
      </c>
      <c r="AA82" s="59">
        <v>0</v>
      </c>
      <c r="AB82" s="59">
        <v>0</v>
      </c>
      <c r="AC82" s="59">
        <v>0</v>
      </c>
      <c r="AD82" s="59">
        <v>0</v>
      </c>
      <c r="AE82" s="59">
        <v>0</v>
      </c>
      <c r="AF82" s="59">
        <v>0</v>
      </c>
      <c r="AG82" s="59">
        <v>0</v>
      </c>
      <c r="AH82" s="59">
        <v>0</v>
      </c>
      <c r="AI82" s="59">
        <v>0</v>
      </c>
      <c r="AJ82" s="59">
        <v>0</v>
      </c>
      <c r="AK82" s="59">
        <v>0</v>
      </c>
      <c r="AL82" s="59">
        <v>0</v>
      </c>
      <c r="AM82" s="59">
        <v>0</v>
      </c>
      <c r="AN82" s="59">
        <v>0</v>
      </c>
      <c r="AO82" s="59">
        <v>0</v>
      </c>
      <c r="AP82" s="59">
        <v>0</v>
      </c>
      <c r="AQ82" s="59">
        <v>0</v>
      </c>
      <c r="AR82" s="59">
        <v>0</v>
      </c>
      <c r="AS82" s="59">
        <v>0</v>
      </c>
      <c r="AT82" s="59">
        <v>0</v>
      </c>
      <c r="AU82" s="59">
        <v>0</v>
      </c>
      <c r="AV82" s="59">
        <v>0</v>
      </c>
      <c r="AW82" s="59">
        <v>0</v>
      </c>
      <c r="AX82" s="59">
        <v>0</v>
      </c>
      <c r="AY82" s="59">
        <v>0</v>
      </c>
      <c r="AZ82" s="59">
        <v>0</v>
      </c>
      <c r="BA82" s="59">
        <v>0</v>
      </c>
      <c r="BB82" s="59">
        <v>0</v>
      </c>
      <c r="BC82" s="59">
        <v>0</v>
      </c>
      <c r="BD82" s="59">
        <v>0</v>
      </c>
      <c r="BE82" s="59">
        <v>0</v>
      </c>
      <c r="BF82" s="59">
        <v>0</v>
      </c>
      <c r="BG82" s="59">
        <v>0</v>
      </c>
      <c r="BH82" s="59">
        <v>0</v>
      </c>
      <c r="BI82" s="59">
        <v>0</v>
      </c>
      <c r="BJ82" s="59">
        <v>0</v>
      </c>
      <c r="BK82" s="59">
        <v>0</v>
      </c>
      <c r="BL82" s="59">
        <v>0</v>
      </c>
      <c r="BM82" s="59">
        <v>0</v>
      </c>
      <c r="BN82" s="59">
        <v>0</v>
      </c>
      <c r="BO82" s="59">
        <v>0</v>
      </c>
      <c r="BP82" s="59">
        <v>0</v>
      </c>
      <c r="BQ82" s="59">
        <v>0</v>
      </c>
      <c r="BR82" s="59">
        <v>0</v>
      </c>
      <c r="BS82" s="59">
        <v>0</v>
      </c>
      <c r="BT82" s="59">
        <v>0</v>
      </c>
      <c r="BU82" s="59">
        <v>0</v>
      </c>
      <c r="BV82" s="59">
        <v>0</v>
      </c>
      <c r="BW82" s="59">
        <v>0</v>
      </c>
      <c r="BX82" s="59">
        <v>0</v>
      </c>
      <c r="BY82" s="59">
        <v>0</v>
      </c>
      <c r="BZ82" s="59">
        <v>0</v>
      </c>
      <c r="CA82" s="59">
        <v>2741666.5314263</v>
      </c>
      <c r="CB82" s="59">
        <v>0</v>
      </c>
      <c r="CC82" s="59">
        <v>0</v>
      </c>
      <c r="CD82" s="59">
        <v>0</v>
      </c>
      <c r="CE82" s="59">
        <v>0</v>
      </c>
      <c r="CF82" s="59">
        <v>0</v>
      </c>
      <c r="CG82" s="59">
        <v>0</v>
      </c>
      <c r="CH82" s="59">
        <v>0</v>
      </c>
      <c r="CI82" s="59">
        <v>8762.84903706766</v>
      </c>
      <c r="CJ82" s="59">
        <v>7038.69905122725</v>
      </c>
      <c r="CK82" s="59">
        <v>0</v>
      </c>
      <c r="CL82" s="59">
        <v>3.10346155662077</v>
      </c>
      <c r="CM82" s="59">
        <v>0</v>
      </c>
      <c r="CN82" s="59">
        <v>0</v>
      </c>
      <c r="CO82" s="59">
        <v>0</v>
      </c>
      <c r="CP82" s="59">
        <v>0</v>
      </c>
      <c r="CQ82" s="59">
        <v>0</v>
      </c>
      <c r="CR82" s="59">
        <v>0</v>
      </c>
      <c r="CS82" s="59">
        <v>0</v>
      </c>
      <c r="CT82" s="59">
        <v>0</v>
      </c>
      <c r="CU82" s="59">
        <v>0</v>
      </c>
      <c r="CV82" s="59">
        <v>0</v>
      </c>
      <c r="CW82" s="59">
        <v>0</v>
      </c>
      <c r="CX82" s="59">
        <v>15002.739854669</v>
      </c>
      <c r="CY82" s="59">
        <v>0</v>
      </c>
      <c r="CZ82" s="59">
        <v>0</v>
      </c>
      <c r="DA82" s="59">
        <v>0</v>
      </c>
      <c r="DB82" s="59">
        <v>0</v>
      </c>
      <c r="DC82" s="59">
        <v>0</v>
      </c>
      <c r="DD82" s="59">
        <v>0</v>
      </c>
      <c r="DE82" s="59">
        <v>0</v>
      </c>
      <c r="DF82" s="59">
        <v>0</v>
      </c>
      <c r="DG82" s="59">
        <v>0</v>
      </c>
      <c r="DH82" s="59">
        <v>0</v>
      </c>
      <c r="DI82" s="59">
        <v>0</v>
      </c>
      <c r="DJ82" s="59">
        <v>0</v>
      </c>
      <c r="DK82" s="59">
        <v>0</v>
      </c>
      <c r="DL82" s="59">
        <v>0</v>
      </c>
      <c r="DM82" s="59">
        <v>0</v>
      </c>
      <c r="DN82" s="59">
        <v>0</v>
      </c>
      <c r="DO82" s="59">
        <v>0</v>
      </c>
      <c r="DP82" s="59">
        <v>0</v>
      </c>
      <c r="DQ82" s="59">
        <v>0</v>
      </c>
      <c r="DR82" s="59">
        <v>0</v>
      </c>
      <c r="DS82" s="59">
        <v>0</v>
      </c>
      <c r="DT82" s="59">
        <v>0</v>
      </c>
      <c r="DU82" s="59">
        <v>0</v>
      </c>
      <c r="DV82" s="59">
        <v>0</v>
      </c>
      <c r="DW82" s="59">
        <v>0</v>
      </c>
      <c r="DX82" s="59">
        <v>0</v>
      </c>
      <c r="DY82" s="59">
        <v>0</v>
      </c>
      <c r="DZ82" s="59">
        <v>0</v>
      </c>
      <c r="EA82" s="59">
        <v>0</v>
      </c>
      <c r="EB82" s="59">
        <v>0</v>
      </c>
      <c r="EC82" s="59">
        <v>0</v>
      </c>
      <c r="ED82" s="59">
        <v>0</v>
      </c>
      <c r="EE82" s="59">
        <v>0</v>
      </c>
      <c r="EF82" s="59">
        <v>0</v>
      </c>
      <c r="EG82" s="59">
        <v>0</v>
      </c>
      <c r="EH82" s="59">
        <v>0</v>
      </c>
      <c r="EI82" s="59">
        <v>2745.20669824302</v>
      </c>
      <c r="EJ82" s="59">
        <v>0</v>
      </c>
      <c r="EK82" s="59">
        <v>0</v>
      </c>
      <c r="EL82" s="59">
        <v>0</v>
      </c>
      <c r="EM82" s="59">
        <v>28843.9157177298</v>
      </c>
      <c r="EN82" s="59">
        <v>91108.7468670603</v>
      </c>
      <c r="EO82" s="59">
        <v>0</v>
      </c>
      <c r="EP82" s="59">
        <v>0</v>
      </c>
      <c r="EQ82" s="59">
        <v>0</v>
      </c>
      <c r="ER82" s="59">
        <v>0</v>
      </c>
      <c r="ES82" s="59">
        <v>0</v>
      </c>
      <c r="ET82" s="59">
        <v>0</v>
      </c>
      <c r="EU82" s="59">
        <v>0</v>
      </c>
      <c r="EV82" s="59">
        <v>0.177759834892257</v>
      </c>
      <c r="EW82" s="59">
        <v>406.687807751866</v>
      </c>
      <c r="EX82" s="59">
        <v>0</v>
      </c>
      <c r="EY82" s="59">
        <v>0</v>
      </c>
      <c r="EZ82" s="59">
        <v>0</v>
      </c>
      <c r="FA82" s="60">
        <f t="shared" si="5"/>
        <v>10961969.4175578</v>
      </c>
      <c r="FB82" s="61">
        <v>17235.5422609549</v>
      </c>
      <c r="FC82" s="61">
        <v>24121.5576268947</v>
      </c>
      <c r="FD82" s="60">
        <f t="shared" si="6"/>
        <v>41357.0998878496</v>
      </c>
      <c r="FE82" s="61">
        <v>0</v>
      </c>
      <c r="FF82" s="60">
        <f t="shared" si="7"/>
        <v>41357.0998878496</v>
      </c>
      <c r="FG82" s="61">
        <v>8627695.24048171</v>
      </c>
      <c r="FH82" s="61">
        <v>762980.315540842</v>
      </c>
      <c r="FI82" s="60">
        <f t="shared" si="8"/>
        <v>9390675.55602256</v>
      </c>
      <c r="FJ82" s="61">
        <v>2881299.27483657</v>
      </c>
      <c r="FK82" s="63">
        <f t="shared" si="9"/>
        <v>12313331.930747</v>
      </c>
      <c r="FL82" s="62">
        <v>486241.735398069</v>
      </c>
      <c r="FM82" s="68">
        <v>22789059.6129067</v>
      </c>
      <c r="FN82" s="65"/>
      <c r="FO82" s="65"/>
      <c r="FP82" s="65"/>
      <c r="FQ82" s="65"/>
      <c r="FR82" s="65"/>
      <c r="FS82" s="65"/>
      <c r="FT82" s="65"/>
      <c r="FU82" s="66"/>
    </row>
    <row r="83" s="2" customFormat="1" spans="1:177">
      <c r="A83" s="67"/>
      <c r="B83" s="57" t="s">
        <v>222</v>
      </c>
      <c r="C83" s="58" t="s">
        <v>223</v>
      </c>
      <c r="D83" s="59">
        <v>0</v>
      </c>
      <c r="E83" s="59">
        <v>0</v>
      </c>
      <c r="F83" s="59">
        <v>0</v>
      </c>
      <c r="G83" s="59">
        <v>0</v>
      </c>
      <c r="H83" s="59">
        <v>0</v>
      </c>
      <c r="I83" s="59">
        <v>0</v>
      </c>
      <c r="J83" s="59">
        <v>0</v>
      </c>
      <c r="K83" s="59">
        <v>0</v>
      </c>
      <c r="L83" s="59">
        <v>0</v>
      </c>
      <c r="M83" s="59">
        <v>0</v>
      </c>
      <c r="N83" s="59">
        <v>0</v>
      </c>
      <c r="O83" s="59">
        <v>0</v>
      </c>
      <c r="P83" s="59">
        <v>0</v>
      </c>
      <c r="Q83" s="59">
        <v>0</v>
      </c>
      <c r="R83" s="59">
        <v>0</v>
      </c>
      <c r="S83" s="59">
        <v>0</v>
      </c>
      <c r="T83" s="59">
        <v>0</v>
      </c>
      <c r="U83" s="59">
        <v>0</v>
      </c>
      <c r="V83" s="59">
        <v>0</v>
      </c>
      <c r="W83" s="59">
        <v>0</v>
      </c>
      <c r="X83" s="59">
        <v>0</v>
      </c>
      <c r="Y83" s="59">
        <v>0</v>
      </c>
      <c r="Z83" s="59">
        <v>0</v>
      </c>
      <c r="AA83" s="59">
        <v>0</v>
      </c>
      <c r="AB83" s="59">
        <v>0</v>
      </c>
      <c r="AC83" s="59">
        <v>0</v>
      </c>
      <c r="AD83" s="59">
        <v>0</v>
      </c>
      <c r="AE83" s="59">
        <v>0</v>
      </c>
      <c r="AF83" s="59">
        <v>0</v>
      </c>
      <c r="AG83" s="59">
        <v>0</v>
      </c>
      <c r="AH83" s="59">
        <v>0</v>
      </c>
      <c r="AI83" s="59">
        <v>0</v>
      </c>
      <c r="AJ83" s="59">
        <v>0</v>
      </c>
      <c r="AK83" s="59">
        <v>0</v>
      </c>
      <c r="AL83" s="59">
        <v>0</v>
      </c>
      <c r="AM83" s="59">
        <v>0</v>
      </c>
      <c r="AN83" s="59">
        <v>0</v>
      </c>
      <c r="AO83" s="59">
        <v>0</v>
      </c>
      <c r="AP83" s="59">
        <v>0</v>
      </c>
      <c r="AQ83" s="59">
        <v>0</v>
      </c>
      <c r="AR83" s="59">
        <v>0</v>
      </c>
      <c r="AS83" s="59">
        <v>0</v>
      </c>
      <c r="AT83" s="59">
        <v>0</v>
      </c>
      <c r="AU83" s="59">
        <v>0</v>
      </c>
      <c r="AV83" s="59">
        <v>0</v>
      </c>
      <c r="AW83" s="59">
        <v>0</v>
      </c>
      <c r="AX83" s="59">
        <v>0</v>
      </c>
      <c r="AY83" s="59">
        <v>0</v>
      </c>
      <c r="AZ83" s="59">
        <v>0</v>
      </c>
      <c r="BA83" s="59">
        <v>0</v>
      </c>
      <c r="BB83" s="59">
        <v>0</v>
      </c>
      <c r="BC83" s="59">
        <v>0</v>
      </c>
      <c r="BD83" s="59">
        <v>0</v>
      </c>
      <c r="BE83" s="59">
        <v>0</v>
      </c>
      <c r="BF83" s="59">
        <v>0</v>
      </c>
      <c r="BG83" s="59">
        <v>0</v>
      </c>
      <c r="BH83" s="59">
        <v>0</v>
      </c>
      <c r="BI83" s="59">
        <v>0</v>
      </c>
      <c r="BJ83" s="59">
        <v>0</v>
      </c>
      <c r="BK83" s="59">
        <v>0</v>
      </c>
      <c r="BL83" s="59">
        <v>0</v>
      </c>
      <c r="BM83" s="59">
        <v>0</v>
      </c>
      <c r="BN83" s="59">
        <v>0</v>
      </c>
      <c r="BO83" s="59">
        <v>0</v>
      </c>
      <c r="BP83" s="59">
        <v>0</v>
      </c>
      <c r="BQ83" s="59">
        <v>0</v>
      </c>
      <c r="BR83" s="59">
        <v>0</v>
      </c>
      <c r="BS83" s="59">
        <v>0</v>
      </c>
      <c r="BT83" s="59">
        <v>0</v>
      </c>
      <c r="BU83" s="59">
        <v>0</v>
      </c>
      <c r="BV83" s="59">
        <v>0</v>
      </c>
      <c r="BW83" s="59">
        <v>0</v>
      </c>
      <c r="BX83" s="59">
        <v>0</v>
      </c>
      <c r="BY83" s="59">
        <v>0</v>
      </c>
      <c r="BZ83" s="59">
        <v>0</v>
      </c>
      <c r="CA83" s="59">
        <v>0</v>
      </c>
      <c r="CB83" s="59">
        <v>2497740.86089248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>
        <v>0</v>
      </c>
      <c r="CL83" s="59">
        <v>0</v>
      </c>
      <c r="CM83" s="59">
        <v>0</v>
      </c>
      <c r="CN83" s="59">
        <v>0</v>
      </c>
      <c r="CO83" s="59">
        <v>0</v>
      </c>
      <c r="CP83" s="59">
        <v>0</v>
      </c>
      <c r="CQ83" s="59">
        <v>0</v>
      </c>
      <c r="CR83" s="59">
        <v>0</v>
      </c>
      <c r="CS83" s="59">
        <v>0</v>
      </c>
      <c r="CT83" s="59">
        <v>0</v>
      </c>
      <c r="CU83" s="59">
        <v>0</v>
      </c>
      <c r="CV83" s="59">
        <v>0</v>
      </c>
      <c r="CW83" s="59">
        <v>0</v>
      </c>
      <c r="CX83" s="59">
        <v>0</v>
      </c>
      <c r="CY83" s="59">
        <v>0</v>
      </c>
      <c r="CZ83" s="59">
        <v>0</v>
      </c>
      <c r="DA83" s="59">
        <v>0</v>
      </c>
      <c r="DB83" s="59">
        <v>0</v>
      </c>
      <c r="DC83" s="59">
        <v>0</v>
      </c>
      <c r="DD83" s="59">
        <v>0</v>
      </c>
      <c r="DE83" s="59">
        <v>0</v>
      </c>
      <c r="DF83" s="59">
        <v>0</v>
      </c>
      <c r="DG83" s="59">
        <v>0</v>
      </c>
      <c r="DH83" s="59">
        <v>0</v>
      </c>
      <c r="DI83" s="59">
        <v>0</v>
      </c>
      <c r="DJ83" s="59">
        <v>0</v>
      </c>
      <c r="DK83" s="59">
        <v>0</v>
      </c>
      <c r="DL83" s="59">
        <v>0</v>
      </c>
      <c r="DM83" s="59">
        <v>0</v>
      </c>
      <c r="DN83" s="59">
        <v>0</v>
      </c>
      <c r="DO83" s="59">
        <v>0</v>
      </c>
      <c r="DP83" s="59">
        <v>0</v>
      </c>
      <c r="DQ83" s="59">
        <v>0</v>
      </c>
      <c r="DR83" s="59">
        <v>0</v>
      </c>
      <c r="DS83" s="59">
        <v>0</v>
      </c>
      <c r="DT83" s="59">
        <v>0</v>
      </c>
      <c r="DU83" s="59">
        <v>0</v>
      </c>
      <c r="DV83" s="59">
        <v>0</v>
      </c>
      <c r="DW83" s="59">
        <v>0</v>
      </c>
      <c r="DX83" s="59">
        <v>0</v>
      </c>
      <c r="DY83" s="59">
        <v>0</v>
      </c>
      <c r="DZ83" s="59">
        <v>0</v>
      </c>
      <c r="EA83" s="59">
        <v>0</v>
      </c>
      <c r="EB83" s="59">
        <v>0</v>
      </c>
      <c r="EC83" s="59">
        <v>0</v>
      </c>
      <c r="ED83" s="59">
        <v>0</v>
      </c>
      <c r="EE83" s="59">
        <v>0</v>
      </c>
      <c r="EF83" s="59">
        <v>0</v>
      </c>
      <c r="EG83" s="59">
        <v>0</v>
      </c>
      <c r="EH83" s="59">
        <v>0</v>
      </c>
      <c r="EI83" s="59">
        <v>0</v>
      </c>
      <c r="EJ83" s="59">
        <v>0</v>
      </c>
      <c r="EK83" s="59">
        <v>0</v>
      </c>
      <c r="EL83" s="59">
        <v>0</v>
      </c>
      <c r="EM83" s="59">
        <v>0</v>
      </c>
      <c r="EN83" s="59">
        <v>0</v>
      </c>
      <c r="EO83" s="59">
        <v>0</v>
      </c>
      <c r="EP83" s="59">
        <v>0</v>
      </c>
      <c r="EQ83" s="59">
        <v>25987.8389974147</v>
      </c>
      <c r="ER83" s="59">
        <v>13978192.5063875</v>
      </c>
      <c r="ES83" s="59">
        <v>0</v>
      </c>
      <c r="ET83" s="59">
        <v>0</v>
      </c>
      <c r="EU83" s="59">
        <v>0</v>
      </c>
      <c r="EV83" s="59">
        <v>0</v>
      </c>
      <c r="EW83" s="59">
        <v>0</v>
      </c>
      <c r="EX83" s="59">
        <v>0</v>
      </c>
      <c r="EY83" s="59">
        <v>0</v>
      </c>
      <c r="EZ83" s="59">
        <v>0</v>
      </c>
      <c r="FA83" s="60">
        <f t="shared" si="5"/>
        <v>16501921.2062774</v>
      </c>
      <c r="FB83" s="61">
        <v>185982.726335087</v>
      </c>
      <c r="FC83" s="61">
        <v>1504203.28958921</v>
      </c>
      <c r="FD83" s="60">
        <f t="shared" si="6"/>
        <v>1690186.0159243</v>
      </c>
      <c r="FE83" s="61">
        <v>0</v>
      </c>
      <c r="FF83" s="60">
        <f t="shared" si="7"/>
        <v>1690186.0159243</v>
      </c>
      <c r="FG83" s="61">
        <v>16736773.5404506</v>
      </c>
      <c r="FH83" s="61">
        <v>315688.866192438</v>
      </c>
      <c r="FI83" s="60">
        <f t="shared" si="8"/>
        <v>17052462.4066431</v>
      </c>
      <c r="FJ83" s="61">
        <v>11641498.8353059</v>
      </c>
      <c r="FK83" s="63">
        <f t="shared" si="9"/>
        <v>30384147.2578733</v>
      </c>
      <c r="FL83" s="62">
        <v>13515433.2744948</v>
      </c>
      <c r="FM83" s="68">
        <v>33370635.1896558</v>
      </c>
      <c r="FN83" s="65"/>
      <c r="FO83" s="65"/>
      <c r="FP83" s="65"/>
      <c r="FQ83" s="65"/>
      <c r="FR83" s="65"/>
      <c r="FS83" s="65"/>
      <c r="FT83" s="65"/>
      <c r="FU83" s="66"/>
    </row>
    <row r="84" s="2" customFormat="1" spans="1:177">
      <c r="A84" s="67"/>
      <c r="B84" s="57" t="s">
        <v>224</v>
      </c>
      <c r="C84" s="58" t="s">
        <v>225</v>
      </c>
      <c r="D84" s="59">
        <v>100789.177070199</v>
      </c>
      <c r="E84" s="59">
        <v>2355.72790827698</v>
      </c>
      <c r="F84" s="59">
        <v>131791.829578498</v>
      </c>
      <c r="G84" s="59">
        <v>232195.080302626</v>
      </c>
      <c r="H84" s="59">
        <v>17241.6460926533</v>
      </c>
      <c r="I84" s="59">
        <v>36015.3393935791</v>
      </c>
      <c r="J84" s="59">
        <v>393552.604825458</v>
      </c>
      <c r="K84" s="59">
        <v>32771.6186314809</v>
      </c>
      <c r="L84" s="59">
        <v>62878.7856072605</v>
      </c>
      <c r="M84" s="59">
        <v>360061.983161486</v>
      </c>
      <c r="N84" s="59">
        <v>52609.4441013665</v>
      </c>
      <c r="O84" s="59">
        <v>9087.12394647679</v>
      </c>
      <c r="P84" s="59">
        <v>21690.72837294</v>
      </c>
      <c r="Q84" s="59">
        <v>9768.97726963061</v>
      </c>
      <c r="R84" s="59">
        <v>3006.46975639215</v>
      </c>
      <c r="S84" s="59">
        <v>36789.5813245956</v>
      </c>
      <c r="T84" s="59">
        <v>5160.09273565837</v>
      </c>
      <c r="U84" s="59">
        <v>79154.8002393349</v>
      </c>
      <c r="V84" s="59">
        <v>18266.8724809269</v>
      </c>
      <c r="W84" s="59">
        <v>36332.6949860437</v>
      </c>
      <c r="X84" s="59">
        <v>19019.8352573888</v>
      </c>
      <c r="Y84" s="59">
        <v>133078.822117335</v>
      </c>
      <c r="Z84" s="59">
        <v>63654.1143211984</v>
      </c>
      <c r="AA84" s="59">
        <v>73093.5225269378</v>
      </c>
      <c r="AB84" s="59">
        <v>36592.8843315227</v>
      </c>
      <c r="AC84" s="59">
        <v>71286.5328830393</v>
      </c>
      <c r="AD84" s="59">
        <v>418382.683341416</v>
      </c>
      <c r="AE84" s="59">
        <v>65991.696395618</v>
      </c>
      <c r="AF84" s="59">
        <v>19739.9030789285</v>
      </c>
      <c r="AG84" s="59">
        <v>31817.4992110311</v>
      </c>
      <c r="AH84" s="59">
        <v>113399.131523263</v>
      </c>
      <c r="AI84" s="59">
        <v>216996.600118376</v>
      </c>
      <c r="AJ84" s="59">
        <v>369621.753069813</v>
      </c>
      <c r="AK84" s="59">
        <v>24742.1111530239</v>
      </c>
      <c r="AL84" s="59">
        <v>57879.8859547803</v>
      </c>
      <c r="AM84" s="59">
        <v>12584.0354670899</v>
      </c>
      <c r="AN84" s="59">
        <v>531374.173917618</v>
      </c>
      <c r="AO84" s="59">
        <v>796850.720689393</v>
      </c>
      <c r="AP84" s="59">
        <v>19031.1413283437</v>
      </c>
      <c r="AQ84" s="59">
        <v>238941.816230524</v>
      </c>
      <c r="AR84" s="59">
        <v>7699.26276118731</v>
      </c>
      <c r="AS84" s="59">
        <v>32713.5426809116</v>
      </c>
      <c r="AT84" s="59">
        <v>23542.2407797379</v>
      </c>
      <c r="AU84" s="59">
        <v>90759.8413182855</v>
      </c>
      <c r="AV84" s="59">
        <v>1810.43053671728</v>
      </c>
      <c r="AW84" s="59">
        <v>10445.6054762169</v>
      </c>
      <c r="AX84" s="59">
        <v>23478.5072190754</v>
      </c>
      <c r="AY84" s="59">
        <v>180536.129434688</v>
      </c>
      <c r="AZ84" s="59">
        <v>15358.0972537248</v>
      </c>
      <c r="BA84" s="59">
        <v>206811.531626188</v>
      </c>
      <c r="BB84" s="59">
        <v>73046.9505576652</v>
      </c>
      <c r="BC84" s="59">
        <v>10452.5833286</v>
      </c>
      <c r="BD84" s="59">
        <v>135695.955448948</v>
      </c>
      <c r="BE84" s="59">
        <v>14223.0788890392</v>
      </c>
      <c r="BF84" s="59">
        <v>11552.5107008193</v>
      </c>
      <c r="BG84" s="59">
        <v>14166.9959972137</v>
      </c>
      <c r="BH84" s="59">
        <v>259897.068347772</v>
      </c>
      <c r="BI84" s="59">
        <v>337425.629230497</v>
      </c>
      <c r="BJ84" s="59">
        <v>2939.56332776892</v>
      </c>
      <c r="BK84" s="59">
        <v>1597.58056379415</v>
      </c>
      <c r="BL84" s="59">
        <v>842.74458151615</v>
      </c>
      <c r="BM84" s="59">
        <v>67539.3565829317</v>
      </c>
      <c r="BN84" s="59">
        <v>3951.29324060489</v>
      </c>
      <c r="BO84" s="59">
        <v>22751.5235009824</v>
      </c>
      <c r="BP84" s="59">
        <v>3631.62535535468</v>
      </c>
      <c r="BQ84" s="59">
        <v>737999.390027101</v>
      </c>
      <c r="BR84" s="59">
        <v>14086.7835184788</v>
      </c>
      <c r="BS84" s="59">
        <v>339512.499027239</v>
      </c>
      <c r="BT84" s="59">
        <v>232156.787016433</v>
      </c>
      <c r="BU84" s="59">
        <v>495402.051085862</v>
      </c>
      <c r="BV84" s="59">
        <v>1751777.21811578</v>
      </c>
      <c r="BW84" s="59">
        <v>381373.800288559</v>
      </c>
      <c r="BX84" s="59">
        <v>456838.988257935</v>
      </c>
      <c r="BY84" s="59">
        <v>457927.354768448</v>
      </c>
      <c r="BZ84" s="59">
        <v>1179288.07615512</v>
      </c>
      <c r="CA84" s="59">
        <v>115965.764255036</v>
      </c>
      <c r="CB84" s="59">
        <v>541456.676117358</v>
      </c>
      <c r="CC84" s="59">
        <v>13905312.9035871</v>
      </c>
      <c r="CD84" s="59">
        <v>1223016.67471594</v>
      </c>
      <c r="CE84" s="59">
        <v>1182852.18881005</v>
      </c>
      <c r="CF84" s="59">
        <v>269963.096284292</v>
      </c>
      <c r="CG84" s="59">
        <v>253579.696019234</v>
      </c>
      <c r="CH84" s="59">
        <v>173393.063669267</v>
      </c>
      <c r="CI84" s="59">
        <v>584370.963567436</v>
      </c>
      <c r="CJ84" s="59">
        <v>913235.730716674</v>
      </c>
      <c r="CK84" s="59">
        <v>116870.968509682</v>
      </c>
      <c r="CL84" s="59">
        <v>379705.978160988</v>
      </c>
      <c r="CM84" s="59">
        <v>508985.160824801</v>
      </c>
      <c r="CN84" s="59">
        <v>329384.496809949</v>
      </c>
      <c r="CO84" s="59">
        <v>177266.139279552</v>
      </c>
      <c r="CP84" s="59">
        <v>550361.411704575</v>
      </c>
      <c r="CQ84" s="59">
        <v>644372.311682928</v>
      </c>
      <c r="CR84" s="59">
        <v>382208.165407519</v>
      </c>
      <c r="CS84" s="59">
        <v>14832903.5595108</v>
      </c>
      <c r="CT84" s="59">
        <v>403858.768491276</v>
      </c>
      <c r="CU84" s="59">
        <v>853660.6745687</v>
      </c>
      <c r="CV84" s="59">
        <v>22923.0413929</v>
      </c>
      <c r="CW84" s="59">
        <v>55091.1265801396</v>
      </c>
      <c r="CX84" s="59">
        <v>76108.8280316574</v>
      </c>
      <c r="CY84" s="59">
        <v>147037.970876662</v>
      </c>
      <c r="CZ84" s="59">
        <v>0</v>
      </c>
      <c r="DA84" s="59">
        <v>81324.1726268861</v>
      </c>
      <c r="DB84" s="59">
        <v>1554377.77181181</v>
      </c>
      <c r="DC84" s="59">
        <v>189422.068906096</v>
      </c>
      <c r="DD84" s="59">
        <v>1154878.75087164</v>
      </c>
      <c r="DE84" s="59">
        <v>615525.547612177</v>
      </c>
      <c r="DF84" s="59">
        <v>2059318.24986057</v>
      </c>
      <c r="DG84" s="59">
        <v>1572396.03535431</v>
      </c>
      <c r="DH84" s="59">
        <v>1602.05916025061</v>
      </c>
      <c r="DI84" s="59">
        <v>31992.8146739101</v>
      </c>
      <c r="DJ84" s="59">
        <v>1901.36964477295</v>
      </c>
      <c r="DK84" s="59">
        <v>6405.66896080904</v>
      </c>
      <c r="DL84" s="59">
        <v>8866.74917629726</v>
      </c>
      <c r="DM84" s="59">
        <v>39624.8606169043</v>
      </c>
      <c r="DN84" s="59">
        <v>6.9909780518846</v>
      </c>
      <c r="DO84" s="59">
        <v>516.415652220588</v>
      </c>
      <c r="DP84" s="59">
        <v>194229.193984522</v>
      </c>
      <c r="DQ84" s="59">
        <v>333124.336805424</v>
      </c>
      <c r="DR84" s="59">
        <v>9548.42395061072</v>
      </c>
      <c r="DS84" s="59">
        <v>25445.3202361582</v>
      </c>
      <c r="DT84" s="59">
        <v>327978.683736415</v>
      </c>
      <c r="DU84" s="59">
        <v>209543.687557797</v>
      </c>
      <c r="DV84" s="59">
        <v>34318.7380711549</v>
      </c>
      <c r="DW84" s="59">
        <v>130407.972647038</v>
      </c>
      <c r="DX84" s="59">
        <v>94543.562177162</v>
      </c>
      <c r="DY84" s="59">
        <v>149.512398081232</v>
      </c>
      <c r="DZ84" s="59">
        <v>125.103915483232</v>
      </c>
      <c r="EA84" s="59">
        <v>1164.27007853132</v>
      </c>
      <c r="EB84" s="59">
        <v>141.549345882729</v>
      </c>
      <c r="EC84" s="59">
        <v>1348290.07511518</v>
      </c>
      <c r="ED84" s="59">
        <v>47497.1625131225</v>
      </c>
      <c r="EE84" s="59">
        <v>10611.0293437009</v>
      </c>
      <c r="EF84" s="59">
        <v>6955.33748851355</v>
      </c>
      <c r="EG84" s="59">
        <v>1581.70604395124</v>
      </c>
      <c r="EH84" s="59">
        <v>3133.75404714735</v>
      </c>
      <c r="EI84" s="59">
        <v>4021.56172226585</v>
      </c>
      <c r="EJ84" s="59">
        <v>103619.505044534</v>
      </c>
      <c r="EK84" s="59">
        <v>19845.0092481716</v>
      </c>
      <c r="EL84" s="59">
        <v>704.240373284356</v>
      </c>
      <c r="EM84" s="59">
        <v>114.344163140865</v>
      </c>
      <c r="EN84" s="59">
        <v>8028.80880373912</v>
      </c>
      <c r="EO84" s="59">
        <v>13189.6038932352</v>
      </c>
      <c r="EP84" s="59">
        <v>128010.828498053</v>
      </c>
      <c r="EQ84" s="59">
        <v>89099.4844346266</v>
      </c>
      <c r="ER84" s="59">
        <v>41868.6250561752</v>
      </c>
      <c r="ES84" s="59">
        <v>8710.42602460683</v>
      </c>
      <c r="ET84" s="59">
        <v>586.300777574264</v>
      </c>
      <c r="EU84" s="59">
        <v>1746.61959368651</v>
      </c>
      <c r="EV84" s="59">
        <v>1169.1836519788</v>
      </c>
      <c r="EW84" s="59">
        <v>4207.30405787085</v>
      </c>
      <c r="EX84" s="59">
        <v>3998.88609055327</v>
      </c>
      <c r="EY84" s="59">
        <v>0</v>
      </c>
      <c r="EZ84" s="59">
        <v>27746.9958644289</v>
      </c>
      <c r="FA84" s="60">
        <f t="shared" si="5"/>
        <v>61752334.0699377</v>
      </c>
      <c r="FB84" s="61">
        <v>140862.452767433</v>
      </c>
      <c r="FC84" s="61">
        <v>828649.55758292</v>
      </c>
      <c r="FD84" s="60">
        <f t="shared" si="6"/>
        <v>969512.010350353</v>
      </c>
      <c r="FE84" s="61">
        <v>0</v>
      </c>
      <c r="FF84" s="60">
        <f t="shared" si="7"/>
        <v>969512.010350353</v>
      </c>
      <c r="FG84" s="61">
        <v>85736029.6493146</v>
      </c>
      <c r="FH84" s="61">
        <v>554400.769235211</v>
      </c>
      <c r="FI84" s="60">
        <f t="shared" si="8"/>
        <v>86290430.4185498</v>
      </c>
      <c r="FJ84" s="61">
        <v>18564813.7141575</v>
      </c>
      <c r="FK84" s="63">
        <f t="shared" si="9"/>
        <v>105824756.143058</v>
      </c>
      <c r="FL84" s="62">
        <v>37489843.9035369</v>
      </c>
      <c r="FM84" s="68">
        <v>130087246.309458</v>
      </c>
      <c r="FN84" s="65"/>
      <c r="FO84" s="65"/>
      <c r="FP84" s="65"/>
      <c r="FQ84" s="65"/>
      <c r="FR84" s="65"/>
      <c r="FS84" s="65"/>
      <c r="FT84" s="65"/>
      <c r="FU84" s="66"/>
    </row>
    <row r="85" spans="1:177">
      <c r="A85" s="67"/>
      <c r="B85" s="57" t="s">
        <v>226</v>
      </c>
      <c r="C85" s="58" t="s">
        <v>227</v>
      </c>
      <c r="D85" s="59">
        <v>0</v>
      </c>
      <c r="E85" s="59">
        <v>0</v>
      </c>
      <c r="F85" s="59">
        <v>0</v>
      </c>
      <c r="G85" s="59">
        <v>0</v>
      </c>
      <c r="H85" s="59">
        <v>0</v>
      </c>
      <c r="I85" s="59">
        <v>98707.1845419466</v>
      </c>
      <c r="J85" s="59">
        <v>2466.45353747108</v>
      </c>
      <c r="K85" s="59">
        <v>41009.1304209593</v>
      </c>
      <c r="L85" s="59">
        <v>148792.776101598</v>
      </c>
      <c r="M85" s="59">
        <v>218768.537605902</v>
      </c>
      <c r="N85" s="59">
        <v>642.780956875691</v>
      </c>
      <c r="O85" s="59">
        <v>0</v>
      </c>
      <c r="P85" s="59">
        <v>0</v>
      </c>
      <c r="Q85" s="59">
        <v>0</v>
      </c>
      <c r="R85" s="59">
        <v>0</v>
      </c>
      <c r="S85" s="59">
        <v>0</v>
      </c>
      <c r="T85" s="59">
        <v>0</v>
      </c>
      <c r="U85" s="59">
        <v>0</v>
      </c>
      <c r="V85" s="59">
        <v>0</v>
      </c>
      <c r="W85" s="59">
        <v>0</v>
      </c>
      <c r="X85" s="59">
        <v>0</v>
      </c>
      <c r="Y85" s="59">
        <v>0</v>
      </c>
      <c r="Z85" s="59">
        <v>0</v>
      </c>
      <c r="AA85" s="59">
        <v>0</v>
      </c>
      <c r="AB85" s="59">
        <v>0</v>
      </c>
      <c r="AC85" s="59">
        <v>0</v>
      </c>
      <c r="AD85" s="59">
        <v>0</v>
      </c>
      <c r="AE85" s="59">
        <v>0</v>
      </c>
      <c r="AF85" s="59">
        <v>0</v>
      </c>
      <c r="AG85" s="59">
        <v>0</v>
      </c>
      <c r="AH85" s="59">
        <v>0</v>
      </c>
      <c r="AI85" s="59">
        <v>0</v>
      </c>
      <c r="AJ85" s="59">
        <v>0</v>
      </c>
      <c r="AK85" s="59">
        <v>0</v>
      </c>
      <c r="AL85" s="59">
        <v>0</v>
      </c>
      <c r="AM85" s="59">
        <v>0</v>
      </c>
      <c r="AN85" s="59">
        <v>0</v>
      </c>
      <c r="AO85" s="59">
        <v>0</v>
      </c>
      <c r="AP85" s="59">
        <v>0</v>
      </c>
      <c r="AQ85" s="59">
        <v>0</v>
      </c>
      <c r="AR85" s="59">
        <v>0</v>
      </c>
      <c r="AS85" s="59">
        <v>0</v>
      </c>
      <c r="AT85" s="59">
        <v>0</v>
      </c>
      <c r="AU85" s="59">
        <v>0</v>
      </c>
      <c r="AV85" s="59">
        <v>0</v>
      </c>
      <c r="AW85" s="59">
        <v>0</v>
      </c>
      <c r="AX85" s="59">
        <v>0</v>
      </c>
      <c r="AY85" s="59">
        <v>0</v>
      </c>
      <c r="AZ85" s="59">
        <v>0</v>
      </c>
      <c r="BA85" s="59">
        <v>0</v>
      </c>
      <c r="BB85" s="59">
        <v>0</v>
      </c>
      <c r="BC85" s="59">
        <v>0</v>
      </c>
      <c r="BD85" s="59">
        <v>0</v>
      </c>
      <c r="BE85" s="59">
        <v>0</v>
      </c>
      <c r="BF85" s="59">
        <v>0</v>
      </c>
      <c r="BG85" s="59">
        <v>0</v>
      </c>
      <c r="BH85" s="59">
        <v>0</v>
      </c>
      <c r="BI85" s="59">
        <v>0</v>
      </c>
      <c r="BJ85" s="59">
        <v>0</v>
      </c>
      <c r="BK85" s="59">
        <v>0</v>
      </c>
      <c r="BL85" s="59">
        <v>0</v>
      </c>
      <c r="BM85" s="59">
        <v>0</v>
      </c>
      <c r="BN85" s="59">
        <v>0</v>
      </c>
      <c r="BO85" s="59">
        <v>0</v>
      </c>
      <c r="BP85" s="59">
        <v>0</v>
      </c>
      <c r="BQ85" s="59">
        <v>0</v>
      </c>
      <c r="BR85" s="59">
        <v>0</v>
      </c>
      <c r="BS85" s="59">
        <v>0</v>
      </c>
      <c r="BT85" s="59">
        <v>815911.021555202</v>
      </c>
      <c r="BU85" s="59">
        <v>0</v>
      </c>
      <c r="BV85" s="59">
        <v>0</v>
      </c>
      <c r="BW85" s="59">
        <v>0</v>
      </c>
      <c r="BX85" s="59">
        <v>0</v>
      </c>
      <c r="BY85" s="59">
        <v>3117575.70155215</v>
      </c>
      <c r="BZ85" s="59">
        <v>0</v>
      </c>
      <c r="CA85" s="59">
        <v>333421.9468081</v>
      </c>
      <c r="CB85" s="59">
        <v>0</v>
      </c>
      <c r="CC85" s="59">
        <v>176259.176566866</v>
      </c>
      <c r="CD85" s="59">
        <v>30949517.3621609</v>
      </c>
      <c r="CE85" s="59">
        <v>547905.227744597</v>
      </c>
      <c r="CF85" s="59">
        <v>131932.755489681</v>
      </c>
      <c r="CG85" s="59">
        <v>0</v>
      </c>
      <c r="CH85" s="59">
        <v>15918.0845779351</v>
      </c>
      <c r="CI85" s="59">
        <v>0</v>
      </c>
      <c r="CJ85" s="59">
        <v>0</v>
      </c>
      <c r="CK85" s="59">
        <v>0</v>
      </c>
      <c r="CL85" s="59">
        <v>0</v>
      </c>
      <c r="CM85" s="59">
        <v>0</v>
      </c>
      <c r="CN85" s="59">
        <v>0</v>
      </c>
      <c r="CO85" s="59">
        <v>0</v>
      </c>
      <c r="CP85" s="59">
        <v>87648.8956588404</v>
      </c>
      <c r="CQ85" s="59">
        <v>0</v>
      </c>
      <c r="CR85" s="59">
        <v>0</v>
      </c>
      <c r="CS85" s="59">
        <v>0</v>
      </c>
      <c r="CT85" s="59">
        <v>0</v>
      </c>
      <c r="CU85" s="59">
        <v>0</v>
      </c>
      <c r="CV85" s="59">
        <v>0</v>
      </c>
      <c r="CW85" s="59">
        <v>0</v>
      </c>
      <c r="CX85" s="59">
        <v>0</v>
      </c>
      <c r="CY85" s="59">
        <v>0</v>
      </c>
      <c r="CZ85" s="59">
        <v>0</v>
      </c>
      <c r="DA85" s="59">
        <v>0</v>
      </c>
      <c r="DB85" s="59">
        <v>0</v>
      </c>
      <c r="DC85" s="59">
        <v>0</v>
      </c>
      <c r="DD85" s="59">
        <v>0</v>
      </c>
      <c r="DE85" s="59">
        <v>0</v>
      </c>
      <c r="DF85" s="59">
        <v>0</v>
      </c>
      <c r="DG85" s="59">
        <v>0</v>
      </c>
      <c r="DH85" s="59">
        <v>0</v>
      </c>
      <c r="DI85" s="59">
        <v>0</v>
      </c>
      <c r="DJ85" s="59">
        <v>0</v>
      </c>
      <c r="DK85" s="59">
        <v>0</v>
      </c>
      <c r="DL85" s="59">
        <v>420534.509299048</v>
      </c>
      <c r="DM85" s="59">
        <v>2503202.83667203</v>
      </c>
      <c r="DN85" s="59">
        <v>0</v>
      </c>
      <c r="DO85" s="59">
        <v>0</v>
      </c>
      <c r="DP85" s="59">
        <v>0</v>
      </c>
      <c r="DQ85" s="59">
        <v>0</v>
      </c>
      <c r="DR85" s="59">
        <v>0</v>
      </c>
      <c r="DS85" s="59">
        <v>0</v>
      </c>
      <c r="DT85" s="59">
        <v>0</v>
      </c>
      <c r="DU85" s="59">
        <v>0</v>
      </c>
      <c r="DV85" s="59">
        <v>0</v>
      </c>
      <c r="DW85" s="59">
        <v>0</v>
      </c>
      <c r="DX85" s="59">
        <v>0</v>
      </c>
      <c r="DY85" s="59">
        <v>0</v>
      </c>
      <c r="DZ85" s="59">
        <v>0</v>
      </c>
      <c r="EA85" s="59">
        <v>0</v>
      </c>
      <c r="EB85" s="59">
        <v>0</v>
      </c>
      <c r="EC85" s="59">
        <v>0</v>
      </c>
      <c r="ED85" s="59">
        <v>0</v>
      </c>
      <c r="EE85" s="59">
        <v>0</v>
      </c>
      <c r="EF85" s="59">
        <v>0</v>
      </c>
      <c r="EG85" s="59">
        <v>0</v>
      </c>
      <c r="EH85" s="59">
        <v>0</v>
      </c>
      <c r="EI85" s="59">
        <v>238066.952876889</v>
      </c>
      <c r="EJ85" s="59">
        <v>0</v>
      </c>
      <c r="EK85" s="59">
        <v>0</v>
      </c>
      <c r="EL85" s="59">
        <v>0</v>
      </c>
      <c r="EM85" s="59">
        <v>0</v>
      </c>
      <c r="EN85" s="59">
        <v>0</v>
      </c>
      <c r="EO85" s="59">
        <v>0</v>
      </c>
      <c r="EP85" s="59">
        <v>0</v>
      </c>
      <c r="EQ85" s="59">
        <v>0</v>
      </c>
      <c r="ER85" s="59">
        <v>0</v>
      </c>
      <c r="ES85" s="59">
        <v>0</v>
      </c>
      <c r="ET85" s="59">
        <v>0</v>
      </c>
      <c r="EU85" s="59">
        <v>0</v>
      </c>
      <c r="EV85" s="59">
        <v>0</v>
      </c>
      <c r="EW85" s="59">
        <v>0</v>
      </c>
      <c r="EX85" s="59">
        <v>0</v>
      </c>
      <c r="EY85" s="59">
        <v>0</v>
      </c>
      <c r="EZ85" s="59">
        <v>0</v>
      </c>
      <c r="FA85" s="60">
        <f t="shared" si="5"/>
        <v>39848281.3341269</v>
      </c>
      <c r="FB85" s="61">
        <v>9188068.39770675</v>
      </c>
      <c r="FC85" s="61">
        <v>88199021.8053165</v>
      </c>
      <c r="FD85" s="60">
        <f t="shared" si="6"/>
        <v>97387090.2030233</v>
      </c>
      <c r="FE85" s="61">
        <v>0</v>
      </c>
      <c r="FF85" s="60">
        <f t="shared" si="7"/>
        <v>97387090.2030233</v>
      </c>
      <c r="FG85" s="61">
        <v>268415912.682119</v>
      </c>
      <c r="FH85" s="61">
        <v>3152986.04946157</v>
      </c>
      <c r="FI85" s="60">
        <f t="shared" si="8"/>
        <v>271568898.73158</v>
      </c>
      <c r="FJ85" s="62">
        <v>12500020.2313555</v>
      </c>
      <c r="FK85" s="63">
        <f t="shared" si="9"/>
        <v>381456009.165959</v>
      </c>
      <c r="FL85" s="62">
        <v>35394554.3121881</v>
      </c>
      <c r="FM85" s="64">
        <v>385909736.187898</v>
      </c>
      <c r="FN85" s="65"/>
      <c r="FO85" s="65"/>
      <c r="FP85" s="65"/>
      <c r="FQ85" s="65"/>
      <c r="FR85" s="65"/>
      <c r="FS85" s="65"/>
      <c r="FT85" s="65"/>
      <c r="FU85" s="66"/>
    </row>
    <row r="86" spans="1:177">
      <c r="A86" s="67"/>
      <c r="B86" s="57" t="s">
        <v>228</v>
      </c>
      <c r="C86" s="58" t="s">
        <v>229</v>
      </c>
      <c r="D86" s="59">
        <v>441192.865860111</v>
      </c>
      <c r="E86" s="59">
        <v>30394.6015536592</v>
      </c>
      <c r="F86" s="59">
        <v>127008.092581312</v>
      </c>
      <c r="G86" s="59">
        <v>667168.378791191</v>
      </c>
      <c r="H86" s="59">
        <v>161168.879063591</v>
      </c>
      <c r="I86" s="59">
        <v>110208.724828331</v>
      </c>
      <c r="J86" s="59">
        <v>15930.8805810798</v>
      </c>
      <c r="K86" s="59">
        <v>130514.780266341</v>
      </c>
      <c r="L86" s="59">
        <v>363260.00350869</v>
      </c>
      <c r="M86" s="59">
        <v>493348.815112955</v>
      </c>
      <c r="N86" s="59">
        <v>140271.789639347</v>
      </c>
      <c r="O86" s="59">
        <v>23800.6611554214</v>
      </c>
      <c r="P86" s="59">
        <v>10265.3936768822</v>
      </c>
      <c r="Q86" s="59">
        <v>2830.90294721734</v>
      </c>
      <c r="R86" s="59">
        <v>707.371272551443</v>
      </c>
      <c r="S86" s="59">
        <v>67513.3538095753</v>
      </c>
      <c r="T86" s="59">
        <v>8554.22575947352</v>
      </c>
      <c r="U86" s="59">
        <v>30854.948320647</v>
      </c>
      <c r="V86" s="59">
        <v>2183.38883036385</v>
      </c>
      <c r="W86" s="59">
        <v>29280.1619357865</v>
      </c>
      <c r="X86" s="59">
        <v>4594.11158142944</v>
      </c>
      <c r="Y86" s="59">
        <v>20339.6898734521</v>
      </c>
      <c r="Z86" s="59">
        <v>9990.60436806379</v>
      </c>
      <c r="AA86" s="59">
        <v>7061.13058741956</v>
      </c>
      <c r="AB86" s="59">
        <v>7034.85552286204</v>
      </c>
      <c r="AC86" s="59">
        <v>1485.53327064279</v>
      </c>
      <c r="AD86" s="59">
        <v>67981.3994892815</v>
      </c>
      <c r="AE86" s="59">
        <v>1101.21875452248</v>
      </c>
      <c r="AF86" s="59">
        <v>2229.42293315126</v>
      </c>
      <c r="AG86" s="59">
        <v>6960.67709729825</v>
      </c>
      <c r="AH86" s="59">
        <v>7722.11443970466</v>
      </c>
      <c r="AI86" s="59">
        <v>158044.99439826</v>
      </c>
      <c r="AJ86" s="59">
        <v>13215.1781442109</v>
      </c>
      <c r="AK86" s="59">
        <v>11360.8614209322</v>
      </c>
      <c r="AL86" s="59">
        <v>30779.5684991178</v>
      </c>
      <c r="AM86" s="59">
        <v>89118.5569422721</v>
      </c>
      <c r="AN86" s="59">
        <v>13642.4426552496</v>
      </c>
      <c r="AO86" s="59">
        <v>8669.73581901175</v>
      </c>
      <c r="AP86" s="59">
        <v>122797.847236265</v>
      </c>
      <c r="AQ86" s="59">
        <v>20140.6054509682</v>
      </c>
      <c r="AR86" s="59">
        <v>4383.8946218964</v>
      </c>
      <c r="AS86" s="59">
        <v>3107.92754945113</v>
      </c>
      <c r="AT86" s="59">
        <v>12229.7557772781</v>
      </c>
      <c r="AU86" s="59">
        <v>5825.18904474852</v>
      </c>
      <c r="AV86" s="59">
        <v>2554.6169175369</v>
      </c>
      <c r="AW86" s="59">
        <v>14936.4257516339</v>
      </c>
      <c r="AX86" s="59">
        <v>259042.89990432</v>
      </c>
      <c r="AY86" s="59">
        <v>20743.4859630035</v>
      </c>
      <c r="AZ86" s="59">
        <v>5417.0757825643</v>
      </c>
      <c r="BA86" s="59">
        <v>34856.7084982051</v>
      </c>
      <c r="BB86" s="59">
        <v>11826.2785760526</v>
      </c>
      <c r="BC86" s="59">
        <v>33693.7318330347</v>
      </c>
      <c r="BD86" s="59">
        <v>124165.496356137</v>
      </c>
      <c r="BE86" s="59">
        <v>22823.202007615</v>
      </c>
      <c r="BF86" s="59">
        <v>2292437.70601861</v>
      </c>
      <c r="BG86" s="59">
        <v>41493.9316094392</v>
      </c>
      <c r="BH86" s="59">
        <v>152513.566528821</v>
      </c>
      <c r="BI86" s="59">
        <v>11052.1015621622</v>
      </c>
      <c r="BJ86" s="59">
        <v>9806.54720844834</v>
      </c>
      <c r="BK86" s="59">
        <v>8168.06640084928</v>
      </c>
      <c r="BL86" s="59">
        <v>5936.54101637707</v>
      </c>
      <c r="BM86" s="59">
        <v>172186.711112699</v>
      </c>
      <c r="BN86" s="59">
        <v>13613.7701713844</v>
      </c>
      <c r="BO86" s="59">
        <v>34631.4472547359</v>
      </c>
      <c r="BP86" s="59">
        <v>23539.4124580425</v>
      </c>
      <c r="BQ86" s="59">
        <v>570367.699253893</v>
      </c>
      <c r="BR86" s="59">
        <v>250632.621557814</v>
      </c>
      <c r="BS86" s="59">
        <v>1401547.61050851</v>
      </c>
      <c r="BT86" s="59">
        <v>3810449.98281166</v>
      </c>
      <c r="BU86" s="59">
        <v>20461.3594609908</v>
      </c>
      <c r="BV86" s="59">
        <v>315733.393297668</v>
      </c>
      <c r="BW86" s="59">
        <v>1218.90471575321</v>
      </c>
      <c r="BX86" s="59">
        <v>294292.344502866</v>
      </c>
      <c r="BY86" s="59">
        <v>2932998.80653262</v>
      </c>
      <c r="BZ86" s="59">
        <v>9328.17636463176</v>
      </c>
      <c r="CA86" s="59">
        <v>1554570.35021075</v>
      </c>
      <c r="CB86" s="59">
        <v>0</v>
      </c>
      <c r="CC86" s="59">
        <v>315623.580358399</v>
      </c>
      <c r="CD86" s="59">
        <v>120405724.863784</v>
      </c>
      <c r="CE86" s="59">
        <v>111272845.060182</v>
      </c>
      <c r="CF86" s="59">
        <v>404969.865537576</v>
      </c>
      <c r="CG86" s="59">
        <v>5463.79878331828</v>
      </c>
      <c r="CH86" s="59">
        <v>370373.596145145</v>
      </c>
      <c r="CI86" s="59">
        <v>15982.293570735</v>
      </c>
      <c r="CJ86" s="59">
        <v>85440.9510306361</v>
      </c>
      <c r="CK86" s="59">
        <v>357669.555281797</v>
      </c>
      <c r="CL86" s="59">
        <v>545287.478739919</v>
      </c>
      <c r="CM86" s="59">
        <v>9116.09443873553</v>
      </c>
      <c r="CN86" s="59">
        <v>265139.051094833</v>
      </c>
      <c r="CO86" s="59">
        <v>59409.3449136949</v>
      </c>
      <c r="CP86" s="59">
        <v>18472.9079470316</v>
      </c>
      <c r="CQ86" s="59">
        <v>4546.40766592888</v>
      </c>
      <c r="CR86" s="59">
        <v>1296.48041821504</v>
      </c>
      <c r="CS86" s="59">
        <v>58853.5645054148</v>
      </c>
      <c r="CT86" s="59">
        <v>52523.7789156957</v>
      </c>
      <c r="CU86" s="59">
        <v>309088.981314579</v>
      </c>
      <c r="CV86" s="59">
        <v>5540.19537922839</v>
      </c>
      <c r="CW86" s="59">
        <v>54291.9139941317</v>
      </c>
      <c r="CX86" s="59">
        <v>144057.217338588</v>
      </c>
      <c r="CY86" s="59">
        <v>51093.0365996691</v>
      </c>
      <c r="CZ86" s="59">
        <v>5767.64745884493</v>
      </c>
      <c r="DA86" s="59">
        <v>6870.37972123947</v>
      </c>
      <c r="DB86" s="59">
        <v>436250.554842986</v>
      </c>
      <c r="DC86" s="59">
        <v>53163.0625182381</v>
      </c>
      <c r="DD86" s="59">
        <v>207084.349613272</v>
      </c>
      <c r="DE86" s="59">
        <v>110371.506620428</v>
      </c>
      <c r="DF86" s="59">
        <v>61969.9654757623</v>
      </c>
      <c r="DG86" s="59">
        <v>135224.514185546</v>
      </c>
      <c r="DH86" s="59">
        <v>14147.9417511653</v>
      </c>
      <c r="DI86" s="59">
        <v>104430.625576773</v>
      </c>
      <c r="DJ86" s="59">
        <v>0</v>
      </c>
      <c r="DK86" s="59">
        <v>0</v>
      </c>
      <c r="DL86" s="59">
        <v>9818250.4634534</v>
      </c>
      <c r="DM86" s="59">
        <v>42158927.0147508</v>
      </c>
      <c r="DN86" s="59">
        <v>1814.90734390441</v>
      </c>
      <c r="DO86" s="59">
        <v>55523.8788606941</v>
      </c>
      <c r="DP86" s="59">
        <v>16940.3694521582</v>
      </c>
      <c r="DQ86" s="59">
        <v>102075.180327678</v>
      </c>
      <c r="DR86" s="59">
        <v>202968.417774122</v>
      </c>
      <c r="DS86" s="59">
        <v>3835433.81971373</v>
      </c>
      <c r="DT86" s="59">
        <v>143930.398086294</v>
      </c>
      <c r="DU86" s="59">
        <v>1580466.81103115</v>
      </c>
      <c r="DV86" s="59">
        <v>106555.529008296</v>
      </c>
      <c r="DW86" s="59">
        <v>460117.576332116</v>
      </c>
      <c r="DX86" s="59">
        <v>110431.305354259</v>
      </c>
      <c r="DY86" s="59">
        <v>7610.07510344973</v>
      </c>
      <c r="DZ86" s="59">
        <v>53124.6590577254</v>
      </c>
      <c r="EA86" s="59">
        <v>23531.8563319716</v>
      </c>
      <c r="EB86" s="59">
        <v>11841.8521667664</v>
      </c>
      <c r="EC86" s="59">
        <v>385747.559228852</v>
      </c>
      <c r="ED86" s="59">
        <v>22492.7496540741</v>
      </c>
      <c r="EE86" s="59">
        <v>27124.7538482022</v>
      </c>
      <c r="EF86" s="59">
        <v>24830.4576613005</v>
      </c>
      <c r="EG86" s="59">
        <v>2109671.40121664</v>
      </c>
      <c r="EH86" s="59">
        <v>27128492.6135326</v>
      </c>
      <c r="EI86" s="59">
        <v>59343.1354619316</v>
      </c>
      <c r="EJ86" s="59">
        <v>2591992.06514306</v>
      </c>
      <c r="EK86" s="59">
        <v>47781.8199256518</v>
      </c>
      <c r="EL86" s="59">
        <v>180411.873306748</v>
      </c>
      <c r="EM86" s="59">
        <v>226373.255566662</v>
      </c>
      <c r="EN86" s="59">
        <v>1065296.62758167</v>
      </c>
      <c r="EO86" s="59">
        <v>148955.530185584</v>
      </c>
      <c r="EP86" s="59">
        <v>7213286.82018326</v>
      </c>
      <c r="EQ86" s="59">
        <v>103864.364107969</v>
      </c>
      <c r="ER86" s="59">
        <v>43109.1539778567</v>
      </c>
      <c r="ES86" s="59">
        <v>2405.83230581123</v>
      </c>
      <c r="ET86" s="59">
        <v>5294.45519687953</v>
      </c>
      <c r="EU86" s="59">
        <v>34946.3510591857</v>
      </c>
      <c r="EV86" s="59">
        <v>37331.2733947814</v>
      </c>
      <c r="EW86" s="59">
        <v>14471.0366691789</v>
      </c>
      <c r="EX86" s="59">
        <v>3056.28808514702</v>
      </c>
      <c r="EY86" s="59">
        <v>2724.05865517423</v>
      </c>
      <c r="EZ86" s="59">
        <v>2321227.6874269</v>
      </c>
      <c r="FA86" s="60">
        <f t="shared" si="5"/>
        <v>356381182.350348</v>
      </c>
      <c r="FB86" s="61">
        <v>668734.758711166</v>
      </c>
      <c r="FC86" s="61">
        <v>2633215.06960757</v>
      </c>
      <c r="FD86" s="60">
        <f t="shared" si="6"/>
        <v>3301949.82831874</v>
      </c>
      <c r="FE86" s="61">
        <v>0</v>
      </c>
      <c r="FF86" s="60">
        <f t="shared" si="7"/>
        <v>3301949.82831874</v>
      </c>
      <c r="FG86" s="61">
        <v>0</v>
      </c>
      <c r="FH86" s="61">
        <v>3794752.27978081</v>
      </c>
      <c r="FI86" s="60">
        <f t="shared" si="8"/>
        <v>3794752.27978081</v>
      </c>
      <c r="FJ86" s="62">
        <v>19332061.6878669</v>
      </c>
      <c r="FK86" s="63">
        <f t="shared" si="9"/>
        <v>26428763.7959665</v>
      </c>
      <c r="FL86" s="62">
        <v>19306079.3748138</v>
      </c>
      <c r="FM86" s="64">
        <v>363503866.771501</v>
      </c>
      <c r="FN86" s="65"/>
      <c r="FO86" s="65"/>
      <c r="FP86" s="65"/>
      <c r="FQ86" s="65"/>
      <c r="FR86" s="65"/>
      <c r="FS86" s="65"/>
      <c r="FT86" s="65"/>
      <c r="FU86" s="66"/>
    </row>
    <row r="87" spans="1:177">
      <c r="A87" s="67"/>
      <c r="B87" s="57" t="s">
        <v>230</v>
      </c>
      <c r="C87" s="58" t="s">
        <v>231</v>
      </c>
      <c r="D87" s="59">
        <v>0</v>
      </c>
      <c r="E87" s="59">
        <v>0</v>
      </c>
      <c r="F87" s="59">
        <v>0</v>
      </c>
      <c r="G87" s="59">
        <v>0</v>
      </c>
      <c r="H87" s="59">
        <v>0</v>
      </c>
      <c r="I87" s="59">
        <v>9270.14178285991</v>
      </c>
      <c r="J87" s="59">
        <v>320.543172504816</v>
      </c>
      <c r="K87" s="59">
        <v>11759.4016932847</v>
      </c>
      <c r="L87" s="59">
        <v>9304.44614326556</v>
      </c>
      <c r="M87" s="59">
        <v>835.932449747914</v>
      </c>
      <c r="N87" s="59">
        <v>0.938677750873989</v>
      </c>
      <c r="O87" s="59">
        <v>0</v>
      </c>
      <c r="P87" s="59">
        <v>0</v>
      </c>
      <c r="Q87" s="59">
        <v>0</v>
      </c>
      <c r="R87" s="59">
        <v>0</v>
      </c>
      <c r="S87" s="59">
        <v>0</v>
      </c>
      <c r="T87" s="59">
        <v>0</v>
      </c>
      <c r="U87" s="59">
        <v>0</v>
      </c>
      <c r="V87" s="59">
        <v>0</v>
      </c>
      <c r="W87" s="59">
        <v>0</v>
      </c>
      <c r="X87" s="59">
        <v>0</v>
      </c>
      <c r="Y87" s="59">
        <v>0</v>
      </c>
      <c r="Z87" s="59">
        <v>0</v>
      </c>
      <c r="AA87" s="59">
        <v>0</v>
      </c>
      <c r="AB87" s="59">
        <v>0</v>
      </c>
      <c r="AC87" s="59">
        <v>0</v>
      </c>
      <c r="AD87" s="59">
        <v>0</v>
      </c>
      <c r="AE87" s="59">
        <v>0</v>
      </c>
      <c r="AF87" s="59">
        <v>0</v>
      </c>
      <c r="AG87" s="59">
        <v>0</v>
      </c>
      <c r="AH87" s="59">
        <v>0</v>
      </c>
      <c r="AI87" s="59">
        <v>0</v>
      </c>
      <c r="AJ87" s="59">
        <v>0</v>
      </c>
      <c r="AK87" s="59">
        <v>0</v>
      </c>
      <c r="AL87" s="59">
        <v>0</v>
      </c>
      <c r="AM87" s="59">
        <v>0</v>
      </c>
      <c r="AN87" s="59">
        <v>0</v>
      </c>
      <c r="AO87" s="59">
        <v>0</v>
      </c>
      <c r="AP87" s="59">
        <v>0</v>
      </c>
      <c r="AQ87" s="59">
        <v>0</v>
      </c>
      <c r="AR87" s="59">
        <v>614.014752779948</v>
      </c>
      <c r="AS87" s="59">
        <v>0</v>
      </c>
      <c r="AT87" s="59">
        <v>0</v>
      </c>
      <c r="AU87" s="59">
        <v>0</v>
      </c>
      <c r="AV87" s="59">
        <v>0</v>
      </c>
      <c r="AW87" s="59">
        <v>0</v>
      </c>
      <c r="AX87" s="59">
        <v>0</v>
      </c>
      <c r="AY87" s="59">
        <v>0</v>
      </c>
      <c r="AZ87" s="59">
        <v>0</v>
      </c>
      <c r="BA87" s="59">
        <v>0</v>
      </c>
      <c r="BB87" s="59">
        <v>0</v>
      </c>
      <c r="BC87" s="59">
        <v>0</v>
      </c>
      <c r="BD87" s="59">
        <v>0</v>
      </c>
      <c r="BE87" s="59">
        <v>0</v>
      </c>
      <c r="BF87" s="59">
        <v>0</v>
      </c>
      <c r="BG87" s="59">
        <v>0</v>
      </c>
      <c r="BH87" s="59">
        <v>0</v>
      </c>
      <c r="BI87" s="59">
        <v>0</v>
      </c>
      <c r="BJ87" s="59">
        <v>0</v>
      </c>
      <c r="BK87" s="59">
        <v>0</v>
      </c>
      <c r="BL87" s="59">
        <v>790.029863192646</v>
      </c>
      <c r="BM87" s="59">
        <v>32196.7912673431</v>
      </c>
      <c r="BN87" s="59">
        <v>3680.30686932404</v>
      </c>
      <c r="BO87" s="59">
        <v>995.279799058966</v>
      </c>
      <c r="BP87" s="59">
        <v>105.397837773303</v>
      </c>
      <c r="BQ87" s="59">
        <v>29698.1409108646</v>
      </c>
      <c r="BR87" s="59">
        <v>80.0331068428206</v>
      </c>
      <c r="BS87" s="59">
        <v>1003.14525051857</v>
      </c>
      <c r="BT87" s="59">
        <v>124789.728376672</v>
      </c>
      <c r="BU87" s="59">
        <v>158.300918463489</v>
      </c>
      <c r="BV87" s="59">
        <v>105.292590413226</v>
      </c>
      <c r="BW87" s="59">
        <v>0</v>
      </c>
      <c r="BX87" s="59">
        <v>520949.593971538</v>
      </c>
      <c r="BY87" s="59">
        <v>19577.1183269576</v>
      </c>
      <c r="BZ87" s="59">
        <v>3310.21484075083</v>
      </c>
      <c r="CA87" s="59">
        <v>151.084475448816</v>
      </c>
      <c r="CB87" s="59">
        <v>0</v>
      </c>
      <c r="CC87" s="59">
        <v>58339.0891076291</v>
      </c>
      <c r="CD87" s="59">
        <v>71151.8385998938</v>
      </c>
      <c r="CE87" s="59">
        <v>90934.3027023638</v>
      </c>
      <c r="CF87" s="59">
        <v>6569423.86313624</v>
      </c>
      <c r="CG87" s="59">
        <v>43765.7591674261</v>
      </c>
      <c r="CH87" s="59">
        <v>0</v>
      </c>
      <c r="CI87" s="59">
        <v>0</v>
      </c>
      <c r="CJ87" s="59">
        <v>0</v>
      </c>
      <c r="CK87" s="59">
        <v>0</v>
      </c>
      <c r="CL87" s="59">
        <v>0</v>
      </c>
      <c r="CM87" s="59">
        <v>0</v>
      </c>
      <c r="CN87" s="59">
        <v>0</v>
      </c>
      <c r="CO87" s="59">
        <v>0</v>
      </c>
      <c r="CP87" s="59">
        <v>0</v>
      </c>
      <c r="CQ87" s="59">
        <v>0</v>
      </c>
      <c r="CR87" s="59">
        <v>0</v>
      </c>
      <c r="CS87" s="59">
        <v>0</v>
      </c>
      <c r="CT87" s="59">
        <v>0</v>
      </c>
      <c r="CU87" s="59">
        <v>0</v>
      </c>
      <c r="CV87" s="59">
        <v>0</v>
      </c>
      <c r="CW87" s="59">
        <v>0</v>
      </c>
      <c r="CX87" s="59">
        <v>698930.537188749</v>
      </c>
      <c r="CY87" s="59">
        <v>185.424052155557</v>
      </c>
      <c r="CZ87" s="59">
        <v>0</v>
      </c>
      <c r="DA87" s="59">
        <v>0</v>
      </c>
      <c r="DB87" s="59">
        <v>0</v>
      </c>
      <c r="DC87" s="59">
        <v>0</v>
      </c>
      <c r="DD87" s="59">
        <v>97194.7687018972</v>
      </c>
      <c r="DE87" s="59">
        <v>51802.7223075331</v>
      </c>
      <c r="DF87" s="59">
        <v>0</v>
      </c>
      <c r="DG87" s="59">
        <v>0</v>
      </c>
      <c r="DH87" s="59">
        <v>0</v>
      </c>
      <c r="DI87" s="59">
        <v>0</v>
      </c>
      <c r="DJ87" s="59">
        <v>2190162.77545251</v>
      </c>
      <c r="DK87" s="59">
        <v>1733621.35354394</v>
      </c>
      <c r="DL87" s="59">
        <v>1550164.1627068</v>
      </c>
      <c r="DM87" s="59">
        <v>0</v>
      </c>
      <c r="DN87" s="59">
        <v>0</v>
      </c>
      <c r="DO87" s="59">
        <v>819.117758115746</v>
      </c>
      <c r="DP87" s="59">
        <v>0</v>
      </c>
      <c r="DQ87" s="59">
        <v>0</v>
      </c>
      <c r="DR87" s="59">
        <v>0</v>
      </c>
      <c r="DS87" s="59">
        <v>21290.3139101946</v>
      </c>
      <c r="DT87" s="59">
        <v>0</v>
      </c>
      <c r="DU87" s="59">
        <v>0</v>
      </c>
      <c r="DV87" s="59">
        <v>0</v>
      </c>
      <c r="DW87" s="59">
        <v>0</v>
      </c>
      <c r="DX87" s="59">
        <v>0</v>
      </c>
      <c r="DY87" s="59">
        <v>0</v>
      </c>
      <c r="DZ87" s="59">
        <v>0</v>
      </c>
      <c r="EA87" s="59">
        <v>0</v>
      </c>
      <c r="EB87" s="59">
        <v>0</v>
      </c>
      <c r="EC87" s="59">
        <v>0</v>
      </c>
      <c r="ED87" s="59">
        <v>0</v>
      </c>
      <c r="EE87" s="59">
        <v>0</v>
      </c>
      <c r="EF87" s="59">
        <v>0</v>
      </c>
      <c r="EG87" s="59">
        <v>0</v>
      </c>
      <c r="EH87" s="59">
        <v>0</v>
      </c>
      <c r="EI87" s="59">
        <v>23963.396949039</v>
      </c>
      <c r="EJ87" s="59">
        <v>0</v>
      </c>
      <c r="EK87" s="59">
        <v>0</v>
      </c>
      <c r="EL87" s="59">
        <v>0</v>
      </c>
      <c r="EM87" s="59">
        <v>0</v>
      </c>
      <c r="EN87" s="59">
        <v>0</v>
      </c>
      <c r="EO87" s="59">
        <v>0</v>
      </c>
      <c r="EP87" s="59">
        <v>0</v>
      </c>
      <c r="EQ87" s="59">
        <v>0</v>
      </c>
      <c r="ER87" s="59">
        <v>0</v>
      </c>
      <c r="ES87" s="59">
        <v>0</v>
      </c>
      <c r="ET87" s="59">
        <v>0</v>
      </c>
      <c r="EU87" s="59">
        <v>0</v>
      </c>
      <c r="EV87" s="59">
        <v>0</v>
      </c>
      <c r="EW87" s="59">
        <v>0</v>
      </c>
      <c r="EX87" s="59">
        <v>0</v>
      </c>
      <c r="EY87" s="59">
        <v>0</v>
      </c>
      <c r="EZ87" s="59">
        <v>0</v>
      </c>
      <c r="FA87" s="60">
        <f t="shared" si="5"/>
        <v>13971445.3023619</v>
      </c>
      <c r="FB87" s="61">
        <v>0</v>
      </c>
      <c r="FC87" s="61">
        <v>0</v>
      </c>
      <c r="FD87" s="60">
        <f t="shared" si="6"/>
        <v>0</v>
      </c>
      <c r="FE87" s="61">
        <v>0</v>
      </c>
      <c r="FF87" s="60">
        <f t="shared" si="7"/>
        <v>0</v>
      </c>
      <c r="FG87" s="61">
        <v>29987147.8191829</v>
      </c>
      <c r="FH87" s="61">
        <v>595017.003752005</v>
      </c>
      <c r="FI87" s="60">
        <f t="shared" si="8"/>
        <v>30582164.8229349</v>
      </c>
      <c r="FJ87" s="62">
        <v>1595524.67065346</v>
      </c>
      <c r="FK87" s="63">
        <f t="shared" si="9"/>
        <v>32177689.4935883</v>
      </c>
      <c r="FL87" s="62">
        <v>506713.20605884</v>
      </c>
      <c r="FM87" s="64">
        <v>45642421.5898913</v>
      </c>
      <c r="FN87" s="65"/>
      <c r="FO87" s="65"/>
      <c r="FP87" s="65"/>
      <c r="FQ87" s="65"/>
      <c r="FR87" s="65"/>
      <c r="FS87" s="65"/>
      <c r="FT87" s="65"/>
      <c r="FU87" s="66"/>
    </row>
    <row r="88" spans="1:177">
      <c r="A88" s="67"/>
      <c r="B88" s="57" t="s">
        <v>232</v>
      </c>
      <c r="C88" s="58" t="s">
        <v>233</v>
      </c>
      <c r="D88" s="59">
        <v>0</v>
      </c>
      <c r="E88" s="59">
        <v>0</v>
      </c>
      <c r="F88" s="59">
        <v>0</v>
      </c>
      <c r="G88" s="59">
        <v>636883.06232675</v>
      </c>
      <c r="H88" s="59">
        <v>60881.2575268622</v>
      </c>
      <c r="I88" s="59">
        <v>0</v>
      </c>
      <c r="J88" s="59">
        <v>658.659574032286</v>
      </c>
      <c r="K88" s="59">
        <v>0</v>
      </c>
      <c r="L88" s="59">
        <v>0</v>
      </c>
      <c r="M88" s="59">
        <v>1075.79107056777</v>
      </c>
      <c r="N88" s="59">
        <v>0.417555785294589</v>
      </c>
      <c r="O88" s="59">
        <v>0</v>
      </c>
      <c r="P88" s="59">
        <v>0</v>
      </c>
      <c r="Q88" s="59">
        <v>0</v>
      </c>
      <c r="R88" s="59">
        <v>0</v>
      </c>
      <c r="S88" s="59">
        <v>0</v>
      </c>
      <c r="T88" s="59">
        <v>0</v>
      </c>
      <c r="U88" s="59">
        <v>0</v>
      </c>
      <c r="V88" s="59">
        <v>0</v>
      </c>
      <c r="W88" s="59">
        <v>0</v>
      </c>
      <c r="X88" s="59">
        <v>0</v>
      </c>
      <c r="Y88" s="59">
        <v>0</v>
      </c>
      <c r="Z88" s="59">
        <v>0</v>
      </c>
      <c r="AA88" s="59">
        <v>0</v>
      </c>
      <c r="AB88" s="59">
        <v>0</v>
      </c>
      <c r="AC88" s="59">
        <v>0</v>
      </c>
      <c r="AD88" s="59">
        <v>0</v>
      </c>
      <c r="AE88" s="59">
        <v>0</v>
      </c>
      <c r="AF88" s="59">
        <v>0</v>
      </c>
      <c r="AG88" s="59">
        <v>0</v>
      </c>
      <c r="AH88" s="59">
        <v>0</v>
      </c>
      <c r="AI88" s="59">
        <v>0</v>
      </c>
      <c r="AJ88" s="59">
        <v>0</v>
      </c>
      <c r="AK88" s="59">
        <v>0</v>
      </c>
      <c r="AL88" s="59">
        <v>0</v>
      </c>
      <c r="AM88" s="59">
        <v>0</v>
      </c>
      <c r="AN88" s="59">
        <v>0</v>
      </c>
      <c r="AO88" s="59">
        <v>0</v>
      </c>
      <c r="AP88" s="59">
        <v>0</v>
      </c>
      <c r="AQ88" s="59">
        <v>0</v>
      </c>
      <c r="AR88" s="59">
        <v>0</v>
      </c>
      <c r="AS88" s="59">
        <v>0</v>
      </c>
      <c r="AT88" s="59">
        <v>0</v>
      </c>
      <c r="AU88" s="59">
        <v>0</v>
      </c>
      <c r="AV88" s="59">
        <v>0</v>
      </c>
      <c r="AW88" s="59">
        <v>0</v>
      </c>
      <c r="AX88" s="59">
        <v>0</v>
      </c>
      <c r="AY88" s="59">
        <v>0</v>
      </c>
      <c r="AZ88" s="59">
        <v>0</v>
      </c>
      <c r="BA88" s="59">
        <v>0</v>
      </c>
      <c r="BB88" s="59">
        <v>0</v>
      </c>
      <c r="BC88" s="59">
        <v>0</v>
      </c>
      <c r="BD88" s="59">
        <v>0</v>
      </c>
      <c r="BE88" s="59">
        <v>0</v>
      </c>
      <c r="BF88" s="59">
        <v>0</v>
      </c>
      <c r="BG88" s="59">
        <v>0</v>
      </c>
      <c r="BH88" s="59">
        <v>0</v>
      </c>
      <c r="BI88" s="59">
        <v>0</v>
      </c>
      <c r="BJ88" s="59">
        <v>0</v>
      </c>
      <c r="BK88" s="59">
        <v>0</v>
      </c>
      <c r="BL88" s="59">
        <v>0</v>
      </c>
      <c r="BM88" s="59">
        <v>0</v>
      </c>
      <c r="BN88" s="59">
        <v>0</v>
      </c>
      <c r="BO88" s="59">
        <v>0</v>
      </c>
      <c r="BP88" s="59">
        <v>0</v>
      </c>
      <c r="BQ88" s="59">
        <v>0</v>
      </c>
      <c r="BR88" s="59">
        <v>0</v>
      </c>
      <c r="BS88" s="59">
        <v>0</v>
      </c>
      <c r="BT88" s="59">
        <v>9368.90767627896</v>
      </c>
      <c r="BU88" s="59">
        <v>0</v>
      </c>
      <c r="BV88" s="59">
        <v>0</v>
      </c>
      <c r="BW88" s="59">
        <v>0</v>
      </c>
      <c r="BX88" s="59">
        <v>0</v>
      </c>
      <c r="BY88" s="59">
        <v>1352721.70083632</v>
      </c>
      <c r="BZ88" s="59">
        <v>0</v>
      </c>
      <c r="CA88" s="59">
        <v>25163.5349771362</v>
      </c>
      <c r="CB88" s="59">
        <v>0</v>
      </c>
      <c r="CC88" s="59">
        <v>5417.41873668046</v>
      </c>
      <c r="CD88" s="59">
        <v>0</v>
      </c>
      <c r="CE88" s="59">
        <v>0</v>
      </c>
      <c r="CF88" s="59">
        <v>0</v>
      </c>
      <c r="CG88" s="59">
        <v>5095745.48235677</v>
      </c>
      <c r="CH88" s="59">
        <v>7353.95782415389</v>
      </c>
      <c r="CI88" s="59">
        <v>0</v>
      </c>
      <c r="CJ88" s="59">
        <v>0</v>
      </c>
      <c r="CK88" s="59">
        <v>0</v>
      </c>
      <c r="CL88" s="59">
        <v>0</v>
      </c>
      <c r="CM88" s="59">
        <v>0</v>
      </c>
      <c r="CN88" s="59">
        <v>0</v>
      </c>
      <c r="CO88" s="59">
        <v>0</v>
      </c>
      <c r="CP88" s="59">
        <v>0</v>
      </c>
      <c r="CQ88" s="59">
        <v>0</v>
      </c>
      <c r="CR88" s="59">
        <v>0</v>
      </c>
      <c r="CS88" s="59">
        <v>0</v>
      </c>
      <c r="CT88" s="59">
        <v>0</v>
      </c>
      <c r="CU88" s="59">
        <v>0</v>
      </c>
      <c r="CV88" s="59">
        <v>0</v>
      </c>
      <c r="CW88" s="59">
        <v>0</v>
      </c>
      <c r="CX88" s="59">
        <v>543791.351516</v>
      </c>
      <c r="CY88" s="59">
        <v>0</v>
      </c>
      <c r="CZ88" s="59">
        <v>0</v>
      </c>
      <c r="DA88" s="59">
        <v>0</v>
      </c>
      <c r="DB88" s="59">
        <v>0</v>
      </c>
      <c r="DC88" s="59">
        <v>0</v>
      </c>
      <c r="DD88" s="59">
        <v>223316.446495971</v>
      </c>
      <c r="DE88" s="59">
        <v>119022.865315076</v>
      </c>
      <c r="DF88" s="59">
        <v>0</v>
      </c>
      <c r="DG88" s="59">
        <v>0</v>
      </c>
      <c r="DH88" s="59">
        <v>0</v>
      </c>
      <c r="DI88" s="59">
        <v>0</v>
      </c>
      <c r="DJ88" s="59">
        <v>0</v>
      </c>
      <c r="DK88" s="59">
        <v>0</v>
      </c>
      <c r="DL88" s="59">
        <v>0</v>
      </c>
      <c r="DM88" s="59">
        <v>0</v>
      </c>
      <c r="DN88" s="59">
        <v>58593.1586269297</v>
      </c>
      <c r="DO88" s="59">
        <v>3715765.00403373</v>
      </c>
      <c r="DP88" s="59">
        <v>0</v>
      </c>
      <c r="DQ88" s="59">
        <v>0</v>
      </c>
      <c r="DR88" s="59">
        <v>0</v>
      </c>
      <c r="DS88" s="59">
        <v>2539.55514942017</v>
      </c>
      <c r="DT88" s="59">
        <v>0</v>
      </c>
      <c r="DU88" s="59">
        <v>0</v>
      </c>
      <c r="DV88" s="59">
        <v>0</v>
      </c>
      <c r="DW88" s="59">
        <v>0</v>
      </c>
      <c r="DX88" s="59">
        <v>0</v>
      </c>
      <c r="DY88" s="59">
        <v>0</v>
      </c>
      <c r="DZ88" s="59">
        <v>0</v>
      </c>
      <c r="EA88" s="59">
        <v>0</v>
      </c>
      <c r="EB88" s="59">
        <v>0</v>
      </c>
      <c r="EC88" s="59">
        <v>0</v>
      </c>
      <c r="ED88" s="59">
        <v>0</v>
      </c>
      <c r="EE88" s="59">
        <v>0</v>
      </c>
      <c r="EF88" s="59">
        <v>0</v>
      </c>
      <c r="EG88" s="59">
        <v>0</v>
      </c>
      <c r="EH88" s="59">
        <v>0</v>
      </c>
      <c r="EI88" s="59">
        <v>47793.742238383</v>
      </c>
      <c r="EJ88" s="59">
        <v>0</v>
      </c>
      <c r="EK88" s="59">
        <v>0</v>
      </c>
      <c r="EL88" s="59">
        <v>84509.4229119359</v>
      </c>
      <c r="EM88" s="59">
        <v>6943.03380174338</v>
      </c>
      <c r="EN88" s="59">
        <v>0</v>
      </c>
      <c r="EO88" s="59">
        <v>0</v>
      </c>
      <c r="EP88" s="59">
        <v>0</v>
      </c>
      <c r="EQ88" s="59">
        <v>4953.64358182631</v>
      </c>
      <c r="ER88" s="59">
        <v>0</v>
      </c>
      <c r="ES88" s="59">
        <v>0</v>
      </c>
      <c r="ET88" s="59">
        <v>0</v>
      </c>
      <c r="EU88" s="59">
        <v>0</v>
      </c>
      <c r="EV88" s="59">
        <v>0</v>
      </c>
      <c r="EW88" s="59">
        <v>0</v>
      </c>
      <c r="EX88" s="59">
        <v>0</v>
      </c>
      <c r="EY88" s="59">
        <v>0</v>
      </c>
      <c r="EZ88" s="59">
        <v>0</v>
      </c>
      <c r="FA88" s="60">
        <f t="shared" si="5"/>
        <v>12002498.4141324</v>
      </c>
      <c r="FB88" s="61">
        <v>0</v>
      </c>
      <c r="FC88" s="61">
        <v>162842.882811955</v>
      </c>
      <c r="FD88" s="60">
        <f t="shared" si="6"/>
        <v>162842.882811955</v>
      </c>
      <c r="FE88" s="61">
        <v>0</v>
      </c>
      <c r="FF88" s="60">
        <f t="shared" si="7"/>
        <v>162842.882811955</v>
      </c>
      <c r="FG88" s="61">
        <v>16464241.4593864</v>
      </c>
      <c r="FH88" s="61">
        <v>-411302.872910885</v>
      </c>
      <c r="FI88" s="60">
        <f t="shared" si="8"/>
        <v>16052938.5864755</v>
      </c>
      <c r="FJ88" s="62">
        <v>14552142.7821261</v>
      </c>
      <c r="FK88" s="63">
        <f t="shared" si="9"/>
        <v>30767924.2514136</v>
      </c>
      <c r="FL88" s="62">
        <v>1488147.61160286</v>
      </c>
      <c r="FM88" s="64">
        <v>41282275.0539431</v>
      </c>
      <c r="FN88" s="65"/>
      <c r="FO88" s="65"/>
      <c r="FP88" s="65"/>
      <c r="FQ88" s="65"/>
      <c r="FR88" s="65"/>
      <c r="FS88" s="65"/>
      <c r="FT88" s="65"/>
      <c r="FU88" s="66"/>
    </row>
    <row r="89" spans="1:177">
      <c r="A89" s="67"/>
      <c r="B89" s="57" t="s">
        <v>234</v>
      </c>
      <c r="C89" s="58" t="s">
        <v>235</v>
      </c>
      <c r="D89" s="59">
        <v>294317.118578857</v>
      </c>
      <c r="E89" s="59">
        <v>119198.412366111</v>
      </c>
      <c r="F89" s="59">
        <v>90338.8420938909</v>
      </c>
      <c r="G89" s="59">
        <v>119868.93116904</v>
      </c>
      <c r="H89" s="59">
        <v>271059.923452551</v>
      </c>
      <c r="I89" s="59">
        <v>134439.391926115</v>
      </c>
      <c r="J89" s="59">
        <v>2359.15301092518</v>
      </c>
      <c r="K89" s="59">
        <v>147.149459899691</v>
      </c>
      <c r="L89" s="59">
        <v>3040.83648343666</v>
      </c>
      <c r="M89" s="59">
        <v>63076.7703758008</v>
      </c>
      <c r="N89" s="59">
        <v>4468.7716924058</v>
      </c>
      <c r="O89" s="59">
        <v>3674.08853428579</v>
      </c>
      <c r="P89" s="59">
        <v>121.58935270992</v>
      </c>
      <c r="Q89" s="59">
        <v>1638.95713688814</v>
      </c>
      <c r="R89" s="59">
        <v>2094.47305341139</v>
      </c>
      <c r="S89" s="59">
        <v>8021.3990159753</v>
      </c>
      <c r="T89" s="59">
        <v>465.900656383102</v>
      </c>
      <c r="U89" s="59">
        <v>14845.248259433</v>
      </c>
      <c r="V89" s="59">
        <v>5355.5313077041</v>
      </c>
      <c r="W89" s="59">
        <v>573.992135293166</v>
      </c>
      <c r="X89" s="59">
        <v>36.5519525527307</v>
      </c>
      <c r="Y89" s="59">
        <v>22579.7153945042</v>
      </c>
      <c r="Z89" s="59">
        <v>4427.43911470601</v>
      </c>
      <c r="AA89" s="59">
        <v>14830.8005841652</v>
      </c>
      <c r="AB89" s="59">
        <v>541.563521595914</v>
      </c>
      <c r="AC89" s="59">
        <v>96.7784024914917</v>
      </c>
      <c r="AD89" s="59">
        <v>15935.3819670993</v>
      </c>
      <c r="AE89" s="59">
        <v>656.222909907701</v>
      </c>
      <c r="AF89" s="59">
        <v>15105.1876528674</v>
      </c>
      <c r="AG89" s="59">
        <v>20926.0490989456</v>
      </c>
      <c r="AH89" s="59">
        <v>1788.88420274237</v>
      </c>
      <c r="AI89" s="59">
        <v>21876.3372582959</v>
      </c>
      <c r="AJ89" s="59">
        <v>1857.71764471356</v>
      </c>
      <c r="AK89" s="59">
        <v>1227.30467197806</v>
      </c>
      <c r="AL89" s="59">
        <v>74696.7742272872</v>
      </c>
      <c r="AM89" s="59">
        <v>3301.12647720201</v>
      </c>
      <c r="AN89" s="59">
        <v>4338.29520340797</v>
      </c>
      <c r="AO89" s="59">
        <v>812.836112737829</v>
      </c>
      <c r="AP89" s="59">
        <v>4603.43541472239</v>
      </c>
      <c r="AQ89" s="59">
        <v>49275.6723674312</v>
      </c>
      <c r="AR89" s="59">
        <v>25357.7610875282</v>
      </c>
      <c r="AS89" s="59">
        <v>128.176387070218</v>
      </c>
      <c r="AT89" s="59">
        <v>96282.7749917592</v>
      </c>
      <c r="AU89" s="59">
        <v>4736.49703977194</v>
      </c>
      <c r="AV89" s="59">
        <v>563.633407657367</v>
      </c>
      <c r="AW89" s="59">
        <v>4100.76537417808</v>
      </c>
      <c r="AX89" s="59">
        <v>3005.32986788144</v>
      </c>
      <c r="AY89" s="59">
        <v>45237.1349703771</v>
      </c>
      <c r="AZ89" s="59">
        <v>2075.40740488516</v>
      </c>
      <c r="BA89" s="59">
        <v>41436.6893234561</v>
      </c>
      <c r="BB89" s="59">
        <v>188.806963908861</v>
      </c>
      <c r="BC89" s="59">
        <v>12534.6543026543</v>
      </c>
      <c r="BD89" s="59">
        <v>11959.5910604918</v>
      </c>
      <c r="BE89" s="59">
        <v>6814.52846683975</v>
      </c>
      <c r="BF89" s="59">
        <v>281.593221114743</v>
      </c>
      <c r="BG89" s="59">
        <v>37413.7432693916</v>
      </c>
      <c r="BH89" s="59">
        <v>2603.42409387029</v>
      </c>
      <c r="BI89" s="59">
        <v>17537.6724005862</v>
      </c>
      <c r="BJ89" s="59">
        <v>407.283515587125</v>
      </c>
      <c r="BK89" s="59">
        <v>6507.30891984016</v>
      </c>
      <c r="BL89" s="59">
        <v>119.80035880102</v>
      </c>
      <c r="BM89" s="59">
        <v>212.410261435488</v>
      </c>
      <c r="BN89" s="59">
        <v>214.972026661107</v>
      </c>
      <c r="BO89" s="59">
        <v>150.45138230317</v>
      </c>
      <c r="BP89" s="59">
        <v>364.747891246092</v>
      </c>
      <c r="BQ89" s="59">
        <v>32384.4460149399</v>
      </c>
      <c r="BR89" s="59">
        <v>1173.5431707624</v>
      </c>
      <c r="BS89" s="59">
        <v>49.926324128246</v>
      </c>
      <c r="BT89" s="59">
        <v>1012174.85017409</v>
      </c>
      <c r="BU89" s="59">
        <v>495.973562768114</v>
      </c>
      <c r="BV89" s="59">
        <v>307.056891942176</v>
      </c>
      <c r="BW89" s="59">
        <v>840.575074565971</v>
      </c>
      <c r="BX89" s="59">
        <v>40004.1855766418</v>
      </c>
      <c r="BY89" s="59">
        <v>409.270414335118</v>
      </c>
      <c r="BZ89" s="59">
        <v>199.65161318686</v>
      </c>
      <c r="CA89" s="59">
        <v>121.101001451145</v>
      </c>
      <c r="CB89" s="59">
        <v>0</v>
      </c>
      <c r="CC89" s="59">
        <v>7573.06070162318</v>
      </c>
      <c r="CD89" s="59">
        <v>324175.161196921</v>
      </c>
      <c r="CE89" s="59">
        <v>2079.1502239135</v>
      </c>
      <c r="CF89" s="59">
        <v>198590.993904788</v>
      </c>
      <c r="CG89" s="59">
        <v>79062.5106153353</v>
      </c>
      <c r="CH89" s="59">
        <v>13162275.5754141</v>
      </c>
      <c r="CI89" s="59">
        <v>115941.670301056</v>
      </c>
      <c r="CJ89" s="59">
        <v>64070.7411523984</v>
      </c>
      <c r="CK89" s="59">
        <v>1964.92739397937</v>
      </c>
      <c r="CL89" s="59">
        <v>6317.34458113227</v>
      </c>
      <c r="CM89" s="59">
        <v>117344.355533318</v>
      </c>
      <c r="CN89" s="59">
        <v>13182.0747874019</v>
      </c>
      <c r="CO89" s="59">
        <v>6334.77947390718</v>
      </c>
      <c r="CP89" s="59">
        <v>28537.0229278696</v>
      </c>
      <c r="CQ89" s="59">
        <v>1273.4135920867</v>
      </c>
      <c r="CR89" s="59">
        <v>5971.01732588582</v>
      </c>
      <c r="CS89" s="59">
        <v>1768.554779697</v>
      </c>
      <c r="CT89" s="59">
        <v>72682.5026586525</v>
      </c>
      <c r="CU89" s="59">
        <v>94101.3638656394</v>
      </c>
      <c r="CV89" s="59">
        <v>1440.41284008647</v>
      </c>
      <c r="CW89" s="59">
        <v>876.829713509159</v>
      </c>
      <c r="CX89" s="59">
        <v>1124781.50456885</v>
      </c>
      <c r="CY89" s="59">
        <v>1670.23212820544</v>
      </c>
      <c r="CZ89" s="59">
        <v>1585.76743377259</v>
      </c>
      <c r="DA89" s="59">
        <v>2241.29541135635</v>
      </c>
      <c r="DB89" s="59">
        <v>440872.057354045</v>
      </c>
      <c r="DC89" s="59">
        <v>53726.2554453212</v>
      </c>
      <c r="DD89" s="59">
        <v>10953.393381883</v>
      </c>
      <c r="DE89" s="59">
        <v>5837.92320579677</v>
      </c>
      <c r="DF89" s="59">
        <v>83206.7194083405</v>
      </c>
      <c r="DG89" s="59">
        <v>100372.960024471</v>
      </c>
      <c r="DH89" s="59">
        <v>16113.0619856156</v>
      </c>
      <c r="DI89" s="59">
        <v>16285.1259555889</v>
      </c>
      <c r="DJ89" s="59">
        <v>7231.80411120846</v>
      </c>
      <c r="DK89" s="59">
        <v>5447.02198035432</v>
      </c>
      <c r="DL89" s="59">
        <v>36872.3235179076</v>
      </c>
      <c r="DM89" s="59">
        <v>474318.412200644</v>
      </c>
      <c r="DN89" s="59">
        <v>720.621176282916</v>
      </c>
      <c r="DO89" s="59">
        <v>5498.48391410846</v>
      </c>
      <c r="DP89" s="59">
        <v>2058851.04224171</v>
      </c>
      <c r="DQ89" s="59">
        <v>832127.642019773</v>
      </c>
      <c r="DR89" s="59">
        <v>40166.8668628283</v>
      </c>
      <c r="DS89" s="59">
        <v>168736.530266539</v>
      </c>
      <c r="DT89" s="59">
        <v>386966.213836387</v>
      </c>
      <c r="DU89" s="59">
        <v>1990144.21199067</v>
      </c>
      <c r="DV89" s="59">
        <v>6567.21779974094</v>
      </c>
      <c r="DW89" s="59">
        <v>1539.2159695264</v>
      </c>
      <c r="DX89" s="59">
        <v>0</v>
      </c>
      <c r="DY89" s="59">
        <v>758.554867952089</v>
      </c>
      <c r="DZ89" s="59">
        <v>11.6081890518309</v>
      </c>
      <c r="EA89" s="59">
        <v>5569.64664876259</v>
      </c>
      <c r="EB89" s="59">
        <v>0</v>
      </c>
      <c r="EC89" s="59">
        <v>1560.66961802271</v>
      </c>
      <c r="ED89" s="59">
        <v>15577.6951637665</v>
      </c>
      <c r="EE89" s="59">
        <v>12684.8543152618</v>
      </c>
      <c r="EF89" s="59">
        <v>1874.55511445603</v>
      </c>
      <c r="EG89" s="59">
        <v>1435.95513811711</v>
      </c>
      <c r="EH89" s="59">
        <v>24991.859003088</v>
      </c>
      <c r="EI89" s="59">
        <v>4356.72958552183</v>
      </c>
      <c r="EJ89" s="59">
        <v>128668.627994046</v>
      </c>
      <c r="EK89" s="59">
        <v>0</v>
      </c>
      <c r="EL89" s="59">
        <v>0</v>
      </c>
      <c r="EM89" s="59">
        <v>344.23876475603</v>
      </c>
      <c r="EN89" s="59">
        <v>20667.4040770823</v>
      </c>
      <c r="EO89" s="59">
        <v>58432.9263760542</v>
      </c>
      <c r="EP89" s="59">
        <v>4093107.31640388</v>
      </c>
      <c r="EQ89" s="59">
        <v>11054.0616494909</v>
      </c>
      <c r="ER89" s="59">
        <v>217528.188405715</v>
      </c>
      <c r="ES89" s="59">
        <v>0</v>
      </c>
      <c r="ET89" s="59">
        <v>313.719794075855</v>
      </c>
      <c r="EU89" s="59">
        <v>6.28623183483993</v>
      </c>
      <c r="EV89" s="59">
        <v>839.962365241229</v>
      </c>
      <c r="EW89" s="59">
        <v>17798.6319822421</v>
      </c>
      <c r="EX89" s="59">
        <v>4630.23862502907</v>
      </c>
      <c r="EY89" s="59">
        <v>0</v>
      </c>
      <c r="EZ89" s="59">
        <v>486039.732166933</v>
      </c>
      <c r="FA89" s="60">
        <f t="shared" si="5"/>
        <v>30093067.1217031</v>
      </c>
      <c r="FB89" s="61">
        <v>5621272.94548099</v>
      </c>
      <c r="FC89" s="61">
        <v>8698402.83233717</v>
      </c>
      <c r="FD89" s="60">
        <f t="shared" si="6"/>
        <v>14319675.7778182</v>
      </c>
      <c r="FE89" s="61">
        <v>0</v>
      </c>
      <c r="FF89" s="60">
        <f t="shared" si="7"/>
        <v>14319675.7778182</v>
      </c>
      <c r="FG89" s="61">
        <v>26052753.202216</v>
      </c>
      <c r="FH89" s="61">
        <v>699260.587802074</v>
      </c>
      <c r="FI89" s="60">
        <f t="shared" si="8"/>
        <v>26752013.7900181</v>
      </c>
      <c r="FJ89" s="62">
        <v>14084949.458438</v>
      </c>
      <c r="FK89" s="63">
        <f t="shared" si="9"/>
        <v>55156639.0262742</v>
      </c>
      <c r="FL89" s="62">
        <v>22459011.6558186</v>
      </c>
      <c r="FM89" s="64">
        <v>62790694.4921588</v>
      </c>
      <c r="FN89" s="65"/>
      <c r="FO89" s="65"/>
      <c r="FP89" s="65"/>
      <c r="FQ89" s="65"/>
      <c r="FR89" s="65"/>
      <c r="FS89" s="65"/>
      <c r="FT89" s="65"/>
      <c r="FU89" s="66"/>
    </row>
    <row r="90" spans="1:177">
      <c r="A90" s="67"/>
      <c r="B90" s="57" t="s">
        <v>236</v>
      </c>
      <c r="C90" s="58" t="s">
        <v>237</v>
      </c>
      <c r="D90" s="59">
        <v>21588.7320290101</v>
      </c>
      <c r="E90" s="59">
        <v>1113.55124330438</v>
      </c>
      <c r="F90" s="59">
        <v>2173.73835853497</v>
      </c>
      <c r="G90" s="59">
        <v>4235.50976748224</v>
      </c>
      <c r="H90" s="59">
        <v>1073.27759473162</v>
      </c>
      <c r="I90" s="59">
        <v>19184.892639408</v>
      </c>
      <c r="J90" s="59">
        <v>2930.81705054793</v>
      </c>
      <c r="K90" s="59">
        <v>3331.55626559032</v>
      </c>
      <c r="L90" s="59">
        <v>41741.7321635595</v>
      </c>
      <c r="M90" s="59">
        <v>283752.65507124</v>
      </c>
      <c r="N90" s="59">
        <v>5334.23436712533</v>
      </c>
      <c r="O90" s="59">
        <v>10358.942322666</v>
      </c>
      <c r="P90" s="59">
        <v>2316.55628435287</v>
      </c>
      <c r="Q90" s="59">
        <v>47.1826771163378</v>
      </c>
      <c r="R90" s="59">
        <v>1315.21908116527</v>
      </c>
      <c r="S90" s="59">
        <v>2507.55490894026</v>
      </c>
      <c r="T90" s="59">
        <v>328.082984677916</v>
      </c>
      <c r="U90" s="59">
        <v>13217.1289864177</v>
      </c>
      <c r="V90" s="59">
        <v>647.978132117949</v>
      </c>
      <c r="W90" s="59">
        <v>896.810956668259</v>
      </c>
      <c r="X90" s="59">
        <v>771.397476782323</v>
      </c>
      <c r="Y90" s="59">
        <v>11736.3220642884</v>
      </c>
      <c r="Z90" s="59">
        <v>3724.40457775519</v>
      </c>
      <c r="AA90" s="59">
        <v>3435.57426631259</v>
      </c>
      <c r="AB90" s="59">
        <v>761.509257933951</v>
      </c>
      <c r="AC90" s="59">
        <v>1713.01608948746</v>
      </c>
      <c r="AD90" s="59">
        <v>7828.02826574403</v>
      </c>
      <c r="AE90" s="59">
        <v>2246.94965385583</v>
      </c>
      <c r="AF90" s="59">
        <v>3472.90870171394</v>
      </c>
      <c r="AG90" s="59">
        <v>4552.84427145911</v>
      </c>
      <c r="AH90" s="59">
        <v>5658.96475043823</v>
      </c>
      <c r="AI90" s="59">
        <v>15246.2873891095</v>
      </c>
      <c r="AJ90" s="59">
        <v>1088.57466122861</v>
      </c>
      <c r="AK90" s="59">
        <v>2213.10984356131</v>
      </c>
      <c r="AL90" s="59">
        <v>18270.9740809206</v>
      </c>
      <c r="AM90" s="59">
        <v>35586.4794111239</v>
      </c>
      <c r="AN90" s="59">
        <v>23730.7493211432</v>
      </c>
      <c r="AO90" s="59">
        <v>4132.95089237147</v>
      </c>
      <c r="AP90" s="59">
        <v>1577.84255791449</v>
      </c>
      <c r="AQ90" s="59">
        <v>356227.563817216</v>
      </c>
      <c r="AR90" s="59">
        <v>7303.87536837016</v>
      </c>
      <c r="AS90" s="59">
        <v>4207.08336132533</v>
      </c>
      <c r="AT90" s="59">
        <v>24812.1742731185</v>
      </c>
      <c r="AU90" s="59">
        <v>11059.7997980472</v>
      </c>
      <c r="AV90" s="59">
        <v>262.76693128572</v>
      </c>
      <c r="AW90" s="59">
        <v>40427.0544845916</v>
      </c>
      <c r="AX90" s="59">
        <v>20067.9991852327</v>
      </c>
      <c r="AY90" s="59">
        <v>20807.4715078354</v>
      </c>
      <c r="AZ90" s="59">
        <v>1339.29542070234</v>
      </c>
      <c r="BA90" s="59">
        <v>15836.4478474512</v>
      </c>
      <c r="BB90" s="59">
        <v>1056.96397512571</v>
      </c>
      <c r="BC90" s="59">
        <v>10133.7317122978</v>
      </c>
      <c r="BD90" s="59">
        <v>49379.776722044</v>
      </c>
      <c r="BE90" s="59">
        <v>236639.859798681</v>
      </c>
      <c r="BF90" s="59">
        <v>8322.94859594513</v>
      </c>
      <c r="BG90" s="59">
        <v>3828.56249842059</v>
      </c>
      <c r="BH90" s="59">
        <v>67754.9810270134</v>
      </c>
      <c r="BI90" s="59">
        <v>14517.9196735329</v>
      </c>
      <c r="BJ90" s="59">
        <v>4674.54865436504</v>
      </c>
      <c r="BK90" s="59">
        <v>30309.4433783589</v>
      </c>
      <c r="BL90" s="59">
        <v>2418.81219296562</v>
      </c>
      <c r="BM90" s="59">
        <v>79663.3814962031</v>
      </c>
      <c r="BN90" s="59">
        <v>11588.8492727507</v>
      </c>
      <c r="BO90" s="59">
        <v>10438.9992776123</v>
      </c>
      <c r="BP90" s="59">
        <v>9598.79840005937</v>
      </c>
      <c r="BQ90" s="59">
        <v>177343.974806825</v>
      </c>
      <c r="BR90" s="59">
        <v>1035043.39678382</v>
      </c>
      <c r="BS90" s="59">
        <v>624212.348253917</v>
      </c>
      <c r="BT90" s="59">
        <v>2450514.64202735</v>
      </c>
      <c r="BU90" s="59">
        <v>3792452.40226788</v>
      </c>
      <c r="BV90" s="59">
        <v>2871106.11701353</v>
      </c>
      <c r="BW90" s="59">
        <v>134780.601839563</v>
      </c>
      <c r="BX90" s="59">
        <v>1388472.38416558</v>
      </c>
      <c r="BY90" s="59">
        <v>2587867.83491031</v>
      </c>
      <c r="BZ90" s="59">
        <v>807396.365453892</v>
      </c>
      <c r="CA90" s="59">
        <v>115941.47039367</v>
      </c>
      <c r="CB90" s="59">
        <v>479939.723368087</v>
      </c>
      <c r="CC90" s="59">
        <v>2323196.25188092</v>
      </c>
      <c r="CD90" s="59">
        <v>1010716.45950494</v>
      </c>
      <c r="CE90" s="59">
        <v>1371419.2809497</v>
      </c>
      <c r="CF90" s="59">
        <v>1098348.6380128</v>
      </c>
      <c r="CG90" s="59">
        <v>1451981.39192119</v>
      </c>
      <c r="CH90" s="59">
        <v>755529.452758385</v>
      </c>
      <c r="CI90" s="59">
        <v>4251629.38032946</v>
      </c>
      <c r="CJ90" s="59">
        <v>815118.81041966</v>
      </c>
      <c r="CK90" s="59">
        <v>15164.1420313602</v>
      </c>
      <c r="CL90" s="59">
        <v>3078.99489060046</v>
      </c>
      <c r="CM90" s="59">
        <v>6403096.56210382</v>
      </c>
      <c r="CN90" s="59">
        <v>169724.77574788</v>
      </c>
      <c r="CO90" s="59">
        <v>78358.0936289521</v>
      </c>
      <c r="CP90" s="59">
        <v>409881.003687562</v>
      </c>
      <c r="CQ90" s="59">
        <v>22869.4475100933</v>
      </c>
      <c r="CR90" s="59">
        <v>10865.9388750152</v>
      </c>
      <c r="CS90" s="59">
        <v>107169.970488858</v>
      </c>
      <c r="CT90" s="59">
        <v>6755.83771395032</v>
      </c>
      <c r="CU90" s="59">
        <v>494095.443508818</v>
      </c>
      <c r="CV90" s="59">
        <v>57132.1619281193</v>
      </c>
      <c r="CW90" s="59">
        <v>18071.6406828181</v>
      </c>
      <c r="CX90" s="59">
        <v>350325.374387804</v>
      </c>
      <c r="CY90" s="59">
        <v>454887.177790837</v>
      </c>
      <c r="CZ90" s="59">
        <v>5686.94776831782</v>
      </c>
      <c r="DA90" s="59">
        <v>16552.4239349214</v>
      </c>
      <c r="DB90" s="59">
        <v>71610.3064098167</v>
      </c>
      <c r="DC90" s="59">
        <v>8726.6896382183</v>
      </c>
      <c r="DD90" s="59">
        <v>6438.13293906659</v>
      </c>
      <c r="DE90" s="59">
        <v>3431.38645500927</v>
      </c>
      <c r="DF90" s="59">
        <v>600.717073808465</v>
      </c>
      <c r="DG90" s="59">
        <v>260.720220851138</v>
      </c>
      <c r="DH90" s="59">
        <v>17.5143856511343</v>
      </c>
      <c r="DI90" s="59">
        <v>329.558494337514</v>
      </c>
      <c r="DJ90" s="59">
        <v>1435.00406437644</v>
      </c>
      <c r="DK90" s="59">
        <v>1080.85044345181</v>
      </c>
      <c r="DL90" s="59">
        <v>6945.52095961924</v>
      </c>
      <c r="DM90" s="59">
        <v>1893.06595901566</v>
      </c>
      <c r="DN90" s="59">
        <v>16.8576850962168</v>
      </c>
      <c r="DO90" s="59">
        <v>1318.50777204946</v>
      </c>
      <c r="DP90" s="59">
        <v>810.372230061252</v>
      </c>
      <c r="DQ90" s="59">
        <v>559402.466537159</v>
      </c>
      <c r="DR90" s="59">
        <v>0</v>
      </c>
      <c r="DS90" s="59">
        <v>18.1567252145587</v>
      </c>
      <c r="DT90" s="59">
        <v>119558.552526459</v>
      </c>
      <c r="DU90" s="59">
        <v>0</v>
      </c>
      <c r="DV90" s="59">
        <v>11273.3530737444</v>
      </c>
      <c r="DW90" s="59">
        <v>1628.64141560245</v>
      </c>
      <c r="DX90" s="59">
        <v>4580.15681189717</v>
      </c>
      <c r="DY90" s="59">
        <v>467.19285254824</v>
      </c>
      <c r="DZ90" s="59">
        <v>7880.24918514723</v>
      </c>
      <c r="EA90" s="59">
        <v>448.687363930337</v>
      </c>
      <c r="EB90" s="59">
        <v>4324.27017298561</v>
      </c>
      <c r="EC90" s="59">
        <v>497.716233208417</v>
      </c>
      <c r="ED90" s="59">
        <v>121.727016796295</v>
      </c>
      <c r="EE90" s="59">
        <v>491.425041768369</v>
      </c>
      <c r="EF90" s="59">
        <v>2322.75534023446</v>
      </c>
      <c r="EG90" s="59">
        <v>108.034489999943</v>
      </c>
      <c r="EH90" s="59">
        <v>4453.87307768147</v>
      </c>
      <c r="EI90" s="59">
        <v>43087.7124905015</v>
      </c>
      <c r="EJ90" s="59">
        <v>5072.7715099893</v>
      </c>
      <c r="EK90" s="59">
        <v>5684.92438390248</v>
      </c>
      <c r="EL90" s="59">
        <v>3255.17401614034</v>
      </c>
      <c r="EM90" s="59">
        <v>466.157407455697</v>
      </c>
      <c r="EN90" s="59">
        <v>612.852697479099</v>
      </c>
      <c r="EO90" s="59">
        <v>969.545694602625</v>
      </c>
      <c r="EP90" s="59">
        <v>974.868839088854</v>
      </c>
      <c r="EQ90" s="59">
        <v>961.706558363243</v>
      </c>
      <c r="ER90" s="59">
        <v>389041.285075946</v>
      </c>
      <c r="ES90" s="59">
        <v>2898.88124638567</v>
      </c>
      <c r="ET90" s="59">
        <v>135.466633249706</v>
      </c>
      <c r="EU90" s="59">
        <v>209.314566925802</v>
      </c>
      <c r="EV90" s="59">
        <v>202.959173407721</v>
      </c>
      <c r="EW90" s="59">
        <v>392.809302625834</v>
      </c>
      <c r="EX90" s="59">
        <v>910.814834930171</v>
      </c>
      <c r="EY90" s="59">
        <v>144.061610432821</v>
      </c>
      <c r="EZ90" s="59">
        <v>361037.173071584</v>
      </c>
      <c r="FA90" s="60">
        <f t="shared" si="5"/>
        <v>41413801.9545374</v>
      </c>
      <c r="FB90" s="61">
        <v>0</v>
      </c>
      <c r="FC90" s="61">
        <v>0</v>
      </c>
      <c r="FD90" s="60">
        <f t="shared" si="6"/>
        <v>0</v>
      </c>
      <c r="FE90" s="61">
        <v>0</v>
      </c>
      <c r="FF90" s="60">
        <f t="shared" si="7"/>
        <v>0</v>
      </c>
      <c r="FG90" s="61">
        <v>19639815.4440891</v>
      </c>
      <c r="FH90" s="61">
        <v>521907.128164642</v>
      </c>
      <c r="FI90" s="60">
        <f t="shared" si="8"/>
        <v>20161722.5722538</v>
      </c>
      <c r="FJ90" s="62">
        <v>11611248.2607308</v>
      </c>
      <c r="FK90" s="63">
        <f t="shared" si="9"/>
        <v>31772970.8329845</v>
      </c>
      <c r="FL90" s="62">
        <v>3643736.759039</v>
      </c>
      <c r="FM90" s="64">
        <v>69543036.0284829</v>
      </c>
      <c r="FN90" s="65"/>
      <c r="FO90" s="65"/>
      <c r="FP90" s="65"/>
      <c r="FQ90" s="65"/>
      <c r="FR90" s="65"/>
      <c r="FS90" s="65"/>
      <c r="FT90" s="65"/>
      <c r="FU90" s="66"/>
    </row>
    <row r="91" spans="1:177">
      <c r="A91" s="67"/>
      <c r="B91" s="57" t="s">
        <v>238</v>
      </c>
      <c r="C91" s="58" t="s">
        <v>239</v>
      </c>
      <c r="D91" s="59">
        <v>26792.833857603</v>
      </c>
      <c r="E91" s="59">
        <v>1068.5739801835</v>
      </c>
      <c r="F91" s="59">
        <v>9053.320130058</v>
      </c>
      <c r="G91" s="59">
        <v>17532.7678152286</v>
      </c>
      <c r="H91" s="59">
        <v>1972.35867403794</v>
      </c>
      <c r="I91" s="59">
        <v>243460.180250281</v>
      </c>
      <c r="J91" s="59">
        <v>27168.093728139</v>
      </c>
      <c r="K91" s="59">
        <v>26237.8256570927</v>
      </c>
      <c r="L91" s="59">
        <v>372066.301263167</v>
      </c>
      <c r="M91" s="59">
        <v>360035.282937362</v>
      </c>
      <c r="N91" s="59">
        <v>14976.9546700534</v>
      </c>
      <c r="O91" s="59">
        <v>6898.56617133529</v>
      </c>
      <c r="P91" s="59">
        <v>5539.05583636874</v>
      </c>
      <c r="Q91" s="59">
        <v>10539.7388429459</v>
      </c>
      <c r="R91" s="59">
        <v>2558.08446266326</v>
      </c>
      <c r="S91" s="59">
        <v>12156.6225749832</v>
      </c>
      <c r="T91" s="59">
        <v>5163.58199165471</v>
      </c>
      <c r="U91" s="59">
        <v>56965.5758878292</v>
      </c>
      <c r="V91" s="59">
        <v>1709.6644159506</v>
      </c>
      <c r="W91" s="59">
        <v>2743.53451031926</v>
      </c>
      <c r="X91" s="59">
        <v>890.998252707264</v>
      </c>
      <c r="Y91" s="59">
        <v>11104.5591442647</v>
      </c>
      <c r="Z91" s="59">
        <v>2954.75637507893</v>
      </c>
      <c r="AA91" s="59">
        <v>6879.07795120481</v>
      </c>
      <c r="AB91" s="59">
        <v>493.692647442387</v>
      </c>
      <c r="AC91" s="59">
        <v>6220.66147708521</v>
      </c>
      <c r="AD91" s="59">
        <v>46200.7950135038</v>
      </c>
      <c r="AE91" s="59">
        <v>5624.61974759451</v>
      </c>
      <c r="AF91" s="59">
        <v>1100.72186768031</v>
      </c>
      <c r="AG91" s="59">
        <v>881.904280499019</v>
      </c>
      <c r="AH91" s="59">
        <v>18464.6556521525</v>
      </c>
      <c r="AI91" s="59">
        <v>7682.76866372826</v>
      </c>
      <c r="AJ91" s="59">
        <v>2342.81344881434</v>
      </c>
      <c r="AK91" s="59">
        <v>2104.05017580663</v>
      </c>
      <c r="AL91" s="59">
        <v>18516.9102564634</v>
      </c>
      <c r="AM91" s="59">
        <v>11104.8235721158</v>
      </c>
      <c r="AN91" s="59">
        <v>40154.5508216708</v>
      </c>
      <c r="AO91" s="59">
        <v>2992.12150514579</v>
      </c>
      <c r="AP91" s="59">
        <v>1340.67626816751</v>
      </c>
      <c r="AQ91" s="59">
        <v>293888.545174405</v>
      </c>
      <c r="AR91" s="59">
        <v>25030.2682548436</v>
      </c>
      <c r="AS91" s="59">
        <v>8496.3558631815</v>
      </c>
      <c r="AT91" s="59">
        <v>37099.5892880595</v>
      </c>
      <c r="AU91" s="59">
        <v>12115.6593157609</v>
      </c>
      <c r="AV91" s="59">
        <v>264.581622133323</v>
      </c>
      <c r="AW91" s="59">
        <v>18842.8044657198</v>
      </c>
      <c r="AX91" s="59">
        <v>32001.4966286154</v>
      </c>
      <c r="AY91" s="59">
        <v>106799.254653851</v>
      </c>
      <c r="AZ91" s="59">
        <v>2655.13714733355</v>
      </c>
      <c r="BA91" s="59">
        <v>15686.7494928589</v>
      </c>
      <c r="BB91" s="59">
        <v>11981.0785425819</v>
      </c>
      <c r="BC91" s="59">
        <v>13816.1059374778</v>
      </c>
      <c r="BD91" s="59">
        <v>407730.958472682</v>
      </c>
      <c r="BE91" s="59">
        <v>72761.9144195647</v>
      </c>
      <c r="BF91" s="59">
        <v>219577.27546422</v>
      </c>
      <c r="BG91" s="59">
        <v>9559.12949753442</v>
      </c>
      <c r="BH91" s="59">
        <v>156903.704034198</v>
      </c>
      <c r="BI91" s="59">
        <v>45309.1440912775</v>
      </c>
      <c r="BJ91" s="59">
        <v>1653.04348237234</v>
      </c>
      <c r="BK91" s="59">
        <v>31879.2832974615</v>
      </c>
      <c r="BL91" s="59">
        <v>22115.9837339717</v>
      </c>
      <c r="BM91" s="59">
        <v>114412.134983571</v>
      </c>
      <c r="BN91" s="59">
        <v>37370.8246097024</v>
      </c>
      <c r="BO91" s="59">
        <v>38474.6437968429</v>
      </c>
      <c r="BP91" s="59">
        <v>20380.6053184688</v>
      </c>
      <c r="BQ91" s="59">
        <v>485504.178771848</v>
      </c>
      <c r="BR91" s="59">
        <v>175421.700106549</v>
      </c>
      <c r="BS91" s="59">
        <v>2272915.1681175</v>
      </c>
      <c r="BT91" s="59">
        <v>1889631.39753418</v>
      </c>
      <c r="BU91" s="59">
        <v>430436.491038867</v>
      </c>
      <c r="BV91" s="59">
        <v>2736942.20774949</v>
      </c>
      <c r="BW91" s="59">
        <v>368465.187283109</v>
      </c>
      <c r="BX91" s="59">
        <v>3092997.85396555</v>
      </c>
      <c r="BY91" s="59">
        <v>1846165.03062197</v>
      </c>
      <c r="BZ91" s="59">
        <v>621557.001234502</v>
      </c>
      <c r="CA91" s="59">
        <v>63228.8383625531</v>
      </c>
      <c r="CB91" s="59">
        <v>421830.124738234</v>
      </c>
      <c r="CC91" s="59">
        <v>1371364.23689949</v>
      </c>
      <c r="CD91" s="59">
        <v>932925.490572421</v>
      </c>
      <c r="CE91" s="59">
        <v>1354388.34706274</v>
      </c>
      <c r="CF91" s="59">
        <v>2074718.47220386</v>
      </c>
      <c r="CG91" s="59">
        <v>1053928.77436325</v>
      </c>
      <c r="CH91" s="59">
        <v>724438.465248227</v>
      </c>
      <c r="CI91" s="59">
        <v>2656620.79599324</v>
      </c>
      <c r="CJ91" s="59">
        <v>31294805.299012</v>
      </c>
      <c r="CK91" s="59">
        <v>728641.950744834</v>
      </c>
      <c r="CL91" s="59">
        <v>363409.364502476</v>
      </c>
      <c r="CM91" s="59">
        <v>2759307.28694172</v>
      </c>
      <c r="CN91" s="59">
        <v>1952963.2064937</v>
      </c>
      <c r="CO91" s="59">
        <v>4176500.71225533</v>
      </c>
      <c r="CP91" s="59">
        <v>2657309.15777302</v>
      </c>
      <c r="CQ91" s="59">
        <v>1908354.07477988</v>
      </c>
      <c r="CR91" s="59">
        <v>648400.182020193</v>
      </c>
      <c r="CS91" s="59">
        <v>4904954.37096553</v>
      </c>
      <c r="CT91" s="59">
        <v>694452.137677399</v>
      </c>
      <c r="CU91" s="59">
        <v>3177714.78600086</v>
      </c>
      <c r="CV91" s="59">
        <v>169082.397140806</v>
      </c>
      <c r="CW91" s="59">
        <v>6355.7779708454</v>
      </c>
      <c r="CX91" s="59">
        <v>241417.239787918</v>
      </c>
      <c r="CY91" s="59">
        <v>35836826.4055064</v>
      </c>
      <c r="CZ91" s="59">
        <v>4749.16862571964</v>
      </c>
      <c r="DA91" s="59">
        <v>23391.3285336723</v>
      </c>
      <c r="DB91" s="59">
        <v>10563873.7308655</v>
      </c>
      <c r="DC91" s="59">
        <v>1029709.40475627</v>
      </c>
      <c r="DD91" s="59">
        <v>1787573.30648913</v>
      </c>
      <c r="DE91" s="59">
        <v>1032954.46173641</v>
      </c>
      <c r="DF91" s="59">
        <v>7969375.78521228</v>
      </c>
      <c r="DG91" s="59">
        <v>6970140.49476829</v>
      </c>
      <c r="DH91" s="59">
        <v>0</v>
      </c>
      <c r="DI91" s="59">
        <v>5702.68848138925</v>
      </c>
      <c r="DJ91" s="59">
        <v>32787.3817134303</v>
      </c>
      <c r="DK91" s="59">
        <v>11187.0972325313</v>
      </c>
      <c r="DL91" s="59">
        <v>55508.2492577406</v>
      </c>
      <c r="DM91" s="59">
        <v>16050.0230651887</v>
      </c>
      <c r="DN91" s="59">
        <v>219.857634292963</v>
      </c>
      <c r="DO91" s="59">
        <v>1339.35985404726</v>
      </c>
      <c r="DP91" s="59">
        <v>1491.26936659254</v>
      </c>
      <c r="DQ91" s="59">
        <v>68336.57624462</v>
      </c>
      <c r="DR91" s="59">
        <v>0</v>
      </c>
      <c r="DS91" s="59">
        <v>0</v>
      </c>
      <c r="DT91" s="59">
        <v>16925.4036208349</v>
      </c>
      <c r="DU91" s="59">
        <v>0</v>
      </c>
      <c r="DV91" s="59">
        <v>89410.9678575503</v>
      </c>
      <c r="DW91" s="59">
        <v>823.345094944044</v>
      </c>
      <c r="DX91" s="59">
        <v>19089.0829327384</v>
      </c>
      <c r="DY91" s="59">
        <v>251.560416431816</v>
      </c>
      <c r="DZ91" s="59">
        <v>0</v>
      </c>
      <c r="EA91" s="59">
        <v>123.090915779621</v>
      </c>
      <c r="EB91" s="59">
        <v>68.9534659473668</v>
      </c>
      <c r="EC91" s="59">
        <v>107.357015185408</v>
      </c>
      <c r="ED91" s="59">
        <v>0</v>
      </c>
      <c r="EE91" s="59">
        <v>63.0258035702026</v>
      </c>
      <c r="EF91" s="59">
        <v>2451.80063598259</v>
      </c>
      <c r="EG91" s="59">
        <v>123.28935821654</v>
      </c>
      <c r="EH91" s="59">
        <v>0</v>
      </c>
      <c r="EI91" s="59">
        <v>71278.2254312488</v>
      </c>
      <c r="EJ91" s="59">
        <v>852.791142870277</v>
      </c>
      <c r="EK91" s="59">
        <v>205.753080452589</v>
      </c>
      <c r="EL91" s="59">
        <v>0</v>
      </c>
      <c r="EM91" s="59">
        <v>234.563935280612</v>
      </c>
      <c r="EN91" s="59">
        <v>16965.0487373901</v>
      </c>
      <c r="EO91" s="59">
        <v>438.088728001273</v>
      </c>
      <c r="EP91" s="59">
        <v>399.979080361385</v>
      </c>
      <c r="EQ91" s="59">
        <v>3060.83361000405</v>
      </c>
      <c r="ER91" s="59">
        <v>39091.576888674</v>
      </c>
      <c r="ES91" s="59">
        <v>756.857619814936</v>
      </c>
      <c r="ET91" s="59">
        <v>279.136528830471</v>
      </c>
      <c r="EU91" s="59">
        <v>264.745143192811</v>
      </c>
      <c r="EV91" s="59">
        <v>121.809384668689</v>
      </c>
      <c r="EW91" s="59">
        <v>173.657000720106</v>
      </c>
      <c r="EX91" s="59">
        <v>649.187072364225</v>
      </c>
      <c r="EY91" s="59">
        <v>0</v>
      </c>
      <c r="EZ91" s="59">
        <v>0</v>
      </c>
      <c r="FA91" s="60">
        <f t="shared" si="5"/>
        <v>149081074.772146</v>
      </c>
      <c r="FB91" s="61">
        <v>0</v>
      </c>
      <c r="FC91" s="61">
        <v>0</v>
      </c>
      <c r="FD91" s="60">
        <f t="shared" si="6"/>
        <v>0</v>
      </c>
      <c r="FE91" s="61">
        <v>0</v>
      </c>
      <c r="FF91" s="60">
        <f t="shared" si="7"/>
        <v>0</v>
      </c>
      <c r="FG91" s="61">
        <v>17834158.0065232</v>
      </c>
      <c r="FH91" s="61">
        <v>1169677.94205617</v>
      </c>
      <c r="FI91" s="60">
        <f t="shared" si="8"/>
        <v>19003835.9485793</v>
      </c>
      <c r="FJ91" s="62">
        <v>38974624.3677624</v>
      </c>
      <c r="FK91" s="63">
        <f t="shared" si="9"/>
        <v>57978460.3163417</v>
      </c>
      <c r="FL91" s="62">
        <v>25292285.5430085</v>
      </c>
      <c r="FM91" s="64">
        <v>181767249.545479</v>
      </c>
      <c r="FN91" s="65"/>
      <c r="FO91" s="65"/>
      <c r="FP91" s="65"/>
      <c r="FQ91" s="65"/>
      <c r="FR91" s="65"/>
      <c r="FS91" s="65"/>
      <c r="FT91" s="65"/>
      <c r="FU91" s="66"/>
    </row>
    <row r="92" spans="1:177">
      <c r="A92" s="67"/>
      <c r="B92" s="57" t="s">
        <v>240</v>
      </c>
      <c r="C92" s="58" t="s">
        <v>241</v>
      </c>
      <c r="D92" s="59">
        <v>14878.7755277456</v>
      </c>
      <c r="E92" s="59">
        <v>872.673807780261</v>
      </c>
      <c r="F92" s="59">
        <v>36039.3913637035</v>
      </c>
      <c r="G92" s="59">
        <v>2255.84817709682</v>
      </c>
      <c r="H92" s="59">
        <v>1665.53668847758</v>
      </c>
      <c r="I92" s="59">
        <v>378666.057135622</v>
      </c>
      <c r="J92" s="59">
        <v>31683.8499451683</v>
      </c>
      <c r="K92" s="59">
        <v>48503.5624019109</v>
      </c>
      <c r="L92" s="59">
        <v>64489.9821746179</v>
      </c>
      <c r="M92" s="59">
        <v>99887.192824856</v>
      </c>
      <c r="N92" s="59">
        <v>48293.6387814564</v>
      </c>
      <c r="O92" s="59">
        <v>4999.644479829</v>
      </c>
      <c r="P92" s="59">
        <v>11505.7707831003</v>
      </c>
      <c r="Q92" s="59">
        <v>2434.99996262975</v>
      </c>
      <c r="R92" s="59">
        <v>2143.99730648665</v>
      </c>
      <c r="S92" s="59">
        <v>25977.3013237713</v>
      </c>
      <c r="T92" s="59">
        <v>804.705850303485</v>
      </c>
      <c r="U92" s="59">
        <v>3752.52611257317</v>
      </c>
      <c r="V92" s="59">
        <v>1824.10063851283</v>
      </c>
      <c r="W92" s="59">
        <v>2175.33255860321</v>
      </c>
      <c r="X92" s="59">
        <v>6799.90024797911</v>
      </c>
      <c r="Y92" s="59">
        <v>8225.51158956431</v>
      </c>
      <c r="Z92" s="59">
        <v>9703.09440004593</v>
      </c>
      <c r="AA92" s="59">
        <v>3991.72022709766</v>
      </c>
      <c r="AB92" s="59">
        <v>4264.79588493049</v>
      </c>
      <c r="AC92" s="59">
        <v>58.8551638491535</v>
      </c>
      <c r="AD92" s="59">
        <v>57572.6308274839</v>
      </c>
      <c r="AE92" s="59">
        <v>350.02400954284</v>
      </c>
      <c r="AF92" s="59">
        <v>490.264877640339</v>
      </c>
      <c r="AG92" s="59">
        <v>7860.97528788392</v>
      </c>
      <c r="AH92" s="59">
        <v>6229.33440945972</v>
      </c>
      <c r="AI92" s="59">
        <v>8592.58369221871</v>
      </c>
      <c r="AJ92" s="59">
        <v>37087.639849591</v>
      </c>
      <c r="AK92" s="59">
        <v>1785.06110999274</v>
      </c>
      <c r="AL92" s="59">
        <v>22171.3122546341</v>
      </c>
      <c r="AM92" s="59">
        <v>9156.23304033608</v>
      </c>
      <c r="AN92" s="59">
        <v>39593.4501578076</v>
      </c>
      <c r="AO92" s="59">
        <v>3555.83292888811</v>
      </c>
      <c r="AP92" s="59">
        <v>2881.96454254542</v>
      </c>
      <c r="AQ92" s="59">
        <v>90746.6670274495</v>
      </c>
      <c r="AR92" s="59">
        <v>37262.5461359072</v>
      </c>
      <c r="AS92" s="59">
        <v>9316.12438595704</v>
      </c>
      <c r="AT92" s="59">
        <v>25254.7327472128</v>
      </c>
      <c r="AU92" s="59">
        <v>14899.0267812858</v>
      </c>
      <c r="AV92" s="59">
        <v>4856.00250522791</v>
      </c>
      <c r="AW92" s="59">
        <v>4499.46284443986</v>
      </c>
      <c r="AX92" s="59">
        <v>117188.210725193</v>
      </c>
      <c r="AY92" s="59">
        <v>49104.2611776951</v>
      </c>
      <c r="AZ92" s="59">
        <v>6367.22542690861</v>
      </c>
      <c r="BA92" s="59">
        <v>11290.8624232469</v>
      </c>
      <c r="BB92" s="59">
        <v>7535.58736570895</v>
      </c>
      <c r="BC92" s="59">
        <v>7182.8208936305</v>
      </c>
      <c r="BD92" s="59">
        <v>66557.0544388431</v>
      </c>
      <c r="BE92" s="59">
        <v>69204.7987821673</v>
      </c>
      <c r="BF92" s="59">
        <v>12147.610079383</v>
      </c>
      <c r="BG92" s="59">
        <v>14873.1346789069</v>
      </c>
      <c r="BH92" s="59">
        <v>46842.9202167305</v>
      </c>
      <c r="BI92" s="59">
        <v>71279.8718517711</v>
      </c>
      <c r="BJ92" s="59">
        <v>6855.32530775481</v>
      </c>
      <c r="BK92" s="59">
        <v>28210.8949140823</v>
      </c>
      <c r="BL92" s="59">
        <v>5649.36751811929</v>
      </c>
      <c r="BM92" s="59">
        <v>148948.996823855</v>
      </c>
      <c r="BN92" s="59">
        <v>9558.62836281035</v>
      </c>
      <c r="BO92" s="59">
        <v>37851.6196520252</v>
      </c>
      <c r="BP92" s="59">
        <v>124643.583803505</v>
      </c>
      <c r="BQ92" s="59">
        <v>165641.610872157</v>
      </c>
      <c r="BR92" s="59">
        <v>42803.1601408956</v>
      </c>
      <c r="BS92" s="59">
        <v>226073.452684615</v>
      </c>
      <c r="BT92" s="59">
        <v>384313.78757327</v>
      </c>
      <c r="BU92" s="59">
        <v>830943.86123329</v>
      </c>
      <c r="BV92" s="59">
        <v>182640.691177798</v>
      </c>
      <c r="BW92" s="59">
        <v>72549.5384793171</v>
      </c>
      <c r="BX92" s="59">
        <v>346639.243824713</v>
      </c>
      <c r="BY92" s="59">
        <v>333135.936104036</v>
      </c>
      <c r="BZ92" s="59">
        <v>301926.734701896</v>
      </c>
      <c r="CA92" s="59">
        <v>51274.7191907811</v>
      </c>
      <c r="CB92" s="59">
        <v>620529.381098813</v>
      </c>
      <c r="CC92" s="59">
        <v>2493390.28003362</v>
      </c>
      <c r="CD92" s="59">
        <v>571393.097322572</v>
      </c>
      <c r="CE92" s="59">
        <v>1474026.02804102</v>
      </c>
      <c r="CF92" s="59">
        <v>1509762.99564235</v>
      </c>
      <c r="CG92" s="59">
        <v>627033.344516849</v>
      </c>
      <c r="CH92" s="59">
        <v>523236.897924482</v>
      </c>
      <c r="CI92" s="59">
        <v>4915137.51822134</v>
      </c>
      <c r="CJ92" s="59">
        <v>6243347.51738258</v>
      </c>
      <c r="CK92" s="59">
        <v>6349181.03148233</v>
      </c>
      <c r="CL92" s="59">
        <v>242247.656753573</v>
      </c>
      <c r="CM92" s="59">
        <v>1353199.55566289</v>
      </c>
      <c r="CN92" s="59">
        <v>862565.211611975</v>
      </c>
      <c r="CO92" s="59">
        <v>746727.732754735</v>
      </c>
      <c r="CP92" s="59">
        <v>6339888.34074742</v>
      </c>
      <c r="CQ92" s="59">
        <v>627885.844636058</v>
      </c>
      <c r="CR92" s="59">
        <v>177407.223439969</v>
      </c>
      <c r="CS92" s="59">
        <v>3614135.55681731</v>
      </c>
      <c r="CT92" s="59">
        <v>775742.305217107</v>
      </c>
      <c r="CU92" s="59">
        <v>850675.473221357</v>
      </c>
      <c r="CV92" s="59">
        <v>167497.662835743</v>
      </c>
      <c r="CW92" s="59">
        <v>29071.9017722322</v>
      </c>
      <c r="CX92" s="59">
        <v>296039.389496992</v>
      </c>
      <c r="CY92" s="59">
        <v>2474516.30953535</v>
      </c>
      <c r="CZ92" s="59">
        <v>805.471257740135</v>
      </c>
      <c r="DA92" s="59">
        <v>2983.58007999935</v>
      </c>
      <c r="DB92" s="59">
        <v>36664358.5110122</v>
      </c>
      <c r="DC92" s="59">
        <v>3895376.85397945</v>
      </c>
      <c r="DD92" s="59">
        <v>1302666.29551039</v>
      </c>
      <c r="DE92" s="59">
        <v>1166199.51583317</v>
      </c>
      <c r="DF92" s="59">
        <v>8591561.99830493</v>
      </c>
      <c r="DG92" s="59">
        <v>4232179.48095041</v>
      </c>
      <c r="DH92" s="59">
        <v>3181.28455885376</v>
      </c>
      <c r="DI92" s="59">
        <v>5153.41789874097</v>
      </c>
      <c r="DJ92" s="59">
        <v>41815.9915356559</v>
      </c>
      <c r="DK92" s="59">
        <v>14267.6706323418</v>
      </c>
      <c r="DL92" s="59">
        <v>11727.8901854063</v>
      </c>
      <c r="DM92" s="59">
        <v>4027.20492306881</v>
      </c>
      <c r="DN92" s="59">
        <v>10.9491157412635</v>
      </c>
      <c r="DO92" s="59">
        <v>841.512696979805</v>
      </c>
      <c r="DP92" s="59">
        <v>624.953461836071</v>
      </c>
      <c r="DQ92" s="59">
        <v>13241.1645407262</v>
      </c>
      <c r="DR92" s="59">
        <v>6765.66982145788</v>
      </c>
      <c r="DS92" s="59">
        <v>45223.8364966081</v>
      </c>
      <c r="DT92" s="59">
        <v>32899.9253730409</v>
      </c>
      <c r="DU92" s="59">
        <v>11102.3072876211</v>
      </c>
      <c r="DV92" s="59">
        <v>35006.3064143284</v>
      </c>
      <c r="DW92" s="59">
        <v>550.234389962032</v>
      </c>
      <c r="DX92" s="59">
        <v>3142214.36997067</v>
      </c>
      <c r="DY92" s="59">
        <v>315617.356602513</v>
      </c>
      <c r="DZ92" s="59">
        <v>2254033.28562317</v>
      </c>
      <c r="EA92" s="59">
        <v>297093.211500536</v>
      </c>
      <c r="EB92" s="59">
        <v>641091.574209725</v>
      </c>
      <c r="EC92" s="59">
        <v>142.892048380886</v>
      </c>
      <c r="ED92" s="59">
        <v>46.8215716615306</v>
      </c>
      <c r="EE92" s="59">
        <v>99.3229520994121</v>
      </c>
      <c r="EF92" s="59">
        <v>32884.3435653263</v>
      </c>
      <c r="EG92" s="59">
        <v>239432.142413763</v>
      </c>
      <c r="EH92" s="59">
        <v>11985013.2098268</v>
      </c>
      <c r="EI92" s="59">
        <v>2941553.5169991</v>
      </c>
      <c r="EJ92" s="59">
        <v>7136881.76722493</v>
      </c>
      <c r="EK92" s="59">
        <v>339461.096309511</v>
      </c>
      <c r="EL92" s="59">
        <v>23443.9194690455</v>
      </c>
      <c r="EM92" s="59">
        <v>68300.2185305516</v>
      </c>
      <c r="EN92" s="59">
        <v>1137655.94094431</v>
      </c>
      <c r="EO92" s="59">
        <v>68243.0426097441</v>
      </c>
      <c r="EP92" s="59">
        <v>1718894.71541611</v>
      </c>
      <c r="EQ92" s="59">
        <v>39173.9288004529</v>
      </c>
      <c r="ER92" s="59">
        <v>8977.60089089689</v>
      </c>
      <c r="ES92" s="59">
        <v>1185.66457986623</v>
      </c>
      <c r="ET92" s="59">
        <v>1038.43763348735</v>
      </c>
      <c r="EU92" s="59">
        <v>16617.8844870748</v>
      </c>
      <c r="EV92" s="59">
        <v>30189.7415275142</v>
      </c>
      <c r="EW92" s="59">
        <v>3989.82197742685</v>
      </c>
      <c r="EX92" s="59">
        <v>919.240945458308</v>
      </c>
      <c r="EY92" s="59">
        <v>0</v>
      </c>
      <c r="EZ92" s="59">
        <v>0</v>
      </c>
      <c r="FA92" s="60">
        <f t="shared" si="5"/>
        <v>137390701.496258</v>
      </c>
      <c r="FB92" s="61">
        <v>0</v>
      </c>
      <c r="FC92" s="61">
        <v>0</v>
      </c>
      <c r="FD92" s="60">
        <f t="shared" si="6"/>
        <v>0</v>
      </c>
      <c r="FE92" s="61">
        <v>0</v>
      </c>
      <c r="FF92" s="60">
        <f t="shared" si="7"/>
        <v>0</v>
      </c>
      <c r="FG92" s="61">
        <v>4883195.46258695</v>
      </c>
      <c r="FH92" s="61">
        <v>615659.720653188</v>
      </c>
      <c r="FI92" s="60">
        <f t="shared" si="8"/>
        <v>5498855.18324014</v>
      </c>
      <c r="FJ92" s="62">
        <v>14768097.0604243</v>
      </c>
      <c r="FK92" s="63">
        <f t="shared" si="9"/>
        <v>20266952.2436644</v>
      </c>
      <c r="FL92" s="62">
        <v>5369940.20762167</v>
      </c>
      <c r="FM92" s="64">
        <v>152287713.5323</v>
      </c>
      <c r="FN92" s="65"/>
      <c r="FO92" s="65"/>
      <c r="FP92" s="65"/>
      <c r="FQ92" s="65"/>
      <c r="FR92" s="65"/>
      <c r="FS92" s="65"/>
      <c r="FT92" s="65"/>
      <c r="FU92" s="66"/>
    </row>
    <row r="93" spans="1:177">
      <c r="A93" s="67"/>
      <c r="B93" s="57" t="s">
        <v>242</v>
      </c>
      <c r="C93" s="58" t="s">
        <v>243</v>
      </c>
      <c r="D93" s="59">
        <v>4465.78926315925</v>
      </c>
      <c r="E93" s="59">
        <v>375.762401775051</v>
      </c>
      <c r="F93" s="59">
        <v>2613.47297562719</v>
      </c>
      <c r="G93" s="59">
        <v>90.4272195067498</v>
      </c>
      <c r="H93" s="59">
        <v>290.416825601304</v>
      </c>
      <c r="I93" s="59">
        <v>234175.942801424</v>
      </c>
      <c r="J93" s="59">
        <v>38248.2818526675</v>
      </c>
      <c r="K93" s="59">
        <v>4255.37839711346</v>
      </c>
      <c r="L93" s="59">
        <v>4185.41233214692</v>
      </c>
      <c r="M93" s="59">
        <v>2533.46425281884</v>
      </c>
      <c r="N93" s="59">
        <v>6203.96556752296</v>
      </c>
      <c r="O93" s="59">
        <v>6982.55160861627</v>
      </c>
      <c r="P93" s="59">
        <v>12431.1305202298</v>
      </c>
      <c r="Q93" s="59">
        <v>21.5730781676244</v>
      </c>
      <c r="R93" s="59">
        <v>317.154838219889</v>
      </c>
      <c r="S93" s="59">
        <v>978.558302276243</v>
      </c>
      <c r="T93" s="59">
        <v>50.5150680859656</v>
      </c>
      <c r="U93" s="59">
        <v>12941.499596786</v>
      </c>
      <c r="V93" s="59">
        <v>1443.4471418431</v>
      </c>
      <c r="W93" s="59">
        <v>2137.40112210835</v>
      </c>
      <c r="X93" s="59">
        <v>499.302708033246</v>
      </c>
      <c r="Y93" s="59">
        <v>3425.8416824943</v>
      </c>
      <c r="Z93" s="59">
        <v>2940.48323250764</v>
      </c>
      <c r="AA93" s="59">
        <v>3198.28476491552</v>
      </c>
      <c r="AB93" s="59">
        <v>94.0213316650208</v>
      </c>
      <c r="AC93" s="59">
        <v>816.660112066291</v>
      </c>
      <c r="AD93" s="59">
        <v>503.509642458374</v>
      </c>
      <c r="AE93" s="59">
        <v>7706.99685028946</v>
      </c>
      <c r="AF93" s="59">
        <v>3814.25853275526</v>
      </c>
      <c r="AG93" s="59">
        <v>0</v>
      </c>
      <c r="AH93" s="59">
        <v>132.987584823318</v>
      </c>
      <c r="AI93" s="59">
        <v>1899.58120486087</v>
      </c>
      <c r="AJ93" s="59">
        <v>2378.64469714124</v>
      </c>
      <c r="AK93" s="59">
        <v>0</v>
      </c>
      <c r="AL93" s="59">
        <v>36653.8421995229</v>
      </c>
      <c r="AM93" s="59">
        <v>112.577323390056</v>
      </c>
      <c r="AN93" s="59">
        <v>8353.74748435141</v>
      </c>
      <c r="AO93" s="59">
        <v>1178.70824280745</v>
      </c>
      <c r="AP93" s="59">
        <v>1375.61478956307</v>
      </c>
      <c r="AQ93" s="59">
        <v>773942.922309968</v>
      </c>
      <c r="AR93" s="59">
        <v>6056.09186854906</v>
      </c>
      <c r="AS93" s="59">
        <v>10243.6846859324</v>
      </c>
      <c r="AT93" s="59">
        <v>18330.8800700224</v>
      </c>
      <c r="AU93" s="59">
        <v>532.299393781744</v>
      </c>
      <c r="AV93" s="59">
        <v>50636.0008157284</v>
      </c>
      <c r="AW93" s="59">
        <v>4655.77902930733</v>
      </c>
      <c r="AX93" s="59">
        <v>5518.91975540628</v>
      </c>
      <c r="AY93" s="59">
        <v>91750.2139716284</v>
      </c>
      <c r="AZ93" s="59">
        <v>743.519412492214</v>
      </c>
      <c r="BA93" s="59">
        <v>47341.0517838554</v>
      </c>
      <c r="BB93" s="59">
        <v>759.542188311613</v>
      </c>
      <c r="BC93" s="59">
        <v>12131.8239731864</v>
      </c>
      <c r="BD93" s="59">
        <v>314517.015484179</v>
      </c>
      <c r="BE93" s="59">
        <v>354.517712365692</v>
      </c>
      <c r="BF93" s="59">
        <v>8329.58090170359</v>
      </c>
      <c r="BG93" s="59">
        <v>3543.72535655069</v>
      </c>
      <c r="BH93" s="59">
        <v>199023.249140152</v>
      </c>
      <c r="BI93" s="59">
        <v>625.690724244039</v>
      </c>
      <c r="BJ93" s="59">
        <v>685.484835989908</v>
      </c>
      <c r="BK93" s="59">
        <v>7.93851056985237</v>
      </c>
      <c r="BL93" s="59">
        <v>263.138640920117</v>
      </c>
      <c r="BM93" s="59">
        <v>41824.6374067019</v>
      </c>
      <c r="BN93" s="59">
        <v>78385.5472247813</v>
      </c>
      <c r="BO93" s="59">
        <v>5088.5835303951</v>
      </c>
      <c r="BP93" s="59">
        <v>4117.33868392949</v>
      </c>
      <c r="BQ93" s="59">
        <v>135278.970093006</v>
      </c>
      <c r="BR93" s="59">
        <v>157413.578986529</v>
      </c>
      <c r="BS93" s="59">
        <v>43398.1137957098</v>
      </c>
      <c r="BT93" s="59">
        <v>344920.581754126</v>
      </c>
      <c r="BU93" s="59">
        <v>19346.9808155977</v>
      </c>
      <c r="BV93" s="59">
        <v>147512.161635689</v>
      </c>
      <c r="BW93" s="59">
        <v>314501.0313908</v>
      </c>
      <c r="BX93" s="59">
        <v>267581.218927833</v>
      </c>
      <c r="BY93" s="59">
        <v>259860.89298455</v>
      </c>
      <c r="BZ93" s="59">
        <v>7828.79641075874</v>
      </c>
      <c r="CA93" s="59">
        <v>555321.279959218</v>
      </c>
      <c r="CB93" s="59">
        <v>55947.1019777055</v>
      </c>
      <c r="CC93" s="59">
        <v>108949.20835315</v>
      </c>
      <c r="CD93" s="59">
        <v>5907980.1121099</v>
      </c>
      <c r="CE93" s="59">
        <v>1949922.64668011</v>
      </c>
      <c r="CF93" s="59">
        <v>134693.329425206</v>
      </c>
      <c r="CG93" s="59">
        <v>128880.597087334</v>
      </c>
      <c r="CH93" s="59">
        <v>3208754.44170188</v>
      </c>
      <c r="CI93" s="59">
        <v>95748.0064569641</v>
      </c>
      <c r="CJ93" s="59">
        <v>1677698.30459531</v>
      </c>
      <c r="CK93" s="59">
        <v>928.571278496214</v>
      </c>
      <c r="CL93" s="59">
        <v>9330632.75842287</v>
      </c>
      <c r="CM93" s="59">
        <v>845917.987220098</v>
      </c>
      <c r="CN93" s="59">
        <v>227861.187480629</v>
      </c>
      <c r="CO93" s="59">
        <v>5615010.65968627</v>
      </c>
      <c r="CP93" s="59">
        <v>13444012.5269658</v>
      </c>
      <c r="CQ93" s="59">
        <v>37804.26605811</v>
      </c>
      <c r="CR93" s="59">
        <v>430985.497373377</v>
      </c>
      <c r="CS93" s="59">
        <v>304670.056509612</v>
      </c>
      <c r="CT93" s="59">
        <v>610191.51881008</v>
      </c>
      <c r="CU93" s="59">
        <v>430085.731300292</v>
      </c>
      <c r="CV93" s="59">
        <v>83937.8390383725</v>
      </c>
      <c r="CW93" s="59">
        <v>812.407419445187</v>
      </c>
      <c r="CX93" s="59">
        <v>278530.923647221</v>
      </c>
      <c r="CY93" s="59">
        <v>56138.8322922217</v>
      </c>
      <c r="CZ93" s="59">
        <v>21422.889819926</v>
      </c>
      <c r="DA93" s="59">
        <v>3481.145654463</v>
      </c>
      <c r="DB93" s="59">
        <v>34561.9223011743</v>
      </c>
      <c r="DC93" s="59">
        <v>4211.84022725</v>
      </c>
      <c r="DD93" s="59">
        <v>181964.223476026</v>
      </c>
      <c r="DE93" s="59">
        <v>96983.0194004102</v>
      </c>
      <c r="DF93" s="59">
        <v>43695.9634168134</v>
      </c>
      <c r="DG93" s="59">
        <v>779166.672664772</v>
      </c>
      <c r="DH93" s="59">
        <v>240333.908957471</v>
      </c>
      <c r="DI93" s="59">
        <v>191627.622508541</v>
      </c>
      <c r="DJ93" s="59">
        <v>304542.527947668</v>
      </c>
      <c r="DK93" s="59">
        <v>103910.306146706</v>
      </c>
      <c r="DL93" s="59">
        <v>422851.124544849</v>
      </c>
      <c r="DM93" s="59">
        <v>122265.976876062</v>
      </c>
      <c r="DN93" s="59">
        <v>0</v>
      </c>
      <c r="DO93" s="59">
        <v>0.00901486787831302</v>
      </c>
      <c r="DP93" s="59">
        <v>484.37228440962</v>
      </c>
      <c r="DQ93" s="59">
        <v>551954.542630539</v>
      </c>
      <c r="DR93" s="59">
        <v>44210.2557695949</v>
      </c>
      <c r="DS93" s="59">
        <v>353752.493845273</v>
      </c>
      <c r="DT93" s="59">
        <v>678116.521722507</v>
      </c>
      <c r="DU93" s="59">
        <v>126663.821577848</v>
      </c>
      <c r="DV93" s="59">
        <v>23881.0589401935</v>
      </c>
      <c r="DW93" s="59">
        <v>0</v>
      </c>
      <c r="DX93" s="59">
        <v>868242.910625291</v>
      </c>
      <c r="DY93" s="59">
        <v>113353.412596284</v>
      </c>
      <c r="DZ93" s="59">
        <v>791232.055329877</v>
      </c>
      <c r="EA93" s="59">
        <v>0</v>
      </c>
      <c r="EB93" s="59">
        <v>0</v>
      </c>
      <c r="EC93" s="59">
        <v>915.500639316544</v>
      </c>
      <c r="ED93" s="59">
        <v>911.562423290454</v>
      </c>
      <c r="EE93" s="59">
        <v>35.8090912904577</v>
      </c>
      <c r="EF93" s="59">
        <v>3631.52491059024</v>
      </c>
      <c r="EG93" s="59">
        <v>0</v>
      </c>
      <c r="EH93" s="59">
        <v>54392.9031896066</v>
      </c>
      <c r="EI93" s="59">
        <v>786681.604905227</v>
      </c>
      <c r="EJ93" s="59">
        <v>216141.775749614</v>
      </c>
      <c r="EK93" s="59">
        <v>0</v>
      </c>
      <c r="EL93" s="59">
        <v>0</v>
      </c>
      <c r="EM93" s="59">
        <v>0</v>
      </c>
      <c r="EN93" s="59">
        <v>1600.16787492898</v>
      </c>
      <c r="EO93" s="59">
        <v>127549.231326278</v>
      </c>
      <c r="EP93" s="59">
        <v>401497.02287638</v>
      </c>
      <c r="EQ93" s="59">
        <v>28423.4783404485</v>
      </c>
      <c r="ER93" s="59">
        <v>16737.4246810725</v>
      </c>
      <c r="ES93" s="59">
        <v>247.563439343905</v>
      </c>
      <c r="ET93" s="59">
        <v>512.235656385099</v>
      </c>
      <c r="EU93" s="59">
        <v>2109.30256798011</v>
      </c>
      <c r="EV93" s="59">
        <v>164.222470952069</v>
      </c>
      <c r="EW93" s="59">
        <v>97.4562303413268</v>
      </c>
      <c r="EX93" s="59">
        <v>1754.62203504015</v>
      </c>
      <c r="EY93" s="59">
        <v>0</v>
      </c>
      <c r="EZ93" s="59">
        <v>385514.446125893</v>
      </c>
      <c r="FA93" s="60">
        <f t="shared" si="5"/>
        <v>57440122.9564171</v>
      </c>
      <c r="FB93" s="61">
        <v>253703.154651293</v>
      </c>
      <c r="FC93" s="61">
        <v>1554256.67686859</v>
      </c>
      <c r="FD93" s="60">
        <f t="shared" si="6"/>
        <v>1807959.83151988</v>
      </c>
      <c r="FE93" s="61">
        <v>0</v>
      </c>
      <c r="FF93" s="60">
        <f t="shared" si="7"/>
        <v>1807959.83151988</v>
      </c>
      <c r="FG93" s="61">
        <v>0</v>
      </c>
      <c r="FH93" s="61">
        <v>967490.219396921</v>
      </c>
      <c r="FI93" s="60">
        <f t="shared" si="8"/>
        <v>967490.219396921</v>
      </c>
      <c r="FJ93" s="62">
        <v>9988398.41767518</v>
      </c>
      <c r="FK93" s="63">
        <f t="shared" si="9"/>
        <v>12763848.468592</v>
      </c>
      <c r="FL93" s="62">
        <v>3289156.15969519</v>
      </c>
      <c r="FM93" s="64">
        <v>66914815.2653138</v>
      </c>
      <c r="FN93" s="65"/>
      <c r="FO93" s="65"/>
      <c r="FP93" s="65"/>
      <c r="FQ93" s="65"/>
      <c r="FR93" s="65"/>
      <c r="FS93" s="65"/>
      <c r="FT93" s="65"/>
      <c r="FU93" s="66"/>
    </row>
    <row r="94" spans="1:177">
      <c r="A94" s="67"/>
      <c r="B94" s="57" t="s">
        <v>244</v>
      </c>
      <c r="C94" s="58" t="s">
        <v>245</v>
      </c>
      <c r="D94" s="59">
        <v>100.963341221542</v>
      </c>
      <c r="E94" s="59">
        <v>26585.5776542562</v>
      </c>
      <c r="F94" s="59">
        <v>175.54723224864</v>
      </c>
      <c r="G94" s="59">
        <v>20.7722003378722</v>
      </c>
      <c r="H94" s="59">
        <v>3.09990688097337</v>
      </c>
      <c r="I94" s="59">
        <v>25151.0702209629</v>
      </c>
      <c r="J94" s="59">
        <v>1583.93812023275</v>
      </c>
      <c r="K94" s="59">
        <v>130.40774556774</v>
      </c>
      <c r="L94" s="59">
        <v>227.274333119531</v>
      </c>
      <c r="M94" s="59">
        <v>329.58760631392</v>
      </c>
      <c r="N94" s="59">
        <v>20298.5267728818</v>
      </c>
      <c r="O94" s="59">
        <v>197.241698358979</v>
      </c>
      <c r="P94" s="59">
        <v>2232.4320915996</v>
      </c>
      <c r="Q94" s="59">
        <v>18.9640125041612</v>
      </c>
      <c r="R94" s="59">
        <v>85.100581124996</v>
      </c>
      <c r="S94" s="59">
        <v>2114.97659896043</v>
      </c>
      <c r="T94" s="59">
        <v>162.454714579185</v>
      </c>
      <c r="U94" s="59">
        <v>2366.24355074518</v>
      </c>
      <c r="V94" s="59">
        <v>261.713314571495</v>
      </c>
      <c r="W94" s="59">
        <v>4831.58862979782</v>
      </c>
      <c r="X94" s="59">
        <v>100.649652200021</v>
      </c>
      <c r="Y94" s="59">
        <v>171071.839849956</v>
      </c>
      <c r="Z94" s="59">
        <v>8346.69998333114</v>
      </c>
      <c r="AA94" s="59">
        <v>12167.8435668388</v>
      </c>
      <c r="AB94" s="59">
        <v>136.391979203753</v>
      </c>
      <c r="AC94" s="59">
        <v>254.833633573941</v>
      </c>
      <c r="AD94" s="59">
        <v>552.816265152155</v>
      </c>
      <c r="AE94" s="59">
        <v>3.39165631470517</v>
      </c>
      <c r="AF94" s="59">
        <v>371.980273156086</v>
      </c>
      <c r="AG94" s="59">
        <v>94581.9829442837</v>
      </c>
      <c r="AH94" s="59">
        <v>798.175699742489</v>
      </c>
      <c r="AI94" s="59">
        <v>16041.4761775622</v>
      </c>
      <c r="AJ94" s="59">
        <v>260.454758191876</v>
      </c>
      <c r="AK94" s="59">
        <v>10011.3922117195</v>
      </c>
      <c r="AL94" s="59">
        <v>2071.55721414719</v>
      </c>
      <c r="AM94" s="59">
        <v>49004.3334556822</v>
      </c>
      <c r="AN94" s="59">
        <v>348.526455357269</v>
      </c>
      <c r="AO94" s="59">
        <v>183.52958315607</v>
      </c>
      <c r="AP94" s="59">
        <v>44209.6465385912</v>
      </c>
      <c r="AQ94" s="59">
        <v>25083.017306821</v>
      </c>
      <c r="AR94" s="59">
        <v>764.849823468925</v>
      </c>
      <c r="AS94" s="59">
        <v>133.17176662227</v>
      </c>
      <c r="AT94" s="59">
        <v>4598.88369604834</v>
      </c>
      <c r="AU94" s="59">
        <v>326.714032078769</v>
      </c>
      <c r="AV94" s="59">
        <v>5.80404905289538</v>
      </c>
      <c r="AW94" s="59">
        <v>1026.08100834372</v>
      </c>
      <c r="AX94" s="59">
        <v>1095.44756433666</v>
      </c>
      <c r="AY94" s="59">
        <v>1015.43441478288</v>
      </c>
      <c r="AZ94" s="59">
        <v>3481.78171716722</v>
      </c>
      <c r="BA94" s="59">
        <v>3808.17169011651</v>
      </c>
      <c r="BB94" s="59">
        <v>721.270536097308</v>
      </c>
      <c r="BC94" s="59">
        <v>77.2552750746618</v>
      </c>
      <c r="BD94" s="59">
        <v>1759.9291273795</v>
      </c>
      <c r="BE94" s="59">
        <v>43.5507140369643</v>
      </c>
      <c r="BF94" s="59">
        <v>10211.1740074443</v>
      </c>
      <c r="BG94" s="59">
        <v>4488.78464277368</v>
      </c>
      <c r="BH94" s="59">
        <v>2828.19362663398</v>
      </c>
      <c r="BI94" s="59">
        <v>7881.31143691664</v>
      </c>
      <c r="BJ94" s="59">
        <v>1508.30483752879</v>
      </c>
      <c r="BK94" s="59">
        <v>359.787298927111</v>
      </c>
      <c r="BL94" s="59">
        <v>10.3520489092877</v>
      </c>
      <c r="BM94" s="59">
        <v>7.44863614238617</v>
      </c>
      <c r="BN94" s="59">
        <v>4.08804513915407</v>
      </c>
      <c r="BO94" s="59">
        <v>904.804192951053</v>
      </c>
      <c r="BP94" s="59">
        <v>620.533336623079</v>
      </c>
      <c r="BQ94" s="59">
        <v>7923.85464832734</v>
      </c>
      <c r="BR94" s="59">
        <v>218295.704646061</v>
      </c>
      <c r="BS94" s="59">
        <v>100.800858227839</v>
      </c>
      <c r="BT94" s="59">
        <v>3827.40319613992</v>
      </c>
      <c r="BU94" s="59">
        <v>6573.62886345714</v>
      </c>
      <c r="BV94" s="59">
        <v>107478.382324864</v>
      </c>
      <c r="BW94" s="59">
        <v>1521.98393553478</v>
      </c>
      <c r="BX94" s="59">
        <v>80.5534537028333</v>
      </c>
      <c r="BY94" s="59">
        <v>3526.28591645502</v>
      </c>
      <c r="BZ94" s="59">
        <v>503.579056050775</v>
      </c>
      <c r="CA94" s="59">
        <v>52.9147564031971</v>
      </c>
      <c r="CB94" s="59">
        <v>8130.30726962872</v>
      </c>
      <c r="CC94" s="59">
        <v>26356.9842323885</v>
      </c>
      <c r="CD94" s="59">
        <v>19273.3789552355</v>
      </c>
      <c r="CE94" s="59">
        <v>0</v>
      </c>
      <c r="CF94" s="59">
        <v>355638.445481676</v>
      </c>
      <c r="CG94" s="59">
        <v>236363.544473166</v>
      </c>
      <c r="CH94" s="59">
        <v>88085.9004040614</v>
      </c>
      <c r="CI94" s="59">
        <v>24252.8868782961</v>
      </c>
      <c r="CJ94" s="59">
        <v>0</v>
      </c>
      <c r="CK94" s="59">
        <v>29122.2229778926</v>
      </c>
      <c r="CL94" s="59">
        <v>268.961778253396</v>
      </c>
      <c r="CM94" s="59">
        <v>16610085.3478988</v>
      </c>
      <c r="CN94" s="59">
        <v>2498.25784273836</v>
      </c>
      <c r="CO94" s="59">
        <v>4252.76812768039</v>
      </c>
      <c r="CP94" s="59">
        <v>1199.78108458748</v>
      </c>
      <c r="CQ94" s="59">
        <v>893.285639293618</v>
      </c>
      <c r="CR94" s="59">
        <v>17723.2130743006</v>
      </c>
      <c r="CS94" s="59">
        <v>87589.9521752896</v>
      </c>
      <c r="CT94" s="59">
        <v>16094.2769331282</v>
      </c>
      <c r="CU94" s="59">
        <v>184611.227922382</v>
      </c>
      <c r="CV94" s="59">
        <v>1750.40174578773</v>
      </c>
      <c r="CW94" s="59">
        <v>201.76868494057</v>
      </c>
      <c r="CX94" s="59">
        <v>44986.1387321205</v>
      </c>
      <c r="CY94" s="59">
        <v>2289.85666670816</v>
      </c>
      <c r="CZ94" s="59">
        <v>1406.7239866772</v>
      </c>
      <c r="DA94" s="59">
        <v>1165.94427249781</v>
      </c>
      <c r="DB94" s="59">
        <v>84584.7088475258</v>
      </c>
      <c r="DC94" s="59">
        <v>10307.7970093733</v>
      </c>
      <c r="DD94" s="59">
        <v>17653.5813032525</v>
      </c>
      <c r="DE94" s="59">
        <v>9408.97933293807</v>
      </c>
      <c r="DF94" s="59">
        <v>2902.03384475674</v>
      </c>
      <c r="DG94" s="59">
        <v>10469.2102593895</v>
      </c>
      <c r="DH94" s="59">
        <v>6697914.52395744</v>
      </c>
      <c r="DI94" s="59">
        <v>3536421.41025509</v>
      </c>
      <c r="DJ94" s="59">
        <v>7639.06320769148</v>
      </c>
      <c r="DK94" s="59">
        <v>2606.45828986374</v>
      </c>
      <c r="DL94" s="59">
        <v>9116.98561607374</v>
      </c>
      <c r="DM94" s="59">
        <v>29545.0273504735</v>
      </c>
      <c r="DN94" s="59">
        <v>1320.25963974677</v>
      </c>
      <c r="DO94" s="59">
        <v>9232.10691549309</v>
      </c>
      <c r="DP94" s="59">
        <v>1580.81684192516</v>
      </c>
      <c r="DQ94" s="59">
        <v>8861.51971384938</v>
      </c>
      <c r="DR94" s="59">
        <v>2122.14789599722</v>
      </c>
      <c r="DS94" s="59">
        <v>35647.45287812</v>
      </c>
      <c r="DT94" s="59">
        <v>50327.117918087</v>
      </c>
      <c r="DU94" s="59">
        <v>0</v>
      </c>
      <c r="DV94" s="59">
        <v>117427.914074691</v>
      </c>
      <c r="DW94" s="59">
        <v>102537.435462443</v>
      </c>
      <c r="DX94" s="59">
        <v>24041.8445161393</v>
      </c>
      <c r="DY94" s="59">
        <v>49.0715080338136</v>
      </c>
      <c r="DZ94" s="59">
        <v>232.29589064407</v>
      </c>
      <c r="EA94" s="59">
        <v>1686.91229571402</v>
      </c>
      <c r="EB94" s="59">
        <v>439.098799973027</v>
      </c>
      <c r="EC94" s="59">
        <v>60052.9530342895</v>
      </c>
      <c r="ED94" s="59">
        <v>5741.59537080586</v>
      </c>
      <c r="EE94" s="59">
        <v>821.243169004963</v>
      </c>
      <c r="EF94" s="59">
        <v>7541.80370836375</v>
      </c>
      <c r="EG94" s="59">
        <v>315.138765985097</v>
      </c>
      <c r="EH94" s="59">
        <v>30844.5122685683</v>
      </c>
      <c r="EI94" s="59">
        <v>2260258.97920744</v>
      </c>
      <c r="EJ94" s="59">
        <v>3968.80240571446</v>
      </c>
      <c r="EK94" s="59">
        <v>7625.29519000833</v>
      </c>
      <c r="EL94" s="59">
        <v>589.989497348158</v>
      </c>
      <c r="EM94" s="59">
        <v>185.347272341932</v>
      </c>
      <c r="EN94" s="59">
        <v>7311.3756097751</v>
      </c>
      <c r="EO94" s="59">
        <v>35762.6332527181</v>
      </c>
      <c r="EP94" s="59">
        <v>563088.549845469</v>
      </c>
      <c r="EQ94" s="59">
        <v>7667.43361929856</v>
      </c>
      <c r="ER94" s="59">
        <v>1041.29463294863</v>
      </c>
      <c r="ES94" s="59">
        <v>477.802136905213</v>
      </c>
      <c r="ET94" s="59">
        <v>82.7953828071123</v>
      </c>
      <c r="EU94" s="59">
        <v>62.2651026518054</v>
      </c>
      <c r="EV94" s="59">
        <v>186.08942376248</v>
      </c>
      <c r="EW94" s="59">
        <v>3294.8203961219</v>
      </c>
      <c r="EX94" s="59">
        <v>28116.9489364968</v>
      </c>
      <c r="EY94" s="59">
        <v>0</v>
      </c>
      <c r="EZ94" s="59">
        <v>706065.087445734</v>
      </c>
      <c r="FA94" s="60">
        <f t="shared" si="5"/>
        <v>33189466.3452479</v>
      </c>
      <c r="FB94" s="61">
        <v>9887769.97801587</v>
      </c>
      <c r="FC94" s="61">
        <v>27966830.8062924</v>
      </c>
      <c r="FD94" s="60">
        <f t="shared" si="6"/>
        <v>37854600.7843083</v>
      </c>
      <c r="FE94" s="61">
        <v>0</v>
      </c>
      <c r="FF94" s="60">
        <f t="shared" si="7"/>
        <v>37854600.7843083</v>
      </c>
      <c r="FG94" s="61">
        <v>19420530.6755425</v>
      </c>
      <c r="FH94" s="61">
        <v>940079.543087215</v>
      </c>
      <c r="FI94" s="60">
        <f t="shared" si="8"/>
        <v>20360610.2186297</v>
      </c>
      <c r="FJ94" s="62">
        <v>33289630.9046169</v>
      </c>
      <c r="FK94" s="63">
        <f t="shared" si="9"/>
        <v>91504841.9075549</v>
      </c>
      <c r="FL94" s="62">
        <v>5120857.93027961</v>
      </c>
      <c r="FM94" s="64">
        <v>119573450.322523</v>
      </c>
      <c r="FN94" s="65"/>
      <c r="FO94" s="65"/>
      <c r="FP94" s="65"/>
      <c r="FQ94" s="65"/>
      <c r="FR94" s="65"/>
      <c r="FS94" s="65"/>
      <c r="FT94" s="65"/>
      <c r="FU94" s="66"/>
    </row>
    <row r="95" spans="1:177">
      <c r="A95" s="67"/>
      <c r="B95" s="57" t="s">
        <v>246</v>
      </c>
      <c r="C95" s="58" t="s">
        <v>247</v>
      </c>
      <c r="D95" s="59">
        <v>2039.49591717415</v>
      </c>
      <c r="E95" s="59">
        <v>263.599699121279</v>
      </c>
      <c r="F95" s="59">
        <v>9648.5126578084</v>
      </c>
      <c r="G95" s="59">
        <v>13945.6254836754</v>
      </c>
      <c r="H95" s="59">
        <v>1036.8025603178</v>
      </c>
      <c r="I95" s="59">
        <v>65165.8303001253</v>
      </c>
      <c r="J95" s="59">
        <v>8891.40570364728</v>
      </c>
      <c r="K95" s="59">
        <v>4129.29381133043</v>
      </c>
      <c r="L95" s="59">
        <v>8744.51681213129</v>
      </c>
      <c r="M95" s="59">
        <v>8886.63712830567</v>
      </c>
      <c r="N95" s="59">
        <v>3730.08021339019</v>
      </c>
      <c r="O95" s="59">
        <v>16093.2522326439</v>
      </c>
      <c r="P95" s="59">
        <v>7651.62715440677</v>
      </c>
      <c r="Q95" s="59">
        <v>1973.13230818305</v>
      </c>
      <c r="R95" s="59">
        <v>386.292236215373</v>
      </c>
      <c r="S95" s="59">
        <v>10507.7095260236</v>
      </c>
      <c r="T95" s="59">
        <v>1255.44136233496</v>
      </c>
      <c r="U95" s="59">
        <v>13559.3326418928</v>
      </c>
      <c r="V95" s="59">
        <v>5470.05428764955</v>
      </c>
      <c r="W95" s="59">
        <v>5246.63769508502</v>
      </c>
      <c r="X95" s="59">
        <v>2121.06858295024</v>
      </c>
      <c r="Y95" s="59">
        <v>29742.2460750419</v>
      </c>
      <c r="Z95" s="59">
        <v>14419.754562091</v>
      </c>
      <c r="AA95" s="59">
        <v>22876.9360021699</v>
      </c>
      <c r="AB95" s="59">
        <v>3354.66852924311</v>
      </c>
      <c r="AC95" s="59">
        <v>45193.1129814711</v>
      </c>
      <c r="AD95" s="59">
        <v>17622.327703853</v>
      </c>
      <c r="AE95" s="59">
        <v>1845.06874914932</v>
      </c>
      <c r="AF95" s="59">
        <v>840.647946438597</v>
      </c>
      <c r="AG95" s="59">
        <v>2058.18354296272</v>
      </c>
      <c r="AH95" s="59">
        <v>4830.96301464796</v>
      </c>
      <c r="AI95" s="59">
        <v>66280.3595818828</v>
      </c>
      <c r="AJ95" s="59">
        <v>10815.4439067631</v>
      </c>
      <c r="AK95" s="59">
        <v>6222.18118973236</v>
      </c>
      <c r="AL95" s="59">
        <v>32649.4978998905</v>
      </c>
      <c r="AM95" s="59">
        <v>48577.0930296135</v>
      </c>
      <c r="AN95" s="59">
        <v>14383.0800029966</v>
      </c>
      <c r="AO95" s="59">
        <v>5386.79703581251</v>
      </c>
      <c r="AP95" s="59">
        <v>10267.1348465612</v>
      </c>
      <c r="AQ95" s="59">
        <v>23896.6139816681</v>
      </c>
      <c r="AR95" s="59">
        <v>9965.1269883999</v>
      </c>
      <c r="AS95" s="59">
        <v>4425.10763245149</v>
      </c>
      <c r="AT95" s="59">
        <v>17851.8154767936</v>
      </c>
      <c r="AU95" s="59">
        <v>30762.5467661549</v>
      </c>
      <c r="AV95" s="59">
        <v>1823.35494896733</v>
      </c>
      <c r="AW95" s="59">
        <v>5447.20044649561</v>
      </c>
      <c r="AX95" s="59">
        <v>36979.5889648632</v>
      </c>
      <c r="AY95" s="59">
        <v>30140.506568958</v>
      </c>
      <c r="AZ95" s="59">
        <v>11215.4101632883</v>
      </c>
      <c r="BA95" s="59">
        <v>31308.8605441822</v>
      </c>
      <c r="BB95" s="59">
        <v>4902.72268815779</v>
      </c>
      <c r="BC95" s="59">
        <v>19605.8718311848</v>
      </c>
      <c r="BD95" s="59">
        <v>221307.564108322</v>
      </c>
      <c r="BE95" s="59">
        <v>2897.11706322707</v>
      </c>
      <c r="BF95" s="59">
        <v>12528.8713351939</v>
      </c>
      <c r="BG95" s="59">
        <v>35736.0866747668</v>
      </c>
      <c r="BH95" s="59">
        <v>32872.427457026</v>
      </c>
      <c r="BI95" s="59">
        <v>73962.7507079988</v>
      </c>
      <c r="BJ95" s="59">
        <v>2204.26295401456</v>
      </c>
      <c r="BK95" s="59">
        <v>3789.53946988513</v>
      </c>
      <c r="BL95" s="59">
        <v>8252.23222498469</v>
      </c>
      <c r="BM95" s="59">
        <v>40504.4057145382</v>
      </c>
      <c r="BN95" s="59">
        <v>1347.45902179318</v>
      </c>
      <c r="BO95" s="59">
        <v>14269.288085397</v>
      </c>
      <c r="BP95" s="59">
        <v>9538.81546824725</v>
      </c>
      <c r="BQ95" s="59">
        <v>212513.080039368</v>
      </c>
      <c r="BR95" s="59">
        <v>3584.58022161819</v>
      </c>
      <c r="BS95" s="59">
        <v>18279.657557284</v>
      </c>
      <c r="BT95" s="59">
        <v>164523.638869129</v>
      </c>
      <c r="BU95" s="59">
        <v>12322.8748511325</v>
      </c>
      <c r="BV95" s="59">
        <v>705246.366827063</v>
      </c>
      <c r="BW95" s="59">
        <v>98894.3399099626</v>
      </c>
      <c r="BX95" s="59">
        <v>135396.202844964</v>
      </c>
      <c r="BY95" s="59">
        <v>75584.2248688869</v>
      </c>
      <c r="BZ95" s="59">
        <v>26507.6590587146</v>
      </c>
      <c r="CA95" s="59">
        <v>30390.8847529347</v>
      </c>
      <c r="CB95" s="59">
        <v>143930.506047673</v>
      </c>
      <c r="CC95" s="59">
        <v>216737.071744541</v>
      </c>
      <c r="CD95" s="59">
        <v>1368705.05865087</v>
      </c>
      <c r="CE95" s="59">
        <v>700180.271024216</v>
      </c>
      <c r="CF95" s="59">
        <v>1069813.05445264</v>
      </c>
      <c r="CG95" s="59">
        <v>384534.305078184</v>
      </c>
      <c r="CH95" s="59">
        <v>536806.769506522</v>
      </c>
      <c r="CI95" s="59">
        <v>264033.421580472</v>
      </c>
      <c r="CJ95" s="59">
        <v>384954.801364883</v>
      </c>
      <c r="CK95" s="59">
        <v>60177.5786758261</v>
      </c>
      <c r="CL95" s="59">
        <v>25226.7210222973</v>
      </c>
      <c r="CM95" s="59">
        <v>127563.653438722</v>
      </c>
      <c r="CN95" s="59">
        <v>3876661.39491363</v>
      </c>
      <c r="CO95" s="59">
        <v>181218.374076856</v>
      </c>
      <c r="CP95" s="59">
        <v>53161.4281758243</v>
      </c>
      <c r="CQ95" s="59">
        <v>125394.062926615</v>
      </c>
      <c r="CR95" s="59">
        <v>67207.8167214518</v>
      </c>
      <c r="CS95" s="59">
        <v>1687562.06413256</v>
      </c>
      <c r="CT95" s="59">
        <v>67410.7581486839</v>
      </c>
      <c r="CU95" s="59">
        <v>339397.67492799</v>
      </c>
      <c r="CV95" s="59">
        <v>42083.7948962868</v>
      </c>
      <c r="CW95" s="59">
        <v>2163.17232448344</v>
      </c>
      <c r="CX95" s="59">
        <v>269446.075215511</v>
      </c>
      <c r="CY95" s="59">
        <v>21998.8838232399</v>
      </c>
      <c r="CZ95" s="59">
        <v>9157.20528693733</v>
      </c>
      <c r="DA95" s="59">
        <v>6077.56668865336</v>
      </c>
      <c r="DB95" s="59">
        <v>1167748.4254724</v>
      </c>
      <c r="DC95" s="59">
        <v>185477.562319494</v>
      </c>
      <c r="DD95" s="59">
        <v>327830.963738132</v>
      </c>
      <c r="DE95" s="59">
        <v>174726.856240833</v>
      </c>
      <c r="DF95" s="59">
        <v>413810.28495044</v>
      </c>
      <c r="DG95" s="59">
        <v>1237798.28648059</v>
      </c>
      <c r="DH95" s="59">
        <v>119509.406514837</v>
      </c>
      <c r="DI95" s="59">
        <v>352588.900777033</v>
      </c>
      <c r="DJ95" s="59">
        <v>51590.7455930574</v>
      </c>
      <c r="DK95" s="59">
        <v>11408.1849737269</v>
      </c>
      <c r="DL95" s="59">
        <v>32416.871742412</v>
      </c>
      <c r="DM95" s="59">
        <v>11491.3589463151</v>
      </c>
      <c r="DN95" s="59">
        <v>1026.04536496124</v>
      </c>
      <c r="DO95" s="59">
        <v>8056.93485924323</v>
      </c>
      <c r="DP95" s="59">
        <v>1319.63573892728</v>
      </c>
      <c r="DQ95" s="59">
        <v>93114.9965791863</v>
      </c>
      <c r="DR95" s="59">
        <v>1993.10796912712</v>
      </c>
      <c r="DS95" s="59">
        <v>69846.5316693463</v>
      </c>
      <c r="DT95" s="59">
        <v>4183.59477518011</v>
      </c>
      <c r="DU95" s="59">
        <v>95403.4651575605</v>
      </c>
      <c r="DV95" s="59">
        <v>53840.0434736536</v>
      </c>
      <c r="DW95" s="59">
        <v>179178.055626317</v>
      </c>
      <c r="DX95" s="59">
        <v>907365.428986481</v>
      </c>
      <c r="DY95" s="59">
        <v>1396.36221351022</v>
      </c>
      <c r="DZ95" s="59">
        <v>185901.903753996</v>
      </c>
      <c r="EA95" s="59">
        <v>36.3002865327826</v>
      </c>
      <c r="EB95" s="59">
        <v>12.9213520217094</v>
      </c>
      <c r="EC95" s="59">
        <v>79533.3029348774</v>
      </c>
      <c r="ED95" s="59">
        <v>115.979781372686</v>
      </c>
      <c r="EE95" s="59">
        <v>2199.31281048341</v>
      </c>
      <c r="EF95" s="59">
        <v>3595.57758510532</v>
      </c>
      <c r="EG95" s="59">
        <v>3880.80785776516</v>
      </c>
      <c r="EH95" s="59">
        <v>5988.91228823579</v>
      </c>
      <c r="EI95" s="59">
        <v>8069.46419479347</v>
      </c>
      <c r="EJ95" s="59">
        <v>9029.39009615601</v>
      </c>
      <c r="EK95" s="59">
        <v>1158.81296386795</v>
      </c>
      <c r="EL95" s="59">
        <v>28772.0222525192</v>
      </c>
      <c r="EM95" s="59">
        <v>2020.99137757748</v>
      </c>
      <c r="EN95" s="59">
        <v>1631.64037753016</v>
      </c>
      <c r="EO95" s="59">
        <v>9595.73298029172</v>
      </c>
      <c r="EP95" s="59">
        <v>2174.42800751422</v>
      </c>
      <c r="EQ95" s="59">
        <v>8786.51183567442</v>
      </c>
      <c r="ER95" s="59">
        <v>6066.52717241224</v>
      </c>
      <c r="ES95" s="59">
        <v>678.255995946129</v>
      </c>
      <c r="ET95" s="59">
        <v>413.687726129056</v>
      </c>
      <c r="EU95" s="59">
        <v>482.699810848925</v>
      </c>
      <c r="EV95" s="59">
        <v>5331.76709994067</v>
      </c>
      <c r="EW95" s="59">
        <v>621.462850285006</v>
      </c>
      <c r="EX95" s="59">
        <v>3141.39573374647</v>
      </c>
      <c r="EY95" s="59">
        <v>316.227493915152</v>
      </c>
      <c r="EZ95" s="59">
        <v>136627.412334672</v>
      </c>
      <c r="FA95" s="60">
        <f t="shared" si="5"/>
        <v>20739799.8859653</v>
      </c>
      <c r="FB95" s="61">
        <v>204852.989855637</v>
      </c>
      <c r="FC95" s="61">
        <v>463491.3431315</v>
      </c>
      <c r="FD95" s="60">
        <f t="shared" si="6"/>
        <v>668344.332987137</v>
      </c>
      <c r="FE95" s="61">
        <v>0</v>
      </c>
      <c r="FF95" s="60">
        <f t="shared" si="7"/>
        <v>668344.332987137</v>
      </c>
      <c r="FG95" s="61">
        <v>2485460.02135907</v>
      </c>
      <c r="FH95" s="61">
        <v>-343738.455067349</v>
      </c>
      <c r="FI95" s="60">
        <f t="shared" si="8"/>
        <v>2141721.56629172</v>
      </c>
      <c r="FJ95" s="62">
        <v>34824935.7303971</v>
      </c>
      <c r="FK95" s="63">
        <f t="shared" si="9"/>
        <v>37635001.629676</v>
      </c>
      <c r="FL95" s="62">
        <v>8319918.40598773</v>
      </c>
      <c r="FM95" s="64">
        <v>50054883.1096536</v>
      </c>
      <c r="FN95" s="65"/>
      <c r="FO95" s="65"/>
      <c r="FP95" s="65"/>
      <c r="FQ95" s="65"/>
      <c r="FR95" s="65"/>
      <c r="FS95" s="65"/>
      <c r="FT95" s="65"/>
      <c r="FU95" s="66"/>
    </row>
    <row r="96" spans="1:177">
      <c r="A96" s="67"/>
      <c r="B96" s="57" t="s">
        <v>248</v>
      </c>
      <c r="C96" s="58" t="s">
        <v>249</v>
      </c>
      <c r="D96" s="59">
        <v>91955.4602217397</v>
      </c>
      <c r="E96" s="59">
        <v>15044.8768347059</v>
      </c>
      <c r="F96" s="59">
        <v>80.5692814278542</v>
      </c>
      <c r="G96" s="59">
        <v>49204.9384717101</v>
      </c>
      <c r="H96" s="59">
        <v>13446.1508370137</v>
      </c>
      <c r="I96" s="59">
        <v>12079.6451452241</v>
      </c>
      <c r="J96" s="59">
        <v>11327.887930432</v>
      </c>
      <c r="K96" s="59">
        <v>4701.34731817152</v>
      </c>
      <c r="L96" s="59">
        <v>3045.79923673746</v>
      </c>
      <c r="M96" s="59">
        <v>8263.74168532953</v>
      </c>
      <c r="N96" s="59">
        <v>8566.90129966709</v>
      </c>
      <c r="O96" s="59">
        <v>4566.20530325214</v>
      </c>
      <c r="P96" s="59">
        <v>2504.65784049761</v>
      </c>
      <c r="Q96" s="59">
        <v>4478.66557501519</v>
      </c>
      <c r="R96" s="59">
        <v>932.301575947804</v>
      </c>
      <c r="S96" s="59">
        <v>3793.44754702757</v>
      </c>
      <c r="T96" s="59">
        <v>2360.16059266958</v>
      </c>
      <c r="U96" s="59">
        <v>5885.94660317167</v>
      </c>
      <c r="V96" s="59">
        <v>3957.35690520592</v>
      </c>
      <c r="W96" s="59">
        <v>1348.19559790589</v>
      </c>
      <c r="X96" s="59">
        <v>3038.45732606672</v>
      </c>
      <c r="Y96" s="59">
        <v>24696.4602616156</v>
      </c>
      <c r="Z96" s="59">
        <v>8455.20772965484</v>
      </c>
      <c r="AA96" s="59">
        <v>8246.38998431453</v>
      </c>
      <c r="AB96" s="59">
        <v>4133.56209206765</v>
      </c>
      <c r="AC96" s="59">
        <v>1557.44002785716</v>
      </c>
      <c r="AD96" s="59">
        <v>16197.6975153782</v>
      </c>
      <c r="AE96" s="59">
        <v>1083.21258817373</v>
      </c>
      <c r="AF96" s="59">
        <v>2211.56962132606</v>
      </c>
      <c r="AG96" s="59">
        <v>2740.63191446383</v>
      </c>
      <c r="AH96" s="59">
        <v>6164.61460446831</v>
      </c>
      <c r="AI96" s="59">
        <v>29441.3075543354</v>
      </c>
      <c r="AJ96" s="59">
        <v>9085.80176869352</v>
      </c>
      <c r="AK96" s="59">
        <v>12200.7685069095</v>
      </c>
      <c r="AL96" s="59">
        <v>34466.9246811624</v>
      </c>
      <c r="AM96" s="59">
        <v>22480.4763078044</v>
      </c>
      <c r="AN96" s="59">
        <v>18497.9404378949</v>
      </c>
      <c r="AO96" s="59">
        <v>47056.434583352</v>
      </c>
      <c r="AP96" s="59">
        <v>2323.37693893056</v>
      </c>
      <c r="AQ96" s="59">
        <v>45117.5269325533</v>
      </c>
      <c r="AR96" s="59">
        <v>5389.61345559633</v>
      </c>
      <c r="AS96" s="59">
        <v>2494.66210220043</v>
      </c>
      <c r="AT96" s="59">
        <v>7293.40289587003</v>
      </c>
      <c r="AU96" s="59">
        <v>4107.09612368355</v>
      </c>
      <c r="AV96" s="59">
        <v>1112.83186021677</v>
      </c>
      <c r="AW96" s="59">
        <v>3564.82020516902</v>
      </c>
      <c r="AX96" s="59">
        <v>10025.8757129313</v>
      </c>
      <c r="AY96" s="59">
        <v>16094.8066931788</v>
      </c>
      <c r="AZ96" s="59">
        <v>5085.8116110831</v>
      </c>
      <c r="BA96" s="59">
        <v>102954.52590851</v>
      </c>
      <c r="BB96" s="59">
        <v>33353.3745522186</v>
      </c>
      <c r="BC96" s="59">
        <v>16459.4460589599</v>
      </c>
      <c r="BD96" s="59">
        <v>321454.566846315</v>
      </c>
      <c r="BE96" s="59">
        <v>7743.58761986385</v>
      </c>
      <c r="BF96" s="59">
        <v>46480.0958229248</v>
      </c>
      <c r="BG96" s="59">
        <v>16659.9926584675</v>
      </c>
      <c r="BH96" s="59">
        <v>13602.9061115902</v>
      </c>
      <c r="BI96" s="59">
        <v>48291.2915990607</v>
      </c>
      <c r="BJ96" s="59">
        <v>2190.90718146437</v>
      </c>
      <c r="BK96" s="59">
        <v>6724.7725519639</v>
      </c>
      <c r="BL96" s="59">
        <v>1461.89900282529</v>
      </c>
      <c r="BM96" s="59">
        <v>28238.353755126</v>
      </c>
      <c r="BN96" s="59">
        <v>771.07206308275</v>
      </c>
      <c r="BO96" s="59">
        <v>9064.78554974315</v>
      </c>
      <c r="BP96" s="59">
        <v>5066.01263940423</v>
      </c>
      <c r="BQ96" s="59">
        <v>48873.8619113067</v>
      </c>
      <c r="BR96" s="59">
        <v>3915.05045208058</v>
      </c>
      <c r="BS96" s="59">
        <v>289499.910958129</v>
      </c>
      <c r="BT96" s="59">
        <v>15581.5004607052</v>
      </c>
      <c r="BU96" s="59">
        <v>13577.7614016234</v>
      </c>
      <c r="BV96" s="59">
        <v>22338.6109381462</v>
      </c>
      <c r="BW96" s="59">
        <v>239836.873934415</v>
      </c>
      <c r="BX96" s="59">
        <v>259788.255310856</v>
      </c>
      <c r="BY96" s="59">
        <v>12948.4039801012</v>
      </c>
      <c r="BZ96" s="59">
        <v>375259.139473643</v>
      </c>
      <c r="CA96" s="59">
        <v>5589.22997945546</v>
      </c>
      <c r="CB96" s="59">
        <v>495884.498783231</v>
      </c>
      <c r="CC96" s="59">
        <v>942405.492365583</v>
      </c>
      <c r="CD96" s="59">
        <v>84728.7387157323</v>
      </c>
      <c r="CE96" s="59">
        <v>77434.1386000063</v>
      </c>
      <c r="CF96" s="59">
        <v>107881.986661788</v>
      </c>
      <c r="CG96" s="59">
        <v>40802.2618670894</v>
      </c>
      <c r="CH96" s="59">
        <v>8645.87783422236</v>
      </c>
      <c r="CI96" s="59">
        <v>11456.9847094722</v>
      </c>
      <c r="CJ96" s="59">
        <v>217047.705246526</v>
      </c>
      <c r="CK96" s="59">
        <v>19747.9943732559</v>
      </c>
      <c r="CL96" s="59">
        <v>5949.7161532131</v>
      </c>
      <c r="CM96" s="59">
        <v>12580.5019524981</v>
      </c>
      <c r="CN96" s="59">
        <v>293103.030317576</v>
      </c>
      <c r="CO96" s="59">
        <v>20442979.9150545</v>
      </c>
      <c r="CP96" s="59">
        <v>3740624.68701056</v>
      </c>
      <c r="CQ96" s="59">
        <v>456144.823737652</v>
      </c>
      <c r="CR96" s="59">
        <v>254631.246153484</v>
      </c>
      <c r="CS96" s="59">
        <v>1607738.72900761</v>
      </c>
      <c r="CT96" s="59">
        <v>282667.786910769</v>
      </c>
      <c r="CU96" s="59">
        <v>371889.704206348</v>
      </c>
      <c r="CV96" s="59">
        <v>111326.787738372</v>
      </c>
      <c r="CW96" s="59">
        <v>7105.30368700466</v>
      </c>
      <c r="CX96" s="59">
        <v>8517.29755324778</v>
      </c>
      <c r="CY96" s="59">
        <v>45512.3336537522</v>
      </c>
      <c r="CZ96" s="59">
        <v>2341.89899108169</v>
      </c>
      <c r="DA96" s="59">
        <v>5140.93608552492</v>
      </c>
      <c r="DB96" s="59">
        <v>754314.639571658</v>
      </c>
      <c r="DC96" s="59">
        <v>91923.4964787691</v>
      </c>
      <c r="DD96" s="59">
        <v>235820.922176298</v>
      </c>
      <c r="DE96" s="59">
        <v>125687.482042094</v>
      </c>
      <c r="DF96" s="59">
        <v>46348.0157444359</v>
      </c>
      <c r="DG96" s="59">
        <v>116790.469006844</v>
      </c>
      <c r="DH96" s="59">
        <v>403958.19605838</v>
      </c>
      <c r="DI96" s="59">
        <v>86927.6036461305</v>
      </c>
      <c r="DJ96" s="59">
        <v>39903.71103439</v>
      </c>
      <c r="DK96" s="59">
        <v>8823.84837407216</v>
      </c>
      <c r="DL96" s="59">
        <v>48916.2152421652</v>
      </c>
      <c r="DM96" s="59">
        <v>45027.4039399151</v>
      </c>
      <c r="DN96" s="59">
        <v>79.3467384232854</v>
      </c>
      <c r="DO96" s="59">
        <v>1571.65534479026</v>
      </c>
      <c r="DP96" s="59">
        <v>3150.86046974117</v>
      </c>
      <c r="DQ96" s="59">
        <v>29639.34790023</v>
      </c>
      <c r="DR96" s="59">
        <v>42448.7213807801</v>
      </c>
      <c r="DS96" s="59">
        <v>79190.8988685788</v>
      </c>
      <c r="DT96" s="59">
        <v>50906.9440446506</v>
      </c>
      <c r="DU96" s="59">
        <v>85928.4540835413</v>
      </c>
      <c r="DV96" s="59">
        <v>90111.5105851667</v>
      </c>
      <c r="DW96" s="59">
        <v>132424.668659243</v>
      </c>
      <c r="DX96" s="59">
        <v>239228.861272294</v>
      </c>
      <c r="DY96" s="59">
        <v>72933.1664662389</v>
      </c>
      <c r="DZ96" s="59">
        <v>1537074.62185642</v>
      </c>
      <c r="EA96" s="59">
        <v>6505158.14994667</v>
      </c>
      <c r="EB96" s="59">
        <v>3752861.28599878</v>
      </c>
      <c r="EC96" s="59">
        <v>1143866.74078949</v>
      </c>
      <c r="ED96" s="59">
        <v>56451.1510515467</v>
      </c>
      <c r="EE96" s="59">
        <v>38002.525868965</v>
      </c>
      <c r="EF96" s="59">
        <v>344831.112130262</v>
      </c>
      <c r="EG96" s="59">
        <v>682589.532037884</v>
      </c>
      <c r="EH96" s="59">
        <v>19089314.9877847</v>
      </c>
      <c r="EI96" s="59">
        <v>4290891.81767481</v>
      </c>
      <c r="EJ96" s="59">
        <v>14560317.517832</v>
      </c>
      <c r="EK96" s="59">
        <v>2739895.42654917</v>
      </c>
      <c r="EL96" s="59">
        <v>23797.8598477761</v>
      </c>
      <c r="EM96" s="59">
        <v>126387.441190879</v>
      </c>
      <c r="EN96" s="59">
        <v>375570.979472269</v>
      </c>
      <c r="EO96" s="59">
        <v>181119.054857926</v>
      </c>
      <c r="EP96" s="59">
        <v>688600.066410765</v>
      </c>
      <c r="EQ96" s="59">
        <v>286932.248338259</v>
      </c>
      <c r="ER96" s="59">
        <v>740347.992040318</v>
      </c>
      <c r="ES96" s="59">
        <v>2670.29438925741</v>
      </c>
      <c r="ET96" s="59">
        <v>48108.605924021</v>
      </c>
      <c r="EU96" s="59">
        <v>92989.8801183293</v>
      </c>
      <c r="EV96" s="59">
        <v>96811.7758277162</v>
      </c>
      <c r="EW96" s="59">
        <v>38997.5780807944</v>
      </c>
      <c r="EX96" s="59">
        <v>49906.2573091033</v>
      </c>
      <c r="EY96" s="59">
        <v>9394.02875777051</v>
      </c>
      <c r="EZ96" s="59">
        <v>2100885.59407326</v>
      </c>
      <c r="FA96" s="60">
        <f t="shared" si="5"/>
        <v>94639756.5092199</v>
      </c>
      <c r="FB96" s="61">
        <v>2295253.4366675</v>
      </c>
      <c r="FC96" s="61">
        <v>8916982.33189142</v>
      </c>
      <c r="FD96" s="60">
        <f t="shared" si="6"/>
        <v>11212235.7685589</v>
      </c>
      <c r="FE96" s="61">
        <v>0</v>
      </c>
      <c r="FF96" s="60">
        <f t="shared" si="7"/>
        <v>11212235.7685589</v>
      </c>
      <c r="FG96" s="61">
        <v>19431807.2461255</v>
      </c>
      <c r="FH96" s="61">
        <v>853537.166576611</v>
      </c>
      <c r="FI96" s="60">
        <f t="shared" si="8"/>
        <v>20285344.4127021</v>
      </c>
      <c r="FJ96" s="62">
        <v>113457527.12469</v>
      </c>
      <c r="FK96" s="63">
        <f t="shared" si="9"/>
        <v>144955107.305951</v>
      </c>
      <c r="FL96" s="62">
        <v>38863630.5220439</v>
      </c>
      <c r="FM96" s="64">
        <v>200731233.293127</v>
      </c>
      <c r="FN96" s="65"/>
      <c r="FO96" s="65"/>
      <c r="FP96" s="65"/>
      <c r="FQ96" s="65"/>
      <c r="FR96" s="65"/>
      <c r="FS96" s="65"/>
      <c r="FT96" s="65"/>
      <c r="FU96" s="66"/>
    </row>
    <row r="97" spans="1:177">
      <c r="A97" s="67"/>
      <c r="B97" s="57" t="s">
        <v>250</v>
      </c>
      <c r="C97" s="58" t="s">
        <v>251</v>
      </c>
      <c r="D97" s="59">
        <v>316.300023258647</v>
      </c>
      <c r="E97" s="59">
        <v>0</v>
      </c>
      <c r="F97" s="59">
        <v>626.649792872624</v>
      </c>
      <c r="G97" s="59">
        <v>0</v>
      </c>
      <c r="H97" s="59">
        <v>115.961074894592</v>
      </c>
      <c r="I97" s="59">
        <v>11733.7312561639</v>
      </c>
      <c r="J97" s="59">
        <v>771.73074805968</v>
      </c>
      <c r="K97" s="59">
        <v>1237.37897229411</v>
      </c>
      <c r="L97" s="59">
        <v>672.899044739631</v>
      </c>
      <c r="M97" s="59">
        <v>587.229846832317</v>
      </c>
      <c r="N97" s="59">
        <v>4860.9289347148</v>
      </c>
      <c r="O97" s="59">
        <v>269.042535656228</v>
      </c>
      <c r="P97" s="59">
        <v>46.2177901027758</v>
      </c>
      <c r="Q97" s="59">
        <v>147.954249855038</v>
      </c>
      <c r="R97" s="59">
        <v>79.5933301737102</v>
      </c>
      <c r="S97" s="59">
        <v>183.753414409349</v>
      </c>
      <c r="T97" s="59">
        <v>69.3127529635389</v>
      </c>
      <c r="U97" s="59">
        <v>610.685851536386</v>
      </c>
      <c r="V97" s="59">
        <v>246.871053645766</v>
      </c>
      <c r="W97" s="59">
        <v>1812.56930482033</v>
      </c>
      <c r="X97" s="59">
        <v>97.7688621658568</v>
      </c>
      <c r="Y97" s="59">
        <v>4890.44973431575</v>
      </c>
      <c r="Z97" s="59">
        <v>1018.31753956387</v>
      </c>
      <c r="AA97" s="59">
        <v>3236.87881818682</v>
      </c>
      <c r="AB97" s="59">
        <v>832.984351404355</v>
      </c>
      <c r="AC97" s="59">
        <v>1022.8798019515</v>
      </c>
      <c r="AD97" s="59">
        <v>6067.72881544529</v>
      </c>
      <c r="AE97" s="59">
        <v>479.690118484432</v>
      </c>
      <c r="AF97" s="59">
        <v>82.2724626266025</v>
      </c>
      <c r="AG97" s="59">
        <v>618.962559961482</v>
      </c>
      <c r="AH97" s="59">
        <v>5858.50770924487</v>
      </c>
      <c r="AI97" s="59">
        <v>2869.51125528931</v>
      </c>
      <c r="AJ97" s="59">
        <v>480.161032156869</v>
      </c>
      <c r="AK97" s="59">
        <v>276.73613141152</v>
      </c>
      <c r="AL97" s="59">
        <v>945.661401188233</v>
      </c>
      <c r="AM97" s="59">
        <v>409.510604822057</v>
      </c>
      <c r="AN97" s="59">
        <v>203.910727155239</v>
      </c>
      <c r="AO97" s="59">
        <v>459.446159797034</v>
      </c>
      <c r="AP97" s="59">
        <v>2348.76899741034</v>
      </c>
      <c r="AQ97" s="59">
        <v>4499.9674254136</v>
      </c>
      <c r="AR97" s="59">
        <v>2794.13669013514</v>
      </c>
      <c r="AS97" s="59">
        <v>280.833493910762</v>
      </c>
      <c r="AT97" s="59">
        <v>1984.82130163509</v>
      </c>
      <c r="AU97" s="59">
        <v>470.325688054246</v>
      </c>
      <c r="AV97" s="59">
        <v>100.823573370847</v>
      </c>
      <c r="AW97" s="59">
        <v>1133.6366353578</v>
      </c>
      <c r="AX97" s="59">
        <v>1279.98826244184</v>
      </c>
      <c r="AY97" s="59">
        <v>4228.26529724759</v>
      </c>
      <c r="AZ97" s="59">
        <v>138.069019729754</v>
      </c>
      <c r="BA97" s="59">
        <v>5782.04887013386</v>
      </c>
      <c r="BB97" s="59">
        <v>530.968554005584</v>
      </c>
      <c r="BC97" s="59">
        <v>3083.0812671227</v>
      </c>
      <c r="BD97" s="59">
        <v>11740.1475192575</v>
      </c>
      <c r="BE97" s="59">
        <v>6614.08068175778</v>
      </c>
      <c r="BF97" s="59">
        <v>852.762971196854</v>
      </c>
      <c r="BG97" s="59">
        <v>3258.47544887034</v>
      </c>
      <c r="BH97" s="59">
        <v>6645.14992277921</v>
      </c>
      <c r="BI97" s="59">
        <v>733.619789293354</v>
      </c>
      <c r="BJ97" s="59">
        <v>93.7502491755027</v>
      </c>
      <c r="BK97" s="59">
        <v>1250.06523528562</v>
      </c>
      <c r="BL97" s="59">
        <v>142.5881696443</v>
      </c>
      <c r="BM97" s="59">
        <v>9761.49980220044</v>
      </c>
      <c r="BN97" s="59">
        <v>117.772874846402</v>
      </c>
      <c r="BO97" s="59">
        <v>2977.28322584771</v>
      </c>
      <c r="BP97" s="59">
        <v>1196.30913184854</v>
      </c>
      <c r="BQ97" s="59">
        <v>40013.1936334062</v>
      </c>
      <c r="BR97" s="59">
        <v>20.1508536722006</v>
      </c>
      <c r="BS97" s="59">
        <v>21061.7923940957</v>
      </c>
      <c r="BT97" s="59">
        <v>82984.506139358</v>
      </c>
      <c r="BU97" s="59">
        <v>10602.1618539947</v>
      </c>
      <c r="BV97" s="59">
        <v>5403.9134799735</v>
      </c>
      <c r="BW97" s="59">
        <v>1648.32243130787</v>
      </c>
      <c r="BX97" s="59">
        <v>41173.9582227962</v>
      </c>
      <c r="BY97" s="59">
        <v>7447.64275525428</v>
      </c>
      <c r="BZ97" s="59">
        <v>10194.5258167645</v>
      </c>
      <c r="CA97" s="59">
        <v>35.1230814127082</v>
      </c>
      <c r="CB97" s="59">
        <v>141915.336879878</v>
      </c>
      <c r="CC97" s="59">
        <v>391540.267469344</v>
      </c>
      <c r="CD97" s="59">
        <v>144912.182476652</v>
      </c>
      <c r="CE97" s="59">
        <v>56680.0053188538</v>
      </c>
      <c r="CF97" s="59">
        <v>70140.541212125</v>
      </c>
      <c r="CG97" s="59">
        <v>647744.045208305</v>
      </c>
      <c r="CH97" s="59">
        <v>809543.288772091</v>
      </c>
      <c r="CI97" s="59">
        <v>94215.3560496891</v>
      </c>
      <c r="CJ97" s="59">
        <v>59035.1528982365</v>
      </c>
      <c r="CK97" s="59">
        <v>57158.9191678585</v>
      </c>
      <c r="CL97" s="59">
        <v>5967.27730704132</v>
      </c>
      <c r="CM97" s="59">
        <v>52117.9287182447</v>
      </c>
      <c r="CN97" s="59">
        <v>150727.821478399</v>
      </c>
      <c r="CO97" s="59">
        <v>1208518.9193917</v>
      </c>
      <c r="CP97" s="59">
        <v>42945974.1831847</v>
      </c>
      <c r="CQ97" s="59">
        <v>1151618.78294315</v>
      </c>
      <c r="CR97" s="59">
        <v>603927.106595511</v>
      </c>
      <c r="CS97" s="59">
        <v>60055.7904750724</v>
      </c>
      <c r="CT97" s="59">
        <v>20810.0871906613</v>
      </c>
      <c r="CU97" s="59">
        <v>572024.766467289</v>
      </c>
      <c r="CV97" s="59">
        <v>18031.0525313146</v>
      </c>
      <c r="CW97" s="59">
        <v>135.269955233764</v>
      </c>
      <c r="CX97" s="59">
        <v>447107.677580682</v>
      </c>
      <c r="CY97" s="59">
        <v>27978.3321980515</v>
      </c>
      <c r="CZ97" s="59">
        <v>814.376585769178</v>
      </c>
      <c r="DA97" s="59">
        <v>582.616690492252</v>
      </c>
      <c r="DB97" s="59">
        <v>547972.41766956</v>
      </c>
      <c r="DC97" s="59">
        <v>66777.8907681205</v>
      </c>
      <c r="DD97" s="59">
        <v>79411.6197784426</v>
      </c>
      <c r="DE97" s="59">
        <v>42324.686218362</v>
      </c>
      <c r="DF97" s="59">
        <v>2584888.47574919</v>
      </c>
      <c r="DG97" s="59">
        <v>309520.528572307</v>
      </c>
      <c r="DH97" s="59">
        <v>2950.62490427898</v>
      </c>
      <c r="DI97" s="59">
        <v>14444.7455857188</v>
      </c>
      <c r="DJ97" s="59">
        <v>114559.980427532</v>
      </c>
      <c r="DK97" s="59">
        <v>25332.4783792172</v>
      </c>
      <c r="DL97" s="59">
        <v>18540.4086061444</v>
      </c>
      <c r="DM97" s="59">
        <v>84317.6635237478</v>
      </c>
      <c r="DN97" s="59">
        <v>23.2611568491335</v>
      </c>
      <c r="DO97" s="59">
        <v>163530.619327661</v>
      </c>
      <c r="DP97" s="59">
        <v>9555.80016791875</v>
      </c>
      <c r="DQ97" s="59">
        <v>154609.961335761</v>
      </c>
      <c r="DR97" s="59">
        <v>24952.2843394159</v>
      </c>
      <c r="DS97" s="59">
        <v>70759.4014603666</v>
      </c>
      <c r="DT97" s="59">
        <v>142193.388718773</v>
      </c>
      <c r="DU97" s="59">
        <v>55118.5433478723</v>
      </c>
      <c r="DV97" s="59">
        <v>55400.6672032767</v>
      </c>
      <c r="DW97" s="59">
        <v>8729.16158576681</v>
      </c>
      <c r="DX97" s="59">
        <v>9606988.74048205</v>
      </c>
      <c r="DY97" s="59">
        <v>596818.379106111</v>
      </c>
      <c r="DZ97" s="59">
        <v>5449590.6343784</v>
      </c>
      <c r="EA97" s="59">
        <v>3224992.8770014</v>
      </c>
      <c r="EB97" s="59">
        <v>6395261.93511273</v>
      </c>
      <c r="EC97" s="59">
        <v>30917.7712813026</v>
      </c>
      <c r="ED97" s="59">
        <v>147.284810024934</v>
      </c>
      <c r="EE97" s="59">
        <v>11006.5942561592</v>
      </c>
      <c r="EF97" s="59">
        <v>1208.49618533036</v>
      </c>
      <c r="EG97" s="59">
        <v>117.984014124954</v>
      </c>
      <c r="EH97" s="59">
        <v>59350.2327509582</v>
      </c>
      <c r="EI97" s="59">
        <v>12554.0234770543</v>
      </c>
      <c r="EJ97" s="59">
        <v>402571.385456521</v>
      </c>
      <c r="EK97" s="59">
        <v>1581.29206889447</v>
      </c>
      <c r="EL97" s="59">
        <v>799.792101861535</v>
      </c>
      <c r="EM97" s="59">
        <v>14819.051676881</v>
      </c>
      <c r="EN97" s="59">
        <v>2106.43491004932</v>
      </c>
      <c r="EO97" s="59">
        <v>8166.34268532245</v>
      </c>
      <c r="EP97" s="59">
        <v>1223363.62596278</v>
      </c>
      <c r="EQ97" s="59">
        <v>60419.4687661757</v>
      </c>
      <c r="ER97" s="59">
        <v>21203.789850659</v>
      </c>
      <c r="ES97" s="59">
        <v>249.331051965647</v>
      </c>
      <c r="ET97" s="59">
        <v>380.279981844611</v>
      </c>
      <c r="EU97" s="59">
        <v>542.804511613439</v>
      </c>
      <c r="EV97" s="59">
        <v>214.210262279754</v>
      </c>
      <c r="EW97" s="59">
        <v>759.282789631894</v>
      </c>
      <c r="EX97" s="59">
        <v>358.249700285693</v>
      </c>
      <c r="EY97" s="59">
        <v>0</v>
      </c>
      <c r="EZ97" s="59">
        <v>1067788.87511821</v>
      </c>
      <c r="FA97" s="60">
        <f t="shared" si="5"/>
        <v>82858335.5821454</v>
      </c>
      <c r="FB97" s="61">
        <v>8260734.98934504</v>
      </c>
      <c r="FC97" s="61">
        <v>27066797.7090244</v>
      </c>
      <c r="FD97" s="60">
        <f t="shared" si="6"/>
        <v>35327532.6983695</v>
      </c>
      <c r="FE97" s="61">
        <v>0</v>
      </c>
      <c r="FF97" s="60">
        <f t="shared" si="7"/>
        <v>35327532.6983695</v>
      </c>
      <c r="FG97" s="61">
        <v>56424076.9716571</v>
      </c>
      <c r="FH97" s="61">
        <v>1730591.41889844</v>
      </c>
      <c r="FI97" s="60">
        <f t="shared" si="8"/>
        <v>58154668.3905555</v>
      </c>
      <c r="FJ97" s="62">
        <v>139726647.476942</v>
      </c>
      <c r="FK97" s="63">
        <f t="shared" si="9"/>
        <v>233208848.565867</v>
      </c>
      <c r="FL97" s="62">
        <v>31585947.2852779</v>
      </c>
      <c r="FM97" s="64">
        <v>284481236.862734</v>
      </c>
      <c r="FN97" s="65"/>
      <c r="FO97" s="65"/>
      <c r="FP97" s="65"/>
      <c r="FQ97" s="65"/>
      <c r="FR97" s="65"/>
      <c r="FS97" s="65"/>
      <c r="FT97" s="65"/>
      <c r="FU97" s="66"/>
    </row>
    <row r="98" spans="1:177">
      <c r="A98" s="67"/>
      <c r="B98" s="57" t="s">
        <v>252</v>
      </c>
      <c r="C98" s="58" t="s">
        <v>253</v>
      </c>
      <c r="D98" s="59">
        <v>0</v>
      </c>
      <c r="E98" s="59">
        <v>0</v>
      </c>
      <c r="F98" s="59">
        <v>0</v>
      </c>
      <c r="G98" s="59">
        <v>375.503961782139</v>
      </c>
      <c r="H98" s="59">
        <v>17.5142617909659</v>
      </c>
      <c r="I98" s="59">
        <v>1001.20839459955</v>
      </c>
      <c r="J98" s="59">
        <v>231.141114985016</v>
      </c>
      <c r="K98" s="59">
        <v>26.4263249607509</v>
      </c>
      <c r="L98" s="59">
        <v>105.863662857235</v>
      </c>
      <c r="M98" s="59">
        <v>0</v>
      </c>
      <c r="N98" s="59">
        <v>100.600077551895</v>
      </c>
      <c r="O98" s="59">
        <v>0</v>
      </c>
      <c r="P98" s="59">
        <v>0.678305041473075</v>
      </c>
      <c r="Q98" s="59">
        <v>0</v>
      </c>
      <c r="R98" s="59">
        <v>0</v>
      </c>
      <c r="S98" s="59">
        <v>10.5863148672944</v>
      </c>
      <c r="T98" s="59">
        <v>132.124324219424</v>
      </c>
      <c r="U98" s="59">
        <v>0</v>
      </c>
      <c r="V98" s="59">
        <v>0</v>
      </c>
      <c r="W98" s="59">
        <v>0</v>
      </c>
      <c r="X98" s="59">
        <v>0</v>
      </c>
      <c r="Y98" s="59">
        <v>4.54169221151669</v>
      </c>
      <c r="Z98" s="59">
        <v>14.6536211031246</v>
      </c>
      <c r="AA98" s="59">
        <v>2299.52230615213</v>
      </c>
      <c r="AB98" s="59">
        <v>0</v>
      </c>
      <c r="AC98" s="59">
        <v>0</v>
      </c>
      <c r="AD98" s="59">
        <v>0</v>
      </c>
      <c r="AE98" s="59">
        <v>0</v>
      </c>
      <c r="AF98" s="59">
        <v>0</v>
      </c>
      <c r="AG98" s="59">
        <v>0</v>
      </c>
      <c r="AH98" s="59">
        <v>0</v>
      </c>
      <c r="AI98" s="59">
        <v>0</v>
      </c>
      <c r="AJ98" s="59">
        <v>0</v>
      </c>
      <c r="AK98" s="59">
        <v>0</v>
      </c>
      <c r="AL98" s="59">
        <v>0</v>
      </c>
      <c r="AM98" s="59">
        <v>0</v>
      </c>
      <c r="AN98" s="59">
        <v>35.1922824290508</v>
      </c>
      <c r="AO98" s="59">
        <v>0</v>
      </c>
      <c r="AP98" s="59">
        <v>0</v>
      </c>
      <c r="AQ98" s="59">
        <v>6312.54812144447</v>
      </c>
      <c r="AR98" s="59">
        <v>119.330550639546</v>
      </c>
      <c r="AS98" s="59">
        <v>10.4862075531178</v>
      </c>
      <c r="AT98" s="59">
        <v>4199.04256787158</v>
      </c>
      <c r="AU98" s="59">
        <v>56.1355374921154</v>
      </c>
      <c r="AV98" s="59">
        <v>1.41845060112622</v>
      </c>
      <c r="AW98" s="59">
        <v>5.135302676048</v>
      </c>
      <c r="AX98" s="59">
        <v>61.8933288122258</v>
      </c>
      <c r="AY98" s="59">
        <v>80.2746970483958</v>
      </c>
      <c r="AZ98" s="59">
        <v>0</v>
      </c>
      <c r="BA98" s="59">
        <v>6415.73217480628</v>
      </c>
      <c r="BB98" s="59">
        <v>26.1278414640349</v>
      </c>
      <c r="BC98" s="59">
        <v>0</v>
      </c>
      <c r="BD98" s="59">
        <v>63744.2684314688</v>
      </c>
      <c r="BE98" s="59">
        <v>16114.0268491543</v>
      </c>
      <c r="BF98" s="59">
        <v>0</v>
      </c>
      <c r="BG98" s="59">
        <v>0</v>
      </c>
      <c r="BH98" s="59">
        <v>57.4844189387763</v>
      </c>
      <c r="BI98" s="59">
        <v>0</v>
      </c>
      <c r="BJ98" s="59">
        <v>0</v>
      </c>
      <c r="BK98" s="59">
        <v>0</v>
      </c>
      <c r="BL98" s="59">
        <v>0</v>
      </c>
      <c r="BM98" s="59">
        <v>0</v>
      </c>
      <c r="BN98" s="59">
        <v>0.292452275452636</v>
      </c>
      <c r="BO98" s="59">
        <v>2774.04736194548</v>
      </c>
      <c r="BP98" s="59">
        <v>83.4027538720419</v>
      </c>
      <c r="BQ98" s="59">
        <v>2920.13313280546</v>
      </c>
      <c r="BR98" s="59">
        <v>62.9941946293309</v>
      </c>
      <c r="BS98" s="59">
        <v>5.75978612995714</v>
      </c>
      <c r="BT98" s="59">
        <v>846.228469293989</v>
      </c>
      <c r="BU98" s="59">
        <v>10.4137397893351</v>
      </c>
      <c r="BV98" s="59">
        <v>22.9369174174727</v>
      </c>
      <c r="BW98" s="59">
        <v>6317.49890074056</v>
      </c>
      <c r="BX98" s="59">
        <v>0</v>
      </c>
      <c r="BY98" s="59">
        <v>115.92415880565</v>
      </c>
      <c r="BZ98" s="59">
        <v>0.0209174428614285</v>
      </c>
      <c r="CA98" s="59">
        <v>0</v>
      </c>
      <c r="CB98" s="59">
        <v>91304.0115627227</v>
      </c>
      <c r="CC98" s="59">
        <v>206962.400904992</v>
      </c>
      <c r="CD98" s="59">
        <v>552621.42545424</v>
      </c>
      <c r="CE98" s="59">
        <v>90405.3942876397</v>
      </c>
      <c r="CF98" s="59">
        <v>21733.7785711921</v>
      </c>
      <c r="CG98" s="59">
        <v>468411.062761835</v>
      </c>
      <c r="CH98" s="59">
        <v>1122.87926950905</v>
      </c>
      <c r="CI98" s="59">
        <v>9166.93454773979</v>
      </c>
      <c r="CJ98" s="59">
        <v>3096.34157991048</v>
      </c>
      <c r="CK98" s="59">
        <v>0</v>
      </c>
      <c r="CL98" s="59">
        <v>19.426841185466</v>
      </c>
      <c r="CM98" s="59">
        <v>10812.210496206</v>
      </c>
      <c r="CN98" s="59">
        <v>268200.845959536</v>
      </c>
      <c r="CO98" s="59">
        <v>19651.7975468301</v>
      </c>
      <c r="CP98" s="59">
        <v>545806.234758702</v>
      </c>
      <c r="CQ98" s="59">
        <v>777460.525983865</v>
      </c>
      <c r="CR98" s="59">
        <v>307101.3259582</v>
      </c>
      <c r="CS98" s="59">
        <v>131295.816212087</v>
      </c>
      <c r="CT98" s="59">
        <v>188085.411149743</v>
      </c>
      <c r="CU98" s="59">
        <v>79000.8877621115</v>
      </c>
      <c r="CV98" s="59">
        <v>42558.1272930476</v>
      </c>
      <c r="CW98" s="59">
        <v>0</v>
      </c>
      <c r="CX98" s="59">
        <v>2648.99776579947</v>
      </c>
      <c r="CY98" s="59">
        <v>1062.25575550207</v>
      </c>
      <c r="CZ98" s="59">
        <v>14.8360427456728</v>
      </c>
      <c r="DA98" s="59">
        <v>273.913086142396</v>
      </c>
      <c r="DB98" s="59">
        <v>0</v>
      </c>
      <c r="DC98" s="59">
        <v>0</v>
      </c>
      <c r="DD98" s="59">
        <v>0</v>
      </c>
      <c r="DE98" s="59">
        <v>0</v>
      </c>
      <c r="DF98" s="59">
        <v>0</v>
      </c>
      <c r="DG98" s="59">
        <v>0</v>
      </c>
      <c r="DH98" s="59">
        <v>270333.524124486</v>
      </c>
      <c r="DI98" s="59">
        <v>44478.4002283955</v>
      </c>
      <c r="DJ98" s="59">
        <v>707.521817529625</v>
      </c>
      <c r="DK98" s="59">
        <v>156.453249018592</v>
      </c>
      <c r="DL98" s="59">
        <v>2744.40076774331</v>
      </c>
      <c r="DM98" s="59">
        <v>793.534233436532</v>
      </c>
      <c r="DN98" s="59">
        <v>0</v>
      </c>
      <c r="DO98" s="59">
        <v>0</v>
      </c>
      <c r="DP98" s="59">
        <v>120.547830256501</v>
      </c>
      <c r="DQ98" s="59">
        <v>27265.779624235</v>
      </c>
      <c r="DR98" s="59">
        <v>0</v>
      </c>
      <c r="DS98" s="59">
        <v>0</v>
      </c>
      <c r="DT98" s="59">
        <v>0</v>
      </c>
      <c r="DU98" s="59">
        <v>0</v>
      </c>
      <c r="DV98" s="59">
        <v>4253.25500081639</v>
      </c>
      <c r="DW98" s="59">
        <v>993.333886612334</v>
      </c>
      <c r="DX98" s="59">
        <v>13814.8839464068</v>
      </c>
      <c r="DY98" s="59">
        <v>29129.7822724359</v>
      </c>
      <c r="DZ98" s="59">
        <v>0</v>
      </c>
      <c r="EA98" s="59">
        <v>0</v>
      </c>
      <c r="EB98" s="59">
        <v>0</v>
      </c>
      <c r="EC98" s="59">
        <v>0</v>
      </c>
      <c r="ED98" s="59">
        <v>0</v>
      </c>
      <c r="EE98" s="59">
        <v>0</v>
      </c>
      <c r="EF98" s="59">
        <v>126.405104285185</v>
      </c>
      <c r="EG98" s="59">
        <v>0</v>
      </c>
      <c r="EH98" s="59">
        <v>0</v>
      </c>
      <c r="EI98" s="59">
        <v>7857.91459456825</v>
      </c>
      <c r="EJ98" s="59">
        <v>0</v>
      </c>
      <c r="EK98" s="59">
        <v>0</v>
      </c>
      <c r="EL98" s="59">
        <v>0</v>
      </c>
      <c r="EM98" s="59">
        <v>0</v>
      </c>
      <c r="EN98" s="59">
        <v>0</v>
      </c>
      <c r="EO98" s="59">
        <v>0</v>
      </c>
      <c r="EP98" s="59">
        <v>0</v>
      </c>
      <c r="EQ98" s="59">
        <v>145.214125927885</v>
      </c>
      <c r="ER98" s="59">
        <v>22064.7202447301</v>
      </c>
      <c r="ES98" s="59">
        <v>0</v>
      </c>
      <c r="ET98" s="59">
        <v>996.276674519471</v>
      </c>
      <c r="EU98" s="59">
        <v>4577.30060201557</v>
      </c>
      <c r="EV98" s="59">
        <v>0</v>
      </c>
      <c r="EW98" s="59">
        <v>0</v>
      </c>
      <c r="EX98" s="59">
        <v>0</v>
      </c>
      <c r="EY98" s="59">
        <v>0</v>
      </c>
      <c r="EZ98" s="59">
        <v>0</v>
      </c>
      <c r="FA98" s="60">
        <f t="shared" si="5"/>
        <v>4364095.20378857</v>
      </c>
      <c r="FB98" s="61">
        <v>48154.2238365747</v>
      </c>
      <c r="FC98" s="61">
        <v>364724.223955032</v>
      </c>
      <c r="FD98" s="60">
        <f t="shared" si="6"/>
        <v>412878.447791607</v>
      </c>
      <c r="FE98" s="61">
        <v>0</v>
      </c>
      <c r="FF98" s="60">
        <f t="shared" si="7"/>
        <v>412878.447791607</v>
      </c>
      <c r="FG98" s="61">
        <v>9342086.44966131</v>
      </c>
      <c r="FH98" s="61">
        <v>658814.277243975</v>
      </c>
      <c r="FI98" s="60">
        <f t="shared" si="8"/>
        <v>10000900.7269053</v>
      </c>
      <c r="FJ98" s="62">
        <v>26343483.2992732</v>
      </c>
      <c r="FK98" s="63">
        <f t="shared" si="9"/>
        <v>36757262.4739701</v>
      </c>
      <c r="FL98" s="62">
        <v>5728324.62410141</v>
      </c>
      <c r="FM98" s="64">
        <v>35393033.0536573</v>
      </c>
      <c r="FN98" s="65"/>
      <c r="FO98" s="65"/>
      <c r="FP98" s="65"/>
      <c r="FQ98" s="65"/>
      <c r="FR98" s="65"/>
      <c r="FS98" s="65"/>
      <c r="FT98" s="65"/>
      <c r="FU98" s="66"/>
    </row>
    <row r="99" spans="1:177">
      <c r="A99" s="67"/>
      <c r="B99" s="57" t="s">
        <v>254</v>
      </c>
      <c r="C99" s="58" t="s">
        <v>255</v>
      </c>
      <c r="D99" s="59">
        <v>0</v>
      </c>
      <c r="E99" s="59">
        <v>1.30985713412862</v>
      </c>
      <c r="F99" s="59">
        <v>281.977437389349</v>
      </c>
      <c r="G99" s="59">
        <v>0</v>
      </c>
      <c r="H99" s="59">
        <v>7.95593266161919</v>
      </c>
      <c r="I99" s="59">
        <v>380.612273673043</v>
      </c>
      <c r="J99" s="59">
        <v>151.310012582084</v>
      </c>
      <c r="K99" s="59">
        <v>41.6753892858594</v>
      </c>
      <c r="L99" s="59">
        <v>25.027821291772</v>
      </c>
      <c r="M99" s="59">
        <v>79.806855701935</v>
      </c>
      <c r="N99" s="59">
        <v>404.341184213894</v>
      </c>
      <c r="O99" s="59">
        <v>1.57926355776459</v>
      </c>
      <c r="P99" s="59">
        <v>368.604615472339</v>
      </c>
      <c r="Q99" s="59">
        <v>0.0103087747343521</v>
      </c>
      <c r="R99" s="59">
        <v>31.3390020224191</v>
      </c>
      <c r="S99" s="59">
        <v>65.8009173917701</v>
      </c>
      <c r="T99" s="59">
        <v>29.8372882726805</v>
      </c>
      <c r="U99" s="59">
        <v>101.867596113128</v>
      </c>
      <c r="V99" s="59">
        <v>29.2525500518184</v>
      </c>
      <c r="W99" s="59">
        <v>43.9737588164976</v>
      </c>
      <c r="X99" s="59">
        <v>34.3658680326371</v>
      </c>
      <c r="Y99" s="59">
        <v>60.805762086254</v>
      </c>
      <c r="Z99" s="59">
        <v>622.27707803518</v>
      </c>
      <c r="AA99" s="59">
        <v>1312.34874384257</v>
      </c>
      <c r="AB99" s="59">
        <v>24.3905107065666</v>
      </c>
      <c r="AC99" s="59">
        <v>1.23796852265188</v>
      </c>
      <c r="AD99" s="59">
        <v>218.641335911878</v>
      </c>
      <c r="AE99" s="59">
        <v>6.85972267312723</v>
      </c>
      <c r="AF99" s="59">
        <v>0</v>
      </c>
      <c r="AG99" s="59">
        <v>0</v>
      </c>
      <c r="AH99" s="59">
        <v>0</v>
      </c>
      <c r="AI99" s="59">
        <v>1136.37220837939</v>
      </c>
      <c r="AJ99" s="59">
        <v>36.0857145781549</v>
      </c>
      <c r="AK99" s="59">
        <v>183.511848880688</v>
      </c>
      <c r="AL99" s="59">
        <v>100.60306486254</v>
      </c>
      <c r="AM99" s="59">
        <v>130.354477933686</v>
      </c>
      <c r="AN99" s="59">
        <v>25.0753295698639</v>
      </c>
      <c r="AO99" s="59">
        <v>136.504225215212</v>
      </c>
      <c r="AP99" s="59">
        <v>252.934586851653</v>
      </c>
      <c r="AQ99" s="59">
        <v>12544.4983877742</v>
      </c>
      <c r="AR99" s="59">
        <v>51.9361216754256</v>
      </c>
      <c r="AS99" s="59">
        <v>99.2957036947233</v>
      </c>
      <c r="AT99" s="59">
        <v>27.326953794909</v>
      </c>
      <c r="AU99" s="59">
        <v>92.689935417744</v>
      </c>
      <c r="AV99" s="59">
        <v>0.148820455681759</v>
      </c>
      <c r="AW99" s="59">
        <v>11.0125987393099</v>
      </c>
      <c r="AX99" s="59">
        <v>1793.65012461887</v>
      </c>
      <c r="AY99" s="59">
        <v>162.160352224243</v>
      </c>
      <c r="AZ99" s="59">
        <v>5.43124889966323</v>
      </c>
      <c r="BA99" s="59">
        <v>857.455632455485</v>
      </c>
      <c r="BB99" s="59">
        <v>571.226622231539</v>
      </c>
      <c r="BC99" s="59">
        <v>1.63476245109354</v>
      </c>
      <c r="BD99" s="59">
        <v>2006.82801441385</v>
      </c>
      <c r="BE99" s="59">
        <v>33.3240620252335</v>
      </c>
      <c r="BF99" s="59">
        <v>1022.68854589169</v>
      </c>
      <c r="BG99" s="59">
        <v>99.7755118936295</v>
      </c>
      <c r="BH99" s="59">
        <v>95.8921448034604</v>
      </c>
      <c r="BI99" s="59">
        <v>335.248019914911</v>
      </c>
      <c r="BJ99" s="59">
        <v>40.4077922133824</v>
      </c>
      <c r="BK99" s="59">
        <v>7.7578128106348</v>
      </c>
      <c r="BL99" s="59">
        <v>38.5378453210088</v>
      </c>
      <c r="BM99" s="59">
        <v>411.754327606794</v>
      </c>
      <c r="BN99" s="59">
        <v>33.1561275175471</v>
      </c>
      <c r="BO99" s="59">
        <v>110.809891898499</v>
      </c>
      <c r="BP99" s="59">
        <v>204.257674310109</v>
      </c>
      <c r="BQ99" s="59">
        <v>831.285015819704</v>
      </c>
      <c r="BR99" s="59">
        <v>3.73880513772826</v>
      </c>
      <c r="BS99" s="59">
        <v>6.83209924272779</v>
      </c>
      <c r="BT99" s="59">
        <v>36.1713132985415</v>
      </c>
      <c r="BU99" s="59">
        <v>43.8640232418084</v>
      </c>
      <c r="BV99" s="59">
        <v>53.6282825496752</v>
      </c>
      <c r="BW99" s="59">
        <v>4442.61565858467</v>
      </c>
      <c r="BX99" s="59">
        <v>46.4767087544082</v>
      </c>
      <c r="BY99" s="59">
        <v>1718.79252803562</v>
      </c>
      <c r="BZ99" s="59">
        <v>60.148187302575</v>
      </c>
      <c r="CA99" s="59">
        <v>5162.58353096339</v>
      </c>
      <c r="CB99" s="59">
        <v>2211.978895457</v>
      </c>
      <c r="CC99" s="59">
        <v>6035.08046737671</v>
      </c>
      <c r="CD99" s="59">
        <v>620588.097443589</v>
      </c>
      <c r="CE99" s="59">
        <v>594.524665413638</v>
      </c>
      <c r="CF99" s="59">
        <v>1495.42157847167</v>
      </c>
      <c r="CG99" s="59">
        <v>4594.71058648794</v>
      </c>
      <c r="CH99" s="59">
        <v>126.264844912378</v>
      </c>
      <c r="CI99" s="59">
        <v>9.59030614095723</v>
      </c>
      <c r="CJ99" s="59">
        <v>14.0848678684082</v>
      </c>
      <c r="CK99" s="59">
        <v>55.3083191700418</v>
      </c>
      <c r="CL99" s="59">
        <v>38.9917394620619</v>
      </c>
      <c r="CM99" s="59">
        <v>37.3938721363029</v>
      </c>
      <c r="CN99" s="59">
        <v>3269.17902442993</v>
      </c>
      <c r="CO99" s="59">
        <v>102692.395608967</v>
      </c>
      <c r="CP99" s="59">
        <v>99783.2642343367</v>
      </c>
      <c r="CQ99" s="59">
        <v>289003.778420263</v>
      </c>
      <c r="CR99" s="59">
        <v>4208426.44175686</v>
      </c>
      <c r="CS99" s="59">
        <v>214440.899414416</v>
      </c>
      <c r="CT99" s="59">
        <v>11573.2881465458</v>
      </c>
      <c r="CU99" s="59">
        <v>3471.65845113538</v>
      </c>
      <c r="CV99" s="59">
        <v>756.024615211742</v>
      </c>
      <c r="CW99" s="59">
        <v>1149.14263750798</v>
      </c>
      <c r="CX99" s="59">
        <v>127.850327062294</v>
      </c>
      <c r="CY99" s="59">
        <v>700.264162021494</v>
      </c>
      <c r="CZ99" s="59">
        <v>50.5827748273137</v>
      </c>
      <c r="DA99" s="59">
        <v>55.0265514272989</v>
      </c>
      <c r="DB99" s="59">
        <v>9172.09590061953</v>
      </c>
      <c r="DC99" s="59">
        <v>1117.74461344448</v>
      </c>
      <c r="DD99" s="59">
        <v>1886.00090472242</v>
      </c>
      <c r="DE99" s="59">
        <v>1005.19793857161</v>
      </c>
      <c r="DF99" s="59">
        <v>302.542534901981</v>
      </c>
      <c r="DG99" s="59">
        <v>1432.57141204626</v>
      </c>
      <c r="DH99" s="59">
        <v>5452314.48155999</v>
      </c>
      <c r="DI99" s="59">
        <v>183215.674075267</v>
      </c>
      <c r="DJ99" s="59">
        <v>2585.621127798</v>
      </c>
      <c r="DK99" s="59">
        <v>571.754560993696</v>
      </c>
      <c r="DL99" s="59">
        <v>1615.64901847405</v>
      </c>
      <c r="DM99" s="59">
        <v>405.25466006835</v>
      </c>
      <c r="DN99" s="59">
        <v>1.00530883290241</v>
      </c>
      <c r="DO99" s="59">
        <v>89.6638863142009</v>
      </c>
      <c r="DP99" s="59">
        <v>379.786581290294</v>
      </c>
      <c r="DQ99" s="59">
        <v>30664.9864130175</v>
      </c>
      <c r="DR99" s="59">
        <v>23.435890517568</v>
      </c>
      <c r="DS99" s="59">
        <v>7431.08401503553</v>
      </c>
      <c r="DT99" s="59">
        <v>5482.25779066836</v>
      </c>
      <c r="DU99" s="59">
        <v>0</v>
      </c>
      <c r="DV99" s="59">
        <v>29610.9116463003</v>
      </c>
      <c r="DW99" s="59">
        <v>11409.4596633492</v>
      </c>
      <c r="DX99" s="59">
        <v>271688.092856285</v>
      </c>
      <c r="DY99" s="59">
        <v>113469.400150925</v>
      </c>
      <c r="DZ99" s="59">
        <v>128491.022307286</v>
      </c>
      <c r="EA99" s="59">
        <v>279423.459938121</v>
      </c>
      <c r="EB99" s="59">
        <v>308556.172975903</v>
      </c>
      <c r="EC99" s="59">
        <v>6761.88015466346</v>
      </c>
      <c r="ED99" s="59">
        <v>3396.20510261895</v>
      </c>
      <c r="EE99" s="59">
        <v>151.025777372415</v>
      </c>
      <c r="EF99" s="59">
        <v>415.894340248161</v>
      </c>
      <c r="EG99" s="59">
        <v>19583.7210575836</v>
      </c>
      <c r="EH99" s="59">
        <v>434938.170824652</v>
      </c>
      <c r="EI99" s="59">
        <v>21453.6940800925</v>
      </c>
      <c r="EJ99" s="59">
        <v>2231133.12249314</v>
      </c>
      <c r="EK99" s="59">
        <v>2161.01260017697</v>
      </c>
      <c r="EL99" s="59">
        <v>751.152901764081</v>
      </c>
      <c r="EM99" s="59">
        <v>119.828866291459</v>
      </c>
      <c r="EN99" s="59">
        <v>394667.48936553</v>
      </c>
      <c r="EO99" s="59">
        <v>15731.8579725676</v>
      </c>
      <c r="EP99" s="59">
        <v>702267.734566221</v>
      </c>
      <c r="EQ99" s="59">
        <v>346173.145871513</v>
      </c>
      <c r="ER99" s="59">
        <v>16504.1013045505</v>
      </c>
      <c r="ES99" s="59">
        <v>116.234049994869</v>
      </c>
      <c r="ET99" s="59">
        <v>100.689593278986</v>
      </c>
      <c r="EU99" s="59">
        <v>181475.199923812</v>
      </c>
      <c r="EV99" s="59">
        <v>90336.7470224613</v>
      </c>
      <c r="EW99" s="59">
        <v>6636.9613802099</v>
      </c>
      <c r="EX99" s="59">
        <v>16955.8435477889</v>
      </c>
      <c r="EY99" s="59">
        <v>0</v>
      </c>
      <c r="EZ99" s="59">
        <v>850230.411843791</v>
      </c>
      <c r="FA99" s="60">
        <f t="shared" si="5"/>
        <v>17795102.387781</v>
      </c>
      <c r="FB99" s="61">
        <v>3559975.23828735</v>
      </c>
      <c r="FC99" s="61">
        <v>11137935.6892214</v>
      </c>
      <c r="FD99" s="60">
        <f t="shared" si="6"/>
        <v>14697910.9275088</v>
      </c>
      <c r="FE99" s="61">
        <v>0</v>
      </c>
      <c r="FF99" s="60">
        <f t="shared" si="7"/>
        <v>14697910.9275088</v>
      </c>
      <c r="FG99" s="61">
        <v>4562591.80378039</v>
      </c>
      <c r="FH99" s="61">
        <v>533895.003125841</v>
      </c>
      <c r="FI99" s="60">
        <f t="shared" si="8"/>
        <v>5096486.80690623</v>
      </c>
      <c r="FJ99" s="62">
        <v>18258468.3889869</v>
      </c>
      <c r="FK99" s="63">
        <f t="shared" si="9"/>
        <v>38052866.1234019</v>
      </c>
      <c r="FL99" s="62">
        <v>2508426.23362204</v>
      </c>
      <c r="FM99" s="64">
        <v>53339542.2775609</v>
      </c>
      <c r="FN99" s="65"/>
      <c r="FO99" s="65"/>
      <c r="FP99" s="65"/>
      <c r="FQ99" s="65"/>
      <c r="FR99" s="65"/>
      <c r="FS99" s="65"/>
      <c r="FT99" s="65"/>
      <c r="FU99" s="66"/>
    </row>
    <row r="100" spans="1:177">
      <c r="A100" s="67"/>
      <c r="B100" s="57" t="s">
        <v>256</v>
      </c>
      <c r="C100" s="58" t="s">
        <v>257</v>
      </c>
      <c r="D100" s="59">
        <v>0</v>
      </c>
      <c r="E100" s="59">
        <v>13.8653604923685</v>
      </c>
      <c r="F100" s="59">
        <v>2130.7563223162</v>
      </c>
      <c r="G100" s="59">
        <v>10.8055196780956</v>
      </c>
      <c r="H100" s="59">
        <v>65.5456845534999</v>
      </c>
      <c r="I100" s="59">
        <v>18880.0483153983</v>
      </c>
      <c r="J100" s="59">
        <v>279.530956435506</v>
      </c>
      <c r="K100" s="59">
        <v>3787.1719181096</v>
      </c>
      <c r="L100" s="59">
        <v>1244.78655745932</v>
      </c>
      <c r="M100" s="59">
        <v>10247.1766756387</v>
      </c>
      <c r="N100" s="59">
        <v>5748.20291465154</v>
      </c>
      <c r="O100" s="59">
        <v>452.104387791684</v>
      </c>
      <c r="P100" s="59">
        <v>955.31307007361</v>
      </c>
      <c r="Q100" s="59">
        <v>1313.48821857118</v>
      </c>
      <c r="R100" s="59">
        <v>253.834639633636</v>
      </c>
      <c r="S100" s="59">
        <v>4615.21317156206</v>
      </c>
      <c r="T100" s="59">
        <v>474.41930402388</v>
      </c>
      <c r="U100" s="59">
        <v>2745.91306765453</v>
      </c>
      <c r="V100" s="59">
        <v>372.527677973351</v>
      </c>
      <c r="W100" s="59">
        <v>1714.80260263327</v>
      </c>
      <c r="X100" s="59">
        <v>3920.32184790439</v>
      </c>
      <c r="Y100" s="59">
        <v>10213.3975163841</v>
      </c>
      <c r="Z100" s="59">
        <v>2254.89813686726</v>
      </c>
      <c r="AA100" s="59">
        <v>2830.75452844511</v>
      </c>
      <c r="AB100" s="59">
        <v>3886.69702194702</v>
      </c>
      <c r="AC100" s="59">
        <v>1319.00048438882</v>
      </c>
      <c r="AD100" s="59">
        <v>3231.04462241761</v>
      </c>
      <c r="AE100" s="59">
        <v>2490.2517418351</v>
      </c>
      <c r="AF100" s="59">
        <v>1190.00228740137</v>
      </c>
      <c r="AG100" s="59">
        <v>3665.35220497184</v>
      </c>
      <c r="AH100" s="59">
        <v>2374.01802733449</v>
      </c>
      <c r="AI100" s="59">
        <v>16558.4499340561</v>
      </c>
      <c r="AJ100" s="59">
        <v>19810.0065128303</v>
      </c>
      <c r="AK100" s="59">
        <v>2302.04322670841</v>
      </c>
      <c r="AL100" s="59">
        <v>12432.8729400683</v>
      </c>
      <c r="AM100" s="59">
        <v>13942.9180039774</v>
      </c>
      <c r="AN100" s="59">
        <v>242216.159257298</v>
      </c>
      <c r="AO100" s="59">
        <v>29926.7752544595</v>
      </c>
      <c r="AP100" s="59">
        <v>1830.49583944992</v>
      </c>
      <c r="AQ100" s="59">
        <v>1869560.30529763</v>
      </c>
      <c r="AR100" s="59">
        <v>2797.40471060624</v>
      </c>
      <c r="AS100" s="59">
        <v>511.250510032579</v>
      </c>
      <c r="AT100" s="59">
        <v>8724.31258570771</v>
      </c>
      <c r="AU100" s="59">
        <v>3341.42717539175</v>
      </c>
      <c r="AV100" s="59">
        <v>1071.24549561185</v>
      </c>
      <c r="AW100" s="59">
        <v>3590.49998274034</v>
      </c>
      <c r="AX100" s="59">
        <v>3423.68153130014</v>
      </c>
      <c r="AY100" s="59">
        <v>367347.687494494</v>
      </c>
      <c r="AZ100" s="59">
        <v>5316.93298780634</v>
      </c>
      <c r="BA100" s="59">
        <v>62501.4284570678</v>
      </c>
      <c r="BB100" s="59">
        <v>375.914871386309</v>
      </c>
      <c r="BC100" s="59">
        <v>4638.96962735797</v>
      </c>
      <c r="BD100" s="59">
        <v>92183.5172905631</v>
      </c>
      <c r="BE100" s="59">
        <v>4832.37399179048</v>
      </c>
      <c r="BF100" s="59">
        <v>3554.4775965397</v>
      </c>
      <c r="BG100" s="59">
        <v>4096.40736291767</v>
      </c>
      <c r="BH100" s="59">
        <v>90621.2969305155</v>
      </c>
      <c r="BI100" s="59">
        <v>8601.64523937903</v>
      </c>
      <c r="BJ100" s="59">
        <v>5831.13994786872</v>
      </c>
      <c r="BK100" s="59">
        <v>3310.95400114479</v>
      </c>
      <c r="BL100" s="59">
        <v>2235.85685859755</v>
      </c>
      <c r="BM100" s="59">
        <v>28413.4189583013</v>
      </c>
      <c r="BN100" s="59">
        <v>6882.1943528929</v>
      </c>
      <c r="BO100" s="59">
        <v>11554.7513328199</v>
      </c>
      <c r="BP100" s="59">
        <v>9295.45621692807</v>
      </c>
      <c r="BQ100" s="59">
        <v>171869.770442456</v>
      </c>
      <c r="BR100" s="59">
        <v>523438.806778273</v>
      </c>
      <c r="BS100" s="59">
        <v>2894981.24710464</v>
      </c>
      <c r="BT100" s="59">
        <v>488309.433084995</v>
      </c>
      <c r="BU100" s="59">
        <v>717695.388725067</v>
      </c>
      <c r="BV100" s="59">
        <v>3264484.50884139</v>
      </c>
      <c r="BW100" s="59">
        <v>5401671.39079427</v>
      </c>
      <c r="BX100" s="59">
        <v>6429990.05537243</v>
      </c>
      <c r="BY100" s="59">
        <v>2645119.62256953</v>
      </c>
      <c r="BZ100" s="59">
        <v>602386.726071909</v>
      </c>
      <c r="CA100" s="59">
        <v>44354.9075284347</v>
      </c>
      <c r="CB100" s="59">
        <v>2872070.41056671</v>
      </c>
      <c r="CC100" s="59">
        <v>9717509.57043093</v>
      </c>
      <c r="CD100" s="59">
        <v>1409191.22548002</v>
      </c>
      <c r="CE100" s="59">
        <v>7297064.93276855</v>
      </c>
      <c r="CF100" s="59">
        <v>1404825.11315774</v>
      </c>
      <c r="CG100" s="59">
        <v>133985.819283501</v>
      </c>
      <c r="CH100" s="59">
        <v>775361.184187199</v>
      </c>
      <c r="CI100" s="59">
        <v>4338568.02605233</v>
      </c>
      <c r="CJ100" s="59">
        <v>15880958.5300551</v>
      </c>
      <c r="CK100" s="59">
        <v>2090331.65622037</v>
      </c>
      <c r="CL100" s="59">
        <v>3197263.87194665</v>
      </c>
      <c r="CM100" s="59">
        <v>7810046.49115514</v>
      </c>
      <c r="CN100" s="59">
        <v>5936066.44127803</v>
      </c>
      <c r="CO100" s="59">
        <v>103597148.642949</v>
      </c>
      <c r="CP100" s="59">
        <v>109685313.330347</v>
      </c>
      <c r="CQ100" s="59">
        <v>11492876.113957</v>
      </c>
      <c r="CR100" s="59">
        <v>24998096.8412543</v>
      </c>
      <c r="CS100" s="59">
        <v>186867664.568053</v>
      </c>
      <c r="CT100" s="59">
        <v>13339635.1254521</v>
      </c>
      <c r="CU100" s="59">
        <v>16218546.1827409</v>
      </c>
      <c r="CV100" s="59">
        <v>437369.626763179</v>
      </c>
      <c r="CW100" s="59">
        <v>12367.5739917393</v>
      </c>
      <c r="CX100" s="59">
        <v>196351.48363884</v>
      </c>
      <c r="CY100" s="59">
        <v>76541.1048655415</v>
      </c>
      <c r="CZ100" s="59">
        <v>10009.9921688332</v>
      </c>
      <c r="DA100" s="59">
        <v>2403.54781191722</v>
      </c>
      <c r="DB100" s="59">
        <v>360029.020883093</v>
      </c>
      <c r="DC100" s="59">
        <v>43874.4320966578</v>
      </c>
      <c r="DD100" s="59">
        <v>39459.1541649473</v>
      </c>
      <c r="DE100" s="59">
        <v>21030.8809105382</v>
      </c>
      <c r="DF100" s="59">
        <v>20551.7529505922</v>
      </c>
      <c r="DG100" s="59">
        <v>46788.2166104347</v>
      </c>
      <c r="DH100" s="59">
        <v>5621.55199133545</v>
      </c>
      <c r="DI100" s="59">
        <v>7495.00453225979</v>
      </c>
      <c r="DJ100" s="59">
        <v>4922.03475860974</v>
      </c>
      <c r="DK100" s="59">
        <v>1088.4022381892</v>
      </c>
      <c r="DL100" s="59">
        <v>53407.1724551101</v>
      </c>
      <c r="DM100" s="59">
        <v>29475.3751069303</v>
      </c>
      <c r="DN100" s="59">
        <v>11.17333858786</v>
      </c>
      <c r="DO100" s="59">
        <v>174.319711501144</v>
      </c>
      <c r="DP100" s="59">
        <v>497.708712837998</v>
      </c>
      <c r="DQ100" s="59">
        <v>30799.9324054478</v>
      </c>
      <c r="DR100" s="59">
        <v>1314.6354940038</v>
      </c>
      <c r="DS100" s="59">
        <v>17323.0184478031</v>
      </c>
      <c r="DT100" s="59">
        <v>317106.552512194</v>
      </c>
      <c r="DU100" s="59">
        <v>0</v>
      </c>
      <c r="DV100" s="59">
        <v>24819.2137367571</v>
      </c>
      <c r="DW100" s="59">
        <v>11886.184348185</v>
      </c>
      <c r="DX100" s="59">
        <v>14198.2514697086</v>
      </c>
      <c r="DY100" s="59">
        <v>571.714276039411</v>
      </c>
      <c r="DZ100" s="59">
        <v>5888.13560204124</v>
      </c>
      <c r="EA100" s="59">
        <v>327585.322915618</v>
      </c>
      <c r="EB100" s="59">
        <v>1033871.53678562</v>
      </c>
      <c r="EC100" s="59">
        <v>23436.413075488</v>
      </c>
      <c r="ED100" s="59">
        <v>1880.61342564224</v>
      </c>
      <c r="EE100" s="59">
        <v>324.413004600041</v>
      </c>
      <c r="EF100" s="59">
        <v>15103.2050995652</v>
      </c>
      <c r="EG100" s="59">
        <v>19046.7256287109</v>
      </c>
      <c r="EH100" s="59">
        <v>0</v>
      </c>
      <c r="EI100" s="59">
        <v>1609909.60174767</v>
      </c>
      <c r="EJ100" s="59">
        <v>114550.471079087</v>
      </c>
      <c r="EK100" s="59">
        <v>2400.85612527773</v>
      </c>
      <c r="EL100" s="59">
        <v>151.629446806428</v>
      </c>
      <c r="EM100" s="59">
        <v>636.272228755385</v>
      </c>
      <c r="EN100" s="59">
        <v>11423.071507171</v>
      </c>
      <c r="EO100" s="59">
        <v>4974.94651561051</v>
      </c>
      <c r="EP100" s="59">
        <v>6777670.40139364</v>
      </c>
      <c r="EQ100" s="59">
        <v>19655.8218687412</v>
      </c>
      <c r="ER100" s="59">
        <v>4086.84013426903</v>
      </c>
      <c r="ES100" s="59">
        <v>244.002368933058</v>
      </c>
      <c r="ET100" s="59">
        <v>1816.24088845805</v>
      </c>
      <c r="EU100" s="59">
        <v>358.65557950273</v>
      </c>
      <c r="EV100" s="59">
        <v>5224.6180015417</v>
      </c>
      <c r="EW100" s="59">
        <v>1230.38348988519</v>
      </c>
      <c r="EX100" s="59">
        <v>7301.52918996078</v>
      </c>
      <c r="EY100" s="59">
        <v>988.890037324668</v>
      </c>
      <c r="EZ100" s="59">
        <v>56436.4675556942</v>
      </c>
      <c r="FA100" s="60">
        <f t="shared" si="5"/>
        <v>567116827.548297</v>
      </c>
      <c r="FB100" s="61">
        <v>0</v>
      </c>
      <c r="FC100" s="61">
        <v>0</v>
      </c>
      <c r="FD100" s="60">
        <f t="shared" si="6"/>
        <v>0</v>
      </c>
      <c r="FE100" s="61">
        <v>0</v>
      </c>
      <c r="FF100" s="60">
        <f t="shared" si="7"/>
        <v>0</v>
      </c>
      <c r="FG100" s="61">
        <v>4008286.63272658</v>
      </c>
      <c r="FH100" s="61">
        <v>2709312.53556186</v>
      </c>
      <c r="FI100" s="60">
        <f t="shared" si="8"/>
        <v>6717599.16828844</v>
      </c>
      <c r="FJ100" s="62">
        <v>90006299.8146418</v>
      </c>
      <c r="FK100" s="63">
        <f t="shared" si="9"/>
        <v>96723898.9829303</v>
      </c>
      <c r="FL100" s="62">
        <v>245953296.875837</v>
      </c>
      <c r="FM100" s="64">
        <v>417887429.65539</v>
      </c>
      <c r="FN100" s="65"/>
      <c r="FO100" s="65"/>
      <c r="FP100" s="65"/>
      <c r="FQ100" s="65"/>
      <c r="FR100" s="65"/>
      <c r="FS100" s="65"/>
      <c r="FT100" s="65"/>
      <c r="FU100" s="66"/>
    </row>
    <row r="101" spans="1:177">
      <c r="A101" s="67"/>
      <c r="B101" s="57" t="s">
        <v>258</v>
      </c>
      <c r="C101" s="58" t="s">
        <v>259</v>
      </c>
      <c r="D101" s="59">
        <v>0</v>
      </c>
      <c r="E101" s="59">
        <v>0</v>
      </c>
      <c r="F101" s="59">
        <v>67168.4543205289</v>
      </c>
      <c r="G101" s="59">
        <v>0</v>
      </c>
      <c r="H101" s="59">
        <v>52866.4384987709</v>
      </c>
      <c r="I101" s="59">
        <v>237202.541311387</v>
      </c>
      <c r="J101" s="59">
        <v>3778.23427682045</v>
      </c>
      <c r="K101" s="59">
        <v>2398.54002387183</v>
      </c>
      <c r="L101" s="59">
        <v>2631.56302895312</v>
      </c>
      <c r="M101" s="59">
        <v>23127.0802646816</v>
      </c>
      <c r="N101" s="59">
        <v>191.760381521273</v>
      </c>
      <c r="O101" s="59">
        <v>22765.9030494553</v>
      </c>
      <c r="P101" s="59">
        <v>2021.12568092246</v>
      </c>
      <c r="Q101" s="59">
        <v>7451.76434330265</v>
      </c>
      <c r="R101" s="59">
        <v>197.935258906691</v>
      </c>
      <c r="S101" s="59">
        <v>203135.802612001</v>
      </c>
      <c r="T101" s="59">
        <v>14322.4644677168</v>
      </c>
      <c r="U101" s="59">
        <v>21723.6148948643</v>
      </c>
      <c r="V101" s="59">
        <v>7422.63107773548</v>
      </c>
      <c r="W101" s="59">
        <v>49317.488243394</v>
      </c>
      <c r="X101" s="59">
        <v>35522.4981593493</v>
      </c>
      <c r="Y101" s="59">
        <v>102045.784601438</v>
      </c>
      <c r="Z101" s="59">
        <v>14318.1367230919</v>
      </c>
      <c r="AA101" s="59">
        <v>36630.0322821561</v>
      </c>
      <c r="AB101" s="59">
        <v>5144.89800045097</v>
      </c>
      <c r="AC101" s="59">
        <v>14102.5741203588</v>
      </c>
      <c r="AD101" s="59">
        <v>28619.7704429457</v>
      </c>
      <c r="AE101" s="59">
        <v>68.5681391836472</v>
      </c>
      <c r="AF101" s="59">
        <v>4016.85095047507</v>
      </c>
      <c r="AG101" s="59">
        <v>9538.40361179679</v>
      </c>
      <c r="AH101" s="59">
        <v>6760.56422210166</v>
      </c>
      <c r="AI101" s="59">
        <v>2439.68085877798</v>
      </c>
      <c r="AJ101" s="59">
        <v>15068.740535406</v>
      </c>
      <c r="AK101" s="59">
        <v>3258.14382479711</v>
      </c>
      <c r="AL101" s="59">
        <v>222.591458839944</v>
      </c>
      <c r="AM101" s="59">
        <v>18152.577882967</v>
      </c>
      <c r="AN101" s="59">
        <v>3371.43757894984</v>
      </c>
      <c r="AO101" s="59">
        <v>68448.5245399608</v>
      </c>
      <c r="AP101" s="59">
        <v>35086.9058384129</v>
      </c>
      <c r="AQ101" s="59">
        <v>8702.008994053</v>
      </c>
      <c r="AR101" s="59">
        <v>45136.8352924444</v>
      </c>
      <c r="AS101" s="59">
        <v>10822.5184188603</v>
      </c>
      <c r="AT101" s="59">
        <v>7309.62779904501</v>
      </c>
      <c r="AU101" s="59">
        <v>32674.1927840075</v>
      </c>
      <c r="AV101" s="59">
        <v>462.350689090655</v>
      </c>
      <c r="AW101" s="59">
        <v>5225.22687021845</v>
      </c>
      <c r="AX101" s="59">
        <v>4154.82495923279</v>
      </c>
      <c r="AY101" s="59">
        <v>93741.6165306904</v>
      </c>
      <c r="AZ101" s="59">
        <v>50676.43885807</v>
      </c>
      <c r="BA101" s="59">
        <v>231069.85494835</v>
      </c>
      <c r="BB101" s="59">
        <v>1631.41858322623</v>
      </c>
      <c r="BC101" s="59">
        <v>12020.3247903226</v>
      </c>
      <c r="BD101" s="59">
        <v>418800.013712815</v>
      </c>
      <c r="BE101" s="59">
        <v>16725.8743302592</v>
      </c>
      <c r="BF101" s="59">
        <v>19320.004160878</v>
      </c>
      <c r="BG101" s="59">
        <v>88065.9334054525</v>
      </c>
      <c r="BH101" s="59">
        <v>57043.0428212439</v>
      </c>
      <c r="BI101" s="59">
        <v>108246.304001256</v>
      </c>
      <c r="BJ101" s="59">
        <v>1883.92518297359</v>
      </c>
      <c r="BK101" s="59">
        <v>7528.31923858273</v>
      </c>
      <c r="BL101" s="59">
        <v>1283.91736163909</v>
      </c>
      <c r="BM101" s="59">
        <v>498630.362878987</v>
      </c>
      <c r="BN101" s="59">
        <v>354.480195870298</v>
      </c>
      <c r="BO101" s="59">
        <v>26100.793434873</v>
      </c>
      <c r="BP101" s="59">
        <v>18094.6710439596</v>
      </c>
      <c r="BQ101" s="59">
        <v>437532.725166336</v>
      </c>
      <c r="BR101" s="59">
        <v>9405.09470795057</v>
      </c>
      <c r="BS101" s="59">
        <v>176833.211389328</v>
      </c>
      <c r="BT101" s="59">
        <v>205635.540610991</v>
      </c>
      <c r="BU101" s="59">
        <v>30266.0835967738</v>
      </c>
      <c r="BV101" s="59">
        <v>116524.315078333</v>
      </c>
      <c r="BW101" s="59">
        <v>179982.248733702</v>
      </c>
      <c r="BX101" s="59">
        <v>124264.547714449</v>
      </c>
      <c r="BY101" s="59">
        <v>54625.5467983272</v>
      </c>
      <c r="BZ101" s="59">
        <v>9827.91581747331</v>
      </c>
      <c r="CA101" s="59">
        <v>57797.2970002978</v>
      </c>
      <c r="CB101" s="59">
        <v>143483.20615477</v>
      </c>
      <c r="CC101" s="59">
        <v>514896.775714994</v>
      </c>
      <c r="CD101" s="59">
        <v>1022101.68202069</v>
      </c>
      <c r="CE101" s="59">
        <v>1300514.71857938</v>
      </c>
      <c r="CF101" s="59">
        <v>196226.790596637</v>
      </c>
      <c r="CG101" s="59">
        <v>4772.3345700468</v>
      </c>
      <c r="CH101" s="59">
        <v>257902.772765339</v>
      </c>
      <c r="CI101" s="59">
        <v>119463.125993745</v>
      </c>
      <c r="CJ101" s="59">
        <v>497814.880145794</v>
      </c>
      <c r="CK101" s="59">
        <v>22378.155772629</v>
      </c>
      <c r="CL101" s="59">
        <v>169439.14068198</v>
      </c>
      <c r="CM101" s="59">
        <v>151774.575408938</v>
      </c>
      <c r="CN101" s="59">
        <v>116017.689899765</v>
      </c>
      <c r="CO101" s="59">
        <v>1363123.72688264</v>
      </c>
      <c r="CP101" s="59">
        <v>1270533.22543052</v>
      </c>
      <c r="CQ101" s="59">
        <v>352783.046835814</v>
      </c>
      <c r="CR101" s="59">
        <v>776890.198040096</v>
      </c>
      <c r="CS101" s="59">
        <v>2994724.76146027</v>
      </c>
      <c r="CT101" s="59">
        <v>2510211.55720896</v>
      </c>
      <c r="CU101" s="59">
        <v>196645.161266755</v>
      </c>
      <c r="CV101" s="59">
        <v>190377.73836287</v>
      </c>
      <c r="CW101" s="59">
        <v>3027.73634527007</v>
      </c>
      <c r="CX101" s="59">
        <v>84178.4267232128</v>
      </c>
      <c r="CY101" s="59">
        <v>1039986.04103491</v>
      </c>
      <c r="CZ101" s="59">
        <v>12123.605265762</v>
      </c>
      <c r="DA101" s="59">
        <v>19371.660722867</v>
      </c>
      <c r="DB101" s="59">
        <v>1202754.70686971</v>
      </c>
      <c r="DC101" s="59">
        <v>155649.176918614</v>
      </c>
      <c r="DD101" s="59">
        <v>353005.807011123</v>
      </c>
      <c r="DE101" s="59">
        <v>188144.506517941</v>
      </c>
      <c r="DF101" s="59">
        <v>134901.235734437</v>
      </c>
      <c r="DG101" s="59">
        <v>117133.192068686</v>
      </c>
      <c r="DH101" s="59">
        <v>631912.655813008</v>
      </c>
      <c r="DI101" s="59">
        <v>323967.590681064</v>
      </c>
      <c r="DJ101" s="59">
        <v>220238.88588198</v>
      </c>
      <c r="DK101" s="59">
        <v>48701.0978357962</v>
      </c>
      <c r="DL101" s="59">
        <v>124714.216802295</v>
      </c>
      <c r="DM101" s="59">
        <v>647041.428713627</v>
      </c>
      <c r="DN101" s="59">
        <v>1049.24963209865</v>
      </c>
      <c r="DO101" s="59">
        <v>6672.31269376805</v>
      </c>
      <c r="DP101" s="59">
        <v>43207.8098003386</v>
      </c>
      <c r="DQ101" s="59">
        <v>699316.954921359</v>
      </c>
      <c r="DR101" s="59">
        <v>17122.6007249482</v>
      </c>
      <c r="DS101" s="59">
        <v>203072.647810925</v>
      </c>
      <c r="DT101" s="59">
        <v>1684561.61245413</v>
      </c>
      <c r="DU101" s="59">
        <v>0</v>
      </c>
      <c r="DV101" s="59">
        <v>437037.629359562</v>
      </c>
      <c r="DW101" s="59">
        <v>546607.062130554</v>
      </c>
      <c r="DX101" s="59">
        <v>77840.1068849753</v>
      </c>
      <c r="DY101" s="59">
        <v>5469.29124430402</v>
      </c>
      <c r="DZ101" s="59">
        <v>353126.170034537</v>
      </c>
      <c r="EA101" s="59">
        <v>128638.364182859</v>
      </c>
      <c r="EB101" s="59">
        <v>29102.4738607093</v>
      </c>
      <c r="EC101" s="59">
        <v>295559.472991316</v>
      </c>
      <c r="ED101" s="59">
        <v>22929.7207795884</v>
      </c>
      <c r="EE101" s="59">
        <v>78875.1001869683</v>
      </c>
      <c r="EF101" s="59">
        <v>25035.3512853339</v>
      </c>
      <c r="EG101" s="59">
        <v>22341.5689426823</v>
      </c>
      <c r="EH101" s="59">
        <v>0</v>
      </c>
      <c r="EI101" s="59">
        <v>88478.3128168296</v>
      </c>
      <c r="EJ101" s="59">
        <v>165275.498375946</v>
      </c>
      <c r="EK101" s="59">
        <v>18985.3779223575</v>
      </c>
      <c r="EL101" s="59">
        <v>534.845783248332</v>
      </c>
      <c r="EM101" s="59">
        <v>9961.51341089648</v>
      </c>
      <c r="EN101" s="59">
        <v>39816.1063288603</v>
      </c>
      <c r="EO101" s="59">
        <v>196874.012754492</v>
      </c>
      <c r="EP101" s="59">
        <v>48842.2148041334</v>
      </c>
      <c r="EQ101" s="59">
        <v>59129.8754641131</v>
      </c>
      <c r="ER101" s="59">
        <v>1017.28718326304</v>
      </c>
      <c r="ES101" s="59">
        <v>385.312638928329</v>
      </c>
      <c r="ET101" s="59">
        <v>12428.2946827209</v>
      </c>
      <c r="EU101" s="59">
        <v>6818.63559381424</v>
      </c>
      <c r="EV101" s="59">
        <v>53263.3640451859</v>
      </c>
      <c r="EW101" s="59">
        <v>39713.7928333521</v>
      </c>
      <c r="EX101" s="59">
        <v>60425.0701012943</v>
      </c>
      <c r="EY101" s="59">
        <v>0</v>
      </c>
      <c r="EZ101" s="59">
        <v>173022.417073742</v>
      </c>
      <c r="FA101" s="60">
        <f t="shared" si="5"/>
        <v>29420404.0998737</v>
      </c>
      <c r="FB101" s="61">
        <v>118277.058838828</v>
      </c>
      <c r="FC101" s="61">
        <v>912225.510608464</v>
      </c>
      <c r="FD101" s="60">
        <f t="shared" si="6"/>
        <v>1030502.56944729</v>
      </c>
      <c r="FE101" s="61">
        <v>0</v>
      </c>
      <c r="FF101" s="60">
        <f t="shared" si="7"/>
        <v>1030502.56944729</v>
      </c>
      <c r="FG101" s="61">
        <v>9745357.54819945</v>
      </c>
      <c r="FH101" s="61">
        <v>2900460.23702071</v>
      </c>
      <c r="FI101" s="60">
        <f t="shared" si="8"/>
        <v>12645817.7852202</v>
      </c>
      <c r="FJ101" s="62">
        <v>0</v>
      </c>
      <c r="FK101" s="63">
        <f t="shared" si="9"/>
        <v>13676320.3546674</v>
      </c>
      <c r="FL101" s="62">
        <v>0</v>
      </c>
      <c r="FM101" s="64">
        <v>43096724.4545412</v>
      </c>
      <c r="FN101" s="65"/>
      <c r="FO101" s="65"/>
      <c r="FP101" s="65"/>
      <c r="FQ101" s="65"/>
      <c r="FR101" s="65"/>
      <c r="FS101" s="65"/>
      <c r="FT101" s="65"/>
      <c r="FU101" s="66"/>
    </row>
    <row r="102" spans="1:177">
      <c r="A102" s="67"/>
      <c r="B102" s="57" t="s">
        <v>260</v>
      </c>
      <c r="C102" s="58" t="s">
        <v>261</v>
      </c>
      <c r="D102" s="59">
        <v>5724.72683986832</v>
      </c>
      <c r="E102" s="59">
        <v>72.3349076432847</v>
      </c>
      <c r="F102" s="59">
        <v>2747.57012162773</v>
      </c>
      <c r="G102" s="59">
        <v>30503.2290835018</v>
      </c>
      <c r="H102" s="59">
        <v>1640.25050731197</v>
      </c>
      <c r="I102" s="59">
        <v>64691.3971751106</v>
      </c>
      <c r="J102" s="59">
        <v>890881.712501205</v>
      </c>
      <c r="K102" s="59">
        <v>103453.472784968</v>
      </c>
      <c r="L102" s="59">
        <v>20022.2741840058</v>
      </c>
      <c r="M102" s="59">
        <v>8596.46516950312</v>
      </c>
      <c r="N102" s="59">
        <v>308633.473884517</v>
      </c>
      <c r="O102" s="59">
        <v>4182.60447491102</v>
      </c>
      <c r="P102" s="59">
        <v>118.134437663321</v>
      </c>
      <c r="Q102" s="59">
        <v>7025.16592408035</v>
      </c>
      <c r="R102" s="59">
        <v>4803.02497004997</v>
      </c>
      <c r="S102" s="59">
        <v>23592.4716136734</v>
      </c>
      <c r="T102" s="59">
        <v>192101.511649651</v>
      </c>
      <c r="U102" s="59">
        <v>3457.82283210848</v>
      </c>
      <c r="V102" s="59">
        <v>1941.22719813852</v>
      </c>
      <c r="W102" s="59">
        <v>1019.60635833683</v>
      </c>
      <c r="X102" s="59">
        <v>1832.0008027964</v>
      </c>
      <c r="Y102" s="59">
        <v>23209.2834976434</v>
      </c>
      <c r="Z102" s="59">
        <v>16879.6323431345</v>
      </c>
      <c r="AA102" s="59">
        <v>10050.2516781049</v>
      </c>
      <c r="AB102" s="59">
        <v>137.331734681646</v>
      </c>
      <c r="AC102" s="59">
        <v>4681.20833226708</v>
      </c>
      <c r="AD102" s="59">
        <v>12642.2877296499</v>
      </c>
      <c r="AE102" s="59">
        <v>933.582796855287</v>
      </c>
      <c r="AF102" s="59">
        <v>1857.89133786652</v>
      </c>
      <c r="AG102" s="59">
        <v>6077.97795817208</v>
      </c>
      <c r="AH102" s="59">
        <v>3130.99661898556</v>
      </c>
      <c r="AI102" s="59">
        <v>178313.311599018</v>
      </c>
      <c r="AJ102" s="59">
        <v>870.092102212071</v>
      </c>
      <c r="AK102" s="59">
        <v>602.650914221826</v>
      </c>
      <c r="AL102" s="59">
        <v>14047.2394691618</v>
      </c>
      <c r="AM102" s="59">
        <v>1110.09479737488</v>
      </c>
      <c r="AN102" s="59">
        <v>45306.6426363271</v>
      </c>
      <c r="AO102" s="59">
        <v>1138.43385804398</v>
      </c>
      <c r="AP102" s="59">
        <v>1651.58840742567</v>
      </c>
      <c r="AQ102" s="59">
        <v>87483.629642227</v>
      </c>
      <c r="AR102" s="59">
        <v>605579.293633306</v>
      </c>
      <c r="AS102" s="59">
        <v>11303.2704696636</v>
      </c>
      <c r="AT102" s="59">
        <v>107018.969379421</v>
      </c>
      <c r="AU102" s="59">
        <v>103307.07428874</v>
      </c>
      <c r="AV102" s="59">
        <v>21435.5002419711</v>
      </c>
      <c r="AW102" s="59">
        <v>35738.6758365433</v>
      </c>
      <c r="AX102" s="59">
        <v>101315.599847812</v>
      </c>
      <c r="AY102" s="59">
        <v>114747.20954985</v>
      </c>
      <c r="AZ102" s="59">
        <v>11619.5117890539</v>
      </c>
      <c r="BA102" s="59">
        <v>36098.1581582652</v>
      </c>
      <c r="BB102" s="59">
        <v>14721.1252022058</v>
      </c>
      <c r="BC102" s="59">
        <v>27771.8445519388</v>
      </c>
      <c r="BD102" s="59">
        <v>133802.930042144</v>
      </c>
      <c r="BE102" s="59">
        <v>286120.089495054</v>
      </c>
      <c r="BF102" s="59">
        <v>116832.089057401</v>
      </c>
      <c r="BG102" s="59">
        <v>14057.9872353006</v>
      </c>
      <c r="BH102" s="59">
        <v>254149.72358021</v>
      </c>
      <c r="BI102" s="59">
        <v>9052.50942888399</v>
      </c>
      <c r="BJ102" s="59">
        <v>1274.11980273775</v>
      </c>
      <c r="BK102" s="59">
        <v>10336.8548286899</v>
      </c>
      <c r="BL102" s="59">
        <v>33607.815812004</v>
      </c>
      <c r="BM102" s="59">
        <v>261931.420288251</v>
      </c>
      <c r="BN102" s="59">
        <v>12123.4197647606</v>
      </c>
      <c r="BO102" s="59">
        <v>38842.5968000799</v>
      </c>
      <c r="BP102" s="59">
        <v>20514.2582192868</v>
      </c>
      <c r="BQ102" s="59">
        <v>161650.335706433</v>
      </c>
      <c r="BR102" s="59">
        <v>219548.551437345</v>
      </c>
      <c r="BS102" s="59">
        <v>560049.841702299</v>
      </c>
      <c r="BT102" s="59">
        <v>247664.571869286</v>
      </c>
      <c r="BU102" s="59">
        <v>838032.274975783</v>
      </c>
      <c r="BV102" s="59">
        <v>270557.695828327</v>
      </c>
      <c r="BW102" s="59">
        <v>213814.508751413</v>
      </c>
      <c r="BX102" s="59">
        <v>504713.543796051</v>
      </c>
      <c r="BY102" s="59">
        <v>853190.151070566</v>
      </c>
      <c r="BZ102" s="59">
        <v>754032.565711892</v>
      </c>
      <c r="CA102" s="59">
        <v>30686.5595269728</v>
      </c>
      <c r="CB102" s="59">
        <v>1016064.8279797</v>
      </c>
      <c r="CC102" s="59">
        <v>1388726.72049216</v>
      </c>
      <c r="CD102" s="59">
        <v>2146548.70368582</v>
      </c>
      <c r="CE102" s="59">
        <v>674293.817807944</v>
      </c>
      <c r="CF102" s="59">
        <v>131377.184703819</v>
      </c>
      <c r="CG102" s="59">
        <v>2062889.81988511</v>
      </c>
      <c r="CH102" s="59">
        <v>1193048.28020794</v>
      </c>
      <c r="CI102" s="59">
        <v>791346.212339742</v>
      </c>
      <c r="CJ102" s="59">
        <v>2865691.44444487</v>
      </c>
      <c r="CK102" s="59">
        <v>300919.128052476</v>
      </c>
      <c r="CL102" s="59">
        <v>7189.13481604583</v>
      </c>
      <c r="CM102" s="59">
        <v>216058.276361132</v>
      </c>
      <c r="CN102" s="59">
        <v>466383.639513481</v>
      </c>
      <c r="CO102" s="59">
        <v>383119.716541823</v>
      </c>
      <c r="CP102" s="59">
        <v>591963.774681723</v>
      </c>
      <c r="CQ102" s="59">
        <v>1941150.55925808</v>
      </c>
      <c r="CR102" s="59">
        <v>186644.069561047</v>
      </c>
      <c r="CS102" s="59">
        <v>2368001.89326625</v>
      </c>
      <c r="CT102" s="59">
        <v>376333.960559426</v>
      </c>
      <c r="CU102" s="59">
        <v>14911255.9596119</v>
      </c>
      <c r="CV102" s="59">
        <v>189950.022584488</v>
      </c>
      <c r="CW102" s="59">
        <v>77983.0180361122</v>
      </c>
      <c r="CX102" s="59">
        <v>234402.781214747</v>
      </c>
      <c r="CY102" s="59">
        <v>15227545.9950594</v>
      </c>
      <c r="CZ102" s="59">
        <v>87588.8791570504</v>
      </c>
      <c r="DA102" s="59">
        <v>70417.0070058181</v>
      </c>
      <c r="DB102" s="59">
        <v>935237.106389748</v>
      </c>
      <c r="DC102" s="59">
        <v>100579.322970408</v>
      </c>
      <c r="DD102" s="59">
        <v>67943.2614552361</v>
      </c>
      <c r="DE102" s="59">
        <v>35597.7316764168</v>
      </c>
      <c r="DF102" s="59">
        <v>1206870.92018568</v>
      </c>
      <c r="DG102" s="59">
        <v>104014.610487806</v>
      </c>
      <c r="DH102" s="59">
        <v>50.3977219805378</v>
      </c>
      <c r="DI102" s="59">
        <v>9897.68111545848</v>
      </c>
      <c r="DJ102" s="59">
        <v>23357.4491294099</v>
      </c>
      <c r="DK102" s="59">
        <v>5164.99804605623</v>
      </c>
      <c r="DL102" s="59">
        <v>25894.0330188271</v>
      </c>
      <c r="DM102" s="59">
        <v>7705.63639167852</v>
      </c>
      <c r="DN102" s="59">
        <v>1540.65994764439</v>
      </c>
      <c r="DO102" s="59">
        <v>10692.5014113608</v>
      </c>
      <c r="DP102" s="59">
        <v>865.838032927515</v>
      </c>
      <c r="DQ102" s="59">
        <v>13980.6820215571</v>
      </c>
      <c r="DR102" s="59">
        <v>3423.00441771266</v>
      </c>
      <c r="DS102" s="59">
        <v>10859.1270395197</v>
      </c>
      <c r="DT102" s="59">
        <v>7225.52023011724</v>
      </c>
      <c r="DU102" s="59">
        <v>14208.865250159</v>
      </c>
      <c r="DV102" s="59">
        <v>9508.97033904526</v>
      </c>
      <c r="DW102" s="59">
        <v>565.225908281833</v>
      </c>
      <c r="DX102" s="59">
        <v>608250.168548215</v>
      </c>
      <c r="DY102" s="59">
        <v>176556.995417129</v>
      </c>
      <c r="DZ102" s="59">
        <v>219661.458154365</v>
      </c>
      <c r="EA102" s="59">
        <v>1836.10316811055</v>
      </c>
      <c r="EB102" s="59">
        <v>119.309164102145</v>
      </c>
      <c r="EC102" s="59">
        <v>21661.548934516</v>
      </c>
      <c r="ED102" s="59">
        <v>0</v>
      </c>
      <c r="EE102" s="59">
        <v>0</v>
      </c>
      <c r="EF102" s="59">
        <v>12879.1008327112</v>
      </c>
      <c r="EG102" s="59">
        <v>34862.6664900025</v>
      </c>
      <c r="EH102" s="59">
        <v>120361.160535591</v>
      </c>
      <c r="EI102" s="59">
        <v>7425510.87865847</v>
      </c>
      <c r="EJ102" s="59">
        <v>16585559.8505321</v>
      </c>
      <c r="EK102" s="59">
        <v>1278863.6845721</v>
      </c>
      <c r="EL102" s="59">
        <v>89383.2970528637</v>
      </c>
      <c r="EM102" s="59">
        <v>209899.40993537</v>
      </c>
      <c r="EN102" s="59">
        <v>95293.8118285445</v>
      </c>
      <c r="EO102" s="59">
        <v>253084.62546074</v>
      </c>
      <c r="EP102" s="59">
        <v>758373.341430714</v>
      </c>
      <c r="EQ102" s="59">
        <v>4153745.42532978</v>
      </c>
      <c r="ER102" s="59">
        <v>320279.035489859</v>
      </c>
      <c r="ES102" s="59">
        <v>518.664924672072</v>
      </c>
      <c r="ET102" s="59">
        <v>96.6733344915552</v>
      </c>
      <c r="EU102" s="59">
        <v>17115.9288312553</v>
      </c>
      <c r="EV102" s="59">
        <v>257495.407639957</v>
      </c>
      <c r="EW102" s="59">
        <v>19557.5276433957</v>
      </c>
      <c r="EX102" s="59">
        <v>5576.9680758947</v>
      </c>
      <c r="EY102" s="59">
        <v>473.682783415666</v>
      </c>
      <c r="EZ102" s="59">
        <v>237711.887158263</v>
      </c>
      <c r="FA102" s="60">
        <f t="shared" si="5"/>
        <v>94531214.2344957</v>
      </c>
      <c r="FB102" s="61">
        <v>863689.689760499</v>
      </c>
      <c r="FC102" s="61">
        <v>2820643.50402135</v>
      </c>
      <c r="FD102" s="60">
        <f t="shared" si="6"/>
        <v>3684333.19378185</v>
      </c>
      <c r="FE102" s="61">
        <v>0</v>
      </c>
      <c r="FF102" s="60">
        <f t="shared" si="7"/>
        <v>3684333.19378185</v>
      </c>
      <c r="FG102" s="61">
        <v>13710223.8053795</v>
      </c>
      <c r="FH102" s="61">
        <v>847094.852659879</v>
      </c>
      <c r="FI102" s="60">
        <f t="shared" si="8"/>
        <v>14557318.6580394</v>
      </c>
      <c r="FJ102" s="62">
        <v>23631318.2883192</v>
      </c>
      <c r="FK102" s="63">
        <f t="shared" si="9"/>
        <v>41872970.1401405</v>
      </c>
      <c r="FL102" s="62">
        <v>40424625.1000679</v>
      </c>
      <c r="FM102" s="64">
        <v>95979559.2745683</v>
      </c>
      <c r="FN102" s="65"/>
      <c r="FO102" s="65"/>
      <c r="FP102" s="65"/>
      <c r="FQ102" s="65"/>
      <c r="FR102" s="65"/>
      <c r="FS102" s="65"/>
      <c r="FT102" s="65"/>
      <c r="FU102" s="66"/>
    </row>
    <row r="103" spans="1:177">
      <c r="A103" s="67"/>
      <c r="B103" s="57" t="s">
        <v>262</v>
      </c>
      <c r="C103" s="58" t="s">
        <v>263</v>
      </c>
      <c r="D103" s="59">
        <v>18184.5551609729</v>
      </c>
      <c r="E103" s="59">
        <v>5294.71559167396</v>
      </c>
      <c r="F103" s="59">
        <v>13729.5571004754</v>
      </c>
      <c r="G103" s="59">
        <v>10305.9578648548</v>
      </c>
      <c r="H103" s="59">
        <v>13961.1794403284</v>
      </c>
      <c r="I103" s="59">
        <v>310420.914478397</v>
      </c>
      <c r="J103" s="59">
        <v>77715.5631463733</v>
      </c>
      <c r="K103" s="59">
        <v>41369.587416633</v>
      </c>
      <c r="L103" s="59">
        <v>48921.5738768859</v>
      </c>
      <c r="M103" s="59">
        <v>38208.114361806</v>
      </c>
      <c r="N103" s="59">
        <v>87927.4618232314</v>
      </c>
      <c r="O103" s="59">
        <v>72606.4577993835</v>
      </c>
      <c r="P103" s="59">
        <v>60770.7760061198</v>
      </c>
      <c r="Q103" s="59">
        <v>42297.1874999253</v>
      </c>
      <c r="R103" s="59">
        <v>30039.0297171521</v>
      </c>
      <c r="S103" s="59">
        <v>9150.66852618945</v>
      </c>
      <c r="T103" s="59">
        <v>3842.75633028728</v>
      </c>
      <c r="U103" s="59">
        <v>117427.865335081</v>
      </c>
      <c r="V103" s="59">
        <v>15888.0763802891</v>
      </c>
      <c r="W103" s="59">
        <v>15501.9801981264</v>
      </c>
      <c r="X103" s="59">
        <v>22534.9085060768</v>
      </c>
      <c r="Y103" s="59">
        <v>44614.6147870751</v>
      </c>
      <c r="Z103" s="59">
        <v>11586.2166695025</v>
      </c>
      <c r="AA103" s="59">
        <v>13246.5167087086</v>
      </c>
      <c r="AB103" s="59">
        <v>4444.97416987143</v>
      </c>
      <c r="AC103" s="59">
        <v>40364.0485181225</v>
      </c>
      <c r="AD103" s="59">
        <v>79924.8536182993</v>
      </c>
      <c r="AE103" s="59">
        <v>34775.1718662835</v>
      </c>
      <c r="AF103" s="59">
        <v>30615.2186533029</v>
      </c>
      <c r="AG103" s="59">
        <v>19423.979521073</v>
      </c>
      <c r="AH103" s="59">
        <v>18487.4222838401</v>
      </c>
      <c r="AI103" s="59">
        <v>1068017.08145926</v>
      </c>
      <c r="AJ103" s="59">
        <v>35317.6665684612</v>
      </c>
      <c r="AK103" s="59">
        <v>20480.3038276139</v>
      </c>
      <c r="AL103" s="59">
        <v>47307.6516360557</v>
      </c>
      <c r="AM103" s="59">
        <v>50677.9027487257</v>
      </c>
      <c r="AN103" s="59">
        <v>144123.328421193</v>
      </c>
      <c r="AO103" s="59">
        <v>9284.13999503055</v>
      </c>
      <c r="AP103" s="59">
        <v>20788.4430644656</v>
      </c>
      <c r="AQ103" s="59">
        <v>94842.2633365072</v>
      </c>
      <c r="AR103" s="59">
        <v>147513.832737537</v>
      </c>
      <c r="AS103" s="59">
        <v>22747.4592878249</v>
      </c>
      <c r="AT103" s="59">
        <v>26313.1817452456</v>
      </c>
      <c r="AU103" s="59">
        <v>5226.3694694017</v>
      </c>
      <c r="AV103" s="59">
        <v>5618.28131835726</v>
      </c>
      <c r="AW103" s="59">
        <v>8795.3823149329</v>
      </c>
      <c r="AX103" s="59">
        <v>87686.3742982719</v>
      </c>
      <c r="AY103" s="59">
        <v>105097.634683607</v>
      </c>
      <c r="AZ103" s="59">
        <v>41466.066032207</v>
      </c>
      <c r="BA103" s="59">
        <v>19935.1285315534</v>
      </c>
      <c r="BB103" s="59">
        <v>10593.8875618354</v>
      </c>
      <c r="BC103" s="59">
        <v>12629.586590713</v>
      </c>
      <c r="BD103" s="59">
        <v>123643.006357038</v>
      </c>
      <c r="BE103" s="59">
        <v>145666.062406197</v>
      </c>
      <c r="BF103" s="59">
        <v>59771.6948868106</v>
      </c>
      <c r="BG103" s="59">
        <v>13962.8034587301</v>
      </c>
      <c r="BH103" s="59">
        <v>42388.4941924292</v>
      </c>
      <c r="BI103" s="59">
        <v>14075.712101277</v>
      </c>
      <c r="BJ103" s="59">
        <v>11233.4020945746</v>
      </c>
      <c r="BK103" s="59">
        <v>22119.721279078</v>
      </c>
      <c r="BL103" s="59">
        <v>166358.523856273</v>
      </c>
      <c r="BM103" s="59">
        <v>398181.126804843</v>
      </c>
      <c r="BN103" s="59">
        <v>3617.24177360493</v>
      </c>
      <c r="BO103" s="59">
        <v>18354.4528895546</v>
      </c>
      <c r="BP103" s="59">
        <v>72974.1461214157</v>
      </c>
      <c r="BQ103" s="59">
        <v>628944.750107443</v>
      </c>
      <c r="BR103" s="59">
        <v>11676.0153710424</v>
      </c>
      <c r="BS103" s="59">
        <v>6997.67337666896</v>
      </c>
      <c r="BT103" s="59">
        <v>64626.611806711</v>
      </c>
      <c r="BU103" s="59">
        <v>99550.0008344433</v>
      </c>
      <c r="BV103" s="59">
        <v>939.213641626881</v>
      </c>
      <c r="BW103" s="59">
        <v>203286.044509089</v>
      </c>
      <c r="BX103" s="59">
        <v>8952.12865479584</v>
      </c>
      <c r="BY103" s="59">
        <v>70099.7983508969</v>
      </c>
      <c r="BZ103" s="59">
        <v>28028.803182592</v>
      </c>
      <c r="CA103" s="59">
        <v>13502.8097478416</v>
      </c>
      <c r="CB103" s="59">
        <v>7667.7174112691</v>
      </c>
      <c r="CC103" s="59">
        <v>27331.1451503436</v>
      </c>
      <c r="CD103" s="59">
        <v>136991.462684663</v>
      </c>
      <c r="CE103" s="59">
        <v>154241.754067067</v>
      </c>
      <c r="CF103" s="59">
        <v>297995.872631719</v>
      </c>
      <c r="CG103" s="59">
        <v>89256.0481526648</v>
      </c>
      <c r="CH103" s="59">
        <v>122738.918856216</v>
      </c>
      <c r="CI103" s="59">
        <v>66789.2265232272</v>
      </c>
      <c r="CJ103" s="59">
        <v>116460.525377762</v>
      </c>
      <c r="CK103" s="59">
        <v>75407.40706797</v>
      </c>
      <c r="CL103" s="59">
        <v>27604.4706932231</v>
      </c>
      <c r="CM103" s="59">
        <v>70546.8863083311</v>
      </c>
      <c r="CN103" s="59">
        <v>262833.663459391</v>
      </c>
      <c r="CO103" s="59">
        <v>252728.459342811</v>
      </c>
      <c r="CP103" s="59">
        <v>253688.151779066</v>
      </c>
      <c r="CQ103" s="59">
        <v>81262.0909572015</v>
      </c>
      <c r="CR103" s="59">
        <v>46054.8161729357</v>
      </c>
      <c r="CS103" s="59">
        <v>122625.155251295</v>
      </c>
      <c r="CT103" s="59">
        <v>93351.7110100585</v>
      </c>
      <c r="CU103" s="59">
        <v>112778.457946349</v>
      </c>
      <c r="CV103" s="59">
        <v>1209613.89602979</v>
      </c>
      <c r="CW103" s="59">
        <v>19135.993626488</v>
      </c>
      <c r="CX103" s="59">
        <v>36509.3803462433</v>
      </c>
      <c r="CY103" s="59">
        <v>610033.766877506</v>
      </c>
      <c r="CZ103" s="59">
        <v>22085.7952696929</v>
      </c>
      <c r="DA103" s="59">
        <v>12013.6244839388</v>
      </c>
      <c r="DB103" s="59">
        <v>1191935.14800707</v>
      </c>
      <c r="DC103" s="59">
        <v>178503.989174414</v>
      </c>
      <c r="DD103" s="59">
        <v>59636.1640691506</v>
      </c>
      <c r="DE103" s="59">
        <v>31784.7934412584</v>
      </c>
      <c r="DF103" s="59">
        <v>11676.6438871613</v>
      </c>
      <c r="DG103" s="59">
        <v>27086.2328360113</v>
      </c>
      <c r="DH103" s="59">
        <v>42680.0289441716</v>
      </c>
      <c r="DI103" s="59">
        <v>28677.7093609201</v>
      </c>
      <c r="DJ103" s="59">
        <v>35447.7596337783</v>
      </c>
      <c r="DK103" s="59">
        <v>26699.3855074487</v>
      </c>
      <c r="DL103" s="59">
        <v>19017.0863575343</v>
      </c>
      <c r="DM103" s="59">
        <v>13678.5147870383</v>
      </c>
      <c r="DN103" s="59">
        <v>29.3996003896731</v>
      </c>
      <c r="DO103" s="59">
        <v>10655.1901518983</v>
      </c>
      <c r="DP103" s="59">
        <v>14836.0026787073</v>
      </c>
      <c r="DQ103" s="59">
        <v>5350.58195756051</v>
      </c>
      <c r="DR103" s="59">
        <v>34574.3152330301</v>
      </c>
      <c r="DS103" s="59">
        <v>42763.1897176698</v>
      </c>
      <c r="DT103" s="59">
        <v>60656.2517990414</v>
      </c>
      <c r="DU103" s="59">
        <v>0</v>
      </c>
      <c r="DV103" s="59">
        <v>229054.408615564</v>
      </c>
      <c r="DW103" s="59">
        <v>37613.1319189018</v>
      </c>
      <c r="DX103" s="59">
        <v>97462.8294004973</v>
      </c>
      <c r="DY103" s="59">
        <v>15185.8008439169</v>
      </c>
      <c r="DZ103" s="59">
        <v>57019.0161136187</v>
      </c>
      <c r="EA103" s="59">
        <v>0</v>
      </c>
      <c r="EB103" s="59">
        <v>0</v>
      </c>
      <c r="EC103" s="59">
        <v>73420.5181896999</v>
      </c>
      <c r="ED103" s="59">
        <v>3005.17795090724</v>
      </c>
      <c r="EE103" s="59">
        <v>1305.30422331245</v>
      </c>
      <c r="EF103" s="59">
        <v>1086462.72646808</v>
      </c>
      <c r="EG103" s="59">
        <v>235949.363642294</v>
      </c>
      <c r="EH103" s="59">
        <v>7012666.34977304</v>
      </c>
      <c r="EI103" s="59">
        <v>1374178.11758382</v>
      </c>
      <c r="EJ103" s="59">
        <v>2855141.12837875</v>
      </c>
      <c r="EK103" s="59">
        <v>1497363.82693183</v>
      </c>
      <c r="EL103" s="59">
        <v>24672.3572340604</v>
      </c>
      <c r="EM103" s="59">
        <v>14484.6719130741</v>
      </c>
      <c r="EN103" s="59">
        <v>561684.645086094</v>
      </c>
      <c r="EO103" s="59">
        <v>976636.29654741</v>
      </c>
      <c r="EP103" s="59">
        <v>1127102.48132611</v>
      </c>
      <c r="EQ103" s="59">
        <v>197458.155998524</v>
      </c>
      <c r="ER103" s="59">
        <v>105522.566067918</v>
      </c>
      <c r="ES103" s="59">
        <v>76470.3166680575</v>
      </c>
      <c r="ET103" s="59">
        <v>150215.368308807</v>
      </c>
      <c r="EU103" s="59">
        <v>90601.5183467655</v>
      </c>
      <c r="EV103" s="59">
        <v>148311.285173073</v>
      </c>
      <c r="EW103" s="59">
        <v>78574.7109554716</v>
      </c>
      <c r="EX103" s="59">
        <v>167986.178780253</v>
      </c>
      <c r="EY103" s="59">
        <v>0</v>
      </c>
      <c r="EZ103" s="59">
        <v>167941.647993857</v>
      </c>
      <c r="FA103" s="60">
        <f t="shared" si="5"/>
        <v>30193918.7918453</v>
      </c>
      <c r="FB103" s="61">
        <v>1099059.44795803</v>
      </c>
      <c r="FC103" s="61">
        <v>3343573.70717719</v>
      </c>
      <c r="FD103" s="60">
        <f t="shared" si="6"/>
        <v>4442633.15513522</v>
      </c>
      <c r="FE103" s="61">
        <v>0</v>
      </c>
      <c r="FF103" s="60">
        <f t="shared" si="7"/>
        <v>4442633.15513522</v>
      </c>
      <c r="FG103" s="61">
        <v>0</v>
      </c>
      <c r="FH103" s="61">
        <v>1688917.91444898</v>
      </c>
      <c r="FI103" s="60">
        <f t="shared" si="8"/>
        <v>1688917.91444898</v>
      </c>
      <c r="FJ103" s="62">
        <v>7786075.06389852</v>
      </c>
      <c r="FK103" s="63">
        <f t="shared" si="9"/>
        <v>13917626.1334827</v>
      </c>
      <c r="FL103" s="62">
        <v>1167299.73896522</v>
      </c>
      <c r="FM103" s="64">
        <v>42944245.1863628</v>
      </c>
      <c r="FN103" s="65"/>
      <c r="FO103" s="65"/>
      <c r="FP103" s="65"/>
      <c r="FQ103" s="65"/>
      <c r="FR103" s="65"/>
      <c r="FS103" s="65"/>
      <c r="FT103" s="65"/>
      <c r="FU103" s="66"/>
    </row>
    <row r="104" spans="1:177">
      <c r="A104" s="67"/>
      <c r="B104" s="57" t="s">
        <v>264</v>
      </c>
      <c r="C104" s="58" t="s">
        <v>265</v>
      </c>
      <c r="D104" s="59">
        <v>0</v>
      </c>
      <c r="E104" s="59">
        <v>0</v>
      </c>
      <c r="F104" s="59">
        <v>0</v>
      </c>
      <c r="G104" s="59">
        <v>0</v>
      </c>
      <c r="H104" s="59">
        <v>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59">
        <v>0</v>
      </c>
      <c r="O104" s="59">
        <v>0</v>
      </c>
      <c r="P104" s="59">
        <v>0</v>
      </c>
      <c r="Q104" s="59">
        <v>0</v>
      </c>
      <c r="R104" s="59">
        <v>0</v>
      </c>
      <c r="S104" s="59">
        <v>0</v>
      </c>
      <c r="T104" s="59">
        <v>0</v>
      </c>
      <c r="U104" s="59">
        <v>0</v>
      </c>
      <c r="V104" s="59">
        <v>0</v>
      </c>
      <c r="W104" s="59">
        <v>0</v>
      </c>
      <c r="X104" s="59">
        <v>0</v>
      </c>
      <c r="Y104" s="59">
        <v>0</v>
      </c>
      <c r="Z104" s="59">
        <v>0</v>
      </c>
      <c r="AA104" s="59">
        <v>0</v>
      </c>
      <c r="AB104" s="59">
        <v>0</v>
      </c>
      <c r="AC104" s="59">
        <v>0</v>
      </c>
      <c r="AD104" s="59">
        <v>11973.6400825348</v>
      </c>
      <c r="AE104" s="59">
        <v>1595.37980970523</v>
      </c>
      <c r="AF104" s="59">
        <v>1934.30185790911</v>
      </c>
      <c r="AG104" s="59">
        <v>2627.68957393454</v>
      </c>
      <c r="AH104" s="59">
        <v>3188.13780885079</v>
      </c>
      <c r="AI104" s="59">
        <v>1314.76492805372</v>
      </c>
      <c r="AJ104" s="59">
        <v>26331.5533658595</v>
      </c>
      <c r="AK104" s="59">
        <v>2731.34479517265</v>
      </c>
      <c r="AL104" s="59">
        <v>68225.4395002928</v>
      </c>
      <c r="AM104" s="59">
        <v>12976.9961340024</v>
      </c>
      <c r="AN104" s="59">
        <v>13019935.1570164</v>
      </c>
      <c r="AO104" s="59">
        <v>2829.38482474296</v>
      </c>
      <c r="AP104" s="59">
        <v>83005.9460076452</v>
      </c>
      <c r="AQ104" s="59">
        <v>21364.2915349236</v>
      </c>
      <c r="AR104" s="59">
        <v>28399.7866371704</v>
      </c>
      <c r="AS104" s="59">
        <v>11859.4898881407</v>
      </c>
      <c r="AT104" s="59">
        <v>143485.368625491</v>
      </c>
      <c r="AU104" s="59">
        <v>8272.71991352185</v>
      </c>
      <c r="AV104" s="59">
        <v>0</v>
      </c>
      <c r="AW104" s="59">
        <v>171220.428364591</v>
      </c>
      <c r="AX104" s="59">
        <v>297037.272297784</v>
      </c>
      <c r="AY104" s="59">
        <v>186301.058286775</v>
      </c>
      <c r="AZ104" s="59">
        <v>0</v>
      </c>
      <c r="BA104" s="59">
        <v>0</v>
      </c>
      <c r="BB104" s="59">
        <v>366911.449559572</v>
      </c>
      <c r="BC104" s="59">
        <v>657633.965547987</v>
      </c>
      <c r="BD104" s="59">
        <v>1797477.31826485</v>
      </c>
      <c r="BE104" s="59">
        <v>0</v>
      </c>
      <c r="BF104" s="59">
        <v>435936.677274065</v>
      </c>
      <c r="BG104" s="59">
        <v>434127.940767442</v>
      </c>
      <c r="BH104" s="59">
        <v>973695.851284712</v>
      </c>
      <c r="BI104" s="59">
        <v>0</v>
      </c>
      <c r="BJ104" s="59">
        <v>0</v>
      </c>
      <c r="BK104" s="59">
        <v>0</v>
      </c>
      <c r="BL104" s="59">
        <v>8080851.57622906</v>
      </c>
      <c r="BM104" s="59">
        <v>37764258.437236</v>
      </c>
      <c r="BN104" s="59">
        <v>4690619.63541474</v>
      </c>
      <c r="BO104" s="59">
        <v>11341818.2490275</v>
      </c>
      <c r="BP104" s="59">
        <v>510438.090001384</v>
      </c>
      <c r="BQ104" s="59">
        <v>7001912.61409128</v>
      </c>
      <c r="BR104" s="59">
        <v>0</v>
      </c>
      <c r="BS104" s="59">
        <v>0</v>
      </c>
      <c r="BT104" s="59">
        <v>0</v>
      </c>
      <c r="BU104" s="59">
        <v>0</v>
      </c>
      <c r="BV104" s="59">
        <v>0</v>
      </c>
      <c r="BW104" s="59">
        <v>0</v>
      </c>
      <c r="BX104" s="59">
        <v>0</v>
      </c>
      <c r="BY104" s="59">
        <v>0</v>
      </c>
      <c r="BZ104" s="59">
        <v>0</v>
      </c>
      <c r="CA104" s="59">
        <v>0</v>
      </c>
      <c r="CB104" s="59">
        <v>0.184916179069093</v>
      </c>
      <c r="CC104" s="59">
        <v>0</v>
      </c>
      <c r="CD104" s="59">
        <v>0</v>
      </c>
      <c r="CE104" s="59">
        <v>0</v>
      </c>
      <c r="CF104" s="59">
        <v>0</v>
      </c>
      <c r="CG104" s="59">
        <v>0</v>
      </c>
      <c r="CH104" s="59">
        <v>0</v>
      </c>
      <c r="CI104" s="59">
        <v>0</v>
      </c>
      <c r="CJ104" s="59">
        <v>0</v>
      </c>
      <c r="CK104" s="59">
        <v>0</v>
      </c>
      <c r="CL104" s="59">
        <v>0</v>
      </c>
      <c r="CM104" s="59">
        <v>0</v>
      </c>
      <c r="CN104" s="59">
        <v>0</v>
      </c>
      <c r="CO104" s="59">
        <v>0</v>
      </c>
      <c r="CP104" s="59">
        <v>0</v>
      </c>
      <c r="CQ104" s="59">
        <v>0</v>
      </c>
      <c r="CR104" s="59">
        <v>0</v>
      </c>
      <c r="CS104" s="59">
        <v>0</v>
      </c>
      <c r="CT104" s="59">
        <v>0</v>
      </c>
      <c r="CU104" s="59">
        <v>0</v>
      </c>
      <c r="CV104" s="59">
        <v>0</v>
      </c>
      <c r="CW104" s="59">
        <v>9355406.04566837</v>
      </c>
      <c r="CX104" s="59">
        <v>0</v>
      </c>
      <c r="CY104" s="59">
        <v>0</v>
      </c>
      <c r="CZ104" s="59">
        <v>0</v>
      </c>
      <c r="DA104" s="59">
        <v>0</v>
      </c>
      <c r="DB104" s="59">
        <v>0</v>
      </c>
      <c r="DC104" s="59">
        <v>0</v>
      </c>
      <c r="DD104" s="59">
        <v>0</v>
      </c>
      <c r="DE104" s="59">
        <v>0</v>
      </c>
      <c r="DF104" s="59">
        <v>0</v>
      </c>
      <c r="DG104" s="59">
        <v>0</v>
      </c>
      <c r="DH104" s="59">
        <v>0</v>
      </c>
      <c r="DI104" s="59">
        <v>0</v>
      </c>
      <c r="DJ104" s="59">
        <v>0</v>
      </c>
      <c r="DK104" s="59">
        <v>0</v>
      </c>
      <c r="DL104" s="59">
        <v>0</v>
      </c>
      <c r="DM104" s="59">
        <v>0</v>
      </c>
      <c r="DN104" s="59">
        <v>0</v>
      </c>
      <c r="DO104" s="59">
        <v>0</v>
      </c>
      <c r="DP104" s="59">
        <v>0</v>
      </c>
      <c r="DQ104" s="59">
        <v>0</v>
      </c>
      <c r="DR104" s="59">
        <v>0</v>
      </c>
      <c r="DS104" s="59">
        <v>0</v>
      </c>
      <c r="DT104" s="59">
        <v>0</v>
      </c>
      <c r="DU104" s="59">
        <v>0</v>
      </c>
      <c r="DV104" s="59">
        <v>0</v>
      </c>
      <c r="DW104" s="59">
        <v>0</v>
      </c>
      <c r="DX104" s="59">
        <v>0</v>
      </c>
      <c r="DY104" s="59">
        <v>0</v>
      </c>
      <c r="DZ104" s="59">
        <v>0</v>
      </c>
      <c r="EA104" s="59">
        <v>0</v>
      </c>
      <c r="EB104" s="59">
        <v>0</v>
      </c>
      <c r="EC104" s="59">
        <v>0</v>
      </c>
      <c r="ED104" s="59">
        <v>0</v>
      </c>
      <c r="EE104" s="59">
        <v>0</v>
      </c>
      <c r="EF104" s="59">
        <v>0</v>
      </c>
      <c r="EG104" s="59">
        <v>0</v>
      </c>
      <c r="EH104" s="59">
        <v>0</v>
      </c>
      <c r="EI104" s="59">
        <v>0</v>
      </c>
      <c r="EJ104" s="59">
        <v>0</v>
      </c>
      <c r="EK104" s="59">
        <v>0</v>
      </c>
      <c r="EL104" s="59">
        <v>0</v>
      </c>
      <c r="EM104" s="59">
        <v>0</v>
      </c>
      <c r="EN104" s="59">
        <v>0</v>
      </c>
      <c r="EO104" s="59">
        <v>0</v>
      </c>
      <c r="EP104" s="59">
        <v>0</v>
      </c>
      <c r="EQ104" s="59">
        <v>0</v>
      </c>
      <c r="ER104" s="59">
        <v>0</v>
      </c>
      <c r="ES104" s="59">
        <v>0</v>
      </c>
      <c r="ET104" s="59">
        <v>0</v>
      </c>
      <c r="EU104" s="59">
        <v>0</v>
      </c>
      <c r="EV104" s="59">
        <v>0</v>
      </c>
      <c r="EW104" s="59">
        <v>0</v>
      </c>
      <c r="EX104" s="59">
        <v>0</v>
      </c>
      <c r="EY104" s="59">
        <v>0</v>
      </c>
      <c r="EZ104" s="59">
        <v>0</v>
      </c>
      <c r="FA104" s="60">
        <f t="shared" si="5"/>
        <v>97517698.1865366</v>
      </c>
      <c r="FB104" s="61">
        <v>0</v>
      </c>
      <c r="FC104" s="61">
        <v>0</v>
      </c>
      <c r="FD104" s="60">
        <f t="shared" si="6"/>
        <v>0</v>
      </c>
      <c r="FE104" s="61">
        <v>0</v>
      </c>
      <c r="FF104" s="60">
        <f t="shared" si="7"/>
        <v>0</v>
      </c>
      <c r="FG104" s="61">
        <v>0</v>
      </c>
      <c r="FH104" s="61">
        <v>-614617.617903752</v>
      </c>
      <c r="FI104" s="60">
        <f t="shared" si="8"/>
        <v>-614617.617903752</v>
      </c>
      <c r="FJ104" s="62">
        <v>1185375.96909282</v>
      </c>
      <c r="FK104" s="63">
        <f t="shared" si="9"/>
        <v>570758.35118907</v>
      </c>
      <c r="FL104" s="62">
        <v>12427395.2351914</v>
      </c>
      <c r="FM104" s="64">
        <v>85661061.3025344</v>
      </c>
      <c r="FN104" s="65"/>
      <c r="FO104" s="65"/>
      <c r="FP104" s="65"/>
      <c r="FQ104" s="65"/>
      <c r="FR104" s="65"/>
      <c r="FS104" s="65"/>
      <c r="FT104" s="65"/>
      <c r="FU104" s="66"/>
    </row>
    <row r="105" spans="1:177">
      <c r="A105" s="67"/>
      <c r="B105" s="57" t="s">
        <v>266</v>
      </c>
      <c r="C105" s="58" t="s">
        <v>267</v>
      </c>
      <c r="D105" s="59">
        <v>45639.5240697918</v>
      </c>
      <c r="E105" s="59">
        <v>6781.47956663535</v>
      </c>
      <c r="F105" s="59">
        <v>26974.1080956244</v>
      </c>
      <c r="G105" s="59">
        <v>16789.0430992864</v>
      </c>
      <c r="H105" s="59">
        <v>4436.44873652639</v>
      </c>
      <c r="I105" s="59">
        <v>114618.953080457</v>
      </c>
      <c r="J105" s="59">
        <v>69438.8832573384</v>
      </c>
      <c r="K105" s="59">
        <v>42065.670409063</v>
      </c>
      <c r="L105" s="59">
        <v>74621.730198626</v>
      </c>
      <c r="M105" s="59">
        <v>21589.7747217394</v>
      </c>
      <c r="N105" s="59">
        <v>36621.5999887679</v>
      </c>
      <c r="O105" s="59">
        <v>11885.0597633719</v>
      </c>
      <c r="P105" s="59">
        <v>9731.2131650885</v>
      </c>
      <c r="Q105" s="59">
        <v>13806.9881448096</v>
      </c>
      <c r="R105" s="59">
        <v>3298.07700772806</v>
      </c>
      <c r="S105" s="59">
        <v>15749.0769601495</v>
      </c>
      <c r="T105" s="59">
        <v>6729.74656848136</v>
      </c>
      <c r="U105" s="59">
        <v>13739.4215344991</v>
      </c>
      <c r="V105" s="59">
        <v>4692.17480290768</v>
      </c>
      <c r="W105" s="59">
        <v>23291.858277325</v>
      </c>
      <c r="X105" s="59">
        <v>23735.7213643008</v>
      </c>
      <c r="Y105" s="59">
        <v>18250.0275332152</v>
      </c>
      <c r="Z105" s="59">
        <v>15326.8801153473</v>
      </c>
      <c r="AA105" s="59">
        <v>10679.7481285998</v>
      </c>
      <c r="AB105" s="59">
        <v>20061.9342149466</v>
      </c>
      <c r="AC105" s="59">
        <v>13533.8272610294</v>
      </c>
      <c r="AD105" s="59">
        <v>7111.39583597169</v>
      </c>
      <c r="AE105" s="59">
        <v>8892.55543714137</v>
      </c>
      <c r="AF105" s="59">
        <v>3472.19632119617</v>
      </c>
      <c r="AG105" s="59">
        <v>12046.1790318252</v>
      </c>
      <c r="AH105" s="59">
        <v>18168.9856995446</v>
      </c>
      <c r="AI105" s="59">
        <v>27874.0156132009</v>
      </c>
      <c r="AJ105" s="59">
        <v>19603.3690492521</v>
      </c>
      <c r="AK105" s="59">
        <v>32219.4058392881</v>
      </c>
      <c r="AL105" s="59">
        <v>15685.2359186811</v>
      </c>
      <c r="AM105" s="59">
        <v>50120.2927838555</v>
      </c>
      <c r="AN105" s="59">
        <v>34076.9693040434</v>
      </c>
      <c r="AO105" s="59">
        <v>33960.7873585601</v>
      </c>
      <c r="AP105" s="59">
        <v>37106.2082917316</v>
      </c>
      <c r="AQ105" s="59">
        <v>58527.3060895103</v>
      </c>
      <c r="AR105" s="59">
        <v>82880.9820124523</v>
      </c>
      <c r="AS105" s="59">
        <v>61056.1042186287</v>
      </c>
      <c r="AT105" s="59">
        <v>90075.945717755</v>
      </c>
      <c r="AU105" s="59">
        <v>53834.3945081435</v>
      </c>
      <c r="AV105" s="59">
        <v>78145.5555379601</v>
      </c>
      <c r="AW105" s="59">
        <v>32222.7081108927</v>
      </c>
      <c r="AX105" s="59">
        <v>80481.7682797216</v>
      </c>
      <c r="AY105" s="59">
        <v>46507.5550061497</v>
      </c>
      <c r="AZ105" s="59">
        <v>54306.9123954854</v>
      </c>
      <c r="BA105" s="59">
        <v>84395.7368518015</v>
      </c>
      <c r="BB105" s="59">
        <v>39997.9633589314</v>
      </c>
      <c r="BC105" s="59">
        <v>21693.7721989799</v>
      </c>
      <c r="BD105" s="59">
        <v>84072.2668362837</v>
      </c>
      <c r="BE105" s="59">
        <v>642721.718634627</v>
      </c>
      <c r="BF105" s="59">
        <v>58889.8621613804</v>
      </c>
      <c r="BG105" s="59">
        <v>22090.8902399879</v>
      </c>
      <c r="BH105" s="59">
        <v>36800.2939687823</v>
      </c>
      <c r="BI105" s="59">
        <v>19099.2784921776</v>
      </c>
      <c r="BJ105" s="59">
        <v>15523.9742907027</v>
      </c>
      <c r="BK105" s="59">
        <v>533023.348105656</v>
      </c>
      <c r="BL105" s="59">
        <v>95903.9738848669</v>
      </c>
      <c r="BM105" s="59">
        <v>148333.288461987</v>
      </c>
      <c r="BN105" s="59">
        <v>55748.6103828866</v>
      </c>
      <c r="BO105" s="59">
        <v>109966.409172616</v>
      </c>
      <c r="BP105" s="59">
        <v>102853.429306493</v>
      </c>
      <c r="BQ105" s="59">
        <v>149661.083032621</v>
      </c>
      <c r="BR105" s="59">
        <v>73807.657195446</v>
      </c>
      <c r="BS105" s="59">
        <v>61529.6929539155</v>
      </c>
      <c r="BT105" s="59">
        <v>70335.3881492572</v>
      </c>
      <c r="BU105" s="59">
        <v>70290.4614728334</v>
      </c>
      <c r="BV105" s="59">
        <v>44344.37426362</v>
      </c>
      <c r="BW105" s="59">
        <v>7871.23139198413</v>
      </c>
      <c r="BX105" s="59">
        <v>67293.8886120967</v>
      </c>
      <c r="BY105" s="59">
        <v>50585.8588291895</v>
      </c>
      <c r="BZ105" s="59">
        <v>116273.476747145</v>
      </c>
      <c r="CA105" s="59">
        <v>28413.8723511591</v>
      </c>
      <c r="CB105" s="59">
        <v>88971.6942047714</v>
      </c>
      <c r="CC105" s="59">
        <v>246034.79256664</v>
      </c>
      <c r="CD105" s="59">
        <v>104820.006206615</v>
      </c>
      <c r="CE105" s="59">
        <v>314092.929633251</v>
      </c>
      <c r="CF105" s="59">
        <v>18502.4719975772</v>
      </c>
      <c r="CG105" s="59">
        <v>2008.18734765431</v>
      </c>
      <c r="CH105" s="59">
        <v>20743.3347005545</v>
      </c>
      <c r="CI105" s="59">
        <v>67040.7209291369</v>
      </c>
      <c r="CJ105" s="59">
        <v>14832.5808373231</v>
      </c>
      <c r="CK105" s="59">
        <v>10449.1078432339</v>
      </c>
      <c r="CL105" s="59">
        <v>27909.9165145482</v>
      </c>
      <c r="CM105" s="59">
        <v>50139.5875153011</v>
      </c>
      <c r="CN105" s="59">
        <v>42760.612100606</v>
      </c>
      <c r="CO105" s="59">
        <v>93142.3370026384</v>
      </c>
      <c r="CP105" s="59">
        <v>102899.447192401</v>
      </c>
      <c r="CQ105" s="59">
        <v>20948.2561200546</v>
      </c>
      <c r="CR105" s="59">
        <v>24222.2266121946</v>
      </c>
      <c r="CS105" s="59">
        <v>53552.7704141744</v>
      </c>
      <c r="CT105" s="59">
        <v>11430.3746494701</v>
      </c>
      <c r="CU105" s="59">
        <v>24559.56845142</v>
      </c>
      <c r="CV105" s="59">
        <v>31822.7011224045</v>
      </c>
      <c r="CW105" s="59">
        <v>3528.13885852912</v>
      </c>
      <c r="CX105" s="59">
        <v>10122.3759332325</v>
      </c>
      <c r="CY105" s="59">
        <v>2452809.53727966</v>
      </c>
      <c r="CZ105" s="59">
        <v>68452.8832826442</v>
      </c>
      <c r="DA105" s="59">
        <v>43383.7362153384</v>
      </c>
      <c r="DB105" s="59">
        <v>687963.721455852</v>
      </c>
      <c r="DC105" s="59">
        <v>83837.7348246603</v>
      </c>
      <c r="DD105" s="59">
        <v>333273.936303374</v>
      </c>
      <c r="DE105" s="59">
        <v>177627.843609706</v>
      </c>
      <c r="DF105" s="59">
        <v>260972.768397374</v>
      </c>
      <c r="DG105" s="59">
        <v>316806.740338148</v>
      </c>
      <c r="DH105" s="59">
        <v>27673.0723173725</v>
      </c>
      <c r="DI105" s="59">
        <v>25141.604072399</v>
      </c>
      <c r="DJ105" s="59">
        <v>2552.21682733598</v>
      </c>
      <c r="DK105" s="59">
        <v>2083.28769279694</v>
      </c>
      <c r="DL105" s="59">
        <v>18033.4246119085</v>
      </c>
      <c r="DM105" s="59">
        <v>18642.2652494735</v>
      </c>
      <c r="DN105" s="59">
        <v>1152.88405523834</v>
      </c>
      <c r="DO105" s="59">
        <v>41783.5788090807</v>
      </c>
      <c r="DP105" s="59">
        <v>432616.964671356</v>
      </c>
      <c r="DQ105" s="59">
        <v>288492.052371912</v>
      </c>
      <c r="DR105" s="59">
        <v>991712.994312244</v>
      </c>
      <c r="DS105" s="59">
        <v>8815.67654414866</v>
      </c>
      <c r="DT105" s="59">
        <v>38762.7054813911</v>
      </c>
      <c r="DU105" s="59">
        <v>19459.9972476909</v>
      </c>
      <c r="DV105" s="59">
        <v>18708.0044533119</v>
      </c>
      <c r="DW105" s="59">
        <v>4444.18242406377</v>
      </c>
      <c r="DX105" s="59">
        <v>122967.230924127</v>
      </c>
      <c r="DY105" s="59">
        <v>37218.7886054666</v>
      </c>
      <c r="DZ105" s="59">
        <v>23707.8781297246</v>
      </c>
      <c r="EA105" s="59">
        <v>14731.8502973676</v>
      </c>
      <c r="EB105" s="59">
        <v>8252.51808778676</v>
      </c>
      <c r="EC105" s="59">
        <v>26091.8181438378</v>
      </c>
      <c r="ED105" s="59">
        <v>3136.92875567743</v>
      </c>
      <c r="EE105" s="59">
        <v>2101.04742860857</v>
      </c>
      <c r="EF105" s="59">
        <v>76719.2199751513</v>
      </c>
      <c r="EG105" s="59">
        <v>496633.312684117</v>
      </c>
      <c r="EH105" s="59">
        <v>321203.095827913</v>
      </c>
      <c r="EI105" s="59">
        <v>131855.650596665</v>
      </c>
      <c r="EJ105" s="59">
        <v>90034.483441648</v>
      </c>
      <c r="EK105" s="59">
        <v>23754.5929362468</v>
      </c>
      <c r="EL105" s="59">
        <v>9643.78266833105</v>
      </c>
      <c r="EM105" s="59">
        <v>27447.9013021041</v>
      </c>
      <c r="EN105" s="59">
        <v>21173.7956897021</v>
      </c>
      <c r="EO105" s="59">
        <v>10924.37836959</v>
      </c>
      <c r="EP105" s="59">
        <v>7503.04810035644</v>
      </c>
      <c r="EQ105" s="59">
        <v>45601.2969160373</v>
      </c>
      <c r="ER105" s="59">
        <v>28963.4074729647</v>
      </c>
      <c r="ES105" s="59">
        <v>2215.73670779651</v>
      </c>
      <c r="ET105" s="59">
        <v>4676.37382361883</v>
      </c>
      <c r="EU105" s="59">
        <v>15830.7567666222</v>
      </c>
      <c r="EV105" s="59">
        <v>8769.44965163274</v>
      </c>
      <c r="EW105" s="59">
        <v>8171.85886174017</v>
      </c>
      <c r="EX105" s="59">
        <v>4519.09114786145</v>
      </c>
      <c r="EY105" s="59">
        <v>4906.92378675985</v>
      </c>
      <c r="EZ105" s="59">
        <v>390210.589647274</v>
      </c>
      <c r="FA105" s="60">
        <f t="shared" si="5"/>
        <v>14132692.358123</v>
      </c>
      <c r="FB105" s="61">
        <v>0</v>
      </c>
      <c r="FC105" s="61">
        <v>0</v>
      </c>
      <c r="FD105" s="60">
        <f t="shared" si="6"/>
        <v>0</v>
      </c>
      <c r="FE105" s="61">
        <v>0</v>
      </c>
      <c r="FF105" s="60">
        <f t="shared" si="7"/>
        <v>0</v>
      </c>
      <c r="FG105" s="61">
        <v>1118108.67922749</v>
      </c>
      <c r="FH105" s="61">
        <v>0</v>
      </c>
      <c r="FI105" s="60">
        <f t="shared" si="8"/>
        <v>1118108.67922749</v>
      </c>
      <c r="FJ105" s="62">
        <v>4754413.00623759</v>
      </c>
      <c r="FK105" s="63">
        <f t="shared" si="9"/>
        <v>5872521.68546509</v>
      </c>
      <c r="FL105" s="62">
        <v>1679352.96790337</v>
      </c>
      <c r="FM105" s="64">
        <v>18325861.0756847</v>
      </c>
      <c r="FN105" s="65"/>
      <c r="FO105" s="65"/>
      <c r="FP105" s="65"/>
      <c r="FQ105" s="65"/>
      <c r="FR105" s="65"/>
      <c r="FS105" s="65"/>
      <c r="FT105" s="65"/>
      <c r="FU105" s="66"/>
    </row>
    <row r="106" spans="1:177">
      <c r="A106" s="67"/>
      <c r="B106" s="57" t="s">
        <v>268</v>
      </c>
      <c r="C106" s="58" t="s">
        <v>269</v>
      </c>
      <c r="D106" s="59">
        <v>7542350.09867428</v>
      </c>
      <c r="E106" s="59">
        <v>144962.244974495</v>
      </c>
      <c r="F106" s="59">
        <v>478856.221139733</v>
      </c>
      <c r="G106" s="59">
        <v>695307.858202896</v>
      </c>
      <c r="H106" s="59">
        <v>631874.371661464</v>
      </c>
      <c r="I106" s="59">
        <v>8229057.8313948</v>
      </c>
      <c r="J106" s="59">
        <v>3837299.8875892</v>
      </c>
      <c r="K106" s="59">
        <v>4491512.46722863</v>
      </c>
      <c r="L106" s="59">
        <v>4168860.66622368</v>
      </c>
      <c r="M106" s="59">
        <v>5960749.58078247</v>
      </c>
      <c r="N106" s="59">
        <v>440506.133408323</v>
      </c>
      <c r="O106" s="59">
        <v>1013780.84598389</v>
      </c>
      <c r="P106" s="59">
        <v>679097.822035158</v>
      </c>
      <c r="Q106" s="59">
        <v>533586.042467123</v>
      </c>
      <c r="R106" s="59">
        <v>280752.491839945</v>
      </c>
      <c r="S106" s="59">
        <v>798789.294871164</v>
      </c>
      <c r="T106" s="59">
        <v>257109.845360082</v>
      </c>
      <c r="U106" s="59">
        <v>1243197.45426622</v>
      </c>
      <c r="V106" s="59">
        <v>216789.15114159</v>
      </c>
      <c r="W106" s="59">
        <v>268329.867682674</v>
      </c>
      <c r="X106" s="59">
        <v>445695.836278608</v>
      </c>
      <c r="Y106" s="59">
        <v>1417584.16895297</v>
      </c>
      <c r="Z106" s="59">
        <v>428257.300597387</v>
      </c>
      <c r="AA106" s="59">
        <v>864893.236797364</v>
      </c>
      <c r="AB106" s="59">
        <v>167547.606572809</v>
      </c>
      <c r="AC106" s="59">
        <v>263529.390224179</v>
      </c>
      <c r="AD106" s="59">
        <v>4994912.85820771</v>
      </c>
      <c r="AE106" s="59">
        <v>208749.885816011</v>
      </c>
      <c r="AF106" s="59">
        <v>298985.72293721</v>
      </c>
      <c r="AG106" s="59">
        <v>650606.76682207</v>
      </c>
      <c r="AH106" s="59">
        <v>391910.728783048</v>
      </c>
      <c r="AI106" s="59">
        <v>2085902.22544067</v>
      </c>
      <c r="AJ106" s="59">
        <v>177541.177567294</v>
      </c>
      <c r="AK106" s="59">
        <v>675637.013926467</v>
      </c>
      <c r="AL106" s="59">
        <v>3472819.02772929</v>
      </c>
      <c r="AM106" s="59">
        <v>1203091.005848</v>
      </c>
      <c r="AN106" s="59">
        <v>5096141.46295989</v>
      </c>
      <c r="AO106" s="59">
        <v>562661.59630092</v>
      </c>
      <c r="AP106" s="59">
        <v>419763.284050629</v>
      </c>
      <c r="AQ106" s="59">
        <v>870116.45820346</v>
      </c>
      <c r="AR106" s="59">
        <v>4350927.06166819</v>
      </c>
      <c r="AS106" s="59">
        <v>1734949.7853587</v>
      </c>
      <c r="AT106" s="59">
        <v>27757262.3867228</v>
      </c>
      <c r="AU106" s="59">
        <v>3529682.21504331</v>
      </c>
      <c r="AV106" s="59">
        <v>532910.004495774</v>
      </c>
      <c r="AW106" s="59">
        <v>801867.439757355</v>
      </c>
      <c r="AX106" s="59">
        <v>3947473.11599195</v>
      </c>
      <c r="AY106" s="59">
        <v>3801241.64531515</v>
      </c>
      <c r="AZ106" s="59">
        <v>334993.356166501</v>
      </c>
      <c r="BA106" s="59">
        <v>4317284.56249984</v>
      </c>
      <c r="BB106" s="59">
        <v>2621718.89069242</v>
      </c>
      <c r="BC106" s="59">
        <v>1127792.95535251</v>
      </c>
      <c r="BD106" s="59">
        <v>4814663.3175162</v>
      </c>
      <c r="BE106" s="59">
        <v>12638857.0423913</v>
      </c>
      <c r="BF106" s="59">
        <v>6369352.642828</v>
      </c>
      <c r="BG106" s="59">
        <v>6349617.01705663</v>
      </c>
      <c r="BH106" s="59">
        <v>3313307.06014079</v>
      </c>
      <c r="BI106" s="59">
        <v>2775941.42209356</v>
      </c>
      <c r="BJ106" s="59">
        <v>1273696.35309663</v>
      </c>
      <c r="BK106" s="59">
        <v>3032062.06389351</v>
      </c>
      <c r="BL106" s="59">
        <v>2487891.66189001</v>
      </c>
      <c r="BM106" s="59">
        <v>28524994.4179006</v>
      </c>
      <c r="BN106" s="59">
        <v>3900352.24481405</v>
      </c>
      <c r="BO106" s="59">
        <v>20327540.6779871</v>
      </c>
      <c r="BP106" s="59">
        <v>4501675.29405865</v>
      </c>
      <c r="BQ106" s="59">
        <v>21301411.5090234</v>
      </c>
      <c r="BR106" s="59">
        <v>526456.449299309</v>
      </c>
      <c r="BS106" s="59">
        <v>1073989.57536082</v>
      </c>
      <c r="BT106" s="59">
        <v>396490.07331155</v>
      </c>
      <c r="BU106" s="59">
        <v>1238121.30544241</v>
      </c>
      <c r="BV106" s="59">
        <v>1395343.40939162</v>
      </c>
      <c r="BW106" s="59">
        <v>88213.6448814429</v>
      </c>
      <c r="BX106" s="59">
        <v>3514661.20327058</v>
      </c>
      <c r="BY106" s="59">
        <v>1087212.03613512</v>
      </c>
      <c r="BZ106" s="59">
        <v>957834.89514984</v>
      </c>
      <c r="CA106" s="59">
        <v>230834.291187095</v>
      </c>
      <c r="CB106" s="59">
        <v>552106.068599473</v>
      </c>
      <c r="CC106" s="59">
        <v>2374912.37641802</v>
      </c>
      <c r="CD106" s="59">
        <v>1509849.14966506</v>
      </c>
      <c r="CE106" s="59">
        <v>3932530.3976483</v>
      </c>
      <c r="CF106" s="59">
        <v>638297.507259418</v>
      </c>
      <c r="CG106" s="59">
        <v>602831.978166882</v>
      </c>
      <c r="CH106" s="59">
        <v>426279.854032797</v>
      </c>
      <c r="CI106" s="59">
        <v>646826.99588279</v>
      </c>
      <c r="CJ106" s="59">
        <v>1673886.68396541</v>
      </c>
      <c r="CK106" s="59">
        <v>1584104.30388134</v>
      </c>
      <c r="CL106" s="59">
        <v>1317652.9852942</v>
      </c>
      <c r="CM106" s="59">
        <v>870347.911356299</v>
      </c>
      <c r="CN106" s="59">
        <v>1060325.28915099</v>
      </c>
      <c r="CO106" s="59">
        <v>846298.705483164</v>
      </c>
      <c r="CP106" s="59">
        <v>2011248.74874489</v>
      </c>
      <c r="CQ106" s="59">
        <v>360164.831690115</v>
      </c>
      <c r="CR106" s="59">
        <v>133148.116834547</v>
      </c>
      <c r="CS106" s="59">
        <v>5699492.69455402</v>
      </c>
      <c r="CT106" s="59">
        <v>457174.278334206</v>
      </c>
      <c r="CU106" s="59">
        <v>1201167.87606748</v>
      </c>
      <c r="CV106" s="59">
        <v>935599.421091525</v>
      </c>
      <c r="CW106" s="59">
        <v>381712.034019741</v>
      </c>
      <c r="CX106" s="59">
        <v>521836.295256049</v>
      </c>
      <c r="CY106" s="59">
        <v>186196902.492544</v>
      </c>
      <c r="CZ106" s="59">
        <v>1241942.27261755</v>
      </c>
      <c r="DA106" s="59">
        <v>3992022.54052653</v>
      </c>
      <c r="DB106" s="59">
        <v>13787266.3561974</v>
      </c>
      <c r="DC106" s="59">
        <v>1586359.7304734</v>
      </c>
      <c r="DD106" s="59">
        <v>6604856.48312628</v>
      </c>
      <c r="DE106" s="59">
        <v>3340565.86734747</v>
      </c>
      <c r="DF106" s="59">
        <v>8879381.56750233</v>
      </c>
      <c r="DG106" s="59">
        <v>974830.26725401</v>
      </c>
      <c r="DH106" s="59">
        <v>4368806.31253179</v>
      </c>
      <c r="DI106" s="59">
        <v>6821208.8024179</v>
      </c>
      <c r="DJ106" s="59">
        <v>4082282.32293248</v>
      </c>
      <c r="DK106" s="59">
        <v>2585966.58091091</v>
      </c>
      <c r="DL106" s="59">
        <v>2385848.98765239</v>
      </c>
      <c r="DM106" s="59">
        <v>1378584.37650532</v>
      </c>
      <c r="DN106" s="59">
        <v>1778.49748418857</v>
      </c>
      <c r="DO106" s="59">
        <v>27513.7063237511</v>
      </c>
      <c r="DP106" s="59">
        <v>10489.4678128954</v>
      </c>
      <c r="DQ106" s="59">
        <v>270031.249934786</v>
      </c>
      <c r="DR106" s="59">
        <v>2858760.16483075</v>
      </c>
      <c r="DS106" s="59">
        <v>228533.704378393</v>
      </c>
      <c r="DT106" s="59">
        <v>1367153.37108823</v>
      </c>
      <c r="DU106" s="59">
        <v>747179.392031679</v>
      </c>
      <c r="DV106" s="59">
        <v>3753831.48221484</v>
      </c>
      <c r="DW106" s="59">
        <v>1453368.87673705</v>
      </c>
      <c r="DX106" s="59">
        <v>5008931.63404656</v>
      </c>
      <c r="DY106" s="59">
        <v>352454.491529811</v>
      </c>
      <c r="DZ106" s="59">
        <v>2455869.26195036</v>
      </c>
      <c r="EA106" s="59">
        <v>163619.322570385</v>
      </c>
      <c r="EB106" s="59">
        <v>200534.260656818</v>
      </c>
      <c r="EC106" s="59">
        <v>4792652.17431614</v>
      </c>
      <c r="ED106" s="59">
        <v>318244.247389177</v>
      </c>
      <c r="EE106" s="59">
        <v>164592.602538156</v>
      </c>
      <c r="EF106" s="59">
        <v>3877977.70662713</v>
      </c>
      <c r="EG106" s="59">
        <v>383753.523144588</v>
      </c>
      <c r="EH106" s="59">
        <v>2847069.01756672</v>
      </c>
      <c r="EI106" s="59">
        <v>2502802.37698509</v>
      </c>
      <c r="EJ106" s="59">
        <v>1168612.57667811</v>
      </c>
      <c r="EK106" s="59">
        <v>770056.604133942</v>
      </c>
      <c r="EL106" s="59">
        <v>499789.343249506</v>
      </c>
      <c r="EM106" s="59">
        <v>336913.3706212</v>
      </c>
      <c r="EN106" s="59">
        <v>1596718.38861577</v>
      </c>
      <c r="EO106" s="59">
        <v>2351464.96576469</v>
      </c>
      <c r="EP106" s="59">
        <v>944246.29360939</v>
      </c>
      <c r="EQ106" s="59">
        <v>2618199.058824</v>
      </c>
      <c r="ER106" s="59">
        <v>2502288.22793292</v>
      </c>
      <c r="ES106" s="59">
        <v>182563.720577691</v>
      </c>
      <c r="ET106" s="59">
        <v>271415.144632683</v>
      </c>
      <c r="EU106" s="59">
        <v>278382.477337459</v>
      </c>
      <c r="EV106" s="59">
        <v>107405.087336126</v>
      </c>
      <c r="EW106" s="59">
        <v>309571.706596232</v>
      </c>
      <c r="EX106" s="59">
        <v>577822.814975243</v>
      </c>
      <c r="EY106" s="59">
        <v>58203.7327311683</v>
      </c>
      <c r="EZ106" s="59">
        <v>5662884.7195689</v>
      </c>
      <c r="FA106" s="60">
        <f t="shared" si="5"/>
        <v>585576038.187408</v>
      </c>
      <c r="FB106" s="61">
        <v>10774248.7246246</v>
      </c>
      <c r="FC106" s="61">
        <v>47664948.1991987</v>
      </c>
      <c r="FD106" s="60">
        <f t="shared" si="6"/>
        <v>58439196.9238233</v>
      </c>
      <c r="FE106" s="61">
        <v>0</v>
      </c>
      <c r="FF106" s="60">
        <f t="shared" si="7"/>
        <v>58439196.9238233</v>
      </c>
      <c r="FG106" s="61">
        <v>0</v>
      </c>
      <c r="FH106" s="61">
        <v>0</v>
      </c>
      <c r="FI106" s="60">
        <f t="shared" si="8"/>
        <v>0</v>
      </c>
      <c r="FJ106" s="61">
        <v>996252.3632</v>
      </c>
      <c r="FK106" s="63">
        <f t="shared" si="9"/>
        <v>59435449.2870233</v>
      </c>
      <c r="FL106" s="62">
        <v>167346.5794</v>
      </c>
      <c r="FM106" s="68">
        <v>644844140.895031</v>
      </c>
      <c r="FN106" s="65"/>
      <c r="FO106" s="65"/>
      <c r="FP106" s="65"/>
      <c r="FQ106" s="65"/>
      <c r="FR106" s="65"/>
      <c r="FS106" s="65"/>
      <c r="FT106" s="65"/>
      <c r="FU106" s="66"/>
    </row>
    <row r="107" spans="1:177">
      <c r="A107" s="67"/>
      <c r="B107" s="57" t="s">
        <v>270</v>
      </c>
      <c r="C107" s="69" t="s">
        <v>271</v>
      </c>
      <c r="D107" s="59">
        <v>83782.4987720804</v>
      </c>
      <c r="E107" s="59">
        <v>9074.99449991782</v>
      </c>
      <c r="F107" s="59">
        <v>26106.6905827451</v>
      </c>
      <c r="G107" s="59">
        <v>13492.5746892982</v>
      </c>
      <c r="H107" s="59">
        <v>24374.0217963376</v>
      </c>
      <c r="I107" s="59">
        <v>30190.597418295</v>
      </c>
      <c r="J107" s="59">
        <v>22082.7502451598</v>
      </c>
      <c r="K107" s="59">
        <v>4417.97119777617</v>
      </c>
      <c r="L107" s="59">
        <v>969.152037317116</v>
      </c>
      <c r="M107" s="59">
        <v>25014.0369244341</v>
      </c>
      <c r="N107" s="59">
        <v>61864.6405853059</v>
      </c>
      <c r="O107" s="59">
        <v>38531.7303069942</v>
      </c>
      <c r="P107" s="59">
        <v>2717.43361450207</v>
      </c>
      <c r="Q107" s="59">
        <v>6613.39169503811</v>
      </c>
      <c r="R107" s="59">
        <v>11445.9028858324</v>
      </c>
      <c r="S107" s="59">
        <v>5063.0510871956</v>
      </c>
      <c r="T107" s="59">
        <v>2061.23804947933</v>
      </c>
      <c r="U107" s="59">
        <v>45487.6341026442</v>
      </c>
      <c r="V107" s="59">
        <v>63082.3089274589</v>
      </c>
      <c r="W107" s="59">
        <v>1170.16104867586</v>
      </c>
      <c r="X107" s="59">
        <v>43726.7295302463</v>
      </c>
      <c r="Y107" s="59">
        <v>189524.18579175</v>
      </c>
      <c r="Z107" s="59">
        <v>30066.7058239491</v>
      </c>
      <c r="AA107" s="59">
        <v>22980.0712079134</v>
      </c>
      <c r="AB107" s="59">
        <v>19719.9680815001</v>
      </c>
      <c r="AC107" s="59">
        <v>16637.4512508731</v>
      </c>
      <c r="AD107" s="59">
        <v>37844.3823505681</v>
      </c>
      <c r="AE107" s="59">
        <v>13738.6296117921</v>
      </c>
      <c r="AF107" s="59">
        <v>16104.7958323748</v>
      </c>
      <c r="AG107" s="59">
        <v>15001.8808258512</v>
      </c>
      <c r="AH107" s="59">
        <v>12850.8115713116</v>
      </c>
      <c r="AI107" s="59">
        <v>29696.3920584569</v>
      </c>
      <c r="AJ107" s="59">
        <v>31336.5393960635</v>
      </c>
      <c r="AK107" s="59">
        <v>46526.4906428659</v>
      </c>
      <c r="AL107" s="59">
        <v>10760.5248214571</v>
      </c>
      <c r="AM107" s="59">
        <v>16110.2629063996</v>
      </c>
      <c r="AN107" s="59">
        <v>358892.510348807</v>
      </c>
      <c r="AO107" s="59">
        <v>15252.4107772614</v>
      </c>
      <c r="AP107" s="59">
        <v>13126.5256844247</v>
      </c>
      <c r="AQ107" s="59">
        <v>56116.3443941819</v>
      </c>
      <c r="AR107" s="59">
        <v>425917.773238512</v>
      </c>
      <c r="AS107" s="59">
        <v>140144.761458196</v>
      </c>
      <c r="AT107" s="59">
        <v>1146783.25008853</v>
      </c>
      <c r="AU107" s="59">
        <v>144611.040774211</v>
      </c>
      <c r="AV107" s="59">
        <v>2348.44227363437</v>
      </c>
      <c r="AW107" s="59">
        <v>11464.5486242544</v>
      </c>
      <c r="AX107" s="59">
        <v>10690.4664443001</v>
      </c>
      <c r="AY107" s="59">
        <v>1011409.15088458</v>
      </c>
      <c r="AZ107" s="59">
        <v>8488.0643939885</v>
      </c>
      <c r="BA107" s="59">
        <v>3181.45070409664</v>
      </c>
      <c r="BB107" s="59">
        <v>0</v>
      </c>
      <c r="BC107" s="59">
        <v>1437.50702491489</v>
      </c>
      <c r="BD107" s="59">
        <v>3505.95800095544</v>
      </c>
      <c r="BE107" s="59">
        <v>0</v>
      </c>
      <c r="BF107" s="59">
        <v>0</v>
      </c>
      <c r="BG107" s="59">
        <v>0</v>
      </c>
      <c r="BH107" s="59">
        <v>1745.95255936663</v>
      </c>
      <c r="BI107" s="59">
        <v>221273.549580334</v>
      </c>
      <c r="BJ107" s="59">
        <v>17377.6076142266</v>
      </c>
      <c r="BK107" s="59">
        <v>487.013395333208</v>
      </c>
      <c r="BL107" s="59">
        <v>6719.18450426167</v>
      </c>
      <c r="BM107" s="59">
        <v>226254.183143128</v>
      </c>
      <c r="BN107" s="59">
        <v>4971.30086024771</v>
      </c>
      <c r="BO107" s="59">
        <v>60219.5027945561</v>
      </c>
      <c r="BP107" s="59">
        <v>6712.18794665226</v>
      </c>
      <c r="BQ107" s="59">
        <v>421587.836839384</v>
      </c>
      <c r="BR107" s="59">
        <v>8448.94957298815</v>
      </c>
      <c r="BS107" s="59">
        <v>21558.5901651012</v>
      </c>
      <c r="BT107" s="59">
        <v>69136.8458182179</v>
      </c>
      <c r="BU107" s="59">
        <v>25680.6983075964</v>
      </c>
      <c r="BV107" s="59">
        <v>689.718123452766</v>
      </c>
      <c r="BW107" s="59">
        <v>36781.3129133453</v>
      </c>
      <c r="BX107" s="59">
        <v>148.801044303053</v>
      </c>
      <c r="BY107" s="59">
        <v>64974.4321514233</v>
      </c>
      <c r="BZ107" s="59">
        <v>56522.6406103373</v>
      </c>
      <c r="CA107" s="59">
        <v>29752.0871511028</v>
      </c>
      <c r="CB107" s="59">
        <v>27146.5196627693</v>
      </c>
      <c r="CC107" s="59">
        <v>84461.2928760318</v>
      </c>
      <c r="CD107" s="59">
        <v>31494.4419189169</v>
      </c>
      <c r="CE107" s="59">
        <v>59668.535001229</v>
      </c>
      <c r="CF107" s="59">
        <v>35674.7697958223</v>
      </c>
      <c r="CG107" s="59">
        <v>36888.9115292407</v>
      </c>
      <c r="CH107" s="59">
        <v>56416.0758583544</v>
      </c>
      <c r="CI107" s="59">
        <v>12436.5714036461</v>
      </c>
      <c r="CJ107" s="59">
        <v>37792.1214522495</v>
      </c>
      <c r="CK107" s="59">
        <v>91851.1221560023</v>
      </c>
      <c r="CL107" s="59">
        <v>30224.6280660677</v>
      </c>
      <c r="CM107" s="59">
        <v>35963.0714276316</v>
      </c>
      <c r="CN107" s="59">
        <v>10473.4674136467</v>
      </c>
      <c r="CO107" s="59">
        <v>26404.9223762861</v>
      </c>
      <c r="CP107" s="59">
        <v>9968.9213865206</v>
      </c>
      <c r="CQ107" s="59">
        <v>16534.1771115747</v>
      </c>
      <c r="CR107" s="59">
        <v>10815.8647339094</v>
      </c>
      <c r="CS107" s="59">
        <v>52797.9402980137</v>
      </c>
      <c r="CT107" s="59">
        <v>4942.72187377556</v>
      </c>
      <c r="CU107" s="59">
        <v>11513.6799099248</v>
      </c>
      <c r="CV107" s="59">
        <v>169368.500442021</v>
      </c>
      <c r="CW107" s="59">
        <v>79407.5854776409</v>
      </c>
      <c r="CX107" s="59">
        <v>96182.5609035952</v>
      </c>
      <c r="CY107" s="59">
        <v>1858461.10653256</v>
      </c>
      <c r="CZ107" s="59">
        <v>6433272.660506</v>
      </c>
      <c r="DA107" s="59">
        <v>384.588771525124</v>
      </c>
      <c r="DB107" s="59">
        <v>34921.4124429024</v>
      </c>
      <c r="DC107" s="59">
        <v>4255.6489895936</v>
      </c>
      <c r="DD107" s="59">
        <v>0</v>
      </c>
      <c r="DE107" s="59">
        <v>0</v>
      </c>
      <c r="DF107" s="59">
        <v>0</v>
      </c>
      <c r="DG107" s="59">
        <v>0</v>
      </c>
      <c r="DH107" s="59">
        <v>17803.0408870713</v>
      </c>
      <c r="DI107" s="59">
        <v>89826.3318527713</v>
      </c>
      <c r="DJ107" s="59">
        <v>0</v>
      </c>
      <c r="DK107" s="59">
        <v>0</v>
      </c>
      <c r="DL107" s="59">
        <v>13950427.1903107</v>
      </c>
      <c r="DM107" s="59">
        <v>449538.625886149</v>
      </c>
      <c r="DN107" s="59">
        <v>702.22464068642</v>
      </c>
      <c r="DO107" s="59">
        <v>6533.4886051604</v>
      </c>
      <c r="DP107" s="59">
        <v>750.441618130648</v>
      </c>
      <c r="DQ107" s="59">
        <v>26131.2924621113</v>
      </c>
      <c r="DR107" s="59">
        <v>29754.13999703</v>
      </c>
      <c r="DS107" s="59">
        <v>9512.26379325908</v>
      </c>
      <c r="DT107" s="59">
        <v>146119.608005165</v>
      </c>
      <c r="DU107" s="59">
        <v>21319.0912075021</v>
      </c>
      <c r="DV107" s="59">
        <v>779871.541840974</v>
      </c>
      <c r="DW107" s="59">
        <v>2112929.27917818</v>
      </c>
      <c r="DX107" s="59">
        <v>25608.0896263522</v>
      </c>
      <c r="DY107" s="59">
        <v>13720.2736863756</v>
      </c>
      <c r="DZ107" s="59">
        <v>24999.051064735</v>
      </c>
      <c r="EA107" s="59">
        <v>0</v>
      </c>
      <c r="EB107" s="59">
        <v>0</v>
      </c>
      <c r="EC107" s="59">
        <v>25022.7710890771</v>
      </c>
      <c r="ED107" s="59">
        <v>3274.31566259824</v>
      </c>
      <c r="EE107" s="59">
        <v>10881.2223960042</v>
      </c>
      <c r="EF107" s="59">
        <v>1751073.32135106</v>
      </c>
      <c r="EG107" s="59">
        <v>98292.3798901077</v>
      </c>
      <c r="EH107" s="59">
        <v>295184.970421115</v>
      </c>
      <c r="EI107" s="59">
        <v>150460.179178381</v>
      </c>
      <c r="EJ107" s="59">
        <v>75715.0368576807</v>
      </c>
      <c r="EK107" s="59">
        <v>92552.6490468596</v>
      </c>
      <c r="EL107" s="59">
        <v>53639.0263404005</v>
      </c>
      <c r="EM107" s="59">
        <v>5288.54971340904</v>
      </c>
      <c r="EN107" s="59">
        <v>37181.374934249</v>
      </c>
      <c r="EO107" s="59">
        <v>1028418.75950673</v>
      </c>
      <c r="EP107" s="59">
        <v>96729.5882327702</v>
      </c>
      <c r="EQ107" s="59">
        <v>480576.857181076</v>
      </c>
      <c r="ER107" s="59">
        <v>250785.22547342</v>
      </c>
      <c r="ES107" s="59">
        <v>8335.51491732406</v>
      </c>
      <c r="ET107" s="59">
        <v>64759.5357723774</v>
      </c>
      <c r="EU107" s="59">
        <v>31637.9399387122</v>
      </c>
      <c r="EV107" s="59">
        <v>56786.2909205817</v>
      </c>
      <c r="EW107" s="59">
        <v>57275.9907583327</v>
      </c>
      <c r="EX107" s="59">
        <v>87014.2880379642</v>
      </c>
      <c r="EY107" s="59">
        <v>0</v>
      </c>
      <c r="EZ107" s="59">
        <v>214099.355300142</v>
      </c>
      <c r="FA107" s="60">
        <f t="shared" si="5"/>
        <v>37704836.1402802</v>
      </c>
      <c r="FB107" s="61">
        <v>950343.878214424</v>
      </c>
      <c r="FC107" s="61">
        <v>19488820.0894056</v>
      </c>
      <c r="FD107" s="60">
        <f t="shared" si="6"/>
        <v>20439163.96762</v>
      </c>
      <c r="FE107" s="61">
        <v>0</v>
      </c>
      <c r="FF107" s="60">
        <f t="shared" si="7"/>
        <v>20439163.96762</v>
      </c>
      <c r="FG107" s="61">
        <v>0</v>
      </c>
      <c r="FH107" s="61">
        <v>932084.619496739</v>
      </c>
      <c r="FI107" s="60">
        <f t="shared" si="8"/>
        <v>932084.619496739</v>
      </c>
      <c r="FJ107" s="62">
        <v>4.86433221162742</v>
      </c>
      <c r="FK107" s="63">
        <f t="shared" si="9"/>
        <v>21371253.451449</v>
      </c>
      <c r="FL107" s="62">
        <v>0</v>
      </c>
      <c r="FM107" s="64">
        <v>59076089.5917292</v>
      </c>
      <c r="FN107" s="65"/>
      <c r="FO107" s="65"/>
      <c r="FP107" s="65"/>
      <c r="FQ107" s="65"/>
      <c r="FR107" s="65"/>
      <c r="FS107" s="65"/>
      <c r="FT107" s="65"/>
      <c r="FU107" s="66"/>
    </row>
    <row r="108" spans="1:177">
      <c r="A108" s="67"/>
      <c r="B108" s="57" t="s">
        <v>272</v>
      </c>
      <c r="C108" s="69" t="s">
        <v>273</v>
      </c>
      <c r="D108" s="59">
        <v>1046.74108749612</v>
      </c>
      <c r="E108" s="59">
        <v>19759.4105183364</v>
      </c>
      <c r="F108" s="59">
        <v>303.518380236984</v>
      </c>
      <c r="G108" s="59">
        <v>3645.88572760679</v>
      </c>
      <c r="H108" s="59">
        <v>11632.0924399398</v>
      </c>
      <c r="I108" s="59">
        <v>54291.68511795</v>
      </c>
      <c r="J108" s="59">
        <v>62700.6802739824</v>
      </c>
      <c r="K108" s="59">
        <v>20145.5201692287</v>
      </c>
      <c r="L108" s="59">
        <v>14588.4208878056</v>
      </c>
      <c r="M108" s="59">
        <v>57175.126790159</v>
      </c>
      <c r="N108" s="59">
        <v>13017.5286004158</v>
      </c>
      <c r="O108" s="59">
        <v>44423.5606255954</v>
      </c>
      <c r="P108" s="59">
        <v>34867.8389127611</v>
      </c>
      <c r="Q108" s="59">
        <v>19936.8916935508</v>
      </c>
      <c r="R108" s="59">
        <v>11435.1622495898</v>
      </c>
      <c r="S108" s="59">
        <v>216172.180311316</v>
      </c>
      <c r="T108" s="59">
        <v>139452.977840019</v>
      </c>
      <c r="U108" s="59">
        <v>157665.003678492</v>
      </c>
      <c r="V108" s="59">
        <v>30977.5039460001</v>
      </c>
      <c r="W108" s="59">
        <v>51530.4488873792</v>
      </c>
      <c r="X108" s="59">
        <v>96582.1793318696</v>
      </c>
      <c r="Y108" s="59">
        <v>194881.492755065</v>
      </c>
      <c r="Z108" s="59">
        <v>91344.3370077482</v>
      </c>
      <c r="AA108" s="59">
        <v>264225.598482434</v>
      </c>
      <c r="AB108" s="59">
        <v>11499.4187728993</v>
      </c>
      <c r="AC108" s="59">
        <v>10965.0191769234</v>
      </c>
      <c r="AD108" s="59">
        <v>49465.0466048229</v>
      </c>
      <c r="AE108" s="59">
        <v>17388.1973849189</v>
      </c>
      <c r="AF108" s="59">
        <v>9864.84336481219</v>
      </c>
      <c r="AG108" s="59">
        <v>18645.2870270258</v>
      </c>
      <c r="AH108" s="59">
        <v>18573.6780697381</v>
      </c>
      <c r="AI108" s="59">
        <v>62387.8892916103</v>
      </c>
      <c r="AJ108" s="59">
        <v>23457.7703854564</v>
      </c>
      <c r="AK108" s="59">
        <v>68563.5995415274</v>
      </c>
      <c r="AL108" s="59">
        <v>66650.4049204782</v>
      </c>
      <c r="AM108" s="59">
        <v>47264.1566266525</v>
      </c>
      <c r="AN108" s="59">
        <v>129938.424275788</v>
      </c>
      <c r="AO108" s="59">
        <v>78026.285511851</v>
      </c>
      <c r="AP108" s="59">
        <v>28593.1961543764</v>
      </c>
      <c r="AQ108" s="59">
        <v>85517.6891285078</v>
      </c>
      <c r="AR108" s="59">
        <v>46758.0727001551</v>
      </c>
      <c r="AS108" s="59">
        <v>69604.7811497227</v>
      </c>
      <c r="AT108" s="59">
        <v>151242.665959565</v>
      </c>
      <c r="AU108" s="59">
        <v>63869.7614032928</v>
      </c>
      <c r="AV108" s="59">
        <v>9826.21039655014</v>
      </c>
      <c r="AW108" s="59">
        <v>62333.8407109718</v>
      </c>
      <c r="AX108" s="59">
        <v>24532.895392845</v>
      </c>
      <c r="AY108" s="59">
        <v>78260.4867756312</v>
      </c>
      <c r="AZ108" s="59">
        <v>12332.6289846315</v>
      </c>
      <c r="BA108" s="59">
        <v>211776.499395746</v>
      </c>
      <c r="BB108" s="59">
        <v>48683.6093328034</v>
      </c>
      <c r="BC108" s="59">
        <v>41508.6366893417</v>
      </c>
      <c r="BD108" s="59">
        <v>93938.6577158442</v>
      </c>
      <c r="BE108" s="59">
        <v>84274.0719486924</v>
      </c>
      <c r="BF108" s="59">
        <v>117041.035971576</v>
      </c>
      <c r="BG108" s="59">
        <v>116116.782268362</v>
      </c>
      <c r="BH108" s="59">
        <v>91750.6500715986</v>
      </c>
      <c r="BI108" s="59">
        <v>70909.3576036818</v>
      </c>
      <c r="BJ108" s="59">
        <v>33980.4825895235</v>
      </c>
      <c r="BK108" s="59">
        <v>14897.0519025452</v>
      </c>
      <c r="BL108" s="59">
        <v>57852.2086728968</v>
      </c>
      <c r="BM108" s="59">
        <v>177325.000560812</v>
      </c>
      <c r="BN108" s="59">
        <v>56579.289020328</v>
      </c>
      <c r="BO108" s="59">
        <v>35638.1475728994</v>
      </c>
      <c r="BP108" s="59">
        <v>61089.1098570091</v>
      </c>
      <c r="BQ108" s="59">
        <v>137625.355123781</v>
      </c>
      <c r="BR108" s="59">
        <v>24857.9960581119</v>
      </c>
      <c r="BS108" s="59">
        <v>41293.4985422373</v>
      </c>
      <c r="BT108" s="59">
        <v>17979.3551260136</v>
      </c>
      <c r="BU108" s="59">
        <v>44457.410816722</v>
      </c>
      <c r="BV108" s="59">
        <v>35362.1840176145</v>
      </c>
      <c r="BW108" s="59">
        <v>8370.26275765235</v>
      </c>
      <c r="BX108" s="59">
        <v>107606.236767325</v>
      </c>
      <c r="BY108" s="59">
        <v>34429.9227730166</v>
      </c>
      <c r="BZ108" s="59">
        <v>34263.2523898372</v>
      </c>
      <c r="CA108" s="59">
        <v>11449.7910545525</v>
      </c>
      <c r="CB108" s="59">
        <v>10609.419856793</v>
      </c>
      <c r="CC108" s="59">
        <v>56908.729960088</v>
      </c>
      <c r="CD108" s="59">
        <v>47162.0753668456</v>
      </c>
      <c r="CE108" s="59">
        <v>86536.9107517945</v>
      </c>
      <c r="CF108" s="59">
        <v>19092.3627384182</v>
      </c>
      <c r="CG108" s="59">
        <v>32898.0995645724</v>
      </c>
      <c r="CH108" s="59">
        <v>55273.9460491629</v>
      </c>
      <c r="CI108" s="59">
        <v>37091.5331448297</v>
      </c>
      <c r="CJ108" s="59">
        <v>83341.9571625914</v>
      </c>
      <c r="CK108" s="59">
        <v>55844.8083169552</v>
      </c>
      <c r="CL108" s="59">
        <v>50163.5636510007</v>
      </c>
      <c r="CM108" s="59">
        <v>48563.1355813416</v>
      </c>
      <c r="CN108" s="59">
        <v>31366.0381137693</v>
      </c>
      <c r="CO108" s="59">
        <v>48982.0802796477</v>
      </c>
      <c r="CP108" s="59">
        <v>87258.7525539068</v>
      </c>
      <c r="CQ108" s="59">
        <v>14071.2165701396</v>
      </c>
      <c r="CR108" s="59">
        <v>7428.87471254004</v>
      </c>
      <c r="CS108" s="59">
        <v>175735.983413684</v>
      </c>
      <c r="CT108" s="59">
        <v>21983.2576042467</v>
      </c>
      <c r="CU108" s="59">
        <v>59587.001170155</v>
      </c>
      <c r="CV108" s="59">
        <v>39929.9695264331</v>
      </c>
      <c r="CW108" s="59">
        <v>91225.9769719965</v>
      </c>
      <c r="CX108" s="59">
        <v>13504.041282262</v>
      </c>
      <c r="CY108" s="59">
        <v>974803.954631905</v>
      </c>
      <c r="CZ108" s="59">
        <v>18165.8059280136</v>
      </c>
      <c r="DA108" s="59">
        <v>1608847.15296832</v>
      </c>
      <c r="DB108" s="59">
        <v>1170980.18883902</v>
      </c>
      <c r="DC108" s="59">
        <v>142699.859738339</v>
      </c>
      <c r="DD108" s="59">
        <v>361066.994479877</v>
      </c>
      <c r="DE108" s="59">
        <v>192440.946146226</v>
      </c>
      <c r="DF108" s="59">
        <v>303506.064689112</v>
      </c>
      <c r="DG108" s="59">
        <v>205594.369189912</v>
      </c>
      <c r="DH108" s="59">
        <v>145715.378826587</v>
      </c>
      <c r="DI108" s="59">
        <v>346386.303134407</v>
      </c>
      <c r="DJ108" s="59">
        <v>27722.0377172354</v>
      </c>
      <c r="DK108" s="59">
        <v>20880.3427836155</v>
      </c>
      <c r="DL108" s="59">
        <v>66498.9187677276</v>
      </c>
      <c r="DM108" s="59">
        <v>66460.3983705084</v>
      </c>
      <c r="DN108" s="59">
        <v>217.443552725562</v>
      </c>
      <c r="DO108" s="59">
        <v>11145.3985826642</v>
      </c>
      <c r="DP108" s="59">
        <v>4798.40247910175</v>
      </c>
      <c r="DQ108" s="59">
        <v>78111.6721441619</v>
      </c>
      <c r="DR108" s="59">
        <v>53247.3640176865</v>
      </c>
      <c r="DS108" s="59">
        <v>7766.96458653155</v>
      </c>
      <c r="DT108" s="59">
        <v>48734.3687620266</v>
      </c>
      <c r="DU108" s="59">
        <v>24871.0883619434</v>
      </c>
      <c r="DV108" s="59">
        <v>867667.155421176</v>
      </c>
      <c r="DW108" s="59">
        <v>507391.377219202</v>
      </c>
      <c r="DX108" s="59">
        <v>129069.944817447</v>
      </c>
      <c r="DY108" s="59">
        <v>10264.9304676312</v>
      </c>
      <c r="DZ108" s="59">
        <v>44719.0886505951</v>
      </c>
      <c r="EA108" s="59">
        <v>18643.9228924747</v>
      </c>
      <c r="EB108" s="59">
        <v>3643.03423665064</v>
      </c>
      <c r="EC108" s="59">
        <v>346742.440878225</v>
      </c>
      <c r="ED108" s="59">
        <v>6864.00506830063</v>
      </c>
      <c r="EE108" s="59">
        <v>134239.90189697</v>
      </c>
      <c r="EF108" s="59">
        <v>444412.516611031</v>
      </c>
      <c r="EG108" s="59">
        <v>45606.5951625573</v>
      </c>
      <c r="EH108" s="59">
        <v>47157.9356479722</v>
      </c>
      <c r="EI108" s="59">
        <v>382344.63821493</v>
      </c>
      <c r="EJ108" s="59">
        <v>25494.5889456791</v>
      </c>
      <c r="EK108" s="59">
        <v>65527.5694739743</v>
      </c>
      <c r="EL108" s="59">
        <v>27989.3825027059</v>
      </c>
      <c r="EM108" s="59">
        <v>32678.8379382404</v>
      </c>
      <c r="EN108" s="59">
        <v>112281.02287949</v>
      </c>
      <c r="EO108" s="59">
        <v>235698.991462458</v>
      </c>
      <c r="EP108" s="59">
        <v>146046.257917405</v>
      </c>
      <c r="EQ108" s="59">
        <v>358259.893493038</v>
      </c>
      <c r="ER108" s="59">
        <v>269705.969876332</v>
      </c>
      <c r="ES108" s="59">
        <v>24726.887843281</v>
      </c>
      <c r="ET108" s="59">
        <v>12346.1074142179</v>
      </c>
      <c r="EU108" s="59">
        <v>29689.9078634113</v>
      </c>
      <c r="EV108" s="59">
        <v>47909.4913628225</v>
      </c>
      <c r="EW108" s="59">
        <v>47564.8017739828</v>
      </c>
      <c r="EX108" s="59">
        <v>122873.114750002</v>
      </c>
      <c r="EY108" s="59">
        <v>3071.03697916022</v>
      </c>
      <c r="EZ108" s="59">
        <v>539100.472071425</v>
      </c>
      <c r="FA108" s="60">
        <f t="shared" si="5"/>
        <v>16813372.8667999</v>
      </c>
      <c r="FB108" s="61">
        <v>1541957.55115511</v>
      </c>
      <c r="FC108" s="61">
        <v>12507615.4646992</v>
      </c>
      <c r="FD108" s="60">
        <f t="shared" si="6"/>
        <v>14049573.0158543</v>
      </c>
      <c r="FE108" s="61">
        <v>0</v>
      </c>
      <c r="FF108" s="60">
        <f t="shared" si="7"/>
        <v>14049573.0158543</v>
      </c>
      <c r="FG108" s="61">
        <v>0</v>
      </c>
      <c r="FH108" s="61">
        <v>89554.16130711</v>
      </c>
      <c r="FI108" s="60">
        <f t="shared" si="8"/>
        <v>89554.16130711</v>
      </c>
      <c r="FJ108" s="62">
        <v>0</v>
      </c>
      <c r="FK108" s="63">
        <f t="shared" si="9"/>
        <v>14139127.1771614</v>
      </c>
      <c r="FL108" s="62">
        <v>0</v>
      </c>
      <c r="FM108" s="64">
        <v>30952500.0439613</v>
      </c>
      <c r="FN108" s="65"/>
      <c r="FO108" s="65"/>
      <c r="FP108" s="65"/>
      <c r="FQ108" s="65"/>
      <c r="FR108" s="65"/>
      <c r="FS108" s="65"/>
      <c r="FT108" s="65"/>
      <c r="FU108" s="66"/>
    </row>
    <row r="109" spans="1:177">
      <c r="A109" s="67"/>
      <c r="B109" s="57" t="s">
        <v>354</v>
      </c>
      <c r="C109" s="70" t="s">
        <v>355</v>
      </c>
      <c r="D109" s="59">
        <v>0</v>
      </c>
      <c r="E109" s="59">
        <v>0</v>
      </c>
      <c r="F109" s="59">
        <v>0</v>
      </c>
      <c r="G109" s="59">
        <v>0</v>
      </c>
      <c r="H109" s="59">
        <v>0</v>
      </c>
      <c r="I109" s="59">
        <v>0</v>
      </c>
      <c r="J109" s="59">
        <v>0</v>
      </c>
      <c r="K109" s="59">
        <v>0</v>
      </c>
      <c r="L109" s="59">
        <v>0</v>
      </c>
      <c r="M109" s="59">
        <v>0</v>
      </c>
      <c r="N109" s="59">
        <v>0</v>
      </c>
      <c r="O109" s="59">
        <v>0</v>
      </c>
      <c r="P109" s="59">
        <v>0</v>
      </c>
      <c r="Q109" s="59">
        <v>0</v>
      </c>
      <c r="R109" s="59">
        <v>0</v>
      </c>
      <c r="S109" s="59">
        <v>0</v>
      </c>
      <c r="T109" s="59">
        <v>0</v>
      </c>
      <c r="U109" s="59">
        <v>0</v>
      </c>
      <c r="V109" s="59">
        <v>0</v>
      </c>
      <c r="W109" s="59">
        <v>0</v>
      </c>
      <c r="X109" s="59">
        <v>0</v>
      </c>
      <c r="Y109" s="59">
        <v>0</v>
      </c>
      <c r="Z109" s="59">
        <v>0</v>
      </c>
      <c r="AA109" s="59">
        <v>0</v>
      </c>
      <c r="AB109" s="59">
        <v>0</v>
      </c>
      <c r="AC109" s="59">
        <v>0</v>
      </c>
      <c r="AD109" s="59">
        <v>0</v>
      </c>
      <c r="AE109" s="59">
        <v>0</v>
      </c>
      <c r="AF109" s="59">
        <v>0</v>
      </c>
      <c r="AG109" s="59">
        <v>0</v>
      </c>
      <c r="AH109" s="59">
        <v>0</v>
      </c>
      <c r="AI109" s="59">
        <v>0</v>
      </c>
      <c r="AJ109" s="59">
        <v>0</v>
      </c>
      <c r="AK109" s="59">
        <v>0</v>
      </c>
      <c r="AL109" s="59">
        <v>0</v>
      </c>
      <c r="AM109" s="59">
        <v>0</v>
      </c>
      <c r="AN109" s="59">
        <v>0</v>
      </c>
      <c r="AO109" s="59">
        <v>0</v>
      </c>
      <c r="AP109" s="59">
        <v>0</v>
      </c>
      <c r="AQ109" s="59">
        <v>0</v>
      </c>
      <c r="AR109" s="59">
        <v>0</v>
      </c>
      <c r="AS109" s="59">
        <v>0</v>
      </c>
      <c r="AT109" s="59">
        <v>0</v>
      </c>
      <c r="AU109" s="59">
        <v>0</v>
      </c>
      <c r="AV109" s="59">
        <v>0</v>
      </c>
      <c r="AW109" s="59">
        <v>0</v>
      </c>
      <c r="AX109" s="59">
        <v>0</v>
      </c>
      <c r="AY109" s="59">
        <v>0</v>
      </c>
      <c r="AZ109" s="59">
        <v>0</v>
      </c>
      <c r="BA109" s="59">
        <v>0</v>
      </c>
      <c r="BB109" s="59">
        <v>0</v>
      </c>
      <c r="BC109" s="59">
        <v>0</v>
      </c>
      <c r="BD109" s="59">
        <v>0</v>
      </c>
      <c r="BE109" s="59">
        <v>0</v>
      </c>
      <c r="BF109" s="59">
        <v>0</v>
      </c>
      <c r="BG109" s="59">
        <v>0</v>
      </c>
      <c r="BH109" s="59">
        <v>0</v>
      </c>
      <c r="BI109" s="59">
        <v>0</v>
      </c>
      <c r="BJ109" s="59">
        <v>0</v>
      </c>
      <c r="BK109" s="59">
        <v>0</v>
      </c>
      <c r="BL109" s="59">
        <v>0</v>
      </c>
      <c r="BM109" s="59">
        <v>0</v>
      </c>
      <c r="BN109" s="59">
        <v>0</v>
      </c>
      <c r="BO109" s="59">
        <v>0</v>
      </c>
      <c r="BP109" s="59">
        <v>0</v>
      </c>
      <c r="BQ109" s="59">
        <v>0</v>
      </c>
      <c r="BR109" s="59">
        <v>0</v>
      </c>
      <c r="BS109" s="59">
        <v>0</v>
      </c>
      <c r="BT109" s="59">
        <v>0</v>
      </c>
      <c r="BU109" s="59">
        <v>0</v>
      </c>
      <c r="BV109" s="59">
        <v>0</v>
      </c>
      <c r="BW109" s="59">
        <v>0</v>
      </c>
      <c r="BX109" s="59">
        <v>0</v>
      </c>
      <c r="BY109" s="59">
        <v>0</v>
      </c>
      <c r="BZ109" s="59">
        <v>0</v>
      </c>
      <c r="CA109" s="59">
        <v>0</v>
      </c>
      <c r="CB109" s="59">
        <v>0</v>
      </c>
      <c r="CC109" s="59">
        <v>0</v>
      </c>
      <c r="CD109" s="59">
        <v>0</v>
      </c>
      <c r="CE109" s="59">
        <v>0</v>
      </c>
      <c r="CF109" s="59">
        <v>0</v>
      </c>
      <c r="CG109" s="59">
        <v>0</v>
      </c>
      <c r="CH109" s="59">
        <v>0</v>
      </c>
      <c r="CI109" s="59">
        <v>0</v>
      </c>
      <c r="CJ109" s="59">
        <v>0</v>
      </c>
      <c r="CK109" s="59">
        <v>0</v>
      </c>
      <c r="CL109" s="59">
        <v>0</v>
      </c>
      <c r="CM109" s="59">
        <v>0</v>
      </c>
      <c r="CN109" s="59">
        <v>0</v>
      </c>
      <c r="CO109" s="59">
        <v>0</v>
      </c>
      <c r="CP109" s="59">
        <v>0</v>
      </c>
      <c r="CQ109" s="59">
        <v>0</v>
      </c>
      <c r="CR109" s="59">
        <v>0</v>
      </c>
      <c r="CS109" s="59">
        <v>0</v>
      </c>
      <c r="CT109" s="59">
        <v>0</v>
      </c>
      <c r="CU109" s="59">
        <v>0</v>
      </c>
      <c r="CV109" s="59">
        <v>0</v>
      </c>
      <c r="CW109" s="59">
        <v>0</v>
      </c>
      <c r="CX109" s="59">
        <v>0</v>
      </c>
      <c r="CY109" s="59">
        <v>0</v>
      </c>
      <c r="CZ109" s="59">
        <v>0</v>
      </c>
      <c r="DA109" s="59">
        <v>0</v>
      </c>
      <c r="DB109" s="59">
        <v>0</v>
      </c>
      <c r="DC109" s="59">
        <v>0</v>
      </c>
      <c r="DD109" s="59">
        <v>0</v>
      </c>
      <c r="DE109" s="59">
        <v>0</v>
      </c>
      <c r="DF109" s="59">
        <v>0</v>
      </c>
      <c r="DG109" s="59">
        <v>0</v>
      </c>
      <c r="DH109" s="59">
        <v>0</v>
      </c>
      <c r="DI109" s="59">
        <v>0</v>
      </c>
      <c r="DJ109" s="59">
        <v>0</v>
      </c>
      <c r="DK109" s="59">
        <v>0</v>
      </c>
      <c r="DL109" s="59">
        <v>0</v>
      </c>
      <c r="DM109" s="59">
        <v>0</v>
      </c>
      <c r="DN109" s="59">
        <v>0</v>
      </c>
      <c r="DO109" s="59">
        <v>0</v>
      </c>
      <c r="DP109" s="59">
        <v>0</v>
      </c>
      <c r="DQ109" s="59">
        <v>0</v>
      </c>
      <c r="DR109" s="59">
        <v>0</v>
      </c>
      <c r="DS109" s="59">
        <v>0</v>
      </c>
      <c r="DT109" s="59">
        <v>0</v>
      </c>
      <c r="DU109" s="59">
        <v>0</v>
      </c>
      <c r="DV109" s="59">
        <v>0</v>
      </c>
      <c r="DW109" s="59">
        <v>0</v>
      </c>
      <c r="DX109" s="59">
        <v>0</v>
      </c>
      <c r="DY109" s="59">
        <v>0</v>
      </c>
      <c r="DZ109" s="59">
        <v>0</v>
      </c>
      <c r="EA109" s="59">
        <v>0</v>
      </c>
      <c r="EB109" s="59">
        <v>0</v>
      </c>
      <c r="EC109" s="59">
        <v>0</v>
      </c>
      <c r="ED109" s="59">
        <v>0</v>
      </c>
      <c r="EE109" s="59">
        <v>0</v>
      </c>
      <c r="EF109" s="59">
        <v>0</v>
      </c>
      <c r="EG109" s="59">
        <v>0</v>
      </c>
      <c r="EH109" s="59">
        <v>0</v>
      </c>
      <c r="EI109" s="59">
        <v>0</v>
      </c>
      <c r="EJ109" s="59">
        <v>0</v>
      </c>
      <c r="EK109" s="59">
        <v>0</v>
      </c>
      <c r="EL109" s="59">
        <v>0</v>
      </c>
      <c r="EM109" s="59">
        <v>0</v>
      </c>
      <c r="EN109" s="59">
        <v>0</v>
      </c>
      <c r="EO109" s="59">
        <v>0</v>
      </c>
      <c r="EP109" s="59">
        <v>0</v>
      </c>
      <c r="EQ109" s="59">
        <v>0</v>
      </c>
      <c r="ER109" s="59">
        <v>0</v>
      </c>
      <c r="ES109" s="59">
        <v>0</v>
      </c>
      <c r="ET109" s="59">
        <v>0</v>
      </c>
      <c r="EU109" s="59">
        <v>0</v>
      </c>
      <c r="EV109" s="59">
        <v>0</v>
      </c>
      <c r="EW109" s="59">
        <v>0</v>
      </c>
      <c r="EX109" s="59">
        <v>0</v>
      </c>
      <c r="EY109" s="59">
        <v>0</v>
      </c>
      <c r="EZ109" s="59">
        <v>0</v>
      </c>
      <c r="FA109" s="60">
        <f t="shared" si="5"/>
        <v>0</v>
      </c>
      <c r="FB109" s="61">
        <v>0</v>
      </c>
      <c r="FC109" s="61">
        <v>0</v>
      </c>
      <c r="FD109" s="60">
        <f t="shared" si="6"/>
        <v>0</v>
      </c>
      <c r="FE109" s="61">
        <v>0</v>
      </c>
      <c r="FF109" s="60">
        <f t="shared" si="7"/>
        <v>0</v>
      </c>
      <c r="FG109" s="61">
        <v>1337414424.04145</v>
      </c>
      <c r="FH109" s="61">
        <v>0</v>
      </c>
      <c r="FI109" s="60">
        <f t="shared" si="8"/>
        <v>1337414424.04145</v>
      </c>
      <c r="FJ109" s="62">
        <v>5158245.11138489</v>
      </c>
      <c r="FK109" s="63">
        <f t="shared" si="9"/>
        <v>1342572669.15283</v>
      </c>
      <c r="FL109" s="62">
        <v>3280246.91634241</v>
      </c>
      <c r="FM109" s="64">
        <v>1339292422.23649</v>
      </c>
      <c r="FN109" s="65"/>
      <c r="FO109" s="65"/>
      <c r="FP109" s="65"/>
      <c r="FQ109" s="65"/>
      <c r="FR109" s="65"/>
      <c r="FS109" s="65"/>
      <c r="FT109" s="65"/>
      <c r="FU109" s="66"/>
    </row>
    <row r="110" spans="1:177">
      <c r="A110" s="67"/>
      <c r="B110" s="57" t="s">
        <v>356</v>
      </c>
      <c r="C110" s="70" t="s">
        <v>357</v>
      </c>
      <c r="D110" s="59">
        <v>0</v>
      </c>
      <c r="E110" s="59">
        <v>0</v>
      </c>
      <c r="F110" s="59">
        <v>0</v>
      </c>
      <c r="G110" s="59">
        <v>0</v>
      </c>
      <c r="H110" s="59">
        <v>0</v>
      </c>
      <c r="I110" s="59">
        <v>0</v>
      </c>
      <c r="J110" s="59">
        <v>0</v>
      </c>
      <c r="K110" s="59">
        <v>0</v>
      </c>
      <c r="L110" s="59">
        <v>0</v>
      </c>
      <c r="M110" s="59">
        <v>0</v>
      </c>
      <c r="N110" s="59">
        <v>0</v>
      </c>
      <c r="O110" s="59">
        <v>0</v>
      </c>
      <c r="P110" s="59">
        <v>0</v>
      </c>
      <c r="Q110" s="59">
        <v>0</v>
      </c>
      <c r="R110" s="59">
        <v>0</v>
      </c>
      <c r="S110" s="59">
        <v>0</v>
      </c>
      <c r="T110" s="59">
        <v>0</v>
      </c>
      <c r="U110" s="59">
        <v>0</v>
      </c>
      <c r="V110" s="59">
        <v>0</v>
      </c>
      <c r="W110" s="59">
        <v>0</v>
      </c>
      <c r="X110" s="59">
        <v>0</v>
      </c>
      <c r="Y110" s="59">
        <v>0</v>
      </c>
      <c r="Z110" s="59">
        <v>0</v>
      </c>
      <c r="AA110" s="59">
        <v>0</v>
      </c>
      <c r="AB110" s="59">
        <v>0</v>
      </c>
      <c r="AC110" s="59">
        <v>0</v>
      </c>
      <c r="AD110" s="59">
        <v>0</v>
      </c>
      <c r="AE110" s="59">
        <v>0</v>
      </c>
      <c r="AF110" s="59">
        <v>0</v>
      </c>
      <c r="AG110" s="59">
        <v>0</v>
      </c>
      <c r="AH110" s="59">
        <v>0</v>
      </c>
      <c r="AI110" s="59">
        <v>0</v>
      </c>
      <c r="AJ110" s="59">
        <v>0</v>
      </c>
      <c r="AK110" s="59">
        <v>0</v>
      </c>
      <c r="AL110" s="59">
        <v>0</v>
      </c>
      <c r="AM110" s="59">
        <v>0</v>
      </c>
      <c r="AN110" s="59">
        <v>0</v>
      </c>
      <c r="AO110" s="59">
        <v>0</v>
      </c>
      <c r="AP110" s="59">
        <v>0</v>
      </c>
      <c r="AQ110" s="59">
        <v>0</v>
      </c>
      <c r="AR110" s="59">
        <v>0</v>
      </c>
      <c r="AS110" s="59">
        <v>0</v>
      </c>
      <c r="AT110" s="59">
        <v>0</v>
      </c>
      <c r="AU110" s="59">
        <v>0</v>
      </c>
      <c r="AV110" s="59">
        <v>0</v>
      </c>
      <c r="AW110" s="59">
        <v>0</v>
      </c>
      <c r="AX110" s="59">
        <v>0</v>
      </c>
      <c r="AY110" s="59">
        <v>0</v>
      </c>
      <c r="AZ110" s="59">
        <v>0</v>
      </c>
      <c r="BA110" s="59">
        <v>0</v>
      </c>
      <c r="BB110" s="59">
        <v>0</v>
      </c>
      <c r="BC110" s="59">
        <v>0</v>
      </c>
      <c r="BD110" s="59">
        <v>0</v>
      </c>
      <c r="BE110" s="59">
        <v>0</v>
      </c>
      <c r="BF110" s="59">
        <v>0</v>
      </c>
      <c r="BG110" s="59">
        <v>0</v>
      </c>
      <c r="BH110" s="59">
        <v>0</v>
      </c>
      <c r="BI110" s="59">
        <v>0</v>
      </c>
      <c r="BJ110" s="59">
        <v>0</v>
      </c>
      <c r="BK110" s="59">
        <v>0</v>
      </c>
      <c r="BL110" s="59">
        <v>0</v>
      </c>
      <c r="BM110" s="59">
        <v>0</v>
      </c>
      <c r="BN110" s="59">
        <v>0</v>
      </c>
      <c r="BO110" s="59">
        <v>0</v>
      </c>
      <c r="BP110" s="59">
        <v>0</v>
      </c>
      <c r="BQ110" s="59">
        <v>0</v>
      </c>
      <c r="BR110" s="59">
        <v>0</v>
      </c>
      <c r="BS110" s="59">
        <v>0</v>
      </c>
      <c r="BT110" s="59">
        <v>0</v>
      </c>
      <c r="BU110" s="59">
        <v>0</v>
      </c>
      <c r="BV110" s="59">
        <v>0</v>
      </c>
      <c r="BW110" s="59">
        <v>0</v>
      </c>
      <c r="BX110" s="59">
        <v>0</v>
      </c>
      <c r="BY110" s="59">
        <v>0</v>
      </c>
      <c r="BZ110" s="59">
        <v>0</v>
      </c>
      <c r="CA110" s="59">
        <v>0</v>
      </c>
      <c r="CB110" s="59">
        <v>0</v>
      </c>
      <c r="CC110" s="59">
        <v>0</v>
      </c>
      <c r="CD110" s="59">
        <v>0</v>
      </c>
      <c r="CE110" s="59">
        <v>0</v>
      </c>
      <c r="CF110" s="59">
        <v>0</v>
      </c>
      <c r="CG110" s="59">
        <v>0</v>
      </c>
      <c r="CH110" s="59">
        <v>0</v>
      </c>
      <c r="CI110" s="59">
        <v>0</v>
      </c>
      <c r="CJ110" s="59">
        <v>0</v>
      </c>
      <c r="CK110" s="59">
        <v>0</v>
      </c>
      <c r="CL110" s="59">
        <v>0</v>
      </c>
      <c r="CM110" s="59">
        <v>0</v>
      </c>
      <c r="CN110" s="59">
        <v>0</v>
      </c>
      <c r="CO110" s="59">
        <v>0</v>
      </c>
      <c r="CP110" s="59">
        <v>0</v>
      </c>
      <c r="CQ110" s="59">
        <v>0</v>
      </c>
      <c r="CR110" s="59">
        <v>0</v>
      </c>
      <c r="CS110" s="59">
        <v>0</v>
      </c>
      <c r="CT110" s="59">
        <v>0</v>
      </c>
      <c r="CU110" s="59">
        <v>0</v>
      </c>
      <c r="CV110" s="59">
        <v>0</v>
      </c>
      <c r="CW110" s="59">
        <v>0</v>
      </c>
      <c r="CX110" s="59">
        <v>0</v>
      </c>
      <c r="CY110" s="59">
        <v>0</v>
      </c>
      <c r="CZ110" s="59">
        <v>0</v>
      </c>
      <c r="DA110" s="59">
        <v>0</v>
      </c>
      <c r="DB110" s="59">
        <v>0</v>
      </c>
      <c r="DC110" s="59">
        <v>0</v>
      </c>
      <c r="DD110" s="59">
        <v>0</v>
      </c>
      <c r="DE110" s="59">
        <v>0</v>
      </c>
      <c r="DF110" s="59">
        <v>0</v>
      </c>
      <c r="DG110" s="59">
        <v>0</v>
      </c>
      <c r="DH110" s="59">
        <v>0</v>
      </c>
      <c r="DI110" s="59">
        <v>0</v>
      </c>
      <c r="DJ110" s="59">
        <v>0</v>
      </c>
      <c r="DK110" s="59">
        <v>0</v>
      </c>
      <c r="DL110" s="59">
        <v>0</v>
      </c>
      <c r="DM110" s="59">
        <v>0</v>
      </c>
      <c r="DN110" s="59">
        <v>0</v>
      </c>
      <c r="DO110" s="59">
        <v>0</v>
      </c>
      <c r="DP110" s="59">
        <v>0</v>
      </c>
      <c r="DQ110" s="59">
        <v>0</v>
      </c>
      <c r="DR110" s="59">
        <v>0</v>
      </c>
      <c r="DS110" s="59">
        <v>0</v>
      </c>
      <c r="DT110" s="59">
        <v>0</v>
      </c>
      <c r="DU110" s="59">
        <v>0</v>
      </c>
      <c r="DV110" s="59">
        <v>0</v>
      </c>
      <c r="DW110" s="59">
        <v>0</v>
      </c>
      <c r="DX110" s="59">
        <v>0</v>
      </c>
      <c r="DY110" s="59">
        <v>0</v>
      </c>
      <c r="DZ110" s="59">
        <v>0</v>
      </c>
      <c r="EA110" s="59">
        <v>0</v>
      </c>
      <c r="EB110" s="59">
        <v>0</v>
      </c>
      <c r="EC110" s="59">
        <v>0</v>
      </c>
      <c r="ED110" s="59">
        <v>0</v>
      </c>
      <c r="EE110" s="59">
        <v>0</v>
      </c>
      <c r="EF110" s="59">
        <v>0</v>
      </c>
      <c r="EG110" s="59">
        <v>0</v>
      </c>
      <c r="EH110" s="59">
        <v>0</v>
      </c>
      <c r="EI110" s="59">
        <v>0</v>
      </c>
      <c r="EJ110" s="59">
        <v>0</v>
      </c>
      <c r="EK110" s="59">
        <v>0</v>
      </c>
      <c r="EL110" s="59">
        <v>0</v>
      </c>
      <c r="EM110" s="59">
        <v>0</v>
      </c>
      <c r="EN110" s="59">
        <v>0</v>
      </c>
      <c r="EO110" s="59">
        <v>0</v>
      </c>
      <c r="EP110" s="59">
        <v>0</v>
      </c>
      <c r="EQ110" s="59">
        <v>0</v>
      </c>
      <c r="ER110" s="59">
        <v>0</v>
      </c>
      <c r="ES110" s="59">
        <v>0</v>
      </c>
      <c r="ET110" s="59">
        <v>0</v>
      </c>
      <c r="EU110" s="59">
        <v>0</v>
      </c>
      <c r="EV110" s="59">
        <v>0</v>
      </c>
      <c r="EW110" s="59">
        <v>0</v>
      </c>
      <c r="EX110" s="59">
        <v>0</v>
      </c>
      <c r="EY110" s="59">
        <v>0</v>
      </c>
      <c r="EZ110" s="59">
        <v>0</v>
      </c>
      <c r="FA110" s="60">
        <f t="shared" si="5"/>
        <v>0</v>
      </c>
      <c r="FB110" s="61">
        <v>0</v>
      </c>
      <c r="FC110" s="61">
        <v>0</v>
      </c>
      <c r="FD110" s="60">
        <f t="shared" si="6"/>
        <v>0</v>
      </c>
      <c r="FE110" s="61">
        <v>0</v>
      </c>
      <c r="FF110" s="60">
        <f t="shared" si="7"/>
        <v>0</v>
      </c>
      <c r="FG110" s="61">
        <v>161194217.631108</v>
      </c>
      <c r="FH110" s="61">
        <v>0</v>
      </c>
      <c r="FI110" s="60">
        <f t="shared" si="8"/>
        <v>161194217.631108</v>
      </c>
      <c r="FJ110" s="62">
        <v>445600.933417009</v>
      </c>
      <c r="FK110" s="63">
        <f t="shared" si="9"/>
        <v>161639818.564525</v>
      </c>
      <c r="FL110" s="62">
        <v>283367.900554848</v>
      </c>
      <c r="FM110" s="64">
        <v>161356450.66397</v>
      </c>
      <c r="FN110" s="65"/>
      <c r="FO110" s="65"/>
      <c r="FP110" s="65"/>
      <c r="FQ110" s="65"/>
      <c r="FR110" s="65"/>
      <c r="FS110" s="65"/>
      <c r="FT110" s="65"/>
      <c r="FU110" s="66"/>
    </row>
    <row r="111" spans="1:177">
      <c r="A111" s="67"/>
      <c r="B111" s="57" t="s">
        <v>358</v>
      </c>
      <c r="C111" s="70" t="s">
        <v>359</v>
      </c>
      <c r="D111" s="59">
        <v>0</v>
      </c>
      <c r="E111" s="59">
        <v>0</v>
      </c>
      <c r="F111" s="59">
        <v>0</v>
      </c>
      <c r="G111" s="59">
        <v>0</v>
      </c>
      <c r="H111" s="59">
        <v>0</v>
      </c>
      <c r="I111" s="59">
        <v>0</v>
      </c>
      <c r="J111" s="59">
        <v>0</v>
      </c>
      <c r="K111" s="59">
        <v>0</v>
      </c>
      <c r="L111" s="59">
        <v>0</v>
      </c>
      <c r="M111" s="59">
        <v>0</v>
      </c>
      <c r="N111" s="59">
        <v>0</v>
      </c>
      <c r="O111" s="59">
        <v>0</v>
      </c>
      <c r="P111" s="59">
        <v>0</v>
      </c>
      <c r="Q111" s="59">
        <v>0</v>
      </c>
      <c r="R111" s="59">
        <v>0</v>
      </c>
      <c r="S111" s="59">
        <v>0</v>
      </c>
      <c r="T111" s="59">
        <v>0</v>
      </c>
      <c r="U111" s="59">
        <v>0</v>
      </c>
      <c r="V111" s="59">
        <v>0</v>
      </c>
      <c r="W111" s="59">
        <v>0</v>
      </c>
      <c r="X111" s="59">
        <v>0</v>
      </c>
      <c r="Y111" s="59">
        <v>0</v>
      </c>
      <c r="Z111" s="59">
        <v>0</v>
      </c>
      <c r="AA111" s="59">
        <v>0</v>
      </c>
      <c r="AB111" s="59">
        <v>0</v>
      </c>
      <c r="AC111" s="59">
        <v>0</v>
      </c>
      <c r="AD111" s="59">
        <v>0</v>
      </c>
      <c r="AE111" s="59">
        <v>0</v>
      </c>
      <c r="AF111" s="59">
        <v>0</v>
      </c>
      <c r="AG111" s="59">
        <v>0</v>
      </c>
      <c r="AH111" s="59">
        <v>0</v>
      </c>
      <c r="AI111" s="59">
        <v>0</v>
      </c>
      <c r="AJ111" s="59">
        <v>0</v>
      </c>
      <c r="AK111" s="59">
        <v>0</v>
      </c>
      <c r="AL111" s="59">
        <v>0</v>
      </c>
      <c r="AM111" s="59">
        <v>0</v>
      </c>
      <c r="AN111" s="59">
        <v>0</v>
      </c>
      <c r="AO111" s="59">
        <v>0</v>
      </c>
      <c r="AP111" s="59">
        <v>0</v>
      </c>
      <c r="AQ111" s="59">
        <v>0</v>
      </c>
      <c r="AR111" s="59">
        <v>0</v>
      </c>
      <c r="AS111" s="59">
        <v>0</v>
      </c>
      <c r="AT111" s="59">
        <v>0</v>
      </c>
      <c r="AU111" s="59">
        <v>0</v>
      </c>
      <c r="AV111" s="59">
        <v>0</v>
      </c>
      <c r="AW111" s="59">
        <v>0</v>
      </c>
      <c r="AX111" s="59">
        <v>0</v>
      </c>
      <c r="AY111" s="59">
        <v>0</v>
      </c>
      <c r="AZ111" s="59">
        <v>0</v>
      </c>
      <c r="BA111" s="59">
        <v>0</v>
      </c>
      <c r="BB111" s="59">
        <v>0</v>
      </c>
      <c r="BC111" s="59">
        <v>0</v>
      </c>
      <c r="BD111" s="59">
        <v>0</v>
      </c>
      <c r="BE111" s="59">
        <v>0</v>
      </c>
      <c r="BF111" s="59">
        <v>0</v>
      </c>
      <c r="BG111" s="59">
        <v>0</v>
      </c>
      <c r="BH111" s="59">
        <v>0</v>
      </c>
      <c r="BI111" s="59">
        <v>0</v>
      </c>
      <c r="BJ111" s="59">
        <v>0</v>
      </c>
      <c r="BK111" s="59">
        <v>0</v>
      </c>
      <c r="BL111" s="59">
        <v>0</v>
      </c>
      <c r="BM111" s="59">
        <v>0</v>
      </c>
      <c r="BN111" s="59">
        <v>0</v>
      </c>
      <c r="BO111" s="59">
        <v>0</v>
      </c>
      <c r="BP111" s="59">
        <v>0</v>
      </c>
      <c r="BQ111" s="59">
        <v>0</v>
      </c>
      <c r="BR111" s="59">
        <v>0</v>
      </c>
      <c r="BS111" s="59">
        <v>0</v>
      </c>
      <c r="BT111" s="59">
        <v>0</v>
      </c>
      <c r="BU111" s="59">
        <v>0</v>
      </c>
      <c r="BV111" s="59">
        <v>0</v>
      </c>
      <c r="BW111" s="59">
        <v>0</v>
      </c>
      <c r="BX111" s="59">
        <v>0</v>
      </c>
      <c r="BY111" s="59">
        <v>0</v>
      </c>
      <c r="BZ111" s="59">
        <v>0</v>
      </c>
      <c r="CA111" s="59">
        <v>0</v>
      </c>
      <c r="CB111" s="59">
        <v>0</v>
      </c>
      <c r="CC111" s="59">
        <v>0</v>
      </c>
      <c r="CD111" s="59">
        <v>0</v>
      </c>
      <c r="CE111" s="59">
        <v>0</v>
      </c>
      <c r="CF111" s="59">
        <v>0</v>
      </c>
      <c r="CG111" s="59">
        <v>0</v>
      </c>
      <c r="CH111" s="59">
        <v>0</v>
      </c>
      <c r="CI111" s="59">
        <v>0</v>
      </c>
      <c r="CJ111" s="59">
        <v>0</v>
      </c>
      <c r="CK111" s="59">
        <v>0</v>
      </c>
      <c r="CL111" s="59">
        <v>0</v>
      </c>
      <c r="CM111" s="59">
        <v>0</v>
      </c>
      <c r="CN111" s="59">
        <v>0</v>
      </c>
      <c r="CO111" s="59">
        <v>0</v>
      </c>
      <c r="CP111" s="59">
        <v>0</v>
      </c>
      <c r="CQ111" s="59">
        <v>0</v>
      </c>
      <c r="CR111" s="59">
        <v>0</v>
      </c>
      <c r="CS111" s="59">
        <v>0</v>
      </c>
      <c r="CT111" s="59">
        <v>0</v>
      </c>
      <c r="CU111" s="59">
        <v>0</v>
      </c>
      <c r="CV111" s="59">
        <v>0</v>
      </c>
      <c r="CW111" s="59">
        <v>0</v>
      </c>
      <c r="CX111" s="59">
        <v>0</v>
      </c>
      <c r="CY111" s="59">
        <v>0</v>
      </c>
      <c r="CZ111" s="59">
        <v>0</v>
      </c>
      <c r="DA111" s="59">
        <v>0</v>
      </c>
      <c r="DB111" s="59">
        <v>0</v>
      </c>
      <c r="DC111" s="59">
        <v>0</v>
      </c>
      <c r="DD111" s="59">
        <v>0</v>
      </c>
      <c r="DE111" s="59">
        <v>0</v>
      </c>
      <c r="DF111" s="59">
        <v>0</v>
      </c>
      <c r="DG111" s="59">
        <v>0</v>
      </c>
      <c r="DH111" s="59">
        <v>0</v>
      </c>
      <c r="DI111" s="59">
        <v>0</v>
      </c>
      <c r="DJ111" s="59">
        <v>0</v>
      </c>
      <c r="DK111" s="59">
        <v>0</v>
      </c>
      <c r="DL111" s="59">
        <v>0</v>
      </c>
      <c r="DM111" s="59">
        <v>0</v>
      </c>
      <c r="DN111" s="59">
        <v>0</v>
      </c>
      <c r="DO111" s="59">
        <v>0</v>
      </c>
      <c r="DP111" s="59">
        <v>0</v>
      </c>
      <c r="DQ111" s="59">
        <v>0</v>
      </c>
      <c r="DR111" s="59">
        <v>0</v>
      </c>
      <c r="DS111" s="59">
        <v>0</v>
      </c>
      <c r="DT111" s="59">
        <v>0</v>
      </c>
      <c r="DU111" s="59">
        <v>0</v>
      </c>
      <c r="DV111" s="59">
        <v>0</v>
      </c>
      <c r="DW111" s="59">
        <v>0</v>
      </c>
      <c r="DX111" s="59">
        <v>0</v>
      </c>
      <c r="DY111" s="59">
        <v>0</v>
      </c>
      <c r="DZ111" s="59">
        <v>0</v>
      </c>
      <c r="EA111" s="59">
        <v>0</v>
      </c>
      <c r="EB111" s="59">
        <v>0</v>
      </c>
      <c r="EC111" s="59">
        <v>0</v>
      </c>
      <c r="ED111" s="59">
        <v>0</v>
      </c>
      <c r="EE111" s="59">
        <v>0</v>
      </c>
      <c r="EF111" s="59">
        <v>0</v>
      </c>
      <c r="EG111" s="59">
        <v>0</v>
      </c>
      <c r="EH111" s="59">
        <v>0</v>
      </c>
      <c r="EI111" s="59">
        <v>0</v>
      </c>
      <c r="EJ111" s="59">
        <v>0</v>
      </c>
      <c r="EK111" s="59">
        <v>0</v>
      </c>
      <c r="EL111" s="59">
        <v>0</v>
      </c>
      <c r="EM111" s="59">
        <v>0</v>
      </c>
      <c r="EN111" s="59">
        <v>0</v>
      </c>
      <c r="EO111" s="59">
        <v>0</v>
      </c>
      <c r="EP111" s="59">
        <v>0</v>
      </c>
      <c r="EQ111" s="59">
        <v>0</v>
      </c>
      <c r="ER111" s="59">
        <v>0</v>
      </c>
      <c r="ES111" s="59">
        <v>0</v>
      </c>
      <c r="ET111" s="59">
        <v>0</v>
      </c>
      <c r="EU111" s="59">
        <v>0</v>
      </c>
      <c r="EV111" s="59">
        <v>0</v>
      </c>
      <c r="EW111" s="59">
        <v>0</v>
      </c>
      <c r="EX111" s="59">
        <v>0</v>
      </c>
      <c r="EY111" s="59">
        <v>0</v>
      </c>
      <c r="EZ111" s="59">
        <v>0</v>
      </c>
      <c r="FA111" s="60">
        <f t="shared" si="5"/>
        <v>0</v>
      </c>
      <c r="FB111" s="61">
        <v>0</v>
      </c>
      <c r="FC111" s="61">
        <v>0</v>
      </c>
      <c r="FD111" s="60">
        <f t="shared" si="6"/>
        <v>0</v>
      </c>
      <c r="FE111" s="61">
        <v>0</v>
      </c>
      <c r="FF111" s="60">
        <f t="shared" si="7"/>
        <v>0</v>
      </c>
      <c r="FG111" s="61">
        <v>499866210.998186</v>
      </c>
      <c r="FH111" s="61">
        <v>0</v>
      </c>
      <c r="FI111" s="60">
        <f t="shared" si="8"/>
        <v>499866210.998186</v>
      </c>
      <c r="FJ111" s="62">
        <v>1692371.1661502</v>
      </c>
      <c r="FK111" s="63">
        <f t="shared" si="9"/>
        <v>501558582.164336</v>
      </c>
      <c r="FL111" s="62">
        <v>1076217.81811384</v>
      </c>
      <c r="FM111" s="64">
        <v>500482364.346222</v>
      </c>
      <c r="FN111" s="65"/>
      <c r="FO111" s="65"/>
      <c r="FP111" s="65"/>
      <c r="FQ111" s="65"/>
      <c r="FR111" s="65"/>
      <c r="FS111" s="65"/>
      <c r="FT111" s="65"/>
      <c r="FU111" s="66"/>
    </row>
    <row r="112" spans="1:177">
      <c r="A112" s="67"/>
      <c r="B112" s="57" t="s">
        <v>360</v>
      </c>
      <c r="C112" s="70" t="s">
        <v>361</v>
      </c>
      <c r="D112" s="59">
        <v>0</v>
      </c>
      <c r="E112" s="59">
        <v>0</v>
      </c>
      <c r="F112" s="59">
        <v>0</v>
      </c>
      <c r="G112" s="59">
        <v>0</v>
      </c>
      <c r="H112" s="59">
        <v>0</v>
      </c>
      <c r="I112" s="59">
        <v>0</v>
      </c>
      <c r="J112" s="59">
        <v>0</v>
      </c>
      <c r="K112" s="59">
        <v>0</v>
      </c>
      <c r="L112" s="59">
        <v>0</v>
      </c>
      <c r="M112" s="59">
        <v>0</v>
      </c>
      <c r="N112" s="59">
        <v>0</v>
      </c>
      <c r="O112" s="59">
        <v>0</v>
      </c>
      <c r="P112" s="59">
        <v>0</v>
      </c>
      <c r="Q112" s="59">
        <v>0</v>
      </c>
      <c r="R112" s="59">
        <v>0</v>
      </c>
      <c r="S112" s="59">
        <v>0</v>
      </c>
      <c r="T112" s="59">
        <v>0</v>
      </c>
      <c r="U112" s="59">
        <v>0</v>
      </c>
      <c r="V112" s="59">
        <v>0</v>
      </c>
      <c r="W112" s="59">
        <v>0</v>
      </c>
      <c r="X112" s="59">
        <v>0</v>
      </c>
      <c r="Y112" s="59">
        <v>0</v>
      </c>
      <c r="Z112" s="59">
        <v>0</v>
      </c>
      <c r="AA112" s="59">
        <v>0</v>
      </c>
      <c r="AB112" s="59">
        <v>0</v>
      </c>
      <c r="AC112" s="59">
        <v>0</v>
      </c>
      <c r="AD112" s="59">
        <v>0</v>
      </c>
      <c r="AE112" s="59">
        <v>0</v>
      </c>
      <c r="AF112" s="59">
        <v>0</v>
      </c>
      <c r="AG112" s="59">
        <v>0</v>
      </c>
      <c r="AH112" s="59">
        <v>0</v>
      </c>
      <c r="AI112" s="59">
        <v>0</v>
      </c>
      <c r="AJ112" s="59">
        <v>0</v>
      </c>
      <c r="AK112" s="59">
        <v>0</v>
      </c>
      <c r="AL112" s="59">
        <v>0</v>
      </c>
      <c r="AM112" s="59">
        <v>0</v>
      </c>
      <c r="AN112" s="59">
        <v>0</v>
      </c>
      <c r="AO112" s="59">
        <v>0</v>
      </c>
      <c r="AP112" s="59">
        <v>0</v>
      </c>
      <c r="AQ112" s="59">
        <v>0</v>
      </c>
      <c r="AR112" s="59">
        <v>0</v>
      </c>
      <c r="AS112" s="59">
        <v>0</v>
      </c>
      <c r="AT112" s="59">
        <v>0</v>
      </c>
      <c r="AU112" s="59">
        <v>0</v>
      </c>
      <c r="AV112" s="59">
        <v>0</v>
      </c>
      <c r="AW112" s="59">
        <v>0</v>
      </c>
      <c r="AX112" s="59">
        <v>0</v>
      </c>
      <c r="AY112" s="59">
        <v>0</v>
      </c>
      <c r="AZ112" s="59">
        <v>0</v>
      </c>
      <c r="BA112" s="59">
        <v>0</v>
      </c>
      <c r="BB112" s="59">
        <v>0</v>
      </c>
      <c r="BC112" s="59">
        <v>0</v>
      </c>
      <c r="BD112" s="59">
        <v>0</v>
      </c>
      <c r="BE112" s="59">
        <v>0</v>
      </c>
      <c r="BF112" s="59">
        <v>0</v>
      </c>
      <c r="BG112" s="59">
        <v>0</v>
      </c>
      <c r="BH112" s="59">
        <v>0</v>
      </c>
      <c r="BI112" s="59">
        <v>0</v>
      </c>
      <c r="BJ112" s="59">
        <v>0</v>
      </c>
      <c r="BK112" s="59">
        <v>0</v>
      </c>
      <c r="BL112" s="59">
        <v>0</v>
      </c>
      <c r="BM112" s="59">
        <v>0</v>
      </c>
      <c r="BN112" s="59">
        <v>0</v>
      </c>
      <c r="BO112" s="59">
        <v>0</v>
      </c>
      <c r="BP112" s="59">
        <v>0</v>
      </c>
      <c r="BQ112" s="59">
        <v>0</v>
      </c>
      <c r="BR112" s="59">
        <v>0</v>
      </c>
      <c r="BS112" s="59">
        <v>0</v>
      </c>
      <c r="BT112" s="59">
        <v>0</v>
      </c>
      <c r="BU112" s="59">
        <v>0</v>
      </c>
      <c r="BV112" s="59">
        <v>0</v>
      </c>
      <c r="BW112" s="59">
        <v>0</v>
      </c>
      <c r="BX112" s="59">
        <v>0</v>
      </c>
      <c r="BY112" s="59">
        <v>0</v>
      </c>
      <c r="BZ112" s="59">
        <v>0</v>
      </c>
      <c r="CA112" s="59">
        <v>0</v>
      </c>
      <c r="CB112" s="59">
        <v>0</v>
      </c>
      <c r="CC112" s="59">
        <v>0</v>
      </c>
      <c r="CD112" s="59">
        <v>0</v>
      </c>
      <c r="CE112" s="59">
        <v>0</v>
      </c>
      <c r="CF112" s="59">
        <v>0</v>
      </c>
      <c r="CG112" s="59">
        <v>0</v>
      </c>
      <c r="CH112" s="59">
        <v>0</v>
      </c>
      <c r="CI112" s="59">
        <v>0</v>
      </c>
      <c r="CJ112" s="59">
        <v>0</v>
      </c>
      <c r="CK112" s="59">
        <v>0</v>
      </c>
      <c r="CL112" s="59">
        <v>0</v>
      </c>
      <c r="CM112" s="59">
        <v>0</v>
      </c>
      <c r="CN112" s="59">
        <v>0</v>
      </c>
      <c r="CO112" s="59">
        <v>0</v>
      </c>
      <c r="CP112" s="59">
        <v>0</v>
      </c>
      <c r="CQ112" s="59">
        <v>0</v>
      </c>
      <c r="CR112" s="59">
        <v>0</v>
      </c>
      <c r="CS112" s="59">
        <v>0</v>
      </c>
      <c r="CT112" s="59">
        <v>0</v>
      </c>
      <c r="CU112" s="59">
        <v>0</v>
      </c>
      <c r="CV112" s="59">
        <v>0</v>
      </c>
      <c r="CW112" s="59">
        <v>0</v>
      </c>
      <c r="CX112" s="59">
        <v>0</v>
      </c>
      <c r="CY112" s="59">
        <v>0</v>
      </c>
      <c r="CZ112" s="59">
        <v>0</v>
      </c>
      <c r="DA112" s="59">
        <v>0</v>
      </c>
      <c r="DB112" s="59">
        <v>0</v>
      </c>
      <c r="DC112" s="59">
        <v>0</v>
      </c>
      <c r="DD112" s="59">
        <v>0</v>
      </c>
      <c r="DE112" s="59">
        <v>0</v>
      </c>
      <c r="DF112" s="59">
        <v>0</v>
      </c>
      <c r="DG112" s="59">
        <v>0</v>
      </c>
      <c r="DH112" s="59">
        <v>0</v>
      </c>
      <c r="DI112" s="59">
        <v>0</v>
      </c>
      <c r="DJ112" s="59">
        <v>0</v>
      </c>
      <c r="DK112" s="59">
        <v>0</v>
      </c>
      <c r="DL112" s="59">
        <v>0</v>
      </c>
      <c r="DM112" s="59">
        <v>0</v>
      </c>
      <c r="DN112" s="59">
        <v>0</v>
      </c>
      <c r="DO112" s="59">
        <v>0</v>
      </c>
      <c r="DP112" s="59">
        <v>0</v>
      </c>
      <c r="DQ112" s="59">
        <v>0</v>
      </c>
      <c r="DR112" s="59">
        <v>0</v>
      </c>
      <c r="DS112" s="59">
        <v>0</v>
      </c>
      <c r="DT112" s="59">
        <v>0</v>
      </c>
      <c r="DU112" s="59">
        <v>0</v>
      </c>
      <c r="DV112" s="59">
        <v>0</v>
      </c>
      <c r="DW112" s="59">
        <v>0</v>
      </c>
      <c r="DX112" s="59">
        <v>0</v>
      </c>
      <c r="DY112" s="59">
        <v>0</v>
      </c>
      <c r="DZ112" s="59">
        <v>0</v>
      </c>
      <c r="EA112" s="59">
        <v>0</v>
      </c>
      <c r="EB112" s="59">
        <v>0</v>
      </c>
      <c r="EC112" s="59">
        <v>0</v>
      </c>
      <c r="ED112" s="59">
        <v>0</v>
      </c>
      <c r="EE112" s="59">
        <v>0</v>
      </c>
      <c r="EF112" s="59">
        <v>0</v>
      </c>
      <c r="EG112" s="59">
        <v>0</v>
      </c>
      <c r="EH112" s="59">
        <v>0</v>
      </c>
      <c r="EI112" s="59">
        <v>0</v>
      </c>
      <c r="EJ112" s="59">
        <v>0</v>
      </c>
      <c r="EK112" s="59">
        <v>0</v>
      </c>
      <c r="EL112" s="59">
        <v>0</v>
      </c>
      <c r="EM112" s="59">
        <v>0</v>
      </c>
      <c r="EN112" s="59">
        <v>0</v>
      </c>
      <c r="EO112" s="59">
        <v>0</v>
      </c>
      <c r="EP112" s="59">
        <v>0</v>
      </c>
      <c r="EQ112" s="59">
        <v>0</v>
      </c>
      <c r="ER112" s="59">
        <v>0</v>
      </c>
      <c r="ES112" s="59">
        <v>0</v>
      </c>
      <c r="ET112" s="59">
        <v>0</v>
      </c>
      <c r="EU112" s="59">
        <v>0</v>
      </c>
      <c r="EV112" s="59">
        <v>0</v>
      </c>
      <c r="EW112" s="59">
        <v>0</v>
      </c>
      <c r="EX112" s="59">
        <v>0</v>
      </c>
      <c r="EY112" s="59">
        <v>0</v>
      </c>
      <c r="EZ112" s="59">
        <v>0</v>
      </c>
      <c r="FA112" s="60">
        <f t="shared" si="5"/>
        <v>0</v>
      </c>
      <c r="FB112" s="61">
        <v>0</v>
      </c>
      <c r="FC112" s="61">
        <v>0</v>
      </c>
      <c r="FD112" s="60">
        <f t="shared" si="6"/>
        <v>0</v>
      </c>
      <c r="FE112" s="61">
        <v>0</v>
      </c>
      <c r="FF112" s="60">
        <f t="shared" si="7"/>
        <v>0</v>
      </c>
      <c r="FG112" s="61">
        <v>266304802.062288</v>
      </c>
      <c r="FH112" s="61">
        <v>0</v>
      </c>
      <c r="FI112" s="60">
        <f t="shared" si="8"/>
        <v>266304802.062288</v>
      </c>
      <c r="FJ112" s="62">
        <v>778965.05049907</v>
      </c>
      <c r="FK112" s="63">
        <f t="shared" si="9"/>
        <v>267083767.112787</v>
      </c>
      <c r="FL112" s="62">
        <v>495361.823578032</v>
      </c>
      <c r="FM112" s="64">
        <v>266588405.289209</v>
      </c>
      <c r="FN112" s="65"/>
      <c r="FO112" s="65"/>
      <c r="FP112" s="65"/>
      <c r="FQ112" s="65"/>
      <c r="FR112" s="65"/>
      <c r="FS112" s="65"/>
      <c r="FT112" s="65"/>
      <c r="FU112" s="66"/>
    </row>
    <row r="113" spans="1:177">
      <c r="A113" s="67"/>
      <c r="B113" s="57" t="s">
        <v>362</v>
      </c>
      <c r="C113" s="69" t="s">
        <v>363</v>
      </c>
      <c r="D113" s="59">
        <v>0</v>
      </c>
      <c r="E113" s="59">
        <v>0</v>
      </c>
      <c r="F113" s="59">
        <v>0</v>
      </c>
      <c r="G113" s="59">
        <v>0</v>
      </c>
      <c r="H113" s="59">
        <v>0</v>
      </c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59">
        <v>0</v>
      </c>
      <c r="O113" s="59">
        <v>0</v>
      </c>
      <c r="P113" s="59">
        <v>0</v>
      </c>
      <c r="Q113" s="59">
        <v>0</v>
      </c>
      <c r="R113" s="59">
        <v>0</v>
      </c>
      <c r="S113" s="59">
        <v>0</v>
      </c>
      <c r="T113" s="59">
        <v>0</v>
      </c>
      <c r="U113" s="59">
        <v>0</v>
      </c>
      <c r="V113" s="59">
        <v>0</v>
      </c>
      <c r="W113" s="59">
        <v>0</v>
      </c>
      <c r="X113" s="59">
        <v>0</v>
      </c>
      <c r="Y113" s="59">
        <v>0</v>
      </c>
      <c r="Z113" s="59">
        <v>0</v>
      </c>
      <c r="AA113" s="59">
        <v>0</v>
      </c>
      <c r="AB113" s="59">
        <v>0</v>
      </c>
      <c r="AC113" s="59">
        <v>0</v>
      </c>
      <c r="AD113" s="59">
        <v>0</v>
      </c>
      <c r="AE113" s="59">
        <v>0</v>
      </c>
      <c r="AF113" s="59">
        <v>0</v>
      </c>
      <c r="AG113" s="59">
        <v>0</v>
      </c>
      <c r="AH113" s="59">
        <v>0</v>
      </c>
      <c r="AI113" s="59">
        <v>0</v>
      </c>
      <c r="AJ113" s="59">
        <v>0</v>
      </c>
      <c r="AK113" s="59">
        <v>0</v>
      </c>
      <c r="AL113" s="59">
        <v>0</v>
      </c>
      <c r="AM113" s="59">
        <v>0</v>
      </c>
      <c r="AN113" s="59">
        <v>0</v>
      </c>
      <c r="AO113" s="59">
        <v>0</v>
      </c>
      <c r="AP113" s="59">
        <v>0</v>
      </c>
      <c r="AQ113" s="59">
        <v>0</v>
      </c>
      <c r="AR113" s="59">
        <v>0</v>
      </c>
      <c r="AS113" s="59">
        <v>0</v>
      </c>
      <c r="AT113" s="59">
        <v>0</v>
      </c>
      <c r="AU113" s="59">
        <v>0</v>
      </c>
      <c r="AV113" s="59">
        <v>0</v>
      </c>
      <c r="AW113" s="59">
        <v>0</v>
      </c>
      <c r="AX113" s="59">
        <v>0</v>
      </c>
      <c r="AY113" s="59">
        <v>0</v>
      </c>
      <c r="AZ113" s="59">
        <v>0</v>
      </c>
      <c r="BA113" s="59">
        <v>0</v>
      </c>
      <c r="BB113" s="59">
        <v>0</v>
      </c>
      <c r="BC113" s="59">
        <v>0</v>
      </c>
      <c r="BD113" s="59">
        <v>0</v>
      </c>
      <c r="BE113" s="59">
        <v>0</v>
      </c>
      <c r="BF113" s="59">
        <v>0</v>
      </c>
      <c r="BG113" s="59">
        <v>0</v>
      </c>
      <c r="BH113" s="59">
        <v>0</v>
      </c>
      <c r="BI113" s="59">
        <v>0</v>
      </c>
      <c r="BJ113" s="59">
        <v>0</v>
      </c>
      <c r="BK113" s="59">
        <v>0</v>
      </c>
      <c r="BL113" s="59">
        <v>0</v>
      </c>
      <c r="BM113" s="59">
        <v>0</v>
      </c>
      <c r="BN113" s="59">
        <v>0</v>
      </c>
      <c r="BO113" s="59">
        <v>0</v>
      </c>
      <c r="BP113" s="59">
        <v>0</v>
      </c>
      <c r="BQ113" s="59">
        <v>0</v>
      </c>
      <c r="BR113" s="59">
        <v>0</v>
      </c>
      <c r="BS113" s="59">
        <v>0</v>
      </c>
      <c r="BT113" s="59">
        <v>0</v>
      </c>
      <c r="BU113" s="59">
        <v>0</v>
      </c>
      <c r="BV113" s="59">
        <v>0</v>
      </c>
      <c r="BW113" s="59">
        <v>0</v>
      </c>
      <c r="BX113" s="59">
        <v>0</v>
      </c>
      <c r="BY113" s="59">
        <v>0</v>
      </c>
      <c r="BZ113" s="59">
        <v>0</v>
      </c>
      <c r="CA113" s="59">
        <v>0</v>
      </c>
      <c r="CB113" s="59">
        <v>0</v>
      </c>
      <c r="CC113" s="59">
        <v>0</v>
      </c>
      <c r="CD113" s="59">
        <v>0</v>
      </c>
      <c r="CE113" s="59">
        <v>0</v>
      </c>
      <c r="CF113" s="59">
        <v>0</v>
      </c>
      <c r="CG113" s="59">
        <v>0</v>
      </c>
      <c r="CH113" s="59">
        <v>0</v>
      </c>
      <c r="CI113" s="59">
        <v>0</v>
      </c>
      <c r="CJ113" s="59">
        <v>0</v>
      </c>
      <c r="CK113" s="59">
        <v>0</v>
      </c>
      <c r="CL113" s="59">
        <v>0</v>
      </c>
      <c r="CM113" s="59">
        <v>0</v>
      </c>
      <c r="CN113" s="59">
        <v>0</v>
      </c>
      <c r="CO113" s="59">
        <v>0</v>
      </c>
      <c r="CP113" s="59">
        <v>0</v>
      </c>
      <c r="CQ113" s="59">
        <v>0</v>
      </c>
      <c r="CR113" s="59">
        <v>0</v>
      </c>
      <c r="CS113" s="59">
        <v>0</v>
      </c>
      <c r="CT113" s="59">
        <v>0</v>
      </c>
      <c r="CU113" s="59">
        <v>0</v>
      </c>
      <c r="CV113" s="59">
        <v>0</v>
      </c>
      <c r="CW113" s="59">
        <v>0</v>
      </c>
      <c r="CX113" s="59">
        <v>0</v>
      </c>
      <c r="CY113" s="59">
        <v>0</v>
      </c>
      <c r="CZ113" s="59">
        <v>0</v>
      </c>
      <c r="DA113" s="59">
        <v>0</v>
      </c>
      <c r="DB113" s="59">
        <v>0</v>
      </c>
      <c r="DC113" s="59">
        <v>0</v>
      </c>
      <c r="DD113" s="59">
        <v>0</v>
      </c>
      <c r="DE113" s="59">
        <v>0</v>
      </c>
      <c r="DF113" s="59">
        <v>0</v>
      </c>
      <c r="DG113" s="59">
        <v>0</v>
      </c>
      <c r="DH113" s="59">
        <v>0</v>
      </c>
      <c r="DI113" s="59">
        <v>0</v>
      </c>
      <c r="DJ113" s="59">
        <v>0</v>
      </c>
      <c r="DK113" s="59">
        <v>0</v>
      </c>
      <c r="DL113" s="59">
        <v>0</v>
      </c>
      <c r="DM113" s="59">
        <v>0</v>
      </c>
      <c r="DN113" s="59">
        <v>0</v>
      </c>
      <c r="DO113" s="59">
        <v>0</v>
      </c>
      <c r="DP113" s="59">
        <v>0</v>
      </c>
      <c r="DQ113" s="59">
        <v>0</v>
      </c>
      <c r="DR113" s="59">
        <v>0</v>
      </c>
      <c r="DS113" s="59">
        <v>0</v>
      </c>
      <c r="DT113" s="59">
        <v>0</v>
      </c>
      <c r="DU113" s="59">
        <v>0</v>
      </c>
      <c r="DV113" s="59">
        <v>0</v>
      </c>
      <c r="DW113" s="59">
        <v>0</v>
      </c>
      <c r="DX113" s="59">
        <v>0</v>
      </c>
      <c r="DY113" s="59">
        <v>0</v>
      </c>
      <c r="DZ113" s="59">
        <v>0</v>
      </c>
      <c r="EA113" s="59">
        <v>0</v>
      </c>
      <c r="EB113" s="59">
        <v>0</v>
      </c>
      <c r="EC113" s="59">
        <v>0</v>
      </c>
      <c r="ED113" s="59">
        <v>0</v>
      </c>
      <c r="EE113" s="59">
        <v>0</v>
      </c>
      <c r="EF113" s="59">
        <v>0</v>
      </c>
      <c r="EG113" s="59">
        <v>0</v>
      </c>
      <c r="EH113" s="59">
        <v>0</v>
      </c>
      <c r="EI113" s="59">
        <v>0</v>
      </c>
      <c r="EJ113" s="59">
        <v>0</v>
      </c>
      <c r="EK113" s="59">
        <v>0</v>
      </c>
      <c r="EL113" s="59">
        <v>0</v>
      </c>
      <c r="EM113" s="59">
        <v>0</v>
      </c>
      <c r="EN113" s="59">
        <v>0</v>
      </c>
      <c r="EO113" s="59">
        <v>0</v>
      </c>
      <c r="EP113" s="59">
        <v>0</v>
      </c>
      <c r="EQ113" s="59">
        <v>0</v>
      </c>
      <c r="ER113" s="59">
        <v>0</v>
      </c>
      <c r="ES113" s="59">
        <v>0</v>
      </c>
      <c r="ET113" s="59">
        <v>0</v>
      </c>
      <c r="EU113" s="59">
        <v>0</v>
      </c>
      <c r="EV113" s="59">
        <v>0</v>
      </c>
      <c r="EW113" s="59">
        <v>0</v>
      </c>
      <c r="EX113" s="59">
        <v>0</v>
      </c>
      <c r="EY113" s="59">
        <v>0</v>
      </c>
      <c r="EZ113" s="59">
        <v>0</v>
      </c>
      <c r="FA113" s="60">
        <f t="shared" si="5"/>
        <v>0</v>
      </c>
      <c r="FB113" s="61">
        <v>0</v>
      </c>
      <c r="FC113" s="61">
        <v>0</v>
      </c>
      <c r="FD113" s="60">
        <f t="shared" si="6"/>
        <v>0</v>
      </c>
      <c r="FE113" s="61">
        <v>0</v>
      </c>
      <c r="FF113" s="60">
        <f t="shared" si="7"/>
        <v>0</v>
      </c>
      <c r="FG113" s="61">
        <v>186159554.115796</v>
      </c>
      <c r="FH113" s="61">
        <v>0</v>
      </c>
      <c r="FI113" s="60">
        <f t="shared" si="8"/>
        <v>186159554.115796</v>
      </c>
      <c r="FJ113" s="62">
        <v>465770.000922425</v>
      </c>
      <c r="FK113" s="63">
        <f t="shared" si="9"/>
        <v>186625324.116718</v>
      </c>
      <c r="FL113" s="62">
        <v>296193.875292675</v>
      </c>
      <c r="FM113" s="64">
        <v>186329130.241425</v>
      </c>
      <c r="FN113" s="65"/>
      <c r="FO113" s="65"/>
      <c r="FP113" s="65"/>
      <c r="FQ113" s="65"/>
      <c r="FR113" s="65"/>
      <c r="FS113" s="65"/>
      <c r="FT113" s="65"/>
      <c r="FU113" s="66"/>
    </row>
    <row r="114" spans="1:177">
      <c r="A114" s="67"/>
      <c r="B114" s="57" t="s">
        <v>364</v>
      </c>
      <c r="C114" s="69" t="s">
        <v>365</v>
      </c>
      <c r="D114" s="59">
        <v>328962.746706885</v>
      </c>
      <c r="E114" s="59">
        <v>16043.1679190446</v>
      </c>
      <c r="F114" s="59">
        <v>312912.421494074</v>
      </c>
      <c r="G114" s="59">
        <v>92824.1393105378</v>
      </c>
      <c r="H114" s="59">
        <v>24845.574712415</v>
      </c>
      <c r="I114" s="59">
        <v>133588.883111372</v>
      </c>
      <c r="J114" s="59">
        <v>27391.9595130631</v>
      </c>
      <c r="K114" s="59">
        <v>12219.898405606</v>
      </c>
      <c r="L114" s="59">
        <v>14054.2317987003</v>
      </c>
      <c r="M114" s="59">
        <v>23727.7398651641</v>
      </c>
      <c r="N114" s="59">
        <v>5162.28743402658</v>
      </c>
      <c r="O114" s="59">
        <v>9690.45816893945</v>
      </c>
      <c r="P114" s="59">
        <v>6297.80209877552</v>
      </c>
      <c r="Q114" s="59">
        <v>8696.65775633807</v>
      </c>
      <c r="R114" s="59">
        <v>3600.77004900444</v>
      </c>
      <c r="S114" s="59">
        <v>24030.2839322555</v>
      </c>
      <c r="T114" s="59">
        <v>7537.59223573926</v>
      </c>
      <c r="U114" s="59">
        <v>29797.5799934511</v>
      </c>
      <c r="V114" s="59">
        <v>3804.88498536741</v>
      </c>
      <c r="W114" s="59">
        <v>10529.452225455</v>
      </c>
      <c r="X114" s="59">
        <v>8470.32631645875</v>
      </c>
      <c r="Y114" s="59">
        <v>44699.9330832987</v>
      </c>
      <c r="Z114" s="59">
        <v>33572.1189686397</v>
      </c>
      <c r="AA114" s="59">
        <v>16511.3390390426</v>
      </c>
      <c r="AB114" s="59">
        <v>4421.32682195409</v>
      </c>
      <c r="AC114" s="59">
        <v>22847.9557997258</v>
      </c>
      <c r="AD114" s="59">
        <v>57589.8915669966</v>
      </c>
      <c r="AE114" s="59">
        <v>2111.331166784</v>
      </c>
      <c r="AF114" s="59">
        <v>7725.41854312992</v>
      </c>
      <c r="AG114" s="59">
        <v>8224.32690566499</v>
      </c>
      <c r="AH114" s="59">
        <v>32405.8086405833</v>
      </c>
      <c r="AI114" s="59">
        <v>56263.8717769908</v>
      </c>
      <c r="AJ114" s="59">
        <v>16012.097642957</v>
      </c>
      <c r="AK114" s="59">
        <v>29883.5210568764</v>
      </c>
      <c r="AL114" s="59">
        <v>48170.0032290057</v>
      </c>
      <c r="AM114" s="59">
        <v>78669.8811738062</v>
      </c>
      <c r="AN114" s="59">
        <v>38845.152268405</v>
      </c>
      <c r="AO114" s="59">
        <v>31353.9181668594</v>
      </c>
      <c r="AP114" s="59">
        <v>11340.6598930034</v>
      </c>
      <c r="AQ114" s="59">
        <v>23387.1273951104</v>
      </c>
      <c r="AR114" s="59">
        <v>19968.4814258169</v>
      </c>
      <c r="AS114" s="59">
        <v>10984.0147480384</v>
      </c>
      <c r="AT114" s="59">
        <v>101220.526637674</v>
      </c>
      <c r="AU114" s="59">
        <v>15569.9043667221</v>
      </c>
      <c r="AV114" s="59">
        <v>9638.01224551313</v>
      </c>
      <c r="AW114" s="59">
        <v>13657.0554397444</v>
      </c>
      <c r="AX114" s="59">
        <v>62979.5859842209</v>
      </c>
      <c r="AY114" s="59">
        <v>101366.831158578</v>
      </c>
      <c r="AZ114" s="59">
        <v>7993.17295906594</v>
      </c>
      <c r="BA114" s="59">
        <v>57445.2137607831</v>
      </c>
      <c r="BB114" s="59">
        <v>14061.857070949</v>
      </c>
      <c r="BC114" s="59">
        <v>20558.4427282445</v>
      </c>
      <c r="BD114" s="59">
        <v>65045.2469070091</v>
      </c>
      <c r="BE114" s="59">
        <v>21931.2971878762</v>
      </c>
      <c r="BF114" s="59">
        <v>25745.6547223814</v>
      </c>
      <c r="BG114" s="59">
        <v>32509.2361132492</v>
      </c>
      <c r="BH114" s="59">
        <v>33999.8164915679</v>
      </c>
      <c r="BI114" s="59">
        <v>14278.0528401486</v>
      </c>
      <c r="BJ114" s="59">
        <v>20138.2951721835</v>
      </c>
      <c r="BK114" s="59">
        <v>19533.4865151509</v>
      </c>
      <c r="BL114" s="59">
        <v>1815.56384835491</v>
      </c>
      <c r="BM114" s="59">
        <v>82196.0630776709</v>
      </c>
      <c r="BN114" s="59">
        <v>7439.79878664601</v>
      </c>
      <c r="BO114" s="59">
        <v>30628.5161180641</v>
      </c>
      <c r="BP114" s="59">
        <v>39779.4632176657</v>
      </c>
      <c r="BQ114" s="59">
        <v>101094.458260667</v>
      </c>
      <c r="BR114" s="59">
        <v>21849.4365927848</v>
      </c>
      <c r="BS114" s="59">
        <v>14051.9562020943</v>
      </c>
      <c r="BT114" s="59">
        <v>22946.3158483538</v>
      </c>
      <c r="BU114" s="59">
        <v>26135.5294019878</v>
      </c>
      <c r="BV114" s="59">
        <v>44877.2339766419</v>
      </c>
      <c r="BW114" s="59">
        <v>3931.38764426327</v>
      </c>
      <c r="BX114" s="59">
        <v>123824.768125276</v>
      </c>
      <c r="BY114" s="59">
        <v>21163.2366827011</v>
      </c>
      <c r="BZ114" s="59">
        <v>33508.7669908733</v>
      </c>
      <c r="CA114" s="59">
        <v>5269.26727106682</v>
      </c>
      <c r="CB114" s="59">
        <v>7515.64550132292</v>
      </c>
      <c r="CC114" s="59">
        <v>34064.5531319921</v>
      </c>
      <c r="CD114" s="59">
        <v>45469.085305122</v>
      </c>
      <c r="CE114" s="59">
        <v>68842.1251285111</v>
      </c>
      <c r="CF114" s="59">
        <v>12079.9384893994</v>
      </c>
      <c r="CG114" s="59">
        <v>21292.6053513292</v>
      </c>
      <c r="CH114" s="59">
        <v>11353.9325942682</v>
      </c>
      <c r="CI114" s="59">
        <v>24592.9057568262</v>
      </c>
      <c r="CJ114" s="59">
        <v>44437.0326613259</v>
      </c>
      <c r="CK114" s="59">
        <v>8361.98402187503</v>
      </c>
      <c r="CL114" s="59">
        <v>6978.31785070983</v>
      </c>
      <c r="CM114" s="59">
        <v>27990.7097406961</v>
      </c>
      <c r="CN114" s="59">
        <v>26195.8844629183</v>
      </c>
      <c r="CO114" s="59">
        <v>47320.1629831111</v>
      </c>
      <c r="CP114" s="59">
        <v>141626.170041189</v>
      </c>
      <c r="CQ114" s="59">
        <v>9444.74875707614</v>
      </c>
      <c r="CR114" s="59">
        <v>5707.60474418138</v>
      </c>
      <c r="CS114" s="59">
        <v>295347.794567262</v>
      </c>
      <c r="CT114" s="59">
        <v>5179.57524847049</v>
      </c>
      <c r="CU114" s="59">
        <v>26695.4518793583</v>
      </c>
      <c r="CV114" s="59">
        <v>24445.748416197</v>
      </c>
      <c r="CW114" s="59">
        <v>36621.3465851601</v>
      </c>
      <c r="CX114" s="59">
        <v>13324.7578386161</v>
      </c>
      <c r="CY114" s="59">
        <v>2464701.15348744</v>
      </c>
      <c r="CZ114" s="59">
        <v>14519.560609138</v>
      </c>
      <c r="DA114" s="59">
        <v>47078.775214946</v>
      </c>
      <c r="DB114" s="59">
        <v>45364228.5016795</v>
      </c>
      <c r="DC114" s="59">
        <v>4328966.62558512</v>
      </c>
      <c r="DD114" s="59">
        <v>25505141.5272859</v>
      </c>
      <c r="DE114" s="59">
        <v>12560713.643326</v>
      </c>
      <c r="DF114" s="59">
        <v>3721674.99643291</v>
      </c>
      <c r="DG114" s="59">
        <v>4846902.08137099</v>
      </c>
      <c r="DH114" s="59">
        <v>529786.480686361</v>
      </c>
      <c r="DI114" s="59">
        <v>811858.913145374</v>
      </c>
      <c r="DJ114" s="59">
        <v>20301.8934356224</v>
      </c>
      <c r="DK114" s="59">
        <v>249809.335658599</v>
      </c>
      <c r="DL114" s="59">
        <v>129501.620959594</v>
      </c>
      <c r="DM114" s="59">
        <v>541005.588364609</v>
      </c>
      <c r="DN114" s="59">
        <v>28.6904150260479</v>
      </c>
      <c r="DO114" s="59">
        <v>2205.05188605504</v>
      </c>
      <c r="DP114" s="59">
        <v>6572.23992365701</v>
      </c>
      <c r="DQ114" s="59">
        <v>123498.072581705</v>
      </c>
      <c r="DR114" s="59">
        <v>76318.4915508701</v>
      </c>
      <c r="DS114" s="59">
        <v>22117.4723740511</v>
      </c>
      <c r="DT114" s="59">
        <v>205534.484493254</v>
      </c>
      <c r="DU114" s="59">
        <v>226964.464149529</v>
      </c>
      <c r="DV114" s="59">
        <v>732967.26854263</v>
      </c>
      <c r="DW114" s="59">
        <v>375470.471478137</v>
      </c>
      <c r="DX114" s="59">
        <v>592734.33441839</v>
      </c>
      <c r="DY114" s="59">
        <v>51977.3332305393</v>
      </c>
      <c r="DZ114" s="59">
        <v>146905.341799731</v>
      </c>
      <c r="EA114" s="59">
        <v>3926.49022043125</v>
      </c>
      <c r="EB114" s="59">
        <v>2199.549434532</v>
      </c>
      <c r="EC114" s="59">
        <v>3626916.87951716</v>
      </c>
      <c r="ED114" s="59">
        <v>99733.7453731776</v>
      </c>
      <c r="EE114" s="59">
        <v>18509.859839557</v>
      </c>
      <c r="EF114" s="59">
        <v>11601876.7320537</v>
      </c>
      <c r="EG114" s="59">
        <v>34823.4963592477</v>
      </c>
      <c r="EH114" s="59">
        <v>321337.031177432</v>
      </c>
      <c r="EI114" s="59">
        <v>328332.327294247</v>
      </c>
      <c r="EJ114" s="59">
        <v>161907.852857227</v>
      </c>
      <c r="EK114" s="59">
        <v>220174.195729723</v>
      </c>
      <c r="EL114" s="59">
        <v>262392.372355188</v>
      </c>
      <c r="EM114" s="59">
        <v>84713.374470166</v>
      </c>
      <c r="EN114" s="59">
        <v>536591.652946992</v>
      </c>
      <c r="EO114" s="59">
        <v>351991.433247242</v>
      </c>
      <c r="EP114" s="59">
        <v>138254.641789367</v>
      </c>
      <c r="EQ114" s="59">
        <v>2631696.41928494</v>
      </c>
      <c r="ER114" s="59">
        <v>750290.446684965</v>
      </c>
      <c r="ES114" s="59">
        <v>171330.946345439</v>
      </c>
      <c r="ET114" s="59">
        <v>95959.1255367012</v>
      </c>
      <c r="EU114" s="59">
        <v>333694.654140793</v>
      </c>
      <c r="EV114" s="59">
        <v>249699.575059386</v>
      </c>
      <c r="EW114" s="59">
        <v>123396.261737261</v>
      </c>
      <c r="EX114" s="59">
        <v>206747.540524487</v>
      </c>
      <c r="EY114" s="59">
        <v>52186.7504030798</v>
      </c>
      <c r="EZ114" s="59">
        <v>8236484.16398385</v>
      </c>
      <c r="FA114" s="60">
        <f t="shared" si="5"/>
        <v>138206900.5012</v>
      </c>
      <c r="FB114" s="61">
        <v>0</v>
      </c>
      <c r="FC114" s="61">
        <v>0</v>
      </c>
      <c r="FD114" s="60">
        <f t="shared" si="6"/>
        <v>0</v>
      </c>
      <c r="FE114" s="61">
        <v>0</v>
      </c>
      <c r="FF114" s="60">
        <f t="shared" si="7"/>
        <v>0</v>
      </c>
      <c r="FG114" s="61">
        <v>83402227.9998277</v>
      </c>
      <c r="FH114" s="61">
        <v>0</v>
      </c>
      <c r="FI114" s="60">
        <f t="shared" si="8"/>
        <v>83402227.9998277</v>
      </c>
      <c r="FJ114" s="62">
        <v>426381.029366934</v>
      </c>
      <c r="FK114" s="63">
        <f t="shared" si="9"/>
        <v>83828609.0291946</v>
      </c>
      <c r="FL114" s="62">
        <v>271145.520727743</v>
      </c>
      <c r="FM114" s="64">
        <v>221764364.009667</v>
      </c>
      <c r="FN114" s="65"/>
      <c r="FO114" s="65"/>
      <c r="FP114" s="65"/>
      <c r="FQ114" s="65"/>
      <c r="FR114" s="65"/>
      <c r="FS114" s="65"/>
      <c r="FT114" s="65"/>
      <c r="FU114" s="66"/>
    </row>
    <row r="115" spans="1:177">
      <c r="A115" s="67"/>
      <c r="B115" s="57" t="s">
        <v>366</v>
      </c>
      <c r="C115" s="69" t="s">
        <v>367</v>
      </c>
      <c r="D115" s="59">
        <v>5142017.60052219</v>
      </c>
      <c r="E115" s="59">
        <v>393743.071857432</v>
      </c>
      <c r="F115" s="59">
        <v>4564724.84731364</v>
      </c>
      <c r="G115" s="59">
        <v>1448317.48085075</v>
      </c>
      <c r="H115" s="59">
        <v>838625.931136625</v>
      </c>
      <c r="I115" s="59">
        <v>3852108.80881589</v>
      </c>
      <c r="J115" s="59">
        <v>568624.497415128</v>
      </c>
      <c r="K115" s="59">
        <v>725317.884256841</v>
      </c>
      <c r="L115" s="59">
        <v>728649.561161243</v>
      </c>
      <c r="M115" s="59">
        <v>1212557.20812139</v>
      </c>
      <c r="N115" s="59">
        <v>421814.013328139</v>
      </c>
      <c r="O115" s="59">
        <v>2616290.9887961</v>
      </c>
      <c r="P115" s="59">
        <v>2294022.6003108</v>
      </c>
      <c r="Q115" s="59">
        <v>2010578.89272887</v>
      </c>
      <c r="R115" s="59">
        <v>232165.650583462</v>
      </c>
      <c r="S115" s="59">
        <v>7012936.85020543</v>
      </c>
      <c r="T115" s="59">
        <v>3521805.81961976</v>
      </c>
      <c r="U115" s="59">
        <v>2434616.28785624</v>
      </c>
      <c r="V115" s="59">
        <v>820500.062483083</v>
      </c>
      <c r="W115" s="59">
        <v>1820532.32835819</v>
      </c>
      <c r="X115" s="59">
        <v>828734.397652442</v>
      </c>
      <c r="Y115" s="59">
        <v>3864850.17356387</v>
      </c>
      <c r="Z115" s="59">
        <v>2449191.3130902</v>
      </c>
      <c r="AA115" s="59">
        <v>1767573.23631417</v>
      </c>
      <c r="AB115" s="59">
        <v>407809.853599243</v>
      </c>
      <c r="AC115" s="59">
        <v>1996170.47917422</v>
      </c>
      <c r="AD115" s="59">
        <v>7766990.68832</v>
      </c>
      <c r="AE115" s="59">
        <v>1059594.8341392</v>
      </c>
      <c r="AF115" s="59">
        <v>766911.329412519</v>
      </c>
      <c r="AG115" s="59">
        <v>1356240.55894495</v>
      </c>
      <c r="AH115" s="59">
        <v>2023982.29711646</v>
      </c>
      <c r="AI115" s="59">
        <v>9284662.84802596</v>
      </c>
      <c r="AJ115" s="59">
        <v>3761250.73250328</v>
      </c>
      <c r="AK115" s="59">
        <v>3239065.75584653</v>
      </c>
      <c r="AL115" s="59">
        <v>4576294.68841701</v>
      </c>
      <c r="AM115" s="59">
        <v>3149539.82751293</v>
      </c>
      <c r="AN115" s="59">
        <v>3732787.23437681</v>
      </c>
      <c r="AO115" s="59">
        <v>1914773.07457135</v>
      </c>
      <c r="AP115" s="59">
        <v>1199244.30666011</v>
      </c>
      <c r="AQ115" s="59">
        <v>2666303.90523819</v>
      </c>
      <c r="AR115" s="59">
        <v>3872924.08914555</v>
      </c>
      <c r="AS115" s="59">
        <v>1223823.52805931</v>
      </c>
      <c r="AT115" s="59">
        <v>5335384.09080588</v>
      </c>
      <c r="AU115" s="59">
        <v>1605776.14563444</v>
      </c>
      <c r="AV115" s="59">
        <v>667825.170915082</v>
      </c>
      <c r="AW115" s="59">
        <v>1850529.73961162</v>
      </c>
      <c r="AX115" s="59">
        <v>4342567.49115202</v>
      </c>
      <c r="AY115" s="59">
        <v>5189153.21144556</v>
      </c>
      <c r="AZ115" s="59">
        <v>979692.230083518</v>
      </c>
      <c r="BA115" s="59">
        <v>8735852.34939322</v>
      </c>
      <c r="BB115" s="59">
        <v>2051959.78764131</v>
      </c>
      <c r="BC115" s="59">
        <v>1926566.39797761</v>
      </c>
      <c r="BD115" s="59">
        <v>6812995.87703761</v>
      </c>
      <c r="BE115" s="59">
        <v>3247556.85040135</v>
      </c>
      <c r="BF115" s="59">
        <v>9851014.38725214</v>
      </c>
      <c r="BG115" s="59">
        <v>4381897.4319711</v>
      </c>
      <c r="BH115" s="59">
        <v>2567281.41770452</v>
      </c>
      <c r="BI115" s="59">
        <v>1730847.02833277</v>
      </c>
      <c r="BJ115" s="59">
        <v>626704.82572087</v>
      </c>
      <c r="BK115" s="59">
        <v>1580179.38546991</v>
      </c>
      <c r="BL115" s="59">
        <v>1127662.92725365</v>
      </c>
      <c r="BM115" s="59">
        <v>12595950.3800405</v>
      </c>
      <c r="BN115" s="59">
        <v>930601.295425238</v>
      </c>
      <c r="BO115" s="59">
        <v>5050205.17823404</v>
      </c>
      <c r="BP115" s="59">
        <v>6364955.00766292</v>
      </c>
      <c r="BQ115" s="59">
        <v>13830651.2005044</v>
      </c>
      <c r="BR115" s="59">
        <v>1628280.23801028</v>
      </c>
      <c r="BS115" s="59">
        <v>2237368.09884904</v>
      </c>
      <c r="BT115" s="59">
        <v>2684051.99445516</v>
      </c>
      <c r="BU115" s="59">
        <v>3128296.63475755</v>
      </c>
      <c r="BV115" s="59">
        <v>2697489.44471029</v>
      </c>
      <c r="BW115" s="59">
        <v>632003.840445804</v>
      </c>
      <c r="BX115" s="59">
        <v>4695276.10637251</v>
      </c>
      <c r="BY115" s="59">
        <v>4467408.68262843</v>
      </c>
      <c r="BZ115" s="59">
        <v>1848442.38422708</v>
      </c>
      <c r="CA115" s="59">
        <v>853309.153793247</v>
      </c>
      <c r="CB115" s="59">
        <v>913714.874007504</v>
      </c>
      <c r="CC115" s="59">
        <v>3884773.28934845</v>
      </c>
      <c r="CD115" s="59">
        <v>13805602.9277773</v>
      </c>
      <c r="CE115" s="59">
        <v>12871408.00477</v>
      </c>
      <c r="CF115" s="59">
        <v>2346976.58277068</v>
      </c>
      <c r="CG115" s="59">
        <v>1824775.50545398</v>
      </c>
      <c r="CH115" s="59">
        <v>2826981.38243091</v>
      </c>
      <c r="CI115" s="59">
        <v>3007274.2418899</v>
      </c>
      <c r="CJ115" s="59">
        <v>8533014.25117981</v>
      </c>
      <c r="CK115" s="59">
        <v>4590908.44984867</v>
      </c>
      <c r="CL115" s="59">
        <v>2147544.4992175</v>
      </c>
      <c r="CM115" s="59">
        <v>5374911.20375509</v>
      </c>
      <c r="CN115" s="59">
        <v>1941087.82113803</v>
      </c>
      <c r="CO115" s="59">
        <v>7286470.24008042</v>
      </c>
      <c r="CP115" s="59">
        <v>10149462.2542436</v>
      </c>
      <c r="CQ115" s="59">
        <v>1320238.71027819</v>
      </c>
      <c r="CR115" s="59">
        <v>1996824.1972639</v>
      </c>
      <c r="CS115" s="59">
        <v>13478726.6319751</v>
      </c>
      <c r="CT115" s="59">
        <v>1294085.69151047</v>
      </c>
      <c r="CU115" s="59">
        <v>2817692.39680728</v>
      </c>
      <c r="CV115" s="59">
        <v>1261564.21128002</v>
      </c>
      <c r="CW115" s="59">
        <v>108348.775263387</v>
      </c>
      <c r="CX115" s="59">
        <v>728790.395250314</v>
      </c>
      <c r="CY115" s="59">
        <v>9772540.3119025</v>
      </c>
      <c r="CZ115" s="59">
        <v>738015.279633189</v>
      </c>
      <c r="DA115" s="59">
        <v>237614.912301265</v>
      </c>
      <c r="DB115" s="59">
        <v>54254649.0078854</v>
      </c>
      <c r="DC115" s="59">
        <v>6490838.15807271</v>
      </c>
      <c r="DD115" s="59">
        <v>14093025.1258167</v>
      </c>
      <c r="DE115" s="59">
        <v>8034565.57174653</v>
      </c>
      <c r="DF115" s="59">
        <v>5289627.43047782</v>
      </c>
      <c r="DG115" s="59">
        <v>7500993.86637137</v>
      </c>
      <c r="DH115" s="59">
        <v>3298255.2476563</v>
      </c>
      <c r="DI115" s="59">
        <v>1955271.29708048</v>
      </c>
      <c r="DJ115" s="59">
        <v>422721.483211745</v>
      </c>
      <c r="DK115" s="59">
        <v>315698.185490357</v>
      </c>
      <c r="DL115" s="59">
        <v>1763538.89169626</v>
      </c>
      <c r="DM115" s="59">
        <v>4034848.61996616</v>
      </c>
      <c r="DN115" s="59">
        <v>23347.7998262176</v>
      </c>
      <c r="DO115" s="59">
        <v>769853.792660472</v>
      </c>
      <c r="DP115" s="59">
        <v>683505.038329066</v>
      </c>
      <c r="DQ115" s="59">
        <v>586145.019826081</v>
      </c>
      <c r="DR115" s="59">
        <v>184862.664119291</v>
      </c>
      <c r="DS115" s="59">
        <v>813007.789905192</v>
      </c>
      <c r="DT115" s="59">
        <v>1008622.68829693</v>
      </c>
      <c r="DU115" s="59">
        <v>808536.877737698</v>
      </c>
      <c r="DV115" s="59">
        <v>1896030.58597651</v>
      </c>
      <c r="DW115" s="59">
        <v>11823795.883412</v>
      </c>
      <c r="DX115" s="59">
        <v>1455919.25138826</v>
      </c>
      <c r="DY115" s="59">
        <v>121649.576733364</v>
      </c>
      <c r="DZ115" s="59">
        <v>1003938.7523411</v>
      </c>
      <c r="EA115" s="59">
        <v>1391833.06876391</v>
      </c>
      <c r="EB115" s="59">
        <v>1275418.36377569</v>
      </c>
      <c r="EC115" s="59">
        <v>2230337.69432242</v>
      </c>
      <c r="ED115" s="59">
        <v>146738.360201181</v>
      </c>
      <c r="EE115" s="59">
        <v>352581.367286334</v>
      </c>
      <c r="EF115" s="59">
        <v>1130224.86349343</v>
      </c>
      <c r="EG115" s="59">
        <v>654126.356637894</v>
      </c>
      <c r="EH115" s="59">
        <v>12159388.6315113</v>
      </c>
      <c r="EI115" s="59">
        <v>2960501.23854934</v>
      </c>
      <c r="EJ115" s="59">
        <v>4181030.01401849</v>
      </c>
      <c r="EK115" s="59">
        <v>1045338.99641192</v>
      </c>
      <c r="EL115" s="59">
        <v>123841.930163822</v>
      </c>
      <c r="EM115" s="59">
        <v>162920.945706704</v>
      </c>
      <c r="EN115" s="59">
        <v>850970.689861656</v>
      </c>
      <c r="EO115" s="59">
        <v>1145849.70369812</v>
      </c>
      <c r="EP115" s="59">
        <v>2482324.2385798</v>
      </c>
      <c r="EQ115" s="59">
        <v>2000368.1570088</v>
      </c>
      <c r="ER115" s="59">
        <v>13756543.6920322</v>
      </c>
      <c r="ES115" s="59">
        <v>85115.7600070779</v>
      </c>
      <c r="ET115" s="59">
        <v>484484.700880213</v>
      </c>
      <c r="EU115" s="59">
        <v>329220.907363898</v>
      </c>
      <c r="EV115" s="59">
        <v>238585.857902805</v>
      </c>
      <c r="EW115" s="59">
        <v>101848.844929853</v>
      </c>
      <c r="EX115" s="59">
        <v>1005870.5943178</v>
      </c>
      <c r="EY115" s="59">
        <v>28233.1164143765</v>
      </c>
      <c r="EZ115" s="59">
        <v>3833651.3371903</v>
      </c>
      <c r="FA115" s="60">
        <f t="shared" si="5"/>
        <v>531874351.001757</v>
      </c>
      <c r="FB115" s="61">
        <v>20044814.699989</v>
      </c>
      <c r="FC115" s="61">
        <v>64472765.7354338</v>
      </c>
      <c r="FD115" s="60">
        <f t="shared" si="6"/>
        <v>84517580.4354228</v>
      </c>
      <c r="FE115" s="61">
        <v>0</v>
      </c>
      <c r="FF115" s="60">
        <f t="shared" si="7"/>
        <v>84517580.4354228</v>
      </c>
      <c r="FG115" s="61">
        <v>57284801.7609695</v>
      </c>
      <c r="FH115" s="61">
        <v>5184368.80353419</v>
      </c>
      <c r="FI115" s="60">
        <f t="shared" si="8"/>
        <v>62469170.5645037</v>
      </c>
      <c r="FJ115" s="62">
        <v>81151992.5964707</v>
      </c>
      <c r="FK115" s="63">
        <f t="shared" si="9"/>
        <v>228138743.596397</v>
      </c>
      <c r="FL115" s="62">
        <v>0</v>
      </c>
      <c r="FM115" s="64">
        <v>760013094.598125</v>
      </c>
      <c r="FN115" s="65"/>
      <c r="FO115" s="65"/>
      <c r="FP115" s="65"/>
      <c r="FQ115" s="65"/>
      <c r="FR115" s="65"/>
      <c r="FS115" s="65"/>
      <c r="FT115" s="65"/>
      <c r="FU115" s="66"/>
    </row>
    <row r="116" spans="1:177">
      <c r="A116" s="67"/>
      <c r="B116" s="57" t="s">
        <v>368</v>
      </c>
      <c r="C116" s="69" t="s">
        <v>369</v>
      </c>
      <c r="D116" s="59">
        <v>3625857.08675631</v>
      </c>
      <c r="E116" s="59">
        <v>178633.250944062</v>
      </c>
      <c r="F116" s="59">
        <v>6237587.22530228</v>
      </c>
      <c r="G116" s="59">
        <v>1781079.03355396</v>
      </c>
      <c r="H116" s="59">
        <v>957881.706456878</v>
      </c>
      <c r="I116" s="59">
        <v>2066613.37631723</v>
      </c>
      <c r="J116" s="59">
        <v>171600.795597394</v>
      </c>
      <c r="K116" s="59">
        <v>491434.173160955</v>
      </c>
      <c r="L116" s="59">
        <v>503328.80768205</v>
      </c>
      <c r="M116" s="59">
        <v>761140.999860549</v>
      </c>
      <c r="N116" s="59">
        <v>276129.949371</v>
      </c>
      <c r="O116" s="59">
        <v>3741653.36598221</v>
      </c>
      <c r="P116" s="59">
        <v>2813056.19499354</v>
      </c>
      <c r="Q116" s="59">
        <v>2892901.73429791</v>
      </c>
      <c r="R116" s="59">
        <v>294881.314317376</v>
      </c>
      <c r="S116" s="59">
        <v>5040948.2890456</v>
      </c>
      <c r="T116" s="59">
        <v>1098177.71303218</v>
      </c>
      <c r="U116" s="59">
        <v>3350321.8574592</v>
      </c>
      <c r="V116" s="59">
        <v>1072511.05002255</v>
      </c>
      <c r="W116" s="59">
        <v>1638400.45217746</v>
      </c>
      <c r="X116" s="59">
        <v>1195096.16629266</v>
      </c>
      <c r="Y116" s="59">
        <v>4827296.71819101</v>
      </c>
      <c r="Z116" s="59">
        <v>3094558.45707618</v>
      </c>
      <c r="AA116" s="59">
        <v>2363660.25427353</v>
      </c>
      <c r="AB116" s="59">
        <v>573184.465497411</v>
      </c>
      <c r="AC116" s="59">
        <v>2561534.47966543</v>
      </c>
      <c r="AD116" s="59">
        <v>1996191.50671192</v>
      </c>
      <c r="AE116" s="59">
        <v>439436.872029087</v>
      </c>
      <c r="AF116" s="59">
        <v>280133.126976879</v>
      </c>
      <c r="AG116" s="59">
        <v>917714.393181539</v>
      </c>
      <c r="AH116" s="59">
        <v>815399.817672921</v>
      </c>
      <c r="AI116" s="59">
        <v>5901930.61484031</v>
      </c>
      <c r="AJ116" s="59">
        <v>4076705.34874742</v>
      </c>
      <c r="AK116" s="59">
        <v>4304603.03284645</v>
      </c>
      <c r="AL116" s="59">
        <v>8965632.50056156</v>
      </c>
      <c r="AM116" s="59">
        <v>6307504.27779363</v>
      </c>
      <c r="AN116" s="59">
        <v>7242660.33189999</v>
      </c>
      <c r="AO116" s="59">
        <v>4305908.66022187</v>
      </c>
      <c r="AP116" s="59">
        <v>721782.048146124</v>
      </c>
      <c r="AQ116" s="59">
        <v>3591226.41999104</v>
      </c>
      <c r="AR116" s="59">
        <v>2070096.29525224</v>
      </c>
      <c r="AS116" s="59">
        <v>646594.556565411</v>
      </c>
      <c r="AT116" s="59">
        <v>3250496.4622895</v>
      </c>
      <c r="AU116" s="59">
        <v>729010.035764214</v>
      </c>
      <c r="AV116" s="59">
        <v>232776.249994132</v>
      </c>
      <c r="AW116" s="59">
        <v>1076803.95394878</v>
      </c>
      <c r="AX116" s="59">
        <v>2415617.37563286</v>
      </c>
      <c r="AY116" s="59">
        <v>3369491.57081176</v>
      </c>
      <c r="AZ116" s="59">
        <v>1368338.23072765</v>
      </c>
      <c r="BA116" s="59">
        <v>8710532.87120125</v>
      </c>
      <c r="BB116" s="59">
        <v>774191.551316191</v>
      </c>
      <c r="BC116" s="59">
        <v>2344628.36608184</v>
      </c>
      <c r="BD116" s="59">
        <v>7785469.62880432</v>
      </c>
      <c r="BE116" s="59">
        <v>1383833.51953277</v>
      </c>
      <c r="BF116" s="59">
        <v>1118785.44850719</v>
      </c>
      <c r="BG116" s="59">
        <v>1785582.99850182</v>
      </c>
      <c r="BH116" s="59">
        <v>3805477.07434371</v>
      </c>
      <c r="BI116" s="59">
        <v>1464771.45493928</v>
      </c>
      <c r="BJ116" s="59">
        <v>259880.153998483</v>
      </c>
      <c r="BK116" s="59">
        <v>1056242.47101094</v>
      </c>
      <c r="BL116" s="59">
        <v>205118.752748593</v>
      </c>
      <c r="BM116" s="59">
        <v>1716352.40892792</v>
      </c>
      <c r="BN116" s="59">
        <v>123380.484454987</v>
      </c>
      <c r="BO116" s="59">
        <v>1057076.87020338</v>
      </c>
      <c r="BP116" s="59">
        <v>435884.798834871</v>
      </c>
      <c r="BQ116" s="59">
        <v>5604734.18085397</v>
      </c>
      <c r="BR116" s="59">
        <v>427221.098113403</v>
      </c>
      <c r="BS116" s="59">
        <v>637253.781480722</v>
      </c>
      <c r="BT116" s="59">
        <v>963920.080558575</v>
      </c>
      <c r="BU116" s="59">
        <v>843629.111087157</v>
      </c>
      <c r="BV116" s="59">
        <v>882805.044077705</v>
      </c>
      <c r="BW116" s="59">
        <v>451651.48964453</v>
      </c>
      <c r="BX116" s="59">
        <v>1708848.24010528</v>
      </c>
      <c r="BY116" s="59">
        <v>1291763.59648549</v>
      </c>
      <c r="BZ116" s="59">
        <v>621631.517457509</v>
      </c>
      <c r="CA116" s="59">
        <v>515243.329673457</v>
      </c>
      <c r="CB116" s="59">
        <v>483966.917394434</v>
      </c>
      <c r="CC116" s="59">
        <v>1662956.4768568</v>
      </c>
      <c r="CD116" s="59">
        <v>15061855.6708513</v>
      </c>
      <c r="CE116" s="59">
        <v>13251085.6294979</v>
      </c>
      <c r="CF116" s="59">
        <v>512555.323704862</v>
      </c>
      <c r="CG116" s="59">
        <v>426812.535536047</v>
      </c>
      <c r="CH116" s="59">
        <v>1602063.15560047</v>
      </c>
      <c r="CI116" s="59">
        <v>561752.92265344</v>
      </c>
      <c r="CJ116" s="59">
        <v>1989880.49377136</v>
      </c>
      <c r="CK116" s="59">
        <v>2217920.52991371</v>
      </c>
      <c r="CL116" s="59">
        <v>1078492.22209978</v>
      </c>
      <c r="CM116" s="59">
        <v>3969559.46994898</v>
      </c>
      <c r="CN116" s="59">
        <v>1065217.69700609</v>
      </c>
      <c r="CO116" s="59">
        <v>2507504.8730501</v>
      </c>
      <c r="CP116" s="59">
        <v>5266971.26204626</v>
      </c>
      <c r="CQ116" s="59">
        <v>451331.329999493</v>
      </c>
      <c r="CR116" s="59">
        <v>1050157.31251323</v>
      </c>
      <c r="CS116" s="59">
        <v>3832104.61890587</v>
      </c>
      <c r="CT116" s="59">
        <v>612322.356920745</v>
      </c>
      <c r="CU116" s="59">
        <v>1659479.75214795</v>
      </c>
      <c r="CV116" s="59">
        <v>1033646.9303198</v>
      </c>
      <c r="CW116" s="59">
        <v>134216.556795351</v>
      </c>
      <c r="CX116" s="59">
        <v>252681.050609527</v>
      </c>
      <c r="CY116" s="59">
        <v>3983331.76500973</v>
      </c>
      <c r="CZ116" s="59">
        <v>465345.14625851</v>
      </c>
      <c r="DA116" s="59">
        <v>206140.983763228</v>
      </c>
      <c r="DB116" s="59">
        <v>17597637.204489</v>
      </c>
      <c r="DC116" s="59">
        <v>2269459.16870023</v>
      </c>
      <c r="DD116" s="59">
        <v>4036679.17196208</v>
      </c>
      <c r="DE116" s="59">
        <v>2099233.54633281</v>
      </c>
      <c r="DF116" s="59">
        <v>1458235.77817856</v>
      </c>
      <c r="DG116" s="59">
        <v>7595661.02745946</v>
      </c>
      <c r="DH116" s="59">
        <v>2634395.71744869</v>
      </c>
      <c r="DI116" s="59">
        <v>1324480.34587046</v>
      </c>
      <c r="DJ116" s="59">
        <v>169055.332328593</v>
      </c>
      <c r="DK116" s="59">
        <v>111949.203380382</v>
      </c>
      <c r="DL116" s="59">
        <v>2217652.80609278</v>
      </c>
      <c r="DM116" s="59">
        <v>6748644.25055023</v>
      </c>
      <c r="DN116" s="59">
        <v>43875.5477700756</v>
      </c>
      <c r="DO116" s="59">
        <v>877758.998328119</v>
      </c>
      <c r="DP116" s="59">
        <v>866246.602062416</v>
      </c>
      <c r="DQ116" s="59">
        <v>620122.423947358</v>
      </c>
      <c r="DR116" s="59">
        <v>220443.199906688</v>
      </c>
      <c r="DS116" s="59">
        <v>1584996.92216174</v>
      </c>
      <c r="DT116" s="59">
        <v>1223146.1077783</v>
      </c>
      <c r="DU116" s="59">
        <v>958185.5474862</v>
      </c>
      <c r="DV116" s="59">
        <v>2205484.69486619</v>
      </c>
      <c r="DW116" s="59">
        <v>10571516.3742522</v>
      </c>
      <c r="DX116" s="59">
        <v>1178167.34381791</v>
      </c>
      <c r="DY116" s="59">
        <v>91508.9677184716</v>
      </c>
      <c r="DZ116" s="59">
        <v>847992.567817029</v>
      </c>
      <c r="EA116" s="59">
        <v>1690480.87141332</v>
      </c>
      <c r="EB116" s="59">
        <v>1396632.46859546</v>
      </c>
      <c r="EC116" s="59">
        <v>3406392.60193109</v>
      </c>
      <c r="ED116" s="59">
        <v>230709.877267923</v>
      </c>
      <c r="EE116" s="59">
        <v>481325.229860337</v>
      </c>
      <c r="EF116" s="59">
        <v>1457511.80187484</v>
      </c>
      <c r="EG116" s="59">
        <v>839652.796895494</v>
      </c>
      <c r="EH116" s="59">
        <v>15450532.1658518</v>
      </c>
      <c r="EI116" s="59">
        <v>2573625.46449873</v>
      </c>
      <c r="EJ116" s="59">
        <v>3662769.75775473</v>
      </c>
      <c r="EK116" s="59">
        <v>1213381.82882738</v>
      </c>
      <c r="EL116" s="59">
        <v>126226.814801429</v>
      </c>
      <c r="EM116" s="59">
        <v>163567.406566174</v>
      </c>
      <c r="EN116" s="59">
        <v>898135.469638896</v>
      </c>
      <c r="EO116" s="59">
        <v>1701882.5556032</v>
      </c>
      <c r="EP116" s="59">
        <v>2021860.7663389</v>
      </c>
      <c r="EQ116" s="59">
        <v>2844943.46707671</v>
      </c>
      <c r="ER116" s="59">
        <v>14474309.3816934</v>
      </c>
      <c r="ES116" s="59">
        <v>110662.625786504</v>
      </c>
      <c r="ET116" s="59">
        <v>747312.547538031</v>
      </c>
      <c r="EU116" s="59">
        <v>440563.845127603</v>
      </c>
      <c r="EV116" s="59">
        <v>335492.650604088</v>
      </c>
      <c r="EW116" s="59">
        <v>166817.440473451</v>
      </c>
      <c r="EX116" s="59">
        <v>942150.470951592</v>
      </c>
      <c r="EY116" s="59">
        <v>34698.6279762153</v>
      </c>
      <c r="EZ116" s="59">
        <v>5785548.48206595</v>
      </c>
      <c r="FA116" s="60">
        <f t="shared" si="5"/>
        <v>364700502.173774</v>
      </c>
      <c r="FB116" s="61">
        <v>22239278.237466</v>
      </c>
      <c r="FC116" s="61">
        <v>76466677.8218415</v>
      </c>
      <c r="FD116" s="60">
        <f t="shared" si="6"/>
        <v>98705956.0593076</v>
      </c>
      <c r="FE116" s="61">
        <v>0</v>
      </c>
      <c r="FF116" s="60">
        <f t="shared" si="7"/>
        <v>98705956.0593076</v>
      </c>
      <c r="FG116" s="61">
        <v>35813398.0251904</v>
      </c>
      <c r="FH116" s="61">
        <v>4859066.24094609</v>
      </c>
      <c r="FI116" s="60">
        <f t="shared" si="8"/>
        <v>40672464.2661365</v>
      </c>
      <c r="FJ116" s="62">
        <v>74538068.0517421</v>
      </c>
      <c r="FK116" s="63">
        <f t="shared" si="9"/>
        <v>213916488.377186</v>
      </c>
      <c r="FL116" s="62">
        <v>0</v>
      </c>
      <c r="FM116" s="64">
        <v>578616990.550972</v>
      </c>
      <c r="FN116" s="65"/>
      <c r="FO116" s="65"/>
      <c r="FP116" s="65"/>
      <c r="FQ116" s="65"/>
      <c r="FR116" s="65"/>
      <c r="FS116" s="65"/>
      <c r="FT116" s="65"/>
      <c r="FU116" s="66"/>
    </row>
    <row r="117" spans="1:177">
      <c r="A117" s="67"/>
      <c r="B117" s="57" t="s">
        <v>370</v>
      </c>
      <c r="C117" s="69" t="s">
        <v>371</v>
      </c>
      <c r="D117" s="59">
        <v>1033878.82588938</v>
      </c>
      <c r="E117" s="59">
        <v>94381.6689173478</v>
      </c>
      <c r="F117" s="59">
        <v>398269.872057958</v>
      </c>
      <c r="G117" s="59">
        <v>405607.713868278</v>
      </c>
      <c r="H117" s="59">
        <v>240930.558903341</v>
      </c>
      <c r="I117" s="59">
        <v>73847.2759197579</v>
      </c>
      <c r="J117" s="59">
        <v>19714.2148608219</v>
      </c>
      <c r="K117" s="59">
        <v>6993.78660154004</v>
      </c>
      <c r="L117" s="59">
        <v>25587.2405316229</v>
      </c>
      <c r="M117" s="59">
        <v>85985.2935527177</v>
      </c>
      <c r="N117" s="59">
        <v>49633.7937024207</v>
      </c>
      <c r="O117" s="59">
        <v>156533.996710692</v>
      </c>
      <c r="P117" s="59">
        <v>149104.753836944</v>
      </c>
      <c r="Q117" s="59">
        <v>42091.9136190148</v>
      </c>
      <c r="R117" s="59">
        <v>2121.80884910161</v>
      </c>
      <c r="S117" s="59">
        <v>81672.1029839415</v>
      </c>
      <c r="T117" s="59">
        <v>39359.8908489903</v>
      </c>
      <c r="U117" s="59">
        <v>111885.637591235</v>
      </c>
      <c r="V117" s="59">
        <v>49644.38016499</v>
      </c>
      <c r="W117" s="59">
        <v>29269.2012961341</v>
      </c>
      <c r="X117" s="59">
        <v>22428.4470216083</v>
      </c>
      <c r="Y117" s="59">
        <v>158901.645050042</v>
      </c>
      <c r="Z117" s="59">
        <v>108972.720770806</v>
      </c>
      <c r="AA117" s="59">
        <v>62250.7465540971</v>
      </c>
      <c r="AB117" s="59">
        <v>29966.6169675135</v>
      </c>
      <c r="AC117" s="59">
        <v>26283.5627214908</v>
      </c>
      <c r="AD117" s="59">
        <v>188915.303899866</v>
      </c>
      <c r="AE117" s="59">
        <v>13030.0489098446</v>
      </c>
      <c r="AF117" s="59">
        <v>12185.3680360589</v>
      </c>
      <c r="AG117" s="59">
        <v>45622.3667590792</v>
      </c>
      <c r="AH117" s="59">
        <v>70657.3226194277</v>
      </c>
      <c r="AI117" s="59">
        <v>405728.446715282</v>
      </c>
      <c r="AJ117" s="59">
        <v>63364.4589917195</v>
      </c>
      <c r="AK117" s="59">
        <v>92521.4454198083</v>
      </c>
      <c r="AL117" s="59">
        <v>235814.866699053</v>
      </c>
      <c r="AM117" s="59">
        <v>135283.283626541</v>
      </c>
      <c r="AN117" s="59">
        <v>65134.7535120991</v>
      </c>
      <c r="AO117" s="59">
        <v>117895.230564519</v>
      </c>
      <c r="AP117" s="59">
        <v>30363.5215101076</v>
      </c>
      <c r="AQ117" s="59">
        <v>147297.447682299</v>
      </c>
      <c r="AR117" s="59">
        <v>13804.7299346751</v>
      </c>
      <c r="AS117" s="59">
        <v>9965.39040258265</v>
      </c>
      <c r="AT117" s="59">
        <v>60557.4954950123</v>
      </c>
      <c r="AU117" s="59">
        <v>41557.3381625091</v>
      </c>
      <c r="AV117" s="59">
        <v>32315.8375589556</v>
      </c>
      <c r="AW117" s="59">
        <v>96497.0425113807</v>
      </c>
      <c r="AX117" s="59">
        <v>39564.8951728755</v>
      </c>
      <c r="AY117" s="59">
        <v>173141.986771928</v>
      </c>
      <c r="AZ117" s="59">
        <v>46123.9674792802</v>
      </c>
      <c r="BA117" s="59">
        <v>1861772.27270185</v>
      </c>
      <c r="BB117" s="59">
        <v>17740.3899467125</v>
      </c>
      <c r="BC117" s="59">
        <v>74776.648755335</v>
      </c>
      <c r="BD117" s="59">
        <v>196522.695371828</v>
      </c>
      <c r="BE117" s="59">
        <v>18567.3534796808</v>
      </c>
      <c r="BF117" s="59">
        <v>235443.669958011</v>
      </c>
      <c r="BG117" s="59">
        <v>168406.808486087</v>
      </c>
      <c r="BH117" s="59">
        <v>115568.06027321</v>
      </c>
      <c r="BI117" s="59">
        <v>126000.981041251</v>
      </c>
      <c r="BJ117" s="59">
        <v>44436.6745038648</v>
      </c>
      <c r="BK117" s="59">
        <v>47935.9001235363</v>
      </c>
      <c r="BL117" s="59">
        <v>10880.216200482</v>
      </c>
      <c r="BM117" s="59">
        <v>121263.385521992</v>
      </c>
      <c r="BN117" s="59">
        <v>16135.491974662</v>
      </c>
      <c r="BO117" s="59">
        <v>43598.5586749539</v>
      </c>
      <c r="BP117" s="59">
        <v>44568.7792187669</v>
      </c>
      <c r="BQ117" s="59">
        <v>553309.540837692</v>
      </c>
      <c r="BR117" s="59">
        <v>46431.8457006822</v>
      </c>
      <c r="BS117" s="59">
        <v>21972.8401913732</v>
      </c>
      <c r="BT117" s="59">
        <v>100768.232977607</v>
      </c>
      <c r="BU117" s="59">
        <v>138551.468513031</v>
      </c>
      <c r="BV117" s="59">
        <v>44769.9084255701</v>
      </c>
      <c r="BW117" s="59">
        <v>14168.9960690747</v>
      </c>
      <c r="BX117" s="59">
        <v>105446.141783899</v>
      </c>
      <c r="BY117" s="59">
        <v>153844.685697535</v>
      </c>
      <c r="BZ117" s="59">
        <v>82155.9394377388</v>
      </c>
      <c r="CA117" s="59">
        <v>50866.1625576335</v>
      </c>
      <c r="CB117" s="59">
        <v>121047.05633496</v>
      </c>
      <c r="CC117" s="59">
        <v>572264.267471618</v>
      </c>
      <c r="CD117" s="59">
        <v>107102.365364501</v>
      </c>
      <c r="CE117" s="59">
        <v>255030.39574076</v>
      </c>
      <c r="CF117" s="59">
        <v>51827.8464100465</v>
      </c>
      <c r="CG117" s="59">
        <v>21926.7293121718</v>
      </c>
      <c r="CH117" s="59">
        <v>54122.0662505885</v>
      </c>
      <c r="CI117" s="59">
        <v>106646.771352421</v>
      </c>
      <c r="CJ117" s="59">
        <v>296298.597756675</v>
      </c>
      <c r="CK117" s="59">
        <v>153778.241280714</v>
      </c>
      <c r="CL117" s="59">
        <v>41034.9006064894</v>
      </c>
      <c r="CM117" s="59">
        <v>88568.2134416458</v>
      </c>
      <c r="CN117" s="59">
        <v>52609.2456611066</v>
      </c>
      <c r="CO117" s="59">
        <v>70556.9034903796</v>
      </c>
      <c r="CP117" s="59">
        <v>249628.130920222</v>
      </c>
      <c r="CQ117" s="59">
        <v>28865.6828904121</v>
      </c>
      <c r="CR117" s="59">
        <v>28490.6567758954</v>
      </c>
      <c r="CS117" s="59">
        <v>171647.546742571</v>
      </c>
      <c r="CT117" s="59">
        <v>31268.9031931071</v>
      </c>
      <c r="CU117" s="59">
        <v>292521.633367054</v>
      </c>
      <c r="CV117" s="59">
        <v>51210.7853240215</v>
      </c>
      <c r="CW117" s="59">
        <v>20737.3447628174</v>
      </c>
      <c r="CX117" s="59">
        <v>33855.4961617509</v>
      </c>
      <c r="CY117" s="59">
        <v>126573.469499866</v>
      </c>
      <c r="CZ117" s="59">
        <v>8514.69518377522</v>
      </c>
      <c r="DA117" s="59">
        <v>8802.26423107036</v>
      </c>
      <c r="DB117" s="59">
        <v>910719.48559887</v>
      </c>
      <c r="DC117" s="59">
        <v>110983.553859081</v>
      </c>
      <c r="DD117" s="59">
        <v>524122.71847926</v>
      </c>
      <c r="DE117" s="59">
        <v>279346.141804446</v>
      </c>
      <c r="DF117" s="59">
        <v>395157.854929597</v>
      </c>
      <c r="DG117" s="59">
        <v>503460.909580691</v>
      </c>
      <c r="DH117" s="59">
        <v>2862220.4801183</v>
      </c>
      <c r="DI117" s="59">
        <v>1482137.58266023</v>
      </c>
      <c r="DJ117" s="59">
        <v>20122.1564020072</v>
      </c>
      <c r="DK117" s="59">
        <v>15156.0836726736</v>
      </c>
      <c r="DL117" s="59">
        <v>44151.2479838762</v>
      </c>
      <c r="DM117" s="59">
        <v>141748.229720051</v>
      </c>
      <c r="DN117" s="59">
        <v>773.566734409256</v>
      </c>
      <c r="DO117" s="59">
        <v>10320.8631478684</v>
      </c>
      <c r="DP117" s="59">
        <v>82353.4130937289</v>
      </c>
      <c r="DQ117" s="59">
        <v>9839.73359653307</v>
      </c>
      <c r="DR117" s="59">
        <v>180524.304502004</v>
      </c>
      <c r="DS117" s="59">
        <v>43558.4879889586</v>
      </c>
      <c r="DT117" s="59">
        <v>217405.230801289</v>
      </c>
      <c r="DU117" s="59">
        <v>25082.0533391307</v>
      </c>
      <c r="DV117" s="59">
        <v>138945.552777335</v>
      </c>
      <c r="DW117" s="59">
        <v>336733.268049779</v>
      </c>
      <c r="DX117" s="59">
        <v>189330.624360007</v>
      </c>
      <c r="DY117" s="59">
        <v>22234.0795385608</v>
      </c>
      <c r="DZ117" s="59">
        <v>1054988.40037017</v>
      </c>
      <c r="EA117" s="59">
        <v>573852.919704312</v>
      </c>
      <c r="EB117" s="59">
        <v>243072.55508816</v>
      </c>
      <c r="EC117" s="59">
        <v>752340.082487817</v>
      </c>
      <c r="ED117" s="59">
        <v>105686.074131325</v>
      </c>
      <c r="EE117" s="59">
        <v>101771.007336278</v>
      </c>
      <c r="EF117" s="59">
        <v>640478.915573349</v>
      </c>
      <c r="EG117" s="59">
        <v>159021.657445798</v>
      </c>
      <c r="EH117" s="59">
        <v>3021949.46016683</v>
      </c>
      <c r="EI117" s="59">
        <v>697402.963965026</v>
      </c>
      <c r="EJ117" s="59">
        <v>3873233.78327984</v>
      </c>
      <c r="EK117" s="59">
        <v>1576223.28397863</v>
      </c>
      <c r="EL117" s="59">
        <v>61890.2010613832</v>
      </c>
      <c r="EM117" s="59">
        <v>25702.6190990293</v>
      </c>
      <c r="EN117" s="59">
        <v>74444.4786082607</v>
      </c>
      <c r="EO117" s="59">
        <v>605025.634364422</v>
      </c>
      <c r="EP117" s="59">
        <v>319741.421733792</v>
      </c>
      <c r="EQ117" s="59">
        <v>3683947.26288002</v>
      </c>
      <c r="ER117" s="59">
        <v>283734.434054611</v>
      </c>
      <c r="ES117" s="59">
        <v>4749.67794566436</v>
      </c>
      <c r="ET117" s="59">
        <v>41612.8648746968</v>
      </c>
      <c r="EU117" s="59">
        <v>102819.453354889</v>
      </c>
      <c r="EV117" s="59">
        <v>91309.0557715484</v>
      </c>
      <c r="EW117" s="59">
        <v>209270.378968451</v>
      </c>
      <c r="EX117" s="59">
        <v>75034.357795095</v>
      </c>
      <c r="EY117" s="59">
        <v>7291.46477446107</v>
      </c>
      <c r="EZ117" s="59">
        <v>2628115.34669862</v>
      </c>
      <c r="FA117" s="60">
        <f t="shared" si="5"/>
        <v>42704631.4544285</v>
      </c>
      <c r="FB117" s="61">
        <v>1776564.99917301</v>
      </c>
      <c r="FC117" s="61">
        <v>8320822.72262351</v>
      </c>
      <c r="FD117" s="60">
        <f t="shared" si="6"/>
        <v>10097387.7217965</v>
      </c>
      <c r="FE117" s="61">
        <v>594979.463573225</v>
      </c>
      <c r="FF117" s="60">
        <f t="shared" si="7"/>
        <v>10692367.1853697</v>
      </c>
      <c r="FG117" s="61">
        <v>0</v>
      </c>
      <c r="FH117" s="61">
        <v>0</v>
      </c>
      <c r="FI117" s="60">
        <f t="shared" si="8"/>
        <v>0</v>
      </c>
      <c r="FJ117" s="62">
        <v>304972.635189367</v>
      </c>
      <c r="FK117" s="63">
        <f t="shared" si="9"/>
        <v>10997339.8205591</v>
      </c>
      <c r="FL117" s="62">
        <v>1971880.0007054</v>
      </c>
      <c r="FM117" s="64">
        <v>51730091.2742822</v>
      </c>
      <c r="FN117" s="65"/>
      <c r="FO117" s="65"/>
      <c r="FP117" s="65"/>
      <c r="FQ117" s="65"/>
      <c r="FR117" s="65"/>
      <c r="FS117" s="65"/>
      <c r="FT117" s="65"/>
      <c r="FU117" s="66"/>
    </row>
    <row r="118" spans="1:177">
      <c r="A118" s="67"/>
      <c r="B118" s="57" t="s">
        <v>372</v>
      </c>
      <c r="C118" s="69" t="s">
        <v>373</v>
      </c>
      <c r="D118" s="59">
        <v>1372957.40994212</v>
      </c>
      <c r="E118" s="59">
        <v>109003.451795393</v>
      </c>
      <c r="F118" s="59">
        <v>226764.037464108</v>
      </c>
      <c r="G118" s="59">
        <v>101934.814179613</v>
      </c>
      <c r="H118" s="59">
        <v>85142.5288336045</v>
      </c>
      <c r="I118" s="59">
        <v>829316.898764458</v>
      </c>
      <c r="J118" s="59">
        <v>45923.2397443473</v>
      </c>
      <c r="K118" s="59">
        <v>141116.310444402</v>
      </c>
      <c r="L118" s="59">
        <v>84594.8414982263</v>
      </c>
      <c r="M118" s="59">
        <v>191663.760315757</v>
      </c>
      <c r="N118" s="59">
        <v>16715.8597545514</v>
      </c>
      <c r="O118" s="59">
        <v>151552.975414137</v>
      </c>
      <c r="P118" s="59">
        <v>93532.0068856337</v>
      </c>
      <c r="Q118" s="59">
        <v>89786.6948012405</v>
      </c>
      <c r="R118" s="59">
        <v>20753.3057867636</v>
      </c>
      <c r="S118" s="59">
        <v>122688.785908368</v>
      </c>
      <c r="T118" s="59">
        <v>33766.1756498784</v>
      </c>
      <c r="U118" s="59">
        <v>116073.89289309</v>
      </c>
      <c r="V118" s="59">
        <v>67533.299800278</v>
      </c>
      <c r="W118" s="59">
        <v>111334.351729523</v>
      </c>
      <c r="X118" s="59">
        <v>51515.1575780634</v>
      </c>
      <c r="Y118" s="59">
        <v>174070.781346394</v>
      </c>
      <c r="Z118" s="59">
        <v>113066.70213672</v>
      </c>
      <c r="AA118" s="59">
        <v>81560.7632221279</v>
      </c>
      <c r="AB118" s="59">
        <v>22807.5101588841</v>
      </c>
      <c r="AC118" s="59">
        <v>38710.2198985166</v>
      </c>
      <c r="AD118" s="59">
        <v>184355.76704523</v>
      </c>
      <c r="AE118" s="59">
        <v>13112.8979298232</v>
      </c>
      <c r="AF118" s="59">
        <v>22415.5812964277</v>
      </c>
      <c r="AG118" s="59">
        <v>28843.504888576</v>
      </c>
      <c r="AH118" s="59">
        <v>50023.1721434846</v>
      </c>
      <c r="AI118" s="59">
        <v>91859.3186700562</v>
      </c>
      <c r="AJ118" s="59">
        <v>66363.788179135</v>
      </c>
      <c r="AK118" s="59">
        <v>67753.2991729593</v>
      </c>
      <c r="AL118" s="59">
        <v>147043.107284139</v>
      </c>
      <c r="AM118" s="59">
        <v>110268.119397751</v>
      </c>
      <c r="AN118" s="59">
        <v>211609.840324384</v>
      </c>
      <c r="AO118" s="59">
        <v>112228.477117575</v>
      </c>
      <c r="AP118" s="59">
        <v>74041.9621375522</v>
      </c>
      <c r="AQ118" s="59">
        <v>167535.796009442</v>
      </c>
      <c r="AR118" s="59">
        <v>189940.134193043</v>
      </c>
      <c r="AS118" s="59">
        <v>581202.311373564</v>
      </c>
      <c r="AT118" s="59">
        <v>655292.781927884</v>
      </c>
      <c r="AU118" s="59">
        <v>359529.82406744</v>
      </c>
      <c r="AV118" s="59">
        <v>64357.6688139639</v>
      </c>
      <c r="AW118" s="59">
        <v>183831.685652056</v>
      </c>
      <c r="AX118" s="59">
        <v>375348.534999631</v>
      </c>
      <c r="AY118" s="59">
        <v>352338.259672703</v>
      </c>
      <c r="AZ118" s="59">
        <v>61210.5053641065</v>
      </c>
      <c r="BA118" s="59">
        <v>254598.580186419</v>
      </c>
      <c r="BB118" s="59">
        <v>160350.605545712</v>
      </c>
      <c r="BC118" s="59">
        <v>134471.246858991</v>
      </c>
      <c r="BD118" s="59">
        <v>492226.294019793</v>
      </c>
      <c r="BE118" s="59">
        <v>460888.77187954</v>
      </c>
      <c r="BF118" s="59">
        <v>306321.159489933</v>
      </c>
      <c r="BG118" s="59">
        <v>467865.957876388</v>
      </c>
      <c r="BH118" s="59">
        <v>165050.270787538</v>
      </c>
      <c r="BI118" s="59">
        <v>211146.925630738</v>
      </c>
      <c r="BJ118" s="59">
        <v>132909.200276448</v>
      </c>
      <c r="BK118" s="59">
        <v>215605.559949614</v>
      </c>
      <c r="BL118" s="59">
        <v>267255.082099718</v>
      </c>
      <c r="BM118" s="59">
        <v>1709499.18540686</v>
      </c>
      <c r="BN118" s="59">
        <v>226017.652614012</v>
      </c>
      <c r="BO118" s="59">
        <v>879984.052981095</v>
      </c>
      <c r="BP118" s="59">
        <v>767267.062810176</v>
      </c>
      <c r="BQ118" s="59">
        <v>559513.411090797</v>
      </c>
      <c r="BR118" s="59">
        <v>39800.4157760706</v>
      </c>
      <c r="BS118" s="59">
        <v>44388.2423334568</v>
      </c>
      <c r="BT118" s="59">
        <v>70922.4476726149</v>
      </c>
      <c r="BU118" s="59">
        <v>111197.07603304</v>
      </c>
      <c r="BV118" s="59">
        <v>150242.928367353</v>
      </c>
      <c r="BW118" s="59">
        <v>14495.6694490344</v>
      </c>
      <c r="BX118" s="59">
        <v>377427.649403382</v>
      </c>
      <c r="BY118" s="59">
        <v>126663.771776556</v>
      </c>
      <c r="BZ118" s="59">
        <v>68084.5214762506</v>
      </c>
      <c r="CA118" s="59">
        <v>23290.1766721855</v>
      </c>
      <c r="CB118" s="59">
        <v>160352.471485724</v>
      </c>
      <c r="CC118" s="59">
        <v>518515.583086119</v>
      </c>
      <c r="CD118" s="59">
        <v>242991.94306198</v>
      </c>
      <c r="CE118" s="59">
        <v>306762.19152842</v>
      </c>
      <c r="CF118" s="59">
        <v>79673.8179205512</v>
      </c>
      <c r="CG118" s="59">
        <v>22537.7607335175</v>
      </c>
      <c r="CH118" s="59">
        <v>62357.1182445807</v>
      </c>
      <c r="CI118" s="59">
        <v>90113.5072790668</v>
      </c>
      <c r="CJ118" s="59">
        <v>168171.424966672</v>
      </c>
      <c r="CK118" s="59">
        <v>257945.581737226</v>
      </c>
      <c r="CL118" s="59">
        <v>114434.174894316</v>
      </c>
      <c r="CM118" s="59">
        <v>95533.4553094331</v>
      </c>
      <c r="CN118" s="59">
        <v>69990.74378193</v>
      </c>
      <c r="CO118" s="59">
        <v>67536.836936215</v>
      </c>
      <c r="CP118" s="59">
        <v>75207.8477814454</v>
      </c>
      <c r="CQ118" s="59">
        <v>26387.4753593898</v>
      </c>
      <c r="CR118" s="59">
        <v>46372.7893468494</v>
      </c>
      <c r="CS118" s="59">
        <v>169432.059472018</v>
      </c>
      <c r="CT118" s="59">
        <v>20021.3889844842</v>
      </c>
      <c r="CU118" s="59">
        <v>80141.7448666604</v>
      </c>
      <c r="CV118" s="59">
        <v>48136.2340971088</v>
      </c>
      <c r="CW118" s="59">
        <v>26347.3781718885</v>
      </c>
      <c r="CX118" s="59">
        <v>20008.488594456</v>
      </c>
      <c r="CY118" s="59">
        <v>1950872.75570079</v>
      </c>
      <c r="CZ118" s="59">
        <v>54286.8994002615</v>
      </c>
      <c r="DA118" s="59">
        <v>10751.9347257157</v>
      </c>
      <c r="DB118" s="59">
        <v>935056.992387922</v>
      </c>
      <c r="DC118" s="59">
        <v>122169.247206696</v>
      </c>
      <c r="DD118" s="59">
        <v>342940.655520168</v>
      </c>
      <c r="DE118" s="59">
        <v>192685.757252211</v>
      </c>
      <c r="DF118" s="59">
        <v>83130.6292030108</v>
      </c>
      <c r="DG118" s="59">
        <v>118844.296695963</v>
      </c>
      <c r="DH118" s="59">
        <v>2207768.46509526</v>
      </c>
      <c r="DI118" s="59">
        <v>591638.569592349</v>
      </c>
      <c r="DJ118" s="59">
        <v>4107033.66045535</v>
      </c>
      <c r="DK118" s="59">
        <v>2310226.25009055</v>
      </c>
      <c r="DL118" s="59">
        <v>24473.9672102672</v>
      </c>
      <c r="DM118" s="59">
        <v>81002.272591449</v>
      </c>
      <c r="DN118" s="59">
        <v>842.688520524752</v>
      </c>
      <c r="DO118" s="59">
        <v>17374.272048275</v>
      </c>
      <c r="DP118" s="59">
        <v>15093.4446024177</v>
      </c>
      <c r="DQ118" s="59">
        <v>13111.4450215465</v>
      </c>
      <c r="DR118" s="59">
        <v>20354.8162179471</v>
      </c>
      <c r="DS118" s="59">
        <v>573431.768757906</v>
      </c>
      <c r="DT118" s="59">
        <v>530891.010803972</v>
      </c>
      <c r="DU118" s="59">
        <v>56522.364698251</v>
      </c>
      <c r="DV118" s="59">
        <v>26483.5661471067</v>
      </c>
      <c r="DW118" s="59">
        <v>187758.950530161</v>
      </c>
      <c r="DX118" s="59">
        <v>9078.33219358042</v>
      </c>
      <c r="DY118" s="59">
        <v>1327.55033414282</v>
      </c>
      <c r="DZ118" s="59">
        <v>18719.4586881107</v>
      </c>
      <c r="EA118" s="59">
        <v>6966.85207174825</v>
      </c>
      <c r="EB118" s="59">
        <v>16787.7835774753</v>
      </c>
      <c r="EC118" s="59">
        <v>27392.931553991</v>
      </c>
      <c r="ED118" s="59">
        <v>1697.89692138331</v>
      </c>
      <c r="EE118" s="59">
        <v>2833.35620684197</v>
      </c>
      <c r="EF118" s="59">
        <v>15103.3137329457</v>
      </c>
      <c r="EG118" s="59">
        <v>29640.0579642425</v>
      </c>
      <c r="EH118" s="59">
        <v>169611.958072337</v>
      </c>
      <c r="EI118" s="59">
        <v>80462.9789494198</v>
      </c>
      <c r="EJ118" s="59">
        <v>93343.085532357</v>
      </c>
      <c r="EK118" s="59">
        <v>25613.3882456594</v>
      </c>
      <c r="EL118" s="59">
        <v>5169.56293280961</v>
      </c>
      <c r="EM118" s="59">
        <v>19344.6194726068</v>
      </c>
      <c r="EN118" s="59">
        <v>32369.8162525266</v>
      </c>
      <c r="EO118" s="59">
        <v>51053.9476992867</v>
      </c>
      <c r="EP118" s="59">
        <v>34756.0002692948</v>
      </c>
      <c r="EQ118" s="59">
        <v>58234.269464832</v>
      </c>
      <c r="ER118" s="59">
        <v>330588.438423458</v>
      </c>
      <c r="ES118" s="59">
        <v>3446.06178227493</v>
      </c>
      <c r="ET118" s="59">
        <v>12306.6306478121</v>
      </c>
      <c r="EU118" s="59">
        <v>12285.4473737741</v>
      </c>
      <c r="EV118" s="59">
        <v>11639.97375929</v>
      </c>
      <c r="EW118" s="59">
        <v>3065.76629320493</v>
      </c>
      <c r="EX118" s="59">
        <v>15599.8045380359</v>
      </c>
      <c r="EY118" s="59">
        <v>382.796807069631</v>
      </c>
      <c r="EZ118" s="59">
        <v>62231.6278716002</v>
      </c>
      <c r="FA118" s="60">
        <f t="shared" si="5"/>
        <v>35596648.4378191</v>
      </c>
      <c r="FB118" s="61">
        <v>352825.080158866</v>
      </c>
      <c r="FC118" s="61">
        <v>1124731.79970686</v>
      </c>
      <c r="FD118" s="60">
        <f t="shared" si="6"/>
        <v>1477556.87986572</v>
      </c>
      <c r="FE118" s="61">
        <v>92709.939218663</v>
      </c>
      <c r="FF118" s="60">
        <f t="shared" si="7"/>
        <v>1570266.81908438</v>
      </c>
      <c r="FG118" s="61">
        <v>974981.9304772</v>
      </c>
      <c r="FH118" s="61">
        <v>146046.311533958</v>
      </c>
      <c r="FI118" s="60">
        <f t="shared" si="8"/>
        <v>1121028.24201116</v>
      </c>
      <c r="FJ118" s="62">
        <v>1367022.87097204</v>
      </c>
      <c r="FK118" s="63">
        <f t="shared" si="9"/>
        <v>4058317.93206758</v>
      </c>
      <c r="FL118" s="62">
        <v>328189.3313282</v>
      </c>
      <c r="FM118" s="64">
        <v>39326777.0385576</v>
      </c>
      <c r="FN118" s="65"/>
      <c r="FO118" s="65"/>
      <c r="FP118" s="65"/>
      <c r="FQ118" s="65"/>
      <c r="FR118" s="65"/>
      <c r="FS118" s="65"/>
      <c r="FT118" s="65"/>
      <c r="FU118" s="66"/>
    </row>
    <row r="119" spans="1:177">
      <c r="A119" s="67"/>
      <c r="B119" s="57" t="s">
        <v>374</v>
      </c>
      <c r="C119" s="69" t="s">
        <v>375</v>
      </c>
      <c r="D119" s="59">
        <v>415012.129862039</v>
      </c>
      <c r="E119" s="59">
        <v>34446.8519198467</v>
      </c>
      <c r="F119" s="59">
        <v>201967.225098717</v>
      </c>
      <c r="G119" s="59">
        <v>228833.476770253</v>
      </c>
      <c r="H119" s="59">
        <v>114656.146912346</v>
      </c>
      <c r="I119" s="59">
        <v>38017.0419132594</v>
      </c>
      <c r="J119" s="59">
        <v>3557.58040349626</v>
      </c>
      <c r="K119" s="59">
        <v>8844.53988419809</v>
      </c>
      <c r="L119" s="59">
        <v>16333.4063506538</v>
      </c>
      <c r="M119" s="59">
        <v>72577.6342569871</v>
      </c>
      <c r="N119" s="59">
        <v>28221.8784198731</v>
      </c>
      <c r="O119" s="59">
        <v>71245.1183978282</v>
      </c>
      <c r="P119" s="59">
        <v>51337.2091554858</v>
      </c>
      <c r="Q119" s="59">
        <v>18734.3757235485</v>
      </c>
      <c r="R119" s="59">
        <v>2824.97208836833</v>
      </c>
      <c r="S119" s="59">
        <v>45074.6125494149</v>
      </c>
      <c r="T119" s="59">
        <v>28304.9842909031</v>
      </c>
      <c r="U119" s="59">
        <v>43382.3970922681</v>
      </c>
      <c r="V119" s="59">
        <v>24211.8039488105</v>
      </c>
      <c r="W119" s="59">
        <v>23098.7497225409</v>
      </c>
      <c r="X119" s="59">
        <v>12350.6000946404</v>
      </c>
      <c r="Y119" s="59">
        <v>66449.1078537366</v>
      </c>
      <c r="Z119" s="59">
        <v>40740.2370772509</v>
      </c>
      <c r="AA119" s="59">
        <v>40535.0255639661</v>
      </c>
      <c r="AB119" s="59">
        <v>16554.754479039</v>
      </c>
      <c r="AC119" s="59">
        <v>13402.1419361282</v>
      </c>
      <c r="AD119" s="59">
        <v>109135.73540155</v>
      </c>
      <c r="AE119" s="59">
        <v>6988.56842375557</v>
      </c>
      <c r="AF119" s="59">
        <v>8478.20506469788</v>
      </c>
      <c r="AG119" s="59">
        <v>13034.8424714241</v>
      </c>
      <c r="AH119" s="59">
        <v>20720.1936036414</v>
      </c>
      <c r="AI119" s="59">
        <v>449946.508089562</v>
      </c>
      <c r="AJ119" s="59">
        <v>34187.0115518833</v>
      </c>
      <c r="AK119" s="59">
        <v>49649.22034089</v>
      </c>
      <c r="AL119" s="59">
        <v>90558.7006549691</v>
      </c>
      <c r="AM119" s="59">
        <v>99246.0111834377</v>
      </c>
      <c r="AN119" s="59">
        <v>40290.0460181214</v>
      </c>
      <c r="AO119" s="59">
        <v>38458.0428211569</v>
      </c>
      <c r="AP119" s="59">
        <v>17104.8148782276</v>
      </c>
      <c r="AQ119" s="59">
        <v>83164.1752925399</v>
      </c>
      <c r="AR119" s="59">
        <v>3564.28861383515</v>
      </c>
      <c r="AS119" s="59">
        <v>6304.96825118975</v>
      </c>
      <c r="AT119" s="59">
        <v>24575.1792505146</v>
      </c>
      <c r="AU119" s="59">
        <v>17571.9923389568</v>
      </c>
      <c r="AV119" s="59">
        <v>12387.5471833667</v>
      </c>
      <c r="AW119" s="59">
        <v>46597.8669636841</v>
      </c>
      <c r="AX119" s="59">
        <v>29599.6323094049</v>
      </c>
      <c r="AY119" s="59">
        <v>101243.810053682</v>
      </c>
      <c r="AZ119" s="59">
        <v>56436.2015845735</v>
      </c>
      <c r="BA119" s="59">
        <v>731661.831214717</v>
      </c>
      <c r="BB119" s="59">
        <v>10073.4460326717</v>
      </c>
      <c r="BC119" s="59">
        <v>34032.1380272917</v>
      </c>
      <c r="BD119" s="59">
        <v>115710.881283655</v>
      </c>
      <c r="BE119" s="59">
        <v>13664.0737110614</v>
      </c>
      <c r="BF119" s="59">
        <v>184541.15927482</v>
      </c>
      <c r="BG119" s="59">
        <v>89863.5556687248</v>
      </c>
      <c r="BH119" s="59">
        <v>52670.2630273129</v>
      </c>
      <c r="BI119" s="59">
        <v>50013.6801611471</v>
      </c>
      <c r="BJ119" s="59">
        <v>33698.0144086468</v>
      </c>
      <c r="BK119" s="59">
        <v>27679.5005766032</v>
      </c>
      <c r="BL119" s="59">
        <v>1996.66202341983</v>
      </c>
      <c r="BM119" s="59">
        <v>40755.3462372958</v>
      </c>
      <c r="BN119" s="59">
        <v>4136.89138690624</v>
      </c>
      <c r="BO119" s="59">
        <v>16353.7854241221</v>
      </c>
      <c r="BP119" s="59">
        <v>18819.8727615456</v>
      </c>
      <c r="BQ119" s="59">
        <v>254646.552428777</v>
      </c>
      <c r="BR119" s="59">
        <v>17562.8151778521</v>
      </c>
      <c r="BS119" s="59">
        <v>13211.8270583036</v>
      </c>
      <c r="BT119" s="59">
        <v>52902.4246729915</v>
      </c>
      <c r="BU119" s="59">
        <v>40464.2877826896</v>
      </c>
      <c r="BV119" s="59">
        <v>27414.9366614532</v>
      </c>
      <c r="BW119" s="59">
        <v>9703.79133721265</v>
      </c>
      <c r="BX119" s="59">
        <v>68811.9053624343</v>
      </c>
      <c r="BY119" s="59">
        <v>51462.0651107367</v>
      </c>
      <c r="BZ119" s="59">
        <v>39345.0582775645</v>
      </c>
      <c r="CA119" s="59">
        <v>17242.6676683433</v>
      </c>
      <c r="CB119" s="59">
        <v>34341.6085512785</v>
      </c>
      <c r="CC119" s="59">
        <v>176285.695105468</v>
      </c>
      <c r="CD119" s="59">
        <v>42053.1202880813</v>
      </c>
      <c r="CE119" s="59">
        <v>101249.240358879</v>
      </c>
      <c r="CF119" s="59">
        <v>13010.2438582688</v>
      </c>
      <c r="CG119" s="59">
        <v>8438.77842524747</v>
      </c>
      <c r="CH119" s="59">
        <v>30816.2754478616</v>
      </c>
      <c r="CI119" s="59">
        <v>36916.8679324635</v>
      </c>
      <c r="CJ119" s="59">
        <v>127456.102349116</v>
      </c>
      <c r="CK119" s="59">
        <v>85159.3510182329</v>
      </c>
      <c r="CL119" s="59">
        <v>11819.9204844587</v>
      </c>
      <c r="CM119" s="59">
        <v>47908.7986697772</v>
      </c>
      <c r="CN119" s="59">
        <v>30174.5982512536</v>
      </c>
      <c r="CO119" s="59">
        <v>47044.028184359</v>
      </c>
      <c r="CP119" s="59">
        <v>248784.774338845</v>
      </c>
      <c r="CQ119" s="59">
        <v>13940.8019189296</v>
      </c>
      <c r="CR119" s="59">
        <v>11222.3278644481</v>
      </c>
      <c r="CS119" s="59">
        <v>87850.4091261112</v>
      </c>
      <c r="CT119" s="59">
        <v>10407.4981873779</v>
      </c>
      <c r="CU119" s="59">
        <v>173185.001094847</v>
      </c>
      <c r="CV119" s="59">
        <v>29889.606685369</v>
      </c>
      <c r="CW119" s="59">
        <v>10886.2293431481</v>
      </c>
      <c r="CX119" s="59">
        <v>5582.92420962104</v>
      </c>
      <c r="CY119" s="59">
        <v>693381.607398909</v>
      </c>
      <c r="CZ119" s="59">
        <v>3786.09288618453</v>
      </c>
      <c r="DA119" s="59">
        <v>8218.16634633027</v>
      </c>
      <c r="DB119" s="59">
        <v>704706.209779493</v>
      </c>
      <c r="DC119" s="59">
        <v>85878.0347018283</v>
      </c>
      <c r="DD119" s="59">
        <v>131624.0333899</v>
      </c>
      <c r="DE119" s="59">
        <v>70152.7802551516</v>
      </c>
      <c r="DF119" s="59">
        <v>175792.836679273</v>
      </c>
      <c r="DG119" s="59">
        <v>198423.778366913</v>
      </c>
      <c r="DH119" s="59">
        <v>3176207.14052024</v>
      </c>
      <c r="DI119" s="59">
        <v>562067.443203794</v>
      </c>
      <c r="DJ119" s="59">
        <v>16842.0597282498</v>
      </c>
      <c r="DK119" s="59">
        <v>12685.5025555839</v>
      </c>
      <c r="DL119" s="59">
        <v>316485.091649845</v>
      </c>
      <c r="DM119" s="59">
        <v>60826.6272131493</v>
      </c>
      <c r="DN119" s="59">
        <v>429.317615530186</v>
      </c>
      <c r="DO119" s="59">
        <v>4225.02200864408</v>
      </c>
      <c r="DP119" s="59">
        <v>91894.5830991729</v>
      </c>
      <c r="DQ119" s="59">
        <v>5755.25273853497</v>
      </c>
      <c r="DR119" s="59">
        <v>58020.957414586</v>
      </c>
      <c r="DS119" s="59">
        <v>45314.527354641</v>
      </c>
      <c r="DT119" s="59">
        <v>60770.91090155</v>
      </c>
      <c r="DU119" s="59">
        <v>26850.1192106077</v>
      </c>
      <c r="DV119" s="59">
        <v>897919.656271037</v>
      </c>
      <c r="DW119" s="59">
        <v>3603620.16011425</v>
      </c>
      <c r="DX119" s="59">
        <v>276557.56954529</v>
      </c>
      <c r="DY119" s="59">
        <v>17258.6547375828</v>
      </c>
      <c r="DZ119" s="59">
        <v>258637.650447289</v>
      </c>
      <c r="EA119" s="59">
        <v>150121.224380239</v>
      </c>
      <c r="EB119" s="59">
        <v>681836.067660889</v>
      </c>
      <c r="EC119" s="59">
        <v>3709570.90249522</v>
      </c>
      <c r="ED119" s="59">
        <v>119765.005878892</v>
      </c>
      <c r="EE119" s="59">
        <v>534294.473298647</v>
      </c>
      <c r="EF119" s="59">
        <v>1115803.96620364</v>
      </c>
      <c r="EG119" s="59">
        <v>356696.97959895</v>
      </c>
      <c r="EH119" s="59">
        <v>17598105.0651855</v>
      </c>
      <c r="EI119" s="59">
        <v>843112.680104133</v>
      </c>
      <c r="EJ119" s="59">
        <v>1938423.3489134</v>
      </c>
      <c r="EK119" s="59">
        <v>1274843.18999175</v>
      </c>
      <c r="EL119" s="59">
        <v>156349.659880069</v>
      </c>
      <c r="EM119" s="59">
        <v>66312.7730333482</v>
      </c>
      <c r="EN119" s="59">
        <v>1048978.34526151</v>
      </c>
      <c r="EO119" s="59">
        <v>1026147.72948849</v>
      </c>
      <c r="EP119" s="59">
        <v>572128.311824539</v>
      </c>
      <c r="EQ119" s="59">
        <v>848286.528931274</v>
      </c>
      <c r="ER119" s="59">
        <v>3144877.87497914</v>
      </c>
      <c r="ES119" s="59">
        <v>44471.5457435146</v>
      </c>
      <c r="ET119" s="59">
        <v>454321.734396532</v>
      </c>
      <c r="EU119" s="59">
        <v>409613.547064264</v>
      </c>
      <c r="EV119" s="59">
        <v>189678.920048329</v>
      </c>
      <c r="EW119" s="59">
        <v>142016.656788218</v>
      </c>
      <c r="EX119" s="59">
        <v>496594.192972871</v>
      </c>
      <c r="EY119" s="59">
        <v>41765.7984125871</v>
      </c>
      <c r="EZ119" s="59">
        <v>5286429.31144966</v>
      </c>
      <c r="FA119" s="60">
        <f t="shared" si="5"/>
        <v>60237698.8186816</v>
      </c>
      <c r="FB119" s="61">
        <v>7284989.75383083</v>
      </c>
      <c r="FC119" s="61">
        <v>22864449.8120688</v>
      </c>
      <c r="FD119" s="60">
        <f t="shared" si="6"/>
        <v>30149439.5658996</v>
      </c>
      <c r="FE119" s="61">
        <v>13132864.4381702</v>
      </c>
      <c r="FF119" s="60">
        <f t="shared" si="7"/>
        <v>43282304.0040698</v>
      </c>
      <c r="FG119" s="61">
        <v>0</v>
      </c>
      <c r="FH119" s="61">
        <v>0</v>
      </c>
      <c r="FI119" s="60">
        <f t="shared" si="8"/>
        <v>0</v>
      </c>
      <c r="FJ119" s="62">
        <v>892890.909138986</v>
      </c>
      <c r="FK119" s="63">
        <f t="shared" si="9"/>
        <v>44175194.9132088</v>
      </c>
      <c r="FL119" s="62">
        <v>6008201.73852892</v>
      </c>
      <c r="FM119" s="64">
        <v>98404691.9933615</v>
      </c>
      <c r="FN119" s="65"/>
      <c r="FO119" s="65"/>
      <c r="FP119" s="65"/>
      <c r="FQ119" s="65"/>
      <c r="FR119" s="65"/>
      <c r="FS119" s="65"/>
      <c r="FT119" s="65"/>
      <c r="FU119" s="66"/>
    </row>
    <row r="120" spans="1:177">
      <c r="A120" s="67"/>
      <c r="B120" s="57" t="s">
        <v>376</v>
      </c>
      <c r="C120" s="69" t="s">
        <v>377</v>
      </c>
      <c r="D120" s="59">
        <v>4640253.92651294</v>
      </c>
      <c r="E120" s="59">
        <v>797561.017864155</v>
      </c>
      <c r="F120" s="59">
        <v>3030130.87329453</v>
      </c>
      <c r="G120" s="59">
        <v>1212231.56294392</v>
      </c>
      <c r="H120" s="59">
        <v>689623.38724517</v>
      </c>
      <c r="I120" s="59">
        <v>2274113.99352269</v>
      </c>
      <c r="J120" s="59">
        <v>362056.238936986</v>
      </c>
      <c r="K120" s="59">
        <v>553909.814060365</v>
      </c>
      <c r="L120" s="59">
        <v>442719.719484151</v>
      </c>
      <c r="M120" s="59">
        <v>1073596.94168446</v>
      </c>
      <c r="N120" s="59">
        <v>185483.749730916</v>
      </c>
      <c r="O120" s="59">
        <v>2656287.69424159</v>
      </c>
      <c r="P120" s="59">
        <v>1668454.90890119</v>
      </c>
      <c r="Q120" s="59">
        <v>1651069.4939593</v>
      </c>
      <c r="R120" s="59">
        <v>262818.180855694</v>
      </c>
      <c r="S120" s="59">
        <v>3085285.92394671</v>
      </c>
      <c r="T120" s="59">
        <v>1578949.42998333</v>
      </c>
      <c r="U120" s="59">
        <v>2102377.54082361</v>
      </c>
      <c r="V120" s="59">
        <v>482712.981363974</v>
      </c>
      <c r="W120" s="59">
        <v>1079551.40043013</v>
      </c>
      <c r="X120" s="59">
        <v>545488.468926435</v>
      </c>
      <c r="Y120" s="59">
        <v>2427773.12096017</v>
      </c>
      <c r="Z120" s="59">
        <v>1191146.30109234</v>
      </c>
      <c r="AA120" s="59">
        <v>1309723.16789333</v>
      </c>
      <c r="AB120" s="59">
        <v>350208.352483404</v>
      </c>
      <c r="AC120" s="59">
        <v>967571.26510504</v>
      </c>
      <c r="AD120" s="59">
        <v>4021911.06303691</v>
      </c>
      <c r="AE120" s="59">
        <v>439548.866479248</v>
      </c>
      <c r="AF120" s="59">
        <v>384826.860765181</v>
      </c>
      <c r="AG120" s="59">
        <v>558430.731856387</v>
      </c>
      <c r="AH120" s="59">
        <v>881174.092476108</v>
      </c>
      <c r="AI120" s="59">
        <v>3858648.74574924</v>
      </c>
      <c r="AJ120" s="59">
        <v>1820308.84358466</v>
      </c>
      <c r="AK120" s="59">
        <v>1435329.4340953</v>
      </c>
      <c r="AL120" s="59">
        <v>2962501.47984759</v>
      </c>
      <c r="AM120" s="59">
        <v>1738506.1841709</v>
      </c>
      <c r="AN120" s="59">
        <v>2833990.8182521</v>
      </c>
      <c r="AO120" s="59">
        <v>1151352.07626707</v>
      </c>
      <c r="AP120" s="59">
        <v>497972.0557143</v>
      </c>
      <c r="AQ120" s="59">
        <v>1464286.21065043</v>
      </c>
      <c r="AR120" s="59">
        <v>830833.107724274</v>
      </c>
      <c r="AS120" s="59">
        <v>960203.800121575</v>
      </c>
      <c r="AT120" s="59">
        <v>3393739.68139718</v>
      </c>
      <c r="AU120" s="59">
        <v>1225127.56910168</v>
      </c>
      <c r="AV120" s="59">
        <v>499150.234933725</v>
      </c>
      <c r="AW120" s="59">
        <v>1167840.83980601</v>
      </c>
      <c r="AX120" s="59">
        <v>2377063.16928205</v>
      </c>
      <c r="AY120" s="59">
        <v>3457185.09641847</v>
      </c>
      <c r="AZ120" s="59">
        <v>606480.526359905</v>
      </c>
      <c r="BA120" s="59">
        <v>3971285.0451268</v>
      </c>
      <c r="BB120" s="59">
        <v>924581.101684681</v>
      </c>
      <c r="BC120" s="59">
        <v>1081177.34159164</v>
      </c>
      <c r="BD120" s="59">
        <v>3062431.05828755</v>
      </c>
      <c r="BE120" s="59">
        <v>2126247.4929384</v>
      </c>
      <c r="BF120" s="59">
        <v>5111206.78774966</v>
      </c>
      <c r="BG120" s="59">
        <v>2422324.77050472</v>
      </c>
      <c r="BH120" s="59">
        <v>1525356.01995886</v>
      </c>
      <c r="BI120" s="59">
        <v>1184105.42629954</v>
      </c>
      <c r="BJ120" s="59">
        <v>519565.90890373</v>
      </c>
      <c r="BK120" s="59">
        <v>878527.959697447</v>
      </c>
      <c r="BL120" s="59">
        <v>866662.257367724</v>
      </c>
      <c r="BM120" s="59">
        <v>7178154.51603414</v>
      </c>
      <c r="BN120" s="59">
        <v>692627.118745303</v>
      </c>
      <c r="BO120" s="59">
        <v>2031698.76523901</v>
      </c>
      <c r="BP120" s="59">
        <v>1959781.13413474</v>
      </c>
      <c r="BQ120" s="59">
        <v>6571473.14971117</v>
      </c>
      <c r="BR120" s="59">
        <v>699934.985734572</v>
      </c>
      <c r="BS120" s="59">
        <v>723969.607200353</v>
      </c>
      <c r="BT120" s="59">
        <v>983379.858625384</v>
      </c>
      <c r="BU120" s="59">
        <v>1233800.88388216</v>
      </c>
      <c r="BV120" s="59">
        <v>1085441.83242242</v>
      </c>
      <c r="BW120" s="59">
        <v>179201.884198497</v>
      </c>
      <c r="BX120" s="59">
        <v>2175865.68069343</v>
      </c>
      <c r="BY120" s="59">
        <v>1673420.40072353</v>
      </c>
      <c r="BZ120" s="59">
        <v>808027.414918117</v>
      </c>
      <c r="CA120" s="59">
        <v>372283.058638252</v>
      </c>
      <c r="CB120" s="59">
        <v>593703.969749006</v>
      </c>
      <c r="CC120" s="59">
        <v>2191418.28084332</v>
      </c>
      <c r="CD120" s="59">
        <v>5323269.23095152</v>
      </c>
      <c r="CE120" s="59">
        <v>4406253.6838711</v>
      </c>
      <c r="CF120" s="59">
        <v>548473.714171265</v>
      </c>
      <c r="CG120" s="59">
        <v>432431.911391498</v>
      </c>
      <c r="CH120" s="59">
        <v>900368.320039124</v>
      </c>
      <c r="CI120" s="59">
        <v>957513.328297123</v>
      </c>
      <c r="CJ120" s="59">
        <v>2441887.47640962</v>
      </c>
      <c r="CK120" s="59">
        <v>1726978.21593702</v>
      </c>
      <c r="CL120" s="59">
        <v>812530.677444238</v>
      </c>
      <c r="CM120" s="59">
        <v>1986281.39805557</v>
      </c>
      <c r="CN120" s="59">
        <v>552431.603732791</v>
      </c>
      <c r="CO120" s="59">
        <v>921100.46515666</v>
      </c>
      <c r="CP120" s="59">
        <v>1328582.49643341</v>
      </c>
      <c r="CQ120" s="59">
        <v>283355.606962733</v>
      </c>
      <c r="CR120" s="59">
        <v>365095.568053006</v>
      </c>
      <c r="CS120" s="59">
        <v>2499366.82300773</v>
      </c>
      <c r="CT120" s="59">
        <v>260410.861248146</v>
      </c>
      <c r="CU120" s="59">
        <v>830394.975664668</v>
      </c>
      <c r="CV120" s="59">
        <v>523792.090433862</v>
      </c>
      <c r="CW120" s="59">
        <v>215360.168895736</v>
      </c>
      <c r="CX120" s="59">
        <v>197018.72360825</v>
      </c>
      <c r="CY120" s="59">
        <v>3531698.8743846</v>
      </c>
      <c r="CZ120" s="59">
        <v>125568.70648101</v>
      </c>
      <c r="DA120" s="59">
        <v>139072.861825661</v>
      </c>
      <c r="DB120" s="59">
        <v>25447302.2282738</v>
      </c>
      <c r="DC120" s="59">
        <v>3148263.77124873</v>
      </c>
      <c r="DD120" s="59">
        <v>6899162.61846572</v>
      </c>
      <c r="DE120" s="59">
        <v>3745012.43870962</v>
      </c>
      <c r="DF120" s="59">
        <v>2693188.78039658</v>
      </c>
      <c r="DG120" s="59">
        <v>3740577.1056594</v>
      </c>
      <c r="DH120" s="59">
        <v>14706058.1566078</v>
      </c>
      <c r="DI120" s="59">
        <v>11140307.6729774</v>
      </c>
      <c r="DJ120" s="59">
        <v>133993.801846184</v>
      </c>
      <c r="DK120" s="59">
        <v>220130.942238699</v>
      </c>
      <c r="DL120" s="59">
        <v>4196419.54172756</v>
      </c>
      <c r="DM120" s="59">
        <v>22325966.5682229</v>
      </c>
      <c r="DN120" s="59">
        <v>4058.06502116553</v>
      </c>
      <c r="DO120" s="59">
        <v>104850.550915911</v>
      </c>
      <c r="DP120" s="59">
        <v>180220.224991852</v>
      </c>
      <c r="DQ120" s="59">
        <v>158078.62163342</v>
      </c>
      <c r="DR120" s="59">
        <v>141602.395646582</v>
      </c>
      <c r="DS120" s="59">
        <v>15054832.5229646</v>
      </c>
      <c r="DT120" s="59">
        <v>6405863.32354606</v>
      </c>
      <c r="DU120" s="59">
        <v>5451625.35969929</v>
      </c>
      <c r="DV120" s="59">
        <v>594738.37331104</v>
      </c>
      <c r="DW120" s="59">
        <v>5270241.37149517</v>
      </c>
      <c r="DX120" s="59">
        <v>361271.910167727</v>
      </c>
      <c r="DY120" s="59">
        <v>22129.9063095156</v>
      </c>
      <c r="DZ120" s="59">
        <v>235402.781261357</v>
      </c>
      <c r="EA120" s="59">
        <v>210396.242832319</v>
      </c>
      <c r="EB120" s="59">
        <v>211187.051172203</v>
      </c>
      <c r="EC120" s="59">
        <v>700588.133466557</v>
      </c>
      <c r="ED120" s="59">
        <v>42500.2283892871</v>
      </c>
      <c r="EE120" s="59">
        <v>88940.9352306649</v>
      </c>
      <c r="EF120" s="59">
        <v>376189.418269692</v>
      </c>
      <c r="EG120" s="59">
        <v>439270.955916679</v>
      </c>
      <c r="EH120" s="59">
        <v>4748578.50387232</v>
      </c>
      <c r="EI120" s="59">
        <v>2786959.94395836</v>
      </c>
      <c r="EJ120" s="59">
        <v>2319516.03450599</v>
      </c>
      <c r="EK120" s="59">
        <v>391468.985739586</v>
      </c>
      <c r="EL120" s="59">
        <v>59214.2592763791</v>
      </c>
      <c r="EM120" s="59">
        <v>134527.765606421</v>
      </c>
      <c r="EN120" s="59">
        <v>473102.602678609</v>
      </c>
      <c r="EO120" s="59">
        <v>596973.175348736</v>
      </c>
      <c r="EP120" s="59">
        <v>1011785.66289835</v>
      </c>
      <c r="EQ120" s="59">
        <v>2095246.64293695</v>
      </c>
      <c r="ER120" s="59">
        <v>3891596.98426</v>
      </c>
      <c r="ES120" s="59">
        <v>46816.3310189414</v>
      </c>
      <c r="ET120" s="59">
        <v>174547.935955759</v>
      </c>
      <c r="EU120" s="59">
        <v>194015.966008988</v>
      </c>
      <c r="EV120" s="59">
        <v>128819.888676636</v>
      </c>
      <c r="EW120" s="59">
        <v>45651.003879749</v>
      </c>
      <c r="EX120" s="59">
        <v>348207.563450576</v>
      </c>
      <c r="EY120" s="59">
        <v>44558.4291069799</v>
      </c>
      <c r="EZ120" s="59">
        <v>3053744.18966758</v>
      </c>
      <c r="FA120" s="60">
        <f t="shared" si="5"/>
        <v>318320106.30586</v>
      </c>
      <c r="FB120" s="61">
        <v>10834772.1257398</v>
      </c>
      <c r="FC120" s="61">
        <v>47002463.6404108</v>
      </c>
      <c r="FD120" s="60">
        <f t="shared" si="6"/>
        <v>57837235.7661506</v>
      </c>
      <c r="FE120" s="61">
        <v>9349586.64791587</v>
      </c>
      <c r="FF120" s="60">
        <f t="shared" si="7"/>
        <v>67186822.4140664</v>
      </c>
      <c r="FG120" s="61">
        <v>22040633.7356903</v>
      </c>
      <c r="FH120" s="61">
        <v>1746212.56941577</v>
      </c>
      <c r="FI120" s="60">
        <f t="shared" si="8"/>
        <v>23786846.3051061</v>
      </c>
      <c r="FJ120" s="62">
        <v>23241629.8222008</v>
      </c>
      <c r="FK120" s="63">
        <f t="shared" si="9"/>
        <v>114215298.541373</v>
      </c>
      <c r="FL120" s="62">
        <v>335915.385187513</v>
      </c>
      <c r="FM120" s="64">
        <v>432199489.462031</v>
      </c>
      <c r="FN120" s="65"/>
      <c r="FO120" s="65"/>
      <c r="FP120" s="65"/>
      <c r="FQ120" s="65"/>
      <c r="FR120" s="65"/>
      <c r="FS120" s="65"/>
      <c r="FT120" s="65"/>
      <c r="FU120" s="66"/>
    </row>
    <row r="121" spans="1:177">
      <c r="A121" s="67"/>
      <c r="B121" s="57" t="s">
        <v>378</v>
      </c>
      <c r="C121" s="69" t="s">
        <v>379</v>
      </c>
      <c r="D121" s="59">
        <v>30723.9259909336</v>
      </c>
      <c r="E121" s="59">
        <v>3287.20991457618</v>
      </c>
      <c r="F121" s="59">
        <v>36090.6778026295</v>
      </c>
      <c r="G121" s="59">
        <v>9179.36067743716</v>
      </c>
      <c r="H121" s="59">
        <v>24281.0963331863</v>
      </c>
      <c r="I121" s="59">
        <v>5851.7477511768</v>
      </c>
      <c r="J121" s="59">
        <v>113.870036698412</v>
      </c>
      <c r="K121" s="59">
        <v>72.6177776149432</v>
      </c>
      <c r="L121" s="59">
        <v>1525.80074599342</v>
      </c>
      <c r="M121" s="59">
        <v>3846.86406558137</v>
      </c>
      <c r="N121" s="59">
        <v>648.791642750948</v>
      </c>
      <c r="O121" s="59">
        <v>5179.32996977718</v>
      </c>
      <c r="P121" s="59">
        <v>201.164319088946</v>
      </c>
      <c r="Q121" s="59">
        <v>1233.63919229326</v>
      </c>
      <c r="R121" s="59">
        <v>162.437411840818</v>
      </c>
      <c r="S121" s="59">
        <v>7029.96184309001</v>
      </c>
      <c r="T121" s="59">
        <v>1266.52823431227</v>
      </c>
      <c r="U121" s="59">
        <v>17875.8048540821</v>
      </c>
      <c r="V121" s="59">
        <v>647.58711889706</v>
      </c>
      <c r="W121" s="59">
        <v>99.065282598785</v>
      </c>
      <c r="X121" s="59">
        <v>36.5035701179195</v>
      </c>
      <c r="Y121" s="59">
        <v>2092.91208508835</v>
      </c>
      <c r="Z121" s="59">
        <v>7109.83159043288</v>
      </c>
      <c r="AA121" s="59">
        <v>5766.3767454886</v>
      </c>
      <c r="AB121" s="59">
        <v>136.559975917205</v>
      </c>
      <c r="AC121" s="59">
        <v>730.408456841975</v>
      </c>
      <c r="AD121" s="59">
        <v>16598.6489796501</v>
      </c>
      <c r="AE121" s="59">
        <v>623.27411399724</v>
      </c>
      <c r="AF121" s="59">
        <v>84.9757060406933</v>
      </c>
      <c r="AG121" s="59">
        <v>60.1929614961264</v>
      </c>
      <c r="AH121" s="59">
        <v>457.878637786569</v>
      </c>
      <c r="AI121" s="59">
        <v>13623.1284166195</v>
      </c>
      <c r="AJ121" s="59">
        <v>7847.02269971863</v>
      </c>
      <c r="AK121" s="59">
        <v>3382.01568408562</v>
      </c>
      <c r="AL121" s="59">
        <v>7813.46615337728</v>
      </c>
      <c r="AM121" s="59">
        <v>4760.06560033473</v>
      </c>
      <c r="AN121" s="59">
        <v>2505.13097155388</v>
      </c>
      <c r="AO121" s="59">
        <v>58.8969628125842</v>
      </c>
      <c r="AP121" s="59">
        <v>1206.46844241753</v>
      </c>
      <c r="AQ121" s="59">
        <v>5025.58981799284</v>
      </c>
      <c r="AR121" s="59">
        <v>16.5953877787632</v>
      </c>
      <c r="AS121" s="59">
        <v>1668.40472521332</v>
      </c>
      <c r="AT121" s="59">
        <v>9548.18749063684</v>
      </c>
      <c r="AU121" s="59">
        <v>9521.73286262464</v>
      </c>
      <c r="AV121" s="59">
        <v>1352.9540768777</v>
      </c>
      <c r="AW121" s="59">
        <v>8586.46427271276</v>
      </c>
      <c r="AX121" s="59">
        <v>138.536468124294</v>
      </c>
      <c r="AY121" s="59">
        <v>13233.8655214377</v>
      </c>
      <c r="AZ121" s="59">
        <v>2061.78128183862</v>
      </c>
      <c r="BA121" s="59">
        <v>105986.755144184</v>
      </c>
      <c r="BB121" s="59">
        <v>643.232644614989</v>
      </c>
      <c r="BC121" s="59">
        <v>12818.4796734437</v>
      </c>
      <c r="BD121" s="59">
        <v>9428.28211514929</v>
      </c>
      <c r="BE121" s="59">
        <v>493.978850431674</v>
      </c>
      <c r="BF121" s="59">
        <v>9232.30183939057</v>
      </c>
      <c r="BG121" s="59">
        <v>25525.1388151427</v>
      </c>
      <c r="BH121" s="59">
        <v>6515.39112362839</v>
      </c>
      <c r="BI121" s="59">
        <v>729.658380265899</v>
      </c>
      <c r="BJ121" s="59">
        <v>1583.8103207332</v>
      </c>
      <c r="BK121" s="59">
        <v>449.388875363173</v>
      </c>
      <c r="BL121" s="59">
        <v>43.099076007526</v>
      </c>
      <c r="BM121" s="59">
        <v>2402.30036237944</v>
      </c>
      <c r="BN121" s="59">
        <v>45.873283332276</v>
      </c>
      <c r="BO121" s="59">
        <v>1382.68743902314</v>
      </c>
      <c r="BP121" s="59">
        <v>3042.22241024399</v>
      </c>
      <c r="BQ121" s="59">
        <v>56917.2188358726</v>
      </c>
      <c r="BR121" s="59">
        <v>907.807358268529</v>
      </c>
      <c r="BS121" s="59">
        <v>2536.33594981273</v>
      </c>
      <c r="BT121" s="59">
        <v>6523.7185077615</v>
      </c>
      <c r="BU121" s="59">
        <v>3213.03856932168</v>
      </c>
      <c r="BV121" s="59">
        <v>618.521848246526</v>
      </c>
      <c r="BW121" s="59">
        <v>75.6796765297852</v>
      </c>
      <c r="BX121" s="59">
        <v>3309.66830501154</v>
      </c>
      <c r="BY121" s="59">
        <v>18352.6575010498</v>
      </c>
      <c r="BZ121" s="59">
        <v>10592.2006063791</v>
      </c>
      <c r="CA121" s="59">
        <v>4445.82430839809</v>
      </c>
      <c r="CB121" s="59">
        <v>4294.91948508593</v>
      </c>
      <c r="CC121" s="59">
        <v>8870.211417908</v>
      </c>
      <c r="CD121" s="59">
        <v>2127.4190399184</v>
      </c>
      <c r="CE121" s="59">
        <v>614.684260565247</v>
      </c>
      <c r="CF121" s="59">
        <v>289.490753509149</v>
      </c>
      <c r="CG121" s="59">
        <v>4495.48619704933</v>
      </c>
      <c r="CH121" s="59">
        <v>908.789282835201</v>
      </c>
      <c r="CI121" s="59">
        <v>1840.71971152882</v>
      </c>
      <c r="CJ121" s="59">
        <v>11289.9472288298</v>
      </c>
      <c r="CK121" s="59">
        <v>18828.2878337262</v>
      </c>
      <c r="CL121" s="59">
        <v>1820.8203787213</v>
      </c>
      <c r="CM121" s="59">
        <v>2364.32611816893</v>
      </c>
      <c r="CN121" s="59">
        <v>7591.71408416466</v>
      </c>
      <c r="CO121" s="59">
        <v>1653.26619656995</v>
      </c>
      <c r="CP121" s="59">
        <v>2035.67164967208</v>
      </c>
      <c r="CQ121" s="59">
        <v>423.530927638087</v>
      </c>
      <c r="CR121" s="59">
        <v>21.36038526709</v>
      </c>
      <c r="CS121" s="59">
        <v>5884.47835906688</v>
      </c>
      <c r="CT121" s="59">
        <v>93.5898860847593</v>
      </c>
      <c r="CU121" s="59">
        <v>16731.3012753344</v>
      </c>
      <c r="CV121" s="59">
        <v>5869.46104944062</v>
      </c>
      <c r="CW121" s="59">
        <v>2079.94784836703</v>
      </c>
      <c r="CX121" s="59">
        <v>748.701887551037</v>
      </c>
      <c r="CY121" s="59">
        <v>3313.72379916096</v>
      </c>
      <c r="CZ121" s="59">
        <v>4.70753646170485</v>
      </c>
      <c r="DA121" s="59">
        <v>471.343027602098</v>
      </c>
      <c r="DB121" s="59">
        <v>157445.346173904</v>
      </c>
      <c r="DC121" s="59">
        <v>19186.8564725643</v>
      </c>
      <c r="DD121" s="59">
        <v>8185.56826148364</v>
      </c>
      <c r="DE121" s="59">
        <v>4362.7319169773</v>
      </c>
      <c r="DF121" s="59">
        <v>16843.13562874</v>
      </c>
      <c r="DG121" s="59">
        <v>11397.1273596248</v>
      </c>
      <c r="DH121" s="59">
        <v>6394.6739356214</v>
      </c>
      <c r="DI121" s="59">
        <v>4157.03503293169</v>
      </c>
      <c r="DJ121" s="59">
        <v>34.576098129961</v>
      </c>
      <c r="DK121" s="59">
        <v>26.0428467934973</v>
      </c>
      <c r="DL121" s="59">
        <v>292.711446119836</v>
      </c>
      <c r="DM121" s="59">
        <v>901.632665674697</v>
      </c>
      <c r="DN121" s="59">
        <v>21.4700378801843</v>
      </c>
      <c r="DO121" s="59">
        <v>594.479945563621</v>
      </c>
      <c r="DP121" s="59">
        <v>455.595419421372</v>
      </c>
      <c r="DQ121" s="59">
        <v>307.688127862968</v>
      </c>
      <c r="DR121" s="59">
        <v>13.1938334362319</v>
      </c>
      <c r="DS121" s="59">
        <v>168.692443167094</v>
      </c>
      <c r="DT121" s="59">
        <v>966.691505067533</v>
      </c>
      <c r="DU121" s="59">
        <v>2772.27081362592</v>
      </c>
      <c r="DV121" s="59">
        <v>1591.92088174096</v>
      </c>
      <c r="DW121" s="59">
        <v>388.547920323634</v>
      </c>
      <c r="DX121" s="59">
        <v>416.722204399309</v>
      </c>
      <c r="DY121" s="59">
        <v>78.0622677938392</v>
      </c>
      <c r="DZ121" s="59">
        <v>8270.43769790854</v>
      </c>
      <c r="EA121" s="59">
        <v>17199.8301942201</v>
      </c>
      <c r="EB121" s="59">
        <v>1711.77142240016</v>
      </c>
      <c r="EC121" s="59">
        <v>71717.8795658555</v>
      </c>
      <c r="ED121" s="59">
        <v>856.22959461202</v>
      </c>
      <c r="EE121" s="59">
        <v>269.362714069019</v>
      </c>
      <c r="EF121" s="59">
        <v>886.412235111451</v>
      </c>
      <c r="EG121" s="59">
        <v>1488.50115290948</v>
      </c>
      <c r="EH121" s="59">
        <v>12013.2983954265</v>
      </c>
      <c r="EI121" s="59">
        <v>34239.9347191766</v>
      </c>
      <c r="EJ121" s="59">
        <v>96054.8115278754</v>
      </c>
      <c r="EK121" s="59">
        <v>9102.67202672676</v>
      </c>
      <c r="EL121" s="59">
        <v>16437.0389798776</v>
      </c>
      <c r="EM121" s="59">
        <v>33.3993943179177</v>
      </c>
      <c r="EN121" s="59">
        <v>138.159347494854</v>
      </c>
      <c r="EO121" s="59">
        <v>2138.17778324292</v>
      </c>
      <c r="EP121" s="59">
        <v>8882.52035442074</v>
      </c>
      <c r="EQ121" s="59">
        <v>139273.864128757</v>
      </c>
      <c r="ER121" s="59">
        <v>5732.58590267759</v>
      </c>
      <c r="ES121" s="59">
        <v>303.100448365915</v>
      </c>
      <c r="ET121" s="59">
        <v>1225.03120308031</v>
      </c>
      <c r="EU121" s="59">
        <v>8370.86098168709</v>
      </c>
      <c r="EV121" s="59">
        <v>4693.54635948088</v>
      </c>
      <c r="EW121" s="59">
        <v>8870.82599184473</v>
      </c>
      <c r="EX121" s="59">
        <v>684.562873156527</v>
      </c>
      <c r="EY121" s="59">
        <v>199.465202965891</v>
      </c>
      <c r="EZ121" s="59">
        <v>78902.3747011955</v>
      </c>
      <c r="FA121" s="60">
        <f t="shared" si="5"/>
        <v>1434547.95020149</v>
      </c>
      <c r="FB121" s="61">
        <v>1002499.82539823</v>
      </c>
      <c r="FC121" s="61">
        <v>3802410.98489247</v>
      </c>
      <c r="FD121" s="60">
        <f t="shared" si="6"/>
        <v>4804910.8102907</v>
      </c>
      <c r="FE121" s="61">
        <v>0</v>
      </c>
      <c r="FF121" s="60">
        <f t="shared" si="7"/>
        <v>4804910.8102907</v>
      </c>
      <c r="FG121" s="61">
        <v>0</v>
      </c>
      <c r="FH121" s="61">
        <v>0</v>
      </c>
      <c r="FI121" s="60">
        <f t="shared" si="8"/>
        <v>0</v>
      </c>
      <c r="FJ121" s="62">
        <v>142349.633894105</v>
      </c>
      <c r="FK121" s="63">
        <f t="shared" si="9"/>
        <v>4947260.4441848</v>
      </c>
      <c r="FL121" s="62">
        <v>3326367.25381803</v>
      </c>
      <c r="FM121" s="64">
        <v>3055441.14056827</v>
      </c>
      <c r="FN121" s="65"/>
      <c r="FO121" s="65"/>
      <c r="FP121" s="65"/>
      <c r="FQ121" s="65"/>
      <c r="FR121" s="65"/>
      <c r="FS121" s="65"/>
      <c r="FT121" s="65"/>
      <c r="FU121" s="66"/>
    </row>
    <row r="122" spans="1:177">
      <c r="A122" s="67"/>
      <c r="B122" s="57" t="s">
        <v>380</v>
      </c>
      <c r="C122" s="69" t="s">
        <v>381</v>
      </c>
      <c r="D122" s="59">
        <v>1160500.10234537</v>
      </c>
      <c r="E122" s="59">
        <v>165450.242705887</v>
      </c>
      <c r="F122" s="59">
        <v>170682.98646532</v>
      </c>
      <c r="G122" s="59">
        <v>148302.417496391</v>
      </c>
      <c r="H122" s="59">
        <v>74628.9174416101</v>
      </c>
      <c r="I122" s="59">
        <v>479592.640783367</v>
      </c>
      <c r="J122" s="59">
        <v>51054.9485866056</v>
      </c>
      <c r="K122" s="59">
        <v>93573.2140634991</v>
      </c>
      <c r="L122" s="59">
        <v>63156.9570634533</v>
      </c>
      <c r="M122" s="59">
        <v>185774.939913881</v>
      </c>
      <c r="N122" s="59">
        <v>21046.1800433878</v>
      </c>
      <c r="O122" s="59">
        <v>124537.746776098</v>
      </c>
      <c r="P122" s="59">
        <v>87651.418831887</v>
      </c>
      <c r="Q122" s="59">
        <v>114352.73904717</v>
      </c>
      <c r="R122" s="59">
        <v>17175.3445715044</v>
      </c>
      <c r="S122" s="59">
        <v>94288.180738963</v>
      </c>
      <c r="T122" s="59">
        <v>183825.983240054</v>
      </c>
      <c r="U122" s="59">
        <v>154784.153847049</v>
      </c>
      <c r="V122" s="59">
        <v>55216.5582740243</v>
      </c>
      <c r="W122" s="59">
        <v>83463.9981295404</v>
      </c>
      <c r="X122" s="59">
        <v>48960.2744176744</v>
      </c>
      <c r="Y122" s="59">
        <v>213308.992333805</v>
      </c>
      <c r="Z122" s="59">
        <v>93106.7331748951</v>
      </c>
      <c r="AA122" s="59">
        <v>150139.150365924</v>
      </c>
      <c r="AB122" s="59">
        <v>23247.6865111194</v>
      </c>
      <c r="AC122" s="59">
        <v>36566.2723056456</v>
      </c>
      <c r="AD122" s="59">
        <v>353418.536549487</v>
      </c>
      <c r="AE122" s="59">
        <v>14738.7052628618</v>
      </c>
      <c r="AF122" s="59">
        <v>26284.8832446708</v>
      </c>
      <c r="AG122" s="59">
        <v>57169.4312643164</v>
      </c>
      <c r="AH122" s="59">
        <v>96429.6194816415</v>
      </c>
      <c r="AI122" s="59">
        <v>376663.817798234</v>
      </c>
      <c r="AJ122" s="59">
        <v>95809.6975026264</v>
      </c>
      <c r="AK122" s="59">
        <v>154983.266106302</v>
      </c>
      <c r="AL122" s="59">
        <v>249009.362310394</v>
      </c>
      <c r="AM122" s="59">
        <v>145142.225777768</v>
      </c>
      <c r="AN122" s="59">
        <v>367482.617681756</v>
      </c>
      <c r="AO122" s="59">
        <v>153906.686188367</v>
      </c>
      <c r="AP122" s="59">
        <v>49986.3539697533</v>
      </c>
      <c r="AQ122" s="59">
        <v>196553.133207891</v>
      </c>
      <c r="AR122" s="59">
        <v>203442.668389899</v>
      </c>
      <c r="AS122" s="59">
        <v>233849.731196815</v>
      </c>
      <c r="AT122" s="59">
        <v>593146.61737359</v>
      </c>
      <c r="AU122" s="59">
        <v>342267.882600159</v>
      </c>
      <c r="AV122" s="59">
        <v>65073.9579768718</v>
      </c>
      <c r="AW122" s="59">
        <v>181082.707874552</v>
      </c>
      <c r="AX122" s="59">
        <v>441607.709283666</v>
      </c>
      <c r="AY122" s="59">
        <v>525431.258868901</v>
      </c>
      <c r="AZ122" s="59">
        <v>76631.2162869121</v>
      </c>
      <c r="BA122" s="59">
        <v>317884.238615547</v>
      </c>
      <c r="BB122" s="59">
        <v>175855.400350967</v>
      </c>
      <c r="BC122" s="59">
        <v>178150.504389832</v>
      </c>
      <c r="BD122" s="59">
        <v>629750.407977834</v>
      </c>
      <c r="BE122" s="59">
        <v>327698.579631152</v>
      </c>
      <c r="BF122" s="59">
        <v>645419.734835305</v>
      </c>
      <c r="BG122" s="59">
        <v>423093.654943676</v>
      </c>
      <c r="BH122" s="59">
        <v>216841.226929961</v>
      </c>
      <c r="BI122" s="59">
        <v>186845.095673942</v>
      </c>
      <c r="BJ122" s="59">
        <v>88887.5541047223</v>
      </c>
      <c r="BK122" s="59">
        <v>135301.701065171</v>
      </c>
      <c r="BL122" s="59">
        <v>129740.907998056</v>
      </c>
      <c r="BM122" s="59">
        <v>1181125.59131929</v>
      </c>
      <c r="BN122" s="59">
        <v>108573.615966347</v>
      </c>
      <c r="BO122" s="59">
        <v>222949.024368345</v>
      </c>
      <c r="BP122" s="59">
        <v>144519.685646076</v>
      </c>
      <c r="BQ122" s="59">
        <v>872687.290045542</v>
      </c>
      <c r="BR122" s="59">
        <v>54989.742719441</v>
      </c>
      <c r="BS122" s="59">
        <v>46297.4169895994</v>
      </c>
      <c r="BT122" s="59">
        <v>114057.705497501</v>
      </c>
      <c r="BU122" s="59">
        <v>118477.07456017</v>
      </c>
      <c r="BV122" s="59">
        <v>162808.944127283</v>
      </c>
      <c r="BW122" s="59">
        <v>21209.5708112854</v>
      </c>
      <c r="BX122" s="59">
        <v>398370.85259824</v>
      </c>
      <c r="BY122" s="59">
        <v>173057.159542681</v>
      </c>
      <c r="BZ122" s="59">
        <v>87080.4390356783</v>
      </c>
      <c r="CA122" s="59">
        <v>31275.3886225195</v>
      </c>
      <c r="CB122" s="59">
        <v>167104.246751816</v>
      </c>
      <c r="CC122" s="59">
        <v>547696.217815974</v>
      </c>
      <c r="CD122" s="59">
        <v>485178.648079727</v>
      </c>
      <c r="CE122" s="59">
        <v>501062.927170324</v>
      </c>
      <c r="CF122" s="59">
        <v>47186.1564004078</v>
      </c>
      <c r="CG122" s="59">
        <v>89381.5980983</v>
      </c>
      <c r="CH122" s="59">
        <v>72492.502544509</v>
      </c>
      <c r="CI122" s="59">
        <v>94354.041744976</v>
      </c>
      <c r="CJ122" s="59">
        <v>265367.433427164</v>
      </c>
      <c r="CK122" s="59">
        <v>188242.339191948</v>
      </c>
      <c r="CL122" s="59">
        <v>81735.2167510297</v>
      </c>
      <c r="CM122" s="59">
        <v>209766.693120063</v>
      </c>
      <c r="CN122" s="59">
        <v>57744.1670404207</v>
      </c>
      <c r="CO122" s="59">
        <v>108928.777594458</v>
      </c>
      <c r="CP122" s="59">
        <v>118478.73809295</v>
      </c>
      <c r="CQ122" s="59">
        <v>31433.8651546781</v>
      </c>
      <c r="CR122" s="59">
        <v>53303.3409326731</v>
      </c>
      <c r="CS122" s="59">
        <v>271334.11864015</v>
      </c>
      <c r="CT122" s="59">
        <v>26936.6742677904</v>
      </c>
      <c r="CU122" s="59">
        <v>92600.6515355451</v>
      </c>
      <c r="CV122" s="59">
        <v>52305.9882137385</v>
      </c>
      <c r="CW122" s="59">
        <v>28204.0248647121</v>
      </c>
      <c r="CX122" s="59">
        <v>22651.2159877929</v>
      </c>
      <c r="CY122" s="59">
        <v>746059.307269602</v>
      </c>
      <c r="CZ122" s="59">
        <v>118302.168558993</v>
      </c>
      <c r="DA122" s="59">
        <v>14780.7516217107</v>
      </c>
      <c r="DB122" s="59">
        <v>1589444.04052051</v>
      </c>
      <c r="DC122" s="59">
        <v>191238.960862612</v>
      </c>
      <c r="DD122" s="59">
        <v>514419.825835944</v>
      </c>
      <c r="DE122" s="59">
        <v>291452.870052711</v>
      </c>
      <c r="DF122" s="59">
        <v>144165.984752215</v>
      </c>
      <c r="DG122" s="59">
        <v>193171.929381717</v>
      </c>
      <c r="DH122" s="59">
        <v>6922092.84487732</v>
      </c>
      <c r="DI122" s="59">
        <v>1074228.39699436</v>
      </c>
      <c r="DJ122" s="59">
        <v>3809.35491691989</v>
      </c>
      <c r="DK122" s="59">
        <v>4146.10094854523</v>
      </c>
      <c r="DL122" s="59">
        <v>214983.994265582</v>
      </c>
      <c r="DM122" s="59">
        <v>104261.457904026</v>
      </c>
      <c r="DN122" s="59">
        <v>816264.506411639</v>
      </c>
      <c r="DO122" s="59">
        <v>3334502.5748031</v>
      </c>
      <c r="DP122" s="59">
        <v>11360.2742153549</v>
      </c>
      <c r="DQ122" s="59">
        <v>12115.2575981012</v>
      </c>
      <c r="DR122" s="59">
        <v>22292.6498016124</v>
      </c>
      <c r="DS122" s="59">
        <v>3672793.507511</v>
      </c>
      <c r="DT122" s="59">
        <v>2637551.21101875</v>
      </c>
      <c r="DU122" s="59">
        <v>10829.3989881905</v>
      </c>
      <c r="DV122" s="59">
        <v>39394.1899651872</v>
      </c>
      <c r="DW122" s="59">
        <v>341347.836713947</v>
      </c>
      <c r="DX122" s="59">
        <v>12412.2013971506</v>
      </c>
      <c r="DY122" s="59">
        <v>1358.25127368377</v>
      </c>
      <c r="DZ122" s="59">
        <v>20087.3116812164</v>
      </c>
      <c r="EA122" s="59">
        <v>13877.2889329542</v>
      </c>
      <c r="EB122" s="59">
        <v>21270.4935478651</v>
      </c>
      <c r="EC122" s="59">
        <v>45699.0504716285</v>
      </c>
      <c r="ED122" s="59">
        <v>2734.85324185756</v>
      </c>
      <c r="EE122" s="59">
        <v>3660.02792283899</v>
      </c>
      <c r="EF122" s="59">
        <v>44542.4648931827</v>
      </c>
      <c r="EG122" s="59">
        <v>74025.9247651446</v>
      </c>
      <c r="EH122" s="59">
        <v>544904.910304291</v>
      </c>
      <c r="EI122" s="59">
        <v>493790.789137119</v>
      </c>
      <c r="EJ122" s="59">
        <v>361677.052187888</v>
      </c>
      <c r="EK122" s="59">
        <v>37720.0886242897</v>
      </c>
      <c r="EL122" s="59">
        <v>7904.22662846395</v>
      </c>
      <c r="EM122" s="59">
        <v>20332.9685091805</v>
      </c>
      <c r="EN122" s="59">
        <v>34007.6992308437</v>
      </c>
      <c r="EO122" s="59">
        <v>67536.1953437446</v>
      </c>
      <c r="EP122" s="59">
        <v>133183.902428309</v>
      </c>
      <c r="EQ122" s="59">
        <v>64593.4924640301</v>
      </c>
      <c r="ER122" s="59">
        <v>106937.619918758</v>
      </c>
      <c r="ES122" s="59">
        <v>2672.71987942719</v>
      </c>
      <c r="ET122" s="59">
        <v>18520.6560272903</v>
      </c>
      <c r="EU122" s="59">
        <v>15810.1148905775</v>
      </c>
      <c r="EV122" s="59">
        <v>13570.2575149261</v>
      </c>
      <c r="EW122" s="59">
        <v>4647.81365938776</v>
      </c>
      <c r="EX122" s="59">
        <v>12377.0070690108</v>
      </c>
      <c r="EY122" s="59">
        <v>343.279847693171</v>
      </c>
      <c r="EZ122" s="59">
        <v>118115.884300823</v>
      </c>
      <c r="FA122" s="60">
        <f t="shared" si="5"/>
        <v>45224262.8993421</v>
      </c>
      <c r="FB122" s="61">
        <v>337290.372689826</v>
      </c>
      <c r="FC122" s="61">
        <v>1478740.62883645</v>
      </c>
      <c r="FD122" s="60">
        <f t="shared" si="6"/>
        <v>1816031.00152628</v>
      </c>
      <c r="FE122" s="61">
        <v>1744176.14242641</v>
      </c>
      <c r="FF122" s="60">
        <f t="shared" si="7"/>
        <v>3560207.14395269</v>
      </c>
      <c r="FG122" s="61">
        <v>1065024.97857839</v>
      </c>
      <c r="FH122" s="61">
        <v>144044.0529979</v>
      </c>
      <c r="FI122" s="60">
        <f t="shared" si="8"/>
        <v>1209069.03157629</v>
      </c>
      <c r="FJ122" s="62">
        <v>18162289.2374916</v>
      </c>
      <c r="FK122" s="63">
        <f t="shared" si="9"/>
        <v>22931565.4130206</v>
      </c>
      <c r="FL122" s="62">
        <v>2351407.69631259</v>
      </c>
      <c r="FM122" s="64">
        <v>65804420.6160493</v>
      </c>
      <c r="FN122" s="65"/>
      <c r="FO122" s="65"/>
      <c r="FP122" s="65"/>
      <c r="FQ122" s="65"/>
      <c r="FR122" s="65"/>
      <c r="FS122" s="65"/>
      <c r="FT122" s="65"/>
      <c r="FU122" s="66"/>
    </row>
    <row r="123" spans="1:177">
      <c r="A123" s="67"/>
      <c r="B123" s="57" t="s">
        <v>382</v>
      </c>
      <c r="C123" s="69" t="s">
        <v>383</v>
      </c>
      <c r="D123" s="59">
        <v>414005.79821897</v>
      </c>
      <c r="E123" s="59">
        <v>56892.6059232988</v>
      </c>
      <c r="F123" s="59">
        <v>165150.153041688</v>
      </c>
      <c r="G123" s="59">
        <v>356472.282284039</v>
      </c>
      <c r="H123" s="59">
        <v>114723.514740177</v>
      </c>
      <c r="I123" s="59">
        <v>18053.822272011</v>
      </c>
      <c r="J123" s="59">
        <v>33150.8164352048</v>
      </c>
      <c r="K123" s="59">
        <v>12713.8599682643</v>
      </c>
      <c r="L123" s="59">
        <v>22534.9526207111</v>
      </c>
      <c r="M123" s="59">
        <v>59491.8869646797</v>
      </c>
      <c r="N123" s="59">
        <v>27846.0192484121</v>
      </c>
      <c r="O123" s="59">
        <v>42200.2817127356</v>
      </c>
      <c r="P123" s="59">
        <v>68884.1915258553</v>
      </c>
      <c r="Q123" s="59">
        <v>12306.6358809353</v>
      </c>
      <c r="R123" s="59">
        <v>1844.56957481696</v>
      </c>
      <c r="S123" s="59">
        <v>32369.4545004639</v>
      </c>
      <c r="T123" s="59">
        <v>38717.9220672237</v>
      </c>
      <c r="U123" s="59">
        <v>48648.4317779874</v>
      </c>
      <c r="V123" s="59">
        <v>19514.4101158338</v>
      </c>
      <c r="W123" s="59">
        <v>38656.0273690374</v>
      </c>
      <c r="X123" s="59">
        <v>13042.3019399058</v>
      </c>
      <c r="Y123" s="59">
        <v>98888.4828850236</v>
      </c>
      <c r="Z123" s="59">
        <v>39108.1473138436</v>
      </c>
      <c r="AA123" s="59">
        <v>42602.5551989782</v>
      </c>
      <c r="AB123" s="59">
        <v>22644.3419695646</v>
      </c>
      <c r="AC123" s="59">
        <v>39495.1411593998</v>
      </c>
      <c r="AD123" s="59">
        <v>121959.855986056</v>
      </c>
      <c r="AE123" s="59">
        <v>10392.1026616538</v>
      </c>
      <c r="AF123" s="59">
        <v>13030.8720446653</v>
      </c>
      <c r="AG123" s="59">
        <v>15037.0109646601</v>
      </c>
      <c r="AH123" s="59">
        <v>42008.5029317314</v>
      </c>
      <c r="AI123" s="59">
        <v>421362.099206239</v>
      </c>
      <c r="AJ123" s="59">
        <v>55346.3531615499</v>
      </c>
      <c r="AK123" s="59">
        <v>104667.445953249</v>
      </c>
      <c r="AL123" s="59">
        <v>135573.930901863</v>
      </c>
      <c r="AM123" s="59">
        <v>115093.024587395</v>
      </c>
      <c r="AN123" s="59">
        <v>73447.6155880861</v>
      </c>
      <c r="AO123" s="59">
        <v>70815.3876713045</v>
      </c>
      <c r="AP123" s="59">
        <v>27748.0200419671</v>
      </c>
      <c r="AQ123" s="59">
        <v>119454.205647038</v>
      </c>
      <c r="AR123" s="59">
        <v>19213.3567537016</v>
      </c>
      <c r="AS123" s="59">
        <v>3685.3667892879</v>
      </c>
      <c r="AT123" s="59">
        <v>76513.2278276356</v>
      </c>
      <c r="AU123" s="59">
        <v>30890.629977001</v>
      </c>
      <c r="AV123" s="59">
        <v>13209.8630555363</v>
      </c>
      <c r="AW123" s="59">
        <v>61342.5041548603</v>
      </c>
      <c r="AX123" s="59">
        <v>51817.0378638691</v>
      </c>
      <c r="AY123" s="59">
        <v>131508.512173497</v>
      </c>
      <c r="AZ123" s="59">
        <v>48543.6045734093</v>
      </c>
      <c r="BA123" s="59">
        <v>1046282.89850929</v>
      </c>
      <c r="BB123" s="59">
        <v>16018.2462618452</v>
      </c>
      <c r="BC123" s="59">
        <v>66360.785471793</v>
      </c>
      <c r="BD123" s="59">
        <v>172436.862032666</v>
      </c>
      <c r="BE123" s="59">
        <v>19874.8030259184</v>
      </c>
      <c r="BF123" s="59">
        <v>82194.5075021651</v>
      </c>
      <c r="BG123" s="59">
        <v>155958.830687781</v>
      </c>
      <c r="BH123" s="59">
        <v>87037.4860330379</v>
      </c>
      <c r="BI123" s="59">
        <v>93223.5398548097</v>
      </c>
      <c r="BJ123" s="59">
        <v>15975.5681288828</v>
      </c>
      <c r="BK123" s="59">
        <v>50274.359657181</v>
      </c>
      <c r="BL123" s="59">
        <v>2125.67510956729</v>
      </c>
      <c r="BM123" s="59">
        <v>41701.2732081527</v>
      </c>
      <c r="BN123" s="59">
        <v>8893.32858497751</v>
      </c>
      <c r="BO123" s="59">
        <v>34432.3976346544</v>
      </c>
      <c r="BP123" s="59">
        <v>40461.8367615139</v>
      </c>
      <c r="BQ123" s="59">
        <v>482658.445640738</v>
      </c>
      <c r="BR123" s="59">
        <v>54204.3895279306</v>
      </c>
      <c r="BS123" s="59">
        <v>24718.9632933539</v>
      </c>
      <c r="BT123" s="59">
        <v>70478.2658502281</v>
      </c>
      <c r="BU123" s="59">
        <v>106890.317617876</v>
      </c>
      <c r="BV123" s="59">
        <v>50029.4129237956</v>
      </c>
      <c r="BW123" s="59">
        <v>16258.3215636766</v>
      </c>
      <c r="BX123" s="59">
        <v>132520.451591887</v>
      </c>
      <c r="BY123" s="59">
        <v>70603.3197409359</v>
      </c>
      <c r="BZ123" s="59">
        <v>97007.8924248881</v>
      </c>
      <c r="CA123" s="59">
        <v>17337.7629762086</v>
      </c>
      <c r="CB123" s="59">
        <v>105930.279619323</v>
      </c>
      <c r="CC123" s="59">
        <v>414275.889622997</v>
      </c>
      <c r="CD123" s="59">
        <v>486943.141629934</v>
      </c>
      <c r="CE123" s="59">
        <v>279432.880770385</v>
      </c>
      <c r="CF123" s="59">
        <v>63003.2717709551</v>
      </c>
      <c r="CG123" s="59">
        <v>23361.6257177346</v>
      </c>
      <c r="CH123" s="59">
        <v>38743.5342369728</v>
      </c>
      <c r="CI123" s="59">
        <v>76549.1995605691</v>
      </c>
      <c r="CJ123" s="59">
        <v>251883.400512445</v>
      </c>
      <c r="CK123" s="59">
        <v>126676.681563477</v>
      </c>
      <c r="CL123" s="59">
        <v>32811.3822782863</v>
      </c>
      <c r="CM123" s="59">
        <v>89124.5786273759</v>
      </c>
      <c r="CN123" s="59">
        <v>40721.5037651382</v>
      </c>
      <c r="CO123" s="59">
        <v>147312.922381339</v>
      </c>
      <c r="CP123" s="59">
        <v>378080.505366612</v>
      </c>
      <c r="CQ123" s="59">
        <v>34618.0139970536</v>
      </c>
      <c r="CR123" s="59">
        <v>50352.3841314896</v>
      </c>
      <c r="CS123" s="59">
        <v>177415.117987028</v>
      </c>
      <c r="CT123" s="59">
        <v>27184.6474147225</v>
      </c>
      <c r="CU123" s="59">
        <v>180494.568609943</v>
      </c>
      <c r="CV123" s="59">
        <v>43871.363307016</v>
      </c>
      <c r="CW123" s="59">
        <v>8999.85934352074</v>
      </c>
      <c r="CX123" s="59">
        <v>19405.6063437696</v>
      </c>
      <c r="CY123" s="59">
        <v>534919.538863454</v>
      </c>
      <c r="CZ123" s="59">
        <v>14183.8620659084</v>
      </c>
      <c r="DA123" s="59">
        <v>12366.6749815644</v>
      </c>
      <c r="DB123" s="59">
        <v>1118976.55349194</v>
      </c>
      <c r="DC123" s="59">
        <v>136362.509593015</v>
      </c>
      <c r="DD123" s="59">
        <v>718897.444862856</v>
      </c>
      <c r="DE123" s="59">
        <v>383156.88386528</v>
      </c>
      <c r="DF123" s="59">
        <v>187835.133431454</v>
      </c>
      <c r="DG123" s="59">
        <v>452791.244790386</v>
      </c>
      <c r="DH123" s="59">
        <v>1927486.52699937</v>
      </c>
      <c r="DI123" s="59">
        <v>625514.687948264</v>
      </c>
      <c r="DJ123" s="59">
        <v>9389.32798338978</v>
      </c>
      <c r="DK123" s="59">
        <v>7072.07705294629</v>
      </c>
      <c r="DL123" s="59">
        <v>32331.5031069446</v>
      </c>
      <c r="DM123" s="59">
        <v>128241.032838288</v>
      </c>
      <c r="DN123" s="59">
        <v>1174.80718686427</v>
      </c>
      <c r="DO123" s="59">
        <v>17967.3515546194</v>
      </c>
      <c r="DP123" s="59">
        <v>64103.7246161818</v>
      </c>
      <c r="DQ123" s="59">
        <v>56706.8048603158</v>
      </c>
      <c r="DR123" s="59">
        <v>73264.178162654</v>
      </c>
      <c r="DS123" s="59">
        <v>85783.7983165098</v>
      </c>
      <c r="DT123" s="59">
        <v>99682.0917134112</v>
      </c>
      <c r="DU123" s="59">
        <v>11009.5288377576</v>
      </c>
      <c r="DV123" s="59">
        <v>85963.7900274031</v>
      </c>
      <c r="DW123" s="59">
        <v>351766.692304052</v>
      </c>
      <c r="DX123" s="59">
        <v>492505.951963318</v>
      </c>
      <c r="DY123" s="59">
        <v>23022.056289238</v>
      </c>
      <c r="DZ123" s="59">
        <v>1480916.55723651</v>
      </c>
      <c r="EA123" s="59">
        <v>684262.877195685</v>
      </c>
      <c r="EB123" s="59">
        <v>380727.741940345</v>
      </c>
      <c r="EC123" s="59">
        <v>2530307.64067416</v>
      </c>
      <c r="ED123" s="59">
        <v>388465.770072285</v>
      </c>
      <c r="EE123" s="59">
        <v>391070.719140203</v>
      </c>
      <c r="EF123" s="59">
        <v>1207354.5282492</v>
      </c>
      <c r="EG123" s="59">
        <v>81798.4868994911</v>
      </c>
      <c r="EH123" s="59">
        <v>20606683.1992379</v>
      </c>
      <c r="EI123" s="59">
        <v>2546608.12633443</v>
      </c>
      <c r="EJ123" s="59">
        <v>2595662.49109371</v>
      </c>
      <c r="EK123" s="59">
        <v>1441594.15187473</v>
      </c>
      <c r="EL123" s="59">
        <v>36762.6251769376</v>
      </c>
      <c r="EM123" s="59">
        <v>31864.2258670352</v>
      </c>
      <c r="EN123" s="59">
        <v>91425.1817713889</v>
      </c>
      <c r="EO123" s="59">
        <v>428873.434598253</v>
      </c>
      <c r="EP123" s="59">
        <v>367668.158028826</v>
      </c>
      <c r="EQ123" s="59">
        <v>6415993.81287893</v>
      </c>
      <c r="ER123" s="59">
        <v>273262.21241615</v>
      </c>
      <c r="ES123" s="59">
        <v>8745.88971735602</v>
      </c>
      <c r="ET123" s="59">
        <v>72216.1037778536</v>
      </c>
      <c r="EU123" s="59">
        <v>629371.723804562</v>
      </c>
      <c r="EV123" s="59">
        <v>222625.3229744</v>
      </c>
      <c r="EW123" s="59">
        <v>334910.540037349</v>
      </c>
      <c r="EX123" s="59">
        <v>110656.376598465</v>
      </c>
      <c r="EY123" s="59">
        <v>22685.0934046124</v>
      </c>
      <c r="EZ123" s="59">
        <v>14344961.386124</v>
      </c>
      <c r="FA123" s="60">
        <f t="shared" si="5"/>
        <v>75135721.5922313</v>
      </c>
      <c r="FB123" s="61">
        <v>4018065.73115715</v>
      </c>
      <c r="FC123" s="61">
        <v>13612273.2156751</v>
      </c>
      <c r="FD123" s="60">
        <f t="shared" si="6"/>
        <v>17630338.9468323</v>
      </c>
      <c r="FE123" s="61">
        <v>0</v>
      </c>
      <c r="FF123" s="60">
        <f t="shared" si="7"/>
        <v>17630338.9468323</v>
      </c>
      <c r="FG123" s="61">
        <v>0</v>
      </c>
      <c r="FH123" s="61">
        <v>0</v>
      </c>
      <c r="FI123" s="60">
        <f t="shared" si="8"/>
        <v>0</v>
      </c>
      <c r="FJ123" s="62">
        <v>10635818.6942117</v>
      </c>
      <c r="FK123" s="63">
        <f t="shared" si="9"/>
        <v>28266157.6410439</v>
      </c>
      <c r="FL123" s="62">
        <v>57451350.1865489</v>
      </c>
      <c r="FM123" s="64">
        <v>45950529.0467263</v>
      </c>
      <c r="FN123" s="65"/>
      <c r="FO123" s="65"/>
      <c r="FP123" s="65"/>
      <c r="FQ123" s="65"/>
      <c r="FR123" s="65"/>
      <c r="FS123" s="65"/>
      <c r="FT123" s="65"/>
      <c r="FU123" s="66"/>
    </row>
    <row r="124" spans="1:177">
      <c r="A124" s="67"/>
      <c r="B124" s="57" t="s">
        <v>384</v>
      </c>
      <c r="C124" s="69" t="s">
        <v>385</v>
      </c>
      <c r="D124" s="59">
        <v>199644.670436918</v>
      </c>
      <c r="E124" s="59">
        <v>93503.0068736645</v>
      </c>
      <c r="F124" s="59">
        <v>99491.7322931551</v>
      </c>
      <c r="G124" s="59">
        <v>81935.8725120714</v>
      </c>
      <c r="H124" s="59">
        <v>49053.1073854569</v>
      </c>
      <c r="I124" s="59">
        <v>87575.9954777823</v>
      </c>
      <c r="J124" s="59">
        <v>19844.3226817311</v>
      </c>
      <c r="K124" s="59">
        <v>19131.7184008028</v>
      </c>
      <c r="L124" s="59">
        <v>22669.4328750103</v>
      </c>
      <c r="M124" s="59">
        <v>60288.6357970048</v>
      </c>
      <c r="N124" s="59">
        <v>6994.74251774812</v>
      </c>
      <c r="O124" s="59">
        <v>34608.6693764461</v>
      </c>
      <c r="P124" s="59">
        <v>14651.4952286841</v>
      </c>
      <c r="Q124" s="59">
        <v>18086.2962696136</v>
      </c>
      <c r="R124" s="59">
        <v>5222.4940904916</v>
      </c>
      <c r="S124" s="59">
        <v>31084.756774612</v>
      </c>
      <c r="T124" s="59">
        <v>25993.0790676029</v>
      </c>
      <c r="U124" s="59">
        <v>39458.9105040124</v>
      </c>
      <c r="V124" s="59">
        <v>12588.0943743437</v>
      </c>
      <c r="W124" s="59">
        <v>29202.5887867164</v>
      </c>
      <c r="X124" s="59">
        <v>12127.6791904828</v>
      </c>
      <c r="Y124" s="59">
        <v>53810.2284337006</v>
      </c>
      <c r="Z124" s="59">
        <v>25593.0832291674</v>
      </c>
      <c r="AA124" s="59">
        <v>48171.0848127069</v>
      </c>
      <c r="AB124" s="59">
        <v>8089.16210698453</v>
      </c>
      <c r="AC124" s="59">
        <v>26317.6109151479</v>
      </c>
      <c r="AD124" s="59">
        <v>496112.126273446</v>
      </c>
      <c r="AE124" s="59">
        <v>22191.0389891864</v>
      </c>
      <c r="AF124" s="59">
        <v>10126.7424920552</v>
      </c>
      <c r="AG124" s="59">
        <v>98091.1749426457</v>
      </c>
      <c r="AH124" s="59">
        <v>137954.325865378</v>
      </c>
      <c r="AI124" s="59">
        <v>627248.677111159</v>
      </c>
      <c r="AJ124" s="59">
        <v>84260.1541897418</v>
      </c>
      <c r="AK124" s="59">
        <v>204359.303116473</v>
      </c>
      <c r="AL124" s="59">
        <v>72889.669978752</v>
      </c>
      <c r="AM124" s="59">
        <v>65584.5554009323</v>
      </c>
      <c r="AN124" s="59">
        <v>72782.9508069892</v>
      </c>
      <c r="AO124" s="59">
        <v>43707.3428964358</v>
      </c>
      <c r="AP124" s="59">
        <v>32506.8916760184</v>
      </c>
      <c r="AQ124" s="59">
        <v>97198.4934692605</v>
      </c>
      <c r="AR124" s="59">
        <v>29639.010362146</v>
      </c>
      <c r="AS124" s="59">
        <v>25653.2234135296</v>
      </c>
      <c r="AT124" s="59">
        <v>90563.6420025348</v>
      </c>
      <c r="AU124" s="59">
        <v>47331.2624909316</v>
      </c>
      <c r="AV124" s="59">
        <v>12140.2232228805</v>
      </c>
      <c r="AW124" s="59">
        <v>39492.5889655785</v>
      </c>
      <c r="AX124" s="59">
        <v>57089.9896585283</v>
      </c>
      <c r="AY124" s="59">
        <v>120359.513488379</v>
      </c>
      <c r="AZ124" s="59">
        <v>22471.0106627613</v>
      </c>
      <c r="BA124" s="59">
        <v>267669.527377473</v>
      </c>
      <c r="BB124" s="59">
        <v>23983.2690443657</v>
      </c>
      <c r="BC124" s="59">
        <v>45643.9259681881</v>
      </c>
      <c r="BD124" s="59">
        <v>146737.458727621</v>
      </c>
      <c r="BE124" s="59">
        <v>62880.6341679376</v>
      </c>
      <c r="BF124" s="59">
        <v>115165.696761038</v>
      </c>
      <c r="BG124" s="59">
        <v>74678.9877047216</v>
      </c>
      <c r="BH124" s="59">
        <v>64928.8119946501</v>
      </c>
      <c r="BI124" s="59">
        <v>49195.2096660853</v>
      </c>
      <c r="BJ124" s="59">
        <v>23078.2566001395</v>
      </c>
      <c r="BK124" s="59">
        <v>37842.6171607303</v>
      </c>
      <c r="BL124" s="59">
        <v>19924.7568474195</v>
      </c>
      <c r="BM124" s="59">
        <v>176892.240715469</v>
      </c>
      <c r="BN124" s="59">
        <v>17329.8311997287</v>
      </c>
      <c r="BO124" s="59">
        <v>59808.0881028789</v>
      </c>
      <c r="BP124" s="59">
        <v>86312.1633710513</v>
      </c>
      <c r="BQ124" s="59">
        <v>263099.758228492</v>
      </c>
      <c r="BR124" s="59">
        <v>39107.0967098972</v>
      </c>
      <c r="BS124" s="59">
        <v>60875.5220201608</v>
      </c>
      <c r="BT124" s="59">
        <v>64505.0634718413</v>
      </c>
      <c r="BU124" s="59">
        <v>98179.2227115022</v>
      </c>
      <c r="BV124" s="59">
        <v>95379.3792941248</v>
      </c>
      <c r="BW124" s="59">
        <v>25872.9180068959</v>
      </c>
      <c r="BX124" s="59">
        <v>188951.926308357</v>
      </c>
      <c r="BY124" s="59">
        <v>93533.2312616277</v>
      </c>
      <c r="BZ124" s="59">
        <v>65038.091661188</v>
      </c>
      <c r="CA124" s="59">
        <v>20873.8739264598</v>
      </c>
      <c r="CB124" s="59">
        <v>74278.0913135173</v>
      </c>
      <c r="CC124" s="59">
        <v>268624.115706589</v>
      </c>
      <c r="CD124" s="59">
        <v>553587.442581433</v>
      </c>
      <c r="CE124" s="59">
        <v>528488.248529676</v>
      </c>
      <c r="CF124" s="59">
        <v>40328.009465502</v>
      </c>
      <c r="CG124" s="59">
        <v>26528.8406899936</v>
      </c>
      <c r="CH124" s="59">
        <v>85570.8854703392</v>
      </c>
      <c r="CI124" s="59">
        <v>75305.4081688127</v>
      </c>
      <c r="CJ124" s="59">
        <v>194442.086675576</v>
      </c>
      <c r="CK124" s="59">
        <v>123968.083246867</v>
      </c>
      <c r="CL124" s="59">
        <v>46306.5686935032</v>
      </c>
      <c r="CM124" s="59">
        <v>121197.268121612</v>
      </c>
      <c r="CN124" s="59">
        <v>48557.2905773565</v>
      </c>
      <c r="CO124" s="59">
        <v>266628.257986055</v>
      </c>
      <c r="CP124" s="59">
        <v>435774.28992858</v>
      </c>
      <c r="CQ124" s="59">
        <v>48578.7141267662</v>
      </c>
      <c r="CR124" s="59">
        <v>80073.5247763825</v>
      </c>
      <c r="CS124" s="59">
        <v>568337.333839265</v>
      </c>
      <c r="CT124" s="59">
        <v>44723.5828975476</v>
      </c>
      <c r="CU124" s="59">
        <v>105730.234443014</v>
      </c>
      <c r="CV124" s="59">
        <v>36611.1904660843</v>
      </c>
      <c r="CW124" s="59">
        <v>9636.89254929827</v>
      </c>
      <c r="CX124" s="59">
        <v>15474.6799308972</v>
      </c>
      <c r="CY124" s="59">
        <v>113434.85600606</v>
      </c>
      <c r="CZ124" s="59">
        <v>3519.45329623731</v>
      </c>
      <c r="DA124" s="59">
        <v>6157.26375150727</v>
      </c>
      <c r="DB124" s="59">
        <v>302649.139562161</v>
      </c>
      <c r="DC124" s="59">
        <v>35769.2314255903</v>
      </c>
      <c r="DD124" s="59">
        <v>69976.4137472961</v>
      </c>
      <c r="DE124" s="59">
        <v>37957.7767085462</v>
      </c>
      <c r="DF124" s="59">
        <v>86814.0185684917</v>
      </c>
      <c r="DG124" s="59">
        <v>71905.7126469999</v>
      </c>
      <c r="DH124" s="59">
        <v>4192864.47837525</v>
      </c>
      <c r="DI124" s="59">
        <v>996936.071387363</v>
      </c>
      <c r="DJ124" s="59">
        <v>4699.67137894954</v>
      </c>
      <c r="DK124" s="59">
        <v>2740.05184895439</v>
      </c>
      <c r="DL124" s="59">
        <v>37099.9515964591</v>
      </c>
      <c r="DM124" s="59">
        <v>137286.262497807</v>
      </c>
      <c r="DN124" s="59">
        <v>93.8457100520792</v>
      </c>
      <c r="DO124" s="59">
        <v>5275.33347796594</v>
      </c>
      <c r="DP124" s="59">
        <v>6052792.45570077</v>
      </c>
      <c r="DQ124" s="59">
        <v>4672209.25271208</v>
      </c>
      <c r="DR124" s="59">
        <v>11341.331391073</v>
      </c>
      <c r="DS124" s="59">
        <v>797174.505698111</v>
      </c>
      <c r="DT124" s="59">
        <v>194241.296105264</v>
      </c>
      <c r="DU124" s="59">
        <v>3444489.49163511</v>
      </c>
      <c r="DV124" s="59">
        <v>18432.5231631894</v>
      </c>
      <c r="DW124" s="59">
        <v>69670.5558512029</v>
      </c>
      <c r="DX124" s="59">
        <v>48405.9057150101</v>
      </c>
      <c r="DY124" s="59">
        <v>3836.62804908307</v>
      </c>
      <c r="DZ124" s="59">
        <v>33797.0641092866</v>
      </c>
      <c r="EA124" s="59">
        <v>26433.7322235416</v>
      </c>
      <c r="EB124" s="59">
        <v>38463.1751544169</v>
      </c>
      <c r="EC124" s="59">
        <v>57641.784914329</v>
      </c>
      <c r="ED124" s="59">
        <v>2496.06904783472</v>
      </c>
      <c r="EE124" s="59">
        <v>4457.1733362924</v>
      </c>
      <c r="EF124" s="59">
        <v>22495.2367301256</v>
      </c>
      <c r="EG124" s="59">
        <v>33072.7029103724</v>
      </c>
      <c r="EH124" s="59">
        <v>350432.788340981</v>
      </c>
      <c r="EI124" s="59">
        <v>197985.451415429</v>
      </c>
      <c r="EJ124" s="59">
        <v>193480.614245977</v>
      </c>
      <c r="EK124" s="59">
        <v>21320.3177314138</v>
      </c>
      <c r="EL124" s="59">
        <v>3099.15501529042</v>
      </c>
      <c r="EM124" s="59">
        <v>8912.26153976607</v>
      </c>
      <c r="EN124" s="59">
        <v>21148.3810953784</v>
      </c>
      <c r="EO124" s="59">
        <v>30022.7048735398</v>
      </c>
      <c r="EP124" s="59">
        <v>106501.768548342</v>
      </c>
      <c r="EQ124" s="59">
        <v>32596.5195148411</v>
      </c>
      <c r="ER124" s="59">
        <v>510256.572624887</v>
      </c>
      <c r="ES124" s="59">
        <v>1011.88607010747</v>
      </c>
      <c r="ET124" s="59">
        <v>6707.08856140133</v>
      </c>
      <c r="EU124" s="59">
        <v>13085.824677641</v>
      </c>
      <c r="EV124" s="59">
        <v>10364.6872805177</v>
      </c>
      <c r="EW124" s="59">
        <v>3419.43619746501</v>
      </c>
      <c r="EX124" s="59">
        <v>7335.69272400705</v>
      </c>
      <c r="EY124" s="59">
        <v>362.848965205539</v>
      </c>
      <c r="EZ124" s="59">
        <v>155668.857822337</v>
      </c>
      <c r="FA124" s="60">
        <f t="shared" si="5"/>
        <v>33031474.2547598</v>
      </c>
      <c r="FB124" s="61">
        <v>262913.959905653</v>
      </c>
      <c r="FC124" s="61">
        <v>1068639.51409934</v>
      </c>
      <c r="FD124" s="60">
        <f t="shared" si="6"/>
        <v>1331553.47400499</v>
      </c>
      <c r="FE124" s="61">
        <v>1350888.70014692</v>
      </c>
      <c r="FF124" s="60">
        <f t="shared" si="7"/>
        <v>2682442.17415191</v>
      </c>
      <c r="FG124" s="61">
        <v>1512676.10918795</v>
      </c>
      <c r="FH124" s="61">
        <v>110894.441002525</v>
      </c>
      <c r="FI124" s="60">
        <f t="shared" si="8"/>
        <v>1623570.55019047</v>
      </c>
      <c r="FJ124" s="62">
        <v>8532397.03040897</v>
      </c>
      <c r="FK124" s="63">
        <f t="shared" si="9"/>
        <v>12838409.7547513</v>
      </c>
      <c r="FL124" s="62">
        <v>343641.439046825</v>
      </c>
      <c r="FM124" s="64">
        <v>45526242.5704635</v>
      </c>
      <c r="FN124" s="65"/>
      <c r="FO124" s="65"/>
      <c r="FP124" s="65"/>
      <c r="FQ124" s="65"/>
      <c r="FR124" s="65"/>
      <c r="FS124" s="65"/>
      <c r="FT124" s="65"/>
      <c r="FU124" s="66"/>
    </row>
    <row r="125" spans="1:177">
      <c r="A125" s="67"/>
      <c r="B125" s="57" t="s">
        <v>386</v>
      </c>
      <c r="C125" s="69" t="s">
        <v>387</v>
      </c>
      <c r="D125" s="59">
        <v>116135.002485094</v>
      </c>
      <c r="E125" s="59">
        <v>12991.3560134312</v>
      </c>
      <c r="F125" s="59">
        <v>36894.1399803583</v>
      </c>
      <c r="G125" s="59">
        <v>47090.0703608722</v>
      </c>
      <c r="H125" s="59">
        <v>66654.038270115</v>
      </c>
      <c r="I125" s="59">
        <v>42503.6680983491</v>
      </c>
      <c r="J125" s="59">
        <v>48085.5190575977</v>
      </c>
      <c r="K125" s="59">
        <v>135539.345380655</v>
      </c>
      <c r="L125" s="59">
        <v>154116.756940656</v>
      </c>
      <c r="M125" s="59">
        <v>222601.305357155</v>
      </c>
      <c r="N125" s="59">
        <v>44251.4146641432</v>
      </c>
      <c r="O125" s="59">
        <v>5397.27390886265</v>
      </c>
      <c r="P125" s="59">
        <v>6330.46609995265</v>
      </c>
      <c r="Q125" s="59">
        <v>4051.39198696268</v>
      </c>
      <c r="R125" s="59">
        <v>757.513426702543</v>
      </c>
      <c r="S125" s="59">
        <v>5192.04079631539</v>
      </c>
      <c r="T125" s="59">
        <v>6633.34180304576</v>
      </c>
      <c r="U125" s="59">
        <v>8876.86418152024</v>
      </c>
      <c r="V125" s="59">
        <v>1889.28968534342</v>
      </c>
      <c r="W125" s="59">
        <v>3803.35886668634</v>
      </c>
      <c r="X125" s="59">
        <v>1754.78948995133</v>
      </c>
      <c r="Y125" s="59">
        <v>10093.5765534123</v>
      </c>
      <c r="Z125" s="59">
        <v>4277.10839119989</v>
      </c>
      <c r="AA125" s="59">
        <v>8112.71220859941</v>
      </c>
      <c r="AB125" s="59">
        <v>1604.1071071276</v>
      </c>
      <c r="AC125" s="59">
        <v>1003.95703309771</v>
      </c>
      <c r="AD125" s="59">
        <v>13289.8886821858</v>
      </c>
      <c r="AE125" s="59">
        <v>4163.14019441037</v>
      </c>
      <c r="AF125" s="59">
        <v>4021.50927057718</v>
      </c>
      <c r="AG125" s="59">
        <v>2254.70912996148</v>
      </c>
      <c r="AH125" s="59">
        <v>7450.59465897764</v>
      </c>
      <c r="AI125" s="59">
        <v>25309.8949446623</v>
      </c>
      <c r="AJ125" s="59">
        <v>5475.85920786832</v>
      </c>
      <c r="AK125" s="59">
        <v>6075.46251606433</v>
      </c>
      <c r="AL125" s="59">
        <v>43959.9338526497</v>
      </c>
      <c r="AM125" s="59">
        <v>18896.7230984956</v>
      </c>
      <c r="AN125" s="59">
        <v>21945.5323672449</v>
      </c>
      <c r="AO125" s="59">
        <v>6840.97319176079</v>
      </c>
      <c r="AP125" s="59">
        <v>10249.5366100552</v>
      </c>
      <c r="AQ125" s="59">
        <v>18853.5456755328</v>
      </c>
      <c r="AR125" s="59">
        <v>9003824.24314206</v>
      </c>
      <c r="AS125" s="59">
        <v>12342.114948519</v>
      </c>
      <c r="AT125" s="59">
        <v>1598649.95252304</v>
      </c>
      <c r="AU125" s="59">
        <v>138982.473382314</v>
      </c>
      <c r="AV125" s="59">
        <v>41462.5189850586</v>
      </c>
      <c r="AW125" s="59">
        <v>114537.315216623</v>
      </c>
      <c r="AX125" s="59">
        <v>1242380.11326993</v>
      </c>
      <c r="AY125" s="59">
        <v>448830.020141191</v>
      </c>
      <c r="AZ125" s="59">
        <v>11771.711770207</v>
      </c>
      <c r="BA125" s="59">
        <v>28661.030970178</v>
      </c>
      <c r="BB125" s="59">
        <v>241042.014994966</v>
      </c>
      <c r="BC125" s="59">
        <v>16300.1291860357</v>
      </c>
      <c r="BD125" s="59">
        <v>125725.785246887</v>
      </c>
      <c r="BE125" s="59">
        <v>118481.833590234</v>
      </c>
      <c r="BF125" s="59">
        <v>67530.9092466689</v>
      </c>
      <c r="BG125" s="59">
        <v>251428.597723519</v>
      </c>
      <c r="BH125" s="59">
        <v>235243.127352161</v>
      </c>
      <c r="BI125" s="59">
        <v>145685.280253033</v>
      </c>
      <c r="BJ125" s="59">
        <v>37934.6687016287</v>
      </c>
      <c r="BK125" s="59">
        <v>190001.47386608</v>
      </c>
      <c r="BL125" s="59">
        <v>6329.1149345523</v>
      </c>
      <c r="BM125" s="59">
        <v>59556.2445096494</v>
      </c>
      <c r="BN125" s="59">
        <v>5332.11416965066</v>
      </c>
      <c r="BO125" s="59">
        <v>315526.632708254</v>
      </c>
      <c r="BP125" s="59">
        <v>28670.8895153185</v>
      </c>
      <c r="BQ125" s="59">
        <v>172360.053656981</v>
      </c>
      <c r="BR125" s="59">
        <v>11209.0863836975</v>
      </c>
      <c r="BS125" s="59">
        <v>11979.5572099894</v>
      </c>
      <c r="BT125" s="59">
        <v>18530.2696523276</v>
      </c>
      <c r="BU125" s="59">
        <v>22913.9595401421</v>
      </c>
      <c r="BV125" s="59">
        <v>7930.35066403913</v>
      </c>
      <c r="BW125" s="59">
        <v>1062.13913906897</v>
      </c>
      <c r="BX125" s="59">
        <v>56322.7605618032</v>
      </c>
      <c r="BY125" s="59">
        <v>26459.1551981196</v>
      </c>
      <c r="BZ125" s="59">
        <v>18506.8888583985</v>
      </c>
      <c r="CA125" s="59">
        <v>4955.28479850321</v>
      </c>
      <c r="CB125" s="59">
        <v>5888.83914887656</v>
      </c>
      <c r="CC125" s="59">
        <v>12635.1753334145</v>
      </c>
      <c r="CD125" s="59">
        <v>38926.1143348217</v>
      </c>
      <c r="CE125" s="59">
        <v>36461.1090632107</v>
      </c>
      <c r="CF125" s="59">
        <v>4953.545237627</v>
      </c>
      <c r="CG125" s="59">
        <v>14090.5389844734</v>
      </c>
      <c r="CH125" s="59">
        <v>14632.3810793891</v>
      </c>
      <c r="CI125" s="59">
        <v>6677.91702798772</v>
      </c>
      <c r="CJ125" s="59">
        <v>27650.1194083827</v>
      </c>
      <c r="CK125" s="59">
        <v>6940.43464772985</v>
      </c>
      <c r="CL125" s="59">
        <v>1742.56111320876</v>
      </c>
      <c r="CM125" s="59">
        <v>7909.68521477518</v>
      </c>
      <c r="CN125" s="59">
        <v>6032.83489411113</v>
      </c>
      <c r="CO125" s="59">
        <v>19374.114346569</v>
      </c>
      <c r="CP125" s="59">
        <v>5268.67686669042</v>
      </c>
      <c r="CQ125" s="59">
        <v>1479.2924973505</v>
      </c>
      <c r="CR125" s="59">
        <v>1177.1878023448</v>
      </c>
      <c r="CS125" s="59">
        <v>11849.2830017661</v>
      </c>
      <c r="CT125" s="59">
        <v>1443.55590055688</v>
      </c>
      <c r="CU125" s="59">
        <v>16116.78241357</v>
      </c>
      <c r="CV125" s="59">
        <v>11655.8719170078</v>
      </c>
      <c r="CW125" s="59">
        <v>8293.89699381674</v>
      </c>
      <c r="CX125" s="59">
        <v>10381.0830264706</v>
      </c>
      <c r="CY125" s="59">
        <v>798209.835273147</v>
      </c>
      <c r="CZ125" s="59">
        <v>964860.523579578</v>
      </c>
      <c r="DA125" s="59">
        <v>1498.3251016736</v>
      </c>
      <c r="DB125" s="59">
        <v>425086.037590629</v>
      </c>
      <c r="DC125" s="59">
        <v>61435.1299795002</v>
      </c>
      <c r="DD125" s="59">
        <v>671397.597092066</v>
      </c>
      <c r="DE125" s="59">
        <v>344646.870498159</v>
      </c>
      <c r="DF125" s="59">
        <v>54390.6596242275</v>
      </c>
      <c r="DG125" s="59">
        <v>77612.4709933395</v>
      </c>
      <c r="DH125" s="59">
        <v>118139.857959675</v>
      </c>
      <c r="DI125" s="59">
        <v>62422.2279050321</v>
      </c>
      <c r="DJ125" s="59">
        <v>20148.2238007812</v>
      </c>
      <c r="DK125" s="59">
        <v>40594.0303113442</v>
      </c>
      <c r="DL125" s="59">
        <v>179112.795344939</v>
      </c>
      <c r="DM125" s="59">
        <v>1724907.28438657</v>
      </c>
      <c r="DN125" s="59">
        <v>26880.5902494208</v>
      </c>
      <c r="DO125" s="59">
        <v>536659.89456182</v>
      </c>
      <c r="DP125" s="59">
        <v>340597.727215162</v>
      </c>
      <c r="DQ125" s="59">
        <v>228110.925531908</v>
      </c>
      <c r="DR125" s="59">
        <v>29158.7747417197</v>
      </c>
      <c r="DS125" s="59">
        <v>603852.374248604</v>
      </c>
      <c r="DT125" s="59">
        <v>504684.380959819</v>
      </c>
      <c r="DU125" s="59">
        <v>72630.7919737986</v>
      </c>
      <c r="DV125" s="59">
        <v>38230.753027426</v>
      </c>
      <c r="DW125" s="59">
        <v>19995.2879835052</v>
      </c>
      <c r="DX125" s="59">
        <v>24770.6033097832</v>
      </c>
      <c r="DY125" s="59">
        <v>2655.68058344921</v>
      </c>
      <c r="DZ125" s="59">
        <v>14672.5636035207</v>
      </c>
      <c r="EA125" s="59">
        <v>3093.39148049971</v>
      </c>
      <c r="EB125" s="59">
        <v>2087.40489151032</v>
      </c>
      <c r="EC125" s="59">
        <v>148915.710290872</v>
      </c>
      <c r="ED125" s="59">
        <v>14631.0130933587</v>
      </c>
      <c r="EE125" s="59">
        <v>24920.4614765227</v>
      </c>
      <c r="EF125" s="59">
        <v>78060.6293296454</v>
      </c>
      <c r="EG125" s="59">
        <v>184690.023267945</v>
      </c>
      <c r="EH125" s="59">
        <v>775954.782342016</v>
      </c>
      <c r="EI125" s="59">
        <v>62561.4265145717</v>
      </c>
      <c r="EJ125" s="59">
        <v>381098.70916971</v>
      </c>
      <c r="EK125" s="59">
        <v>93538.6416530391</v>
      </c>
      <c r="EL125" s="59">
        <v>12015.3227514398</v>
      </c>
      <c r="EM125" s="59">
        <v>7075.09547798756</v>
      </c>
      <c r="EN125" s="59">
        <v>31428.0836240684</v>
      </c>
      <c r="EO125" s="59">
        <v>42594.6600984919</v>
      </c>
      <c r="EP125" s="59">
        <v>27030.030393451</v>
      </c>
      <c r="EQ125" s="59">
        <v>107098.821244596</v>
      </c>
      <c r="ER125" s="59">
        <v>11274.2078632624</v>
      </c>
      <c r="ES125" s="59">
        <v>3799.18589700773</v>
      </c>
      <c r="ET125" s="59">
        <v>3787.51937951398</v>
      </c>
      <c r="EU125" s="59">
        <v>8464.38827985807</v>
      </c>
      <c r="EV125" s="59">
        <v>6007.20061602934</v>
      </c>
      <c r="EW125" s="59">
        <v>9207.40180137476</v>
      </c>
      <c r="EX125" s="59">
        <v>2991.7240578064</v>
      </c>
      <c r="EY125" s="59">
        <v>758.898430814379</v>
      </c>
      <c r="EZ125" s="59">
        <v>181399.719223337</v>
      </c>
      <c r="FA125" s="60">
        <f t="shared" si="5"/>
        <v>26507315.197892</v>
      </c>
      <c r="FB125" s="61">
        <v>217023.328726576</v>
      </c>
      <c r="FC125" s="61">
        <v>1463050.87385046</v>
      </c>
      <c r="FD125" s="60">
        <f t="shared" si="6"/>
        <v>1680074.20257703</v>
      </c>
      <c r="FE125" s="61">
        <v>0</v>
      </c>
      <c r="FF125" s="60">
        <f t="shared" si="7"/>
        <v>1680074.20257703</v>
      </c>
      <c r="FG125" s="61">
        <v>0</v>
      </c>
      <c r="FH125" s="61">
        <v>527351.534312851</v>
      </c>
      <c r="FI125" s="60">
        <f t="shared" si="8"/>
        <v>527351.534312851</v>
      </c>
      <c r="FJ125" s="62">
        <v>1047339.70011338</v>
      </c>
      <c r="FK125" s="63">
        <f t="shared" si="9"/>
        <v>3254765.43700326</v>
      </c>
      <c r="FL125" s="62">
        <v>0</v>
      </c>
      <c r="FM125" s="64">
        <v>29762080.634938</v>
      </c>
      <c r="FN125" s="65"/>
      <c r="FO125" s="65"/>
      <c r="FP125" s="65"/>
      <c r="FQ125" s="65"/>
      <c r="FR125" s="65"/>
      <c r="FS125" s="65"/>
      <c r="FT125" s="65"/>
      <c r="FU125" s="66"/>
    </row>
    <row r="126" spans="1:177">
      <c r="A126" s="67"/>
      <c r="B126" s="57" t="s">
        <v>388</v>
      </c>
      <c r="C126" s="69" t="s">
        <v>389</v>
      </c>
      <c r="D126" s="59">
        <v>374264.000244122</v>
      </c>
      <c r="E126" s="59">
        <v>61045.11540073</v>
      </c>
      <c r="F126" s="59">
        <v>128396.563772875</v>
      </c>
      <c r="G126" s="59">
        <v>67450.8826027476</v>
      </c>
      <c r="H126" s="59">
        <v>72398.9898932176</v>
      </c>
      <c r="I126" s="59">
        <v>623551.82533362</v>
      </c>
      <c r="J126" s="59">
        <v>87861.767200042</v>
      </c>
      <c r="K126" s="59">
        <v>197984.328674852</v>
      </c>
      <c r="L126" s="59">
        <v>122591.09257584</v>
      </c>
      <c r="M126" s="59">
        <v>206139.818209984</v>
      </c>
      <c r="N126" s="59">
        <v>62034.6931614718</v>
      </c>
      <c r="O126" s="59">
        <v>229587.196970414</v>
      </c>
      <c r="P126" s="59">
        <v>143906.612210533</v>
      </c>
      <c r="Q126" s="59">
        <v>133055.08825994</v>
      </c>
      <c r="R126" s="59">
        <v>42163.1415913902</v>
      </c>
      <c r="S126" s="59">
        <v>179989.956275277</v>
      </c>
      <c r="T126" s="59">
        <v>155157.048692247</v>
      </c>
      <c r="U126" s="59">
        <v>278158.919389697</v>
      </c>
      <c r="V126" s="59">
        <v>104627.78681105</v>
      </c>
      <c r="W126" s="59">
        <v>110756.934313399</v>
      </c>
      <c r="X126" s="59">
        <v>117275.713960668</v>
      </c>
      <c r="Y126" s="59">
        <v>478131.091816128</v>
      </c>
      <c r="Z126" s="59">
        <v>216725.381566104</v>
      </c>
      <c r="AA126" s="59">
        <v>423354.803943119</v>
      </c>
      <c r="AB126" s="59">
        <v>50552.3219478257</v>
      </c>
      <c r="AC126" s="59">
        <v>347427.049687119</v>
      </c>
      <c r="AD126" s="59">
        <v>2849694.04977822</v>
      </c>
      <c r="AE126" s="59">
        <v>165278.513034702</v>
      </c>
      <c r="AF126" s="59">
        <v>128739.34115516</v>
      </c>
      <c r="AG126" s="59">
        <v>527135.398547351</v>
      </c>
      <c r="AH126" s="59">
        <v>777401.943390287</v>
      </c>
      <c r="AI126" s="59">
        <v>3847792.52276445</v>
      </c>
      <c r="AJ126" s="59">
        <v>963644.711894613</v>
      </c>
      <c r="AK126" s="59">
        <v>1023294.54050179</v>
      </c>
      <c r="AL126" s="59">
        <v>917764.529710869</v>
      </c>
      <c r="AM126" s="59">
        <v>838853.716602571</v>
      </c>
      <c r="AN126" s="59">
        <v>699916.946341186</v>
      </c>
      <c r="AO126" s="59">
        <v>361157.745247545</v>
      </c>
      <c r="AP126" s="59">
        <v>348205.014897861</v>
      </c>
      <c r="AQ126" s="59">
        <v>964731.559731783</v>
      </c>
      <c r="AR126" s="59">
        <v>542601.47290455</v>
      </c>
      <c r="AS126" s="59">
        <v>176976.383599978</v>
      </c>
      <c r="AT126" s="59">
        <v>1198168.27699485</v>
      </c>
      <c r="AU126" s="59">
        <v>343494.610972366</v>
      </c>
      <c r="AV126" s="59">
        <v>139497.556593599</v>
      </c>
      <c r="AW126" s="59">
        <v>603441.94212572</v>
      </c>
      <c r="AX126" s="59">
        <v>1744702.68414564</v>
      </c>
      <c r="AY126" s="59">
        <v>1038831.21026864</v>
      </c>
      <c r="AZ126" s="59">
        <v>156003.533667991</v>
      </c>
      <c r="BA126" s="59">
        <v>1134961.62654652</v>
      </c>
      <c r="BB126" s="59">
        <v>756577.686283539</v>
      </c>
      <c r="BC126" s="59">
        <v>802962.011873511</v>
      </c>
      <c r="BD126" s="59">
        <v>4123563.71757195</v>
      </c>
      <c r="BE126" s="59">
        <v>368249.628845931</v>
      </c>
      <c r="BF126" s="59">
        <v>572519.272868656</v>
      </c>
      <c r="BG126" s="59">
        <v>657650.124038526</v>
      </c>
      <c r="BH126" s="59">
        <v>538200.200552978</v>
      </c>
      <c r="BI126" s="59">
        <v>363351.401553037</v>
      </c>
      <c r="BJ126" s="59">
        <v>142679.014975568</v>
      </c>
      <c r="BK126" s="59">
        <v>206147.8230336</v>
      </c>
      <c r="BL126" s="59">
        <v>283091.366854934</v>
      </c>
      <c r="BM126" s="59">
        <v>2611926.27413409</v>
      </c>
      <c r="BN126" s="59">
        <v>259718.078701398</v>
      </c>
      <c r="BO126" s="59">
        <v>1320948.93254186</v>
      </c>
      <c r="BP126" s="59">
        <v>1639990.56913643</v>
      </c>
      <c r="BQ126" s="59">
        <v>2979792.1323111</v>
      </c>
      <c r="BR126" s="59">
        <v>405651.698922663</v>
      </c>
      <c r="BS126" s="59">
        <v>291847.017694579</v>
      </c>
      <c r="BT126" s="59">
        <v>466458.536648388</v>
      </c>
      <c r="BU126" s="59">
        <v>443219.194311227</v>
      </c>
      <c r="BV126" s="59">
        <v>398103.656040468</v>
      </c>
      <c r="BW126" s="59">
        <v>105367.731890134</v>
      </c>
      <c r="BX126" s="59">
        <v>735134.104238467</v>
      </c>
      <c r="BY126" s="59">
        <v>613930.949949294</v>
      </c>
      <c r="BZ126" s="59">
        <v>325392.957953018</v>
      </c>
      <c r="CA126" s="59">
        <v>156376.787516969</v>
      </c>
      <c r="CB126" s="59">
        <v>164384.635402942</v>
      </c>
      <c r="CC126" s="59">
        <v>668981.644863534</v>
      </c>
      <c r="CD126" s="59">
        <v>2783817.21772558</v>
      </c>
      <c r="CE126" s="59">
        <v>2270146.65643939</v>
      </c>
      <c r="CF126" s="59">
        <v>385119.061469811</v>
      </c>
      <c r="CG126" s="59">
        <v>278915.361097888</v>
      </c>
      <c r="CH126" s="59">
        <v>454413.848855169</v>
      </c>
      <c r="CI126" s="59">
        <v>447713.070158936</v>
      </c>
      <c r="CJ126" s="59">
        <v>1198920.35057853</v>
      </c>
      <c r="CK126" s="59">
        <v>929554.635489868</v>
      </c>
      <c r="CL126" s="59">
        <v>360462.593680644</v>
      </c>
      <c r="CM126" s="59">
        <v>674436.879482011</v>
      </c>
      <c r="CN126" s="59">
        <v>352297.804140498</v>
      </c>
      <c r="CO126" s="59">
        <v>703772.10117008</v>
      </c>
      <c r="CP126" s="59">
        <v>867241.050789395</v>
      </c>
      <c r="CQ126" s="59">
        <v>162825.135323034</v>
      </c>
      <c r="CR126" s="59">
        <v>200535.779771524</v>
      </c>
      <c r="CS126" s="59">
        <v>1726511.51205775</v>
      </c>
      <c r="CT126" s="59">
        <v>168306.762737255</v>
      </c>
      <c r="CU126" s="59">
        <v>422921.818936509</v>
      </c>
      <c r="CV126" s="59">
        <v>315002.436232965</v>
      </c>
      <c r="CW126" s="59">
        <v>91047.2752251447</v>
      </c>
      <c r="CX126" s="59">
        <v>110761.894489141</v>
      </c>
      <c r="CY126" s="59">
        <v>1212639.04770646</v>
      </c>
      <c r="CZ126" s="59">
        <v>71875.928056909</v>
      </c>
      <c r="DA126" s="59">
        <v>64521.2376792744</v>
      </c>
      <c r="DB126" s="59">
        <v>6223372.86015576</v>
      </c>
      <c r="DC126" s="59">
        <v>757430.279009395</v>
      </c>
      <c r="DD126" s="59">
        <v>1871916.0397834</v>
      </c>
      <c r="DE126" s="59">
        <v>1016076.26139964</v>
      </c>
      <c r="DF126" s="59">
        <v>863154.182882495</v>
      </c>
      <c r="DG126" s="59">
        <v>1023359.06069687</v>
      </c>
      <c r="DH126" s="59">
        <v>162753.81764327</v>
      </c>
      <c r="DI126" s="59">
        <v>182552.650140674</v>
      </c>
      <c r="DJ126" s="59">
        <v>155479.131165716</v>
      </c>
      <c r="DK126" s="59">
        <v>358571.641345103</v>
      </c>
      <c r="DL126" s="59">
        <v>196151.557084461</v>
      </c>
      <c r="DM126" s="59">
        <v>558844.583524326</v>
      </c>
      <c r="DN126" s="59">
        <v>29648.9055290338</v>
      </c>
      <c r="DO126" s="59">
        <v>1356578.27888245</v>
      </c>
      <c r="DP126" s="59">
        <v>146938.701173363</v>
      </c>
      <c r="DQ126" s="59">
        <v>354561.797073155</v>
      </c>
      <c r="DR126" s="59">
        <v>65527.2860075319</v>
      </c>
      <c r="DS126" s="59">
        <v>1695142.67971997</v>
      </c>
      <c r="DT126" s="59">
        <v>1141569.74820285</v>
      </c>
      <c r="DU126" s="59">
        <v>1816493.48665576</v>
      </c>
      <c r="DV126" s="59">
        <v>283149.865652143</v>
      </c>
      <c r="DW126" s="59">
        <v>1133048.88997845</v>
      </c>
      <c r="DX126" s="59">
        <v>165506.010496475</v>
      </c>
      <c r="DY126" s="59">
        <v>13740.4556004259</v>
      </c>
      <c r="DZ126" s="59">
        <v>292521.949458278</v>
      </c>
      <c r="EA126" s="59">
        <v>102173.087069138</v>
      </c>
      <c r="EB126" s="59">
        <v>78644.2799687502</v>
      </c>
      <c r="EC126" s="59">
        <v>755138.567580481</v>
      </c>
      <c r="ED126" s="59">
        <v>39427.2999585579</v>
      </c>
      <c r="EE126" s="59">
        <v>73864.0356641966</v>
      </c>
      <c r="EF126" s="59">
        <v>254483.62207936</v>
      </c>
      <c r="EG126" s="59">
        <v>770218.14766821</v>
      </c>
      <c r="EH126" s="59">
        <v>3042327.08136457</v>
      </c>
      <c r="EI126" s="59">
        <v>648497.560677353</v>
      </c>
      <c r="EJ126" s="59">
        <v>832771.295300458</v>
      </c>
      <c r="EK126" s="59">
        <v>171129.235394115</v>
      </c>
      <c r="EL126" s="59">
        <v>22902.7754876877</v>
      </c>
      <c r="EM126" s="59">
        <v>86593.0304521394</v>
      </c>
      <c r="EN126" s="59">
        <v>357315.898565939</v>
      </c>
      <c r="EO126" s="59">
        <v>709939.869669648</v>
      </c>
      <c r="EP126" s="59">
        <v>567347.830887274</v>
      </c>
      <c r="EQ126" s="59">
        <v>396924.827728917</v>
      </c>
      <c r="ER126" s="59">
        <v>1932808.22277032</v>
      </c>
      <c r="ES126" s="59">
        <v>10874.3552186208</v>
      </c>
      <c r="ET126" s="59">
        <v>53186.402783445</v>
      </c>
      <c r="EU126" s="59">
        <v>173376.76243544</v>
      </c>
      <c r="EV126" s="59">
        <v>147243.766633863</v>
      </c>
      <c r="EW126" s="59">
        <v>42979.0915660349</v>
      </c>
      <c r="EX126" s="59">
        <v>144666.700294775</v>
      </c>
      <c r="EY126" s="59">
        <v>5064.29031554847</v>
      </c>
      <c r="EZ126" s="59">
        <v>1201932.88794066</v>
      </c>
      <c r="FA126" s="60">
        <f t="shared" si="5"/>
        <v>99648775.6106617</v>
      </c>
      <c r="FB126" s="61">
        <v>2657777.74566952</v>
      </c>
      <c r="FC126" s="61">
        <v>11774752.3033208</v>
      </c>
      <c r="FD126" s="60">
        <f t="shared" si="6"/>
        <v>14432530.0489903</v>
      </c>
      <c r="FE126" s="61">
        <v>62935.016216653</v>
      </c>
      <c r="FF126" s="60">
        <f t="shared" si="7"/>
        <v>14495465.065207</v>
      </c>
      <c r="FG126" s="61">
        <v>11971596.0843374</v>
      </c>
      <c r="FH126" s="61">
        <v>963013.419534256</v>
      </c>
      <c r="FI126" s="60">
        <f t="shared" si="8"/>
        <v>12934609.5038717</v>
      </c>
      <c r="FJ126" s="62">
        <v>16403864.6719264</v>
      </c>
      <c r="FK126" s="63">
        <f t="shared" si="9"/>
        <v>43833939.241005</v>
      </c>
      <c r="FL126" s="62">
        <v>0</v>
      </c>
      <c r="FM126" s="64">
        <v>143482714.85166</v>
      </c>
      <c r="FN126" s="65"/>
      <c r="FO126" s="65"/>
      <c r="FP126" s="65"/>
      <c r="FQ126" s="65"/>
      <c r="FR126" s="65"/>
      <c r="FS126" s="65"/>
      <c r="FT126" s="65"/>
      <c r="FU126" s="66"/>
    </row>
    <row r="127" spans="1:177">
      <c r="A127" s="67"/>
      <c r="B127" s="57" t="s">
        <v>390</v>
      </c>
      <c r="C127" s="69" t="s">
        <v>391</v>
      </c>
      <c r="D127" s="59">
        <v>1254760.40269543</v>
      </c>
      <c r="E127" s="59">
        <v>93071.3218818443</v>
      </c>
      <c r="F127" s="59">
        <v>559579.7219996</v>
      </c>
      <c r="G127" s="59">
        <v>271884.118677913</v>
      </c>
      <c r="H127" s="59">
        <v>89589.8864915582</v>
      </c>
      <c r="I127" s="59">
        <v>397333.305052443</v>
      </c>
      <c r="J127" s="59">
        <v>58772.5620784167</v>
      </c>
      <c r="K127" s="59">
        <v>128929.617847989</v>
      </c>
      <c r="L127" s="59">
        <v>118326.943045008</v>
      </c>
      <c r="M127" s="59">
        <v>224980.748851906</v>
      </c>
      <c r="N127" s="59">
        <v>31770.0596238112</v>
      </c>
      <c r="O127" s="59">
        <v>205361.233749495</v>
      </c>
      <c r="P127" s="59">
        <v>239219.512092889</v>
      </c>
      <c r="Q127" s="59">
        <v>239779.141991853</v>
      </c>
      <c r="R127" s="59">
        <v>23951.9692562431</v>
      </c>
      <c r="S127" s="59">
        <v>139171.901496776</v>
      </c>
      <c r="T127" s="59">
        <v>429982.03836734</v>
      </c>
      <c r="U127" s="59">
        <v>185084.125201169</v>
      </c>
      <c r="V127" s="59">
        <v>62714.191124091</v>
      </c>
      <c r="W127" s="59">
        <v>81557.7815322447</v>
      </c>
      <c r="X127" s="59">
        <v>66913.4691203842</v>
      </c>
      <c r="Y127" s="59">
        <v>340518.586554013</v>
      </c>
      <c r="Z127" s="59">
        <v>186452.360983274</v>
      </c>
      <c r="AA127" s="59">
        <v>192247.800534481</v>
      </c>
      <c r="AB127" s="59">
        <v>50741.6021905302</v>
      </c>
      <c r="AC127" s="59">
        <v>133732.997926642</v>
      </c>
      <c r="AD127" s="59">
        <v>342944.926648509</v>
      </c>
      <c r="AE127" s="59">
        <v>22352.5330469866</v>
      </c>
      <c r="AF127" s="59">
        <v>28471.5165668673</v>
      </c>
      <c r="AG127" s="59">
        <v>59860.9696642573</v>
      </c>
      <c r="AH127" s="59">
        <v>83138.3988191081</v>
      </c>
      <c r="AI127" s="59">
        <v>408347.3468982</v>
      </c>
      <c r="AJ127" s="59">
        <v>284354.994139977</v>
      </c>
      <c r="AK127" s="59">
        <v>366501.88202555</v>
      </c>
      <c r="AL127" s="59">
        <v>380146.200306307</v>
      </c>
      <c r="AM127" s="59">
        <v>227326.223312287</v>
      </c>
      <c r="AN127" s="59">
        <v>420885.725039619</v>
      </c>
      <c r="AO127" s="59">
        <v>137431.865200798</v>
      </c>
      <c r="AP127" s="59">
        <v>70075.3898365946</v>
      </c>
      <c r="AQ127" s="59">
        <v>312157.342779109</v>
      </c>
      <c r="AR127" s="59">
        <v>886541.61887495</v>
      </c>
      <c r="AS127" s="59">
        <v>151567.378219572</v>
      </c>
      <c r="AT127" s="59">
        <v>1013385.9289788</v>
      </c>
      <c r="AU127" s="59">
        <v>462880.823068008</v>
      </c>
      <c r="AV127" s="59">
        <v>119560.28725227</v>
      </c>
      <c r="AW127" s="59">
        <v>344631.037535919</v>
      </c>
      <c r="AX127" s="59">
        <v>992106.690317839</v>
      </c>
      <c r="AY127" s="59">
        <v>842054.469328143</v>
      </c>
      <c r="AZ127" s="59">
        <v>157914.593683031</v>
      </c>
      <c r="BA127" s="59">
        <v>475597.694961501</v>
      </c>
      <c r="BB127" s="59">
        <v>292265.839979452</v>
      </c>
      <c r="BC127" s="59">
        <v>312816.736436106</v>
      </c>
      <c r="BD127" s="59">
        <v>1235309.62632668</v>
      </c>
      <c r="BE127" s="59">
        <v>307769.397461763</v>
      </c>
      <c r="BF127" s="59">
        <v>498728.619291166</v>
      </c>
      <c r="BG127" s="59">
        <v>523712.380229165</v>
      </c>
      <c r="BH127" s="59">
        <v>303607.240060677</v>
      </c>
      <c r="BI127" s="59">
        <v>194984.953803598</v>
      </c>
      <c r="BJ127" s="59">
        <v>55924.7427170888</v>
      </c>
      <c r="BK127" s="59">
        <v>142354.316792815</v>
      </c>
      <c r="BL127" s="59">
        <v>179695.459786562</v>
      </c>
      <c r="BM127" s="59">
        <v>1297380.62596876</v>
      </c>
      <c r="BN127" s="59">
        <v>148418.220872024</v>
      </c>
      <c r="BO127" s="59">
        <v>323271.080203452</v>
      </c>
      <c r="BP127" s="59">
        <v>182766.838974609</v>
      </c>
      <c r="BQ127" s="59">
        <v>707610.079807631</v>
      </c>
      <c r="BR127" s="59">
        <v>76002.0962510942</v>
      </c>
      <c r="BS127" s="59">
        <v>111581.972582605</v>
      </c>
      <c r="BT127" s="59">
        <v>171076.388308496</v>
      </c>
      <c r="BU127" s="59">
        <v>144304.593924232</v>
      </c>
      <c r="BV127" s="59">
        <v>140865.172453796</v>
      </c>
      <c r="BW127" s="59">
        <v>24360.1953076636</v>
      </c>
      <c r="BX127" s="59">
        <v>348146.428703272</v>
      </c>
      <c r="BY127" s="59">
        <v>222058.107423262</v>
      </c>
      <c r="BZ127" s="59">
        <v>76717.5859153595</v>
      </c>
      <c r="CA127" s="59">
        <v>70066.4416925054</v>
      </c>
      <c r="CB127" s="59">
        <v>51363.1361440413</v>
      </c>
      <c r="CC127" s="59">
        <v>168591.40982621</v>
      </c>
      <c r="CD127" s="59">
        <v>2528952.92404318</v>
      </c>
      <c r="CE127" s="59">
        <v>2294744.97897267</v>
      </c>
      <c r="CF127" s="59">
        <v>94385.3662372325</v>
      </c>
      <c r="CG127" s="59">
        <v>48946.799355073</v>
      </c>
      <c r="CH127" s="59">
        <v>145128.945508971</v>
      </c>
      <c r="CI127" s="59">
        <v>99617.9615591384</v>
      </c>
      <c r="CJ127" s="59">
        <v>255857.957552507</v>
      </c>
      <c r="CK127" s="59">
        <v>194028.536940664</v>
      </c>
      <c r="CL127" s="59">
        <v>138038.503653651</v>
      </c>
      <c r="CM127" s="59">
        <v>255178.961709216</v>
      </c>
      <c r="CN127" s="59">
        <v>123747.26764654</v>
      </c>
      <c r="CO127" s="59">
        <v>115969.00673962</v>
      </c>
      <c r="CP127" s="59">
        <v>180886.833685915</v>
      </c>
      <c r="CQ127" s="59">
        <v>43876.4324129606</v>
      </c>
      <c r="CR127" s="59">
        <v>52764.4971129807</v>
      </c>
      <c r="CS127" s="59">
        <v>376602.526972315</v>
      </c>
      <c r="CT127" s="59">
        <v>33987.1298836529</v>
      </c>
      <c r="CU127" s="59">
        <v>152178.627800094</v>
      </c>
      <c r="CV127" s="59">
        <v>77166.0858474695</v>
      </c>
      <c r="CW127" s="59">
        <v>30023.1796822515</v>
      </c>
      <c r="CX127" s="59">
        <v>28189.0471283959</v>
      </c>
      <c r="CY127" s="59">
        <v>562462.417674496</v>
      </c>
      <c r="CZ127" s="59">
        <v>90528.2449093927</v>
      </c>
      <c r="DA127" s="59">
        <v>33916.3952725586</v>
      </c>
      <c r="DB127" s="59">
        <v>2185160.66800995</v>
      </c>
      <c r="DC127" s="59">
        <v>258716.97060252</v>
      </c>
      <c r="DD127" s="59">
        <v>601523.935882179</v>
      </c>
      <c r="DE127" s="59">
        <v>374556.958902043</v>
      </c>
      <c r="DF127" s="59">
        <v>197619.671639166</v>
      </c>
      <c r="DG127" s="59">
        <v>330831.640076353</v>
      </c>
      <c r="DH127" s="59">
        <v>6276982.98882848</v>
      </c>
      <c r="DI127" s="59">
        <v>5239517.36720693</v>
      </c>
      <c r="DJ127" s="59">
        <v>85919.1064235156</v>
      </c>
      <c r="DK127" s="59">
        <v>269015.477877972</v>
      </c>
      <c r="DL127" s="59">
        <v>1454305.92096335</v>
      </c>
      <c r="DM127" s="59">
        <v>9010126.07244623</v>
      </c>
      <c r="DN127" s="59">
        <v>122747.435506672</v>
      </c>
      <c r="DO127" s="59">
        <v>6710449.66492226</v>
      </c>
      <c r="DP127" s="59">
        <v>51073.969574252</v>
      </c>
      <c r="DQ127" s="59">
        <v>103763.019253272</v>
      </c>
      <c r="DR127" s="59">
        <v>18389.1478293556</v>
      </c>
      <c r="DS127" s="59">
        <v>1925731.29335209</v>
      </c>
      <c r="DT127" s="59">
        <v>2126616.78439014</v>
      </c>
      <c r="DU127" s="59">
        <v>856228.430665898</v>
      </c>
      <c r="DV127" s="59">
        <v>114945.137850671</v>
      </c>
      <c r="DW127" s="59">
        <v>890602.781338665</v>
      </c>
      <c r="DX127" s="59">
        <v>63695.3668107388</v>
      </c>
      <c r="DY127" s="59">
        <v>7543.32636996491</v>
      </c>
      <c r="DZ127" s="59">
        <v>103083.967616092</v>
      </c>
      <c r="EA127" s="59">
        <v>25686.4483279529</v>
      </c>
      <c r="EB127" s="59">
        <v>28920.9313844197</v>
      </c>
      <c r="EC127" s="59">
        <v>127952.934214192</v>
      </c>
      <c r="ED127" s="59">
        <v>7363.55826015515</v>
      </c>
      <c r="EE127" s="59">
        <v>16562.3212543725</v>
      </c>
      <c r="EF127" s="59">
        <v>62753.2714554123</v>
      </c>
      <c r="EG127" s="59">
        <v>181029.474067613</v>
      </c>
      <c r="EH127" s="59">
        <v>968789.24951869</v>
      </c>
      <c r="EI127" s="59">
        <v>183075.300480967</v>
      </c>
      <c r="EJ127" s="59">
        <v>265139.055094226</v>
      </c>
      <c r="EK127" s="59">
        <v>48843.1397775553</v>
      </c>
      <c r="EL127" s="59">
        <v>9898.23493314914</v>
      </c>
      <c r="EM127" s="59">
        <v>21703.8941736363</v>
      </c>
      <c r="EN127" s="59">
        <v>104837.550537539</v>
      </c>
      <c r="EO127" s="59">
        <v>182488.605257369</v>
      </c>
      <c r="EP127" s="59">
        <v>271487.72125735</v>
      </c>
      <c r="EQ127" s="59">
        <v>151877.376259937</v>
      </c>
      <c r="ER127" s="59">
        <v>450622.641287879</v>
      </c>
      <c r="ES127" s="59">
        <v>6171.93520665562</v>
      </c>
      <c r="ET127" s="59">
        <v>37229.2114330081</v>
      </c>
      <c r="EU127" s="59">
        <v>73361.7601481855</v>
      </c>
      <c r="EV127" s="59">
        <v>19621.1749662838</v>
      </c>
      <c r="EW127" s="59">
        <v>14364.5894280251</v>
      </c>
      <c r="EX127" s="59">
        <v>57058.8948095937</v>
      </c>
      <c r="EY127" s="59">
        <v>1188.75122964851</v>
      </c>
      <c r="EZ127" s="59">
        <v>297287.324262117</v>
      </c>
      <c r="FA127" s="60">
        <f t="shared" si="5"/>
        <v>73660054.0057813</v>
      </c>
      <c r="FB127" s="61">
        <v>1128838.8503465</v>
      </c>
      <c r="FC127" s="61">
        <v>4219486.18791193</v>
      </c>
      <c r="FD127" s="60">
        <f t="shared" si="6"/>
        <v>5348325.03825842</v>
      </c>
      <c r="FE127" s="61">
        <v>1009077.50441027</v>
      </c>
      <c r="FF127" s="60">
        <f t="shared" si="7"/>
        <v>6357402.54266869</v>
      </c>
      <c r="FG127" s="61">
        <v>2484310.57797105</v>
      </c>
      <c r="FH127" s="61">
        <v>363487.809372428</v>
      </c>
      <c r="FI127" s="60">
        <f t="shared" si="8"/>
        <v>2847798.38734348</v>
      </c>
      <c r="FJ127" s="62">
        <v>4075052.54237299</v>
      </c>
      <c r="FK127" s="63">
        <f t="shared" si="9"/>
        <v>13280253.4723852</v>
      </c>
      <c r="FL127" s="62">
        <v>0</v>
      </c>
      <c r="FM127" s="64">
        <v>86940307.4781669</v>
      </c>
      <c r="FN127" s="65"/>
      <c r="FO127" s="65"/>
      <c r="FP127" s="65"/>
      <c r="FQ127" s="65"/>
      <c r="FR127" s="65"/>
      <c r="FS127" s="65"/>
      <c r="FT127" s="65"/>
      <c r="FU127" s="66"/>
    </row>
    <row r="128" spans="1:177">
      <c r="A128" s="67"/>
      <c r="B128" s="57" t="s">
        <v>392</v>
      </c>
      <c r="C128" s="69" t="s">
        <v>393</v>
      </c>
      <c r="D128" s="59">
        <v>793401.836193129</v>
      </c>
      <c r="E128" s="59">
        <v>53944.8132342363</v>
      </c>
      <c r="F128" s="59">
        <v>959605.900104701</v>
      </c>
      <c r="G128" s="59">
        <v>252519.175443451</v>
      </c>
      <c r="H128" s="59">
        <v>177201.877574859</v>
      </c>
      <c r="I128" s="59">
        <v>441000.864677742</v>
      </c>
      <c r="J128" s="59">
        <v>40128.7582629258</v>
      </c>
      <c r="K128" s="59">
        <v>29372.2619563411</v>
      </c>
      <c r="L128" s="59">
        <v>38865.4496014244</v>
      </c>
      <c r="M128" s="59">
        <v>72419.9655210654</v>
      </c>
      <c r="N128" s="59">
        <v>17010.830733962</v>
      </c>
      <c r="O128" s="59">
        <v>247723.853062057</v>
      </c>
      <c r="P128" s="59">
        <v>205771.705550169</v>
      </c>
      <c r="Q128" s="59">
        <v>130781.168113513</v>
      </c>
      <c r="R128" s="59">
        <v>19195.9709474138</v>
      </c>
      <c r="S128" s="59">
        <v>1228474.54699803</v>
      </c>
      <c r="T128" s="59">
        <v>25812.4376885078</v>
      </c>
      <c r="U128" s="59">
        <v>195396.218644975</v>
      </c>
      <c r="V128" s="59">
        <v>54609.3115761405</v>
      </c>
      <c r="W128" s="59">
        <v>328055.714657724</v>
      </c>
      <c r="X128" s="59">
        <v>46976.7384782771</v>
      </c>
      <c r="Y128" s="59">
        <v>346654.545767054</v>
      </c>
      <c r="Z128" s="59">
        <v>168593.979447776</v>
      </c>
      <c r="AA128" s="59">
        <v>219128.206102642</v>
      </c>
      <c r="AB128" s="59">
        <v>65856.0522872031</v>
      </c>
      <c r="AC128" s="59">
        <v>43887.1024774469</v>
      </c>
      <c r="AD128" s="59">
        <v>238461.486790676</v>
      </c>
      <c r="AE128" s="59">
        <v>129280.620783325</v>
      </c>
      <c r="AF128" s="59">
        <v>53844.7692512843</v>
      </c>
      <c r="AG128" s="59">
        <v>24061.9320714317</v>
      </c>
      <c r="AH128" s="59">
        <v>55669.8452456448</v>
      </c>
      <c r="AI128" s="59">
        <v>398005.343217753</v>
      </c>
      <c r="AJ128" s="59">
        <v>181480.550253214</v>
      </c>
      <c r="AK128" s="59">
        <v>231735.404952587</v>
      </c>
      <c r="AL128" s="59">
        <v>496882.76971448</v>
      </c>
      <c r="AM128" s="59">
        <v>291106.520953523</v>
      </c>
      <c r="AN128" s="59">
        <v>238303.002620932</v>
      </c>
      <c r="AO128" s="59">
        <v>87840.4576165721</v>
      </c>
      <c r="AP128" s="59">
        <v>118843.517801519</v>
      </c>
      <c r="AQ128" s="59">
        <v>275644.473403973</v>
      </c>
      <c r="AR128" s="59">
        <v>81729.4628381419</v>
      </c>
      <c r="AS128" s="59">
        <v>261574.14653957</v>
      </c>
      <c r="AT128" s="59">
        <v>309849.940709696</v>
      </c>
      <c r="AU128" s="59">
        <v>147424.590558969</v>
      </c>
      <c r="AV128" s="59">
        <v>76475.7344150213</v>
      </c>
      <c r="AW128" s="59">
        <v>110979.781112386</v>
      </c>
      <c r="AX128" s="59">
        <v>199979.602721662</v>
      </c>
      <c r="AY128" s="59">
        <v>377727.543159928</v>
      </c>
      <c r="AZ128" s="59">
        <v>172676.571350087</v>
      </c>
      <c r="BA128" s="59">
        <v>1673509.66659219</v>
      </c>
      <c r="BB128" s="59">
        <v>94360.7134569875</v>
      </c>
      <c r="BC128" s="59">
        <v>164479.966238874</v>
      </c>
      <c r="BD128" s="59">
        <v>448489.594175379</v>
      </c>
      <c r="BE128" s="59">
        <v>217767.682325992</v>
      </c>
      <c r="BF128" s="59">
        <v>467018.786273893</v>
      </c>
      <c r="BG128" s="59">
        <v>393589.778447757</v>
      </c>
      <c r="BH128" s="59">
        <v>163384.731870652</v>
      </c>
      <c r="BI128" s="59">
        <v>206546.569698801</v>
      </c>
      <c r="BJ128" s="59">
        <v>54510.0577627123</v>
      </c>
      <c r="BK128" s="59">
        <v>94541.7113653865</v>
      </c>
      <c r="BL128" s="59">
        <v>52118.9688242365</v>
      </c>
      <c r="BM128" s="59">
        <v>459461.595327828</v>
      </c>
      <c r="BN128" s="59">
        <v>46464.3733712915</v>
      </c>
      <c r="BO128" s="59">
        <v>506157.284175626</v>
      </c>
      <c r="BP128" s="59">
        <v>905914.364019316</v>
      </c>
      <c r="BQ128" s="59">
        <v>1042996.5947683</v>
      </c>
      <c r="BR128" s="59">
        <v>131141.161510906</v>
      </c>
      <c r="BS128" s="59">
        <v>129321.923863181</v>
      </c>
      <c r="BT128" s="59">
        <v>131247.030913554</v>
      </c>
      <c r="BU128" s="59">
        <v>266909.516761568</v>
      </c>
      <c r="BV128" s="59">
        <v>113209.469418126</v>
      </c>
      <c r="BW128" s="59">
        <v>22804.7411585702</v>
      </c>
      <c r="BX128" s="59">
        <v>265655.207813714</v>
      </c>
      <c r="BY128" s="59">
        <v>129359.205549447</v>
      </c>
      <c r="BZ128" s="59">
        <v>129163.020824554</v>
      </c>
      <c r="CA128" s="59">
        <v>49951.0850764305</v>
      </c>
      <c r="CB128" s="59">
        <v>66711.9210917509</v>
      </c>
      <c r="CC128" s="59">
        <v>306978.098282072</v>
      </c>
      <c r="CD128" s="59">
        <v>1061644.1035852</v>
      </c>
      <c r="CE128" s="59">
        <v>1005002.13881221</v>
      </c>
      <c r="CF128" s="59">
        <v>67444.950990129</v>
      </c>
      <c r="CG128" s="59">
        <v>68033.1099202019</v>
      </c>
      <c r="CH128" s="59">
        <v>119363.660374943</v>
      </c>
      <c r="CI128" s="59">
        <v>282221.708893165</v>
      </c>
      <c r="CJ128" s="59">
        <v>576053.259301567</v>
      </c>
      <c r="CK128" s="59">
        <v>1078666.81834286</v>
      </c>
      <c r="CL128" s="59">
        <v>150463.523678778</v>
      </c>
      <c r="CM128" s="59">
        <v>280936.435517312</v>
      </c>
      <c r="CN128" s="59">
        <v>140552.685135194</v>
      </c>
      <c r="CO128" s="59">
        <v>163298.386948671</v>
      </c>
      <c r="CP128" s="59">
        <v>241950.30091525</v>
      </c>
      <c r="CQ128" s="59">
        <v>71253.5190662487</v>
      </c>
      <c r="CR128" s="59">
        <v>59339.58454361</v>
      </c>
      <c r="CS128" s="59">
        <v>487437.149112117</v>
      </c>
      <c r="CT128" s="59">
        <v>51057.0834340023</v>
      </c>
      <c r="CU128" s="59">
        <v>261101.752475313</v>
      </c>
      <c r="CV128" s="59">
        <v>119179.236811056</v>
      </c>
      <c r="CW128" s="59">
        <v>19434.2219071591</v>
      </c>
      <c r="CX128" s="59">
        <v>31225.4700253644</v>
      </c>
      <c r="CY128" s="59">
        <v>1138798.76348076</v>
      </c>
      <c r="CZ128" s="59">
        <v>37753.7133884856</v>
      </c>
      <c r="DA128" s="59">
        <v>23919.6662316513</v>
      </c>
      <c r="DB128" s="59">
        <v>2494564.67504226</v>
      </c>
      <c r="DC128" s="59">
        <v>314442.995568157</v>
      </c>
      <c r="DD128" s="59">
        <v>677632.573123628</v>
      </c>
      <c r="DE128" s="59">
        <v>372291.953298099</v>
      </c>
      <c r="DF128" s="59">
        <v>130849.492721625</v>
      </c>
      <c r="DG128" s="59">
        <v>349886.78192665</v>
      </c>
      <c r="DH128" s="59">
        <v>9708372.38682781</v>
      </c>
      <c r="DI128" s="59">
        <v>12130938.2459637</v>
      </c>
      <c r="DJ128" s="59">
        <v>17128.2090822732</v>
      </c>
      <c r="DK128" s="59">
        <v>11021.5840601608</v>
      </c>
      <c r="DL128" s="59">
        <v>101507.932160037</v>
      </c>
      <c r="DM128" s="59">
        <v>312811.759066362</v>
      </c>
      <c r="DN128" s="59">
        <v>874.874782662584</v>
      </c>
      <c r="DO128" s="59">
        <v>7591.43916248631</v>
      </c>
      <c r="DP128" s="59">
        <v>29940.7467004312</v>
      </c>
      <c r="DQ128" s="59">
        <v>24550.0520103888</v>
      </c>
      <c r="DR128" s="59">
        <v>9070.45057718298</v>
      </c>
      <c r="DS128" s="59">
        <v>118011.753433412</v>
      </c>
      <c r="DT128" s="59">
        <v>39285.845282387</v>
      </c>
      <c r="DU128" s="59">
        <v>4458929.36773885</v>
      </c>
      <c r="DV128" s="59">
        <v>317832.337149796</v>
      </c>
      <c r="DW128" s="59">
        <v>564051.913525834</v>
      </c>
      <c r="DX128" s="59">
        <v>573784.547008561</v>
      </c>
      <c r="DY128" s="59">
        <v>21145.6792969429</v>
      </c>
      <c r="DZ128" s="59">
        <v>1536787.90287333</v>
      </c>
      <c r="EA128" s="59">
        <v>630228.326371327</v>
      </c>
      <c r="EB128" s="59">
        <v>316436.000819398</v>
      </c>
      <c r="EC128" s="59">
        <v>6361944.96984301</v>
      </c>
      <c r="ED128" s="59">
        <v>110058.611281014</v>
      </c>
      <c r="EE128" s="59">
        <v>626408.745012429</v>
      </c>
      <c r="EF128" s="59">
        <v>309443.619578805</v>
      </c>
      <c r="EG128" s="59">
        <v>120849.47336334</v>
      </c>
      <c r="EH128" s="59">
        <v>1271682.28065421</v>
      </c>
      <c r="EI128" s="59">
        <v>326108.751718191</v>
      </c>
      <c r="EJ128" s="59">
        <v>711781.84226782</v>
      </c>
      <c r="EK128" s="59">
        <v>87032.4457748664</v>
      </c>
      <c r="EL128" s="59">
        <v>11166.6711950301</v>
      </c>
      <c r="EM128" s="59">
        <v>21940.297789065</v>
      </c>
      <c r="EN128" s="59">
        <v>66070.5298987642</v>
      </c>
      <c r="EO128" s="59">
        <v>242429.620026078</v>
      </c>
      <c r="EP128" s="59">
        <v>114532.383698151</v>
      </c>
      <c r="EQ128" s="59">
        <v>820096.117581525</v>
      </c>
      <c r="ER128" s="59">
        <v>1642467.63949744</v>
      </c>
      <c r="ES128" s="59">
        <v>6050.14746189192</v>
      </c>
      <c r="ET128" s="59">
        <v>61928.6293630685</v>
      </c>
      <c r="EU128" s="59">
        <v>23951.2256054252</v>
      </c>
      <c r="EV128" s="59">
        <v>113480.803869359</v>
      </c>
      <c r="EW128" s="59">
        <v>48434.6135780522</v>
      </c>
      <c r="EX128" s="59">
        <v>97921.922079106</v>
      </c>
      <c r="EY128" s="59">
        <v>80416.7127171649</v>
      </c>
      <c r="EZ128" s="59">
        <v>1509223.93902443</v>
      </c>
      <c r="FA128" s="60">
        <f t="shared" si="5"/>
        <v>77087255.2354875</v>
      </c>
      <c r="FB128" s="61">
        <v>1261193.95767477</v>
      </c>
      <c r="FC128" s="61">
        <v>3293728.46468474</v>
      </c>
      <c r="FD128" s="60">
        <f t="shared" si="6"/>
        <v>4554922.42235951</v>
      </c>
      <c r="FE128" s="61">
        <v>16291.6313480659</v>
      </c>
      <c r="FF128" s="60">
        <f t="shared" si="7"/>
        <v>4571214.05370758</v>
      </c>
      <c r="FG128" s="61">
        <v>1086633.50921625</v>
      </c>
      <c r="FH128" s="61">
        <v>255779.560588317</v>
      </c>
      <c r="FI128" s="60">
        <f t="shared" si="8"/>
        <v>1342413.06980456</v>
      </c>
      <c r="FJ128" s="62">
        <v>3508379.34615365</v>
      </c>
      <c r="FK128" s="63">
        <f t="shared" si="9"/>
        <v>9422006.46966579</v>
      </c>
      <c r="FL128" s="62">
        <v>2310372.27215731</v>
      </c>
      <c r="FM128" s="64">
        <v>84198889.4329937</v>
      </c>
      <c r="FN128" s="65"/>
      <c r="FO128" s="65"/>
      <c r="FP128" s="65"/>
      <c r="FQ128" s="65"/>
      <c r="FR128" s="65"/>
      <c r="FS128" s="65"/>
      <c r="FT128" s="65"/>
      <c r="FU128" s="66"/>
    </row>
    <row r="129" spans="1:177">
      <c r="A129" s="67"/>
      <c r="B129" s="57" t="s">
        <v>394</v>
      </c>
      <c r="C129" s="69" t="s">
        <v>395</v>
      </c>
      <c r="D129" s="59">
        <v>353920.228966459</v>
      </c>
      <c r="E129" s="59">
        <v>51200.1397832737</v>
      </c>
      <c r="F129" s="59">
        <v>209160.645303839</v>
      </c>
      <c r="G129" s="59">
        <v>264754.653603259</v>
      </c>
      <c r="H129" s="59">
        <v>112480.586338769</v>
      </c>
      <c r="I129" s="59">
        <v>179543.01974833</v>
      </c>
      <c r="J129" s="59">
        <v>202698.254406151</v>
      </c>
      <c r="K129" s="59">
        <v>106845.144641178</v>
      </c>
      <c r="L129" s="59">
        <v>115013.39183446</v>
      </c>
      <c r="M129" s="59">
        <v>160062.465877578</v>
      </c>
      <c r="N129" s="59">
        <v>90210.1525726136</v>
      </c>
      <c r="O129" s="59">
        <v>51540.9192381598</v>
      </c>
      <c r="P129" s="59">
        <v>60816.7059920116</v>
      </c>
      <c r="Q129" s="59">
        <v>17732.9799609288</v>
      </c>
      <c r="R129" s="59">
        <v>15150.0290112296</v>
      </c>
      <c r="S129" s="59">
        <v>165791.212916007</v>
      </c>
      <c r="T129" s="59">
        <v>118752.648351061</v>
      </c>
      <c r="U129" s="59">
        <v>278418.53317991</v>
      </c>
      <c r="V129" s="59">
        <v>141031.10291564</v>
      </c>
      <c r="W129" s="59">
        <v>118006.466030921</v>
      </c>
      <c r="X129" s="59">
        <v>125589.987267218</v>
      </c>
      <c r="Y129" s="59">
        <v>124306.050381361</v>
      </c>
      <c r="Z129" s="59">
        <v>176161.701689456</v>
      </c>
      <c r="AA129" s="59">
        <v>392993.9591072</v>
      </c>
      <c r="AB129" s="59">
        <v>191847.149096599</v>
      </c>
      <c r="AC129" s="59">
        <v>136211.342843735</v>
      </c>
      <c r="AD129" s="59">
        <v>307162.128136964</v>
      </c>
      <c r="AE129" s="59">
        <v>60012.5865655591</v>
      </c>
      <c r="AF129" s="59">
        <v>50288.9319578126</v>
      </c>
      <c r="AG129" s="59">
        <v>79506.8145272532</v>
      </c>
      <c r="AH129" s="59">
        <v>56490.5146150627</v>
      </c>
      <c r="AI129" s="59">
        <v>273208.763688977</v>
      </c>
      <c r="AJ129" s="59">
        <v>144067.478446646</v>
      </c>
      <c r="AK129" s="59">
        <v>197347.204345407</v>
      </c>
      <c r="AL129" s="59">
        <v>131890.147420856</v>
      </c>
      <c r="AM129" s="59">
        <v>111554.42862226</v>
      </c>
      <c r="AN129" s="59">
        <v>261119.597586069</v>
      </c>
      <c r="AO129" s="59">
        <v>178820.535616319</v>
      </c>
      <c r="AP129" s="59">
        <v>130410.23310004</v>
      </c>
      <c r="AQ129" s="59">
        <v>300218.256257094</v>
      </c>
      <c r="AR129" s="59">
        <v>331918.223879462</v>
      </c>
      <c r="AS129" s="59">
        <v>121841.673708687</v>
      </c>
      <c r="AT129" s="59">
        <v>250097.705990527</v>
      </c>
      <c r="AU129" s="59">
        <v>148977.922437494</v>
      </c>
      <c r="AV129" s="59">
        <v>85858.732534863</v>
      </c>
      <c r="AW129" s="59">
        <v>176510.473427066</v>
      </c>
      <c r="AX129" s="59">
        <v>139662.089501565</v>
      </c>
      <c r="AY129" s="59">
        <v>140470.74204564</v>
      </c>
      <c r="AZ129" s="59">
        <v>253940.55014051</v>
      </c>
      <c r="BA129" s="59">
        <v>798433.452260997</v>
      </c>
      <c r="BB129" s="59">
        <v>136248.423990604</v>
      </c>
      <c r="BC129" s="59">
        <v>163822.894957571</v>
      </c>
      <c r="BD129" s="59">
        <v>271112.885687419</v>
      </c>
      <c r="BE129" s="59">
        <v>125879.914765076</v>
      </c>
      <c r="BF129" s="59">
        <v>220301.889282127</v>
      </c>
      <c r="BG129" s="59">
        <v>139244.879262554</v>
      </c>
      <c r="BH129" s="59">
        <v>171338.824327208</v>
      </c>
      <c r="BI129" s="59">
        <v>166705.674248395</v>
      </c>
      <c r="BJ129" s="59">
        <v>29794.5287362021</v>
      </c>
      <c r="BK129" s="59">
        <v>140045.81118247</v>
      </c>
      <c r="BL129" s="59">
        <v>126782.196970369</v>
      </c>
      <c r="BM129" s="59">
        <v>2230660.04855824</v>
      </c>
      <c r="BN129" s="59">
        <v>114459.998842509</v>
      </c>
      <c r="BO129" s="59">
        <v>137164.266061805</v>
      </c>
      <c r="BP129" s="59">
        <v>241928.63098269</v>
      </c>
      <c r="BQ129" s="59">
        <v>559430.651177905</v>
      </c>
      <c r="BR129" s="59">
        <v>139033.059562115</v>
      </c>
      <c r="BS129" s="59">
        <v>98295.6196667513</v>
      </c>
      <c r="BT129" s="59">
        <v>91545.7790813392</v>
      </c>
      <c r="BU129" s="59">
        <v>101050.222304432</v>
      </c>
      <c r="BV129" s="59">
        <v>71925.634741898</v>
      </c>
      <c r="BW129" s="59">
        <v>90509.2086758878</v>
      </c>
      <c r="BX129" s="59">
        <v>199908.235686623</v>
      </c>
      <c r="BY129" s="59">
        <v>92958.7509063967</v>
      </c>
      <c r="BZ129" s="59">
        <v>166921.779552477</v>
      </c>
      <c r="CA129" s="59">
        <v>91526.0570267366</v>
      </c>
      <c r="CB129" s="59">
        <v>111183.34413098</v>
      </c>
      <c r="CC129" s="59">
        <v>573948.078806921</v>
      </c>
      <c r="CD129" s="59">
        <v>486199.979462637</v>
      </c>
      <c r="CE129" s="59">
        <v>346746.607441909</v>
      </c>
      <c r="CF129" s="59">
        <v>161744.020637135</v>
      </c>
      <c r="CG129" s="59">
        <v>97156.0311373352</v>
      </c>
      <c r="CH129" s="59">
        <v>147847.299201198</v>
      </c>
      <c r="CI129" s="59">
        <v>153494.346983811</v>
      </c>
      <c r="CJ129" s="59">
        <v>272438.062528934</v>
      </c>
      <c r="CK129" s="59">
        <v>121674.84342758</v>
      </c>
      <c r="CL129" s="59">
        <v>46682.6897794128</v>
      </c>
      <c r="CM129" s="59">
        <v>56267.4813868682</v>
      </c>
      <c r="CN129" s="59">
        <v>41736.4714494354</v>
      </c>
      <c r="CO129" s="59">
        <v>103844.680576103</v>
      </c>
      <c r="CP129" s="59">
        <v>334194.706294282</v>
      </c>
      <c r="CQ129" s="59">
        <v>30144.4783654341</v>
      </c>
      <c r="CR129" s="59">
        <v>22712.7593360072</v>
      </c>
      <c r="CS129" s="59">
        <v>114995.869690766</v>
      </c>
      <c r="CT129" s="59">
        <v>27899.8857053663</v>
      </c>
      <c r="CU129" s="59">
        <v>182900.619355292</v>
      </c>
      <c r="CV129" s="59">
        <v>31039.0713357652</v>
      </c>
      <c r="CW129" s="59">
        <v>36718.9965738972</v>
      </c>
      <c r="CX129" s="59">
        <v>16484.2474817206</v>
      </c>
      <c r="CY129" s="59">
        <v>1108577.0159418</v>
      </c>
      <c r="CZ129" s="59">
        <v>10938.3347372898</v>
      </c>
      <c r="DA129" s="59">
        <v>14297.4871097975</v>
      </c>
      <c r="DB129" s="59">
        <v>916060.210325009</v>
      </c>
      <c r="DC129" s="59">
        <v>111634.393793509</v>
      </c>
      <c r="DD129" s="59">
        <v>620143.551795487</v>
      </c>
      <c r="DE129" s="59">
        <v>330523.181787682</v>
      </c>
      <c r="DF129" s="59">
        <v>313642.141162702</v>
      </c>
      <c r="DG129" s="59">
        <v>327453.228125868</v>
      </c>
      <c r="DH129" s="59">
        <v>2088384.00208838</v>
      </c>
      <c r="DI129" s="59">
        <v>1146953.11919561</v>
      </c>
      <c r="DJ129" s="59">
        <v>29469.4942028632</v>
      </c>
      <c r="DK129" s="59">
        <v>53395.8977256043</v>
      </c>
      <c r="DL129" s="59">
        <v>118286.101741214</v>
      </c>
      <c r="DM129" s="59">
        <v>555466.370077405</v>
      </c>
      <c r="DN129" s="59">
        <v>1338.3022593966</v>
      </c>
      <c r="DO129" s="59">
        <v>10208.5298531666</v>
      </c>
      <c r="DP129" s="59">
        <v>295123.795848668</v>
      </c>
      <c r="DQ129" s="59">
        <v>69540.2419666504</v>
      </c>
      <c r="DR129" s="59">
        <v>109161.239270221</v>
      </c>
      <c r="DS129" s="59">
        <v>232533.347145309</v>
      </c>
      <c r="DT129" s="59">
        <v>211960.890863811</v>
      </c>
      <c r="DU129" s="59">
        <v>690051.052429867</v>
      </c>
      <c r="DV129" s="59">
        <v>61294.7852173285</v>
      </c>
      <c r="DW129" s="59">
        <v>309268.657522309</v>
      </c>
      <c r="DX129" s="59">
        <v>444501.210801508</v>
      </c>
      <c r="DY129" s="59">
        <v>20145.3614520804</v>
      </c>
      <c r="DZ129" s="59">
        <v>969244.171282511</v>
      </c>
      <c r="EA129" s="59">
        <v>568503.356491785</v>
      </c>
      <c r="EB129" s="59">
        <v>296006.119830284</v>
      </c>
      <c r="EC129" s="59">
        <v>9022677.93328685</v>
      </c>
      <c r="ED129" s="59">
        <v>769933.034044117</v>
      </c>
      <c r="EE129" s="59">
        <v>6868304.47331576</v>
      </c>
      <c r="EF129" s="59">
        <v>1405438.16698166</v>
      </c>
      <c r="EG129" s="59">
        <v>113290.47022598</v>
      </c>
      <c r="EH129" s="59">
        <v>17211068.8793334</v>
      </c>
      <c r="EI129" s="59">
        <v>3068740.11295387</v>
      </c>
      <c r="EJ129" s="59">
        <v>2435580.42829988</v>
      </c>
      <c r="EK129" s="59">
        <v>2334949.58621002</v>
      </c>
      <c r="EL129" s="59">
        <v>154739.589088412</v>
      </c>
      <c r="EM129" s="59">
        <v>20547.194771543</v>
      </c>
      <c r="EN129" s="59">
        <v>68682.3554782575</v>
      </c>
      <c r="EO129" s="59">
        <v>466220.492153479</v>
      </c>
      <c r="EP129" s="59">
        <v>343641.626618919</v>
      </c>
      <c r="EQ129" s="59">
        <v>4172923.62392303</v>
      </c>
      <c r="ER129" s="59">
        <v>553624.166580401</v>
      </c>
      <c r="ES129" s="59">
        <v>58035.2123960636</v>
      </c>
      <c r="ET129" s="59">
        <v>450292.933575728</v>
      </c>
      <c r="EU129" s="59">
        <v>1079953.66657104</v>
      </c>
      <c r="EV129" s="59">
        <v>720551.367689479</v>
      </c>
      <c r="EW129" s="59">
        <v>518435.639236684</v>
      </c>
      <c r="EX129" s="59">
        <v>66486.4340609898</v>
      </c>
      <c r="EY129" s="59">
        <v>123255.290928853</v>
      </c>
      <c r="EZ129" s="59">
        <v>28826151.9861294</v>
      </c>
      <c r="FA129" s="60">
        <f t="shared" si="5"/>
        <v>111214329.351096</v>
      </c>
      <c r="FB129" s="61">
        <v>1524611.69288593</v>
      </c>
      <c r="FC129" s="61">
        <v>16172842.368175</v>
      </c>
      <c r="FD129" s="60">
        <f t="shared" si="6"/>
        <v>17697454.0610609</v>
      </c>
      <c r="FE129" s="61">
        <v>0</v>
      </c>
      <c r="FF129" s="60">
        <f t="shared" si="7"/>
        <v>17697454.0610609</v>
      </c>
      <c r="FG129" s="61">
        <v>0</v>
      </c>
      <c r="FH129" s="61">
        <v>0</v>
      </c>
      <c r="FI129" s="60">
        <f t="shared" si="8"/>
        <v>0</v>
      </c>
      <c r="FJ129" s="62">
        <v>3807560.35514616</v>
      </c>
      <c r="FK129" s="63">
        <f t="shared" si="9"/>
        <v>21505014.4162071</v>
      </c>
      <c r="FL129" s="62">
        <v>28140603.7378394</v>
      </c>
      <c r="FM129" s="64">
        <v>104578740.029464</v>
      </c>
      <c r="FN129" s="65"/>
      <c r="FO129" s="65"/>
      <c r="FP129" s="65"/>
      <c r="FQ129" s="65"/>
      <c r="FR129" s="65"/>
      <c r="FS129" s="65"/>
      <c r="FT129" s="65"/>
      <c r="FU129" s="66"/>
    </row>
    <row r="130" spans="1:177">
      <c r="A130" s="67"/>
      <c r="B130" s="57" t="s">
        <v>396</v>
      </c>
      <c r="C130" s="69" t="s">
        <v>397</v>
      </c>
      <c r="D130" s="59">
        <v>183787.247305436</v>
      </c>
      <c r="E130" s="59">
        <v>210768.945728838</v>
      </c>
      <c r="F130" s="59">
        <v>120951.069623569</v>
      </c>
      <c r="G130" s="59">
        <v>194965.393383975</v>
      </c>
      <c r="H130" s="59">
        <v>809780.907778008</v>
      </c>
      <c r="I130" s="59">
        <v>615633.148202019</v>
      </c>
      <c r="J130" s="59">
        <v>59577.8369111765</v>
      </c>
      <c r="K130" s="59">
        <v>248080.325835947</v>
      </c>
      <c r="L130" s="59">
        <v>225162.026343754</v>
      </c>
      <c r="M130" s="59">
        <v>330150.699167065</v>
      </c>
      <c r="N130" s="59">
        <v>36104.4793096447</v>
      </c>
      <c r="O130" s="59">
        <v>204648.580742271</v>
      </c>
      <c r="P130" s="59">
        <v>262334.115431777</v>
      </c>
      <c r="Q130" s="59">
        <v>75929.9693020223</v>
      </c>
      <c r="R130" s="59">
        <v>17507.4910507946</v>
      </c>
      <c r="S130" s="59">
        <v>186672.062966057</v>
      </c>
      <c r="T130" s="59">
        <v>294253.68194901</v>
      </c>
      <c r="U130" s="59">
        <v>533753.135467104</v>
      </c>
      <c r="V130" s="59">
        <v>88925.2060568563</v>
      </c>
      <c r="W130" s="59">
        <v>118289.653762944</v>
      </c>
      <c r="X130" s="59">
        <v>63259.5098859379</v>
      </c>
      <c r="Y130" s="59">
        <v>991096.258875529</v>
      </c>
      <c r="Z130" s="59">
        <v>343947.488591958</v>
      </c>
      <c r="AA130" s="59">
        <v>344898.480108847</v>
      </c>
      <c r="AB130" s="59">
        <v>150321.469787878</v>
      </c>
      <c r="AC130" s="59">
        <v>350437.794647701</v>
      </c>
      <c r="AD130" s="59">
        <v>372836.576988268</v>
      </c>
      <c r="AE130" s="59">
        <v>33392.0386612015</v>
      </c>
      <c r="AF130" s="59">
        <v>46290.2844509976</v>
      </c>
      <c r="AG130" s="59">
        <v>57873.2291869177</v>
      </c>
      <c r="AH130" s="59">
        <v>152774.008901882</v>
      </c>
      <c r="AI130" s="59">
        <v>537018.003572274</v>
      </c>
      <c r="AJ130" s="59">
        <v>192674.759691706</v>
      </c>
      <c r="AK130" s="59">
        <v>155009.714280947</v>
      </c>
      <c r="AL130" s="59">
        <v>489212.55075361</v>
      </c>
      <c r="AM130" s="59">
        <v>441083.227940745</v>
      </c>
      <c r="AN130" s="59">
        <v>477319.285714386</v>
      </c>
      <c r="AO130" s="59">
        <v>502135.374069777</v>
      </c>
      <c r="AP130" s="59">
        <v>65446.3907094941</v>
      </c>
      <c r="AQ130" s="59">
        <v>385391.294848955</v>
      </c>
      <c r="AR130" s="59">
        <v>175906.289510537</v>
      </c>
      <c r="AS130" s="59">
        <v>60531.3591788383</v>
      </c>
      <c r="AT130" s="59">
        <v>410423.662614686</v>
      </c>
      <c r="AU130" s="59">
        <v>149645.373403372</v>
      </c>
      <c r="AV130" s="59">
        <v>52827.3867629474</v>
      </c>
      <c r="AW130" s="59">
        <v>257341.591085321</v>
      </c>
      <c r="AX130" s="59">
        <v>186916.266655617</v>
      </c>
      <c r="AY130" s="59">
        <v>1171180.16909058</v>
      </c>
      <c r="AZ130" s="59">
        <v>273304.044361814</v>
      </c>
      <c r="BA130" s="59">
        <v>3147528.82381922</v>
      </c>
      <c r="BB130" s="59">
        <v>157735.164504182</v>
      </c>
      <c r="BC130" s="59">
        <v>167492.060522042</v>
      </c>
      <c r="BD130" s="59">
        <v>801648.897531255</v>
      </c>
      <c r="BE130" s="59">
        <v>310630.919756387</v>
      </c>
      <c r="BF130" s="59">
        <v>777588.313941982</v>
      </c>
      <c r="BG130" s="59">
        <v>737278.392473167</v>
      </c>
      <c r="BH130" s="59">
        <v>364921.179204971</v>
      </c>
      <c r="BI130" s="59">
        <v>946145.369611208</v>
      </c>
      <c r="BJ130" s="59">
        <v>169338.20711926</v>
      </c>
      <c r="BK130" s="59">
        <v>197402.200392996</v>
      </c>
      <c r="BL130" s="59">
        <v>117543.92886668</v>
      </c>
      <c r="BM130" s="59">
        <v>389018.09018443</v>
      </c>
      <c r="BN130" s="59">
        <v>184324.222920157</v>
      </c>
      <c r="BO130" s="59">
        <v>392388.873307484</v>
      </c>
      <c r="BP130" s="59">
        <v>272469.305713783</v>
      </c>
      <c r="BQ130" s="59">
        <v>2185511.43722788</v>
      </c>
      <c r="BR130" s="59">
        <v>218536.510821341</v>
      </c>
      <c r="BS130" s="59">
        <v>314197.119306758</v>
      </c>
      <c r="BT130" s="59">
        <v>320187.576216497</v>
      </c>
      <c r="BU130" s="59">
        <v>415192.27091321</v>
      </c>
      <c r="BV130" s="59">
        <v>116291.281664599</v>
      </c>
      <c r="BW130" s="59">
        <v>28246.3086098362</v>
      </c>
      <c r="BX130" s="59">
        <v>311508.619998094</v>
      </c>
      <c r="BY130" s="59">
        <v>641361.84359204</v>
      </c>
      <c r="BZ130" s="59">
        <v>321037.63188609</v>
      </c>
      <c r="CA130" s="59">
        <v>96791.7124933594</v>
      </c>
      <c r="CB130" s="59">
        <v>331785.559608577</v>
      </c>
      <c r="CC130" s="59">
        <v>700477.332713465</v>
      </c>
      <c r="CD130" s="59">
        <v>962189.175346197</v>
      </c>
      <c r="CE130" s="59">
        <v>815169.170825235</v>
      </c>
      <c r="CF130" s="59">
        <v>184299.071551548</v>
      </c>
      <c r="CG130" s="59">
        <v>77448.3351749057</v>
      </c>
      <c r="CH130" s="59">
        <v>173155.578410067</v>
      </c>
      <c r="CI130" s="59">
        <v>304894.504786183</v>
      </c>
      <c r="CJ130" s="59">
        <v>1222514.2757819</v>
      </c>
      <c r="CK130" s="59">
        <v>430278.915091967</v>
      </c>
      <c r="CL130" s="59">
        <v>118468.99863411</v>
      </c>
      <c r="CM130" s="59">
        <v>359808.534026827</v>
      </c>
      <c r="CN130" s="59">
        <v>173863.326560963</v>
      </c>
      <c r="CO130" s="59">
        <v>215954.334588924</v>
      </c>
      <c r="CP130" s="59">
        <v>1072250.80726014</v>
      </c>
      <c r="CQ130" s="59">
        <v>232017.490383062</v>
      </c>
      <c r="CR130" s="59">
        <v>81470.7717337266</v>
      </c>
      <c r="CS130" s="59">
        <v>925342.095587573</v>
      </c>
      <c r="CT130" s="59">
        <v>206998.812194744</v>
      </c>
      <c r="CU130" s="59">
        <v>750888.618036417</v>
      </c>
      <c r="CV130" s="59">
        <v>161571.266889317</v>
      </c>
      <c r="CW130" s="59">
        <v>79271.7110571865</v>
      </c>
      <c r="CX130" s="59">
        <v>122221.254159983</v>
      </c>
      <c r="CY130" s="59">
        <v>921575.533675857</v>
      </c>
      <c r="CZ130" s="59">
        <v>140306.414330664</v>
      </c>
      <c r="DA130" s="59">
        <v>152525.090581622</v>
      </c>
      <c r="DB130" s="59">
        <v>9348626.8243751</v>
      </c>
      <c r="DC130" s="59">
        <v>1061120.9057148</v>
      </c>
      <c r="DD130" s="59">
        <v>1747338.16049226</v>
      </c>
      <c r="DE130" s="59">
        <v>931293.67675083</v>
      </c>
      <c r="DF130" s="59">
        <v>834725.460965739</v>
      </c>
      <c r="DG130" s="59">
        <v>424932.662662764</v>
      </c>
      <c r="DH130" s="59">
        <v>2194924.83323612</v>
      </c>
      <c r="DI130" s="59">
        <v>1989834.10273849</v>
      </c>
      <c r="DJ130" s="59">
        <v>77557.5363740453</v>
      </c>
      <c r="DK130" s="59">
        <v>58416.6272862388</v>
      </c>
      <c r="DL130" s="59">
        <v>1960716.88992656</v>
      </c>
      <c r="DM130" s="59">
        <v>7530403.14202258</v>
      </c>
      <c r="DN130" s="59">
        <v>5620.98622872156</v>
      </c>
      <c r="DO130" s="59">
        <v>112306.263456493</v>
      </c>
      <c r="DP130" s="59">
        <v>1012739.22351183</v>
      </c>
      <c r="DQ130" s="59">
        <v>1227187.46902788</v>
      </c>
      <c r="DR130" s="59">
        <v>65630.9121847305</v>
      </c>
      <c r="DS130" s="59">
        <v>2097056.43952758</v>
      </c>
      <c r="DT130" s="59">
        <v>569810.53372179</v>
      </c>
      <c r="DU130" s="59">
        <v>469951.333979059</v>
      </c>
      <c r="DV130" s="59">
        <v>195766.412990927</v>
      </c>
      <c r="DW130" s="59">
        <v>607863.782722841</v>
      </c>
      <c r="DX130" s="59">
        <v>445659.735224039</v>
      </c>
      <c r="DY130" s="59">
        <v>105511.062788413</v>
      </c>
      <c r="DZ130" s="59">
        <v>872740.296869397</v>
      </c>
      <c r="EA130" s="59">
        <v>782405.569961799</v>
      </c>
      <c r="EB130" s="59">
        <v>427125.220721907</v>
      </c>
      <c r="EC130" s="59">
        <v>12041399.2003812</v>
      </c>
      <c r="ED130" s="59">
        <v>1124108.51392927</v>
      </c>
      <c r="EE130" s="59">
        <v>9578469.60409504</v>
      </c>
      <c r="EF130" s="59">
        <v>2462776.36518121</v>
      </c>
      <c r="EG130" s="59">
        <v>291136.319033305</v>
      </c>
      <c r="EH130" s="59">
        <v>29678518.2857343</v>
      </c>
      <c r="EI130" s="59">
        <v>5433788.82251404</v>
      </c>
      <c r="EJ130" s="59">
        <v>7449184.57190836</v>
      </c>
      <c r="EK130" s="59">
        <v>3115154.65739139</v>
      </c>
      <c r="EL130" s="59">
        <v>214608.836571006</v>
      </c>
      <c r="EM130" s="59">
        <v>118732.344648619</v>
      </c>
      <c r="EN130" s="59">
        <v>353571.904561106</v>
      </c>
      <c r="EO130" s="59">
        <v>1184899.74285443</v>
      </c>
      <c r="EP130" s="59">
        <v>1271952.56063922</v>
      </c>
      <c r="EQ130" s="59">
        <v>7329216.32527616</v>
      </c>
      <c r="ER130" s="59">
        <v>1257227.88511565</v>
      </c>
      <c r="ES130" s="59">
        <v>112015.592891586</v>
      </c>
      <c r="ET130" s="59">
        <v>446895.665604479</v>
      </c>
      <c r="EU130" s="59">
        <v>1931283.23884777</v>
      </c>
      <c r="EV130" s="59">
        <v>272135.688617356</v>
      </c>
      <c r="EW130" s="59">
        <v>467977.383365779</v>
      </c>
      <c r="EX130" s="59">
        <v>286068.997984906</v>
      </c>
      <c r="EY130" s="59">
        <v>293476.977966711</v>
      </c>
      <c r="EZ130" s="59">
        <v>11814661.0300232</v>
      </c>
      <c r="FA130" s="60">
        <f t="shared" si="5"/>
        <v>174413359.68284</v>
      </c>
      <c r="FB130" s="61">
        <v>23481085.8110003</v>
      </c>
      <c r="FC130" s="61">
        <v>170080281.05351</v>
      </c>
      <c r="FD130" s="60">
        <f t="shared" si="6"/>
        <v>193561366.86451</v>
      </c>
      <c r="FE130" s="61">
        <v>0</v>
      </c>
      <c r="FF130" s="60">
        <f t="shared" si="7"/>
        <v>193561366.86451</v>
      </c>
      <c r="FG130" s="61">
        <v>0</v>
      </c>
      <c r="FH130" s="61">
        <v>0</v>
      </c>
      <c r="FI130" s="60">
        <f t="shared" si="8"/>
        <v>0</v>
      </c>
      <c r="FJ130" s="62">
        <v>2997276.35621012</v>
      </c>
      <c r="FK130" s="63">
        <f t="shared" si="9"/>
        <v>196558643.22072</v>
      </c>
      <c r="FL130" s="62">
        <v>22577641.9051607</v>
      </c>
      <c r="FM130" s="64">
        <v>348394360.9984</v>
      </c>
      <c r="FN130" s="65"/>
      <c r="FO130" s="65"/>
      <c r="FP130" s="65"/>
      <c r="FQ130" s="65"/>
      <c r="FR130" s="65"/>
      <c r="FS130" s="65"/>
      <c r="FT130" s="65"/>
      <c r="FU130" s="66"/>
    </row>
    <row r="131" spans="1:177">
      <c r="A131" s="67"/>
      <c r="B131" s="57" t="s">
        <v>398</v>
      </c>
      <c r="C131" s="69" t="s">
        <v>399</v>
      </c>
      <c r="D131" s="59">
        <v>225302.862385304</v>
      </c>
      <c r="E131" s="59">
        <v>67442.8301998036</v>
      </c>
      <c r="F131" s="59">
        <v>30670.982344321</v>
      </c>
      <c r="G131" s="59">
        <v>161576.751613224</v>
      </c>
      <c r="H131" s="59">
        <v>474331.757933533</v>
      </c>
      <c r="I131" s="59">
        <v>76277.7198960643</v>
      </c>
      <c r="J131" s="59">
        <v>35781.6071875571</v>
      </c>
      <c r="K131" s="59">
        <v>92095.0940075114</v>
      </c>
      <c r="L131" s="59">
        <v>34148.3553540606</v>
      </c>
      <c r="M131" s="59">
        <v>51016.6381472331</v>
      </c>
      <c r="N131" s="59">
        <v>8979.17081691145</v>
      </c>
      <c r="O131" s="59">
        <v>24760.9651990747</v>
      </c>
      <c r="P131" s="59">
        <v>33427.6882406784</v>
      </c>
      <c r="Q131" s="59">
        <v>15648.6479786797</v>
      </c>
      <c r="R131" s="59">
        <v>6068.72178433537</v>
      </c>
      <c r="S131" s="59">
        <v>37393.6142650276</v>
      </c>
      <c r="T131" s="59">
        <v>31423.0416170077</v>
      </c>
      <c r="U131" s="59">
        <v>95380.0482799686</v>
      </c>
      <c r="V131" s="59">
        <v>14207.6047219034</v>
      </c>
      <c r="W131" s="59">
        <v>23760.9351845363</v>
      </c>
      <c r="X131" s="59">
        <v>17454.2962626705</v>
      </c>
      <c r="Y131" s="59">
        <v>97114.4500625678</v>
      </c>
      <c r="Z131" s="59">
        <v>60052.9059701896</v>
      </c>
      <c r="AA131" s="59">
        <v>38115.7911824859</v>
      </c>
      <c r="AB131" s="59">
        <v>26503.2532065011</v>
      </c>
      <c r="AC131" s="59">
        <v>38745.2038495646</v>
      </c>
      <c r="AD131" s="59">
        <v>99114.8582169988</v>
      </c>
      <c r="AE131" s="59">
        <v>10012.4763701555</v>
      </c>
      <c r="AF131" s="59">
        <v>9819.64838600633</v>
      </c>
      <c r="AG131" s="59">
        <v>18386.1817626585</v>
      </c>
      <c r="AH131" s="59">
        <v>35629.852384153</v>
      </c>
      <c r="AI131" s="59">
        <v>166255.448474851</v>
      </c>
      <c r="AJ131" s="59">
        <v>31201.7683925828</v>
      </c>
      <c r="AK131" s="59">
        <v>58472.8141406805</v>
      </c>
      <c r="AL131" s="59">
        <v>113052.367478771</v>
      </c>
      <c r="AM131" s="59">
        <v>68940.9763299383</v>
      </c>
      <c r="AN131" s="59">
        <v>98917.8210961575</v>
      </c>
      <c r="AO131" s="59">
        <v>90082.137604249</v>
      </c>
      <c r="AP131" s="59">
        <v>33790.8671824301</v>
      </c>
      <c r="AQ131" s="59">
        <v>74191.0163982021</v>
      </c>
      <c r="AR131" s="59">
        <v>30045.1858411713</v>
      </c>
      <c r="AS131" s="59">
        <v>10004.3253517474</v>
      </c>
      <c r="AT131" s="59">
        <v>145555.075117998</v>
      </c>
      <c r="AU131" s="59">
        <v>25153.0457566814</v>
      </c>
      <c r="AV131" s="59">
        <v>10708.8594557727</v>
      </c>
      <c r="AW131" s="59">
        <v>53006.9431568414</v>
      </c>
      <c r="AX131" s="59">
        <v>39784.1735451735</v>
      </c>
      <c r="AY131" s="59">
        <v>144997.253485812</v>
      </c>
      <c r="AZ131" s="59">
        <v>43593.5903330166</v>
      </c>
      <c r="BA131" s="59">
        <v>324389.578978548</v>
      </c>
      <c r="BB131" s="59">
        <v>25533.673963461</v>
      </c>
      <c r="BC131" s="59">
        <v>33156.520847215</v>
      </c>
      <c r="BD131" s="59">
        <v>153786.328976352</v>
      </c>
      <c r="BE131" s="59">
        <v>48441.0631169638</v>
      </c>
      <c r="BF131" s="59">
        <v>117231.405778453</v>
      </c>
      <c r="BG131" s="59">
        <v>98259.2563091744</v>
      </c>
      <c r="BH131" s="59">
        <v>106179.047910706</v>
      </c>
      <c r="BI131" s="59">
        <v>187707.470133304</v>
      </c>
      <c r="BJ131" s="59">
        <v>39513.90236999</v>
      </c>
      <c r="BK131" s="59">
        <v>25127.9286593382</v>
      </c>
      <c r="BL131" s="59">
        <v>15712.1390451317</v>
      </c>
      <c r="BM131" s="59">
        <v>95025.0627000426</v>
      </c>
      <c r="BN131" s="59">
        <v>11985.1220757709</v>
      </c>
      <c r="BO131" s="59">
        <v>69393.2924961082</v>
      </c>
      <c r="BP131" s="59">
        <v>60679.8526640095</v>
      </c>
      <c r="BQ131" s="59">
        <v>439495.239923369</v>
      </c>
      <c r="BR131" s="59">
        <v>35361.8127801004</v>
      </c>
      <c r="BS131" s="59">
        <v>44745.4860442285</v>
      </c>
      <c r="BT131" s="59">
        <v>86560.5168498208</v>
      </c>
      <c r="BU131" s="59">
        <v>108248.434037689</v>
      </c>
      <c r="BV131" s="59">
        <v>32292.7196211655</v>
      </c>
      <c r="BW131" s="59">
        <v>11160.9013388886</v>
      </c>
      <c r="BX131" s="59">
        <v>57348.8581583186</v>
      </c>
      <c r="BY131" s="59">
        <v>82636.8926491198</v>
      </c>
      <c r="BZ131" s="59">
        <v>72001.065978502</v>
      </c>
      <c r="CA131" s="59">
        <v>34608.1669987175</v>
      </c>
      <c r="CB131" s="59">
        <v>54177.8119077505</v>
      </c>
      <c r="CC131" s="59">
        <v>147784.520529608</v>
      </c>
      <c r="CD131" s="59">
        <v>141234.484370742</v>
      </c>
      <c r="CE131" s="59">
        <v>144478.049481709</v>
      </c>
      <c r="CF131" s="59">
        <v>20461.5159821286</v>
      </c>
      <c r="CG131" s="59">
        <v>11762.7446160237</v>
      </c>
      <c r="CH131" s="59">
        <v>30502.6664341683</v>
      </c>
      <c r="CI131" s="59">
        <v>42828.3579797563</v>
      </c>
      <c r="CJ131" s="59">
        <v>155284.50225573</v>
      </c>
      <c r="CK131" s="59">
        <v>74067.6340568924</v>
      </c>
      <c r="CL131" s="59">
        <v>29247.2602122665</v>
      </c>
      <c r="CM131" s="59">
        <v>144568.709777809</v>
      </c>
      <c r="CN131" s="59">
        <v>68231.0536156541</v>
      </c>
      <c r="CO131" s="59">
        <v>201898.505086171</v>
      </c>
      <c r="CP131" s="59">
        <v>386912.868315254</v>
      </c>
      <c r="CQ131" s="59">
        <v>96014.0125211473</v>
      </c>
      <c r="CR131" s="59">
        <v>24822.45779763</v>
      </c>
      <c r="CS131" s="59">
        <v>257478.286206086</v>
      </c>
      <c r="CT131" s="59">
        <v>32292.091672494</v>
      </c>
      <c r="CU131" s="59">
        <v>141209.539167744</v>
      </c>
      <c r="CV131" s="59">
        <v>23675.284501232</v>
      </c>
      <c r="CW131" s="59">
        <v>23608.6093988437</v>
      </c>
      <c r="CX131" s="59">
        <v>25350.1151126953</v>
      </c>
      <c r="CY131" s="59">
        <v>1260899.5310721</v>
      </c>
      <c r="CZ131" s="59">
        <v>39853.0790528718</v>
      </c>
      <c r="DA131" s="59">
        <v>47767.9657017479</v>
      </c>
      <c r="DB131" s="59">
        <v>11662496.2053186</v>
      </c>
      <c r="DC131" s="59">
        <v>1647756.35181948</v>
      </c>
      <c r="DD131" s="59">
        <v>436123.829616257</v>
      </c>
      <c r="DE131" s="59">
        <v>279146.775480887</v>
      </c>
      <c r="DF131" s="59">
        <v>231638.935305798</v>
      </c>
      <c r="DG131" s="59">
        <v>124447.840187536</v>
      </c>
      <c r="DH131" s="59">
        <v>649935.204800411</v>
      </c>
      <c r="DI131" s="59">
        <v>1335298.61961021</v>
      </c>
      <c r="DJ131" s="59">
        <v>789294.011898885</v>
      </c>
      <c r="DK131" s="59">
        <v>400030.320712529</v>
      </c>
      <c r="DL131" s="59">
        <v>109810.292490219</v>
      </c>
      <c r="DM131" s="59">
        <v>473590.923942917</v>
      </c>
      <c r="DN131" s="59">
        <v>60161.426918337</v>
      </c>
      <c r="DO131" s="59">
        <v>1202014.1637931</v>
      </c>
      <c r="DP131" s="59">
        <v>261887.813960915</v>
      </c>
      <c r="DQ131" s="59">
        <v>117722.26302044</v>
      </c>
      <c r="DR131" s="59">
        <v>8173.37806868488</v>
      </c>
      <c r="DS131" s="59">
        <v>77754.9753067463</v>
      </c>
      <c r="DT131" s="59">
        <v>715116.909346489</v>
      </c>
      <c r="DU131" s="59">
        <v>1403770.66583977</v>
      </c>
      <c r="DV131" s="59">
        <v>945318.118063661</v>
      </c>
      <c r="DW131" s="59">
        <v>370454.088869027</v>
      </c>
      <c r="DX131" s="59">
        <v>16007080.5245691</v>
      </c>
      <c r="DY131" s="59">
        <v>187017.169161069</v>
      </c>
      <c r="DZ131" s="59">
        <v>15203982.3757401</v>
      </c>
      <c r="EA131" s="59">
        <v>6630396.69232175</v>
      </c>
      <c r="EB131" s="59">
        <v>7874584.39161926</v>
      </c>
      <c r="EC131" s="59">
        <v>6831986.19243114</v>
      </c>
      <c r="ED131" s="59">
        <v>676012.86948637</v>
      </c>
      <c r="EE131" s="59">
        <v>4030818.06128521</v>
      </c>
      <c r="EF131" s="59">
        <v>2120574.82297281</v>
      </c>
      <c r="EG131" s="59">
        <v>86463.9719387321</v>
      </c>
      <c r="EH131" s="59">
        <v>2228606.25743093</v>
      </c>
      <c r="EI131" s="59">
        <v>442209.503717387</v>
      </c>
      <c r="EJ131" s="59">
        <v>1099061.19322108</v>
      </c>
      <c r="EK131" s="59">
        <v>699122.648031274</v>
      </c>
      <c r="EL131" s="59">
        <v>189623.736035542</v>
      </c>
      <c r="EM131" s="59">
        <v>24863.6250676787</v>
      </c>
      <c r="EN131" s="59">
        <v>64666.8665258162</v>
      </c>
      <c r="EO131" s="59">
        <v>405641.298076597</v>
      </c>
      <c r="EP131" s="59">
        <v>125062.487303177</v>
      </c>
      <c r="EQ131" s="59">
        <v>3923132.63275289</v>
      </c>
      <c r="ER131" s="59">
        <v>3994697.01313119</v>
      </c>
      <c r="ES131" s="59">
        <v>40046.0017415215</v>
      </c>
      <c r="ET131" s="59">
        <v>134906.998021678</v>
      </c>
      <c r="EU131" s="59">
        <v>399928.328054187</v>
      </c>
      <c r="EV131" s="59">
        <v>384967.105790418</v>
      </c>
      <c r="EW131" s="59">
        <v>96481.5934048452</v>
      </c>
      <c r="EX131" s="59">
        <v>39683.1192298404</v>
      </c>
      <c r="EY131" s="59">
        <v>72697.6532983209</v>
      </c>
      <c r="EZ131" s="59">
        <v>20257754.4859142</v>
      </c>
      <c r="FA131" s="60">
        <f t="shared" si="5"/>
        <v>126845403.753829</v>
      </c>
      <c r="FB131" s="71">
        <v>12681463.1367545</v>
      </c>
      <c r="FC131" s="71">
        <v>53326204.4390112</v>
      </c>
      <c r="FD131" s="60">
        <f t="shared" si="6"/>
        <v>66007667.5757657</v>
      </c>
      <c r="FE131" s="61">
        <v>0</v>
      </c>
      <c r="FF131" s="60">
        <f t="shared" si="7"/>
        <v>66007667.5757657</v>
      </c>
      <c r="FG131" s="61">
        <v>0</v>
      </c>
      <c r="FH131" s="61">
        <v>0</v>
      </c>
      <c r="FI131" s="60">
        <f t="shared" si="8"/>
        <v>0</v>
      </c>
      <c r="FJ131" s="62">
        <v>1633301.88725818</v>
      </c>
      <c r="FK131" s="63">
        <f t="shared" si="9"/>
        <v>67640969.4630239</v>
      </c>
      <c r="FL131" s="62">
        <v>2720045.48375692</v>
      </c>
      <c r="FM131" s="64">
        <v>191766327.733096</v>
      </c>
      <c r="FN131" s="65"/>
      <c r="FO131" s="65"/>
      <c r="FP131" s="65"/>
      <c r="FQ131" s="65"/>
      <c r="FR131" s="65"/>
      <c r="FS131" s="65"/>
      <c r="FT131" s="65"/>
      <c r="FU131" s="66"/>
    </row>
    <row r="132" spans="1:177">
      <c r="A132" s="67"/>
      <c r="B132" s="57" t="s">
        <v>400</v>
      </c>
      <c r="C132" s="69" t="s">
        <v>401</v>
      </c>
      <c r="D132" s="59">
        <v>733.911156632053</v>
      </c>
      <c r="E132" s="59">
        <v>437.177502024246</v>
      </c>
      <c r="F132" s="59">
        <v>139.092203668824</v>
      </c>
      <c r="G132" s="59">
        <v>1138.01294286112</v>
      </c>
      <c r="H132" s="59">
        <v>2609.62185033291</v>
      </c>
      <c r="I132" s="59">
        <v>795.388165860512</v>
      </c>
      <c r="J132" s="59">
        <v>545.992730453015</v>
      </c>
      <c r="K132" s="59">
        <v>1459.47895981712</v>
      </c>
      <c r="L132" s="59">
        <v>262.565208424945</v>
      </c>
      <c r="M132" s="59">
        <v>433.920218316906</v>
      </c>
      <c r="N132" s="59">
        <v>65.7416549736839</v>
      </c>
      <c r="O132" s="59">
        <v>184.368478756574</v>
      </c>
      <c r="P132" s="59">
        <v>248.015346143452</v>
      </c>
      <c r="Q132" s="59">
        <v>60.9192811285812</v>
      </c>
      <c r="R132" s="59">
        <v>67.7187893591903</v>
      </c>
      <c r="S132" s="59">
        <v>358.335430553864</v>
      </c>
      <c r="T132" s="59">
        <v>239.966463691915</v>
      </c>
      <c r="U132" s="59">
        <v>655.114255619181</v>
      </c>
      <c r="V132" s="59">
        <v>51.6833860821934</v>
      </c>
      <c r="W132" s="59">
        <v>239.526250132037</v>
      </c>
      <c r="X132" s="59">
        <v>132.399886648301</v>
      </c>
      <c r="Y132" s="59">
        <v>667.721320284774</v>
      </c>
      <c r="Z132" s="59">
        <v>377.680540597191</v>
      </c>
      <c r="AA132" s="59">
        <v>219.036375812033</v>
      </c>
      <c r="AB132" s="59">
        <v>192.709859302818</v>
      </c>
      <c r="AC132" s="59">
        <v>316.106558381217</v>
      </c>
      <c r="AD132" s="59">
        <v>927.847056356812</v>
      </c>
      <c r="AE132" s="59">
        <v>103.84103356572</v>
      </c>
      <c r="AF132" s="59">
        <v>96.0020840783416</v>
      </c>
      <c r="AG132" s="59">
        <v>172.445383080157</v>
      </c>
      <c r="AH132" s="59">
        <v>149.985458240708</v>
      </c>
      <c r="AI132" s="59">
        <v>1141.54336482041</v>
      </c>
      <c r="AJ132" s="59">
        <v>253.197839462877</v>
      </c>
      <c r="AK132" s="59">
        <v>423.691095211239</v>
      </c>
      <c r="AL132" s="59">
        <v>867.607234422567</v>
      </c>
      <c r="AM132" s="59">
        <v>395.85221684571</v>
      </c>
      <c r="AN132" s="59">
        <v>669.097324128957</v>
      </c>
      <c r="AO132" s="59">
        <v>671.177608749031</v>
      </c>
      <c r="AP132" s="59">
        <v>245.113891306264</v>
      </c>
      <c r="AQ132" s="59">
        <v>542.057836407749</v>
      </c>
      <c r="AR132" s="59">
        <v>337.665815301428</v>
      </c>
      <c r="AS132" s="59">
        <v>84.8389649158284</v>
      </c>
      <c r="AT132" s="59">
        <v>1228.65090438146</v>
      </c>
      <c r="AU132" s="59">
        <v>227.237459406451</v>
      </c>
      <c r="AV132" s="59">
        <v>72.8653469548979</v>
      </c>
      <c r="AW132" s="59">
        <v>413.84409878394</v>
      </c>
      <c r="AX132" s="59">
        <v>353.67458780754</v>
      </c>
      <c r="AY132" s="59">
        <v>1101.91254918884</v>
      </c>
      <c r="AZ132" s="59">
        <v>354.114107248483</v>
      </c>
      <c r="BA132" s="59">
        <v>1870.28890942623</v>
      </c>
      <c r="BB132" s="59">
        <v>217.968927956379</v>
      </c>
      <c r="BC132" s="59">
        <v>279.939204476937</v>
      </c>
      <c r="BD132" s="59">
        <v>1174.7114157061</v>
      </c>
      <c r="BE132" s="59">
        <v>486.516924214446</v>
      </c>
      <c r="BF132" s="59">
        <v>682.897870613378</v>
      </c>
      <c r="BG132" s="59">
        <v>933.151186650234</v>
      </c>
      <c r="BH132" s="59">
        <v>703.508803572737</v>
      </c>
      <c r="BI132" s="59">
        <v>480.764754259355</v>
      </c>
      <c r="BJ132" s="59">
        <v>273.462069381967</v>
      </c>
      <c r="BK132" s="59">
        <v>143.120442979188</v>
      </c>
      <c r="BL132" s="59">
        <v>479.814330643552</v>
      </c>
      <c r="BM132" s="59">
        <v>1024.99396735925</v>
      </c>
      <c r="BN132" s="59">
        <v>66.2632352086515</v>
      </c>
      <c r="BO132" s="59">
        <v>627.009893679884</v>
      </c>
      <c r="BP132" s="59">
        <v>413.212923977232</v>
      </c>
      <c r="BQ132" s="59">
        <v>3099.89416992533</v>
      </c>
      <c r="BR132" s="59">
        <v>289.470325776814</v>
      </c>
      <c r="BS132" s="59">
        <v>303.059049845559</v>
      </c>
      <c r="BT132" s="59">
        <v>799.713405326357</v>
      </c>
      <c r="BU132" s="59">
        <v>813.527125624471</v>
      </c>
      <c r="BV132" s="59">
        <v>1032.2025658</v>
      </c>
      <c r="BW132" s="59">
        <v>164.516036936552</v>
      </c>
      <c r="BX132" s="59">
        <v>1996.27937275</v>
      </c>
      <c r="BY132" s="59">
        <v>772.073340816338</v>
      </c>
      <c r="BZ132" s="59">
        <v>568.206836814747</v>
      </c>
      <c r="CA132" s="59">
        <v>285.583477042101</v>
      </c>
      <c r="CB132" s="59">
        <v>421.632876</v>
      </c>
      <c r="CC132" s="59">
        <v>1924.58344623765</v>
      </c>
      <c r="CD132" s="59">
        <v>871.604073110477</v>
      </c>
      <c r="CE132" s="59">
        <v>801.509838277819</v>
      </c>
      <c r="CF132" s="59">
        <v>143.113560650773</v>
      </c>
      <c r="CG132" s="59">
        <v>93.8279657142055</v>
      </c>
      <c r="CH132" s="59">
        <v>247.815988063646</v>
      </c>
      <c r="CI132" s="59">
        <v>267.016335640827</v>
      </c>
      <c r="CJ132" s="59">
        <v>968.683526438809</v>
      </c>
      <c r="CK132" s="59">
        <v>651.104790236162</v>
      </c>
      <c r="CL132" s="59">
        <v>155.858745279298</v>
      </c>
      <c r="CM132" s="59">
        <v>1041.74960004016</v>
      </c>
      <c r="CN132" s="59">
        <v>466.91588023115</v>
      </c>
      <c r="CO132" s="59">
        <v>1941.51001573103</v>
      </c>
      <c r="CP132" s="59">
        <v>1423.69728185663</v>
      </c>
      <c r="CQ132" s="59">
        <v>1447.07329709747</v>
      </c>
      <c r="CR132" s="59">
        <v>214.948055924602</v>
      </c>
      <c r="CS132" s="59">
        <v>1562.20678577692</v>
      </c>
      <c r="CT132" s="59">
        <v>138.863546577122</v>
      </c>
      <c r="CU132" s="59">
        <v>771.677772711846</v>
      </c>
      <c r="CV132" s="59">
        <v>159.018311625959</v>
      </c>
      <c r="CW132" s="59">
        <v>216.907659932846</v>
      </c>
      <c r="CX132" s="59">
        <v>155.215736947207</v>
      </c>
      <c r="CY132" s="59">
        <v>5652.47076502227</v>
      </c>
      <c r="CZ132" s="59">
        <v>212.329110257264</v>
      </c>
      <c r="DA132" s="59">
        <v>316.787291686799</v>
      </c>
      <c r="DB132" s="59">
        <v>80079.2142751699</v>
      </c>
      <c r="DC132" s="59">
        <v>9758.74122717048</v>
      </c>
      <c r="DD132" s="59">
        <v>1403.25511887825</v>
      </c>
      <c r="DE132" s="59">
        <v>747.904812375519</v>
      </c>
      <c r="DF132" s="59">
        <v>1132.7769587323</v>
      </c>
      <c r="DG132" s="59">
        <v>460.118070808536</v>
      </c>
      <c r="DH132" s="59">
        <v>6301.5126069607</v>
      </c>
      <c r="DI132" s="59">
        <v>5369.42733332985</v>
      </c>
      <c r="DJ132" s="59">
        <v>3186.35490680652</v>
      </c>
      <c r="DK132" s="59">
        <v>4015.68509310712</v>
      </c>
      <c r="DL132" s="59">
        <v>548.170348754418</v>
      </c>
      <c r="DM132" s="59">
        <v>2584.03505535646</v>
      </c>
      <c r="DN132" s="59">
        <v>198.023318378851</v>
      </c>
      <c r="DO132" s="59">
        <v>10140.4156867401</v>
      </c>
      <c r="DP132" s="59">
        <v>881.237590922473</v>
      </c>
      <c r="DQ132" s="59">
        <v>1080.47538990369</v>
      </c>
      <c r="DR132" s="59">
        <v>45.138849993536</v>
      </c>
      <c r="DS132" s="59">
        <v>558.546341710698</v>
      </c>
      <c r="DT132" s="59">
        <v>6342.98682179786</v>
      </c>
      <c r="DU132" s="59">
        <v>3564.90101847006</v>
      </c>
      <c r="DV132" s="59">
        <v>6756.86494861639</v>
      </c>
      <c r="DW132" s="59">
        <v>1146.98683803637</v>
      </c>
      <c r="DX132" s="59">
        <v>68876.0153042403</v>
      </c>
      <c r="DY132" s="59">
        <v>1015323.0786831</v>
      </c>
      <c r="DZ132" s="59">
        <v>60941.7630187156</v>
      </c>
      <c r="EA132" s="59">
        <v>30152.2576202722</v>
      </c>
      <c r="EB132" s="59">
        <v>19125.8091937854</v>
      </c>
      <c r="EC132" s="59">
        <v>58496.6519893402</v>
      </c>
      <c r="ED132" s="59">
        <v>6249.21774179346</v>
      </c>
      <c r="EE132" s="59">
        <v>14211.5969362587</v>
      </c>
      <c r="EF132" s="59">
        <v>11046.9951474794</v>
      </c>
      <c r="EG132" s="59">
        <v>290.52546975055</v>
      </c>
      <c r="EH132" s="59">
        <v>6862.27114263871</v>
      </c>
      <c r="EI132" s="59">
        <v>1028.63193700161</v>
      </c>
      <c r="EJ132" s="59">
        <v>61975.6690882882</v>
      </c>
      <c r="EK132" s="59">
        <v>3836.9436104911</v>
      </c>
      <c r="EL132" s="59">
        <v>744.46383056965</v>
      </c>
      <c r="EM132" s="59">
        <v>110.779350771898</v>
      </c>
      <c r="EN132" s="59">
        <v>329.147805179804</v>
      </c>
      <c r="EO132" s="59">
        <v>2252.72031009244</v>
      </c>
      <c r="EP132" s="59">
        <v>663.210164729963</v>
      </c>
      <c r="EQ132" s="59">
        <v>19538.0009626095</v>
      </c>
      <c r="ER132" s="59">
        <v>13404.0861589948</v>
      </c>
      <c r="ES132" s="59">
        <v>162.129007290658</v>
      </c>
      <c r="ET132" s="59">
        <v>458.148904928941</v>
      </c>
      <c r="EU132" s="59">
        <v>1811.19585222046</v>
      </c>
      <c r="EV132" s="59">
        <v>1665.7735087452</v>
      </c>
      <c r="EW132" s="59">
        <v>82.2125873389102</v>
      </c>
      <c r="EX132" s="59">
        <v>112.575708675572</v>
      </c>
      <c r="EY132" s="59">
        <v>265.457908606854</v>
      </c>
      <c r="EZ132" s="59">
        <v>71594.0882497757</v>
      </c>
      <c r="FA132" s="60">
        <f t="shared" si="5"/>
        <v>1683630.93070606</v>
      </c>
      <c r="FB132" s="61">
        <v>2787113.4883006</v>
      </c>
      <c r="FC132" s="61">
        <v>7325379.58286209</v>
      </c>
      <c r="FD132" s="60">
        <f t="shared" si="6"/>
        <v>10112493.0711627</v>
      </c>
      <c r="FE132" s="61">
        <v>0</v>
      </c>
      <c r="FF132" s="60">
        <f t="shared" si="7"/>
        <v>10112493.0711627</v>
      </c>
      <c r="FG132" s="61">
        <v>0</v>
      </c>
      <c r="FH132" s="61">
        <v>0</v>
      </c>
      <c r="FI132" s="60">
        <f t="shared" si="8"/>
        <v>0</v>
      </c>
      <c r="FJ132" s="62">
        <v>0</v>
      </c>
      <c r="FK132" s="63">
        <f t="shared" si="9"/>
        <v>10112493.0711627</v>
      </c>
      <c r="FL132" s="62">
        <v>0</v>
      </c>
      <c r="FM132" s="64">
        <v>11796124.0018688</v>
      </c>
      <c r="FN132" s="65"/>
      <c r="FO132" s="65"/>
      <c r="FP132" s="65"/>
      <c r="FQ132" s="65"/>
      <c r="FR132" s="65"/>
      <c r="FS132" s="65"/>
      <c r="FT132" s="65"/>
      <c r="FU132" s="66"/>
    </row>
    <row r="133" spans="1:177">
      <c r="A133" s="67"/>
      <c r="B133" s="57" t="s">
        <v>304</v>
      </c>
      <c r="C133" s="69" t="s">
        <v>402</v>
      </c>
      <c r="D133" s="59">
        <v>240473.255119248</v>
      </c>
      <c r="E133" s="59">
        <v>71983.9807665904</v>
      </c>
      <c r="F133" s="59">
        <v>32736.1618221719</v>
      </c>
      <c r="G133" s="59">
        <v>172456.252888514</v>
      </c>
      <c r="H133" s="59">
        <v>506270.096301058</v>
      </c>
      <c r="I133" s="59">
        <v>81413.7530357326</v>
      </c>
      <c r="J133" s="59">
        <v>38190.9020715193</v>
      </c>
      <c r="K133" s="59">
        <v>98296.1636706839</v>
      </c>
      <c r="L133" s="59">
        <v>36447.6779479007</v>
      </c>
      <c r="M133" s="59">
        <v>54451.7584491468</v>
      </c>
      <c r="N133" s="59">
        <v>9583.76831858349</v>
      </c>
      <c r="O133" s="59">
        <v>26428.2035224791</v>
      </c>
      <c r="P133" s="59">
        <v>35678.4859155507</v>
      </c>
      <c r="Q133" s="59">
        <v>16702.3236092441</v>
      </c>
      <c r="R133" s="59">
        <v>6477.34905114729</v>
      </c>
      <c r="S133" s="59">
        <v>39911.4509588728</v>
      </c>
      <c r="T133" s="59">
        <v>33538.8597525529</v>
      </c>
      <c r="U133" s="59">
        <v>101802.304864153</v>
      </c>
      <c r="V133" s="59">
        <v>15164.2501065116</v>
      </c>
      <c r="W133" s="59">
        <v>25360.8381536284</v>
      </c>
      <c r="X133" s="59">
        <v>18629.5522110236</v>
      </c>
      <c r="Y133" s="59">
        <v>103653.489700114</v>
      </c>
      <c r="Z133" s="59">
        <v>64096.4683055156</v>
      </c>
      <c r="AA133" s="59">
        <v>40682.25445544</v>
      </c>
      <c r="AB133" s="59">
        <v>15934.0111439541</v>
      </c>
      <c r="AC133" s="59">
        <v>41354.0475754352</v>
      </c>
      <c r="AD133" s="59">
        <v>105788.59200361</v>
      </c>
      <c r="AE133" s="59">
        <v>10686.6497790793</v>
      </c>
      <c r="AF133" s="59">
        <v>10480.8380439974</v>
      </c>
      <c r="AG133" s="59">
        <v>19624.1846680109</v>
      </c>
      <c r="AH133" s="59">
        <v>38028.9291113527</v>
      </c>
      <c r="AI133" s="59">
        <v>177449.982005491</v>
      </c>
      <c r="AJ133" s="59">
        <v>33302.68746435</v>
      </c>
      <c r="AK133" s="59">
        <v>62409.983626153</v>
      </c>
      <c r="AL133" s="59">
        <v>120664.560222342</v>
      </c>
      <c r="AM133" s="59">
        <v>73583.0020694875</v>
      </c>
      <c r="AN133" s="59">
        <v>105578.287716632</v>
      </c>
      <c r="AO133" s="59">
        <v>96147.6682029352</v>
      </c>
      <c r="AP133" s="59">
        <v>36066.1189060471</v>
      </c>
      <c r="AQ133" s="59">
        <v>79186.5448356811</v>
      </c>
      <c r="AR133" s="59">
        <v>32068.2283544768</v>
      </c>
      <c r="AS133" s="59">
        <v>10677.9499254317</v>
      </c>
      <c r="AT133" s="59">
        <v>155355.783509277</v>
      </c>
      <c r="AU133" s="59">
        <v>26846.6841709646</v>
      </c>
      <c r="AV133" s="59">
        <v>11429.9226591281</v>
      </c>
      <c r="AW133" s="59">
        <v>56576.0773294021</v>
      </c>
      <c r="AX133" s="59">
        <v>42462.9745638818</v>
      </c>
      <c r="AY133" s="59">
        <v>154760.40188719</v>
      </c>
      <c r="AZ133" s="59">
        <v>46528.8920821064</v>
      </c>
      <c r="BA133" s="59">
        <v>346231.810629771</v>
      </c>
      <c r="BB133" s="59">
        <v>27252.9413436673</v>
      </c>
      <c r="BC133" s="59">
        <v>35389.0599175942</v>
      </c>
      <c r="BD133" s="59">
        <v>164141.275127427</v>
      </c>
      <c r="BE133" s="59">
        <v>53554.4930968008</v>
      </c>
      <c r="BF133" s="59">
        <v>125124.987100869</v>
      </c>
      <c r="BG133" s="59">
        <v>104875.379567325</v>
      </c>
      <c r="BH133" s="59">
        <v>113328.437136693</v>
      </c>
      <c r="BI133" s="59">
        <v>200346.439788947</v>
      </c>
      <c r="BJ133" s="59">
        <v>42174.5051295693</v>
      </c>
      <c r="BK133" s="59">
        <v>26819.8758557337</v>
      </c>
      <c r="BL133" s="59">
        <v>16770.0897408372</v>
      </c>
      <c r="BM133" s="59">
        <v>101423.416921845</v>
      </c>
      <c r="BN133" s="59">
        <v>12792.1202955394</v>
      </c>
      <c r="BO133" s="59">
        <v>74065.7741908461</v>
      </c>
      <c r="BP133" s="59">
        <v>64765.6294100528</v>
      </c>
      <c r="BQ133" s="59">
        <v>469087.919411543</v>
      </c>
      <c r="BR133" s="59">
        <v>37742.8415072938</v>
      </c>
      <c r="BS133" s="59">
        <v>47758.3487712066</v>
      </c>
      <c r="BT133" s="59">
        <v>92388.9249843754</v>
      </c>
      <c r="BU133" s="59">
        <v>115537.16192956</v>
      </c>
      <c r="BV133" s="59">
        <v>7372.94238383042</v>
      </c>
      <c r="BW133" s="59">
        <v>11912.4020290404</v>
      </c>
      <c r="BX133" s="59">
        <v>21482.6704182527</v>
      </c>
      <c r="BY133" s="59">
        <v>88201.1100874939</v>
      </c>
      <c r="BZ133" s="59">
        <v>76849.1377543878</v>
      </c>
      <c r="CA133" s="59">
        <v>36938.4502432978</v>
      </c>
      <c r="CB133" s="59">
        <v>53210.0607628627</v>
      </c>
      <c r="CC133" s="59">
        <v>197969.09612634</v>
      </c>
      <c r="CD133" s="59">
        <v>150744.272985039</v>
      </c>
      <c r="CE133" s="59">
        <v>156389.073832192</v>
      </c>
      <c r="CF133" s="59">
        <v>21839.2580582586</v>
      </c>
      <c r="CG133" s="59">
        <v>12554.7694201693</v>
      </c>
      <c r="CH133" s="59">
        <v>32556.5126407356</v>
      </c>
      <c r="CI133" s="59">
        <v>45712.1340837266</v>
      </c>
      <c r="CJ133" s="59">
        <v>165740.325407616</v>
      </c>
      <c r="CK133" s="59">
        <v>79054.8547500565</v>
      </c>
      <c r="CL133" s="59">
        <v>31216.5757332258</v>
      </c>
      <c r="CM133" s="59">
        <v>154303.002902848</v>
      </c>
      <c r="CN133" s="59">
        <v>72825.2778924415</v>
      </c>
      <c r="CO133" s="59">
        <v>215493.00442864</v>
      </c>
      <c r="CP133" s="59">
        <v>412965.001448481</v>
      </c>
      <c r="CQ133" s="59">
        <v>102478.956030905</v>
      </c>
      <c r="CR133" s="59">
        <v>26493.8366226705</v>
      </c>
      <c r="CS133" s="59">
        <v>274815.157477296</v>
      </c>
      <c r="CT133" s="59">
        <v>34466.4258451086</v>
      </c>
      <c r="CU133" s="59">
        <v>150717.648138372</v>
      </c>
      <c r="CV133" s="59">
        <v>25269.420324315</v>
      </c>
      <c r="CW133" s="59">
        <v>25198.2557650325</v>
      </c>
      <c r="CX133" s="59">
        <v>27057.0228636168</v>
      </c>
      <c r="CY133" s="59">
        <v>1482531.83753267</v>
      </c>
      <c r="CZ133" s="59">
        <v>42536.5197090985</v>
      </c>
      <c r="DA133" s="59">
        <v>50984.3420589989</v>
      </c>
      <c r="DB133" s="59">
        <v>15784437.6164767</v>
      </c>
      <c r="DC133" s="59">
        <v>1992371.94617533</v>
      </c>
      <c r="DD133" s="59">
        <v>518856.167477085</v>
      </c>
      <c r="DE133" s="59">
        <v>351309.325029934</v>
      </c>
      <c r="DF133" s="59">
        <v>348866.458859102</v>
      </c>
      <c r="DG133" s="59">
        <v>159510.66142683</v>
      </c>
      <c r="DH133" s="59">
        <v>693697.508590306</v>
      </c>
      <c r="DI133" s="59">
        <v>1425208.72666397</v>
      </c>
      <c r="DJ133" s="59">
        <v>814543.224758984</v>
      </c>
      <c r="DK133" s="59">
        <v>457844.665973671</v>
      </c>
      <c r="DL133" s="59">
        <v>117204.185517894</v>
      </c>
      <c r="DM133" s="59">
        <v>1474623.39065223</v>
      </c>
      <c r="DN133" s="59">
        <v>64212.2963308384</v>
      </c>
      <c r="DO133" s="59">
        <v>1282949.78415517</v>
      </c>
      <c r="DP133" s="59">
        <v>345949.380647682</v>
      </c>
      <c r="DQ133" s="59">
        <v>175893.26352724</v>
      </c>
      <c r="DR133" s="59">
        <v>8723.71885864299</v>
      </c>
      <c r="DS133" s="59">
        <v>906939.734773532</v>
      </c>
      <c r="DT133" s="59">
        <v>763268.114575819</v>
      </c>
      <c r="DU133" s="59">
        <v>2136123.91623571</v>
      </c>
      <c r="DV133" s="59">
        <v>1408969.53801328</v>
      </c>
      <c r="DW133" s="59">
        <v>395397.997519542</v>
      </c>
      <c r="DX133" s="59">
        <v>10936873.7474554</v>
      </c>
      <c r="DY133" s="59">
        <v>280932.721667942</v>
      </c>
      <c r="DZ133" s="59">
        <v>9242121.3629195</v>
      </c>
      <c r="EA133" s="59">
        <v>7377893.96267602</v>
      </c>
      <c r="EB133" s="59">
        <v>8726974.204317</v>
      </c>
      <c r="EC133" s="59">
        <v>12368571.9494748</v>
      </c>
      <c r="ED133" s="59">
        <v>1667533.21963673</v>
      </c>
      <c r="EE133" s="59">
        <v>6417994.47602527</v>
      </c>
      <c r="EF133" s="59">
        <v>2358701.29225961</v>
      </c>
      <c r="EG133" s="59">
        <v>92285.8793826067</v>
      </c>
      <c r="EH133" s="59">
        <v>2957318.78208933</v>
      </c>
      <c r="EI133" s="59">
        <v>948825.777262198</v>
      </c>
      <c r="EJ133" s="59">
        <v>1321842.36615554</v>
      </c>
      <c r="EK133" s="59">
        <v>1589663.3293053</v>
      </c>
      <c r="EL133" s="59">
        <v>69772.4704038401</v>
      </c>
      <c r="EM133" s="59">
        <v>23345.9470475214</v>
      </c>
      <c r="EN133" s="59">
        <v>70729.6825063985</v>
      </c>
      <c r="EO133" s="59">
        <v>432954.478813755</v>
      </c>
      <c r="EP133" s="59">
        <v>133483.361448257</v>
      </c>
      <c r="EQ133" s="59">
        <v>3437454.63902106</v>
      </c>
      <c r="ER133" s="59">
        <v>3487459.22858234</v>
      </c>
      <c r="ES133" s="59">
        <v>42742.4325254506</v>
      </c>
      <c r="ET133" s="59">
        <v>191558.217424733</v>
      </c>
      <c r="EU133" s="59">
        <v>298598.804078729</v>
      </c>
      <c r="EV133" s="59">
        <v>339414.154865441</v>
      </c>
      <c r="EW133" s="59">
        <v>102978.020694105</v>
      </c>
      <c r="EX133" s="59">
        <v>42355.1159246497</v>
      </c>
      <c r="EY133" s="59">
        <v>145012.58019946</v>
      </c>
      <c r="EZ133" s="59">
        <v>14535875.5835963</v>
      </c>
      <c r="FA133" s="60">
        <f t="shared" si="5"/>
        <v>131261042.800467</v>
      </c>
      <c r="FB133" s="61">
        <v>8111340.93096946</v>
      </c>
      <c r="FC133" s="61">
        <v>21624908.3324364</v>
      </c>
      <c r="FD133" s="60">
        <f t="shared" si="6"/>
        <v>29736249.2634059</v>
      </c>
      <c r="FE133" s="61">
        <v>0</v>
      </c>
      <c r="FF133" s="60">
        <f t="shared" si="7"/>
        <v>29736249.2634059</v>
      </c>
      <c r="FG133" s="61">
        <v>0</v>
      </c>
      <c r="FH133" s="61">
        <v>0</v>
      </c>
      <c r="FI133" s="60">
        <f t="shared" si="8"/>
        <v>0</v>
      </c>
      <c r="FJ133" s="62">
        <v>0</v>
      </c>
      <c r="FK133" s="63">
        <f t="shared" si="9"/>
        <v>29736249.2634059</v>
      </c>
      <c r="FL133" s="62">
        <v>0</v>
      </c>
      <c r="FM133" s="64">
        <v>160997292.063873</v>
      </c>
      <c r="FN133" s="65"/>
      <c r="FO133" s="65"/>
      <c r="FP133" s="65"/>
      <c r="FQ133" s="65"/>
      <c r="FR133" s="65"/>
      <c r="FS133" s="65"/>
      <c r="FT133" s="65"/>
      <c r="FU133" s="66"/>
    </row>
    <row r="134" spans="1:177">
      <c r="A134" s="67"/>
      <c r="B134" s="57" t="s">
        <v>403</v>
      </c>
      <c r="C134" s="69" t="s">
        <v>404</v>
      </c>
      <c r="D134" s="59">
        <v>0</v>
      </c>
      <c r="E134" s="59">
        <v>0</v>
      </c>
      <c r="F134" s="59">
        <v>0</v>
      </c>
      <c r="G134" s="59">
        <v>0</v>
      </c>
      <c r="H134" s="59">
        <v>0</v>
      </c>
      <c r="I134" s="59">
        <v>0</v>
      </c>
      <c r="J134" s="59">
        <v>0</v>
      </c>
      <c r="K134" s="59">
        <v>0</v>
      </c>
      <c r="L134" s="59">
        <v>0</v>
      </c>
      <c r="M134" s="59">
        <v>0</v>
      </c>
      <c r="N134" s="59">
        <v>0</v>
      </c>
      <c r="O134" s="59">
        <v>0</v>
      </c>
      <c r="P134" s="59">
        <v>0</v>
      </c>
      <c r="Q134" s="59">
        <v>0</v>
      </c>
      <c r="R134" s="59">
        <v>0</v>
      </c>
      <c r="S134" s="59">
        <v>0</v>
      </c>
      <c r="T134" s="59">
        <v>0</v>
      </c>
      <c r="U134" s="59">
        <v>0</v>
      </c>
      <c r="V134" s="59">
        <v>0</v>
      </c>
      <c r="W134" s="59">
        <v>0</v>
      </c>
      <c r="X134" s="59">
        <v>0</v>
      </c>
      <c r="Y134" s="59">
        <v>0</v>
      </c>
      <c r="Z134" s="59">
        <v>0</v>
      </c>
      <c r="AA134" s="59">
        <v>0</v>
      </c>
      <c r="AB134" s="59">
        <v>0</v>
      </c>
      <c r="AC134" s="59">
        <v>0</v>
      </c>
      <c r="AD134" s="59">
        <v>0</v>
      </c>
      <c r="AE134" s="59">
        <v>0</v>
      </c>
      <c r="AF134" s="59">
        <v>0</v>
      </c>
      <c r="AG134" s="59">
        <v>0</v>
      </c>
      <c r="AH134" s="59">
        <v>0</v>
      </c>
      <c r="AI134" s="59">
        <v>0</v>
      </c>
      <c r="AJ134" s="59">
        <v>0</v>
      </c>
      <c r="AK134" s="59">
        <v>0</v>
      </c>
      <c r="AL134" s="59">
        <v>0</v>
      </c>
      <c r="AM134" s="59">
        <v>0</v>
      </c>
      <c r="AN134" s="59">
        <v>0</v>
      </c>
      <c r="AO134" s="59">
        <v>0</v>
      </c>
      <c r="AP134" s="59">
        <v>0</v>
      </c>
      <c r="AQ134" s="59">
        <v>0</v>
      </c>
      <c r="AR134" s="59">
        <v>0</v>
      </c>
      <c r="AS134" s="59">
        <v>0</v>
      </c>
      <c r="AT134" s="59">
        <v>0</v>
      </c>
      <c r="AU134" s="59">
        <v>0</v>
      </c>
      <c r="AV134" s="59">
        <v>0</v>
      </c>
      <c r="AW134" s="59">
        <v>0</v>
      </c>
      <c r="AX134" s="59">
        <v>0</v>
      </c>
      <c r="AY134" s="59">
        <v>0</v>
      </c>
      <c r="AZ134" s="59">
        <v>0</v>
      </c>
      <c r="BA134" s="59">
        <v>0</v>
      </c>
      <c r="BB134" s="59">
        <v>0</v>
      </c>
      <c r="BC134" s="59">
        <v>0</v>
      </c>
      <c r="BD134" s="59">
        <v>0</v>
      </c>
      <c r="BE134" s="59">
        <v>0</v>
      </c>
      <c r="BF134" s="59">
        <v>0</v>
      </c>
      <c r="BG134" s="59">
        <v>0</v>
      </c>
      <c r="BH134" s="59">
        <v>0</v>
      </c>
      <c r="BI134" s="59">
        <v>0</v>
      </c>
      <c r="BJ134" s="59">
        <v>0</v>
      </c>
      <c r="BK134" s="59">
        <v>0</v>
      </c>
      <c r="BL134" s="59">
        <v>0</v>
      </c>
      <c r="BM134" s="59">
        <v>0</v>
      </c>
      <c r="BN134" s="59">
        <v>0</v>
      </c>
      <c r="BO134" s="59">
        <v>0</v>
      </c>
      <c r="BP134" s="59">
        <v>0</v>
      </c>
      <c r="BQ134" s="59">
        <v>0</v>
      </c>
      <c r="BR134" s="59">
        <v>0</v>
      </c>
      <c r="BS134" s="59">
        <v>0</v>
      </c>
      <c r="BT134" s="59">
        <v>0</v>
      </c>
      <c r="BU134" s="59">
        <v>0</v>
      </c>
      <c r="BV134" s="59">
        <v>0</v>
      </c>
      <c r="BW134" s="59">
        <v>0</v>
      </c>
      <c r="BX134" s="59">
        <v>0</v>
      </c>
      <c r="BY134" s="59">
        <v>0</v>
      </c>
      <c r="BZ134" s="59">
        <v>0</v>
      </c>
      <c r="CA134" s="59">
        <v>0</v>
      </c>
      <c r="CB134" s="59">
        <v>0</v>
      </c>
      <c r="CC134" s="59">
        <v>0</v>
      </c>
      <c r="CD134" s="59">
        <v>0</v>
      </c>
      <c r="CE134" s="59">
        <v>0</v>
      </c>
      <c r="CF134" s="59">
        <v>0</v>
      </c>
      <c r="CG134" s="59">
        <v>0</v>
      </c>
      <c r="CH134" s="59">
        <v>0</v>
      </c>
      <c r="CI134" s="59">
        <v>0</v>
      </c>
      <c r="CJ134" s="59">
        <v>0</v>
      </c>
      <c r="CK134" s="59">
        <v>0</v>
      </c>
      <c r="CL134" s="59">
        <v>0</v>
      </c>
      <c r="CM134" s="59">
        <v>0</v>
      </c>
      <c r="CN134" s="59">
        <v>0</v>
      </c>
      <c r="CO134" s="59">
        <v>0</v>
      </c>
      <c r="CP134" s="59">
        <v>0</v>
      </c>
      <c r="CQ134" s="59">
        <v>0</v>
      </c>
      <c r="CR134" s="59">
        <v>0</v>
      </c>
      <c r="CS134" s="59">
        <v>0</v>
      </c>
      <c r="CT134" s="59">
        <v>0</v>
      </c>
      <c r="CU134" s="59">
        <v>0</v>
      </c>
      <c r="CV134" s="59">
        <v>0</v>
      </c>
      <c r="CW134" s="59">
        <v>0</v>
      </c>
      <c r="CX134" s="59">
        <v>0</v>
      </c>
      <c r="CY134" s="59">
        <v>0</v>
      </c>
      <c r="CZ134" s="59">
        <v>0</v>
      </c>
      <c r="DA134" s="59">
        <v>0</v>
      </c>
      <c r="DB134" s="59">
        <v>0</v>
      </c>
      <c r="DC134" s="59">
        <v>0</v>
      </c>
      <c r="DD134" s="59">
        <v>0</v>
      </c>
      <c r="DE134" s="59">
        <v>0</v>
      </c>
      <c r="DF134" s="59">
        <v>0</v>
      </c>
      <c r="DG134" s="59">
        <v>0</v>
      </c>
      <c r="DH134" s="59">
        <v>0</v>
      </c>
      <c r="DI134" s="59">
        <v>0</v>
      </c>
      <c r="DJ134" s="59">
        <v>0</v>
      </c>
      <c r="DK134" s="59">
        <v>0</v>
      </c>
      <c r="DL134" s="59">
        <v>0</v>
      </c>
      <c r="DM134" s="59">
        <v>0</v>
      </c>
      <c r="DN134" s="59">
        <v>0</v>
      </c>
      <c r="DO134" s="59">
        <v>0</v>
      </c>
      <c r="DP134" s="59">
        <v>0</v>
      </c>
      <c r="DQ134" s="59">
        <v>0</v>
      </c>
      <c r="DR134" s="59">
        <v>0</v>
      </c>
      <c r="DS134" s="59">
        <v>0</v>
      </c>
      <c r="DT134" s="59">
        <v>0</v>
      </c>
      <c r="DU134" s="59">
        <v>0</v>
      </c>
      <c r="DV134" s="59">
        <v>0</v>
      </c>
      <c r="DW134" s="59">
        <v>0</v>
      </c>
      <c r="DX134" s="59">
        <v>0</v>
      </c>
      <c r="DY134" s="59">
        <v>0</v>
      </c>
      <c r="DZ134" s="59">
        <v>1036620.11351002</v>
      </c>
      <c r="EA134" s="59">
        <v>9370139.127705</v>
      </c>
      <c r="EB134" s="59">
        <v>3951473.45216021</v>
      </c>
      <c r="EC134" s="59">
        <v>0</v>
      </c>
      <c r="ED134" s="59">
        <v>0</v>
      </c>
      <c r="EE134" s="59">
        <v>0</v>
      </c>
      <c r="EF134" s="59">
        <v>0</v>
      </c>
      <c r="EG134" s="59">
        <v>0</v>
      </c>
      <c r="EH134" s="59">
        <v>0</v>
      </c>
      <c r="EI134" s="59">
        <v>0</v>
      </c>
      <c r="EJ134" s="59">
        <v>0</v>
      </c>
      <c r="EK134" s="59">
        <v>0</v>
      </c>
      <c r="EL134" s="59">
        <v>0</v>
      </c>
      <c r="EM134" s="59">
        <v>0</v>
      </c>
      <c r="EN134" s="59">
        <v>0</v>
      </c>
      <c r="EO134" s="59">
        <v>0</v>
      </c>
      <c r="EP134" s="59">
        <v>0</v>
      </c>
      <c r="EQ134" s="59">
        <v>0</v>
      </c>
      <c r="ER134" s="59">
        <v>0</v>
      </c>
      <c r="ES134" s="59">
        <v>0</v>
      </c>
      <c r="ET134" s="59">
        <v>0</v>
      </c>
      <c r="EU134" s="59">
        <v>0</v>
      </c>
      <c r="EV134" s="59">
        <v>0</v>
      </c>
      <c r="EW134" s="59">
        <v>0</v>
      </c>
      <c r="EX134" s="59">
        <v>0</v>
      </c>
      <c r="EY134" s="59">
        <v>0</v>
      </c>
      <c r="EZ134" s="59">
        <v>0</v>
      </c>
      <c r="FA134" s="60">
        <f t="shared" si="5"/>
        <v>14358232.6933752</v>
      </c>
      <c r="FB134" s="61">
        <v>28070.0252533427</v>
      </c>
      <c r="FC134" s="61">
        <v>307560.094348654</v>
      </c>
      <c r="FD134" s="60">
        <f t="shared" si="6"/>
        <v>335630.119601996</v>
      </c>
      <c r="FE134" s="61">
        <v>0</v>
      </c>
      <c r="FF134" s="60">
        <f t="shared" si="7"/>
        <v>335630.119601996</v>
      </c>
      <c r="FG134" s="61">
        <v>195305759.375289</v>
      </c>
      <c r="FH134" s="61">
        <v>0</v>
      </c>
      <c r="FI134" s="60">
        <f t="shared" si="8"/>
        <v>195305759.375289</v>
      </c>
      <c r="FJ134" s="62">
        <v>16758943.495427</v>
      </c>
      <c r="FK134" s="63">
        <f t="shared" si="9"/>
        <v>212400332.990318</v>
      </c>
      <c r="FL134" s="62">
        <v>18066718.4680746</v>
      </c>
      <c r="FM134" s="64">
        <v>208691847.215619</v>
      </c>
      <c r="FN134" s="65"/>
      <c r="FO134" s="65"/>
      <c r="FP134" s="65"/>
      <c r="FQ134" s="65"/>
      <c r="FR134" s="65"/>
      <c r="FS134" s="65"/>
      <c r="FT134" s="65"/>
      <c r="FU134" s="66"/>
    </row>
    <row r="135" spans="1:177">
      <c r="A135" s="67"/>
      <c r="B135" s="57" t="s">
        <v>405</v>
      </c>
      <c r="C135" s="69" t="s">
        <v>406</v>
      </c>
      <c r="D135" s="59">
        <v>4367.14190260476</v>
      </c>
      <c r="E135" s="59">
        <v>768.211813477188</v>
      </c>
      <c r="F135" s="59">
        <v>2098.1832312253</v>
      </c>
      <c r="G135" s="59">
        <v>8490.17913400141</v>
      </c>
      <c r="H135" s="59">
        <v>1345.41449846292</v>
      </c>
      <c r="I135" s="59">
        <v>121570.164512654</v>
      </c>
      <c r="J135" s="59">
        <v>38888.5690867101</v>
      </c>
      <c r="K135" s="59">
        <v>142839.566164132</v>
      </c>
      <c r="L135" s="59">
        <v>39146.7013173475</v>
      </c>
      <c r="M135" s="59">
        <v>184289.465413345</v>
      </c>
      <c r="N135" s="59">
        <v>20850.0989931566</v>
      </c>
      <c r="O135" s="59">
        <v>44444.7245070666</v>
      </c>
      <c r="P135" s="59">
        <v>81067.2318336414</v>
      </c>
      <c r="Q135" s="59">
        <v>79046.766247115</v>
      </c>
      <c r="R135" s="59">
        <v>5328.95952855601</v>
      </c>
      <c r="S135" s="59">
        <v>144192.908720297</v>
      </c>
      <c r="T135" s="59">
        <v>78941.4187049738</v>
      </c>
      <c r="U135" s="59">
        <v>165982.238742841</v>
      </c>
      <c r="V135" s="59">
        <v>49885.9343228372</v>
      </c>
      <c r="W135" s="59">
        <v>87364.4784908526</v>
      </c>
      <c r="X135" s="59">
        <v>48515.2052602016</v>
      </c>
      <c r="Y135" s="59">
        <v>373087.157405585</v>
      </c>
      <c r="Z135" s="59">
        <v>109952.033650033</v>
      </c>
      <c r="AA135" s="59">
        <v>319007.687030149</v>
      </c>
      <c r="AB135" s="59">
        <v>102910.215922398</v>
      </c>
      <c r="AC135" s="59">
        <v>33214.0800849318</v>
      </c>
      <c r="AD135" s="59">
        <v>192169.17619015</v>
      </c>
      <c r="AE135" s="59">
        <v>28264.8276162142</v>
      </c>
      <c r="AF135" s="59">
        <v>40229.5274003588</v>
      </c>
      <c r="AG135" s="59">
        <v>123694.871492134</v>
      </c>
      <c r="AH135" s="59">
        <v>106209.918686917</v>
      </c>
      <c r="AI135" s="59">
        <v>507528.566377205</v>
      </c>
      <c r="AJ135" s="59">
        <v>109312.389053369</v>
      </c>
      <c r="AK135" s="59">
        <v>348299.760425133</v>
      </c>
      <c r="AL135" s="59">
        <v>114076.58597862</v>
      </c>
      <c r="AM135" s="59">
        <v>126289.199723831</v>
      </c>
      <c r="AN135" s="59">
        <v>84874.8080767794</v>
      </c>
      <c r="AO135" s="59">
        <v>160578.687998904</v>
      </c>
      <c r="AP135" s="59">
        <v>67688.72469772</v>
      </c>
      <c r="AQ135" s="59">
        <v>510842.587556629</v>
      </c>
      <c r="AR135" s="59">
        <v>33693.6744663245</v>
      </c>
      <c r="AS135" s="59">
        <v>48633.546475363</v>
      </c>
      <c r="AT135" s="59">
        <v>163469.292950014</v>
      </c>
      <c r="AU135" s="59">
        <v>46102.0382131601</v>
      </c>
      <c r="AV135" s="59">
        <v>97106.0590655802</v>
      </c>
      <c r="AW135" s="59">
        <v>429229.199109808</v>
      </c>
      <c r="AX135" s="59">
        <v>112325.178254217</v>
      </c>
      <c r="AY135" s="59">
        <v>408966.547829019</v>
      </c>
      <c r="AZ135" s="59">
        <v>270136.139826481</v>
      </c>
      <c r="BA135" s="59">
        <v>792677.793803887</v>
      </c>
      <c r="BB135" s="59">
        <v>48636.4063142972</v>
      </c>
      <c r="BC135" s="59">
        <v>93785.6091730234</v>
      </c>
      <c r="BD135" s="59">
        <v>377500.014373279</v>
      </c>
      <c r="BE135" s="59">
        <v>18563.1972556809</v>
      </c>
      <c r="BF135" s="59">
        <v>96211.8490546688</v>
      </c>
      <c r="BG135" s="59">
        <v>147443.872400787</v>
      </c>
      <c r="BH135" s="59">
        <v>30928.225933889</v>
      </c>
      <c r="BI135" s="59">
        <v>78302.541427831</v>
      </c>
      <c r="BJ135" s="59">
        <v>7448.07385219409</v>
      </c>
      <c r="BK135" s="59">
        <v>36010.3395983147</v>
      </c>
      <c r="BL135" s="59">
        <v>117196.483131096</v>
      </c>
      <c r="BM135" s="59">
        <v>188450.306933255</v>
      </c>
      <c r="BN135" s="59">
        <v>67736.4039539675</v>
      </c>
      <c r="BO135" s="59">
        <v>159608.390348327</v>
      </c>
      <c r="BP135" s="59">
        <v>168889.305416428</v>
      </c>
      <c r="BQ135" s="59">
        <v>437140.997848684</v>
      </c>
      <c r="BR135" s="59">
        <v>59772.9987156985</v>
      </c>
      <c r="BS135" s="59">
        <v>125741.836029664</v>
      </c>
      <c r="BT135" s="59">
        <v>865782.650052621</v>
      </c>
      <c r="BU135" s="59">
        <v>165123.076231006</v>
      </c>
      <c r="BV135" s="59">
        <v>143474.094326414</v>
      </c>
      <c r="BW135" s="59">
        <v>28128.2086630494</v>
      </c>
      <c r="BX135" s="59">
        <v>263507.266037423</v>
      </c>
      <c r="BY135" s="59">
        <v>97353.7025063951</v>
      </c>
      <c r="BZ135" s="59">
        <v>70518.200562093</v>
      </c>
      <c r="CA135" s="59">
        <v>63016.0626682185</v>
      </c>
      <c r="CB135" s="59">
        <v>163885.4074832</v>
      </c>
      <c r="CC135" s="59">
        <v>200744.866163563</v>
      </c>
      <c r="CD135" s="59">
        <v>608995.830308285</v>
      </c>
      <c r="CE135" s="59">
        <v>442760.9598852</v>
      </c>
      <c r="CF135" s="59">
        <v>161574.108151137</v>
      </c>
      <c r="CG135" s="59">
        <v>90674.0544285814</v>
      </c>
      <c r="CH135" s="59">
        <v>160001.395745634</v>
      </c>
      <c r="CI135" s="59">
        <v>180786.142000565</v>
      </c>
      <c r="CJ135" s="59">
        <v>277523.569954174</v>
      </c>
      <c r="CK135" s="59">
        <v>306180.048256014</v>
      </c>
      <c r="CL135" s="59">
        <v>326952.30433072</v>
      </c>
      <c r="CM135" s="59">
        <v>181575.786436222</v>
      </c>
      <c r="CN135" s="59">
        <v>359878.683508371</v>
      </c>
      <c r="CO135" s="59">
        <v>5028986.58159554</v>
      </c>
      <c r="CP135" s="59">
        <v>1105161.376306</v>
      </c>
      <c r="CQ135" s="59">
        <v>112291.568494664</v>
      </c>
      <c r="CR135" s="59">
        <v>272674.617931403</v>
      </c>
      <c r="CS135" s="59">
        <v>11615289.0261147</v>
      </c>
      <c r="CT135" s="59">
        <v>184497.467753937</v>
      </c>
      <c r="CU135" s="59">
        <v>266635.041110505</v>
      </c>
      <c r="CV135" s="59">
        <v>6182.37713351603</v>
      </c>
      <c r="CW135" s="59">
        <v>28401.1452105471</v>
      </c>
      <c r="CX135" s="59">
        <v>17192.7352716057</v>
      </c>
      <c r="CY135" s="59">
        <v>922098.178137429</v>
      </c>
      <c r="CZ135" s="59">
        <v>108788.458595046</v>
      </c>
      <c r="DA135" s="59">
        <v>126797.626825658</v>
      </c>
      <c r="DB135" s="59">
        <v>809047.65860105</v>
      </c>
      <c r="DC135" s="59">
        <v>127372.89488899</v>
      </c>
      <c r="DD135" s="59">
        <v>427049.882666295</v>
      </c>
      <c r="DE135" s="59">
        <v>280054.921235514</v>
      </c>
      <c r="DF135" s="59">
        <v>1053898.25617099</v>
      </c>
      <c r="DG135" s="59">
        <v>299704.380079414</v>
      </c>
      <c r="DH135" s="59">
        <v>2536482.69590164</v>
      </c>
      <c r="DI135" s="59">
        <v>2265727.22749616</v>
      </c>
      <c r="DJ135" s="59">
        <v>392262.697220215</v>
      </c>
      <c r="DK135" s="59">
        <v>295453.734776914</v>
      </c>
      <c r="DL135" s="59">
        <v>537950.189051137</v>
      </c>
      <c r="DM135" s="59">
        <v>907409.830501749</v>
      </c>
      <c r="DN135" s="59">
        <v>1424.23776558857</v>
      </c>
      <c r="DO135" s="59">
        <v>125939.488161367</v>
      </c>
      <c r="DP135" s="59">
        <v>1522459.4961469</v>
      </c>
      <c r="DQ135" s="59">
        <v>574935.251777802</v>
      </c>
      <c r="DR135" s="59">
        <v>991327.410099703</v>
      </c>
      <c r="DS135" s="59">
        <v>1992101.57724508</v>
      </c>
      <c r="DT135" s="59">
        <v>3766361.00325986</v>
      </c>
      <c r="DU135" s="59">
        <v>474826.823591811</v>
      </c>
      <c r="DV135" s="59">
        <v>343792.466107906</v>
      </c>
      <c r="DW135" s="59">
        <v>107058.878063419</v>
      </c>
      <c r="DX135" s="59">
        <v>3126934.4982492</v>
      </c>
      <c r="DY135" s="59">
        <v>207246.984786218</v>
      </c>
      <c r="DZ135" s="59">
        <v>10580174.6618963</v>
      </c>
      <c r="EA135" s="59">
        <v>9143261.0948549</v>
      </c>
      <c r="EB135" s="59">
        <v>7211603.25747653</v>
      </c>
      <c r="EC135" s="59">
        <v>8833282.80805239</v>
      </c>
      <c r="ED135" s="59">
        <v>943354.191548667</v>
      </c>
      <c r="EE135" s="59">
        <v>2054117.25980978</v>
      </c>
      <c r="EF135" s="59">
        <v>1944532.1448318</v>
      </c>
      <c r="EG135" s="59">
        <v>267183.292619216</v>
      </c>
      <c r="EH135" s="59">
        <v>4585447.18098102</v>
      </c>
      <c r="EI135" s="59">
        <v>737349.090043275</v>
      </c>
      <c r="EJ135" s="59">
        <v>1503323.69604832</v>
      </c>
      <c r="EK135" s="59">
        <v>1785523.82630497</v>
      </c>
      <c r="EL135" s="59">
        <v>37491.6433031667</v>
      </c>
      <c r="EM135" s="59">
        <v>17769.0907249011</v>
      </c>
      <c r="EN135" s="59">
        <v>800873.266177666</v>
      </c>
      <c r="EO135" s="59">
        <v>239382.327110946</v>
      </c>
      <c r="EP135" s="59">
        <v>178044.247667173</v>
      </c>
      <c r="EQ135" s="59">
        <v>305173.899613719</v>
      </c>
      <c r="ER135" s="59">
        <v>371996.616142054</v>
      </c>
      <c r="ES135" s="59">
        <v>1499.80575979836</v>
      </c>
      <c r="ET135" s="59">
        <v>557186.470931164</v>
      </c>
      <c r="EU135" s="59">
        <v>13912.1011133742</v>
      </c>
      <c r="EV135" s="59">
        <v>27562.3741969688</v>
      </c>
      <c r="EW135" s="59">
        <v>14254.5407152739</v>
      </c>
      <c r="EX135" s="59">
        <v>15037.9203350181</v>
      </c>
      <c r="EY135" s="59">
        <v>1310.0117442781</v>
      </c>
      <c r="EZ135" s="59">
        <v>4040609.38151366</v>
      </c>
      <c r="FA135" s="60">
        <f t="shared" si="5"/>
        <v>113800871.993088</v>
      </c>
      <c r="FB135" s="61">
        <v>766100.446674474</v>
      </c>
      <c r="FC135" s="61">
        <v>6754154.48088729</v>
      </c>
      <c r="FD135" s="60">
        <f t="shared" si="6"/>
        <v>7520254.92756176</v>
      </c>
      <c r="FE135" s="61">
        <v>0</v>
      </c>
      <c r="FF135" s="60">
        <f t="shared" si="7"/>
        <v>7520254.92756176</v>
      </c>
      <c r="FG135" s="61">
        <v>0</v>
      </c>
      <c r="FH135" s="61">
        <v>0</v>
      </c>
      <c r="FI135" s="60">
        <f t="shared" si="8"/>
        <v>0</v>
      </c>
      <c r="FJ135" s="62">
        <v>2455734.61789872</v>
      </c>
      <c r="FK135" s="63">
        <f t="shared" si="9"/>
        <v>9975989.54546048</v>
      </c>
      <c r="FL135" s="62">
        <v>2199690.16558187</v>
      </c>
      <c r="FM135" s="64">
        <v>121577171.372967</v>
      </c>
      <c r="FN135" s="65"/>
      <c r="FO135" s="65"/>
      <c r="FP135" s="65"/>
      <c r="FQ135" s="65"/>
      <c r="FR135" s="65"/>
      <c r="FS135" s="65"/>
      <c r="FT135" s="65"/>
      <c r="FU135" s="66"/>
    </row>
    <row r="136" spans="1:177">
      <c r="A136" s="67"/>
      <c r="B136" s="57" t="s">
        <v>407</v>
      </c>
      <c r="C136" s="69" t="s">
        <v>408</v>
      </c>
      <c r="D136" s="59">
        <v>6314797.75154936</v>
      </c>
      <c r="E136" s="59">
        <v>615843.778332193</v>
      </c>
      <c r="F136" s="59">
        <v>1702873.47031105</v>
      </c>
      <c r="G136" s="59">
        <v>1869450.74904153</v>
      </c>
      <c r="H136" s="59">
        <v>335985.693290209</v>
      </c>
      <c r="I136" s="59">
        <v>11457846.3930172</v>
      </c>
      <c r="J136" s="59">
        <v>3321585.70580463</v>
      </c>
      <c r="K136" s="59">
        <v>952914.831923508</v>
      </c>
      <c r="L136" s="59">
        <v>1865908.83145196</v>
      </c>
      <c r="M136" s="59">
        <v>2258294.91779986</v>
      </c>
      <c r="N136" s="59">
        <v>299978.964340386</v>
      </c>
      <c r="O136" s="59">
        <v>508243.043801058</v>
      </c>
      <c r="P136" s="59">
        <v>349623.941954725</v>
      </c>
      <c r="Q136" s="59">
        <v>291340.39430774</v>
      </c>
      <c r="R136" s="59">
        <v>297067.509415889</v>
      </c>
      <c r="S136" s="59">
        <v>419296.308865202</v>
      </c>
      <c r="T136" s="59">
        <v>304339.562809394</v>
      </c>
      <c r="U136" s="59">
        <v>830607.358045196</v>
      </c>
      <c r="V136" s="59">
        <v>109737.288008153</v>
      </c>
      <c r="W136" s="59">
        <v>85693.3584503983</v>
      </c>
      <c r="X136" s="59">
        <v>268957.667050757</v>
      </c>
      <c r="Y136" s="59">
        <v>299852.656249725</v>
      </c>
      <c r="Z136" s="59">
        <v>1215610.38357861</v>
      </c>
      <c r="AA136" s="59">
        <v>411376.800096218</v>
      </c>
      <c r="AB136" s="59">
        <v>360039.594996624</v>
      </c>
      <c r="AC136" s="59">
        <v>209297.461122496</v>
      </c>
      <c r="AD136" s="59">
        <v>2608780.0952452</v>
      </c>
      <c r="AE136" s="59">
        <v>301759.501684859</v>
      </c>
      <c r="AF136" s="59">
        <v>234788.686716845</v>
      </c>
      <c r="AG136" s="59">
        <v>414134.508959632</v>
      </c>
      <c r="AH136" s="59">
        <v>445878.368224954</v>
      </c>
      <c r="AI136" s="59">
        <v>1019026.25300775</v>
      </c>
      <c r="AJ136" s="59">
        <v>584456.576303367</v>
      </c>
      <c r="AK136" s="59">
        <v>217557.266087958</v>
      </c>
      <c r="AL136" s="59">
        <v>1480725.20964861</v>
      </c>
      <c r="AM136" s="59">
        <v>525868.694741645</v>
      </c>
      <c r="AN136" s="59">
        <v>3532919.20564463</v>
      </c>
      <c r="AO136" s="59">
        <v>1022883.43248591</v>
      </c>
      <c r="AP136" s="59">
        <v>279751.554277678</v>
      </c>
      <c r="AQ136" s="59">
        <v>702969.191524548</v>
      </c>
      <c r="AR136" s="59">
        <v>2400000.46391533</v>
      </c>
      <c r="AS136" s="59">
        <v>1030730.07009478</v>
      </c>
      <c r="AT136" s="59">
        <v>4488273.03641475</v>
      </c>
      <c r="AU136" s="59">
        <v>1272180.28748705</v>
      </c>
      <c r="AV136" s="59">
        <v>236622.665147136</v>
      </c>
      <c r="AW136" s="59">
        <v>436176.049722358</v>
      </c>
      <c r="AX136" s="59">
        <v>3038599.61038356</v>
      </c>
      <c r="AY136" s="59">
        <v>2574287.32299962</v>
      </c>
      <c r="AZ136" s="59">
        <v>44951.5650411219</v>
      </c>
      <c r="BA136" s="59">
        <v>5586172.54081565</v>
      </c>
      <c r="BB136" s="59">
        <v>929015.201295936</v>
      </c>
      <c r="BC136" s="59">
        <v>1301638.51880086</v>
      </c>
      <c r="BD136" s="59">
        <v>2314581.30864011</v>
      </c>
      <c r="BE136" s="59">
        <v>5150440.22947327</v>
      </c>
      <c r="BF136" s="59">
        <v>1915402.21998186</v>
      </c>
      <c r="BG136" s="59">
        <v>1621985.52424895</v>
      </c>
      <c r="BH136" s="59">
        <v>2443689.08497965</v>
      </c>
      <c r="BI136" s="59">
        <v>1391775.50582624</v>
      </c>
      <c r="BJ136" s="59">
        <v>367995.748298145</v>
      </c>
      <c r="BK136" s="59">
        <v>583590.049150173</v>
      </c>
      <c r="BL136" s="59">
        <v>1548187.33593551</v>
      </c>
      <c r="BM136" s="59">
        <v>17891676.4203957</v>
      </c>
      <c r="BN136" s="59">
        <v>999439.920669871</v>
      </c>
      <c r="BO136" s="59">
        <v>8631227.9370896</v>
      </c>
      <c r="BP136" s="59">
        <v>2763285.75680403</v>
      </c>
      <c r="BQ136" s="59">
        <v>8344511.47118784</v>
      </c>
      <c r="BR136" s="59">
        <v>705182.467436219</v>
      </c>
      <c r="BS136" s="59">
        <v>686466.341215111</v>
      </c>
      <c r="BT136" s="59">
        <v>382155.216416562</v>
      </c>
      <c r="BU136" s="59">
        <v>1136812.53479983</v>
      </c>
      <c r="BV136" s="59">
        <v>483460.839318125</v>
      </c>
      <c r="BW136" s="59">
        <v>39485.2577862043</v>
      </c>
      <c r="BX136" s="59">
        <v>2590568.27102391</v>
      </c>
      <c r="BY136" s="59">
        <v>2460855.03519</v>
      </c>
      <c r="BZ136" s="59">
        <v>1294696.07164701</v>
      </c>
      <c r="CA136" s="59">
        <v>149580.953023678</v>
      </c>
      <c r="CB136" s="59">
        <v>575456.908848429</v>
      </c>
      <c r="CC136" s="59">
        <v>2160748.08183422</v>
      </c>
      <c r="CD136" s="59">
        <v>752275.163112916</v>
      </c>
      <c r="CE136" s="59">
        <v>3970171.90297035</v>
      </c>
      <c r="CF136" s="59">
        <v>126167.728820287</v>
      </c>
      <c r="CG136" s="59">
        <v>1207365.53669829</v>
      </c>
      <c r="CH136" s="59">
        <v>559209.804092503</v>
      </c>
      <c r="CI136" s="59">
        <v>1628426.84034718</v>
      </c>
      <c r="CJ136" s="59">
        <v>3278837.8506406</v>
      </c>
      <c r="CK136" s="59">
        <v>1073301.85740173</v>
      </c>
      <c r="CL136" s="59">
        <v>392097.288787556</v>
      </c>
      <c r="CM136" s="59">
        <v>1167328.58856314</v>
      </c>
      <c r="CN136" s="59">
        <v>540221.18164052</v>
      </c>
      <c r="CO136" s="59">
        <v>3963257.52218516</v>
      </c>
      <c r="CP136" s="59">
        <v>2836111.71688078</v>
      </c>
      <c r="CQ136" s="59">
        <v>717844.131286036</v>
      </c>
      <c r="CR136" s="59">
        <v>956862.095311286</v>
      </c>
      <c r="CS136" s="59">
        <v>6180572.64520649</v>
      </c>
      <c r="CT136" s="59">
        <v>1689149.97993961</v>
      </c>
      <c r="CU136" s="59">
        <v>1422942.41935425</v>
      </c>
      <c r="CV136" s="59">
        <v>1064365.12682163</v>
      </c>
      <c r="CW136" s="59">
        <v>200008.116650537</v>
      </c>
      <c r="CX136" s="59">
        <v>251347.892584677</v>
      </c>
      <c r="CY136" s="59">
        <v>26959707.7097128</v>
      </c>
      <c r="CZ136" s="59">
        <v>1833208.99792237</v>
      </c>
      <c r="DA136" s="59">
        <v>1944383.25602767</v>
      </c>
      <c r="DB136" s="59">
        <v>41827211.6657551</v>
      </c>
      <c r="DC136" s="59">
        <v>5062805.33021343</v>
      </c>
      <c r="DD136" s="59">
        <v>24174604.9939981</v>
      </c>
      <c r="DE136" s="59">
        <v>12950501.7823761</v>
      </c>
      <c r="DF136" s="59">
        <v>5096529.37985469</v>
      </c>
      <c r="DG136" s="59">
        <v>2199545.28023294</v>
      </c>
      <c r="DH136" s="59">
        <v>35783914.1261384</v>
      </c>
      <c r="DI136" s="59">
        <v>18849529.4222036</v>
      </c>
      <c r="DJ136" s="59">
        <v>7617280.61631595</v>
      </c>
      <c r="DK136" s="59">
        <v>5159710.73617681</v>
      </c>
      <c r="DL136" s="59">
        <v>4417697.95973227</v>
      </c>
      <c r="DM136" s="59">
        <v>63334033.9078799</v>
      </c>
      <c r="DN136" s="59">
        <v>84476.2132745771</v>
      </c>
      <c r="DO136" s="59">
        <v>5127486.52884754</v>
      </c>
      <c r="DP136" s="59">
        <v>1355186.41217769</v>
      </c>
      <c r="DQ136" s="59">
        <v>1964366.05483767</v>
      </c>
      <c r="DR136" s="59">
        <v>1437630.66832208</v>
      </c>
      <c r="DS136" s="59">
        <v>484003.024821401</v>
      </c>
      <c r="DT136" s="59">
        <v>3330658.59066022</v>
      </c>
      <c r="DU136" s="59">
        <v>879588.613101793</v>
      </c>
      <c r="DV136" s="59">
        <v>2600493.18637587</v>
      </c>
      <c r="DW136" s="59">
        <v>1752484.22737576</v>
      </c>
      <c r="DX136" s="59">
        <v>4394486.63867353</v>
      </c>
      <c r="DY136" s="59">
        <v>543711.8197521</v>
      </c>
      <c r="DZ136" s="59">
        <v>3240849.09006804</v>
      </c>
      <c r="EA136" s="59">
        <v>2178346.43280996</v>
      </c>
      <c r="EB136" s="59">
        <v>3955467.53457675</v>
      </c>
      <c r="EC136" s="59">
        <v>20399223.4590598</v>
      </c>
      <c r="ED136" s="59">
        <v>1048940.5142557</v>
      </c>
      <c r="EE136" s="59">
        <v>20652067.6607311</v>
      </c>
      <c r="EF136" s="59">
        <v>101111978.32839</v>
      </c>
      <c r="EG136" s="59">
        <v>5435246.4888068</v>
      </c>
      <c r="EH136" s="59">
        <v>35991803.3747395</v>
      </c>
      <c r="EI136" s="59">
        <v>1196705.43293978</v>
      </c>
      <c r="EJ136" s="59">
        <v>6719615.54001681</v>
      </c>
      <c r="EK136" s="59">
        <v>6400534.62422429</v>
      </c>
      <c r="EL136" s="59">
        <v>604779.020351966</v>
      </c>
      <c r="EM136" s="59">
        <v>522836.052867789</v>
      </c>
      <c r="EN136" s="59">
        <v>2266132.14561307</v>
      </c>
      <c r="EO136" s="59">
        <v>1464393.4995727</v>
      </c>
      <c r="EP136" s="59">
        <v>768753.535050121</v>
      </c>
      <c r="EQ136" s="59">
        <v>11416699.919824</v>
      </c>
      <c r="ER136" s="59">
        <v>2865459.0773186</v>
      </c>
      <c r="ES136" s="59">
        <v>206872.786691626</v>
      </c>
      <c r="ET136" s="59">
        <v>307396.182340197</v>
      </c>
      <c r="EU136" s="59">
        <v>448619.48525623</v>
      </c>
      <c r="EV136" s="59">
        <v>232964.208225687</v>
      </c>
      <c r="EW136" s="59">
        <v>410183.770262004</v>
      </c>
      <c r="EX136" s="59">
        <v>1981002.58743881</v>
      </c>
      <c r="EY136" s="59">
        <v>555203.74607126</v>
      </c>
      <c r="EZ136" s="59">
        <v>12695068.6125744</v>
      </c>
      <c r="FA136" s="60">
        <f t="shared" ref="FA136:FA164" si="10">SUM(D136:EZ136)</f>
        <v>702520212.425639</v>
      </c>
      <c r="FB136" s="61">
        <v>12230669.0517306</v>
      </c>
      <c r="FC136" s="61">
        <v>85497265.6249543</v>
      </c>
      <c r="FD136" s="60">
        <f t="shared" ref="FD136:FD159" si="11">FB136+FC136</f>
        <v>97727934.6766849</v>
      </c>
      <c r="FE136" s="61">
        <v>34779061.4641137</v>
      </c>
      <c r="FF136" s="60">
        <f t="shared" ref="FF136:FF159" si="12">FD136+FE136</f>
        <v>132506996.140799</v>
      </c>
      <c r="FG136" s="61">
        <v>0</v>
      </c>
      <c r="FH136" s="61">
        <v>0</v>
      </c>
      <c r="FI136" s="60">
        <f t="shared" ref="FI136:FI159" si="13">FG136+FH136</f>
        <v>0</v>
      </c>
      <c r="FJ136" s="62">
        <v>2608310.09463213</v>
      </c>
      <c r="FK136" s="63">
        <f t="shared" ref="FK136:FK159" si="14">FF136+FI136+FJ136</f>
        <v>135115306.235431</v>
      </c>
      <c r="FL136" s="62">
        <v>6139454.21297917</v>
      </c>
      <c r="FM136" s="64">
        <v>831496064.44809</v>
      </c>
      <c r="FN136" s="65"/>
      <c r="FO136" s="65"/>
      <c r="FP136" s="65"/>
      <c r="FQ136" s="65"/>
      <c r="FR136" s="65"/>
      <c r="FS136" s="65"/>
      <c r="FT136" s="65"/>
      <c r="FU136" s="66"/>
    </row>
    <row r="137" spans="1:177">
      <c r="A137" s="67"/>
      <c r="B137" s="57" t="s">
        <v>307</v>
      </c>
      <c r="C137" s="69" t="s">
        <v>409</v>
      </c>
      <c r="D137" s="59">
        <v>365321.889822456</v>
      </c>
      <c r="E137" s="59">
        <v>136321.760415089</v>
      </c>
      <c r="F137" s="59">
        <v>154044.545442132</v>
      </c>
      <c r="G137" s="59">
        <v>70756.5764297896</v>
      </c>
      <c r="H137" s="59">
        <v>18986.3750915068</v>
      </c>
      <c r="I137" s="59">
        <v>65791.1977123996</v>
      </c>
      <c r="J137" s="59">
        <v>41792.5596355564</v>
      </c>
      <c r="K137" s="59">
        <v>15606.7800747452</v>
      </c>
      <c r="L137" s="59">
        <v>16935.4876757012</v>
      </c>
      <c r="M137" s="59">
        <v>84062.7086744779</v>
      </c>
      <c r="N137" s="59">
        <v>1044.09592869402</v>
      </c>
      <c r="O137" s="59">
        <v>14837.1151777184</v>
      </c>
      <c r="P137" s="59">
        <v>3580.13958838519</v>
      </c>
      <c r="Q137" s="59">
        <v>7017.62056785564</v>
      </c>
      <c r="R137" s="59">
        <v>1594.05892781384</v>
      </c>
      <c r="S137" s="59">
        <v>19768.836600727</v>
      </c>
      <c r="T137" s="59">
        <v>11020.0426477729</v>
      </c>
      <c r="U137" s="59">
        <v>11340.2114818443</v>
      </c>
      <c r="V137" s="59">
        <v>3607.63460568084</v>
      </c>
      <c r="W137" s="59">
        <v>9744.30777423092</v>
      </c>
      <c r="X137" s="59">
        <v>6425.02586454956</v>
      </c>
      <c r="Y137" s="59">
        <v>40917.6677670132</v>
      </c>
      <c r="Z137" s="59">
        <v>14880.5775796999</v>
      </c>
      <c r="AA137" s="59">
        <v>7746.53608728837</v>
      </c>
      <c r="AB137" s="59">
        <v>3226.74464079281</v>
      </c>
      <c r="AC137" s="59">
        <v>12588.2089615167</v>
      </c>
      <c r="AD137" s="59">
        <v>42107.5011433465</v>
      </c>
      <c r="AE137" s="59">
        <v>4189.44993442112</v>
      </c>
      <c r="AF137" s="59">
        <v>2979.22343870072</v>
      </c>
      <c r="AG137" s="59">
        <v>7615.23974825243</v>
      </c>
      <c r="AH137" s="59">
        <v>8202.85354931632</v>
      </c>
      <c r="AI137" s="59">
        <v>30765.8306485646</v>
      </c>
      <c r="AJ137" s="59">
        <v>19574.6737483964</v>
      </c>
      <c r="AK137" s="59">
        <v>19237.5665679763</v>
      </c>
      <c r="AL137" s="59">
        <v>38051.4991419827</v>
      </c>
      <c r="AM137" s="59">
        <v>26871.9898439771</v>
      </c>
      <c r="AN137" s="59">
        <v>48428.5843463207</v>
      </c>
      <c r="AO137" s="59">
        <v>42104.7530227436</v>
      </c>
      <c r="AP137" s="59">
        <v>3038.77562412765</v>
      </c>
      <c r="AQ137" s="59">
        <v>18039.9132938928</v>
      </c>
      <c r="AR137" s="59">
        <v>63852.8544958562</v>
      </c>
      <c r="AS137" s="59">
        <v>7631.00437984683</v>
      </c>
      <c r="AT137" s="59">
        <v>55617.024243799</v>
      </c>
      <c r="AU137" s="59">
        <v>9655.2787336054</v>
      </c>
      <c r="AV137" s="59">
        <v>5679.82856577088</v>
      </c>
      <c r="AW137" s="59">
        <v>9004.23126905916</v>
      </c>
      <c r="AX137" s="59">
        <v>18186.052634094</v>
      </c>
      <c r="AY137" s="59">
        <v>16773.2553378892</v>
      </c>
      <c r="AZ137" s="59">
        <v>7876.24334622156</v>
      </c>
      <c r="BA137" s="59">
        <v>35400.0762918708</v>
      </c>
      <c r="BB137" s="59">
        <v>15801.6436723886</v>
      </c>
      <c r="BC137" s="59">
        <v>26278.5733035669</v>
      </c>
      <c r="BD137" s="59">
        <v>80870.0883148525</v>
      </c>
      <c r="BE137" s="59">
        <v>21022.586185699</v>
      </c>
      <c r="BF137" s="59">
        <v>111847.491287105</v>
      </c>
      <c r="BG137" s="59">
        <v>42031.2467445406</v>
      </c>
      <c r="BH137" s="59">
        <v>14309.7358899989</v>
      </c>
      <c r="BI137" s="59">
        <v>50217.3955283204</v>
      </c>
      <c r="BJ137" s="59">
        <v>8102.5718018592</v>
      </c>
      <c r="BK137" s="59">
        <v>17434.5706303518</v>
      </c>
      <c r="BL137" s="59">
        <v>11510.9771655576</v>
      </c>
      <c r="BM137" s="59">
        <v>70210.2306353397</v>
      </c>
      <c r="BN137" s="59">
        <v>11451.8245458816</v>
      </c>
      <c r="BO137" s="59">
        <v>70373.7961420317</v>
      </c>
      <c r="BP137" s="59">
        <v>40222.6083110135</v>
      </c>
      <c r="BQ137" s="59">
        <v>173567.173914068</v>
      </c>
      <c r="BR137" s="59">
        <v>8050.32626749614</v>
      </c>
      <c r="BS137" s="59">
        <v>10352.1130349125</v>
      </c>
      <c r="BT137" s="59">
        <v>17484.6534142994</v>
      </c>
      <c r="BU137" s="59">
        <v>17277.9092057224</v>
      </c>
      <c r="BV137" s="59">
        <v>37898.7777185744</v>
      </c>
      <c r="BW137" s="59">
        <v>4265.9345392774</v>
      </c>
      <c r="BX137" s="59">
        <v>89511.8772369436</v>
      </c>
      <c r="BY137" s="59">
        <v>29904.9286071657</v>
      </c>
      <c r="BZ137" s="59">
        <v>5626.57200979738</v>
      </c>
      <c r="CA137" s="59">
        <v>3122.24219405548</v>
      </c>
      <c r="CB137" s="59">
        <v>10227.74189124</v>
      </c>
      <c r="CC137" s="59">
        <v>10591.8770358436</v>
      </c>
      <c r="CD137" s="59">
        <v>125549.692779158</v>
      </c>
      <c r="CE137" s="59">
        <v>80506.5252398948</v>
      </c>
      <c r="CF137" s="59">
        <v>9680.05194437945</v>
      </c>
      <c r="CG137" s="59">
        <v>6493.85728077054</v>
      </c>
      <c r="CH137" s="59">
        <v>6258.78205320037</v>
      </c>
      <c r="CI137" s="59">
        <v>11361.3315497186</v>
      </c>
      <c r="CJ137" s="59">
        <v>43312.3353007413</v>
      </c>
      <c r="CK137" s="59">
        <v>38181.9130436486</v>
      </c>
      <c r="CL137" s="59">
        <v>8983.88510509496</v>
      </c>
      <c r="CM137" s="59">
        <v>10181.5163308497</v>
      </c>
      <c r="CN137" s="59">
        <v>10392.755415953</v>
      </c>
      <c r="CO137" s="59">
        <v>23848.0799503463</v>
      </c>
      <c r="CP137" s="59">
        <v>29817.3268360544</v>
      </c>
      <c r="CQ137" s="59">
        <v>14244.7426034755</v>
      </c>
      <c r="CR137" s="59">
        <v>8935.04583145264</v>
      </c>
      <c r="CS137" s="59">
        <v>74633.3151480918</v>
      </c>
      <c r="CT137" s="59">
        <v>4294.9399750601</v>
      </c>
      <c r="CU137" s="59">
        <v>61991.5096686339</v>
      </c>
      <c r="CV137" s="59">
        <v>14773.9971084172</v>
      </c>
      <c r="CW137" s="59">
        <v>5750.91945085562</v>
      </c>
      <c r="CX137" s="59">
        <v>5591.8694103246</v>
      </c>
      <c r="CY137" s="59">
        <v>698024.6536739</v>
      </c>
      <c r="CZ137" s="59">
        <v>19492.5791373505</v>
      </c>
      <c r="DA137" s="59">
        <v>10153.5986820209</v>
      </c>
      <c r="DB137" s="59">
        <v>817813.04500365</v>
      </c>
      <c r="DC137" s="59">
        <v>99661.6406720858</v>
      </c>
      <c r="DD137" s="59">
        <v>17974.9998724117</v>
      </c>
      <c r="DE137" s="59">
        <v>9580.28852071657</v>
      </c>
      <c r="DF137" s="59">
        <v>63914.0449171094</v>
      </c>
      <c r="DG137" s="59">
        <v>77152.8186727664</v>
      </c>
      <c r="DH137" s="59">
        <v>2461.38969266159</v>
      </c>
      <c r="DI137" s="59">
        <v>40440.8764127042</v>
      </c>
      <c r="DJ137" s="59">
        <v>336376.227361322</v>
      </c>
      <c r="DK137" s="59">
        <v>179258.131758949</v>
      </c>
      <c r="DL137" s="59">
        <v>7730.37019870827</v>
      </c>
      <c r="DM137" s="59">
        <v>504147.974773929</v>
      </c>
      <c r="DN137" s="59">
        <v>3045.19448159262</v>
      </c>
      <c r="DO137" s="59">
        <v>60842.4215626981</v>
      </c>
      <c r="DP137" s="59">
        <v>659.916779428682</v>
      </c>
      <c r="DQ137" s="59">
        <v>2170.23081150239</v>
      </c>
      <c r="DR137" s="59">
        <v>83690.2232246662</v>
      </c>
      <c r="DS137" s="59">
        <v>715864.23191047</v>
      </c>
      <c r="DT137" s="59">
        <v>129068.17035897</v>
      </c>
      <c r="DU137" s="59">
        <v>10646.2352513709</v>
      </c>
      <c r="DV137" s="59">
        <v>21148.8653178393</v>
      </c>
      <c r="DW137" s="59">
        <v>13221.3170919121</v>
      </c>
      <c r="DX137" s="59">
        <v>67436.7216044189</v>
      </c>
      <c r="DY137" s="59">
        <v>328.56128528797</v>
      </c>
      <c r="DZ137" s="59">
        <v>2255.95361950113</v>
      </c>
      <c r="EA137" s="59">
        <v>131.381215282909</v>
      </c>
      <c r="EB137" s="59">
        <v>502.657814587209</v>
      </c>
      <c r="EC137" s="59">
        <v>10603977.1571882</v>
      </c>
      <c r="ED137" s="59">
        <v>1168122.19067943</v>
      </c>
      <c r="EE137" s="59">
        <v>15969830.5538446</v>
      </c>
      <c r="EF137" s="59">
        <v>186131.743945352</v>
      </c>
      <c r="EG137" s="59">
        <v>217424.897072924</v>
      </c>
      <c r="EH137" s="59">
        <v>2867947.09902115</v>
      </c>
      <c r="EI137" s="59">
        <v>72960.1183501534</v>
      </c>
      <c r="EJ137" s="59">
        <v>55590.9191152335</v>
      </c>
      <c r="EK137" s="59">
        <v>121239.354438328</v>
      </c>
      <c r="EL137" s="59">
        <v>12458.4616718226</v>
      </c>
      <c r="EM137" s="59">
        <v>8600.88145986536</v>
      </c>
      <c r="EN137" s="59">
        <v>54627.9263947738</v>
      </c>
      <c r="EO137" s="59">
        <v>29204.2456147679</v>
      </c>
      <c r="EP137" s="59">
        <v>147800.923299832</v>
      </c>
      <c r="EQ137" s="59">
        <v>24101.9975718533</v>
      </c>
      <c r="ER137" s="59">
        <v>23179.5529115133</v>
      </c>
      <c r="ES137" s="59">
        <v>8024.9567819991</v>
      </c>
      <c r="ET137" s="59">
        <v>5693.55670025901</v>
      </c>
      <c r="EU137" s="59">
        <v>8773.84496354119</v>
      </c>
      <c r="EV137" s="59">
        <v>28269.8629826858</v>
      </c>
      <c r="EW137" s="59">
        <v>18910.5225634966</v>
      </c>
      <c r="EX137" s="59">
        <v>11071.0441574118</v>
      </c>
      <c r="EY137" s="59">
        <v>60202.7382983258</v>
      </c>
      <c r="EZ137" s="59">
        <v>1766210.36474029</v>
      </c>
      <c r="FA137" s="60">
        <f t="shared" si="10"/>
        <v>40749743.9032271</v>
      </c>
      <c r="FB137" s="61">
        <v>6609092.46800418</v>
      </c>
      <c r="FC137" s="61">
        <v>19023890.8706571</v>
      </c>
      <c r="FD137" s="60">
        <f t="shared" si="11"/>
        <v>25632983.3386613</v>
      </c>
      <c r="FE137" s="61">
        <v>3105844.96756586</v>
      </c>
      <c r="FF137" s="60">
        <f t="shared" si="12"/>
        <v>28738828.3062271</v>
      </c>
      <c r="FG137" s="61">
        <v>0</v>
      </c>
      <c r="FH137" s="61">
        <v>0</v>
      </c>
      <c r="FI137" s="60">
        <f t="shared" si="13"/>
        <v>0</v>
      </c>
      <c r="FJ137" s="62">
        <v>0</v>
      </c>
      <c r="FK137" s="63">
        <f t="shared" si="14"/>
        <v>28738828.3062271</v>
      </c>
      <c r="FL137" s="62">
        <v>0</v>
      </c>
      <c r="FM137" s="64">
        <v>69488572.2094543</v>
      </c>
      <c r="FN137" s="65"/>
      <c r="FO137" s="65"/>
      <c r="FP137" s="65"/>
      <c r="FQ137" s="65"/>
      <c r="FR137" s="65"/>
      <c r="FS137" s="65"/>
      <c r="FT137" s="65"/>
      <c r="FU137" s="66"/>
    </row>
    <row r="138" spans="1:177">
      <c r="A138" s="67"/>
      <c r="B138" s="57" t="s">
        <v>410</v>
      </c>
      <c r="C138" s="69" t="s">
        <v>411</v>
      </c>
      <c r="D138" s="59">
        <v>631972.915958215</v>
      </c>
      <c r="E138" s="59">
        <v>307836.221254254</v>
      </c>
      <c r="F138" s="59">
        <v>645577.526479485</v>
      </c>
      <c r="G138" s="59">
        <v>935333.884602937</v>
      </c>
      <c r="H138" s="59">
        <v>412374.637772812</v>
      </c>
      <c r="I138" s="59">
        <v>45751.6267324334</v>
      </c>
      <c r="J138" s="59">
        <v>129662.684280364</v>
      </c>
      <c r="K138" s="59">
        <v>31562.5335229546</v>
      </c>
      <c r="L138" s="59">
        <v>27852.8923596493</v>
      </c>
      <c r="M138" s="59">
        <v>87422.6935282934</v>
      </c>
      <c r="N138" s="59">
        <v>17861.8651559771</v>
      </c>
      <c r="O138" s="59">
        <v>41630.0122797721</v>
      </c>
      <c r="P138" s="59">
        <v>100145.439592705</v>
      </c>
      <c r="Q138" s="59">
        <v>31721.5816730806</v>
      </c>
      <c r="R138" s="59">
        <v>5846.3002419758</v>
      </c>
      <c r="S138" s="59">
        <v>76949.9172227637</v>
      </c>
      <c r="T138" s="59">
        <v>44346.2466545863</v>
      </c>
      <c r="U138" s="59">
        <v>145910.3116236</v>
      </c>
      <c r="V138" s="59">
        <v>41645.566290261</v>
      </c>
      <c r="W138" s="59">
        <v>42311.7626215992</v>
      </c>
      <c r="X138" s="59">
        <v>30202.2727426016</v>
      </c>
      <c r="Y138" s="59">
        <v>193023.64037524</v>
      </c>
      <c r="Z138" s="59">
        <v>52252.2244513882</v>
      </c>
      <c r="AA138" s="59">
        <v>56654.7506671454</v>
      </c>
      <c r="AB138" s="59">
        <v>47600.6111011157</v>
      </c>
      <c r="AC138" s="59">
        <v>11660.0576989544</v>
      </c>
      <c r="AD138" s="59">
        <v>143976.436305442</v>
      </c>
      <c r="AE138" s="59">
        <v>10292.1288307278</v>
      </c>
      <c r="AF138" s="59">
        <v>31423.0940345932</v>
      </c>
      <c r="AG138" s="59">
        <v>23332.9793172251</v>
      </c>
      <c r="AH138" s="59">
        <v>46252.5868524791</v>
      </c>
      <c r="AI138" s="59">
        <v>171950.51331418</v>
      </c>
      <c r="AJ138" s="59">
        <v>102839.549958937</v>
      </c>
      <c r="AK138" s="59">
        <v>62093.3611809106</v>
      </c>
      <c r="AL138" s="59">
        <v>251956.579743672</v>
      </c>
      <c r="AM138" s="59">
        <v>154620.148345517</v>
      </c>
      <c r="AN138" s="59">
        <v>117974.592142045</v>
      </c>
      <c r="AO138" s="59">
        <v>49046.5125119382</v>
      </c>
      <c r="AP138" s="59">
        <v>23283.4550602582</v>
      </c>
      <c r="AQ138" s="59">
        <v>108394.326089957</v>
      </c>
      <c r="AR138" s="59">
        <v>116153.53884674</v>
      </c>
      <c r="AS138" s="59">
        <v>16859.5143362519</v>
      </c>
      <c r="AT138" s="59">
        <v>144108.329543932</v>
      </c>
      <c r="AU138" s="59">
        <v>37907.6000926551</v>
      </c>
      <c r="AV138" s="59">
        <v>14722.3774484832</v>
      </c>
      <c r="AW138" s="59">
        <v>37860.239245549</v>
      </c>
      <c r="AX138" s="59">
        <v>134732.358313164</v>
      </c>
      <c r="AY138" s="59">
        <v>152956.743353314</v>
      </c>
      <c r="AZ138" s="59">
        <v>20702.8216205549</v>
      </c>
      <c r="BA138" s="59">
        <v>589988.767105996</v>
      </c>
      <c r="BB138" s="59">
        <v>27129.7614660528</v>
      </c>
      <c r="BC138" s="59">
        <v>68514.5675614901</v>
      </c>
      <c r="BD138" s="59">
        <v>185014.928418874</v>
      </c>
      <c r="BE138" s="59">
        <v>69673.1647178593</v>
      </c>
      <c r="BF138" s="59">
        <v>198001.933824063</v>
      </c>
      <c r="BG138" s="59">
        <v>199732.194915278</v>
      </c>
      <c r="BH138" s="59">
        <v>91947.2103710476</v>
      </c>
      <c r="BI138" s="59">
        <v>75347.7257184562</v>
      </c>
      <c r="BJ138" s="59">
        <v>17679.5427939969</v>
      </c>
      <c r="BK138" s="59">
        <v>107659.345129341</v>
      </c>
      <c r="BL138" s="59">
        <v>5189.81536441316</v>
      </c>
      <c r="BM138" s="59">
        <v>76329.3905351973</v>
      </c>
      <c r="BN138" s="59">
        <v>17733.4828714649</v>
      </c>
      <c r="BO138" s="59">
        <v>105781.846124174</v>
      </c>
      <c r="BP138" s="59">
        <v>89889.0387110636</v>
      </c>
      <c r="BQ138" s="59">
        <v>305173.997167948</v>
      </c>
      <c r="BR138" s="59">
        <v>29273.0535583455</v>
      </c>
      <c r="BS138" s="59">
        <v>41940.4710528539</v>
      </c>
      <c r="BT138" s="59">
        <v>33552.7618463374</v>
      </c>
      <c r="BU138" s="59">
        <v>49055.4731108643</v>
      </c>
      <c r="BV138" s="59">
        <v>26873.7981288902</v>
      </c>
      <c r="BW138" s="59">
        <v>12806.5133676152</v>
      </c>
      <c r="BX138" s="59">
        <v>169306.579112508</v>
      </c>
      <c r="BY138" s="59">
        <v>73283.2595212427</v>
      </c>
      <c r="BZ138" s="59">
        <v>45937.1711204208</v>
      </c>
      <c r="CA138" s="59">
        <v>18705.5679428917</v>
      </c>
      <c r="CB138" s="59">
        <v>49137.4468845016</v>
      </c>
      <c r="CC138" s="59">
        <v>143810.860112973</v>
      </c>
      <c r="CD138" s="59">
        <v>86834.4103784418</v>
      </c>
      <c r="CE138" s="59">
        <v>100170.41896184</v>
      </c>
      <c r="CF138" s="59">
        <v>14286.305523481</v>
      </c>
      <c r="CG138" s="59">
        <v>99201.7165334487</v>
      </c>
      <c r="CH138" s="59">
        <v>42203.7054120883</v>
      </c>
      <c r="CI138" s="59">
        <v>85399.6372177167</v>
      </c>
      <c r="CJ138" s="59">
        <v>101880.434393184</v>
      </c>
      <c r="CK138" s="59">
        <v>65264.5019992018</v>
      </c>
      <c r="CL138" s="59">
        <v>28443.2404480522</v>
      </c>
      <c r="CM138" s="59">
        <v>73096.7454146345</v>
      </c>
      <c r="CN138" s="59">
        <v>51878.5246069816</v>
      </c>
      <c r="CO138" s="59">
        <v>34571.5045326263</v>
      </c>
      <c r="CP138" s="59">
        <v>72670.4820572684</v>
      </c>
      <c r="CQ138" s="59">
        <v>44630.6886639637</v>
      </c>
      <c r="CR138" s="59">
        <v>15364.3823597802</v>
      </c>
      <c r="CS138" s="59">
        <v>281257.201804149</v>
      </c>
      <c r="CT138" s="59">
        <v>17320.3139202858</v>
      </c>
      <c r="CU138" s="59">
        <v>58352.8902355554</v>
      </c>
      <c r="CV138" s="59">
        <v>93243.4661883985</v>
      </c>
      <c r="CW138" s="59">
        <v>73779.1759555717</v>
      </c>
      <c r="CX138" s="59">
        <v>16762.9528758184</v>
      </c>
      <c r="CY138" s="59">
        <v>687908.743807918</v>
      </c>
      <c r="CZ138" s="59">
        <v>20951.2407005201</v>
      </c>
      <c r="DA138" s="59">
        <v>29691.9551135017</v>
      </c>
      <c r="DB138" s="59">
        <v>2704580.83007188</v>
      </c>
      <c r="DC138" s="59">
        <v>344285.433700662</v>
      </c>
      <c r="DD138" s="59">
        <v>645951.768829371</v>
      </c>
      <c r="DE138" s="59">
        <v>337682.70609373</v>
      </c>
      <c r="DF138" s="59">
        <v>582267.855765518</v>
      </c>
      <c r="DG138" s="59">
        <v>608960.861676554</v>
      </c>
      <c r="DH138" s="59">
        <v>2807131.31132655</v>
      </c>
      <c r="DI138" s="59">
        <v>1935646.04364951</v>
      </c>
      <c r="DJ138" s="59">
        <v>95258.7970053302</v>
      </c>
      <c r="DK138" s="59">
        <v>63146.6223152726</v>
      </c>
      <c r="DL138" s="59">
        <v>719218.006357008</v>
      </c>
      <c r="DM138" s="59">
        <v>3152117.92579133</v>
      </c>
      <c r="DN138" s="59">
        <v>28330.3192610155</v>
      </c>
      <c r="DO138" s="59">
        <v>230168.957108268</v>
      </c>
      <c r="DP138" s="59">
        <v>372560.186167435</v>
      </c>
      <c r="DQ138" s="59">
        <v>600936.017902502</v>
      </c>
      <c r="DR138" s="59">
        <v>465231.631653147</v>
      </c>
      <c r="DS138" s="59">
        <v>1209137.84211465</v>
      </c>
      <c r="DT138" s="59">
        <v>205240.235467628</v>
      </c>
      <c r="DU138" s="59">
        <v>159551.850929641</v>
      </c>
      <c r="DV138" s="59">
        <v>184043.656774611</v>
      </c>
      <c r="DW138" s="59">
        <v>287638.34522838</v>
      </c>
      <c r="DX138" s="59">
        <v>120762.570593017</v>
      </c>
      <c r="DY138" s="59">
        <v>49304.5308735598</v>
      </c>
      <c r="DZ138" s="59">
        <v>150940.008763879</v>
      </c>
      <c r="EA138" s="59">
        <v>109820.096231059</v>
      </c>
      <c r="EB138" s="59">
        <v>329481.928166008</v>
      </c>
      <c r="EC138" s="59">
        <v>6059984.23627821</v>
      </c>
      <c r="ED138" s="59">
        <v>30767.2567061872</v>
      </c>
      <c r="EE138" s="59">
        <v>13836872.5665357</v>
      </c>
      <c r="EF138" s="59">
        <v>1516120.18806103</v>
      </c>
      <c r="EG138" s="59">
        <v>2501361.98055065</v>
      </c>
      <c r="EH138" s="59">
        <v>9160324.70045578</v>
      </c>
      <c r="EI138" s="59">
        <v>389428.500207373</v>
      </c>
      <c r="EJ138" s="59">
        <v>2129141.04282653</v>
      </c>
      <c r="EK138" s="59">
        <v>416203.149862427</v>
      </c>
      <c r="EL138" s="59">
        <v>122749.423518073</v>
      </c>
      <c r="EM138" s="59">
        <v>18760.9983537135</v>
      </c>
      <c r="EN138" s="59">
        <v>113493.556308561</v>
      </c>
      <c r="EO138" s="59">
        <v>376003.056715653</v>
      </c>
      <c r="EP138" s="59">
        <v>522859.049211297</v>
      </c>
      <c r="EQ138" s="59">
        <v>384426.393065225</v>
      </c>
      <c r="ER138" s="59">
        <v>30332.8595502312</v>
      </c>
      <c r="ES138" s="59">
        <v>3596.87624691346</v>
      </c>
      <c r="ET138" s="59">
        <v>9606.92378496316</v>
      </c>
      <c r="EU138" s="59">
        <v>46425.2481517158</v>
      </c>
      <c r="EV138" s="59">
        <v>103431.473201786</v>
      </c>
      <c r="EW138" s="59">
        <v>442957.441193663</v>
      </c>
      <c r="EX138" s="59">
        <v>106736.557678212</v>
      </c>
      <c r="EY138" s="59">
        <v>55667.4170963525</v>
      </c>
      <c r="EZ138" s="59">
        <v>1695494.90851371</v>
      </c>
      <c r="FA138" s="60">
        <f t="shared" si="10"/>
        <v>69860326.4149247</v>
      </c>
      <c r="FB138" s="61">
        <v>7315788.0487042</v>
      </c>
      <c r="FC138" s="61">
        <v>105734431.051082</v>
      </c>
      <c r="FD138" s="60">
        <f t="shared" si="11"/>
        <v>113050219.099787</v>
      </c>
      <c r="FE138" s="61">
        <v>0</v>
      </c>
      <c r="FF138" s="60">
        <f t="shared" si="12"/>
        <v>113050219.099787</v>
      </c>
      <c r="FG138" s="61">
        <v>0</v>
      </c>
      <c r="FH138" s="61">
        <v>0</v>
      </c>
      <c r="FI138" s="60">
        <f t="shared" si="13"/>
        <v>0</v>
      </c>
      <c r="FJ138" s="62">
        <v>3661794.14217721</v>
      </c>
      <c r="FK138" s="63">
        <f t="shared" si="14"/>
        <v>116712013.241964</v>
      </c>
      <c r="FL138" s="62">
        <v>5217671.01196925</v>
      </c>
      <c r="FM138" s="64">
        <v>181354668.644919</v>
      </c>
      <c r="FN138" s="65"/>
      <c r="FO138" s="65"/>
      <c r="FP138" s="65"/>
      <c r="FQ138" s="65"/>
      <c r="FR138" s="65"/>
      <c r="FS138" s="65"/>
      <c r="FT138" s="65"/>
      <c r="FU138" s="66"/>
    </row>
    <row r="139" spans="1:177">
      <c r="A139" s="67"/>
      <c r="B139" s="57" t="s">
        <v>412</v>
      </c>
      <c r="C139" s="69" t="s">
        <v>413</v>
      </c>
      <c r="D139" s="59">
        <v>8725.20372251856</v>
      </c>
      <c r="E139" s="59">
        <v>421.919306496672</v>
      </c>
      <c r="F139" s="59">
        <v>12.0788679037035</v>
      </c>
      <c r="G139" s="59">
        <v>20.6080724543037</v>
      </c>
      <c r="H139" s="59">
        <v>5636.98196386052</v>
      </c>
      <c r="I139" s="59">
        <v>128511.525867325</v>
      </c>
      <c r="J139" s="59">
        <v>25044.8316515707</v>
      </c>
      <c r="K139" s="59">
        <v>175.065826033749</v>
      </c>
      <c r="L139" s="59">
        <v>668.700060178687</v>
      </c>
      <c r="M139" s="59">
        <v>19823.6437388541</v>
      </c>
      <c r="N139" s="59">
        <v>17241.7066966109</v>
      </c>
      <c r="O139" s="59">
        <v>13963.2276106649</v>
      </c>
      <c r="P139" s="59">
        <v>7749.20780939315</v>
      </c>
      <c r="Q139" s="59">
        <v>880.364843758622</v>
      </c>
      <c r="R139" s="59">
        <v>113.571482302314</v>
      </c>
      <c r="S139" s="59">
        <v>26359.7655173558</v>
      </c>
      <c r="T139" s="59">
        <v>4244.96213752249</v>
      </c>
      <c r="U139" s="59">
        <v>43151.6647678975</v>
      </c>
      <c r="V139" s="59">
        <v>6030.41005671716</v>
      </c>
      <c r="W139" s="59">
        <v>4087.78360641033</v>
      </c>
      <c r="X139" s="59">
        <v>931.104481210201</v>
      </c>
      <c r="Y139" s="59">
        <v>204427.291405325</v>
      </c>
      <c r="Z139" s="59">
        <v>9547.68324853536</v>
      </c>
      <c r="AA139" s="59">
        <v>32497.7315276014</v>
      </c>
      <c r="AB139" s="59">
        <v>4748.60872038815</v>
      </c>
      <c r="AC139" s="59">
        <v>2639.57299873235</v>
      </c>
      <c r="AD139" s="59">
        <v>27224.3857476749</v>
      </c>
      <c r="AE139" s="59">
        <v>3580.53160626331</v>
      </c>
      <c r="AF139" s="59">
        <v>5797.84406342212</v>
      </c>
      <c r="AG139" s="59">
        <v>7340.43599374734</v>
      </c>
      <c r="AH139" s="59">
        <v>35356.1511600042</v>
      </c>
      <c r="AI139" s="59">
        <v>106604.018715351</v>
      </c>
      <c r="AJ139" s="59">
        <v>12615.663753692</v>
      </c>
      <c r="AK139" s="59">
        <v>26576.6681716025</v>
      </c>
      <c r="AL139" s="59">
        <v>65653.3308127267</v>
      </c>
      <c r="AM139" s="59">
        <v>122198.097552606</v>
      </c>
      <c r="AN139" s="59">
        <v>23034.0802045847</v>
      </c>
      <c r="AO139" s="59">
        <v>64282.7979924928</v>
      </c>
      <c r="AP139" s="59">
        <v>6020.31402030172</v>
      </c>
      <c r="AQ139" s="59">
        <v>91479.977277007</v>
      </c>
      <c r="AR139" s="59">
        <v>5276.03382467668</v>
      </c>
      <c r="AS139" s="59">
        <v>677.788350153478</v>
      </c>
      <c r="AT139" s="59">
        <v>18203.939676152</v>
      </c>
      <c r="AU139" s="59">
        <v>6108.39163649006</v>
      </c>
      <c r="AV139" s="59">
        <v>2211.7277463826</v>
      </c>
      <c r="AW139" s="59">
        <v>39471.5635431426</v>
      </c>
      <c r="AX139" s="59">
        <v>27077.6590585331</v>
      </c>
      <c r="AY139" s="59">
        <v>26129.9812616442</v>
      </c>
      <c r="AZ139" s="59">
        <v>8021.23117566678</v>
      </c>
      <c r="BA139" s="59">
        <v>65299.4876518948</v>
      </c>
      <c r="BB139" s="59">
        <v>7622.86359010109</v>
      </c>
      <c r="BC139" s="59">
        <v>33433.6203398885</v>
      </c>
      <c r="BD139" s="59">
        <v>260361.947630228</v>
      </c>
      <c r="BE139" s="59">
        <v>558.152028808441</v>
      </c>
      <c r="BF139" s="59">
        <v>97051.334495709</v>
      </c>
      <c r="BG139" s="59">
        <v>100730.966612039</v>
      </c>
      <c r="BH139" s="59">
        <v>50425.4492672331</v>
      </c>
      <c r="BI139" s="59">
        <v>4519.16896057007</v>
      </c>
      <c r="BJ139" s="59">
        <v>1666.02186975632</v>
      </c>
      <c r="BK139" s="59">
        <v>12261.671026828</v>
      </c>
      <c r="BL139" s="59">
        <v>523.687520420717</v>
      </c>
      <c r="BM139" s="59">
        <v>10561.0810686973</v>
      </c>
      <c r="BN139" s="59">
        <v>42.3344278095715</v>
      </c>
      <c r="BO139" s="59">
        <v>5178.95177146497</v>
      </c>
      <c r="BP139" s="59">
        <v>14880.3640543635</v>
      </c>
      <c r="BQ139" s="59">
        <v>209705.604268914</v>
      </c>
      <c r="BR139" s="59">
        <v>26412.3135834137</v>
      </c>
      <c r="BS139" s="59">
        <v>16639.1184876038</v>
      </c>
      <c r="BT139" s="59">
        <v>17413.8075803179</v>
      </c>
      <c r="BU139" s="59">
        <v>20144.7672850052</v>
      </c>
      <c r="BV139" s="59">
        <v>46309.1452571758</v>
      </c>
      <c r="BW139" s="59">
        <v>19351.53287225</v>
      </c>
      <c r="BX139" s="59">
        <v>113689.870388122</v>
      </c>
      <c r="BY139" s="59">
        <v>21636.1094814426</v>
      </c>
      <c r="BZ139" s="59">
        <v>10031.5262725637</v>
      </c>
      <c r="CA139" s="59">
        <v>5268.47579155356</v>
      </c>
      <c r="CB139" s="59">
        <v>23465.6193011052</v>
      </c>
      <c r="CC139" s="59">
        <v>85631.9821376053</v>
      </c>
      <c r="CD139" s="59">
        <v>51399.4074406638</v>
      </c>
      <c r="CE139" s="59">
        <v>123378.67274778</v>
      </c>
      <c r="CF139" s="59">
        <v>19192.1229736978</v>
      </c>
      <c r="CG139" s="59">
        <v>3668.1511980701</v>
      </c>
      <c r="CH139" s="59">
        <v>81226.6704457053</v>
      </c>
      <c r="CI139" s="59">
        <v>37109.7329601396</v>
      </c>
      <c r="CJ139" s="59">
        <v>97905.1652716028</v>
      </c>
      <c r="CK139" s="59">
        <v>24468.813370421</v>
      </c>
      <c r="CL139" s="59">
        <v>59588.7244143779</v>
      </c>
      <c r="CM139" s="59">
        <v>46102.462242855</v>
      </c>
      <c r="CN139" s="59">
        <v>38632.48105594</v>
      </c>
      <c r="CO139" s="59">
        <v>47089.7344400499</v>
      </c>
      <c r="CP139" s="59">
        <v>63955.0894110909</v>
      </c>
      <c r="CQ139" s="59">
        <v>30882.5924369746</v>
      </c>
      <c r="CR139" s="59">
        <v>22426.9848726006</v>
      </c>
      <c r="CS139" s="59">
        <v>225699.119189491</v>
      </c>
      <c r="CT139" s="59">
        <v>18897.442842605</v>
      </c>
      <c r="CU139" s="59">
        <v>91103.3510522376</v>
      </c>
      <c r="CV139" s="59">
        <v>19210.479218125</v>
      </c>
      <c r="CW139" s="59">
        <v>10068.3833340689</v>
      </c>
      <c r="CX139" s="59">
        <v>135280.647085824</v>
      </c>
      <c r="CY139" s="59">
        <v>98067.0898053872</v>
      </c>
      <c r="CZ139" s="59">
        <v>28985.7041726115</v>
      </c>
      <c r="DA139" s="59">
        <v>30376.4324079968</v>
      </c>
      <c r="DB139" s="59">
        <v>176667.758988071</v>
      </c>
      <c r="DC139" s="59">
        <v>21529.3688724825</v>
      </c>
      <c r="DD139" s="59">
        <v>51759.6215781757</v>
      </c>
      <c r="DE139" s="59">
        <v>27586.7656167888</v>
      </c>
      <c r="DF139" s="59">
        <v>44860.4119268481</v>
      </c>
      <c r="DG139" s="59">
        <v>56114.9571245648</v>
      </c>
      <c r="DH139" s="59">
        <v>37446673.4770776</v>
      </c>
      <c r="DI139" s="59">
        <v>45249674.3368502</v>
      </c>
      <c r="DJ139" s="59">
        <v>51504.9491021118</v>
      </c>
      <c r="DK139" s="59">
        <v>38793.7208395088</v>
      </c>
      <c r="DL139" s="59">
        <v>465372.918900347</v>
      </c>
      <c r="DM139" s="59">
        <v>918471.934536253</v>
      </c>
      <c r="DN139" s="59">
        <v>2277.46925167406</v>
      </c>
      <c r="DO139" s="59">
        <v>29066.5945035661</v>
      </c>
      <c r="DP139" s="59">
        <v>88686.1750269501</v>
      </c>
      <c r="DQ139" s="59">
        <v>531785.339476315</v>
      </c>
      <c r="DR139" s="59">
        <v>431351.226807682</v>
      </c>
      <c r="DS139" s="59">
        <v>865867.274330509</v>
      </c>
      <c r="DT139" s="59">
        <v>2891598.32443205</v>
      </c>
      <c r="DU139" s="59">
        <v>3527077.78419436</v>
      </c>
      <c r="DV139" s="59">
        <v>11652258.9648357</v>
      </c>
      <c r="DW139" s="59">
        <v>6921130.66498033</v>
      </c>
      <c r="DX139" s="59">
        <v>5799121.04778678</v>
      </c>
      <c r="DY139" s="59">
        <v>218592.148585144</v>
      </c>
      <c r="DZ139" s="59">
        <v>6444275.63431957</v>
      </c>
      <c r="EA139" s="59">
        <v>14902919.9361488</v>
      </c>
      <c r="EB139" s="59">
        <v>8324549.4478584</v>
      </c>
      <c r="EC139" s="59">
        <v>79775433.5560099</v>
      </c>
      <c r="ED139" s="59">
        <v>5119464.45002274</v>
      </c>
      <c r="EE139" s="59">
        <v>5661210.57662749</v>
      </c>
      <c r="EF139" s="59">
        <v>30733899.9124445</v>
      </c>
      <c r="EG139" s="59">
        <v>2758556.39722547</v>
      </c>
      <c r="EH139" s="59">
        <v>40542185.0050881</v>
      </c>
      <c r="EI139" s="59">
        <v>2607672.38150725</v>
      </c>
      <c r="EJ139" s="59">
        <v>3779822.41992943</v>
      </c>
      <c r="EK139" s="59">
        <v>2014669.35802018</v>
      </c>
      <c r="EL139" s="59">
        <v>65948.5135386353</v>
      </c>
      <c r="EM139" s="59">
        <v>99316.6041436998</v>
      </c>
      <c r="EN139" s="59">
        <v>777242.93213107</v>
      </c>
      <c r="EO139" s="59">
        <v>17788302.1792554</v>
      </c>
      <c r="EP139" s="59">
        <v>6806178.12933902</v>
      </c>
      <c r="EQ139" s="59">
        <v>14848940.7533192</v>
      </c>
      <c r="ER139" s="59">
        <v>5196078.00327716</v>
      </c>
      <c r="ES139" s="59">
        <v>202497.002753948</v>
      </c>
      <c r="ET139" s="59">
        <v>292629.527531426</v>
      </c>
      <c r="EU139" s="59">
        <v>581017.815926535</v>
      </c>
      <c r="EV139" s="59">
        <v>598203.467962302</v>
      </c>
      <c r="EW139" s="59">
        <v>596719.732494289</v>
      </c>
      <c r="EX139" s="59">
        <v>3523536.1057647</v>
      </c>
      <c r="EY139" s="59">
        <v>149794.765491799</v>
      </c>
      <c r="EZ139" s="59">
        <v>12428254.2154898</v>
      </c>
      <c r="FA139" s="60">
        <f t="shared" si="10"/>
        <v>388111272.31799</v>
      </c>
      <c r="FB139" s="61">
        <v>94249378.0984052</v>
      </c>
      <c r="FC139" s="61">
        <v>355674774.937935</v>
      </c>
      <c r="FD139" s="60">
        <f t="shared" si="11"/>
        <v>449924153.03634</v>
      </c>
      <c r="FE139" s="61">
        <v>0</v>
      </c>
      <c r="FF139" s="60">
        <f t="shared" si="12"/>
        <v>449924153.03634</v>
      </c>
      <c r="FG139" s="71">
        <v>81897713.2209709</v>
      </c>
      <c r="FH139" s="61">
        <v>0</v>
      </c>
      <c r="FI139" s="60">
        <f t="shared" si="13"/>
        <v>81897713.2209709</v>
      </c>
      <c r="FJ139" s="62">
        <v>0</v>
      </c>
      <c r="FK139" s="63">
        <f t="shared" si="14"/>
        <v>531821866.257311</v>
      </c>
      <c r="FL139" s="62">
        <v>0</v>
      </c>
      <c r="FM139" s="64">
        <v>919933138.575301</v>
      </c>
      <c r="FN139" s="65"/>
      <c r="FO139" s="65"/>
      <c r="FP139" s="65"/>
      <c r="FQ139" s="65"/>
      <c r="FR139" s="65"/>
      <c r="FS139" s="65"/>
      <c r="FT139" s="65"/>
      <c r="FU139" s="66"/>
    </row>
    <row r="140" spans="1:177">
      <c r="A140" s="67"/>
      <c r="B140" s="57" t="s">
        <v>414</v>
      </c>
      <c r="C140" s="69" t="s">
        <v>415</v>
      </c>
      <c r="D140" s="59">
        <v>19444.001116055</v>
      </c>
      <c r="E140" s="59">
        <v>3420.36320805625</v>
      </c>
      <c r="F140" s="59">
        <v>9341.85218069325</v>
      </c>
      <c r="G140" s="59">
        <v>37801.3229987329</v>
      </c>
      <c r="H140" s="59">
        <v>5990.25504699864</v>
      </c>
      <c r="I140" s="59">
        <v>240240.197131914</v>
      </c>
      <c r="J140" s="59">
        <v>213834.239714964</v>
      </c>
      <c r="K140" s="59">
        <v>39783.6120522784</v>
      </c>
      <c r="L140" s="59">
        <v>34589.4500983136</v>
      </c>
      <c r="M140" s="59">
        <v>185507.655196297</v>
      </c>
      <c r="N140" s="59">
        <v>41120.9036098117</v>
      </c>
      <c r="O140" s="59">
        <v>32534.1011144302</v>
      </c>
      <c r="P140" s="59">
        <v>42575.384086697</v>
      </c>
      <c r="Q140" s="59">
        <v>27199.3290458246</v>
      </c>
      <c r="R140" s="59">
        <v>9246.29551608503</v>
      </c>
      <c r="S140" s="59">
        <v>36819.5733648103</v>
      </c>
      <c r="T140" s="59">
        <v>15598.4517751762</v>
      </c>
      <c r="U140" s="59">
        <v>131229.466236728</v>
      </c>
      <c r="V140" s="59">
        <v>61634.7843464052</v>
      </c>
      <c r="W140" s="59">
        <v>44715.0805104048</v>
      </c>
      <c r="X140" s="59">
        <v>17754.4044739136</v>
      </c>
      <c r="Y140" s="59">
        <v>138072.151737988</v>
      </c>
      <c r="Z140" s="59">
        <v>96626.8681338705</v>
      </c>
      <c r="AA140" s="59">
        <v>69161.5657578995</v>
      </c>
      <c r="AB140" s="59">
        <v>64607.2627677182</v>
      </c>
      <c r="AC140" s="59">
        <v>28263.3302741498</v>
      </c>
      <c r="AD140" s="59">
        <v>29381.7466988205</v>
      </c>
      <c r="AE140" s="59">
        <v>5064.1416764225</v>
      </c>
      <c r="AF140" s="59">
        <v>18167.2037401605</v>
      </c>
      <c r="AG140" s="59">
        <v>35726.9432487317</v>
      </c>
      <c r="AH140" s="59">
        <v>48352.3611154391</v>
      </c>
      <c r="AI140" s="59">
        <v>294508.966154941</v>
      </c>
      <c r="AJ140" s="59">
        <v>77372.1234505915</v>
      </c>
      <c r="AK140" s="59">
        <v>103643.86401693</v>
      </c>
      <c r="AL140" s="59">
        <v>100460.029100431</v>
      </c>
      <c r="AM140" s="59">
        <v>53570.1004683058</v>
      </c>
      <c r="AN140" s="59">
        <v>85956.101952707</v>
      </c>
      <c r="AO140" s="59">
        <v>143412.944419599</v>
      </c>
      <c r="AP140" s="59">
        <v>44956.108996451</v>
      </c>
      <c r="AQ140" s="59">
        <v>101484.074376704</v>
      </c>
      <c r="AR140" s="59">
        <v>105953.303738965</v>
      </c>
      <c r="AS140" s="59">
        <v>15988.5810703731</v>
      </c>
      <c r="AT140" s="59">
        <v>71477.8951150132</v>
      </c>
      <c r="AU140" s="59">
        <v>35824.1784499126</v>
      </c>
      <c r="AV140" s="59">
        <v>22021.0021117538</v>
      </c>
      <c r="AW140" s="59">
        <v>24052.5587422103</v>
      </c>
      <c r="AX140" s="59">
        <v>25171.2934120276</v>
      </c>
      <c r="AY140" s="59">
        <v>48676.0167994554</v>
      </c>
      <c r="AZ140" s="59">
        <v>97244.2720218607</v>
      </c>
      <c r="BA140" s="59">
        <v>114912.096342397</v>
      </c>
      <c r="BB140" s="59">
        <v>20088.0805113348</v>
      </c>
      <c r="BC140" s="59">
        <v>73515.8487161849</v>
      </c>
      <c r="BD140" s="59">
        <v>157324.64504407</v>
      </c>
      <c r="BE140" s="59">
        <v>86093.5072239368</v>
      </c>
      <c r="BF140" s="59">
        <v>205746.788835129</v>
      </c>
      <c r="BG140" s="59">
        <v>174621.611811755</v>
      </c>
      <c r="BH140" s="59">
        <v>138947.655047513</v>
      </c>
      <c r="BI140" s="59">
        <v>166101.425461222</v>
      </c>
      <c r="BJ140" s="59">
        <v>20050.9538761735</v>
      </c>
      <c r="BK140" s="59">
        <v>29521.5339001498</v>
      </c>
      <c r="BL140" s="59">
        <v>52762.6026487292</v>
      </c>
      <c r="BM140" s="59">
        <v>147814.443595801</v>
      </c>
      <c r="BN140" s="59">
        <v>9495.26104506533</v>
      </c>
      <c r="BO140" s="59">
        <v>64977.8612139649</v>
      </c>
      <c r="BP140" s="59">
        <v>20745.030434663</v>
      </c>
      <c r="BQ140" s="59">
        <v>339508.843311852</v>
      </c>
      <c r="BR140" s="59">
        <v>30958.1892628345</v>
      </c>
      <c r="BS140" s="59">
        <v>57594.8410964875</v>
      </c>
      <c r="BT140" s="59">
        <v>123699.701795826</v>
      </c>
      <c r="BU140" s="59">
        <v>64762.5967720116</v>
      </c>
      <c r="BV140" s="59">
        <v>88362.7224797777</v>
      </c>
      <c r="BW140" s="59">
        <v>27382.9972022012</v>
      </c>
      <c r="BX140" s="59">
        <v>265856.243131937</v>
      </c>
      <c r="BY140" s="59">
        <v>111831.33161798</v>
      </c>
      <c r="BZ140" s="59">
        <v>112773.328513537</v>
      </c>
      <c r="CA140" s="59">
        <v>54287.3005405942</v>
      </c>
      <c r="CB140" s="59">
        <v>21745.8125281942</v>
      </c>
      <c r="CC140" s="59">
        <v>56535.8099888063</v>
      </c>
      <c r="CD140" s="59">
        <v>185792.228114942</v>
      </c>
      <c r="CE140" s="59">
        <v>214404.238893353</v>
      </c>
      <c r="CF140" s="59">
        <v>41169.2364800576</v>
      </c>
      <c r="CG140" s="59">
        <v>13677.5599278921</v>
      </c>
      <c r="CH140" s="59">
        <v>85638.3429563698</v>
      </c>
      <c r="CI140" s="59">
        <v>128974.451440269</v>
      </c>
      <c r="CJ140" s="59">
        <v>188165.328919593</v>
      </c>
      <c r="CK140" s="59">
        <v>143899.275229431</v>
      </c>
      <c r="CL140" s="59">
        <v>76536.2413458571</v>
      </c>
      <c r="CM140" s="59">
        <v>77612.6228677615</v>
      </c>
      <c r="CN140" s="59">
        <v>78339.4390237569</v>
      </c>
      <c r="CO140" s="59">
        <v>141972.908185583</v>
      </c>
      <c r="CP140" s="59">
        <v>245292.917614224</v>
      </c>
      <c r="CQ140" s="59">
        <v>38561.2272191913</v>
      </c>
      <c r="CR140" s="59">
        <v>47671.0153159068</v>
      </c>
      <c r="CS140" s="59">
        <v>203933.849847139</v>
      </c>
      <c r="CT140" s="59">
        <v>41229.6526268836</v>
      </c>
      <c r="CU140" s="59">
        <v>67726.6894543777</v>
      </c>
      <c r="CV140" s="59">
        <v>110388.571661326</v>
      </c>
      <c r="CW140" s="59">
        <v>109621.103074258</v>
      </c>
      <c r="CX140" s="59">
        <v>41926.6815584063</v>
      </c>
      <c r="CY140" s="59">
        <v>473285.01064619</v>
      </c>
      <c r="CZ140" s="59">
        <v>142320.059043218</v>
      </c>
      <c r="DA140" s="59">
        <v>102436.772745038</v>
      </c>
      <c r="DB140" s="59">
        <v>14199443.2300599</v>
      </c>
      <c r="DC140" s="59">
        <v>1730395.25058149</v>
      </c>
      <c r="DD140" s="59">
        <v>6351343.6626984</v>
      </c>
      <c r="DE140" s="59">
        <v>3452151.13357774</v>
      </c>
      <c r="DF140" s="59">
        <v>1768631.54253505</v>
      </c>
      <c r="DG140" s="59">
        <v>2425028.44881133</v>
      </c>
      <c r="DH140" s="59">
        <v>2130724.43175293</v>
      </c>
      <c r="DI140" s="59">
        <v>3278618.49636847</v>
      </c>
      <c r="DJ140" s="59">
        <v>416690.86787351</v>
      </c>
      <c r="DK140" s="59">
        <v>313853.124533907</v>
      </c>
      <c r="DL140" s="59">
        <v>933363.426423383</v>
      </c>
      <c r="DM140" s="59">
        <v>666684.108475382</v>
      </c>
      <c r="DN140" s="59">
        <v>10373.6201843633</v>
      </c>
      <c r="DO140" s="59">
        <v>702608.620768897</v>
      </c>
      <c r="DP140" s="59">
        <v>1315597.79722794</v>
      </c>
      <c r="DQ140" s="59">
        <v>686271.876336569</v>
      </c>
      <c r="DR140" s="59">
        <v>545796.94540871</v>
      </c>
      <c r="DS140" s="59">
        <v>372240.302165461</v>
      </c>
      <c r="DT140" s="59">
        <v>682870.596805624</v>
      </c>
      <c r="DU140" s="59">
        <v>260270.414938641</v>
      </c>
      <c r="DV140" s="59">
        <v>132743.691334199</v>
      </c>
      <c r="DW140" s="59">
        <v>264627.958038981</v>
      </c>
      <c r="DX140" s="59">
        <v>634305.502752312</v>
      </c>
      <c r="DY140" s="59">
        <v>73566.8980986697</v>
      </c>
      <c r="DZ140" s="59">
        <v>1400538.91794614</v>
      </c>
      <c r="EA140" s="59">
        <v>198499.435993003</v>
      </c>
      <c r="EB140" s="59">
        <v>148045.009155092</v>
      </c>
      <c r="EC140" s="59">
        <v>1220420.21759778</v>
      </c>
      <c r="ED140" s="59">
        <v>37781.4871390526</v>
      </c>
      <c r="EE140" s="59">
        <v>143419.34308673</v>
      </c>
      <c r="EF140" s="59">
        <v>233229.93632503</v>
      </c>
      <c r="EG140" s="59">
        <v>1446021.60239199</v>
      </c>
      <c r="EH140" s="59">
        <v>713193.470524185</v>
      </c>
      <c r="EI140" s="59">
        <v>586859.516277911</v>
      </c>
      <c r="EJ140" s="59">
        <v>384124.07968321</v>
      </c>
      <c r="EK140" s="59">
        <v>202931.419457469</v>
      </c>
      <c r="EL140" s="59">
        <v>63861.0981022849</v>
      </c>
      <c r="EM140" s="59">
        <v>37456.6321698923</v>
      </c>
      <c r="EN140" s="59">
        <v>205009.296449288</v>
      </c>
      <c r="EO140" s="59">
        <v>504032.754913053</v>
      </c>
      <c r="EP140" s="59">
        <v>243822.744957846</v>
      </c>
      <c r="EQ140" s="59">
        <v>279306.972394307</v>
      </c>
      <c r="ER140" s="59">
        <v>257899.612621725</v>
      </c>
      <c r="ES140" s="59">
        <v>4755.51413096532</v>
      </c>
      <c r="ET140" s="59">
        <v>117227.597175161</v>
      </c>
      <c r="EU140" s="59">
        <v>371790.622786939</v>
      </c>
      <c r="EV140" s="59">
        <v>189313.186612821</v>
      </c>
      <c r="EW140" s="59">
        <v>173914.236142969</v>
      </c>
      <c r="EX140" s="59">
        <v>174360.522739409</v>
      </c>
      <c r="EY140" s="59">
        <v>12766.5786082702</v>
      </c>
      <c r="EZ140" s="59">
        <v>972385.931047085</v>
      </c>
      <c r="FA140" s="60">
        <f t="shared" si="10"/>
        <v>62745341.8846966</v>
      </c>
      <c r="FB140" s="61">
        <v>21548.5471612376</v>
      </c>
      <c r="FC140" s="61">
        <v>458568.786223878</v>
      </c>
      <c r="FD140" s="60">
        <f t="shared" si="11"/>
        <v>480117.333385116</v>
      </c>
      <c r="FE140" s="61">
        <v>0</v>
      </c>
      <c r="FF140" s="60">
        <f t="shared" si="12"/>
        <v>480117.333385116</v>
      </c>
      <c r="FG140" s="61">
        <v>0</v>
      </c>
      <c r="FH140" s="61">
        <v>0</v>
      </c>
      <c r="FI140" s="60">
        <f t="shared" si="13"/>
        <v>0</v>
      </c>
      <c r="FJ140" s="62">
        <v>0</v>
      </c>
      <c r="FK140" s="63">
        <f t="shared" si="14"/>
        <v>480117.333385116</v>
      </c>
      <c r="FL140" s="62">
        <v>0</v>
      </c>
      <c r="FM140" s="64">
        <v>63225459.2180817</v>
      </c>
      <c r="FN140" s="65"/>
      <c r="FO140" s="65"/>
      <c r="FP140" s="65"/>
      <c r="FQ140" s="65"/>
      <c r="FR140" s="65"/>
      <c r="FS140" s="65"/>
      <c r="FT140" s="65"/>
      <c r="FU140" s="66"/>
    </row>
    <row r="141" spans="1:177">
      <c r="A141" s="67"/>
      <c r="B141" s="57" t="s">
        <v>416</v>
      </c>
      <c r="C141" s="69" t="s">
        <v>417</v>
      </c>
      <c r="D141" s="59">
        <v>1287067.85914054</v>
      </c>
      <c r="E141" s="59">
        <v>35711.2615373105</v>
      </c>
      <c r="F141" s="59">
        <v>266096.311188146</v>
      </c>
      <c r="G141" s="59">
        <v>926204.095468581</v>
      </c>
      <c r="H141" s="59">
        <v>101399.850984599</v>
      </c>
      <c r="I141" s="59">
        <v>6834713.99904647</v>
      </c>
      <c r="J141" s="59">
        <v>1171826.3524622</v>
      </c>
      <c r="K141" s="59">
        <v>1036183.01940463</v>
      </c>
      <c r="L141" s="59">
        <v>1067971.35199741</v>
      </c>
      <c r="M141" s="59">
        <v>1497896.4984485</v>
      </c>
      <c r="N141" s="59">
        <v>291675.30528048</v>
      </c>
      <c r="O141" s="59">
        <v>681267.894701414</v>
      </c>
      <c r="P141" s="59">
        <v>329000.969300272</v>
      </c>
      <c r="Q141" s="59">
        <v>496436.449929285</v>
      </c>
      <c r="R141" s="59">
        <v>103863.761205053</v>
      </c>
      <c r="S141" s="59">
        <v>880315.375743516</v>
      </c>
      <c r="T141" s="59">
        <v>343236.798530079</v>
      </c>
      <c r="U141" s="59">
        <v>3116042.75750326</v>
      </c>
      <c r="V141" s="59">
        <v>781632.538160127</v>
      </c>
      <c r="W141" s="59">
        <v>1274841.40161779</v>
      </c>
      <c r="X141" s="59">
        <v>484770.473269712</v>
      </c>
      <c r="Y141" s="59">
        <v>5730192.27055014</v>
      </c>
      <c r="Z141" s="59">
        <v>2857554.96864218</v>
      </c>
      <c r="AA141" s="59">
        <v>6545609.22626881</v>
      </c>
      <c r="AB141" s="59">
        <v>3041773.90728924</v>
      </c>
      <c r="AC141" s="59">
        <v>1004229.57913005</v>
      </c>
      <c r="AD141" s="59">
        <v>1260826.32091829</v>
      </c>
      <c r="AE141" s="59">
        <v>120532.860842485</v>
      </c>
      <c r="AF141" s="59">
        <v>165087.046700953</v>
      </c>
      <c r="AG141" s="59">
        <v>253124.468902935</v>
      </c>
      <c r="AH141" s="59">
        <v>735061.615985671</v>
      </c>
      <c r="AI141" s="59">
        <v>6157025.84809357</v>
      </c>
      <c r="AJ141" s="59">
        <v>1131513.72082221</v>
      </c>
      <c r="AK141" s="59">
        <v>1440172.98722857</v>
      </c>
      <c r="AL141" s="59">
        <v>1695968.61147787</v>
      </c>
      <c r="AM141" s="59">
        <v>1065057.7104562</v>
      </c>
      <c r="AN141" s="59">
        <v>2072709.50367725</v>
      </c>
      <c r="AO141" s="59">
        <v>820436.814828007</v>
      </c>
      <c r="AP141" s="59">
        <v>1422914.07918815</v>
      </c>
      <c r="AQ141" s="59">
        <v>3124141.24243522</v>
      </c>
      <c r="AR141" s="59">
        <v>2480311.04546692</v>
      </c>
      <c r="AS141" s="59">
        <v>509692.066565952</v>
      </c>
      <c r="AT141" s="59">
        <v>1657634.13016644</v>
      </c>
      <c r="AU141" s="59">
        <v>1071880.61801463</v>
      </c>
      <c r="AV141" s="59">
        <v>295004.167395422</v>
      </c>
      <c r="AW141" s="59">
        <v>985871.151257833</v>
      </c>
      <c r="AX141" s="59">
        <v>1645117.54349152</v>
      </c>
      <c r="AY141" s="59">
        <v>2928881.22729029</v>
      </c>
      <c r="AZ141" s="59">
        <v>2052328.97947759</v>
      </c>
      <c r="BA141" s="59">
        <v>14814488.1110827</v>
      </c>
      <c r="BB141" s="59">
        <v>503590.123123185</v>
      </c>
      <c r="BC141" s="59">
        <v>1472339.35131596</v>
      </c>
      <c r="BD141" s="59">
        <v>4833429.51953919</v>
      </c>
      <c r="BE141" s="59">
        <v>1887777.15765788</v>
      </c>
      <c r="BF141" s="59">
        <v>2405819.6226578</v>
      </c>
      <c r="BG141" s="59">
        <v>1712522.01413685</v>
      </c>
      <c r="BH141" s="59">
        <v>1359521.11531847</v>
      </c>
      <c r="BI141" s="59">
        <v>2319270.75098477</v>
      </c>
      <c r="BJ141" s="59">
        <v>443120.654492009</v>
      </c>
      <c r="BK141" s="59">
        <v>506303.257713186</v>
      </c>
      <c r="BL141" s="59">
        <v>417536.211789159</v>
      </c>
      <c r="BM141" s="59">
        <v>3261113.14801204</v>
      </c>
      <c r="BN141" s="59">
        <v>306504.236301973</v>
      </c>
      <c r="BO141" s="59">
        <v>1289304.60562248</v>
      </c>
      <c r="BP141" s="59">
        <v>845010.469273573</v>
      </c>
      <c r="BQ141" s="59">
        <v>6654242.65650359</v>
      </c>
      <c r="BR141" s="59">
        <v>1085147.88419594</v>
      </c>
      <c r="BS141" s="59">
        <v>910423.145513844</v>
      </c>
      <c r="BT141" s="59">
        <v>1139501.93634828</v>
      </c>
      <c r="BU141" s="59">
        <v>1520512.32381113</v>
      </c>
      <c r="BV141" s="59">
        <v>999898.198181578</v>
      </c>
      <c r="BW141" s="59">
        <v>141223.403341614</v>
      </c>
      <c r="BX141" s="59">
        <v>3333896.40426463</v>
      </c>
      <c r="BY141" s="59">
        <v>1823712.67966349</v>
      </c>
      <c r="BZ141" s="59">
        <v>862109.698047429</v>
      </c>
      <c r="CA141" s="59">
        <v>214930.825186785</v>
      </c>
      <c r="CB141" s="59">
        <v>797068.049338486</v>
      </c>
      <c r="CC141" s="59">
        <v>4775494.91952572</v>
      </c>
      <c r="CD141" s="59">
        <v>9057007.05969621</v>
      </c>
      <c r="CE141" s="59">
        <v>7440184.93672601</v>
      </c>
      <c r="CF141" s="59">
        <v>769982.100509796</v>
      </c>
      <c r="CG141" s="59">
        <v>314604.201461037</v>
      </c>
      <c r="CH141" s="59">
        <v>698199.383264162</v>
      </c>
      <c r="CI141" s="59">
        <v>990587.67721288</v>
      </c>
      <c r="CJ141" s="59">
        <v>1968266.47066186</v>
      </c>
      <c r="CK141" s="59">
        <v>2118152.37819006</v>
      </c>
      <c r="CL141" s="59">
        <v>919566.119892</v>
      </c>
      <c r="CM141" s="59">
        <v>3270628.69248269</v>
      </c>
      <c r="CN141" s="59">
        <v>1137435.96651446</v>
      </c>
      <c r="CO141" s="59">
        <v>1268182.66211542</v>
      </c>
      <c r="CP141" s="59">
        <v>8221401.50663559</v>
      </c>
      <c r="CQ141" s="59">
        <v>687474.053758474</v>
      </c>
      <c r="CR141" s="59">
        <v>752665.232320428</v>
      </c>
      <c r="CS141" s="59">
        <v>4868821.52778002</v>
      </c>
      <c r="CT141" s="59">
        <v>438521.619676329</v>
      </c>
      <c r="CU141" s="59">
        <v>1204745.66753565</v>
      </c>
      <c r="CV141" s="59">
        <v>642763.635939333</v>
      </c>
      <c r="CW141" s="59">
        <v>181234.437181493</v>
      </c>
      <c r="CX141" s="59">
        <v>388506.13388016</v>
      </c>
      <c r="CY141" s="59">
        <v>3322966.73548974</v>
      </c>
      <c r="CZ141" s="59">
        <v>875819.784471979</v>
      </c>
      <c r="DA141" s="59">
        <v>254555.552184251</v>
      </c>
      <c r="DB141" s="59">
        <v>3931546.38433949</v>
      </c>
      <c r="DC141" s="59">
        <v>568180.591267177</v>
      </c>
      <c r="DD141" s="59">
        <v>4484237.61445148</v>
      </c>
      <c r="DE141" s="59">
        <v>2357023.74732199</v>
      </c>
      <c r="DF141" s="59">
        <v>1222161.1071278</v>
      </c>
      <c r="DG141" s="59">
        <v>2615632.07624092</v>
      </c>
      <c r="DH141" s="59">
        <v>71559908.8506259</v>
      </c>
      <c r="DI141" s="59">
        <v>52651932.7600668</v>
      </c>
      <c r="DJ141" s="59">
        <v>40016.1496587355</v>
      </c>
      <c r="DK141" s="59">
        <v>30140.3140085686</v>
      </c>
      <c r="DL141" s="59">
        <v>1491471.22563642</v>
      </c>
      <c r="DM141" s="59">
        <v>2339387.95929275</v>
      </c>
      <c r="DN141" s="59">
        <v>111870.773555187</v>
      </c>
      <c r="DO141" s="59">
        <v>467021.273232746</v>
      </c>
      <c r="DP141" s="59">
        <v>1397059.26446163</v>
      </c>
      <c r="DQ141" s="59">
        <v>1572651.40191866</v>
      </c>
      <c r="DR141" s="59">
        <v>671530.90837587</v>
      </c>
      <c r="DS141" s="59">
        <v>3808828.21817772</v>
      </c>
      <c r="DT141" s="59">
        <v>2660655.36123298</v>
      </c>
      <c r="DU141" s="59">
        <v>3870632.37427625</v>
      </c>
      <c r="DV141" s="59">
        <v>5306550.51961554</v>
      </c>
      <c r="DW141" s="59">
        <v>3781067.29636533</v>
      </c>
      <c r="DX141" s="59">
        <v>11829538.5623752</v>
      </c>
      <c r="DY141" s="59">
        <v>284061.116806366</v>
      </c>
      <c r="DZ141" s="59">
        <v>9948291.7019302</v>
      </c>
      <c r="EA141" s="59">
        <v>13302447.7971746</v>
      </c>
      <c r="EB141" s="59">
        <v>10540030.1019491</v>
      </c>
      <c r="EC141" s="59">
        <v>84421129.4732927</v>
      </c>
      <c r="ED141" s="59">
        <v>3613447.2410246</v>
      </c>
      <c r="EE141" s="59">
        <v>10695210.4126096</v>
      </c>
      <c r="EF141" s="59">
        <v>49191222.5695123</v>
      </c>
      <c r="EG141" s="59">
        <v>1968667.62463131</v>
      </c>
      <c r="EH141" s="59">
        <v>80773791.0808108</v>
      </c>
      <c r="EI141" s="59">
        <v>5820550.84033256</v>
      </c>
      <c r="EJ141" s="59">
        <v>13342920.0823668</v>
      </c>
      <c r="EK141" s="59">
        <v>6325938.643306</v>
      </c>
      <c r="EL141" s="59">
        <v>156294.802499455</v>
      </c>
      <c r="EM141" s="59">
        <v>97789.4609810593</v>
      </c>
      <c r="EN141" s="59">
        <v>2220706.78202706</v>
      </c>
      <c r="EO141" s="59">
        <v>3282174.54360924</v>
      </c>
      <c r="EP141" s="59">
        <v>2083186.10238339</v>
      </c>
      <c r="EQ141" s="59">
        <v>3925084.73078803</v>
      </c>
      <c r="ER141" s="59">
        <v>1858432.05341955</v>
      </c>
      <c r="ES141" s="59">
        <v>58309.6078507902</v>
      </c>
      <c r="ET141" s="59">
        <v>446914.224673986</v>
      </c>
      <c r="EU141" s="59">
        <v>2620512.94116775</v>
      </c>
      <c r="EV141" s="59">
        <v>561020.87286935</v>
      </c>
      <c r="EW141" s="59">
        <v>736805.23924556</v>
      </c>
      <c r="EX141" s="59">
        <v>1646681.23637328</v>
      </c>
      <c r="EY141" s="59">
        <v>95866.8225574546</v>
      </c>
      <c r="EZ141" s="59">
        <v>18571901.2492592</v>
      </c>
      <c r="FA141" s="60">
        <f t="shared" si="10"/>
        <v>699065328.135085</v>
      </c>
      <c r="FB141" s="61">
        <v>2182548.4938538</v>
      </c>
      <c r="FC141" s="61">
        <v>46413731.0096473</v>
      </c>
      <c r="FD141" s="60">
        <f t="shared" si="11"/>
        <v>48596279.5035011</v>
      </c>
      <c r="FE141" s="61">
        <v>18762259.6628126</v>
      </c>
      <c r="FF141" s="60">
        <f t="shared" si="12"/>
        <v>67358539.1663138</v>
      </c>
      <c r="FG141" s="61">
        <v>0</v>
      </c>
      <c r="FH141" s="61">
        <v>0</v>
      </c>
      <c r="FI141" s="60">
        <f t="shared" si="13"/>
        <v>0</v>
      </c>
      <c r="FJ141" s="62">
        <v>38047605.9128466</v>
      </c>
      <c r="FK141" s="63">
        <f t="shared" si="14"/>
        <v>105406145.07916</v>
      </c>
      <c r="FL141" s="62">
        <v>30344404.236206</v>
      </c>
      <c r="FM141" s="64">
        <v>774127068.978039</v>
      </c>
      <c r="FN141" s="65"/>
      <c r="FO141" s="65"/>
      <c r="FP141" s="65"/>
      <c r="FQ141" s="65"/>
      <c r="FR141" s="65"/>
      <c r="FS141" s="65"/>
      <c r="FT141" s="65"/>
      <c r="FU141" s="66"/>
    </row>
    <row r="142" spans="1:177">
      <c r="A142" s="67"/>
      <c r="B142" s="57" t="s">
        <v>313</v>
      </c>
      <c r="C142" s="69" t="s">
        <v>418</v>
      </c>
      <c r="D142" s="59">
        <v>0</v>
      </c>
      <c r="E142" s="59">
        <v>0</v>
      </c>
      <c r="F142" s="59">
        <v>0</v>
      </c>
      <c r="G142" s="59">
        <v>0</v>
      </c>
      <c r="H142" s="59">
        <v>0</v>
      </c>
      <c r="I142" s="59">
        <v>0</v>
      </c>
      <c r="J142" s="59">
        <v>0</v>
      </c>
      <c r="K142" s="59">
        <v>0</v>
      </c>
      <c r="L142" s="59">
        <v>0</v>
      </c>
      <c r="M142" s="59">
        <v>0</v>
      </c>
      <c r="N142" s="59">
        <v>0</v>
      </c>
      <c r="O142" s="59">
        <v>0</v>
      </c>
      <c r="P142" s="59">
        <v>0</v>
      </c>
      <c r="Q142" s="59">
        <v>0</v>
      </c>
      <c r="R142" s="59">
        <v>0</v>
      </c>
      <c r="S142" s="59">
        <v>0</v>
      </c>
      <c r="T142" s="59">
        <v>0</v>
      </c>
      <c r="U142" s="59">
        <v>0</v>
      </c>
      <c r="V142" s="59">
        <v>0</v>
      </c>
      <c r="W142" s="59">
        <v>0</v>
      </c>
      <c r="X142" s="59">
        <v>0</v>
      </c>
      <c r="Y142" s="59">
        <v>0</v>
      </c>
      <c r="Z142" s="59">
        <v>0</v>
      </c>
      <c r="AA142" s="59">
        <v>0</v>
      </c>
      <c r="AB142" s="59">
        <v>0</v>
      </c>
      <c r="AC142" s="59">
        <v>0</v>
      </c>
      <c r="AD142" s="59">
        <v>0</v>
      </c>
      <c r="AE142" s="59">
        <v>0</v>
      </c>
      <c r="AF142" s="59">
        <v>0</v>
      </c>
      <c r="AG142" s="59">
        <v>0</v>
      </c>
      <c r="AH142" s="59">
        <v>0</v>
      </c>
      <c r="AI142" s="59">
        <v>0</v>
      </c>
      <c r="AJ142" s="59">
        <v>0</v>
      </c>
      <c r="AK142" s="59">
        <v>0</v>
      </c>
      <c r="AL142" s="59">
        <v>0</v>
      </c>
      <c r="AM142" s="59">
        <v>0</v>
      </c>
      <c r="AN142" s="59">
        <v>0</v>
      </c>
      <c r="AO142" s="59">
        <v>0</v>
      </c>
      <c r="AP142" s="59">
        <v>0</v>
      </c>
      <c r="AQ142" s="59">
        <v>0</v>
      </c>
      <c r="AR142" s="59">
        <v>0</v>
      </c>
      <c r="AS142" s="59">
        <v>0</v>
      </c>
      <c r="AT142" s="59">
        <v>0</v>
      </c>
      <c r="AU142" s="59">
        <v>0</v>
      </c>
      <c r="AV142" s="59">
        <v>0</v>
      </c>
      <c r="AW142" s="59">
        <v>0</v>
      </c>
      <c r="AX142" s="59">
        <v>0</v>
      </c>
      <c r="AY142" s="59">
        <v>0</v>
      </c>
      <c r="AZ142" s="59">
        <v>0</v>
      </c>
      <c r="BA142" s="59">
        <v>0</v>
      </c>
      <c r="BB142" s="59">
        <v>0</v>
      </c>
      <c r="BC142" s="59">
        <v>0</v>
      </c>
      <c r="BD142" s="59">
        <v>0</v>
      </c>
      <c r="BE142" s="59">
        <v>0</v>
      </c>
      <c r="BF142" s="59">
        <v>0</v>
      </c>
      <c r="BG142" s="59">
        <v>0</v>
      </c>
      <c r="BH142" s="59">
        <v>0</v>
      </c>
      <c r="BI142" s="59">
        <v>0</v>
      </c>
      <c r="BJ142" s="59">
        <v>0</v>
      </c>
      <c r="BK142" s="59">
        <v>0</v>
      </c>
      <c r="BL142" s="59">
        <v>0</v>
      </c>
      <c r="BM142" s="59">
        <v>0</v>
      </c>
      <c r="BN142" s="59">
        <v>0</v>
      </c>
      <c r="BO142" s="59">
        <v>0</v>
      </c>
      <c r="BP142" s="59">
        <v>0</v>
      </c>
      <c r="BQ142" s="59">
        <v>0</v>
      </c>
      <c r="BR142" s="59">
        <v>0</v>
      </c>
      <c r="BS142" s="59">
        <v>0</v>
      </c>
      <c r="BT142" s="59">
        <v>0</v>
      </c>
      <c r="BU142" s="59">
        <v>0</v>
      </c>
      <c r="BV142" s="59">
        <v>0</v>
      </c>
      <c r="BW142" s="59">
        <v>0</v>
      </c>
      <c r="BX142" s="59">
        <v>0</v>
      </c>
      <c r="BY142" s="59">
        <v>0</v>
      </c>
      <c r="BZ142" s="59">
        <v>0</v>
      </c>
      <c r="CA142" s="59">
        <v>0</v>
      </c>
      <c r="CB142" s="59">
        <v>0</v>
      </c>
      <c r="CC142" s="59">
        <v>0</v>
      </c>
      <c r="CD142" s="59">
        <v>0</v>
      </c>
      <c r="CE142" s="59">
        <v>0</v>
      </c>
      <c r="CF142" s="59">
        <v>0</v>
      </c>
      <c r="CG142" s="59">
        <v>0</v>
      </c>
      <c r="CH142" s="59">
        <v>0</v>
      </c>
      <c r="CI142" s="59">
        <v>0</v>
      </c>
      <c r="CJ142" s="59">
        <v>0</v>
      </c>
      <c r="CK142" s="59">
        <v>0</v>
      </c>
      <c r="CL142" s="59">
        <v>0</v>
      </c>
      <c r="CM142" s="59">
        <v>0</v>
      </c>
      <c r="CN142" s="59">
        <v>0</v>
      </c>
      <c r="CO142" s="59">
        <v>0</v>
      </c>
      <c r="CP142" s="59">
        <v>0</v>
      </c>
      <c r="CQ142" s="59">
        <v>0</v>
      </c>
      <c r="CR142" s="59">
        <v>0</v>
      </c>
      <c r="CS142" s="59">
        <v>0</v>
      </c>
      <c r="CT142" s="59">
        <v>0</v>
      </c>
      <c r="CU142" s="59">
        <v>0</v>
      </c>
      <c r="CV142" s="59">
        <v>0</v>
      </c>
      <c r="CW142" s="59">
        <v>0</v>
      </c>
      <c r="CX142" s="59">
        <v>0</v>
      </c>
      <c r="CY142" s="59">
        <v>0</v>
      </c>
      <c r="CZ142" s="59">
        <v>0</v>
      </c>
      <c r="DA142" s="59">
        <v>0</v>
      </c>
      <c r="DB142" s="59">
        <v>0</v>
      </c>
      <c r="DC142" s="59">
        <v>0</v>
      </c>
      <c r="DD142" s="59">
        <v>0</v>
      </c>
      <c r="DE142" s="59">
        <v>0</v>
      </c>
      <c r="DF142" s="59">
        <v>0</v>
      </c>
      <c r="DG142" s="59">
        <v>0</v>
      </c>
      <c r="DH142" s="59">
        <v>0</v>
      </c>
      <c r="DI142" s="59">
        <v>0</v>
      </c>
      <c r="DJ142" s="59">
        <v>0</v>
      </c>
      <c r="DK142" s="59">
        <v>0</v>
      </c>
      <c r="DL142" s="59">
        <v>0</v>
      </c>
      <c r="DM142" s="59">
        <v>0</v>
      </c>
      <c r="DN142" s="59">
        <v>0</v>
      </c>
      <c r="DO142" s="59">
        <v>0</v>
      </c>
      <c r="DP142" s="59">
        <v>0</v>
      </c>
      <c r="DQ142" s="59">
        <v>0</v>
      </c>
      <c r="DR142" s="59">
        <v>0</v>
      </c>
      <c r="DS142" s="59">
        <v>0</v>
      </c>
      <c r="DT142" s="59">
        <v>0</v>
      </c>
      <c r="DU142" s="59">
        <v>0</v>
      </c>
      <c r="DV142" s="59">
        <v>0</v>
      </c>
      <c r="DW142" s="59">
        <v>0</v>
      </c>
      <c r="DX142" s="59">
        <v>0</v>
      </c>
      <c r="DY142" s="59">
        <v>0</v>
      </c>
      <c r="DZ142" s="59">
        <v>0</v>
      </c>
      <c r="EA142" s="59">
        <v>0</v>
      </c>
      <c r="EB142" s="59">
        <v>0</v>
      </c>
      <c r="EC142" s="59">
        <v>0</v>
      </c>
      <c r="ED142" s="59">
        <v>0</v>
      </c>
      <c r="EE142" s="59">
        <v>0</v>
      </c>
      <c r="EF142" s="59">
        <v>0</v>
      </c>
      <c r="EG142" s="59">
        <v>0</v>
      </c>
      <c r="EH142" s="59">
        <v>0</v>
      </c>
      <c r="EI142" s="59">
        <v>683546.500678408</v>
      </c>
      <c r="EJ142" s="59">
        <v>0</v>
      </c>
      <c r="EK142" s="59">
        <v>0</v>
      </c>
      <c r="EL142" s="59">
        <v>0</v>
      </c>
      <c r="EM142" s="59">
        <v>0</v>
      </c>
      <c r="EN142" s="59">
        <v>0</v>
      </c>
      <c r="EO142" s="59">
        <v>0</v>
      </c>
      <c r="EP142" s="59">
        <v>0</v>
      </c>
      <c r="EQ142" s="59">
        <v>0</v>
      </c>
      <c r="ER142" s="59">
        <v>0</v>
      </c>
      <c r="ES142" s="59">
        <v>0</v>
      </c>
      <c r="ET142" s="59">
        <v>0</v>
      </c>
      <c r="EU142" s="59">
        <v>0</v>
      </c>
      <c r="EV142" s="59">
        <v>0</v>
      </c>
      <c r="EW142" s="59">
        <v>0</v>
      </c>
      <c r="EX142" s="59">
        <v>0</v>
      </c>
      <c r="EY142" s="59">
        <v>0</v>
      </c>
      <c r="EZ142" s="59">
        <v>0</v>
      </c>
      <c r="FA142" s="60">
        <f t="shared" si="10"/>
        <v>683546.500678408</v>
      </c>
      <c r="FB142" s="61">
        <v>0</v>
      </c>
      <c r="FC142" s="61">
        <v>0</v>
      </c>
      <c r="FD142" s="60">
        <f t="shared" si="11"/>
        <v>0</v>
      </c>
      <c r="FE142" s="61">
        <v>38152367.807966</v>
      </c>
      <c r="FF142" s="60">
        <f t="shared" si="12"/>
        <v>38152367.807966</v>
      </c>
      <c r="FG142" s="61">
        <v>159297576.146301</v>
      </c>
      <c r="FH142" s="61">
        <v>0</v>
      </c>
      <c r="FI142" s="60">
        <f t="shared" si="13"/>
        <v>159297576.146301</v>
      </c>
      <c r="FJ142" s="62">
        <v>7605271.34081591</v>
      </c>
      <c r="FK142" s="63">
        <f t="shared" si="14"/>
        <v>205055215.295083</v>
      </c>
      <c r="FL142" s="62">
        <v>14101362.9102402</v>
      </c>
      <c r="FM142" s="64">
        <v>191637398.885521</v>
      </c>
      <c r="FN142" s="65"/>
      <c r="FO142" s="65"/>
      <c r="FP142" s="65"/>
      <c r="FQ142" s="65"/>
      <c r="FR142" s="65"/>
      <c r="FS142" s="65"/>
      <c r="FT142" s="65"/>
      <c r="FU142" s="66"/>
    </row>
    <row r="143" spans="1:177">
      <c r="A143" s="67"/>
      <c r="B143" s="57" t="s">
        <v>419</v>
      </c>
      <c r="C143" s="69" t="s">
        <v>420</v>
      </c>
      <c r="D143" s="59">
        <v>2051387.88998476</v>
      </c>
      <c r="E143" s="59">
        <v>305523.981859355</v>
      </c>
      <c r="F143" s="59">
        <v>984166.529258979</v>
      </c>
      <c r="G143" s="59">
        <v>455769.18341715</v>
      </c>
      <c r="H143" s="59">
        <v>132078.555568974</v>
      </c>
      <c r="I143" s="59">
        <v>2142296.33551249</v>
      </c>
      <c r="J143" s="59">
        <v>423429.172754824</v>
      </c>
      <c r="K143" s="59">
        <v>114014.116501761</v>
      </c>
      <c r="L143" s="59">
        <v>803338.626887076</v>
      </c>
      <c r="M143" s="59">
        <v>770982.845894614</v>
      </c>
      <c r="N143" s="59">
        <v>10535.9364294391</v>
      </c>
      <c r="O143" s="59">
        <v>3392.83683218106</v>
      </c>
      <c r="P143" s="59">
        <v>27131.0552244427</v>
      </c>
      <c r="Q143" s="59">
        <v>58907.1464048668</v>
      </c>
      <c r="R143" s="59">
        <v>1247.24758326705</v>
      </c>
      <c r="S143" s="59">
        <v>59474.0322143082</v>
      </c>
      <c r="T143" s="59">
        <v>25564.7977493966</v>
      </c>
      <c r="U143" s="59">
        <v>63166.0766421582</v>
      </c>
      <c r="V143" s="59">
        <v>12740.4414174161</v>
      </c>
      <c r="W143" s="59">
        <v>2393.75544555253</v>
      </c>
      <c r="X143" s="59">
        <v>48463.4166456937</v>
      </c>
      <c r="Y143" s="59">
        <v>79657.3727819471</v>
      </c>
      <c r="Z143" s="59">
        <v>8061.17449850592</v>
      </c>
      <c r="AA143" s="59">
        <v>60295.271746552</v>
      </c>
      <c r="AB143" s="59">
        <v>11686.9956556069</v>
      </c>
      <c r="AC143" s="59">
        <v>949.54256080399</v>
      </c>
      <c r="AD143" s="59">
        <v>53105.0524783338</v>
      </c>
      <c r="AE143" s="59">
        <v>3664.47238732016</v>
      </c>
      <c r="AF143" s="59">
        <v>7445.53350157063</v>
      </c>
      <c r="AG143" s="59">
        <v>10010.0796493464</v>
      </c>
      <c r="AH143" s="59">
        <v>27193.4944964694</v>
      </c>
      <c r="AI143" s="59">
        <v>164406.625204652</v>
      </c>
      <c r="AJ143" s="59">
        <v>74523.1260063986</v>
      </c>
      <c r="AK143" s="59">
        <v>58693.9753932887</v>
      </c>
      <c r="AL143" s="59">
        <v>445322.717467703</v>
      </c>
      <c r="AM143" s="59">
        <v>321334.3860875</v>
      </c>
      <c r="AN143" s="59">
        <v>748791.317237427</v>
      </c>
      <c r="AO143" s="59">
        <v>67652.9949509205</v>
      </c>
      <c r="AP143" s="59">
        <v>61528.5875305992</v>
      </c>
      <c r="AQ143" s="59">
        <v>101739.190581579</v>
      </c>
      <c r="AR143" s="59">
        <v>45095.1741539457</v>
      </c>
      <c r="AS143" s="59">
        <v>5536.82985852398</v>
      </c>
      <c r="AT143" s="59">
        <v>78834.8626488752</v>
      </c>
      <c r="AU143" s="59">
        <v>6629.92265945277</v>
      </c>
      <c r="AV143" s="59">
        <v>27644.241738079</v>
      </c>
      <c r="AW143" s="59">
        <v>15198.8605637778</v>
      </c>
      <c r="AX143" s="59">
        <v>25450.5617696836</v>
      </c>
      <c r="AY143" s="59">
        <v>108420.801139644</v>
      </c>
      <c r="AZ143" s="59">
        <v>6293.44888271831</v>
      </c>
      <c r="BA143" s="59">
        <v>145413.317191744</v>
      </c>
      <c r="BB143" s="59">
        <v>1933.45704778964</v>
      </c>
      <c r="BC143" s="59">
        <v>103174.286392149</v>
      </c>
      <c r="BD143" s="59">
        <v>280452.998002361</v>
      </c>
      <c r="BE143" s="59">
        <v>22614.9087481311</v>
      </c>
      <c r="BF143" s="59">
        <v>249864.801443725</v>
      </c>
      <c r="BG143" s="59">
        <v>164130.228692991</v>
      </c>
      <c r="BH143" s="59">
        <v>74990.3268203561</v>
      </c>
      <c r="BI143" s="59">
        <v>707259.891561045</v>
      </c>
      <c r="BJ143" s="59">
        <v>3823.4001859077</v>
      </c>
      <c r="BK143" s="59">
        <v>13208.5133524929</v>
      </c>
      <c r="BL143" s="59">
        <v>18836.3602563507</v>
      </c>
      <c r="BM143" s="59">
        <v>1176634.22915172</v>
      </c>
      <c r="BN143" s="59">
        <v>5657.16457668197</v>
      </c>
      <c r="BO143" s="59">
        <v>69687.4895840692</v>
      </c>
      <c r="BP143" s="59">
        <v>14902.01656504</v>
      </c>
      <c r="BQ143" s="59">
        <v>1736892.97291784</v>
      </c>
      <c r="BR143" s="59">
        <v>14921.0511318792</v>
      </c>
      <c r="BS143" s="59">
        <v>43780.4805109668</v>
      </c>
      <c r="BT143" s="59">
        <v>268206.290181074</v>
      </c>
      <c r="BU143" s="59">
        <v>49734.8326260755</v>
      </c>
      <c r="BV143" s="59">
        <v>27705.1029269567</v>
      </c>
      <c r="BW143" s="59">
        <v>5074.97035110083</v>
      </c>
      <c r="BX143" s="59">
        <v>65568.1201559932</v>
      </c>
      <c r="BY143" s="59">
        <v>38126.7484919821</v>
      </c>
      <c r="BZ143" s="59">
        <v>87345.4578141202</v>
      </c>
      <c r="CA143" s="59">
        <v>218472.747973912</v>
      </c>
      <c r="CB143" s="59">
        <v>79436.0960012399</v>
      </c>
      <c r="CC143" s="59">
        <v>334119.154447004</v>
      </c>
      <c r="CD143" s="59">
        <v>285314.419179147</v>
      </c>
      <c r="CE143" s="59">
        <v>412652.422672875</v>
      </c>
      <c r="CF143" s="59">
        <v>279102.493495095</v>
      </c>
      <c r="CG143" s="59">
        <v>221927.790220567</v>
      </c>
      <c r="CH143" s="59">
        <v>590500.317540726</v>
      </c>
      <c r="CI143" s="59">
        <v>21812.926509896</v>
      </c>
      <c r="CJ143" s="59">
        <v>312560.743744745</v>
      </c>
      <c r="CK143" s="59">
        <v>286335.229311749</v>
      </c>
      <c r="CL143" s="59">
        <v>5461.0548021277</v>
      </c>
      <c r="CM143" s="59">
        <v>325330.421448576</v>
      </c>
      <c r="CN143" s="59">
        <v>43475.5491727963</v>
      </c>
      <c r="CO143" s="59">
        <v>320983.634736981</v>
      </c>
      <c r="CP143" s="59">
        <v>487853.170496645</v>
      </c>
      <c r="CQ143" s="59">
        <v>4869.51851125459</v>
      </c>
      <c r="CR143" s="59">
        <v>2626.76607788096</v>
      </c>
      <c r="CS143" s="59">
        <v>1813620.84348732</v>
      </c>
      <c r="CT143" s="59">
        <v>216070.200178148</v>
      </c>
      <c r="CU143" s="59">
        <v>264620.637895546</v>
      </c>
      <c r="CV143" s="59">
        <v>36637.8129077138</v>
      </c>
      <c r="CW143" s="59">
        <v>15118.4138465021</v>
      </c>
      <c r="CX143" s="59">
        <v>6239.84465780754</v>
      </c>
      <c r="CY143" s="59">
        <v>1765833.4261676</v>
      </c>
      <c r="CZ143" s="59">
        <v>5259.96079838171</v>
      </c>
      <c r="DA143" s="59">
        <v>28122.0296629045</v>
      </c>
      <c r="DB143" s="59">
        <v>42194786.5971255</v>
      </c>
      <c r="DC143" s="59">
        <v>4944517.6593166</v>
      </c>
      <c r="DD143" s="59">
        <v>73878414.2327038</v>
      </c>
      <c r="DE143" s="59">
        <v>37666206.6929666</v>
      </c>
      <c r="DF143" s="59">
        <v>34666011.3307546</v>
      </c>
      <c r="DG143" s="59">
        <v>2933047.20708957</v>
      </c>
      <c r="DH143" s="59">
        <v>6629070.88326983</v>
      </c>
      <c r="DI143" s="59">
        <v>471613.001639851</v>
      </c>
      <c r="DJ143" s="59">
        <v>143196.774218422</v>
      </c>
      <c r="DK143" s="59">
        <v>107856.347418852</v>
      </c>
      <c r="DL143" s="59">
        <v>182139.202016953</v>
      </c>
      <c r="DM143" s="59">
        <v>95024.3292174358</v>
      </c>
      <c r="DN143" s="59">
        <v>2323.50014997388</v>
      </c>
      <c r="DO143" s="59">
        <v>265100.200708359</v>
      </c>
      <c r="DP143" s="59">
        <v>13673.9996400204</v>
      </c>
      <c r="DQ143" s="59">
        <v>1222423.83067083</v>
      </c>
      <c r="DR143" s="59">
        <v>4.55497863902682</v>
      </c>
      <c r="DS143" s="59">
        <v>871.102843465551</v>
      </c>
      <c r="DT143" s="59">
        <v>129760.350566976</v>
      </c>
      <c r="DU143" s="59">
        <v>120862.245545788</v>
      </c>
      <c r="DV143" s="59">
        <v>226332.954222247</v>
      </c>
      <c r="DW143" s="59">
        <v>1837.04822103169</v>
      </c>
      <c r="DX143" s="59">
        <v>83017.5198842094</v>
      </c>
      <c r="DY143" s="59">
        <v>1257.8661047577</v>
      </c>
      <c r="DZ143" s="59">
        <v>15953.4686283472</v>
      </c>
      <c r="EA143" s="59">
        <v>124744.513447319</v>
      </c>
      <c r="EB143" s="59">
        <v>177110.653662363</v>
      </c>
      <c r="EC143" s="59">
        <v>1095896.29937971</v>
      </c>
      <c r="ED143" s="59">
        <v>1516.55666026608</v>
      </c>
      <c r="EE143" s="59">
        <v>77.6035788033825</v>
      </c>
      <c r="EF143" s="59">
        <v>668930.936771361</v>
      </c>
      <c r="EG143" s="59">
        <v>3110.14790084862</v>
      </c>
      <c r="EH143" s="59">
        <v>5418.0957738335</v>
      </c>
      <c r="EI143" s="59">
        <v>5239739.63647718</v>
      </c>
      <c r="EJ143" s="59">
        <v>46968996.3607325</v>
      </c>
      <c r="EK143" s="59">
        <v>7464652.88060839</v>
      </c>
      <c r="EL143" s="59">
        <v>240741.68234871</v>
      </c>
      <c r="EM143" s="59">
        <v>20999.770771002</v>
      </c>
      <c r="EN143" s="59">
        <v>3576.89850975874</v>
      </c>
      <c r="EO143" s="59">
        <v>3151.90028580607</v>
      </c>
      <c r="EP143" s="59">
        <v>291.469875359931</v>
      </c>
      <c r="EQ143" s="59">
        <v>4801.89676957115</v>
      </c>
      <c r="ER143" s="59">
        <v>109453.22354213</v>
      </c>
      <c r="ES143" s="59">
        <v>1077.2131778359</v>
      </c>
      <c r="ET143" s="59">
        <v>433.887400533119</v>
      </c>
      <c r="EU143" s="59">
        <v>70.1747019920087</v>
      </c>
      <c r="EV143" s="59">
        <v>9254.96772542134</v>
      </c>
      <c r="EW143" s="59">
        <v>7257.88848316951</v>
      </c>
      <c r="EX143" s="59">
        <v>731.236108530971</v>
      </c>
      <c r="EY143" s="59">
        <v>124.785337486852</v>
      </c>
      <c r="EZ143" s="59">
        <v>345827.426880603</v>
      </c>
      <c r="FA143" s="60">
        <f t="shared" si="10"/>
        <v>293388758.643299</v>
      </c>
      <c r="FB143" s="61">
        <v>669111.461717082</v>
      </c>
      <c r="FC143" s="61">
        <v>2713164.92524897</v>
      </c>
      <c r="FD143" s="60">
        <f t="shared" si="11"/>
        <v>3382276.38696606</v>
      </c>
      <c r="FE143" s="61">
        <v>31169204.239931</v>
      </c>
      <c r="FF143" s="60">
        <f t="shared" si="12"/>
        <v>34551480.6268971</v>
      </c>
      <c r="FG143" s="61">
        <v>7033901.81215543</v>
      </c>
      <c r="FH143" s="61">
        <v>0</v>
      </c>
      <c r="FI143" s="60">
        <f t="shared" si="13"/>
        <v>7033901.81215543</v>
      </c>
      <c r="FJ143" s="62">
        <v>3143.74067601143</v>
      </c>
      <c r="FK143" s="63">
        <f t="shared" si="14"/>
        <v>41588526.1797285</v>
      </c>
      <c r="FL143" s="62">
        <v>1188.27458950512</v>
      </c>
      <c r="FM143" s="64">
        <v>334976096.548438</v>
      </c>
      <c r="FN143" s="65"/>
      <c r="FO143" s="65"/>
      <c r="FP143" s="65"/>
      <c r="FQ143" s="65"/>
      <c r="FR143" s="65"/>
      <c r="FS143" s="65"/>
      <c r="FT143" s="65"/>
      <c r="FU143" s="66"/>
    </row>
    <row r="144" spans="1:177">
      <c r="A144" s="67"/>
      <c r="B144" s="57" t="s">
        <v>421</v>
      </c>
      <c r="C144" s="69" t="s">
        <v>422</v>
      </c>
      <c r="D144" s="59">
        <v>1741084.77947275</v>
      </c>
      <c r="E144" s="59">
        <v>434545.415267624</v>
      </c>
      <c r="F144" s="59">
        <v>566270.017630728</v>
      </c>
      <c r="G144" s="59">
        <v>742085.313701283</v>
      </c>
      <c r="H144" s="59">
        <v>426385.021653394</v>
      </c>
      <c r="I144" s="59">
        <v>24637.6077736538</v>
      </c>
      <c r="J144" s="59">
        <v>12596.8350094901</v>
      </c>
      <c r="K144" s="59">
        <v>7594.96915556425</v>
      </c>
      <c r="L144" s="59">
        <v>244264.030681897</v>
      </c>
      <c r="M144" s="59">
        <v>308874.06744025</v>
      </c>
      <c r="N144" s="59">
        <v>195252.20557344</v>
      </c>
      <c r="O144" s="59">
        <v>14325.4018934357</v>
      </c>
      <c r="P144" s="59">
        <v>78210.2402633853</v>
      </c>
      <c r="Q144" s="59">
        <v>8266.51393985603</v>
      </c>
      <c r="R144" s="59">
        <v>119.202138353528</v>
      </c>
      <c r="S144" s="59">
        <v>16650.0329994184</v>
      </c>
      <c r="T144" s="59">
        <v>7275.62968140636</v>
      </c>
      <c r="U144" s="59">
        <v>106028.424997395</v>
      </c>
      <c r="V144" s="59">
        <v>7725.28392061214</v>
      </c>
      <c r="W144" s="59">
        <v>149291.068454148</v>
      </c>
      <c r="X144" s="59">
        <v>133714.114125768</v>
      </c>
      <c r="Y144" s="59">
        <v>188589.791590449</v>
      </c>
      <c r="Z144" s="59">
        <v>91662.5285561019</v>
      </c>
      <c r="AA144" s="59">
        <v>245847.102281805</v>
      </c>
      <c r="AB144" s="59">
        <v>161938.352994153</v>
      </c>
      <c r="AC144" s="59">
        <v>119070.380093848</v>
      </c>
      <c r="AD144" s="59">
        <v>181704.945357651</v>
      </c>
      <c r="AE144" s="59">
        <v>9803.26920043935</v>
      </c>
      <c r="AF144" s="59">
        <v>4618.4084416506</v>
      </c>
      <c r="AG144" s="59">
        <v>4164.1839721342</v>
      </c>
      <c r="AH144" s="59">
        <v>45390.0336021759</v>
      </c>
      <c r="AI144" s="59">
        <v>683509.048058765</v>
      </c>
      <c r="AJ144" s="59">
        <v>97195.1541929082</v>
      </c>
      <c r="AK144" s="59">
        <v>46745.4172621422</v>
      </c>
      <c r="AL144" s="59">
        <v>185180.688770866</v>
      </c>
      <c r="AM144" s="59">
        <v>22452.9156898221</v>
      </c>
      <c r="AN144" s="59">
        <v>278521.7627942</v>
      </c>
      <c r="AO144" s="59">
        <v>20109.8644259998</v>
      </c>
      <c r="AP144" s="59">
        <v>7579.42512616374</v>
      </c>
      <c r="AQ144" s="59">
        <v>16641.3383470829</v>
      </c>
      <c r="AR144" s="59">
        <v>84403.8738860368</v>
      </c>
      <c r="AS144" s="59">
        <v>438.537506226706</v>
      </c>
      <c r="AT144" s="59">
        <v>564926.440312182</v>
      </c>
      <c r="AU144" s="59">
        <v>107744.043324161</v>
      </c>
      <c r="AV144" s="59">
        <v>128006.591943828</v>
      </c>
      <c r="AW144" s="59">
        <v>681231.215902115</v>
      </c>
      <c r="AX144" s="59">
        <v>452182.172487585</v>
      </c>
      <c r="AY144" s="59">
        <v>3741108.54228787</v>
      </c>
      <c r="AZ144" s="59">
        <v>631140.2563426</v>
      </c>
      <c r="BA144" s="59">
        <v>1667138.62603453</v>
      </c>
      <c r="BB144" s="59">
        <v>355789.554365063</v>
      </c>
      <c r="BC144" s="59">
        <v>622854.883379093</v>
      </c>
      <c r="BD144" s="59">
        <v>225321.532988211</v>
      </c>
      <c r="BE144" s="59">
        <v>7823.61153768081</v>
      </c>
      <c r="BF144" s="59">
        <v>112753.775950235</v>
      </c>
      <c r="BG144" s="59">
        <v>34697.5364935576</v>
      </c>
      <c r="BH144" s="59">
        <v>135445.609644233</v>
      </c>
      <c r="BI144" s="59">
        <v>265858.696720205</v>
      </c>
      <c r="BJ144" s="59">
        <v>610355.260416089</v>
      </c>
      <c r="BK144" s="59">
        <v>211355.392725353</v>
      </c>
      <c r="BL144" s="59">
        <v>53104.4420273569</v>
      </c>
      <c r="BM144" s="59">
        <v>865694.858618201</v>
      </c>
      <c r="BN144" s="59">
        <v>16675.3556554221</v>
      </c>
      <c r="BO144" s="59">
        <v>177013.834244256</v>
      </c>
      <c r="BP144" s="59">
        <v>731956.24477235</v>
      </c>
      <c r="BQ144" s="59">
        <v>431894.636596772</v>
      </c>
      <c r="BR144" s="59">
        <v>412063.518396269</v>
      </c>
      <c r="BS144" s="59">
        <v>127071.12491813</v>
      </c>
      <c r="BT144" s="59">
        <v>425022.254226713</v>
      </c>
      <c r="BU144" s="59">
        <v>268199.609773049</v>
      </c>
      <c r="BV144" s="59">
        <v>61613.6311701156</v>
      </c>
      <c r="BW144" s="59">
        <v>118682.320281401</v>
      </c>
      <c r="BX144" s="59">
        <v>177492.910381996</v>
      </c>
      <c r="BY144" s="59">
        <v>491233.098949002</v>
      </c>
      <c r="BZ144" s="59">
        <v>277732.880614284</v>
      </c>
      <c r="CA144" s="59">
        <v>124748.89348326</v>
      </c>
      <c r="CB144" s="59">
        <v>330531.305732585</v>
      </c>
      <c r="CC144" s="59">
        <v>1556200.36545683</v>
      </c>
      <c r="CD144" s="59">
        <v>3717237.37077752</v>
      </c>
      <c r="CE144" s="59">
        <v>3539652.58969158</v>
      </c>
      <c r="CF144" s="59">
        <v>250648.867016922</v>
      </c>
      <c r="CG144" s="59">
        <v>85140.6688985057</v>
      </c>
      <c r="CH144" s="59">
        <v>250076.756211915</v>
      </c>
      <c r="CI144" s="59">
        <v>246684.075532714</v>
      </c>
      <c r="CJ144" s="59">
        <v>241997.260735758</v>
      </c>
      <c r="CK144" s="59">
        <v>219482.948991571</v>
      </c>
      <c r="CL144" s="59">
        <v>445286.404211086</v>
      </c>
      <c r="CM144" s="59">
        <v>452941.273324903</v>
      </c>
      <c r="CN144" s="59">
        <v>367297.513210154</v>
      </c>
      <c r="CO144" s="59">
        <v>309731.03756245</v>
      </c>
      <c r="CP144" s="59">
        <v>450336.619048444</v>
      </c>
      <c r="CQ144" s="59">
        <v>82151.2899762249</v>
      </c>
      <c r="CR144" s="59">
        <v>452466.233539122</v>
      </c>
      <c r="CS144" s="59">
        <v>3714868.45457463</v>
      </c>
      <c r="CT144" s="59">
        <v>166763.327303839</v>
      </c>
      <c r="CU144" s="59">
        <v>493802.25555769</v>
      </c>
      <c r="CV144" s="59">
        <v>54919.148245395</v>
      </c>
      <c r="CW144" s="59">
        <v>25111.0954027121</v>
      </c>
      <c r="CX144" s="59">
        <v>47661.9045949737</v>
      </c>
      <c r="CY144" s="59">
        <v>1648877.18759873</v>
      </c>
      <c r="CZ144" s="59">
        <v>0</v>
      </c>
      <c r="DA144" s="59">
        <v>0</v>
      </c>
      <c r="DB144" s="59">
        <v>3060518.03564211</v>
      </c>
      <c r="DC144" s="59">
        <v>485152.101363711</v>
      </c>
      <c r="DD144" s="59">
        <v>685.085340681396</v>
      </c>
      <c r="DE144" s="59">
        <v>298.646507775746</v>
      </c>
      <c r="DF144" s="59">
        <v>9460.20223513654</v>
      </c>
      <c r="DG144" s="59">
        <v>0</v>
      </c>
      <c r="DH144" s="59">
        <v>187783.892904206</v>
      </c>
      <c r="DI144" s="59">
        <v>2851178.65891293</v>
      </c>
      <c r="DJ144" s="59">
        <v>34165.6724900819</v>
      </c>
      <c r="DK144" s="59">
        <v>25733.7126621873</v>
      </c>
      <c r="DL144" s="59">
        <v>10891.3573437089</v>
      </c>
      <c r="DM144" s="59">
        <v>43019.5790444692</v>
      </c>
      <c r="DN144" s="59">
        <v>316.446289402314</v>
      </c>
      <c r="DO144" s="59">
        <v>13407.6693136884</v>
      </c>
      <c r="DP144" s="59">
        <v>0</v>
      </c>
      <c r="DQ144" s="59">
        <v>44.1900893876904</v>
      </c>
      <c r="DR144" s="59">
        <v>6.72494324961805</v>
      </c>
      <c r="DS144" s="59">
        <v>391015.1928657</v>
      </c>
      <c r="DT144" s="59">
        <v>386.028520865219</v>
      </c>
      <c r="DU144" s="59">
        <v>132068.60319124</v>
      </c>
      <c r="DV144" s="59">
        <v>0</v>
      </c>
      <c r="DW144" s="59">
        <v>0</v>
      </c>
      <c r="DX144" s="59">
        <v>163381.364370913</v>
      </c>
      <c r="DY144" s="59">
        <v>9797.60274696963</v>
      </c>
      <c r="DZ144" s="59">
        <v>143990.68167211</v>
      </c>
      <c r="EA144" s="59">
        <v>856560.420806883</v>
      </c>
      <c r="EB144" s="59">
        <v>438291.007633766</v>
      </c>
      <c r="EC144" s="59">
        <v>16222.6131061837</v>
      </c>
      <c r="ED144" s="59">
        <v>28260.4349926651</v>
      </c>
      <c r="EE144" s="59">
        <v>113817.577461565</v>
      </c>
      <c r="EF144" s="59">
        <v>77357.790495035</v>
      </c>
      <c r="EG144" s="59">
        <v>28121.1759019814</v>
      </c>
      <c r="EH144" s="59">
        <v>63580.2762563295</v>
      </c>
      <c r="EI144" s="59">
        <v>5648490.46073976</v>
      </c>
      <c r="EJ144" s="59">
        <v>1584461.32525716</v>
      </c>
      <c r="EK144" s="59">
        <v>1771396.53150941</v>
      </c>
      <c r="EL144" s="59">
        <v>126.924608942825</v>
      </c>
      <c r="EM144" s="59">
        <v>16833.992050067</v>
      </c>
      <c r="EN144" s="59">
        <v>312.881072882422</v>
      </c>
      <c r="EO144" s="59">
        <v>4771.99534693654</v>
      </c>
      <c r="EP144" s="59">
        <v>4938.02841030629</v>
      </c>
      <c r="EQ144" s="59">
        <v>1172209.74966974</v>
      </c>
      <c r="ER144" s="59">
        <v>135037.055260551</v>
      </c>
      <c r="ES144" s="59">
        <v>0</v>
      </c>
      <c r="ET144" s="59">
        <v>417.42086044239</v>
      </c>
      <c r="EU144" s="59">
        <v>14388.7475873935</v>
      </c>
      <c r="EV144" s="59">
        <v>286.571384042973</v>
      </c>
      <c r="EW144" s="59">
        <v>0</v>
      </c>
      <c r="EX144" s="59">
        <v>0</v>
      </c>
      <c r="EY144" s="59">
        <v>0</v>
      </c>
      <c r="EZ144" s="59">
        <v>0</v>
      </c>
      <c r="FA144" s="60">
        <f t="shared" si="10"/>
        <v>61725746.9369465</v>
      </c>
      <c r="FB144" s="61">
        <v>0</v>
      </c>
      <c r="FC144" s="61">
        <v>0</v>
      </c>
      <c r="FD144" s="60">
        <f t="shared" si="11"/>
        <v>0</v>
      </c>
      <c r="FE144" s="61">
        <v>32660316.407254</v>
      </c>
      <c r="FF144" s="60">
        <f t="shared" si="12"/>
        <v>32660316.407254</v>
      </c>
      <c r="FG144" s="61">
        <v>0</v>
      </c>
      <c r="FH144" s="61">
        <v>0</v>
      </c>
      <c r="FI144" s="60">
        <f t="shared" si="13"/>
        <v>0</v>
      </c>
      <c r="FJ144" s="62">
        <v>0</v>
      </c>
      <c r="FK144" s="63">
        <f t="shared" si="14"/>
        <v>32660316.407254</v>
      </c>
      <c r="FL144" s="62">
        <v>0</v>
      </c>
      <c r="FM144" s="64">
        <v>94386063.3442005</v>
      </c>
      <c r="FN144" s="65"/>
      <c r="FO144" s="65"/>
      <c r="FP144" s="65"/>
      <c r="FQ144" s="65"/>
      <c r="FR144" s="65"/>
      <c r="FS144" s="65"/>
      <c r="FT144" s="65"/>
      <c r="FU144" s="66"/>
    </row>
    <row r="145" spans="1:177">
      <c r="A145" s="67"/>
      <c r="B145" s="57" t="s">
        <v>423</v>
      </c>
      <c r="C145" s="69" t="s">
        <v>424</v>
      </c>
      <c r="D145" s="59">
        <v>1188743.79869294</v>
      </c>
      <c r="E145" s="59">
        <v>15836.9588055021</v>
      </c>
      <c r="F145" s="59">
        <v>3128.12119919157</v>
      </c>
      <c r="G145" s="59">
        <v>89610.1664669736</v>
      </c>
      <c r="H145" s="59">
        <v>236267.891232883</v>
      </c>
      <c r="I145" s="59">
        <v>4636.71685955455</v>
      </c>
      <c r="J145" s="59">
        <v>36807.5085102126</v>
      </c>
      <c r="K145" s="59">
        <v>16183.2019576504</v>
      </c>
      <c r="L145" s="59">
        <v>26716.9216939353</v>
      </c>
      <c r="M145" s="59">
        <v>154196.033392161</v>
      </c>
      <c r="N145" s="59">
        <v>0</v>
      </c>
      <c r="O145" s="59">
        <v>0</v>
      </c>
      <c r="P145" s="59">
        <v>0</v>
      </c>
      <c r="Q145" s="59">
        <v>0</v>
      </c>
      <c r="R145" s="59">
        <v>0</v>
      </c>
      <c r="S145" s="59">
        <v>0</v>
      </c>
      <c r="T145" s="59">
        <v>0</v>
      </c>
      <c r="U145" s="59">
        <v>0</v>
      </c>
      <c r="V145" s="59">
        <v>0</v>
      </c>
      <c r="W145" s="59">
        <v>0</v>
      </c>
      <c r="X145" s="59">
        <v>0</v>
      </c>
      <c r="Y145" s="59">
        <v>0</v>
      </c>
      <c r="Z145" s="59">
        <v>0</v>
      </c>
      <c r="AA145" s="59">
        <v>104403.711611332</v>
      </c>
      <c r="AB145" s="59">
        <v>0</v>
      </c>
      <c r="AC145" s="59">
        <v>0</v>
      </c>
      <c r="AD145" s="59">
        <v>0</v>
      </c>
      <c r="AE145" s="59">
        <v>0</v>
      </c>
      <c r="AF145" s="59">
        <v>0</v>
      </c>
      <c r="AG145" s="59">
        <v>0</v>
      </c>
      <c r="AH145" s="59">
        <v>0</v>
      </c>
      <c r="AI145" s="59">
        <v>0</v>
      </c>
      <c r="AJ145" s="59">
        <v>0</v>
      </c>
      <c r="AK145" s="59">
        <v>0</v>
      </c>
      <c r="AL145" s="59">
        <v>0</v>
      </c>
      <c r="AM145" s="59">
        <v>0</v>
      </c>
      <c r="AN145" s="59">
        <v>584886.5429018</v>
      </c>
      <c r="AO145" s="59">
        <v>0</v>
      </c>
      <c r="AP145" s="59">
        <v>0</v>
      </c>
      <c r="AQ145" s="59">
        <v>0</v>
      </c>
      <c r="AR145" s="59">
        <v>0</v>
      </c>
      <c r="AS145" s="59">
        <v>0</v>
      </c>
      <c r="AT145" s="59">
        <v>0</v>
      </c>
      <c r="AU145" s="59">
        <v>0</v>
      </c>
      <c r="AV145" s="59">
        <v>0</v>
      </c>
      <c r="AW145" s="59">
        <v>0</v>
      </c>
      <c r="AX145" s="59">
        <v>0</v>
      </c>
      <c r="AY145" s="59">
        <v>0</v>
      </c>
      <c r="AZ145" s="59">
        <v>0</v>
      </c>
      <c r="BA145" s="59">
        <v>0</v>
      </c>
      <c r="BB145" s="59">
        <v>0</v>
      </c>
      <c r="BC145" s="59">
        <v>0</v>
      </c>
      <c r="BD145" s="59">
        <v>0</v>
      </c>
      <c r="BE145" s="59">
        <v>0</v>
      </c>
      <c r="BF145" s="59">
        <v>0</v>
      </c>
      <c r="BG145" s="59">
        <v>0</v>
      </c>
      <c r="BH145" s="59">
        <v>0</v>
      </c>
      <c r="BI145" s="59">
        <v>0</v>
      </c>
      <c r="BJ145" s="59">
        <v>0</v>
      </c>
      <c r="BK145" s="59">
        <v>0</v>
      </c>
      <c r="BL145" s="59">
        <v>19515.0275527341</v>
      </c>
      <c r="BM145" s="59">
        <v>278802.640353623</v>
      </c>
      <c r="BN145" s="59">
        <v>21310.2510536878</v>
      </c>
      <c r="BO145" s="59">
        <v>32207.9978850095</v>
      </c>
      <c r="BP145" s="59">
        <v>2116.50775130921</v>
      </c>
      <c r="BQ145" s="59">
        <v>5050.63246577083</v>
      </c>
      <c r="BR145" s="59">
        <v>0</v>
      </c>
      <c r="BS145" s="59">
        <v>0</v>
      </c>
      <c r="BT145" s="59">
        <v>0</v>
      </c>
      <c r="BU145" s="59">
        <v>0</v>
      </c>
      <c r="BV145" s="59">
        <v>0</v>
      </c>
      <c r="BW145" s="59">
        <v>0</v>
      </c>
      <c r="BX145" s="59">
        <v>0</v>
      </c>
      <c r="BY145" s="59">
        <v>0</v>
      </c>
      <c r="BZ145" s="59">
        <v>0</v>
      </c>
      <c r="CA145" s="59">
        <v>0</v>
      </c>
      <c r="CB145" s="59">
        <v>0</v>
      </c>
      <c r="CC145" s="59">
        <v>0</v>
      </c>
      <c r="CD145" s="59">
        <v>0</v>
      </c>
      <c r="CE145" s="59">
        <v>0</v>
      </c>
      <c r="CF145" s="59">
        <v>0</v>
      </c>
      <c r="CG145" s="59">
        <v>0</v>
      </c>
      <c r="CH145" s="59">
        <v>0</v>
      </c>
      <c r="CI145" s="59">
        <v>0</v>
      </c>
      <c r="CJ145" s="59">
        <v>0</v>
      </c>
      <c r="CK145" s="59">
        <v>0</v>
      </c>
      <c r="CL145" s="59">
        <v>0</v>
      </c>
      <c r="CM145" s="59">
        <v>0</v>
      </c>
      <c r="CN145" s="59">
        <v>0</v>
      </c>
      <c r="CO145" s="59">
        <v>0</v>
      </c>
      <c r="CP145" s="59">
        <v>0</v>
      </c>
      <c r="CQ145" s="59">
        <v>0</v>
      </c>
      <c r="CR145" s="59">
        <v>0</v>
      </c>
      <c r="CS145" s="59">
        <v>0</v>
      </c>
      <c r="CT145" s="59">
        <v>0</v>
      </c>
      <c r="CU145" s="59">
        <v>0</v>
      </c>
      <c r="CV145" s="59">
        <v>0</v>
      </c>
      <c r="CW145" s="59">
        <v>0</v>
      </c>
      <c r="CX145" s="59">
        <v>0</v>
      </c>
      <c r="CY145" s="59">
        <v>1602567.7007594</v>
      </c>
      <c r="CZ145" s="59">
        <v>0</v>
      </c>
      <c r="DA145" s="59">
        <v>1675822.47742965</v>
      </c>
      <c r="DB145" s="59">
        <v>0</v>
      </c>
      <c r="DC145" s="59">
        <v>0</v>
      </c>
      <c r="DD145" s="59">
        <v>0</v>
      </c>
      <c r="DE145" s="59">
        <v>0</v>
      </c>
      <c r="DF145" s="59">
        <v>0</v>
      </c>
      <c r="DG145" s="59">
        <v>0</v>
      </c>
      <c r="DH145" s="59">
        <v>0</v>
      </c>
      <c r="DI145" s="59">
        <v>0</v>
      </c>
      <c r="DJ145" s="59">
        <v>0</v>
      </c>
      <c r="DK145" s="59">
        <v>0</v>
      </c>
      <c r="DL145" s="59">
        <v>0</v>
      </c>
      <c r="DM145" s="59">
        <v>0</v>
      </c>
      <c r="DN145" s="59">
        <v>26691.218518002</v>
      </c>
      <c r="DO145" s="59">
        <v>40177.4133614203</v>
      </c>
      <c r="DP145" s="59">
        <v>0</v>
      </c>
      <c r="DQ145" s="59">
        <v>0</v>
      </c>
      <c r="DR145" s="59">
        <v>0</v>
      </c>
      <c r="DS145" s="59">
        <v>0</v>
      </c>
      <c r="DT145" s="59">
        <v>0</v>
      </c>
      <c r="DU145" s="59">
        <v>0</v>
      </c>
      <c r="DV145" s="59">
        <v>0</v>
      </c>
      <c r="DW145" s="59">
        <v>0</v>
      </c>
      <c r="DX145" s="59">
        <v>0</v>
      </c>
      <c r="DY145" s="59">
        <v>0</v>
      </c>
      <c r="DZ145" s="59">
        <v>0</v>
      </c>
      <c r="EA145" s="59">
        <v>0</v>
      </c>
      <c r="EB145" s="59">
        <v>0</v>
      </c>
      <c r="EC145" s="59">
        <v>0</v>
      </c>
      <c r="ED145" s="59">
        <v>0</v>
      </c>
      <c r="EE145" s="59">
        <v>0</v>
      </c>
      <c r="EF145" s="59">
        <v>0</v>
      </c>
      <c r="EG145" s="59">
        <v>0</v>
      </c>
      <c r="EH145" s="59">
        <v>0</v>
      </c>
      <c r="EI145" s="59">
        <v>0</v>
      </c>
      <c r="EJ145" s="59">
        <v>0</v>
      </c>
      <c r="EK145" s="59">
        <v>0</v>
      </c>
      <c r="EL145" s="59">
        <v>689844.051294483</v>
      </c>
      <c r="EM145" s="59">
        <v>0</v>
      </c>
      <c r="EN145" s="59">
        <v>0</v>
      </c>
      <c r="EO145" s="59">
        <v>0</v>
      </c>
      <c r="EP145" s="59">
        <v>0</v>
      </c>
      <c r="EQ145" s="59">
        <v>0</v>
      </c>
      <c r="ER145" s="59">
        <v>0</v>
      </c>
      <c r="ES145" s="59">
        <v>0</v>
      </c>
      <c r="ET145" s="59">
        <v>0</v>
      </c>
      <c r="EU145" s="59">
        <v>0</v>
      </c>
      <c r="EV145" s="59">
        <v>0</v>
      </c>
      <c r="EW145" s="59">
        <v>0</v>
      </c>
      <c r="EX145" s="59">
        <v>0</v>
      </c>
      <c r="EY145" s="59">
        <v>0</v>
      </c>
      <c r="EZ145" s="59">
        <v>0</v>
      </c>
      <c r="FA145" s="60">
        <f t="shared" si="10"/>
        <v>6855523.49174923</v>
      </c>
      <c r="FB145" s="61">
        <v>0</v>
      </c>
      <c r="FC145" s="61">
        <v>0</v>
      </c>
      <c r="FD145" s="60">
        <f t="shared" si="11"/>
        <v>0</v>
      </c>
      <c r="FE145" s="61">
        <v>5414773.00585812</v>
      </c>
      <c r="FF145" s="60">
        <f t="shared" si="12"/>
        <v>5414773.00585812</v>
      </c>
      <c r="FG145" s="61">
        <v>0</v>
      </c>
      <c r="FH145" s="61">
        <v>0</v>
      </c>
      <c r="FI145" s="60">
        <f t="shared" si="13"/>
        <v>0</v>
      </c>
      <c r="FJ145" s="62">
        <v>0</v>
      </c>
      <c r="FK145" s="63">
        <f t="shared" si="14"/>
        <v>5414773.00585812</v>
      </c>
      <c r="FL145" s="62">
        <v>0</v>
      </c>
      <c r="FM145" s="64">
        <v>12270296.4976073</v>
      </c>
      <c r="FN145" s="65"/>
      <c r="FO145" s="65"/>
      <c r="FP145" s="65"/>
      <c r="FQ145" s="65"/>
      <c r="FR145" s="65"/>
      <c r="FS145" s="65"/>
      <c r="FT145" s="65"/>
      <c r="FU145" s="66"/>
    </row>
    <row r="146" spans="1:177">
      <c r="A146" s="67"/>
      <c r="B146" s="57" t="s">
        <v>425</v>
      </c>
      <c r="C146" s="69" t="s">
        <v>426</v>
      </c>
      <c r="D146" s="59">
        <v>15502.0021586238</v>
      </c>
      <c r="E146" s="59">
        <v>2032.77431158904</v>
      </c>
      <c r="F146" s="59">
        <v>1291.51157494372</v>
      </c>
      <c r="G146" s="59">
        <v>1748.36699473546</v>
      </c>
      <c r="H146" s="59">
        <v>20251.1576968902</v>
      </c>
      <c r="I146" s="59">
        <v>75600.795049539</v>
      </c>
      <c r="J146" s="59">
        <v>6894.20063286191</v>
      </c>
      <c r="K146" s="59">
        <v>27117.597349588</v>
      </c>
      <c r="L146" s="59">
        <v>72495.191117198</v>
      </c>
      <c r="M146" s="59">
        <v>72745.4974253893</v>
      </c>
      <c r="N146" s="59">
        <v>0</v>
      </c>
      <c r="O146" s="59">
        <v>8655.40147844998</v>
      </c>
      <c r="P146" s="59">
        <v>4021.8496762141</v>
      </c>
      <c r="Q146" s="59">
        <v>2754.68131394335</v>
      </c>
      <c r="R146" s="59">
        <v>13131.1088876913</v>
      </c>
      <c r="S146" s="59">
        <v>11658.6685246057</v>
      </c>
      <c r="T146" s="59">
        <v>15068.1976934236</v>
      </c>
      <c r="U146" s="59">
        <v>19073.1467530269</v>
      </c>
      <c r="V146" s="59">
        <v>2830.19973308942</v>
      </c>
      <c r="W146" s="59">
        <v>6837.9187150908</v>
      </c>
      <c r="X146" s="59">
        <v>14593.1754388197</v>
      </c>
      <c r="Y146" s="59">
        <v>29130.3869660398</v>
      </c>
      <c r="Z146" s="59">
        <v>63258.5160120109</v>
      </c>
      <c r="AA146" s="59">
        <v>10140.4856369534</v>
      </c>
      <c r="AB146" s="59">
        <v>3971.72215028796</v>
      </c>
      <c r="AC146" s="59">
        <v>59026.8122262556</v>
      </c>
      <c r="AD146" s="59">
        <v>493892.302444645</v>
      </c>
      <c r="AE146" s="59">
        <v>66386.8175089267</v>
      </c>
      <c r="AF146" s="59">
        <v>4421.61483185385</v>
      </c>
      <c r="AG146" s="59">
        <v>14095.1860484498</v>
      </c>
      <c r="AH146" s="59">
        <v>13823.6130385984</v>
      </c>
      <c r="AI146" s="59">
        <v>39939.5442894285</v>
      </c>
      <c r="AJ146" s="59">
        <v>13172.0302319419</v>
      </c>
      <c r="AK146" s="59">
        <v>13345.0962177745</v>
      </c>
      <c r="AL146" s="59">
        <v>24813.6151604307</v>
      </c>
      <c r="AM146" s="59">
        <v>34586.8954056993</v>
      </c>
      <c r="AN146" s="59">
        <v>68507.1989675433</v>
      </c>
      <c r="AO146" s="59">
        <v>32724.4596204186</v>
      </c>
      <c r="AP146" s="59">
        <v>2766.19458128476</v>
      </c>
      <c r="AQ146" s="59">
        <v>6073.43950164811</v>
      </c>
      <c r="AR146" s="59">
        <v>90402.4510126716</v>
      </c>
      <c r="AS146" s="59">
        <v>73373.332566458</v>
      </c>
      <c r="AT146" s="59">
        <v>102031.886562442</v>
      </c>
      <c r="AU146" s="59">
        <v>78552.0085669784</v>
      </c>
      <c r="AV146" s="59">
        <v>16489.252760698</v>
      </c>
      <c r="AW146" s="59">
        <v>45636.5182771744</v>
      </c>
      <c r="AX146" s="59">
        <v>50575.118527158</v>
      </c>
      <c r="AY146" s="59">
        <v>56426.9265570057</v>
      </c>
      <c r="AZ146" s="59">
        <v>6208.5597000921</v>
      </c>
      <c r="BA146" s="59">
        <v>75467.4333878122</v>
      </c>
      <c r="BB146" s="59">
        <v>52316.4105405925</v>
      </c>
      <c r="BC146" s="59">
        <v>17800.717109426</v>
      </c>
      <c r="BD146" s="59">
        <v>41922.2726425357</v>
      </c>
      <c r="BE146" s="59">
        <v>96981.245402779</v>
      </c>
      <c r="BF146" s="59">
        <v>21944.0439783542</v>
      </c>
      <c r="BG146" s="59">
        <v>35682.8952445345</v>
      </c>
      <c r="BH146" s="59">
        <v>74116.1531386208</v>
      </c>
      <c r="BI146" s="59">
        <v>19552.1292747694</v>
      </c>
      <c r="BJ146" s="59">
        <v>12403.9668732684</v>
      </c>
      <c r="BK146" s="59">
        <v>11941.7798792761</v>
      </c>
      <c r="BL146" s="59">
        <v>31001.5840940292</v>
      </c>
      <c r="BM146" s="59">
        <v>236117.344835269</v>
      </c>
      <c r="BN146" s="59">
        <v>16913.2962432653</v>
      </c>
      <c r="BO146" s="59">
        <v>77378.0433686009</v>
      </c>
      <c r="BP146" s="59">
        <v>41360.2520347998</v>
      </c>
      <c r="BQ146" s="59">
        <v>99912.7555232572</v>
      </c>
      <c r="BR146" s="59">
        <v>4025.56510173525</v>
      </c>
      <c r="BS146" s="59">
        <v>17489.5712484251</v>
      </c>
      <c r="BT146" s="59">
        <v>5209.10514997365</v>
      </c>
      <c r="BU146" s="59">
        <v>57970.2302075986</v>
      </c>
      <c r="BV146" s="59">
        <v>43638.69628267</v>
      </c>
      <c r="BW146" s="59">
        <v>3506.94864198174</v>
      </c>
      <c r="BX146" s="59">
        <v>82335.775762582</v>
      </c>
      <c r="BY146" s="59">
        <v>17519.0462693353</v>
      </c>
      <c r="BZ146" s="59">
        <v>10198.6435767991</v>
      </c>
      <c r="CA146" s="59">
        <v>6386.33350588898</v>
      </c>
      <c r="CB146" s="59">
        <v>33182.143269008</v>
      </c>
      <c r="CC146" s="59">
        <v>69977.3744302027</v>
      </c>
      <c r="CD146" s="59">
        <v>183371.324000912</v>
      </c>
      <c r="CE146" s="59">
        <v>0</v>
      </c>
      <c r="CF146" s="59">
        <v>17448.9142240834</v>
      </c>
      <c r="CG146" s="59">
        <v>20785.1790819766</v>
      </c>
      <c r="CH146" s="59">
        <v>40785.1404537353</v>
      </c>
      <c r="CI146" s="59">
        <v>16996.8809286873</v>
      </c>
      <c r="CJ146" s="59">
        <v>35338.2728414367</v>
      </c>
      <c r="CK146" s="59">
        <v>13760.0722535589</v>
      </c>
      <c r="CL146" s="59">
        <v>0</v>
      </c>
      <c r="CM146" s="59">
        <v>64294.371880795</v>
      </c>
      <c r="CN146" s="59">
        <v>28840.5862502109</v>
      </c>
      <c r="CO146" s="59">
        <v>13958.9708472098</v>
      </c>
      <c r="CP146" s="59">
        <v>27669.6786214358</v>
      </c>
      <c r="CQ146" s="59">
        <v>30820.834986577</v>
      </c>
      <c r="CR146" s="59">
        <v>5480.98744754276</v>
      </c>
      <c r="CS146" s="59">
        <v>121356.757012628</v>
      </c>
      <c r="CT146" s="59">
        <v>2392.9167244659</v>
      </c>
      <c r="CU146" s="59">
        <v>14540.8766707352</v>
      </c>
      <c r="CV146" s="59">
        <v>44089.122338156</v>
      </c>
      <c r="CW146" s="59">
        <v>10443.4940964664</v>
      </c>
      <c r="CX146" s="59">
        <v>0</v>
      </c>
      <c r="CY146" s="59">
        <v>159675.298615584</v>
      </c>
      <c r="CZ146" s="59">
        <v>6979.42163134943</v>
      </c>
      <c r="DA146" s="59">
        <v>33753.2992695775</v>
      </c>
      <c r="DB146" s="59">
        <v>170910.852373194</v>
      </c>
      <c r="DC146" s="59">
        <v>20827.8115154071</v>
      </c>
      <c r="DD146" s="59">
        <v>64431.0419645915</v>
      </c>
      <c r="DE146" s="59">
        <v>34340.3602833163</v>
      </c>
      <c r="DF146" s="59">
        <v>21382.7953305544</v>
      </c>
      <c r="DG146" s="59">
        <v>26078.9919266336</v>
      </c>
      <c r="DH146" s="59">
        <v>221363.847731077</v>
      </c>
      <c r="DI146" s="59">
        <v>176314.559577106</v>
      </c>
      <c r="DJ146" s="59">
        <v>118996.808935412</v>
      </c>
      <c r="DK146" s="59">
        <v>89628.8428026709</v>
      </c>
      <c r="DL146" s="59">
        <v>9536.38605704892</v>
      </c>
      <c r="DM146" s="59">
        <v>37667.6020107595</v>
      </c>
      <c r="DN146" s="59">
        <v>838.910695509916</v>
      </c>
      <c r="DO146" s="59">
        <v>35544.2220869697</v>
      </c>
      <c r="DP146" s="59">
        <v>34327.5452583776</v>
      </c>
      <c r="DQ146" s="59">
        <v>29030.052225198</v>
      </c>
      <c r="DR146" s="59">
        <v>65118.3106642371</v>
      </c>
      <c r="DS146" s="59">
        <v>16142.4666902518</v>
      </c>
      <c r="DT146" s="59">
        <v>8353.59183595109</v>
      </c>
      <c r="DU146" s="59">
        <v>28743.0843822267</v>
      </c>
      <c r="DV146" s="59">
        <v>25716.9493220835</v>
      </c>
      <c r="DW146" s="59">
        <v>80893.5370046181</v>
      </c>
      <c r="DX146" s="59">
        <v>88730.4304775359</v>
      </c>
      <c r="DY146" s="59">
        <v>5320.95880539282</v>
      </c>
      <c r="DZ146" s="59">
        <v>78199.5867075445</v>
      </c>
      <c r="EA146" s="59">
        <v>8839.92028288328</v>
      </c>
      <c r="EB146" s="59">
        <v>4523.27410194522</v>
      </c>
      <c r="EC146" s="59">
        <v>138211.699795351</v>
      </c>
      <c r="ED146" s="59">
        <v>8563.38403231521</v>
      </c>
      <c r="EE146" s="59">
        <v>9164.83973494548</v>
      </c>
      <c r="EF146" s="59">
        <v>180417.541211808</v>
      </c>
      <c r="EG146" s="59">
        <v>6502.23149485936</v>
      </c>
      <c r="EH146" s="59">
        <v>538851.641175406</v>
      </c>
      <c r="EI146" s="59">
        <v>54875.7129571484</v>
      </c>
      <c r="EJ146" s="59">
        <v>46764.0212778722</v>
      </c>
      <c r="EK146" s="59">
        <v>7520.21376036831</v>
      </c>
      <c r="EL146" s="59">
        <v>30053.9367063013</v>
      </c>
      <c r="EM146" s="59">
        <v>299878.467648089</v>
      </c>
      <c r="EN146" s="59">
        <v>236098.8813702</v>
      </c>
      <c r="EO146" s="59">
        <v>163709.010118131</v>
      </c>
      <c r="EP146" s="59">
        <v>22752.4368727879</v>
      </c>
      <c r="EQ146" s="59">
        <v>199796.112418446</v>
      </c>
      <c r="ER146" s="59">
        <v>353867.92856933</v>
      </c>
      <c r="ES146" s="59">
        <v>11367.4828566026</v>
      </c>
      <c r="ET146" s="59">
        <v>5301.97181713284</v>
      </c>
      <c r="EU146" s="59">
        <v>15959.406262739</v>
      </c>
      <c r="EV146" s="59">
        <v>63882.7402407484</v>
      </c>
      <c r="EW146" s="59">
        <v>131549.054255426</v>
      </c>
      <c r="EX146" s="59">
        <v>0</v>
      </c>
      <c r="EY146" s="59">
        <v>1329.78034098096</v>
      </c>
      <c r="EZ146" s="59">
        <v>146695.054737403</v>
      </c>
      <c r="FA146" s="60">
        <f t="shared" si="10"/>
        <v>8290025.87579399</v>
      </c>
      <c r="FB146" s="61">
        <v>120882.866598191</v>
      </c>
      <c r="FC146" s="61">
        <v>1481055.8885052</v>
      </c>
      <c r="FD146" s="60">
        <f t="shared" si="11"/>
        <v>1601938.7551034</v>
      </c>
      <c r="FE146" s="61">
        <v>4876893.7264423</v>
      </c>
      <c r="FF146" s="60">
        <f t="shared" si="12"/>
        <v>6478832.4815457</v>
      </c>
      <c r="FG146" s="61">
        <v>0</v>
      </c>
      <c r="FH146" s="61">
        <v>0</v>
      </c>
      <c r="FI146" s="60">
        <f t="shared" si="13"/>
        <v>0</v>
      </c>
      <c r="FJ146" s="62">
        <v>447027.257572003</v>
      </c>
      <c r="FK146" s="63">
        <f t="shared" si="14"/>
        <v>6925859.7391177</v>
      </c>
      <c r="FL146" s="62">
        <v>2655175.91373877</v>
      </c>
      <c r="FM146" s="64">
        <v>12560709.7011729</v>
      </c>
      <c r="FN146" s="65"/>
      <c r="FO146" s="65"/>
      <c r="FP146" s="65"/>
      <c r="FQ146" s="65"/>
      <c r="FR146" s="65"/>
      <c r="FS146" s="65"/>
      <c r="FT146" s="65"/>
      <c r="FU146" s="66"/>
    </row>
    <row r="147" spans="1:177">
      <c r="A147" s="67"/>
      <c r="B147" s="57" t="s">
        <v>427</v>
      </c>
      <c r="C147" s="69" t="s">
        <v>428</v>
      </c>
      <c r="D147" s="59">
        <v>0</v>
      </c>
      <c r="E147" s="59">
        <v>0</v>
      </c>
      <c r="F147" s="59">
        <v>0</v>
      </c>
      <c r="G147" s="59">
        <v>0</v>
      </c>
      <c r="H147" s="59">
        <v>0</v>
      </c>
      <c r="I147" s="59">
        <v>17866.6049010574</v>
      </c>
      <c r="J147" s="59">
        <v>651.387110308841</v>
      </c>
      <c r="K147" s="59">
        <v>6450.67682419695</v>
      </c>
      <c r="L147" s="59">
        <v>5852.81731224897</v>
      </c>
      <c r="M147" s="59">
        <v>15728.5462760477</v>
      </c>
      <c r="N147" s="59">
        <v>531.245336570941</v>
      </c>
      <c r="O147" s="59">
        <v>17935.8928967785</v>
      </c>
      <c r="P147" s="59">
        <v>9777.15686982875</v>
      </c>
      <c r="Q147" s="59">
        <v>7036.03409611859</v>
      </c>
      <c r="R147" s="59">
        <v>925.041697549976</v>
      </c>
      <c r="S147" s="59">
        <v>11822.9518685822</v>
      </c>
      <c r="T147" s="59">
        <v>8314.91154777887</v>
      </c>
      <c r="U147" s="59">
        <v>12048.3471883063</v>
      </c>
      <c r="V147" s="59">
        <v>3051.98129958825</v>
      </c>
      <c r="W147" s="59">
        <v>4106.82908200091</v>
      </c>
      <c r="X147" s="59">
        <v>2639.18356473765</v>
      </c>
      <c r="Y147" s="59">
        <v>22410.493849847</v>
      </c>
      <c r="Z147" s="59">
        <v>11609.8442783593</v>
      </c>
      <c r="AA147" s="59">
        <v>10128.5575712595</v>
      </c>
      <c r="AB147" s="59">
        <v>12145.6875141253</v>
      </c>
      <c r="AC147" s="59">
        <v>814.215313933773</v>
      </c>
      <c r="AD147" s="59">
        <v>31407.8102596011</v>
      </c>
      <c r="AE147" s="59">
        <v>2567.38708344777</v>
      </c>
      <c r="AF147" s="59">
        <v>3559.77239114878</v>
      </c>
      <c r="AG147" s="59">
        <v>2915.27505521097</v>
      </c>
      <c r="AH147" s="59">
        <v>10901.4964718491</v>
      </c>
      <c r="AI147" s="59">
        <v>36493.2097848782</v>
      </c>
      <c r="AJ147" s="59">
        <v>15202.7906996449</v>
      </c>
      <c r="AK147" s="59">
        <v>9369.32537014961</v>
      </c>
      <c r="AL147" s="59">
        <v>34688.9557246621</v>
      </c>
      <c r="AM147" s="59">
        <v>25297.5318905857</v>
      </c>
      <c r="AN147" s="59">
        <v>11969.7424561214</v>
      </c>
      <c r="AO147" s="59">
        <v>15031.5525134645</v>
      </c>
      <c r="AP147" s="59">
        <v>4718.31428023903</v>
      </c>
      <c r="AQ147" s="59">
        <v>24700.0832116822</v>
      </c>
      <c r="AR147" s="59">
        <v>2287.0882211711</v>
      </c>
      <c r="AS147" s="59">
        <v>3978.133684922</v>
      </c>
      <c r="AT147" s="59">
        <v>15589.4156313812</v>
      </c>
      <c r="AU147" s="59">
        <v>6874.04993495315</v>
      </c>
      <c r="AV147" s="59">
        <v>3406.9651200631</v>
      </c>
      <c r="AW147" s="59">
        <v>15164.476757545</v>
      </c>
      <c r="AX147" s="59">
        <v>8458.71756979715</v>
      </c>
      <c r="AY147" s="59">
        <v>32817.6445567987</v>
      </c>
      <c r="AZ147" s="59">
        <v>7447.4334366274</v>
      </c>
      <c r="BA147" s="59">
        <v>155964.662734133</v>
      </c>
      <c r="BB147" s="59">
        <v>6004.20507020439</v>
      </c>
      <c r="BC147" s="59">
        <v>11891.1933224425</v>
      </c>
      <c r="BD147" s="59">
        <v>42587.0907994542</v>
      </c>
      <c r="BE147" s="59">
        <v>14171.5423051636</v>
      </c>
      <c r="BF147" s="59">
        <v>44498.5313484842</v>
      </c>
      <c r="BG147" s="59">
        <v>43082.3083538043</v>
      </c>
      <c r="BH147" s="59">
        <v>16056.7258713349</v>
      </c>
      <c r="BI147" s="59">
        <v>13821.399360875</v>
      </c>
      <c r="BJ147" s="59">
        <v>7615.97353599535</v>
      </c>
      <c r="BK147" s="59">
        <v>10540.0168626188</v>
      </c>
      <c r="BL147" s="59">
        <v>2129.8200646078</v>
      </c>
      <c r="BM147" s="59">
        <v>26339.3469883926</v>
      </c>
      <c r="BN147" s="59">
        <v>2464.65399905534</v>
      </c>
      <c r="BO147" s="59">
        <v>9223.78442471504</v>
      </c>
      <c r="BP147" s="59">
        <v>11316.8544217699</v>
      </c>
      <c r="BQ147" s="59">
        <v>90263.1919151794</v>
      </c>
      <c r="BR147" s="59">
        <v>6074.51958660141</v>
      </c>
      <c r="BS147" s="59">
        <v>12797.8975087073</v>
      </c>
      <c r="BT147" s="59">
        <v>18369.3759453421</v>
      </c>
      <c r="BU147" s="59">
        <v>15865.6542998068</v>
      </c>
      <c r="BV147" s="59">
        <v>2192.30232970478</v>
      </c>
      <c r="BW147" s="59">
        <v>1968.89517697247</v>
      </c>
      <c r="BX147" s="59">
        <v>4943.62206368479</v>
      </c>
      <c r="BY147" s="59">
        <v>16205.0554130322</v>
      </c>
      <c r="BZ147" s="59">
        <v>15090.3485983633</v>
      </c>
      <c r="CA147" s="59">
        <v>4605.79961485309</v>
      </c>
      <c r="CB147" s="59">
        <v>15152.4296516626</v>
      </c>
      <c r="CC147" s="59">
        <v>60655.2074411516</v>
      </c>
      <c r="CD147" s="59">
        <v>12214.9649390609</v>
      </c>
      <c r="CE147" s="59">
        <v>31290.4188706273</v>
      </c>
      <c r="CF147" s="59">
        <v>5540.98738441237</v>
      </c>
      <c r="CG147" s="59">
        <v>4463.76308847105</v>
      </c>
      <c r="CH147" s="59">
        <v>7185.68298223946</v>
      </c>
      <c r="CI147" s="59">
        <v>9691.20630736106</v>
      </c>
      <c r="CJ147" s="59">
        <v>37177.5886964444</v>
      </c>
      <c r="CK147" s="59">
        <v>25639.1019479177</v>
      </c>
      <c r="CL147" s="59">
        <v>6803.68421898248</v>
      </c>
      <c r="CM147" s="59">
        <v>9537.64890668309</v>
      </c>
      <c r="CN147" s="59">
        <v>7006.2184949833</v>
      </c>
      <c r="CO147" s="59">
        <v>14125.3699340649</v>
      </c>
      <c r="CP147" s="59">
        <v>36278.9687959057</v>
      </c>
      <c r="CQ147" s="59">
        <v>7880.08905432856</v>
      </c>
      <c r="CR147" s="59">
        <v>3979.36311156129</v>
      </c>
      <c r="CS147" s="59">
        <v>26639.2120067967</v>
      </c>
      <c r="CT147" s="59">
        <v>4767.57447629835</v>
      </c>
      <c r="CU147" s="59">
        <v>36315.269956547</v>
      </c>
      <c r="CV147" s="59">
        <v>6092.00872538893</v>
      </c>
      <c r="CW147" s="59">
        <v>13153.8950778461</v>
      </c>
      <c r="CX147" s="59">
        <v>20889.8686989347</v>
      </c>
      <c r="CY147" s="59">
        <v>82926.8368466289</v>
      </c>
      <c r="CZ147" s="59">
        <v>2906.25608729256</v>
      </c>
      <c r="DA147" s="59">
        <v>2866.59106721777</v>
      </c>
      <c r="DB147" s="59">
        <v>350743.473343762</v>
      </c>
      <c r="DC147" s="59">
        <v>50556.5019950803</v>
      </c>
      <c r="DD147" s="59">
        <v>51178.8302473575</v>
      </c>
      <c r="DE147" s="59">
        <v>26617.6462658329</v>
      </c>
      <c r="DF147" s="59">
        <v>23174.9193149694</v>
      </c>
      <c r="DG147" s="59">
        <v>60252.7504214457</v>
      </c>
      <c r="DH147" s="59">
        <v>326649.713718946</v>
      </c>
      <c r="DI147" s="59">
        <v>1077693.31005227</v>
      </c>
      <c r="DJ147" s="59">
        <v>708.963053514058</v>
      </c>
      <c r="DK147" s="59">
        <v>533.993630962009</v>
      </c>
      <c r="DL147" s="59">
        <v>68798.4973375104</v>
      </c>
      <c r="DM147" s="59">
        <v>55836.5577003059</v>
      </c>
      <c r="DN147" s="59">
        <v>393.858529561661</v>
      </c>
      <c r="DO147" s="59">
        <v>22632.6219242408</v>
      </c>
      <c r="DP147" s="59">
        <v>28929.2725921444</v>
      </c>
      <c r="DQ147" s="59">
        <v>895846.814104544</v>
      </c>
      <c r="DR147" s="59">
        <v>280556.115537704</v>
      </c>
      <c r="DS147" s="59">
        <v>60863.5971611634</v>
      </c>
      <c r="DT147" s="59">
        <v>31251.5787899886</v>
      </c>
      <c r="DU147" s="59">
        <v>0</v>
      </c>
      <c r="DV147" s="59">
        <v>120235.277511821</v>
      </c>
      <c r="DW147" s="59">
        <v>116068.554372979</v>
      </c>
      <c r="DX147" s="59">
        <v>300028.256713706</v>
      </c>
      <c r="DY147" s="59">
        <v>7844.62934061387</v>
      </c>
      <c r="DZ147" s="59">
        <v>141997.708481082</v>
      </c>
      <c r="EA147" s="59">
        <v>69327.6591335454</v>
      </c>
      <c r="EB147" s="59">
        <v>27736.3244676417</v>
      </c>
      <c r="EC147" s="59">
        <v>2371572.09303251</v>
      </c>
      <c r="ED147" s="59">
        <v>63345.4203553885</v>
      </c>
      <c r="EE147" s="59">
        <v>70219.70923798</v>
      </c>
      <c r="EF147" s="59">
        <v>153291.655195803</v>
      </c>
      <c r="EG147" s="59">
        <v>96746.6442766307</v>
      </c>
      <c r="EH147" s="59">
        <v>2181334.81574741</v>
      </c>
      <c r="EI147" s="59">
        <v>453859.525063695</v>
      </c>
      <c r="EJ147" s="59">
        <v>287100.320692517</v>
      </c>
      <c r="EK147" s="59">
        <v>112473.41821661</v>
      </c>
      <c r="EL147" s="59">
        <v>14866.9318177752</v>
      </c>
      <c r="EM147" s="59">
        <v>6660.79070183114</v>
      </c>
      <c r="EN147" s="59">
        <v>1366053.15779757</v>
      </c>
      <c r="EO147" s="59">
        <v>249678.308434366</v>
      </c>
      <c r="EP147" s="59">
        <v>39593.5066321039</v>
      </c>
      <c r="EQ147" s="59">
        <v>257972.28387255</v>
      </c>
      <c r="ER147" s="59">
        <v>18678.2726939459</v>
      </c>
      <c r="ES147" s="59">
        <v>1592.06030814555</v>
      </c>
      <c r="ET147" s="59">
        <v>6509.81177279053</v>
      </c>
      <c r="EU147" s="59">
        <v>9823.46676879589</v>
      </c>
      <c r="EV147" s="59">
        <v>35897.8394896118</v>
      </c>
      <c r="EW147" s="59">
        <v>31061.744054717</v>
      </c>
      <c r="EX147" s="59">
        <v>43901.6266786299</v>
      </c>
      <c r="EY147" s="59">
        <v>1155.03549279062</v>
      </c>
      <c r="EZ147" s="59">
        <v>1340994.54460775</v>
      </c>
      <c r="FA147" s="60">
        <f t="shared" si="10"/>
        <v>15014800.9658739</v>
      </c>
      <c r="FB147" s="61">
        <v>975794.838845102</v>
      </c>
      <c r="FC147" s="61">
        <v>4636436.86160171</v>
      </c>
      <c r="FD147" s="60">
        <f t="shared" si="11"/>
        <v>5612231.70044682</v>
      </c>
      <c r="FE147" s="61">
        <v>42877797.7543199</v>
      </c>
      <c r="FF147" s="60">
        <f t="shared" si="12"/>
        <v>48490029.4547667</v>
      </c>
      <c r="FG147" s="61">
        <v>0</v>
      </c>
      <c r="FH147" s="61">
        <v>0</v>
      </c>
      <c r="FI147" s="60">
        <f t="shared" si="13"/>
        <v>0</v>
      </c>
      <c r="FJ147" s="62">
        <v>376467.243510809</v>
      </c>
      <c r="FK147" s="63">
        <f t="shared" si="14"/>
        <v>48866496.6982775</v>
      </c>
      <c r="FL147" s="62">
        <v>2584615.89967757</v>
      </c>
      <c r="FM147" s="64">
        <v>61296681.7644738</v>
      </c>
      <c r="FN147" s="65"/>
      <c r="FO147" s="65"/>
      <c r="FP147" s="65"/>
      <c r="FQ147" s="65"/>
      <c r="FR147" s="65"/>
      <c r="FS147" s="65"/>
      <c r="FT147" s="65"/>
      <c r="FU147" s="66"/>
    </row>
    <row r="148" spans="1:177">
      <c r="A148" s="67"/>
      <c r="B148" s="57" t="s">
        <v>429</v>
      </c>
      <c r="C148" s="69" t="s">
        <v>430</v>
      </c>
      <c r="D148" s="59">
        <v>0</v>
      </c>
      <c r="E148" s="59">
        <v>0</v>
      </c>
      <c r="F148" s="59">
        <v>0</v>
      </c>
      <c r="G148" s="59">
        <v>0</v>
      </c>
      <c r="H148" s="59">
        <v>0</v>
      </c>
      <c r="I148" s="59">
        <v>10487.1740549478</v>
      </c>
      <c r="J148" s="59">
        <v>901.186895748607</v>
      </c>
      <c r="K148" s="59">
        <v>3721.82954045645</v>
      </c>
      <c r="L148" s="59">
        <v>3726.70426666122</v>
      </c>
      <c r="M148" s="59">
        <v>4376.13210786099</v>
      </c>
      <c r="N148" s="59">
        <v>541.02657641127</v>
      </c>
      <c r="O148" s="59">
        <v>3958.9474068835</v>
      </c>
      <c r="P148" s="59">
        <v>1890.94202413395</v>
      </c>
      <c r="Q148" s="59">
        <v>1041.75717059527</v>
      </c>
      <c r="R148" s="59">
        <v>263.082717613665</v>
      </c>
      <c r="S148" s="59">
        <v>3565.8956710071</v>
      </c>
      <c r="T148" s="59">
        <v>4784.6744622783</v>
      </c>
      <c r="U148" s="59">
        <v>7996.35188696249</v>
      </c>
      <c r="V148" s="59">
        <v>354.809978282225</v>
      </c>
      <c r="W148" s="59">
        <v>1621.26044059138</v>
      </c>
      <c r="X148" s="59">
        <v>991.573816265118</v>
      </c>
      <c r="Y148" s="59">
        <v>6346.03347635392</v>
      </c>
      <c r="Z148" s="59">
        <v>4261.51990181821</v>
      </c>
      <c r="AA148" s="59">
        <v>2518.91940953023</v>
      </c>
      <c r="AB148" s="59">
        <v>986.584703316754</v>
      </c>
      <c r="AC148" s="59">
        <v>7606.36980419666</v>
      </c>
      <c r="AD148" s="59">
        <v>8342.39652622512</v>
      </c>
      <c r="AE148" s="59">
        <v>581.908804236049</v>
      </c>
      <c r="AF148" s="59">
        <v>706.544357593301</v>
      </c>
      <c r="AG148" s="59">
        <v>956.731370685073</v>
      </c>
      <c r="AH148" s="59">
        <v>1520.47838720466</v>
      </c>
      <c r="AI148" s="59">
        <v>11036.4373586134</v>
      </c>
      <c r="AJ148" s="59">
        <v>12810.179117449</v>
      </c>
      <c r="AK148" s="59">
        <v>13059.8480168394</v>
      </c>
      <c r="AL148" s="59">
        <v>18012.5002268943</v>
      </c>
      <c r="AM148" s="59">
        <v>15640.7007506494</v>
      </c>
      <c r="AN148" s="59">
        <v>17435.2692869293</v>
      </c>
      <c r="AO148" s="59">
        <v>30440.5063100845</v>
      </c>
      <c r="AP148" s="59">
        <v>10059.2875193863</v>
      </c>
      <c r="AQ148" s="59">
        <v>27173.331626491</v>
      </c>
      <c r="AR148" s="59">
        <v>13984.8029346865</v>
      </c>
      <c r="AS148" s="59">
        <v>11176.24865154</v>
      </c>
      <c r="AT148" s="59">
        <v>16334.841442701</v>
      </c>
      <c r="AU148" s="59">
        <v>2092.67581324003</v>
      </c>
      <c r="AV148" s="59">
        <v>3363.34573830741</v>
      </c>
      <c r="AW148" s="59">
        <v>2992.9237508162</v>
      </c>
      <c r="AX148" s="59">
        <v>2712.67283192366</v>
      </c>
      <c r="AY148" s="59">
        <v>8384.83763764661</v>
      </c>
      <c r="AZ148" s="59">
        <v>973.120241921817</v>
      </c>
      <c r="BA148" s="59">
        <v>19494.4003946272</v>
      </c>
      <c r="BB148" s="59">
        <v>2189.32500474356</v>
      </c>
      <c r="BC148" s="59">
        <v>2357.61932648131</v>
      </c>
      <c r="BD148" s="59">
        <v>14290.1908638412</v>
      </c>
      <c r="BE148" s="59">
        <v>5083.1985103786</v>
      </c>
      <c r="BF148" s="59">
        <v>11449.0680113182</v>
      </c>
      <c r="BG148" s="59">
        <v>9828.94246255193</v>
      </c>
      <c r="BH148" s="59">
        <v>5170.40453248239</v>
      </c>
      <c r="BI148" s="59">
        <v>8475.86053816607</v>
      </c>
      <c r="BJ148" s="59">
        <v>2274.96162399903</v>
      </c>
      <c r="BK148" s="59">
        <v>3247.7732079466</v>
      </c>
      <c r="BL148" s="59">
        <v>1983.65172079823</v>
      </c>
      <c r="BM148" s="59">
        <v>6037.71652941232</v>
      </c>
      <c r="BN148" s="59">
        <v>2652.78956266016</v>
      </c>
      <c r="BO148" s="59">
        <v>5773.27155996722</v>
      </c>
      <c r="BP148" s="59">
        <v>4461.38089430072</v>
      </c>
      <c r="BQ148" s="59">
        <v>32996.9319823068</v>
      </c>
      <c r="BR148" s="59">
        <v>3003.88559029963</v>
      </c>
      <c r="BS148" s="59">
        <v>4587.16585315374</v>
      </c>
      <c r="BT148" s="59">
        <v>4313.40533138172</v>
      </c>
      <c r="BU148" s="59">
        <v>5252.96422400315</v>
      </c>
      <c r="BV148" s="59">
        <v>7161.6751693848</v>
      </c>
      <c r="BW148" s="59">
        <v>478.089597554817</v>
      </c>
      <c r="BX148" s="59">
        <v>15944.836471342</v>
      </c>
      <c r="BY148" s="59">
        <v>6316.36187990856</v>
      </c>
      <c r="BZ148" s="59">
        <v>4940.34934033145</v>
      </c>
      <c r="CA148" s="59">
        <v>1380.98590744911</v>
      </c>
      <c r="CB148" s="59">
        <v>13646.9839946</v>
      </c>
      <c r="CC148" s="59">
        <v>19199.1749952244</v>
      </c>
      <c r="CD148" s="59">
        <v>8472.49987118369</v>
      </c>
      <c r="CE148" s="59">
        <v>11625.7323327666</v>
      </c>
      <c r="CF148" s="59">
        <v>3190.75387125779</v>
      </c>
      <c r="CG148" s="59">
        <v>1381.79298560253</v>
      </c>
      <c r="CH148" s="59">
        <v>2190.9944312991</v>
      </c>
      <c r="CI148" s="59">
        <v>3866.19754389217</v>
      </c>
      <c r="CJ148" s="59">
        <v>15591.7698450441</v>
      </c>
      <c r="CK148" s="59">
        <v>5052.97835584245</v>
      </c>
      <c r="CL148" s="59">
        <v>1577.9711604453</v>
      </c>
      <c r="CM148" s="59">
        <v>4387.01957609116</v>
      </c>
      <c r="CN148" s="59">
        <v>2254.09843768948</v>
      </c>
      <c r="CO148" s="59">
        <v>3616.90678425581</v>
      </c>
      <c r="CP148" s="59">
        <v>14239.0629483808</v>
      </c>
      <c r="CQ148" s="59">
        <v>3333.81259516612</v>
      </c>
      <c r="CR148" s="59">
        <v>1309.16319094849</v>
      </c>
      <c r="CS148" s="59">
        <v>10305.6341571612</v>
      </c>
      <c r="CT148" s="59">
        <v>3002.93975461421</v>
      </c>
      <c r="CU148" s="59">
        <v>10299.9633081588</v>
      </c>
      <c r="CV148" s="59">
        <v>2642.45098603749</v>
      </c>
      <c r="CW148" s="59">
        <v>1658.35682877309</v>
      </c>
      <c r="CX148" s="59">
        <v>1934.34259696683</v>
      </c>
      <c r="CY148" s="59">
        <v>118089.427882083</v>
      </c>
      <c r="CZ148" s="59">
        <v>2526.22044535384</v>
      </c>
      <c r="DA148" s="59">
        <v>2857.45516836744</v>
      </c>
      <c r="DB148" s="59">
        <v>1210036.31040991</v>
      </c>
      <c r="DC148" s="59">
        <v>185273.019398396</v>
      </c>
      <c r="DD148" s="59">
        <v>40733.7428220321</v>
      </c>
      <c r="DE148" s="59">
        <v>26380.4242362459</v>
      </c>
      <c r="DF148" s="59">
        <v>24973.2865295087</v>
      </c>
      <c r="DG148" s="59">
        <v>16391.6259763712</v>
      </c>
      <c r="DH148" s="59">
        <v>3962269.69510655</v>
      </c>
      <c r="DI148" s="59">
        <v>2580547.04156735</v>
      </c>
      <c r="DJ148" s="59">
        <v>1237.27905109931</v>
      </c>
      <c r="DK148" s="59">
        <v>931.92322185891</v>
      </c>
      <c r="DL148" s="59">
        <v>3213.13241687369</v>
      </c>
      <c r="DM148" s="59">
        <v>12691.494698582</v>
      </c>
      <c r="DN148" s="59">
        <v>56.7445584768607</v>
      </c>
      <c r="DO148" s="59">
        <v>2404.23825744958</v>
      </c>
      <c r="DP148" s="59">
        <v>1195.83518104852</v>
      </c>
      <c r="DQ148" s="59">
        <v>1011.29158806063</v>
      </c>
      <c r="DR148" s="59">
        <v>1046.55127862292</v>
      </c>
      <c r="DS148" s="59">
        <v>4051.42486072041</v>
      </c>
      <c r="DT148" s="59">
        <v>28031.4272525653</v>
      </c>
      <c r="DU148" s="59">
        <v>0</v>
      </c>
      <c r="DV148" s="59">
        <v>538277.086633167</v>
      </c>
      <c r="DW148" s="59">
        <v>14801.8980127928</v>
      </c>
      <c r="DX148" s="59">
        <v>52587.2029597965</v>
      </c>
      <c r="DY148" s="59">
        <v>33.0437196695184</v>
      </c>
      <c r="DZ148" s="59">
        <v>0</v>
      </c>
      <c r="EA148" s="59">
        <v>0</v>
      </c>
      <c r="EB148" s="59">
        <v>0</v>
      </c>
      <c r="EC148" s="59">
        <v>242219.320933426</v>
      </c>
      <c r="ED148" s="59">
        <v>2283.23083373735</v>
      </c>
      <c r="EE148" s="59">
        <v>790.341592228496</v>
      </c>
      <c r="EF148" s="59">
        <v>103731.882696891</v>
      </c>
      <c r="EG148" s="59">
        <v>4288.73775879653</v>
      </c>
      <c r="EH148" s="59">
        <v>83036.350064218</v>
      </c>
      <c r="EI148" s="59">
        <v>1466072.05433299</v>
      </c>
      <c r="EJ148" s="59">
        <v>1966425.8308673</v>
      </c>
      <c r="EK148" s="59">
        <v>437927.385134571</v>
      </c>
      <c r="EL148" s="59">
        <v>11031.8545948902</v>
      </c>
      <c r="EM148" s="59">
        <v>611.720667329666</v>
      </c>
      <c r="EN148" s="59">
        <v>929824.452038658</v>
      </c>
      <c r="EO148" s="59">
        <v>2484254.42824357</v>
      </c>
      <c r="EP148" s="59">
        <v>1171720.45920676</v>
      </c>
      <c r="EQ148" s="59">
        <v>3420142.69791859</v>
      </c>
      <c r="ER148" s="59">
        <v>1797410.57023673</v>
      </c>
      <c r="ES148" s="59">
        <v>457139.344663203</v>
      </c>
      <c r="ET148" s="59">
        <v>11960.3611906282</v>
      </c>
      <c r="EU148" s="59">
        <v>356549.590759467</v>
      </c>
      <c r="EV148" s="59">
        <v>191685.322877228</v>
      </c>
      <c r="EW148" s="59">
        <v>356505.959737726</v>
      </c>
      <c r="EX148" s="59">
        <v>62987.6453955385</v>
      </c>
      <c r="EY148" s="59">
        <v>36193.4422252638</v>
      </c>
      <c r="EZ148" s="59">
        <v>1163088.00581031</v>
      </c>
      <c r="FA148" s="60">
        <f t="shared" si="10"/>
        <v>26227191.9846692</v>
      </c>
      <c r="FB148" s="61">
        <v>18610293.3094645</v>
      </c>
      <c r="FC148" s="61">
        <v>110581637.498658</v>
      </c>
      <c r="FD148" s="60">
        <f t="shared" si="11"/>
        <v>129191930.808123</v>
      </c>
      <c r="FE148" s="61">
        <v>0</v>
      </c>
      <c r="FF148" s="60">
        <f t="shared" si="12"/>
        <v>129191930.808123</v>
      </c>
      <c r="FG148" s="61">
        <v>0</v>
      </c>
      <c r="FH148" s="61">
        <v>0</v>
      </c>
      <c r="FI148" s="60">
        <f t="shared" si="13"/>
        <v>0</v>
      </c>
      <c r="FJ148" s="62">
        <v>455684.25127098</v>
      </c>
      <c r="FK148" s="63">
        <f t="shared" si="14"/>
        <v>129647615.059394</v>
      </c>
      <c r="FL148" s="62">
        <v>2810049.76561623</v>
      </c>
      <c r="FM148" s="64">
        <v>153064757.278447</v>
      </c>
      <c r="FN148" s="65"/>
      <c r="FO148" s="65"/>
      <c r="FP148" s="65"/>
      <c r="FQ148" s="65"/>
      <c r="FR148" s="65"/>
      <c r="FS148" s="65"/>
      <c r="FT148" s="65"/>
      <c r="FU148" s="66"/>
    </row>
    <row r="149" spans="1:177">
      <c r="A149" s="67"/>
      <c r="B149" s="57" t="s">
        <v>431</v>
      </c>
      <c r="C149" s="58" t="s">
        <v>432</v>
      </c>
      <c r="D149" s="59">
        <v>275311.027631014</v>
      </c>
      <c r="E149" s="59">
        <v>77266.332800847</v>
      </c>
      <c r="F149" s="59">
        <v>158601.691401093</v>
      </c>
      <c r="G149" s="59">
        <v>121946.157363906</v>
      </c>
      <c r="H149" s="59">
        <v>445163.767047521</v>
      </c>
      <c r="I149" s="59">
        <v>1522963.71322363</v>
      </c>
      <c r="J149" s="59">
        <v>152326.129432826</v>
      </c>
      <c r="K149" s="59">
        <v>62193.4423969737</v>
      </c>
      <c r="L149" s="59">
        <v>53182.1047404512</v>
      </c>
      <c r="M149" s="59">
        <v>268598.947527625</v>
      </c>
      <c r="N149" s="59">
        <v>26847.3247313965</v>
      </c>
      <c r="O149" s="59">
        <v>120313.604730557</v>
      </c>
      <c r="P149" s="59">
        <v>42455.4290723023</v>
      </c>
      <c r="Q149" s="59">
        <v>35340.1641208321</v>
      </c>
      <c r="R149" s="59">
        <v>13915.3058463363</v>
      </c>
      <c r="S149" s="59">
        <v>67851.0416097523</v>
      </c>
      <c r="T149" s="59">
        <v>63498.2988044486</v>
      </c>
      <c r="U149" s="59">
        <v>82145.155916237</v>
      </c>
      <c r="V149" s="59">
        <v>82897.8998975247</v>
      </c>
      <c r="W149" s="59">
        <v>294034.590038315</v>
      </c>
      <c r="X149" s="59">
        <v>82950.6641224398</v>
      </c>
      <c r="Y149" s="59">
        <v>626546.928877124</v>
      </c>
      <c r="Z149" s="59">
        <v>209339.151094623</v>
      </c>
      <c r="AA149" s="59">
        <v>116510.721475972</v>
      </c>
      <c r="AB149" s="59">
        <v>29740.6833719223</v>
      </c>
      <c r="AC149" s="59">
        <v>84783.6155928071</v>
      </c>
      <c r="AD149" s="59">
        <v>294462.241914282</v>
      </c>
      <c r="AE149" s="59">
        <v>20412.8163075249</v>
      </c>
      <c r="AF149" s="59">
        <v>15804.6145956527</v>
      </c>
      <c r="AG149" s="59">
        <v>32336.3919546405</v>
      </c>
      <c r="AH149" s="59">
        <v>193695.323438068</v>
      </c>
      <c r="AI149" s="59">
        <v>294061.821967749</v>
      </c>
      <c r="AJ149" s="59">
        <v>146618.488733289</v>
      </c>
      <c r="AK149" s="59">
        <v>120870.390463166</v>
      </c>
      <c r="AL149" s="59">
        <v>350916.796250091</v>
      </c>
      <c r="AM149" s="59">
        <v>344481.844241965</v>
      </c>
      <c r="AN149" s="59">
        <v>611442.60182006</v>
      </c>
      <c r="AO149" s="59">
        <v>206490.639870482</v>
      </c>
      <c r="AP149" s="59">
        <v>44389.0130634312</v>
      </c>
      <c r="AQ149" s="59">
        <v>298174.744098859</v>
      </c>
      <c r="AR149" s="59">
        <v>261203.583700565</v>
      </c>
      <c r="AS149" s="59">
        <v>233593.338886326</v>
      </c>
      <c r="AT149" s="59">
        <v>403304.351847988</v>
      </c>
      <c r="AU149" s="59">
        <v>107457.185410542</v>
      </c>
      <c r="AV149" s="59">
        <v>55863.558050177</v>
      </c>
      <c r="AW149" s="59">
        <v>134008.551413586</v>
      </c>
      <c r="AX149" s="59">
        <v>345121.202359643</v>
      </c>
      <c r="AY149" s="59">
        <v>266632.277480545</v>
      </c>
      <c r="AZ149" s="59">
        <v>350085.21902333</v>
      </c>
      <c r="BA149" s="59">
        <v>1246898.48617326</v>
      </c>
      <c r="BB149" s="59">
        <v>73325.2569604703</v>
      </c>
      <c r="BC149" s="59">
        <v>337652.288558528</v>
      </c>
      <c r="BD149" s="59">
        <v>699183.431778981</v>
      </c>
      <c r="BE149" s="59">
        <v>239949.837801845</v>
      </c>
      <c r="BF149" s="59">
        <v>520182.344587595</v>
      </c>
      <c r="BG149" s="59">
        <v>460870.597623813</v>
      </c>
      <c r="BH149" s="59">
        <v>218394.686584357</v>
      </c>
      <c r="BI149" s="59">
        <v>406536.272119509</v>
      </c>
      <c r="BJ149" s="59">
        <v>86764.7116012129</v>
      </c>
      <c r="BK149" s="59">
        <v>144661.580930563</v>
      </c>
      <c r="BL149" s="59">
        <v>78771.5746254363</v>
      </c>
      <c r="BM149" s="59">
        <v>819477.000772137</v>
      </c>
      <c r="BN149" s="59">
        <v>187911.248202327</v>
      </c>
      <c r="BO149" s="59">
        <v>208326.668131623</v>
      </c>
      <c r="BP149" s="59">
        <v>112122.593240482</v>
      </c>
      <c r="BQ149" s="59">
        <v>1643115.45347425</v>
      </c>
      <c r="BR149" s="59">
        <v>261303.798289894</v>
      </c>
      <c r="BS149" s="59">
        <v>180807.484619849</v>
      </c>
      <c r="BT149" s="59">
        <v>369446.058705594</v>
      </c>
      <c r="BU149" s="59">
        <v>327137.467338677</v>
      </c>
      <c r="BV149" s="59">
        <v>131273.308758574</v>
      </c>
      <c r="BW149" s="59">
        <v>87229.9970737214</v>
      </c>
      <c r="BX149" s="59">
        <v>392631.954215104</v>
      </c>
      <c r="BY149" s="59">
        <v>450144.806601648</v>
      </c>
      <c r="BZ149" s="59">
        <v>209876.343434428</v>
      </c>
      <c r="CA149" s="59">
        <v>49039.8152733998</v>
      </c>
      <c r="CB149" s="59">
        <v>113172.584162201</v>
      </c>
      <c r="CC149" s="59">
        <v>277469.232280346</v>
      </c>
      <c r="CD149" s="59">
        <v>1858613.14077631</v>
      </c>
      <c r="CE149" s="59">
        <v>1604898.59404267</v>
      </c>
      <c r="CF149" s="59">
        <v>154052.18953713</v>
      </c>
      <c r="CG149" s="59">
        <v>148926.342002573</v>
      </c>
      <c r="CH149" s="59">
        <v>114250.11093612</v>
      </c>
      <c r="CI149" s="59">
        <v>345903.96436543</v>
      </c>
      <c r="CJ149" s="59">
        <v>488845.895783094</v>
      </c>
      <c r="CK149" s="59">
        <v>188177.220687088</v>
      </c>
      <c r="CL149" s="59">
        <v>296713.052359615</v>
      </c>
      <c r="CM149" s="59">
        <v>503890.450150645</v>
      </c>
      <c r="CN149" s="59">
        <v>118865.789419916</v>
      </c>
      <c r="CO149" s="59">
        <v>355081.217020708</v>
      </c>
      <c r="CP149" s="59">
        <v>693865.093301323</v>
      </c>
      <c r="CQ149" s="59">
        <v>61020.6924854469</v>
      </c>
      <c r="CR149" s="59">
        <v>182457.868865122</v>
      </c>
      <c r="CS149" s="59">
        <v>866465.486623484</v>
      </c>
      <c r="CT149" s="59">
        <v>65945.7577335146</v>
      </c>
      <c r="CU149" s="59">
        <v>288565.195145951</v>
      </c>
      <c r="CV149" s="59">
        <v>120492.92486524</v>
      </c>
      <c r="CW149" s="59">
        <v>91006.8363041581</v>
      </c>
      <c r="CX149" s="59">
        <v>56211.4381916718</v>
      </c>
      <c r="CY149" s="59">
        <v>2053753.05336875</v>
      </c>
      <c r="CZ149" s="59">
        <v>144426.762301774</v>
      </c>
      <c r="DA149" s="59">
        <v>288637.587677507</v>
      </c>
      <c r="DB149" s="59">
        <v>4962293.70777182</v>
      </c>
      <c r="DC149" s="59">
        <v>604722.96869647</v>
      </c>
      <c r="DD149" s="59">
        <v>3359911.74368363</v>
      </c>
      <c r="DE149" s="59">
        <v>1790760.73085469</v>
      </c>
      <c r="DF149" s="59">
        <v>1394433.21547819</v>
      </c>
      <c r="DG149" s="59">
        <v>1098035.87718624</v>
      </c>
      <c r="DH149" s="59">
        <v>1569030.75216511</v>
      </c>
      <c r="DI149" s="59">
        <v>1576874.55331876</v>
      </c>
      <c r="DJ149" s="59">
        <v>846783.404985851</v>
      </c>
      <c r="DK149" s="59">
        <v>478962.666332652</v>
      </c>
      <c r="DL149" s="59">
        <v>3113938.58761029</v>
      </c>
      <c r="DM149" s="59">
        <v>5170243.01805606</v>
      </c>
      <c r="DN149" s="59">
        <v>415.28475258947</v>
      </c>
      <c r="DO149" s="59">
        <v>228095.409724895</v>
      </c>
      <c r="DP149" s="59">
        <v>272520.957091439</v>
      </c>
      <c r="DQ149" s="59">
        <v>101072.423194941</v>
      </c>
      <c r="DR149" s="59">
        <v>330164.509089587</v>
      </c>
      <c r="DS149" s="59">
        <v>1750884.70831777</v>
      </c>
      <c r="DT149" s="59">
        <v>1084123.52856059</v>
      </c>
      <c r="DU149" s="59">
        <v>147619.563002682</v>
      </c>
      <c r="DV149" s="59">
        <v>583179.274717893</v>
      </c>
      <c r="DW149" s="59">
        <v>1632043.33904048</v>
      </c>
      <c r="DX149" s="59">
        <v>894439.973598829</v>
      </c>
      <c r="DY149" s="59">
        <v>125071.337183475</v>
      </c>
      <c r="DZ149" s="59">
        <v>608657.945999267</v>
      </c>
      <c r="EA149" s="59">
        <v>105778.804709436</v>
      </c>
      <c r="EB149" s="59">
        <v>59356.7689373356</v>
      </c>
      <c r="EC149" s="59">
        <v>5010737.28290109</v>
      </c>
      <c r="ED149" s="59">
        <v>90143.4242663458</v>
      </c>
      <c r="EE149" s="59">
        <v>206663.773905121</v>
      </c>
      <c r="EF149" s="59">
        <v>1381367.45131394</v>
      </c>
      <c r="EG149" s="59">
        <v>1269411.34962271</v>
      </c>
      <c r="EH149" s="59">
        <v>5367498.98626287</v>
      </c>
      <c r="EI149" s="59">
        <v>1245753.39337115</v>
      </c>
      <c r="EJ149" s="59">
        <v>1649635.86262161</v>
      </c>
      <c r="EK149" s="59">
        <v>505546.646883617</v>
      </c>
      <c r="EL149" s="59">
        <v>436090.800316603</v>
      </c>
      <c r="EM149" s="59">
        <v>504563.736903476</v>
      </c>
      <c r="EN149" s="59">
        <v>1768058.3949534</v>
      </c>
      <c r="EO149" s="59">
        <v>859588.390210527</v>
      </c>
      <c r="EP149" s="59">
        <v>534170.194568893</v>
      </c>
      <c r="EQ149" s="59">
        <v>1880403.24774311</v>
      </c>
      <c r="ER149" s="59">
        <v>860440.833524454</v>
      </c>
      <c r="ES149" s="59">
        <v>121714.31533664</v>
      </c>
      <c r="ET149" s="59">
        <v>165896.830413906</v>
      </c>
      <c r="EU149" s="59">
        <v>524978.132447931</v>
      </c>
      <c r="EV149" s="59">
        <v>229879.066821754</v>
      </c>
      <c r="EW149" s="59">
        <v>178987.21291233</v>
      </c>
      <c r="EX149" s="59">
        <v>119925.128941793</v>
      </c>
      <c r="EY149" s="59">
        <v>140575.430678905</v>
      </c>
      <c r="EZ149" s="59">
        <v>13344155.1375365</v>
      </c>
      <c r="FA149" s="60">
        <f t="shared" si="10"/>
        <v>103958494.516145</v>
      </c>
      <c r="FB149" s="61">
        <v>4515487.44738266</v>
      </c>
      <c r="FC149" s="61">
        <v>10246328.2905129</v>
      </c>
      <c r="FD149" s="60">
        <f t="shared" si="11"/>
        <v>14761815.7378955</v>
      </c>
      <c r="FE149" s="61">
        <v>0</v>
      </c>
      <c r="FF149" s="60">
        <f t="shared" si="12"/>
        <v>14761815.7378955</v>
      </c>
      <c r="FG149" s="61">
        <v>0</v>
      </c>
      <c r="FH149" s="61">
        <v>0</v>
      </c>
      <c r="FI149" s="60">
        <f t="shared" si="13"/>
        <v>0</v>
      </c>
      <c r="FJ149" s="62">
        <v>0</v>
      </c>
      <c r="FK149" s="63">
        <f t="shared" si="14"/>
        <v>14761815.7378955</v>
      </c>
      <c r="FL149" s="62">
        <v>0</v>
      </c>
      <c r="FM149" s="64">
        <v>118720310.254041</v>
      </c>
      <c r="FN149" s="65"/>
      <c r="FO149" s="65"/>
      <c r="FP149" s="65"/>
      <c r="FQ149" s="65"/>
      <c r="FR149" s="65"/>
      <c r="FS149" s="65"/>
      <c r="FT149" s="65"/>
      <c r="FU149" s="66"/>
    </row>
    <row r="150" spans="1:177">
      <c r="A150" s="67"/>
      <c r="B150" s="57" t="s">
        <v>323</v>
      </c>
      <c r="C150" s="58" t="s">
        <v>433</v>
      </c>
      <c r="D150" s="59">
        <v>37353.381749752</v>
      </c>
      <c r="E150" s="59">
        <v>14525.0807210241</v>
      </c>
      <c r="F150" s="59">
        <v>17254.5548720185</v>
      </c>
      <c r="G150" s="59">
        <v>45920.8279676349</v>
      </c>
      <c r="H150" s="59">
        <v>35190.9568061416</v>
      </c>
      <c r="I150" s="59">
        <v>78869.525721595</v>
      </c>
      <c r="J150" s="59">
        <v>9415.66140210544</v>
      </c>
      <c r="K150" s="59">
        <v>9770.49999577315</v>
      </c>
      <c r="L150" s="59">
        <v>5261.6227054517</v>
      </c>
      <c r="M150" s="59">
        <v>14826.5844255953</v>
      </c>
      <c r="N150" s="59">
        <v>2287.05505114085</v>
      </c>
      <c r="O150" s="59">
        <v>21411.0080330077</v>
      </c>
      <c r="P150" s="59">
        <v>8006.62199997444</v>
      </c>
      <c r="Q150" s="59">
        <v>2721.99440655546</v>
      </c>
      <c r="R150" s="59">
        <v>757.466988783093</v>
      </c>
      <c r="S150" s="59">
        <v>10527.7609020932</v>
      </c>
      <c r="T150" s="59">
        <v>4539.62362192866</v>
      </c>
      <c r="U150" s="59">
        <v>11537.0508645746</v>
      </c>
      <c r="V150" s="59">
        <v>6128.14113404837</v>
      </c>
      <c r="W150" s="59">
        <v>3454.20882920185</v>
      </c>
      <c r="X150" s="59">
        <v>4338.95855021175</v>
      </c>
      <c r="Y150" s="59">
        <v>23140.4455761187</v>
      </c>
      <c r="Z150" s="59">
        <v>12943.2673942441</v>
      </c>
      <c r="AA150" s="59">
        <v>16566.3562154739</v>
      </c>
      <c r="AB150" s="59">
        <v>6276.28404400089</v>
      </c>
      <c r="AC150" s="59">
        <v>11882.316655388</v>
      </c>
      <c r="AD150" s="59">
        <v>29564.9872799401</v>
      </c>
      <c r="AE150" s="59">
        <v>1201.33475845314</v>
      </c>
      <c r="AF150" s="59">
        <v>2425.81838159258</v>
      </c>
      <c r="AG150" s="59">
        <v>2312.70782286511</v>
      </c>
      <c r="AH150" s="59">
        <v>7154.90020744954</v>
      </c>
      <c r="AI150" s="59">
        <v>37330.4691652945</v>
      </c>
      <c r="AJ150" s="59">
        <v>8234.80809010551</v>
      </c>
      <c r="AK150" s="59">
        <v>11866.1629079583</v>
      </c>
      <c r="AL150" s="59">
        <v>24012.6591565049</v>
      </c>
      <c r="AM150" s="59">
        <v>34941.9463264625</v>
      </c>
      <c r="AN150" s="59">
        <v>8916.35045259538</v>
      </c>
      <c r="AO150" s="59">
        <v>15097.0013058359</v>
      </c>
      <c r="AP150" s="59">
        <v>3417.7166893187</v>
      </c>
      <c r="AQ150" s="59">
        <v>19433.6188420727</v>
      </c>
      <c r="AR150" s="59">
        <v>16151.0490093658</v>
      </c>
      <c r="AS150" s="59">
        <v>6312.49760804098</v>
      </c>
      <c r="AT150" s="59">
        <v>19241.8220544208</v>
      </c>
      <c r="AU150" s="59">
        <v>6030.14315293314</v>
      </c>
      <c r="AV150" s="59">
        <v>2537.10936963437</v>
      </c>
      <c r="AW150" s="59">
        <v>10296.0215984937</v>
      </c>
      <c r="AX150" s="59">
        <v>12569.4148809027</v>
      </c>
      <c r="AY150" s="59">
        <v>32757.5275485828</v>
      </c>
      <c r="AZ150" s="59">
        <v>8001.84396394495</v>
      </c>
      <c r="BA150" s="59">
        <v>94447.7859598077</v>
      </c>
      <c r="BB150" s="59">
        <v>5863.91804991405</v>
      </c>
      <c r="BC150" s="59">
        <v>7503.6933445451</v>
      </c>
      <c r="BD150" s="59">
        <v>38790.2038366669</v>
      </c>
      <c r="BE150" s="59">
        <v>17338.2672558767</v>
      </c>
      <c r="BF150" s="59">
        <v>26654.6227578824</v>
      </c>
      <c r="BG150" s="59">
        <v>30916.8851307571</v>
      </c>
      <c r="BH150" s="59">
        <v>15972.4687872302</v>
      </c>
      <c r="BI150" s="59">
        <v>18932.3015068207</v>
      </c>
      <c r="BJ150" s="59">
        <v>4706.02981757564</v>
      </c>
      <c r="BK150" s="59">
        <v>7655.11023414607</v>
      </c>
      <c r="BL150" s="59">
        <v>2751.61000429659</v>
      </c>
      <c r="BM150" s="59">
        <v>24926.2284842546</v>
      </c>
      <c r="BN150" s="59">
        <v>3040.33826944098</v>
      </c>
      <c r="BO150" s="59">
        <v>16518.0961882618</v>
      </c>
      <c r="BP150" s="59">
        <v>7645.25019340976</v>
      </c>
      <c r="BQ150" s="59">
        <v>97532.6959608729</v>
      </c>
      <c r="BR150" s="59">
        <v>12616.4374931581</v>
      </c>
      <c r="BS150" s="59">
        <v>7868.97390328441</v>
      </c>
      <c r="BT150" s="59">
        <v>12709.8526639761</v>
      </c>
      <c r="BU150" s="59">
        <v>16153.9677882459</v>
      </c>
      <c r="BV150" s="59">
        <v>30336.0814534578</v>
      </c>
      <c r="BW150" s="59">
        <v>1656.04015891245</v>
      </c>
      <c r="BX150" s="59">
        <v>41310.0213803936</v>
      </c>
      <c r="BY150" s="59">
        <v>15720.3550759039</v>
      </c>
      <c r="BZ150" s="59">
        <v>10485.8403522132</v>
      </c>
      <c r="CA150" s="59">
        <v>3347.03779550731</v>
      </c>
      <c r="CB150" s="59">
        <v>10004.6054412264</v>
      </c>
      <c r="CC150" s="59">
        <v>35557.8408155274</v>
      </c>
      <c r="CD150" s="59">
        <v>37804.0755956678</v>
      </c>
      <c r="CE150" s="59">
        <v>43761.1751834354</v>
      </c>
      <c r="CF150" s="59">
        <v>7918.07740436546</v>
      </c>
      <c r="CG150" s="59">
        <v>4113.38214919658</v>
      </c>
      <c r="CH150" s="59">
        <v>11334.7886123704</v>
      </c>
      <c r="CI150" s="59">
        <v>11458.1516418853</v>
      </c>
      <c r="CJ150" s="59">
        <v>17006.0835534068</v>
      </c>
      <c r="CK150" s="59">
        <v>18863.4604701814</v>
      </c>
      <c r="CL150" s="59">
        <v>3528.20654771127</v>
      </c>
      <c r="CM150" s="59">
        <v>10829.3193938305</v>
      </c>
      <c r="CN150" s="59">
        <v>7890.71734373179</v>
      </c>
      <c r="CO150" s="59">
        <v>10962.5402336121</v>
      </c>
      <c r="CP150" s="59">
        <v>34103.6721557215</v>
      </c>
      <c r="CQ150" s="59">
        <v>7220.96739727882</v>
      </c>
      <c r="CR150" s="59">
        <v>2213.11002875448</v>
      </c>
      <c r="CS150" s="59">
        <v>27025.1080702274</v>
      </c>
      <c r="CT150" s="59">
        <v>3050.70075108391</v>
      </c>
      <c r="CU150" s="59">
        <v>22319.8296393058</v>
      </c>
      <c r="CV150" s="59">
        <v>6203.79867767554</v>
      </c>
      <c r="CW150" s="59">
        <v>8419.35454123583</v>
      </c>
      <c r="CX150" s="59">
        <v>11945.5680199068</v>
      </c>
      <c r="CY150" s="59">
        <v>16737.0413135391</v>
      </c>
      <c r="CZ150" s="59">
        <v>10029.3406947128</v>
      </c>
      <c r="DA150" s="59">
        <v>15054.5257366216</v>
      </c>
      <c r="DB150" s="59">
        <v>347957.487821621</v>
      </c>
      <c r="DC150" s="59">
        <v>42654.2637462502</v>
      </c>
      <c r="DD150" s="59">
        <v>146009.816737115</v>
      </c>
      <c r="DE150" s="59">
        <v>76500.9534118894</v>
      </c>
      <c r="DF150" s="59">
        <v>37562.9767970651</v>
      </c>
      <c r="DG150" s="59">
        <v>48565.7886726246</v>
      </c>
      <c r="DH150" s="59">
        <v>752913.745110298</v>
      </c>
      <c r="DI150" s="59">
        <v>565279.534823275</v>
      </c>
      <c r="DJ150" s="59">
        <v>161193.293829113</v>
      </c>
      <c r="DK150" s="59">
        <v>121411.393487837</v>
      </c>
      <c r="DL150" s="59">
        <v>276917.963869262</v>
      </c>
      <c r="DM150" s="59">
        <v>69225.2378386371</v>
      </c>
      <c r="DN150" s="59">
        <v>909.283820876939</v>
      </c>
      <c r="DO150" s="59">
        <v>11294.8964187029</v>
      </c>
      <c r="DP150" s="59">
        <v>26793.1601614897</v>
      </c>
      <c r="DQ150" s="59">
        <v>52568.6953130451</v>
      </c>
      <c r="DR150" s="59">
        <v>10107.0596295043</v>
      </c>
      <c r="DS150" s="59">
        <v>6667.945671302</v>
      </c>
      <c r="DT150" s="59">
        <v>26025.9606174256</v>
      </c>
      <c r="DU150" s="59">
        <v>37167.9916381571</v>
      </c>
      <c r="DV150" s="59">
        <v>93427.8328500908</v>
      </c>
      <c r="DW150" s="59">
        <v>232876.873981112</v>
      </c>
      <c r="DX150" s="59">
        <v>338345.000829648</v>
      </c>
      <c r="DY150" s="59">
        <v>9384.77036169351</v>
      </c>
      <c r="DZ150" s="59">
        <v>29263.0972137421</v>
      </c>
      <c r="EA150" s="59">
        <v>38993.1910241948</v>
      </c>
      <c r="EB150" s="59">
        <v>30407.1345105272</v>
      </c>
      <c r="EC150" s="59">
        <v>3798762.47941076</v>
      </c>
      <c r="ED150" s="59">
        <v>100413.581463706</v>
      </c>
      <c r="EE150" s="59">
        <v>408330.494599077</v>
      </c>
      <c r="EF150" s="59">
        <v>214927.962757634</v>
      </c>
      <c r="EG150" s="59">
        <v>19709.4496547</v>
      </c>
      <c r="EH150" s="59">
        <v>421840.845379131</v>
      </c>
      <c r="EI150" s="59">
        <v>105834.088102078</v>
      </c>
      <c r="EJ150" s="59">
        <v>255088.26808801</v>
      </c>
      <c r="EK150" s="59">
        <v>97352.5413607478</v>
      </c>
      <c r="EL150" s="59">
        <v>16743.363379856</v>
      </c>
      <c r="EM150" s="59">
        <v>6666.05213780272</v>
      </c>
      <c r="EN150" s="59">
        <v>26776.461123342</v>
      </c>
      <c r="EO150" s="59">
        <v>113035.454716614</v>
      </c>
      <c r="EP150" s="59">
        <v>53968.2503931594</v>
      </c>
      <c r="EQ150" s="59">
        <v>6120462.46658297</v>
      </c>
      <c r="ER150" s="59">
        <v>712837.656029578</v>
      </c>
      <c r="ES150" s="59">
        <v>12694.5547399326</v>
      </c>
      <c r="ET150" s="59">
        <v>70445.2840773383</v>
      </c>
      <c r="EU150" s="59">
        <v>43972.0447984461</v>
      </c>
      <c r="EV150" s="59">
        <v>60498.2046474873</v>
      </c>
      <c r="EW150" s="59">
        <v>17370.781534532</v>
      </c>
      <c r="EX150" s="59">
        <v>35801.9252373512</v>
      </c>
      <c r="EY150" s="59">
        <v>66089.6415325474</v>
      </c>
      <c r="EZ150" s="59">
        <v>5953931.0749281</v>
      </c>
      <c r="FA150" s="60">
        <f t="shared" si="10"/>
        <v>24027448.999327</v>
      </c>
      <c r="FB150" s="61">
        <v>44591940.4127204</v>
      </c>
      <c r="FC150" s="61">
        <v>152681509.901124</v>
      </c>
      <c r="FD150" s="60">
        <f t="shared" si="11"/>
        <v>197273450.313845</v>
      </c>
      <c r="FE150" s="61">
        <v>226899402.605973</v>
      </c>
      <c r="FF150" s="60">
        <f t="shared" si="12"/>
        <v>424172852.919818</v>
      </c>
      <c r="FG150" s="61">
        <v>0</v>
      </c>
      <c r="FH150" s="61">
        <v>0</v>
      </c>
      <c r="FI150" s="60">
        <f t="shared" si="13"/>
        <v>0</v>
      </c>
      <c r="FJ150" s="62">
        <v>0</v>
      </c>
      <c r="FK150" s="63">
        <f t="shared" si="14"/>
        <v>424172852.919818</v>
      </c>
      <c r="FL150" s="62">
        <v>0</v>
      </c>
      <c r="FM150" s="64">
        <v>448200301.919145</v>
      </c>
      <c r="FN150" s="65"/>
      <c r="FO150" s="65"/>
      <c r="FP150" s="65"/>
      <c r="FQ150" s="65"/>
      <c r="FR150" s="65"/>
      <c r="FS150" s="65"/>
      <c r="FT150" s="65"/>
      <c r="FU150" s="66"/>
    </row>
    <row r="151" spans="1:177">
      <c r="A151" s="67"/>
      <c r="B151" s="57" t="s">
        <v>324</v>
      </c>
      <c r="C151" s="58" t="s">
        <v>434</v>
      </c>
      <c r="D151" s="59">
        <v>4293.83738912402</v>
      </c>
      <c r="E151" s="59">
        <v>2577.239985463</v>
      </c>
      <c r="F151" s="59">
        <v>71797.5290413581</v>
      </c>
      <c r="G151" s="59">
        <v>2805.09083438087</v>
      </c>
      <c r="H151" s="59">
        <v>38085.8104265951</v>
      </c>
      <c r="I151" s="59">
        <v>147030.431193757</v>
      </c>
      <c r="J151" s="59">
        <v>13089.1189257705</v>
      </c>
      <c r="K151" s="59">
        <v>52446.8514959356</v>
      </c>
      <c r="L151" s="59">
        <v>12721.0284315603</v>
      </c>
      <c r="M151" s="59">
        <v>60098.5405232595</v>
      </c>
      <c r="N151" s="59">
        <v>0</v>
      </c>
      <c r="O151" s="59">
        <v>996.936189843352</v>
      </c>
      <c r="P151" s="59">
        <v>2216.34742851207</v>
      </c>
      <c r="Q151" s="59">
        <v>4338.58463557849</v>
      </c>
      <c r="R151" s="59">
        <v>16575.3928506094</v>
      </c>
      <c r="S151" s="59">
        <v>32880.7454633956</v>
      </c>
      <c r="T151" s="59">
        <v>8276.81100807073</v>
      </c>
      <c r="U151" s="59">
        <v>4295.28903483624</v>
      </c>
      <c r="V151" s="59">
        <v>667.414069096909</v>
      </c>
      <c r="W151" s="59">
        <v>2611.06834562241</v>
      </c>
      <c r="X151" s="59">
        <v>1258.97323745722</v>
      </c>
      <c r="Y151" s="59">
        <v>4264.45369574998</v>
      </c>
      <c r="Z151" s="59">
        <v>2059.447582368</v>
      </c>
      <c r="AA151" s="59">
        <v>7973.56831205723</v>
      </c>
      <c r="AB151" s="59">
        <v>1195.54167297185</v>
      </c>
      <c r="AC151" s="59">
        <v>5415.03341440815</v>
      </c>
      <c r="AD151" s="59">
        <v>21461.0606343444</v>
      </c>
      <c r="AE151" s="59">
        <v>1151.9784317158</v>
      </c>
      <c r="AF151" s="59">
        <v>619.727322696479</v>
      </c>
      <c r="AG151" s="59">
        <v>2288.81957318295</v>
      </c>
      <c r="AH151" s="59">
        <v>14616.8871388092</v>
      </c>
      <c r="AI151" s="59">
        <v>5527.53892812196</v>
      </c>
      <c r="AJ151" s="59">
        <v>37957.1202991054</v>
      </c>
      <c r="AK151" s="59">
        <v>38523.0982298907</v>
      </c>
      <c r="AL151" s="59">
        <v>43576.145552189</v>
      </c>
      <c r="AM151" s="59">
        <v>7711.75508121804</v>
      </c>
      <c r="AN151" s="59">
        <v>67171.2349297857</v>
      </c>
      <c r="AO151" s="59">
        <v>2636.08082267733</v>
      </c>
      <c r="AP151" s="59">
        <v>4930.93507054395</v>
      </c>
      <c r="AQ151" s="59">
        <v>13680.3369616693</v>
      </c>
      <c r="AR151" s="59">
        <v>469234.007438678</v>
      </c>
      <c r="AS151" s="59">
        <v>29729.014678363</v>
      </c>
      <c r="AT151" s="59">
        <v>30341.637884806</v>
      </c>
      <c r="AU151" s="59">
        <v>12863.969426473</v>
      </c>
      <c r="AV151" s="59">
        <v>567.385084676248</v>
      </c>
      <c r="AW151" s="59">
        <v>6068.45464392321</v>
      </c>
      <c r="AX151" s="59">
        <v>15878.7790565287</v>
      </c>
      <c r="AY151" s="59">
        <v>14854.4651951159</v>
      </c>
      <c r="AZ151" s="59">
        <v>5638.29894065422</v>
      </c>
      <c r="BA151" s="59">
        <v>59259.0536730619</v>
      </c>
      <c r="BB151" s="59">
        <v>6737.27007506735</v>
      </c>
      <c r="BC151" s="59">
        <v>3967.54074200966</v>
      </c>
      <c r="BD151" s="59">
        <v>7123.70974511163</v>
      </c>
      <c r="BE151" s="59">
        <v>63089.9624165765</v>
      </c>
      <c r="BF151" s="59">
        <v>60545.736593042</v>
      </c>
      <c r="BG151" s="59">
        <v>62540.3653985665</v>
      </c>
      <c r="BH151" s="59">
        <v>55963.6594816907</v>
      </c>
      <c r="BI151" s="59">
        <v>1735.68122199835</v>
      </c>
      <c r="BJ151" s="59">
        <v>2390.88140092218</v>
      </c>
      <c r="BK151" s="59">
        <v>7976.98040998351</v>
      </c>
      <c r="BL151" s="59">
        <v>37503.3354962447</v>
      </c>
      <c r="BM151" s="59">
        <v>248265.422064938</v>
      </c>
      <c r="BN151" s="59">
        <v>2707.02476335429</v>
      </c>
      <c r="BO151" s="59">
        <v>48998.3164481278</v>
      </c>
      <c r="BP151" s="59">
        <v>41271.7650250048</v>
      </c>
      <c r="BQ151" s="59">
        <v>250664.839210109</v>
      </c>
      <c r="BR151" s="59">
        <v>187092.933359128</v>
      </c>
      <c r="BS151" s="59">
        <v>36773.1731606516</v>
      </c>
      <c r="BT151" s="59">
        <v>28645.5604058584</v>
      </c>
      <c r="BU151" s="59">
        <v>38749.3220096496</v>
      </c>
      <c r="BV151" s="59">
        <v>15371.15212281</v>
      </c>
      <c r="BW151" s="59">
        <v>6084.92923393449</v>
      </c>
      <c r="BX151" s="59">
        <v>36578.97346291</v>
      </c>
      <c r="BY151" s="59">
        <v>61930.9497343164</v>
      </c>
      <c r="BZ151" s="59">
        <v>35373.1383502887</v>
      </c>
      <c r="CA151" s="59">
        <v>4185.97342536588</v>
      </c>
      <c r="CB151" s="59">
        <v>40381.29708987</v>
      </c>
      <c r="CC151" s="59">
        <v>65977.0754281391</v>
      </c>
      <c r="CD151" s="59">
        <v>198191.79461021</v>
      </c>
      <c r="CE151" s="59">
        <v>0</v>
      </c>
      <c r="CF151" s="59">
        <v>29291.3510152141</v>
      </c>
      <c r="CG151" s="59">
        <v>2597.38141449085</v>
      </c>
      <c r="CH151" s="59">
        <v>60600.8226816556</v>
      </c>
      <c r="CI151" s="59">
        <v>56401.0449411643</v>
      </c>
      <c r="CJ151" s="59">
        <v>83379.7961169223</v>
      </c>
      <c r="CK151" s="59">
        <v>31783.0749759207</v>
      </c>
      <c r="CL151" s="59">
        <v>15859.968564112</v>
      </c>
      <c r="CM151" s="59">
        <v>17182.1781984157</v>
      </c>
      <c r="CN151" s="59">
        <v>39800.528515554</v>
      </c>
      <c r="CO151" s="59">
        <v>24257.0318633564</v>
      </c>
      <c r="CP151" s="59">
        <v>32361.3284211033</v>
      </c>
      <c r="CQ151" s="59">
        <v>61887.6306276504</v>
      </c>
      <c r="CR151" s="59">
        <v>6915.14262904136</v>
      </c>
      <c r="CS151" s="59">
        <v>29331.3234665428</v>
      </c>
      <c r="CT151" s="59">
        <v>1304.12072885494</v>
      </c>
      <c r="CU151" s="59">
        <v>36021.2082986511</v>
      </c>
      <c r="CV151" s="59">
        <v>4998.40433094087</v>
      </c>
      <c r="CW151" s="59">
        <v>6127.84445925867</v>
      </c>
      <c r="CX151" s="59">
        <v>3999.39808320515</v>
      </c>
      <c r="CY151" s="59">
        <v>295103.194142188</v>
      </c>
      <c r="CZ151" s="59">
        <v>19655.1498816109</v>
      </c>
      <c r="DA151" s="59">
        <v>1192.5536864844</v>
      </c>
      <c r="DB151" s="59">
        <v>500209.34472872</v>
      </c>
      <c r="DC151" s="59">
        <v>60957.3108178418</v>
      </c>
      <c r="DD151" s="59">
        <v>220895.086032644</v>
      </c>
      <c r="DE151" s="59">
        <v>117732.332240473</v>
      </c>
      <c r="DF151" s="59">
        <v>99264.8300821009</v>
      </c>
      <c r="DG151" s="59">
        <v>62914.0244426767</v>
      </c>
      <c r="DH151" s="59">
        <v>148981.609625447</v>
      </c>
      <c r="DI151" s="59">
        <v>230429.508898761</v>
      </c>
      <c r="DJ151" s="59">
        <v>41099.2139763647</v>
      </c>
      <c r="DK151" s="59">
        <v>12557.3790432857</v>
      </c>
      <c r="DL151" s="59">
        <v>63801.9210706844</v>
      </c>
      <c r="DM151" s="59">
        <v>15208.4969353744</v>
      </c>
      <c r="DN151" s="59">
        <v>608.012272026492</v>
      </c>
      <c r="DO151" s="59">
        <v>10757.5418020982</v>
      </c>
      <c r="DP151" s="59">
        <v>1539.38004682361</v>
      </c>
      <c r="DQ151" s="59">
        <v>1332.22437662295</v>
      </c>
      <c r="DR151" s="59">
        <v>31963.2399171155</v>
      </c>
      <c r="DS151" s="59">
        <v>74405.1291947116</v>
      </c>
      <c r="DT151" s="59">
        <v>106645.526917209</v>
      </c>
      <c r="DU151" s="59">
        <v>132.659314871909</v>
      </c>
      <c r="DV151" s="59">
        <v>8864.50690820934</v>
      </c>
      <c r="DW151" s="59">
        <v>5094.66705689803</v>
      </c>
      <c r="DX151" s="59">
        <v>6589.00299985194</v>
      </c>
      <c r="DY151" s="59">
        <v>1318.43366528632</v>
      </c>
      <c r="DZ151" s="59">
        <v>1377.76442770182</v>
      </c>
      <c r="EA151" s="59">
        <v>3117.95936882379</v>
      </c>
      <c r="EB151" s="59">
        <v>4691.71720156248</v>
      </c>
      <c r="EC151" s="59">
        <v>318158.853883501</v>
      </c>
      <c r="ED151" s="59">
        <v>4707.55161815271</v>
      </c>
      <c r="EE151" s="59">
        <v>80925.0508121111</v>
      </c>
      <c r="EF151" s="59">
        <v>2108.46862102504</v>
      </c>
      <c r="EG151" s="59">
        <v>160.163614862031</v>
      </c>
      <c r="EH151" s="59">
        <v>5156.93144862731</v>
      </c>
      <c r="EI151" s="59">
        <v>15617.7028473878</v>
      </c>
      <c r="EJ151" s="59">
        <v>23277.8434509393</v>
      </c>
      <c r="EK151" s="59">
        <v>9612.65881317228</v>
      </c>
      <c r="EL151" s="59">
        <v>8116.31126554047</v>
      </c>
      <c r="EM151" s="59">
        <v>1644.04476192204</v>
      </c>
      <c r="EN151" s="59">
        <v>8856.39673140525</v>
      </c>
      <c r="EO151" s="59">
        <v>55307.4989692017</v>
      </c>
      <c r="EP151" s="59">
        <v>16134.9615736276</v>
      </c>
      <c r="EQ151" s="59">
        <v>179086.420371447</v>
      </c>
      <c r="ER151" s="59">
        <v>2495050.25005312</v>
      </c>
      <c r="ES151" s="59">
        <v>90835.035568334</v>
      </c>
      <c r="ET151" s="59">
        <v>3380.85579855385</v>
      </c>
      <c r="EU151" s="59">
        <v>14351.5246742747</v>
      </c>
      <c r="EV151" s="59">
        <v>12765.2439249638</v>
      </c>
      <c r="EW151" s="59">
        <v>23301.1087996798</v>
      </c>
      <c r="EX151" s="59">
        <v>1305.38145090344</v>
      </c>
      <c r="EY151" s="59">
        <v>8412.14896598858</v>
      </c>
      <c r="EZ151" s="59">
        <v>2310824.71634352</v>
      </c>
      <c r="FA151" s="60">
        <f t="shared" si="10"/>
        <v>11444714.0578407</v>
      </c>
      <c r="FB151" s="61">
        <v>38532328.6442575</v>
      </c>
      <c r="FC151" s="61">
        <v>125163304.006912</v>
      </c>
      <c r="FD151" s="60">
        <f t="shared" si="11"/>
        <v>163695632.65117</v>
      </c>
      <c r="FE151" s="61">
        <v>238962910.246082</v>
      </c>
      <c r="FF151" s="60">
        <f t="shared" si="12"/>
        <v>402658542.897251</v>
      </c>
      <c r="FG151" s="61">
        <v>0</v>
      </c>
      <c r="FH151" s="61">
        <v>0</v>
      </c>
      <c r="FI151" s="60">
        <f t="shared" si="13"/>
        <v>0</v>
      </c>
      <c r="FJ151" s="62">
        <v>401395.754279107</v>
      </c>
      <c r="FK151" s="63">
        <f t="shared" si="14"/>
        <v>403059938.651531</v>
      </c>
      <c r="FL151" s="62">
        <v>2755761.26862433</v>
      </c>
      <c r="FM151" s="64">
        <v>411748891.440747</v>
      </c>
      <c r="FN151" s="65"/>
      <c r="FO151" s="65"/>
      <c r="FP151" s="65"/>
      <c r="FQ151" s="65"/>
      <c r="FR151" s="65"/>
      <c r="FS151" s="65"/>
      <c r="FT151" s="65"/>
      <c r="FU151" s="66"/>
    </row>
    <row r="152" spans="1:177">
      <c r="A152" s="67"/>
      <c r="B152" s="57" t="s">
        <v>325</v>
      </c>
      <c r="C152" s="58" t="s">
        <v>435</v>
      </c>
      <c r="D152" s="59">
        <v>0</v>
      </c>
      <c r="E152" s="59">
        <v>0</v>
      </c>
      <c r="F152" s="59">
        <v>0</v>
      </c>
      <c r="G152" s="59">
        <v>0</v>
      </c>
      <c r="H152" s="59">
        <v>0</v>
      </c>
      <c r="I152" s="59">
        <v>0</v>
      </c>
      <c r="J152" s="59">
        <v>0</v>
      </c>
      <c r="K152" s="59">
        <v>0</v>
      </c>
      <c r="L152" s="59">
        <v>0</v>
      </c>
      <c r="M152" s="59">
        <v>0</v>
      </c>
      <c r="N152" s="59">
        <v>0</v>
      </c>
      <c r="O152" s="59">
        <v>0</v>
      </c>
      <c r="P152" s="59">
        <v>0</v>
      </c>
      <c r="Q152" s="59">
        <v>0</v>
      </c>
      <c r="R152" s="59">
        <v>0</v>
      </c>
      <c r="S152" s="59">
        <v>0</v>
      </c>
      <c r="T152" s="59">
        <v>0</v>
      </c>
      <c r="U152" s="59">
        <v>0</v>
      </c>
      <c r="V152" s="59">
        <v>0</v>
      </c>
      <c r="W152" s="59">
        <v>0</v>
      </c>
      <c r="X152" s="59">
        <v>0</v>
      </c>
      <c r="Y152" s="59">
        <v>0</v>
      </c>
      <c r="Z152" s="59">
        <v>0</v>
      </c>
      <c r="AA152" s="59">
        <v>0</v>
      </c>
      <c r="AB152" s="59">
        <v>0</v>
      </c>
      <c r="AC152" s="59">
        <v>0</v>
      </c>
      <c r="AD152" s="59">
        <v>0</v>
      </c>
      <c r="AE152" s="59">
        <v>0</v>
      </c>
      <c r="AF152" s="59">
        <v>0</v>
      </c>
      <c r="AG152" s="59">
        <v>0</v>
      </c>
      <c r="AH152" s="59">
        <v>0</v>
      </c>
      <c r="AI152" s="59">
        <v>0</v>
      </c>
      <c r="AJ152" s="59">
        <v>0</v>
      </c>
      <c r="AK152" s="59">
        <v>0</v>
      </c>
      <c r="AL152" s="59">
        <v>0</v>
      </c>
      <c r="AM152" s="59">
        <v>0</v>
      </c>
      <c r="AN152" s="59">
        <v>0</v>
      </c>
      <c r="AO152" s="59">
        <v>0</v>
      </c>
      <c r="AP152" s="59">
        <v>0</v>
      </c>
      <c r="AQ152" s="59">
        <v>0</v>
      </c>
      <c r="AR152" s="59">
        <v>0</v>
      </c>
      <c r="AS152" s="59">
        <v>0</v>
      </c>
      <c r="AT152" s="59">
        <v>0</v>
      </c>
      <c r="AU152" s="59">
        <v>0</v>
      </c>
      <c r="AV152" s="59">
        <v>0</v>
      </c>
      <c r="AW152" s="59">
        <v>0</v>
      </c>
      <c r="AX152" s="59">
        <v>0</v>
      </c>
      <c r="AY152" s="59">
        <v>0</v>
      </c>
      <c r="AZ152" s="59">
        <v>0</v>
      </c>
      <c r="BA152" s="59">
        <v>0</v>
      </c>
      <c r="BB152" s="59">
        <v>0</v>
      </c>
      <c r="BC152" s="59">
        <v>0</v>
      </c>
      <c r="BD152" s="59">
        <v>0</v>
      </c>
      <c r="BE152" s="59">
        <v>0</v>
      </c>
      <c r="BF152" s="59">
        <v>0</v>
      </c>
      <c r="BG152" s="59">
        <v>0</v>
      </c>
      <c r="BH152" s="59">
        <v>0</v>
      </c>
      <c r="BI152" s="59">
        <v>0</v>
      </c>
      <c r="BJ152" s="59">
        <v>0</v>
      </c>
      <c r="BK152" s="59">
        <v>0</v>
      </c>
      <c r="BL152" s="59">
        <v>0</v>
      </c>
      <c r="BM152" s="59">
        <v>0</v>
      </c>
      <c r="BN152" s="59">
        <v>0</v>
      </c>
      <c r="BO152" s="59">
        <v>0</v>
      </c>
      <c r="BP152" s="59">
        <v>0</v>
      </c>
      <c r="BQ152" s="59">
        <v>0</v>
      </c>
      <c r="BR152" s="59">
        <v>0</v>
      </c>
      <c r="BS152" s="59">
        <v>0</v>
      </c>
      <c r="BT152" s="59">
        <v>0</v>
      </c>
      <c r="BU152" s="59">
        <v>0</v>
      </c>
      <c r="BV152" s="59">
        <v>0</v>
      </c>
      <c r="BW152" s="59">
        <v>0</v>
      </c>
      <c r="BX152" s="59">
        <v>0</v>
      </c>
      <c r="BY152" s="59">
        <v>0</v>
      </c>
      <c r="BZ152" s="59">
        <v>0</v>
      </c>
      <c r="CA152" s="59">
        <v>0</v>
      </c>
      <c r="CB152" s="59">
        <v>0</v>
      </c>
      <c r="CC152" s="59">
        <v>0</v>
      </c>
      <c r="CD152" s="59">
        <v>0</v>
      </c>
      <c r="CE152" s="59">
        <v>0</v>
      </c>
      <c r="CF152" s="59">
        <v>0</v>
      </c>
      <c r="CG152" s="59">
        <v>0</v>
      </c>
      <c r="CH152" s="59">
        <v>0</v>
      </c>
      <c r="CI152" s="59">
        <v>0</v>
      </c>
      <c r="CJ152" s="59">
        <v>0</v>
      </c>
      <c r="CK152" s="59">
        <v>0</v>
      </c>
      <c r="CL152" s="59">
        <v>0</v>
      </c>
      <c r="CM152" s="59">
        <v>0</v>
      </c>
      <c r="CN152" s="59">
        <v>0</v>
      </c>
      <c r="CO152" s="59">
        <v>0</v>
      </c>
      <c r="CP152" s="59">
        <v>0</v>
      </c>
      <c r="CQ152" s="59">
        <v>0</v>
      </c>
      <c r="CR152" s="59">
        <v>0</v>
      </c>
      <c r="CS152" s="59">
        <v>0</v>
      </c>
      <c r="CT152" s="59">
        <v>0</v>
      </c>
      <c r="CU152" s="59">
        <v>0</v>
      </c>
      <c r="CV152" s="59">
        <v>0</v>
      </c>
      <c r="CW152" s="59">
        <v>0</v>
      </c>
      <c r="CX152" s="59">
        <v>0</v>
      </c>
      <c r="CY152" s="59">
        <v>0</v>
      </c>
      <c r="CZ152" s="59">
        <v>0</v>
      </c>
      <c r="DA152" s="59">
        <v>0</v>
      </c>
      <c r="DB152" s="59">
        <v>0</v>
      </c>
      <c r="DC152" s="59">
        <v>0</v>
      </c>
      <c r="DD152" s="59">
        <v>0</v>
      </c>
      <c r="DE152" s="59">
        <v>0</v>
      </c>
      <c r="DF152" s="59">
        <v>0</v>
      </c>
      <c r="DG152" s="59">
        <v>0</v>
      </c>
      <c r="DH152" s="59">
        <v>0</v>
      </c>
      <c r="DI152" s="59">
        <v>0</v>
      </c>
      <c r="DJ152" s="59">
        <v>0</v>
      </c>
      <c r="DK152" s="59">
        <v>0</v>
      </c>
      <c r="DL152" s="59">
        <v>0</v>
      </c>
      <c r="DM152" s="59">
        <v>0</v>
      </c>
      <c r="DN152" s="59">
        <v>0</v>
      </c>
      <c r="DO152" s="59">
        <v>0</v>
      </c>
      <c r="DP152" s="59">
        <v>0</v>
      </c>
      <c r="DQ152" s="59">
        <v>0</v>
      </c>
      <c r="DR152" s="59">
        <v>0</v>
      </c>
      <c r="DS152" s="59">
        <v>0</v>
      </c>
      <c r="DT152" s="59">
        <v>0</v>
      </c>
      <c r="DU152" s="59">
        <v>0</v>
      </c>
      <c r="DV152" s="59">
        <v>0</v>
      </c>
      <c r="DW152" s="59">
        <v>0</v>
      </c>
      <c r="DX152" s="59">
        <v>0</v>
      </c>
      <c r="DY152" s="59">
        <v>0</v>
      </c>
      <c r="DZ152" s="59">
        <v>0</v>
      </c>
      <c r="EA152" s="59">
        <v>0</v>
      </c>
      <c r="EB152" s="59">
        <v>0</v>
      </c>
      <c r="EC152" s="59">
        <v>0</v>
      </c>
      <c r="ED152" s="59">
        <v>0</v>
      </c>
      <c r="EE152" s="59">
        <v>0</v>
      </c>
      <c r="EF152" s="59">
        <v>0</v>
      </c>
      <c r="EG152" s="59">
        <v>0</v>
      </c>
      <c r="EH152" s="59">
        <v>0</v>
      </c>
      <c r="EI152" s="59">
        <v>0</v>
      </c>
      <c r="EJ152" s="59">
        <v>0</v>
      </c>
      <c r="EK152" s="59">
        <v>0</v>
      </c>
      <c r="EL152" s="59">
        <v>0</v>
      </c>
      <c r="EM152" s="59">
        <v>0</v>
      </c>
      <c r="EN152" s="59">
        <v>0</v>
      </c>
      <c r="EO152" s="59">
        <v>0</v>
      </c>
      <c r="EP152" s="59">
        <v>0</v>
      </c>
      <c r="EQ152" s="59">
        <v>0</v>
      </c>
      <c r="ER152" s="59">
        <v>0</v>
      </c>
      <c r="ES152" s="59">
        <v>0</v>
      </c>
      <c r="ET152" s="59">
        <v>0</v>
      </c>
      <c r="EU152" s="59">
        <v>0</v>
      </c>
      <c r="EV152" s="59">
        <v>0</v>
      </c>
      <c r="EW152" s="59">
        <v>0</v>
      </c>
      <c r="EX152" s="59">
        <v>0</v>
      </c>
      <c r="EY152" s="59">
        <v>0</v>
      </c>
      <c r="EZ152" s="59">
        <v>0</v>
      </c>
      <c r="FA152" s="60">
        <f t="shared" si="10"/>
        <v>0</v>
      </c>
      <c r="FB152" s="61">
        <v>442510.381828131</v>
      </c>
      <c r="FC152" s="61">
        <v>1121999.57557497</v>
      </c>
      <c r="FD152" s="60">
        <f t="shared" si="11"/>
        <v>1564509.95740311</v>
      </c>
      <c r="FE152" s="61">
        <v>11413298.4281215</v>
      </c>
      <c r="FF152" s="60">
        <f t="shared" si="12"/>
        <v>12977808.3855246</v>
      </c>
      <c r="FG152" s="61">
        <v>0</v>
      </c>
      <c r="FH152" s="61">
        <v>0</v>
      </c>
      <c r="FI152" s="60">
        <f t="shared" si="13"/>
        <v>0</v>
      </c>
      <c r="FJ152" s="62">
        <v>0</v>
      </c>
      <c r="FK152" s="63">
        <f t="shared" si="14"/>
        <v>12977808.3855246</v>
      </c>
      <c r="FL152" s="62">
        <v>0</v>
      </c>
      <c r="FM152" s="64">
        <v>12977808.3855246</v>
      </c>
      <c r="FN152" s="65"/>
      <c r="FO152" s="65"/>
      <c r="FP152" s="65"/>
      <c r="FQ152" s="65"/>
      <c r="FR152" s="65"/>
      <c r="FS152" s="65"/>
      <c r="FT152" s="65"/>
      <c r="FU152" s="66"/>
    </row>
    <row r="153" spans="1:177">
      <c r="A153" s="67"/>
      <c r="B153" s="57" t="s">
        <v>436</v>
      </c>
      <c r="C153" s="58" t="s">
        <v>437</v>
      </c>
      <c r="D153" s="59">
        <v>2269.81667474688</v>
      </c>
      <c r="E153" s="59">
        <v>3040.86753565019</v>
      </c>
      <c r="F153" s="59">
        <v>223.815484633037</v>
      </c>
      <c r="G153" s="59">
        <v>1618.7842973591</v>
      </c>
      <c r="H153" s="59">
        <v>3982.92652756106</v>
      </c>
      <c r="I153" s="59">
        <v>24668.6153997214</v>
      </c>
      <c r="J153" s="59">
        <v>4347.73257432079</v>
      </c>
      <c r="K153" s="59">
        <v>13073.7235678676</v>
      </c>
      <c r="L153" s="59">
        <v>4414.79071403823</v>
      </c>
      <c r="M153" s="59">
        <v>9001.39595613803</v>
      </c>
      <c r="N153" s="59">
        <v>2515.22830693717</v>
      </c>
      <c r="O153" s="59">
        <v>5113.72188396615</v>
      </c>
      <c r="P153" s="59">
        <v>3398.57627135301</v>
      </c>
      <c r="Q153" s="59">
        <v>2631.77030486615</v>
      </c>
      <c r="R153" s="59">
        <v>309.614798573408</v>
      </c>
      <c r="S153" s="59">
        <v>7532.98530723122</v>
      </c>
      <c r="T153" s="59">
        <v>6451.39356315568</v>
      </c>
      <c r="U153" s="59">
        <v>13650.9437988079</v>
      </c>
      <c r="V153" s="59">
        <v>830.960182954053</v>
      </c>
      <c r="W153" s="59">
        <v>4670.11646779483</v>
      </c>
      <c r="X153" s="59">
        <v>2885.05038777331</v>
      </c>
      <c r="Y153" s="59">
        <v>17766.5328531095</v>
      </c>
      <c r="Z153" s="59">
        <v>5585.43675439676</v>
      </c>
      <c r="AA153" s="59">
        <v>5508.96742577039</v>
      </c>
      <c r="AB153" s="59">
        <v>3878.57228397087</v>
      </c>
      <c r="AC153" s="59">
        <v>2947.49178325924</v>
      </c>
      <c r="AD153" s="59">
        <v>19205.4301629881</v>
      </c>
      <c r="AE153" s="59">
        <v>952.411359618562</v>
      </c>
      <c r="AF153" s="59">
        <v>3594.8073779134</v>
      </c>
      <c r="AG153" s="59">
        <v>3002.46062564714</v>
      </c>
      <c r="AH153" s="59">
        <v>2996.87696477537</v>
      </c>
      <c r="AI153" s="59">
        <v>8660.19409792058</v>
      </c>
      <c r="AJ153" s="59">
        <v>6983.46500348668</v>
      </c>
      <c r="AK153" s="59">
        <v>19622.661713442</v>
      </c>
      <c r="AL153" s="59">
        <v>26681.8620001674</v>
      </c>
      <c r="AM153" s="59">
        <v>18963.9185624864</v>
      </c>
      <c r="AN153" s="59">
        <v>5147.97817097388</v>
      </c>
      <c r="AO153" s="59">
        <v>11087.1426056831</v>
      </c>
      <c r="AP153" s="59">
        <v>2684.13984803181</v>
      </c>
      <c r="AQ153" s="59">
        <v>11582.9576679804</v>
      </c>
      <c r="AR153" s="59">
        <v>2371.57274902767</v>
      </c>
      <c r="AS153" s="59">
        <v>1206.98292114681</v>
      </c>
      <c r="AT153" s="59">
        <v>8433.24836975037</v>
      </c>
      <c r="AU153" s="59">
        <v>3668.49769070034</v>
      </c>
      <c r="AV153" s="59">
        <v>2789.20391856399</v>
      </c>
      <c r="AW153" s="59">
        <v>5796.70087654447</v>
      </c>
      <c r="AX153" s="59">
        <v>4511.38327578971</v>
      </c>
      <c r="AY153" s="59">
        <v>10710.0721606427</v>
      </c>
      <c r="AZ153" s="59">
        <v>6189.29114739728</v>
      </c>
      <c r="BA153" s="59">
        <v>135946.233200589</v>
      </c>
      <c r="BB153" s="59">
        <v>2350.367303662</v>
      </c>
      <c r="BC153" s="59">
        <v>2457.33974167507</v>
      </c>
      <c r="BD153" s="59">
        <v>71401.4282207741</v>
      </c>
      <c r="BE153" s="59">
        <v>5465.4523472831</v>
      </c>
      <c r="BF153" s="59">
        <v>14265.8842279177</v>
      </c>
      <c r="BG153" s="59">
        <v>25817.2765458638</v>
      </c>
      <c r="BH153" s="59">
        <v>16255.5880646611</v>
      </c>
      <c r="BI153" s="59">
        <v>12110.6629733862</v>
      </c>
      <c r="BJ153" s="59">
        <v>9536.85119248858</v>
      </c>
      <c r="BK153" s="59">
        <v>5998.78555425329</v>
      </c>
      <c r="BL153" s="59">
        <v>540.460176724807</v>
      </c>
      <c r="BM153" s="59">
        <v>8871.58260006161</v>
      </c>
      <c r="BN153" s="59">
        <v>2788.29188487826</v>
      </c>
      <c r="BO153" s="59">
        <v>4055.91908992733</v>
      </c>
      <c r="BP153" s="59">
        <v>3562.01837991642</v>
      </c>
      <c r="BQ153" s="59">
        <v>52687.0290268397</v>
      </c>
      <c r="BR153" s="59">
        <v>6412.77204667956</v>
      </c>
      <c r="BS153" s="59">
        <v>3865.61571468097</v>
      </c>
      <c r="BT153" s="59">
        <v>4137.75133355682</v>
      </c>
      <c r="BU153" s="59">
        <v>6666.80508964845</v>
      </c>
      <c r="BV153" s="59">
        <v>3866.05987502262</v>
      </c>
      <c r="BW153" s="59">
        <v>1035.25953505428</v>
      </c>
      <c r="BX153" s="59">
        <v>5989.7808166239</v>
      </c>
      <c r="BY153" s="59">
        <v>3213.95180943739</v>
      </c>
      <c r="BZ153" s="59">
        <v>5421.93211304514</v>
      </c>
      <c r="CA153" s="59">
        <v>1361.26751580172</v>
      </c>
      <c r="CB153" s="59">
        <v>2188.10884164106</v>
      </c>
      <c r="CC153" s="59">
        <v>11891.709092422</v>
      </c>
      <c r="CD153" s="59">
        <v>10408.6779107225</v>
      </c>
      <c r="CE153" s="59">
        <v>9258.00354159818</v>
      </c>
      <c r="CF153" s="59">
        <v>2188.45782512166</v>
      </c>
      <c r="CG153" s="59">
        <v>1204.37256607579</v>
      </c>
      <c r="CH153" s="59">
        <v>2411.69815001117</v>
      </c>
      <c r="CI153" s="59">
        <v>2498.95005168494</v>
      </c>
      <c r="CJ153" s="59">
        <v>11603.3881735699</v>
      </c>
      <c r="CK153" s="59">
        <v>18099.3636441143</v>
      </c>
      <c r="CL153" s="59">
        <v>1619.75372239046</v>
      </c>
      <c r="CM153" s="59">
        <v>5831.66550338845</v>
      </c>
      <c r="CN153" s="59">
        <v>3097.64386967468</v>
      </c>
      <c r="CO153" s="59">
        <v>2801.37491380689</v>
      </c>
      <c r="CP153" s="59">
        <v>20245.9766697074</v>
      </c>
      <c r="CQ153" s="59">
        <v>3221.19397807493</v>
      </c>
      <c r="CR153" s="59">
        <v>190.017292502041</v>
      </c>
      <c r="CS153" s="59">
        <v>7165.79995433441</v>
      </c>
      <c r="CT153" s="59">
        <v>2052.75398370388</v>
      </c>
      <c r="CU153" s="59">
        <v>9299.0793370506</v>
      </c>
      <c r="CV153" s="59">
        <v>8059.70937572525</v>
      </c>
      <c r="CW153" s="59">
        <v>16143.2059449072</v>
      </c>
      <c r="CX153" s="59">
        <v>1307.8645453711</v>
      </c>
      <c r="CY153" s="59">
        <v>79797.4560508805</v>
      </c>
      <c r="CZ153" s="59">
        <v>2809.36713585782</v>
      </c>
      <c r="DA153" s="59">
        <v>9417.93053385266</v>
      </c>
      <c r="DB153" s="59">
        <v>69552.4270143569</v>
      </c>
      <c r="DC153" s="59">
        <v>8475.90904953757</v>
      </c>
      <c r="DD153" s="59">
        <v>42620.341211514</v>
      </c>
      <c r="DE153" s="59">
        <v>22715.7256498443</v>
      </c>
      <c r="DF153" s="59">
        <v>107351.939910049</v>
      </c>
      <c r="DG153" s="59">
        <v>15182.0868984447</v>
      </c>
      <c r="DH153" s="59">
        <v>95508.2622630237</v>
      </c>
      <c r="DI153" s="59">
        <v>83060.7429300495</v>
      </c>
      <c r="DJ153" s="59">
        <v>13948.3581046713</v>
      </c>
      <c r="DK153" s="59">
        <v>10505.9556395122</v>
      </c>
      <c r="DL153" s="59">
        <v>6012.74140101838</v>
      </c>
      <c r="DM153" s="59">
        <v>10553.9733397865</v>
      </c>
      <c r="DN153" s="59">
        <v>238.725397689661</v>
      </c>
      <c r="DO153" s="59">
        <v>1627.11668029579</v>
      </c>
      <c r="DP153" s="59">
        <v>73306.3863708393</v>
      </c>
      <c r="DQ153" s="59">
        <v>30972.2100055747</v>
      </c>
      <c r="DR153" s="59">
        <v>1381.57765723052</v>
      </c>
      <c r="DS153" s="59">
        <v>1198.90463500296</v>
      </c>
      <c r="DT153" s="59">
        <v>15969.6090934502</v>
      </c>
      <c r="DU153" s="59">
        <v>19213.0457061974</v>
      </c>
      <c r="DV153" s="59">
        <v>47444.7507409345</v>
      </c>
      <c r="DW153" s="59">
        <v>162366.658337847</v>
      </c>
      <c r="DX153" s="59">
        <v>521798.548660971</v>
      </c>
      <c r="DY153" s="59">
        <v>70138.9792270888</v>
      </c>
      <c r="DZ153" s="59">
        <v>263890.917313505</v>
      </c>
      <c r="EA153" s="59">
        <v>2383.77282679327</v>
      </c>
      <c r="EB153" s="59">
        <v>1645.70371789247</v>
      </c>
      <c r="EC153" s="59">
        <v>559594.411394938</v>
      </c>
      <c r="ED153" s="59">
        <v>72090.710929728</v>
      </c>
      <c r="EE153" s="59">
        <v>11783.0368034831</v>
      </c>
      <c r="EF153" s="59">
        <v>149217.479744315</v>
      </c>
      <c r="EG153" s="59">
        <v>1327.73312595433</v>
      </c>
      <c r="EH153" s="59">
        <v>587998.609963261</v>
      </c>
      <c r="EI153" s="59">
        <v>681449.838214607</v>
      </c>
      <c r="EJ153" s="59">
        <v>367863.797631479</v>
      </c>
      <c r="EK153" s="59">
        <v>179592.309345139</v>
      </c>
      <c r="EL153" s="59">
        <v>16682.4695299544</v>
      </c>
      <c r="EM153" s="59">
        <v>9675.266194334</v>
      </c>
      <c r="EN153" s="59">
        <v>54294.6112451671</v>
      </c>
      <c r="EO153" s="59">
        <v>145027.443227805</v>
      </c>
      <c r="EP153" s="59">
        <v>52609.7987781263</v>
      </c>
      <c r="EQ153" s="59">
        <v>1500947.39793768</v>
      </c>
      <c r="ER153" s="59">
        <v>113781.040959683</v>
      </c>
      <c r="ES153" s="59">
        <v>350.334231339954</v>
      </c>
      <c r="ET153" s="59">
        <v>298928.035372145</v>
      </c>
      <c r="EU153" s="59">
        <v>3960.08203871074</v>
      </c>
      <c r="EV153" s="59">
        <v>108247.824376385</v>
      </c>
      <c r="EW153" s="59">
        <v>2636.98954320342</v>
      </c>
      <c r="EX153" s="59">
        <v>20409.7344667019</v>
      </c>
      <c r="EY153" s="59">
        <v>5757.24120076454</v>
      </c>
      <c r="EZ153" s="59">
        <v>3989762.18772828</v>
      </c>
      <c r="FA153" s="60">
        <f t="shared" si="10"/>
        <v>11633112.7331316</v>
      </c>
      <c r="FB153" s="61">
        <v>439057.338022104</v>
      </c>
      <c r="FC153" s="61">
        <v>8340420.4486306</v>
      </c>
      <c r="FD153" s="60">
        <f t="shared" si="11"/>
        <v>8779477.78665271</v>
      </c>
      <c r="FE153" s="61">
        <v>731447.10937281</v>
      </c>
      <c r="FF153" s="60">
        <f t="shared" si="12"/>
        <v>9510924.89602552</v>
      </c>
      <c r="FG153" s="61">
        <v>550000</v>
      </c>
      <c r="FH153" s="61">
        <v>0</v>
      </c>
      <c r="FI153" s="60">
        <f t="shared" si="13"/>
        <v>550000</v>
      </c>
      <c r="FJ153" s="62">
        <v>1346603.76218188</v>
      </c>
      <c r="FK153" s="63">
        <f t="shared" si="14"/>
        <v>11407528.6582074</v>
      </c>
      <c r="FL153" s="62">
        <v>2081432.53025792</v>
      </c>
      <c r="FM153" s="64">
        <v>20959208.8610811</v>
      </c>
      <c r="FN153" s="65"/>
      <c r="FO153" s="65"/>
      <c r="FP153" s="65"/>
      <c r="FQ153" s="65"/>
      <c r="FR153" s="65"/>
      <c r="FS153" s="65"/>
      <c r="FT153" s="65"/>
      <c r="FU153" s="66"/>
    </row>
    <row r="154" spans="1:177">
      <c r="A154" s="67"/>
      <c r="B154" s="57" t="s">
        <v>438</v>
      </c>
      <c r="C154" s="58" t="s">
        <v>439</v>
      </c>
      <c r="D154" s="59">
        <v>1086.36193327817</v>
      </c>
      <c r="E154" s="59">
        <v>1552.52861694254</v>
      </c>
      <c r="F154" s="59">
        <v>498.894433827457</v>
      </c>
      <c r="G154" s="59">
        <v>183.640995597168</v>
      </c>
      <c r="H154" s="59">
        <v>12341.7736284689</v>
      </c>
      <c r="I154" s="59">
        <v>97943.9322904473</v>
      </c>
      <c r="J154" s="59">
        <v>52592.6454960648</v>
      </c>
      <c r="K154" s="59">
        <v>26477.4155807874</v>
      </c>
      <c r="L154" s="59">
        <v>15656.8045160494</v>
      </c>
      <c r="M154" s="59">
        <v>32741.456971182</v>
      </c>
      <c r="N154" s="59">
        <v>0</v>
      </c>
      <c r="O154" s="59">
        <v>24626.1001306083</v>
      </c>
      <c r="P154" s="59">
        <v>8479.90671647969</v>
      </c>
      <c r="Q154" s="59">
        <v>9427.77349612873</v>
      </c>
      <c r="R154" s="59">
        <v>9514.6228406116</v>
      </c>
      <c r="S154" s="59">
        <v>19115.9163689218</v>
      </c>
      <c r="T154" s="59">
        <v>19200.321733763</v>
      </c>
      <c r="U154" s="59">
        <v>69270.6079711377</v>
      </c>
      <c r="V154" s="59">
        <v>14502.238377174</v>
      </c>
      <c r="W154" s="59">
        <v>56735.8965305412</v>
      </c>
      <c r="X154" s="59">
        <v>27356.225835623</v>
      </c>
      <c r="Y154" s="59">
        <v>92662.3020216961</v>
      </c>
      <c r="Z154" s="59">
        <v>11764.6301416123</v>
      </c>
      <c r="AA154" s="59">
        <v>44962.4105739334</v>
      </c>
      <c r="AB154" s="59">
        <v>11361.5201449565</v>
      </c>
      <c r="AC154" s="59">
        <v>5015.65777126524</v>
      </c>
      <c r="AD154" s="59">
        <v>107756.678223194</v>
      </c>
      <c r="AE154" s="59">
        <v>28739.7447482979</v>
      </c>
      <c r="AF154" s="59">
        <v>19425.4803749215</v>
      </c>
      <c r="AG154" s="59">
        <v>37669.2845654254</v>
      </c>
      <c r="AH154" s="59">
        <v>72736.393757448</v>
      </c>
      <c r="AI154" s="59">
        <v>236392.568305538</v>
      </c>
      <c r="AJ154" s="59">
        <v>41570.2232192759</v>
      </c>
      <c r="AK154" s="59">
        <v>37396.9282155793</v>
      </c>
      <c r="AL154" s="59">
        <v>101529.872534483</v>
      </c>
      <c r="AM154" s="59">
        <v>63446.6178375136</v>
      </c>
      <c r="AN154" s="59">
        <v>32566.5282983669</v>
      </c>
      <c r="AO154" s="59">
        <v>104213.385560508</v>
      </c>
      <c r="AP154" s="59">
        <v>19939.7133543576</v>
      </c>
      <c r="AQ154" s="59">
        <v>51324.8922244288</v>
      </c>
      <c r="AR154" s="59">
        <v>94486.092705144</v>
      </c>
      <c r="AS154" s="59">
        <v>21842.1840266168</v>
      </c>
      <c r="AT154" s="59">
        <v>65885.9046998148</v>
      </c>
      <c r="AU154" s="59">
        <v>64505.4447143364</v>
      </c>
      <c r="AV154" s="59">
        <v>19754.5842553583</v>
      </c>
      <c r="AW154" s="59">
        <v>51979.4717558382</v>
      </c>
      <c r="AX154" s="59">
        <v>61449.0115711932</v>
      </c>
      <c r="AY154" s="59">
        <v>123597.285142313</v>
      </c>
      <c r="AZ154" s="59">
        <v>4609.43171282118</v>
      </c>
      <c r="BA154" s="59">
        <v>215065.401438362</v>
      </c>
      <c r="BB154" s="59">
        <v>11759.9752309085</v>
      </c>
      <c r="BC154" s="59">
        <v>10598.8636241321</v>
      </c>
      <c r="BD154" s="59">
        <v>311350.95101043</v>
      </c>
      <c r="BE154" s="59">
        <v>202945.190380199</v>
      </c>
      <c r="BF154" s="59">
        <v>112348.809843888</v>
      </c>
      <c r="BG154" s="59">
        <v>160263.833236768</v>
      </c>
      <c r="BH154" s="59">
        <v>98913.5116465465</v>
      </c>
      <c r="BI154" s="59">
        <v>51790.6751335517</v>
      </c>
      <c r="BJ154" s="59">
        <v>10559.6288043292</v>
      </c>
      <c r="BK154" s="59">
        <v>11379.9258617276</v>
      </c>
      <c r="BL154" s="59">
        <v>77945.6024587763</v>
      </c>
      <c r="BM154" s="59">
        <v>387970.864514022</v>
      </c>
      <c r="BN154" s="59">
        <v>15338.2044971143</v>
      </c>
      <c r="BO154" s="59">
        <v>167217.533847356</v>
      </c>
      <c r="BP154" s="59">
        <v>115432.821602067</v>
      </c>
      <c r="BQ154" s="59">
        <v>228734.637314037</v>
      </c>
      <c r="BR154" s="59">
        <v>88919.2472508789</v>
      </c>
      <c r="BS154" s="59">
        <v>90092.0012001126</v>
      </c>
      <c r="BT154" s="59">
        <v>108765.717487718</v>
      </c>
      <c r="BU154" s="59">
        <v>62969.4518846777</v>
      </c>
      <c r="BV154" s="59">
        <v>113864.2377322</v>
      </c>
      <c r="BW154" s="59">
        <v>16376.9523899663</v>
      </c>
      <c r="BX154" s="59">
        <v>218283.357755762</v>
      </c>
      <c r="BY154" s="59">
        <v>72115.4576513551</v>
      </c>
      <c r="BZ154" s="59">
        <v>39888.1866818264</v>
      </c>
      <c r="CA154" s="59">
        <v>15606.8028090663</v>
      </c>
      <c r="CB154" s="59">
        <v>46313.155474</v>
      </c>
      <c r="CC154" s="59">
        <v>80998.4037971967</v>
      </c>
      <c r="CD154" s="59">
        <v>195035.577562373</v>
      </c>
      <c r="CE154" s="59">
        <v>54571.698402937</v>
      </c>
      <c r="CF154" s="59">
        <v>41994.4823421121</v>
      </c>
      <c r="CG154" s="59">
        <v>7991.40312652662</v>
      </c>
      <c r="CH154" s="59">
        <v>15011.987506494</v>
      </c>
      <c r="CI154" s="59">
        <v>39103.5270008815</v>
      </c>
      <c r="CJ154" s="59">
        <v>96867.1897762797</v>
      </c>
      <c r="CK154" s="59">
        <v>123706.372650875</v>
      </c>
      <c r="CL154" s="59">
        <v>56100.2181151921</v>
      </c>
      <c r="CM154" s="59">
        <v>99102.610588744</v>
      </c>
      <c r="CN154" s="59">
        <v>103418.223776482</v>
      </c>
      <c r="CO154" s="59">
        <v>190220.485537963</v>
      </c>
      <c r="CP154" s="59">
        <v>230977.531874083</v>
      </c>
      <c r="CQ154" s="59">
        <v>220305.287151282</v>
      </c>
      <c r="CR154" s="59">
        <v>25693.2690577072</v>
      </c>
      <c r="CS154" s="59">
        <v>169788.096999212</v>
      </c>
      <c r="CT154" s="59">
        <v>4380.76009456989</v>
      </c>
      <c r="CU154" s="59">
        <v>17031.6666108965</v>
      </c>
      <c r="CV154" s="59">
        <v>38166.8609181821</v>
      </c>
      <c r="CW154" s="59">
        <v>10070.2502982039</v>
      </c>
      <c r="CX154" s="59">
        <v>13703.5910845774</v>
      </c>
      <c r="CY154" s="59">
        <v>374321.319514863</v>
      </c>
      <c r="CZ154" s="59">
        <v>51960.4211488331</v>
      </c>
      <c r="DA154" s="59">
        <v>84960.7049343553</v>
      </c>
      <c r="DB154" s="59">
        <v>138233.827768795</v>
      </c>
      <c r="DC154" s="59">
        <v>24408.399731905</v>
      </c>
      <c r="DD154" s="59">
        <v>64395.2822134241</v>
      </c>
      <c r="DE154" s="59">
        <v>38991.5160761826</v>
      </c>
      <c r="DF154" s="59">
        <v>46111.5224565566</v>
      </c>
      <c r="DG154" s="59">
        <v>39122.7618693931</v>
      </c>
      <c r="DH154" s="59">
        <v>312595.12572702</v>
      </c>
      <c r="DI154" s="59">
        <v>86979.2435381169</v>
      </c>
      <c r="DJ154" s="59">
        <v>64507.2734026274</v>
      </c>
      <c r="DK154" s="59">
        <v>19482.2372912658</v>
      </c>
      <c r="DL154" s="59">
        <v>86397.1445960545</v>
      </c>
      <c r="DM154" s="59">
        <v>2403.73018286341</v>
      </c>
      <c r="DN154" s="59">
        <v>21353.5357790913</v>
      </c>
      <c r="DO154" s="59">
        <v>9367.00159885971</v>
      </c>
      <c r="DP154" s="59">
        <v>73455.3458564118</v>
      </c>
      <c r="DQ154" s="59">
        <v>32234.0070018934</v>
      </c>
      <c r="DR154" s="59">
        <v>4720.75348663889</v>
      </c>
      <c r="DS154" s="59">
        <v>34805.7490015314</v>
      </c>
      <c r="DT154" s="59">
        <v>22225.2838319297</v>
      </c>
      <c r="DU154" s="59">
        <v>65168.0810239165</v>
      </c>
      <c r="DV154" s="59">
        <v>337092.578998957</v>
      </c>
      <c r="DW154" s="59">
        <v>26271.4255085889</v>
      </c>
      <c r="DX154" s="59">
        <v>55064.1164628768</v>
      </c>
      <c r="DY154" s="59">
        <v>243391.639837837</v>
      </c>
      <c r="DZ154" s="59">
        <v>80104.2001579763</v>
      </c>
      <c r="EA154" s="59">
        <v>18614.5982868799</v>
      </c>
      <c r="EB154" s="59">
        <v>17783.4900192961</v>
      </c>
      <c r="EC154" s="59">
        <v>301665.137158582</v>
      </c>
      <c r="ED154" s="59">
        <v>11537.7446137985</v>
      </c>
      <c r="EE154" s="59">
        <v>329735.267029959</v>
      </c>
      <c r="EF154" s="59">
        <v>360108.852460903</v>
      </c>
      <c r="EG154" s="59">
        <v>5253.10449285736</v>
      </c>
      <c r="EH154" s="59">
        <v>137895.608268369</v>
      </c>
      <c r="EI154" s="59">
        <v>104389.857082143</v>
      </c>
      <c r="EJ154" s="59">
        <v>4445.67143230126</v>
      </c>
      <c r="EK154" s="59">
        <v>33556.1317270137</v>
      </c>
      <c r="EL154" s="59">
        <v>3801.73322847555</v>
      </c>
      <c r="EM154" s="59">
        <v>864.76632040516</v>
      </c>
      <c r="EN154" s="59">
        <v>44735.5732355131</v>
      </c>
      <c r="EO154" s="59">
        <v>5863.61452437508</v>
      </c>
      <c r="EP154" s="59">
        <v>8059.20953174454</v>
      </c>
      <c r="EQ154" s="59">
        <v>291969.2689208</v>
      </c>
      <c r="ER154" s="59">
        <v>68414.906498748</v>
      </c>
      <c r="ES154" s="59">
        <v>25712.1350399274</v>
      </c>
      <c r="ET154" s="59">
        <v>3731.28199381785</v>
      </c>
      <c r="EU154" s="59">
        <v>1644643.39459752</v>
      </c>
      <c r="EV154" s="59">
        <v>40527.5594475343</v>
      </c>
      <c r="EW154" s="59">
        <v>54977.0424908954</v>
      </c>
      <c r="EX154" s="59">
        <v>295842.492924435</v>
      </c>
      <c r="EY154" s="59">
        <v>12332.9811984839</v>
      </c>
      <c r="EZ154" s="59">
        <v>811277.654112317</v>
      </c>
      <c r="FA154" s="60">
        <f t="shared" si="10"/>
        <v>14102803.1055903</v>
      </c>
      <c r="FB154" s="61">
        <v>2074335.15699013</v>
      </c>
      <c r="FC154" s="61">
        <v>13290221.6001812</v>
      </c>
      <c r="FD154" s="60">
        <f t="shared" si="11"/>
        <v>15364556.7571714</v>
      </c>
      <c r="FE154" s="61">
        <v>13921714.8658807</v>
      </c>
      <c r="FF154" s="60">
        <f t="shared" si="12"/>
        <v>29286271.6230521</v>
      </c>
      <c r="FG154" s="61">
        <v>6310000</v>
      </c>
      <c r="FH154" s="61">
        <v>0</v>
      </c>
      <c r="FI154" s="60">
        <f t="shared" si="13"/>
        <v>6310000</v>
      </c>
      <c r="FJ154" s="62">
        <v>1828171.98702883</v>
      </c>
      <c r="FK154" s="63">
        <f t="shared" si="14"/>
        <v>37424443.6100809</v>
      </c>
      <c r="FL154" s="62">
        <v>10698659.9584053</v>
      </c>
      <c r="FM154" s="64">
        <v>40828586.7572659</v>
      </c>
      <c r="FN154" s="65"/>
      <c r="FO154" s="65"/>
      <c r="FP154" s="65"/>
      <c r="FQ154" s="65"/>
      <c r="FR154" s="65"/>
      <c r="FS154" s="65"/>
      <c r="FT154" s="65"/>
      <c r="FU154" s="66"/>
    </row>
    <row r="155" spans="1:177">
      <c r="A155" s="67"/>
      <c r="B155" s="57" t="s">
        <v>440</v>
      </c>
      <c r="C155" s="58" t="s">
        <v>441</v>
      </c>
      <c r="D155" s="59">
        <v>14651.1499239213</v>
      </c>
      <c r="E155" s="59">
        <v>10018.2242272066</v>
      </c>
      <c r="F155" s="59">
        <v>4982.97335810811</v>
      </c>
      <c r="G155" s="59">
        <v>20149.6528727819</v>
      </c>
      <c r="H155" s="59">
        <v>10209.468559136</v>
      </c>
      <c r="I155" s="59">
        <v>26563.509228663</v>
      </c>
      <c r="J155" s="59">
        <v>30999.283021144</v>
      </c>
      <c r="K155" s="59">
        <v>7204.99688963243</v>
      </c>
      <c r="L155" s="59">
        <v>5167.46203832869</v>
      </c>
      <c r="M155" s="59">
        <v>9596.31789532924</v>
      </c>
      <c r="N155" s="59">
        <v>0</v>
      </c>
      <c r="O155" s="59">
        <v>3245.47752540694</v>
      </c>
      <c r="P155" s="59">
        <v>1946.38891980274</v>
      </c>
      <c r="Q155" s="59">
        <v>3381.20296071205</v>
      </c>
      <c r="R155" s="59">
        <v>815.939981293733</v>
      </c>
      <c r="S155" s="59">
        <v>3473.50055545512</v>
      </c>
      <c r="T155" s="59">
        <v>2389.206775577</v>
      </c>
      <c r="U155" s="59">
        <v>3518.69465707563</v>
      </c>
      <c r="V155" s="59">
        <v>588.737125558196</v>
      </c>
      <c r="W155" s="59">
        <v>1865.25548493872</v>
      </c>
      <c r="X155" s="59">
        <v>1026.1429418584</v>
      </c>
      <c r="Y155" s="59">
        <v>3624.0688977059</v>
      </c>
      <c r="Z155" s="59">
        <v>4760.4786317585</v>
      </c>
      <c r="AA155" s="59">
        <v>2733.88459173542</v>
      </c>
      <c r="AB155" s="59">
        <v>965.428988128302</v>
      </c>
      <c r="AC155" s="59">
        <v>11461.4035860754</v>
      </c>
      <c r="AD155" s="59">
        <v>8464.02917305227</v>
      </c>
      <c r="AE155" s="59">
        <v>1557.11611470739</v>
      </c>
      <c r="AF155" s="59">
        <v>1765.71679815836</v>
      </c>
      <c r="AG155" s="59">
        <v>3060.04243040252</v>
      </c>
      <c r="AH155" s="59">
        <v>4140.91620832632</v>
      </c>
      <c r="AI155" s="59">
        <v>9733.3242065488</v>
      </c>
      <c r="AJ155" s="59">
        <v>2898.75848670913</v>
      </c>
      <c r="AK155" s="59">
        <v>2965.36628019023</v>
      </c>
      <c r="AL155" s="59">
        <v>8649.90799847301</v>
      </c>
      <c r="AM155" s="59">
        <v>5124.05305550573</v>
      </c>
      <c r="AN155" s="59">
        <v>10076.2772505917</v>
      </c>
      <c r="AO155" s="59">
        <v>6061.91936584857</v>
      </c>
      <c r="AP155" s="59">
        <v>2572.44068362988</v>
      </c>
      <c r="AQ155" s="59">
        <v>2421.44705774704</v>
      </c>
      <c r="AR155" s="59">
        <v>11927.6927866002</v>
      </c>
      <c r="AS155" s="59">
        <v>3588.84986047924</v>
      </c>
      <c r="AT155" s="59">
        <v>11105.5927987674</v>
      </c>
      <c r="AU155" s="59">
        <v>3881.26186563456</v>
      </c>
      <c r="AV155" s="59">
        <v>902.816482821662</v>
      </c>
      <c r="AW155" s="59">
        <v>3193.74811158492</v>
      </c>
      <c r="AX155" s="59">
        <v>9716.45355988145</v>
      </c>
      <c r="AY155" s="59">
        <v>4943.68208856228</v>
      </c>
      <c r="AZ155" s="59">
        <v>2856.51726199562</v>
      </c>
      <c r="BA155" s="59">
        <v>8430.2368370404</v>
      </c>
      <c r="BB155" s="59">
        <v>3867.00188427409</v>
      </c>
      <c r="BC155" s="59">
        <v>4447.39745285847</v>
      </c>
      <c r="BD155" s="59">
        <v>12506.5072724219</v>
      </c>
      <c r="BE155" s="59">
        <v>11395.5670298578</v>
      </c>
      <c r="BF155" s="59">
        <v>6426.52108834879</v>
      </c>
      <c r="BG155" s="59">
        <v>8563.70418513305</v>
      </c>
      <c r="BH155" s="59">
        <v>5935.81151378225</v>
      </c>
      <c r="BI155" s="59">
        <v>2140.81257698105</v>
      </c>
      <c r="BJ155" s="59">
        <v>2288.07529038219</v>
      </c>
      <c r="BK155" s="59">
        <v>2619.75772867019</v>
      </c>
      <c r="BL155" s="59">
        <v>12049.6772097928</v>
      </c>
      <c r="BM155" s="59">
        <v>39302.1738836562</v>
      </c>
      <c r="BN155" s="59">
        <v>2385.41949080213</v>
      </c>
      <c r="BO155" s="59">
        <v>12138.1845072326</v>
      </c>
      <c r="BP155" s="59">
        <v>6154.57917895004</v>
      </c>
      <c r="BQ155" s="59">
        <v>24387.8856467541</v>
      </c>
      <c r="BR155" s="59">
        <v>3518.20933564445</v>
      </c>
      <c r="BS155" s="59">
        <v>3488.8863562379</v>
      </c>
      <c r="BT155" s="59">
        <v>3131.60362556005</v>
      </c>
      <c r="BU155" s="59">
        <v>5290.58597370881</v>
      </c>
      <c r="BV155" s="59">
        <v>8829.88164120506</v>
      </c>
      <c r="BW155" s="59">
        <v>1892.64425966914</v>
      </c>
      <c r="BX155" s="59">
        <v>17528.392182435</v>
      </c>
      <c r="BY155" s="59">
        <v>5449.0115123259</v>
      </c>
      <c r="BZ155" s="59">
        <v>3731.0591011235</v>
      </c>
      <c r="CA155" s="59">
        <v>1145.71326068412</v>
      </c>
      <c r="CB155" s="59">
        <v>1988.8277113</v>
      </c>
      <c r="CC155" s="59">
        <v>4875.92137417123</v>
      </c>
      <c r="CD155" s="59">
        <v>22401.3630793667</v>
      </c>
      <c r="CE155" s="59">
        <v>9194.6404090342</v>
      </c>
      <c r="CF155" s="59">
        <v>1528.08167368886</v>
      </c>
      <c r="CG155" s="59">
        <v>3632.87569553981</v>
      </c>
      <c r="CH155" s="59">
        <v>4547.39766326026</v>
      </c>
      <c r="CI155" s="59">
        <v>2821.80965977845</v>
      </c>
      <c r="CJ155" s="59">
        <v>5837.69604661911</v>
      </c>
      <c r="CK155" s="59">
        <v>6123.72945521395</v>
      </c>
      <c r="CL155" s="59">
        <v>4583.65845686797</v>
      </c>
      <c r="CM155" s="59">
        <v>5439.38518706489</v>
      </c>
      <c r="CN155" s="59">
        <v>4849.37921602235</v>
      </c>
      <c r="CO155" s="59">
        <v>10430.9655567725</v>
      </c>
      <c r="CP155" s="59">
        <v>6239.54407838062</v>
      </c>
      <c r="CQ155" s="59">
        <v>2970.7334615935</v>
      </c>
      <c r="CR155" s="59">
        <v>2580.90716194059</v>
      </c>
      <c r="CS155" s="59">
        <v>15862.2788967213</v>
      </c>
      <c r="CT155" s="59">
        <v>1141.93277924452</v>
      </c>
      <c r="CU155" s="59">
        <v>4236.49337364752</v>
      </c>
      <c r="CV155" s="59">
        <v>8607.77589410396</v>
      </c>
      <c r="CW155" s="59">
        <v>3142.77707662114</v>
      </c>
      <c r="CX155" s="59">
        <v>4102.13832241143</v>
      </c>
      <c r="CY155" s="59">
        <v>63147.416556512</v>
      </c>
      <c r="CZ155" s="59">
        <v>1019.1200457844</v>
      </c>
      <c r="DA155" s="59">
        <v>3172.32381478882</v>
      </c>
      <c r="DB155" s="59">
        <v>50005.7369125588</v>
      </c>
      <c r="DC155" s="59">
        <v>14875.2430660771</v>
      </c>
      <c r="DD155" s="59">
        <v>27510.3834234849</v>
      </c>
      <c r="DE155" s="59">
        <v>19332.6579413683</v>
      </c>
      <c r="DF155" s="59">
        <v>38414.8146751642</v>
      </c>
      <c r="DG155" s="59">
        <v>22619.8973789834</v>
      </c>
      <c r="DH155" s="59">
        <v>117332.116663355</v>
      </c>
      <c r="DI155" s="59">
        <v>12312.7058017909</v>
      </c>
      <c r="DJ155" s="59">
        <v>16758.2737070762</v>
      </c>
      <c r="DK155" s="59">
        <v>11454.4757354444</v>
      </c>
      <c r="DL155" s="59">
        <v>14803.1864250072</v>
      </c>
      <c r="DM155" s="59">
        <v>6402.40799768863</v>
      </c>
      <c r="DN155" s="59">
        <v>645.937506431852</v>
      </c>
      <c r="DO155" s="59">
        <v>2962.2037341211</v>
      </c>
      <c r="DP155" s="59">
        <v>2370.1336252408</v>
      </c>
      <c r="DQ155" s="59">
        <v>1619.36019268806</v>
      </c>
      <c r="DR155" s="59">
        <v>5187.93031956266</v>
      </c>
      <c r="DS155" s="59">
        <v>2087.68326019234</v>
      </c>
      <c r="DT155" s="59">
        <v>63144.9255972148</v>
      </c>
      <c r="DU155" s="59">
        <v>2012.52264066726</v>
      </c>
      <c r="DV155" s="59">
        <v>7396.40033148649</v>
      </c>
      <c r="DW155" s="59">
        <v>16972.4964466086</v>
      </c>
      <c r="DX155" s="59">
        <v>14117.4927447252</v>
      </c>
      <c r="DY155" s="59">
        <v>243830.926553799</v>
      </c>
      <c r="DZ155" s="59">
        <v>175961.724522433</v>
      </c>
      <c r="EA155" s="59">
        <v>5482.12937653955</v>
      </c>
      <c r="EB155" s="59">
        <v>10314.7410664751</v>
      </c>
      <c r="EC155" s="59">
        <v>46864.4526426479</v>
      </c>
      <c r="ED155" s="59">
        <v>7301.61718388681</v>
      </c>
      <c r="EE155" s="59">
        <v>6839.9032143889</v>
      </c>
      <c r="EF155" s="59">
        <v>70853.3019838544</v>
      </c>
      <c r="EG155" s="59">
        <v>697.445945378482</v>
      </c>
      <c r="EH155" s="59">
        <v>22497.9632100389</v>
      </c>
      <c r="EI155" s="59">
        <v>26845.2207551367</v>
      </c>
      <c r="EJ155" s="59">
        <v>13538.8058218183</v>
      </c>
      <c r="EK155" s="59">
        <v>2631.37183670339</v>
      </c>
      <c r="EL155" s="59">
        <v>1010.9762186856</v>
      </c>
      <c r="EM155" s="59">
        <v>483.10445881764</v>
      </c>
      <c r="EN155" s="59">
        <v>2337.52682810968</v>
      </c>
      <c r="EO155" s="59">
        <v>10754.8738315875</v>
      </c>
      <c r="EP155" s="59">
        <v>7502.85798616614</v>
      </c>
      <c r="EQ155" s="59">
        <v>99015.6366621878</v>
      </c>
      <c r="ER155" s="59">
        <v>12478.4855261811</v>
      </c>
      <c r="ES155" s="59">
        <v>2060.94563040675</v>
      </c>
      <c r="ET155" s="59">
        <v>2286.22338860905</v>
      </c>
      <c r="EU155" s="59">
        <v>22698.2230394316</v>
      </c>
      <c r="EV155" s="59">
        <v>2867967.43855056</v>
      </c>
      <c r="EW155" s="59">
        <v>744.878362969212</v>
      </c>
      <c r="EX155" s="59">
        <v>1944.51900649022</v>
      </c>
      <c r="EY155" s="59">
        <v>669.279365619931</v>
      </c>
      <c r="EZ155" s="59">
        <v>826960.494825606</v>
      </c>
      <c r="FA155" s="60">
        <f t="shared" si="10"/>
        <v>5693385.306157</v>
      </c>
      <c r="FB155" s="61">
        <v>1260473.65362203</v>
      </c>
      <c r="FC155" s="61">
        <v>8499097.86670753</v>
      </c>
      <c r="FD155" s="60">
        <f t="shared" si="11"/>
        <v>9759571.52032956</v>
      </c>
      <c r="FE155" s="61">
        <v>15001368.3979875</v>
      </c>
      <c r="FF155" s="60">
        <f t="shared" si="12"/>
        <v>24760939.918317</v>
      </c>
      <c r="FG155" s="61">
        <v>0</v>
      </c>
      <c r="FH155" s="61">
        <v>0</v>
      </c>
      <c r="FI155" s="60">
        <f t="shared" si="13"/>
        <v>0</v>
      </c>
      <c r="FJ155" s="62">
        <v>305907.229449604</v>
      </c>
      <c r="FK155" s="63">
        <f t="shared" si="14"/>
        <v>25066847.1477666</v>
      </c>
      <c r="FL155" s="62">
        <v>2514055.88561637</v>
      </c>
      <c r="FM155" s="64">
        <v>28246176.5683073</v>
      </c>
      <c r="FN155" s="65"/>
      <c r="FO155" s="65"/>
      <c r="FP155" s="65"/>
      <c r="FQ155" s="65"/>
      <c r="FR155" s="65"/>
      <c r="FS155" s="65"/>
      <c r="FT155" s="65"/>
      <c r="FU155" s="66"/>
    </row>
    <row r="156" spans="1:177">
      <c r="A156" s="67"/>
      <c r="B156" s="57" t="s">
        <v>329</v>
      </c>
      <c r="C156" s="58" t="s">
        <v>442</v>
      </c>
      <c r="D156" s="59">
        <v>0</v>
      </c>
      <c r="E156" s="59">
        <v>0</v>
      </c>
      <c r="F156" s="59">
        <v>0</v>
      </c>
      <c r="G156" s="59">
        <v>0</v>
      </c>
      <c r="H156" s="59">
        <v>0</v>
      </c>
      <c r="I156" s="59">
        <v>0</v>
      </c>
      <c r="J156" s="59">
        <v>0</v>
      </c>
      <c r="K156" s="59">
        <v>0</v>
      </c>
      <c r="L156" s="59">
        <v>0</v>
      </c>
      <c r="M156" s="59">
        <v>0</v>
      </c>
      <c r="N156" s="59">
        <v>0</v>
      </c>
      <c r="O156" s="59">
        <v>0</v>
      </c>
      <c r="P156" s="59">
        <v>0</v>
      </c>
      <c r="Q156" s="59">
        <v>0</v>
      </c>
      <c r="R156" s="59">
        <v>0</v>
      </c>
      <c r="S156" s="59">
        <v>0</v>
      </c>
      <c r="T156" s="59">
        <v>0</v>
      </c>
      <c r="U156" s="59">
        <v>0</v>
      </c>
      <c r="V156" s="59">
        <v>0</v>
      </c>
      <c r="W156" s="59">
        <v>0</v>
      </c>
      <c r="X156" s="59">
        <v>0</v>
      </c>
      <c r="Y156" s="59">
        <v>0</v>
      </c>
      <c r="Z156" s="59">
        <v>0</v>
      </c>
      <c r="AA156" s="59">
        <v>0</v>
      </c>
      <c r="AB156" s="59">
        <v>0</v>
      </c>
      <c r="AC156" s="59">
        <v>0</v>
      </c>
      <c r="AD156" s="59">
        <v>0</v>
      </c>
      <c r="AE156" s="59">
        <v>0</v>
      </c>
      <c r="AF156" s="59">
        <v>0</v>
      </c>
      <c r="AG156" s="59">
        <v>0</v>
      </c>
      <c r="AH156" s="59">
        <v>0</v>
      </c>
      <c r="AI156" s="59">
        <v>0</v>
      </c>
      <c r="AJ156" s="59">
        <v>0</v>
      </c>
      <c r="AK156" s="59">
        <v>0</v>
      </c>
      <c r="AL156" s="59">
        <v>0</v>
      </c>
      <c r="AM156" s="59">
        <v>0</v>
      </c>
      <c r="AN156" s="59">
        <v>0</v>
      </c>
      <c r="AO156" s="59">
        <v>0</v>
      </c>
      <c r="AP156" s="59">
        <v>0</v>
      </c>
      <c r="AQ156" s="59">
        <v>0</v>
      </c>
      <c r="AR156" s="59">
        <v>0</v>
      </c>
      <c r="AS156" s="59">
        <v>0</v>
      </c>
      <c r="AT156" s="59">
        <v>0</v>
      </c>
      <c r="AU156" s="59">
        <v>0</v>
      </c>
      <c r="AV156" s="59">
        <v>0</v>
      </c>
      <c r="AW156" s="59">
        <v>0</v>
      </c>
      <c r="AX156" s="59">
        <v>0</v>
      </c>
      <c r="AY156" s="59">
        <v>0</v>
      </c>
      <c r="AZ156" s="59">
        <v>0</v>
      </c>
      <c r="BA156" s="59">
        <v>0</v>
      </c>
      <c r="BB156" s="59">
        <v>0</v>
      </c>
      <c r="BC156" s="59">
        <v>0</v>
      </c>
      <c r="BD156" s="59">
        <v>0</v>
      </c>
      <c r="BE156" s="59">
        <v>0</v>
      </c>
      <c r="BF156" s="59">
        <v>0</v>
      </c>
      <c r="BG156" s="59">
        <v>0</v>
      </c>
      <c r="BH156" s="59">
        <v>0</v>
      </c>
      <c r="BI156" s="59">
        <v>0</v>
      </c>
      <c r="BJ156" s="59">
        <v>0</v>
      </c>
      <c r="BK156" s="59">
        <v>0</v>
      </c>
      <c r="BL156" s="59">
        <v>0</v>
      </c>
      <c r="BM156" s="59">
        <v>0</v>
      </c>
      <c r="BN156" s="59">
        <v>0</v>
      </c>
      <c r="BO156" s="59">
        <v>0</v>
      </c>
      <c r="BP156" s="59">
        <v>0</v>
      </c>
      <c r="BQ156" s="59">
        <v>0</v>
      </c>
      <c r="BR156" s="59">
        <v>0</v>
      </c>
      <c r="BS156" s="59">
        <v>0</v>
      </c>
      <c r="BT156" s="59">
        <v>0</v>
      </c>
      <c r="BU156" s="59">
        <v>0</v>
      </c>
      <c r="BV156" s="59">
        <v>0</v>
      </c>
      <c r="BW156" s="59">
        <v>0</v>
      </c>
      <c r="BX156" s="59">
        <v>0</v>
      </c>
      <c r="BY156" s="59">
        <v>0</v>
      </c>
      <c r="BZ156" s="59">
        <v>0</v>
      </c>
      <c r="CA156" s="59">
        <v>0</v>
      </c>
      <c r="CB156" s="59">
        <v>0</v>
      </c>
      <c r="CC156" s="59">
        <v>0</v>
      </c>
      <c r="CD156" s="59">
        <v>0</v>
      </c>
      <c r="CE156" s="59">
        <v>0</v>
      </c>
      <c r="CF156" s="59">
        <v>0</v>
      </c>
      <c r="CG156" s="59">
        <v>0</v>
      </c>
      <c r="CH156" s="59">
        <v>0</v>
      </c>
      <c r="CI156" s="59">
        <v>0</v>
      </c>
      <c r="CJ156" s="59">
        <v>0</v>
      </c>
      <c r="CK156" s="59">
        <v>0</v>
      </c>
      <c r="CL156" s="59">
        <v>0</v>
      </c>
      <c r="CM156" s="59">
        <v>0</v>
      </c>
      <c r="CN156" s="59">
        <v>0</v>
      </c>
      <c r="CO156" s="59">
        <v>0</v>
      </c>
      <c r="CP156" s="59">
        <v>0</v>
      </c>
      <c r="CQ156" s="59">
        <v>0</v>
      </c>
      <c r="CR156" s="59">
        <v>0</v>
      </c>
      <c r="CS156" s="59">
        <v>0</v>
      </c>
      <c r="CT156" s="59">
        <v>0</v>
      </c>
      <c r="CU156" s="59">
        <v>0</v>
      </c>
      <c r="CV156" s="59">
        <v>0</v>
      </c>
      <c r="CW156" s="59">
        <v>0</v>
      </c>
      <c r="CX156" s="59">
        <v>0</v>
      </c>
      <c r="CY156" s="59">
        <v>0</v>
      </c>
      <c r="CZ156" s="59">
        <v>0</v>
      </c>
      <c r="DA156" s="59">
        <v>0</v>
      </c>
      <c r="DB156" s="59">
        <v>0</v>
      </c>
      <c r="DC156" s="59">
        <v>0</v>
      </c>
      <c r="DD156" s="59">
        <v>0</v>
      </c>
      <c r="DE156" s="59">
        <v>0</v>
      </c>
      <c r="DF156" s="59">
        <v>0</v>
      </c>
      <c r="DG156" s="59">
        <v>0</v>
      </c>
      <c r="DH156" s="59">
        <v>0</v>
      </c>
      <c r="DI156" s="59">
        <v>0</v>
      </c>
      <c r="DJ156" s="59">
        <v>0</v>
      </c>
      <c r="DK156" s="59">
        <v>0</v>
      </c>
      <c r="DL156" s="59">
        <v>0</v>
      </c>
      <c r="DM156" s="59">
        <v>0</v>
      </c>
      <c r="DN156" s="59">
        <v>0</v>
      </c>
      <c r="DO156" s="59">
        <v>0</v>
      </c>
      <c r="DP156" s="59">
        <v>0</v>
      </c>
      <c r="DQ156" s="59">
        <v>0</v>
      </c>
      <c r="DR156" s="59">
        <v>0</v>
      </c>
      <c r="DS156" s="59">
        <v>0</v>
      </c>
      <c r="DT156" s="59">
        <v>0</v>
      </c>
      <c r="DU156" s="59">
        <v>0</v>
      </c>
      <c r="DV156" s="59">
        <v>0</v>
      </c>
      <c r="DW156" s="59">
        <v>0</v>
      </c>
      <c r="DX156" s="59">
        <v>0</v>
      </c>
      <c r="DY156" s="59">
        <v>0</v>
      </c>
      <c r="DZ156" s="59">
        <v>0</v>
      </c>
      <c r="EA156" s="59">
        <v>0</v>
      </c>
      <c r="EB156" s="59">
        <v>0</v>
      </c>
      <c r="EC156" s="59">
        <v>0</v>
      </c>
      <c r="ED156" s="59">
        <v>0</v>
      </c>
      <c r="EE156" s="59">
        <v>0</v>
      </c>
      <c r="EF156" s="59">
        <v>0</v>
      </c>
      <c r="EG156" s="59">
        <v>0</v>
      </c>
      <c r="EH156" s="59">
        <v>0</v>
      </c>
      <c r="EI156" s="59">
        <v>0</v>
      </c>
      <c r="EJ156" s="59">
        <v>0</v>
      </c>
      <c r="EK156" s="59">
        <v>0</v>
      </c>
      <c r="EL156" s="59">
        <v>0</v>
      </c>
      <c r="EM156" s="59">
        <v>0</v>
      </c>
      <c r="EN156" s="59">
        <v>0</v>
      </c>
      <c r="EO156" s="59">
        <v>0</v>
      </c>
      <c r="EP156" s="59">
        <v>0</v>
      </c>
      <c r="EQ156" s="59">
        <v>0</v>
      </c>
      <c r="ER156" s="59">
        <v>0</v>
      </c>
      <c r="ES156" s="59">
        <v>0</v>
      </c>
      <c r="ET156" s="59">
        <v>0</v>
      </c>
      <c r="EU156" s="59">
        <v>0</v>
      </c>
      <c r="EV156" s="59">
        <v>0</v>
      </c>
      <c r="EW156" s="59">
        <v>2292745.70583061</v>
      </c>
      <c r="EX156" s="59">
        <v>0</v>
      </c>
      <c r="EY156" s="59">
        <v>0</v>
      </c>
      <c r="EZ156" s="59">
        <v>0</v>
      </c>
      <c r="FA156" s="60">
        <f t="shared" si="10"/>
        <v>2292745.70583061</v>
      </c>
      <c r="FB156" s="61">
        <v>245973.63731055</v>
      </c>
      <c r="FC156" s="61">
        <v>3636372.13551089</v>
      </c>
      <c r="FD156" s="60">
        <f t="shared" si="11"/>
        <v>3882345.77282144</v>
      </c>
      <c r="FE156" s="61">
        <v>19376140.1052901</v>
      </c>
      <c r="FF156" s="60">
        <f t="shared" si="12"/>
        <v>23258485.8781115</v>
      </c>
      <c r="FG156" s="61">
        <v>0</v>
      </c>
      <c r="FH156" s="61">
        <v>0</v>
      </c>
      <c r="FI156" s="60">
        <f t="shared" si="13"/>
        <v>0</v>
      </c>
      <c r="FJ156" s="62">
        <v>347107.257287201</v>
      </c>
      <c r="FK156" s="63">
        <f t="shared" si="14"/>
        <v>23605593.1353987</v>
      </c>
      <c r="FL156" s="62">
        <v>2701472.77163243</v>
      </c>
      <c r="FM156" s="64">
        <v>23196866.0695969</v>
      </c>
      <c r="FN156" s="65"/>
      <c r="FO156" s="65"/>
      <c r="FP156" s="65"/>
      <c r="FQ156" s="65"/>
      <c r="FR156" s="65"/>
      <c r="FS156" s="65"/>
      <c r="FT156" s="65"/>
      <c r="FU156" s="66"/>
    </row>
    <row r="157" spans="1:177">
      <c r="A157" s="72"/>
      <c r="B157" s="57" t="s">
        <v>443</v>
      </c>
      <c r="C157" s="58" t="s">
        <v>444</v>
      </c>
      <c r="D157" s="59">
        <v>1223.6740542027</v>
      </c>
      <c r="E157" s="59">
        <v>3417.43776738983</v>
      </c>
      <c r="F157" s="59">
        <v>771.996641948789</v>
      </c>
      <c r="G157" s="59">
        <v>1207.44930337453</v>
      </c>
      <c r="H157" s="59">
        <v>1076.09805032638</v>
      </c>
      <c r="I157" s="59">
        <v>103247.698664496</v>
      </c>
      <c r="J157" s="59">
        <v>30045.8067890474</v>
      </c>
      <c r="K157" s="59">
        <v>50090.3612754844</v>
      </c>
      <c r="L157" s="59">
        <v>18659.7588167692</v>
      </c>
      <c r="M157" s="59">
        <v>15835.1104849862</v>
      </c>
      <c r="N157" s="59">
        <v>8654.95838185994</v>
      </c>
      <c r="O157" s="59">
        <v>14065.6652013518</v>
      </c>
      <c r="P157" s="59">
        <v>12563.4284417461</v>
      </c>
      <c r="Q157" s="59">
        <v>13923.2377727159</v>
      </c>
      <c r="R157" s="59">
        <v>6414.25560363449</v>
      </c>
      <c r="S157" s="59">
        <v>38135.7485001185</v>
      </c>
      <c r="T157" s="59">
        <v>15625.6965019983</v>
      </c>
      <c r="U157" s="59">
        <v>25459.4155643083</v>
      </c>
      <c r="V157" s="59">
        <v>4728.62699328472</v>
      </c>
      <c r="W157" s="59">
        <v>23058.8095700785</v>
      </c>
      <c r="X157" s="59">
        <v>16434.3414426311</v>
      </c>
      <c r="Y157" s="59">
        <v>66728.0725727137</v>
      </c>
      <c r="Z157" s="59">
        <v>44488.758880316</v>
      </c>
      <c r="AA157" s="59">
        <v>39119.2966454554</v>
      </c>
      <c r="AB157" s="59">
        <v>13095.8260313047</v>
      </c>
      <c r="AC157" s="59">
        <v>48473.6201175745</v>
      </c>
      <c r="AD157" s="59">
        <v>33864.7946045152</v>
      </c>
      <c r="AE157" s="59">
        <v>13508.9391227335</v>
      </c>
      <c r="AF157" s="59">
        <v>15595.7783454583</v>
      </c>
      <c r="AG157" s="59">
        <v>27085.5215653061</v>
      </c>
      <c r="AH157" s="59">
        <v>11754.3038309018</v>
      </c>
      <c r="AI157" s="59">
        <v>39348.0174474202</v>
      </c>
      <c r="AJ157" s="59">
        <v>16392.081261741</v>
      </c>
      <c r="AK157" s="59">
        <v>20440.8752300168</v>
      </c>
      <c r="AL157" s="59">
        <v>37402.6196717606</v>
      </c>
      <c r="AM157" s="59">
        <v>27276.5196453107</v>
      </c>
      <c r="AN157" s="59">
        <v>12906.1172032281</v>
      </c>
      <c r="AO157" s="59">
        <v>16207.448055382</v>
      </c>
      <c r="AP157" s="59">
        <v>5087.42097210689</v>
      </c>
      <c r="AQ157" s="59">
        <v>26632.3326875376</v>
      </c>
      <c r="AR157" s="59">
        <v>35541.3023737681</v>
      </c>
      <c r="AS157" s="59">
        <v>14067.035071641</v>
      </c>
      <c r="AT157" s="59">
        <v>16808.9518403838</v>
      </c>
      <c r="AU157" s="59">
        <v>17531.4372991605</v>
      </c>
      <c r="AV157" s="59">
        <v>12376.8101053058</v>
      </c>
      <c r="AW157" s="59">
        <v>16350.7706454866</v>
      </c>
      <c r="AX157" s="59">
        <v>19839.5269095837</v>
      </c>
      <c r="AY157" s="59">
        <v>35384.9188888348</v>
      </c>
      <c r="AZ157" s="59">
        <v>17871.6397197761</v>
      </c>
      <c r="BA157" s="59">
        <v>168165.539196294</v>
      </c>
      <c r="BB157" s="59">
        <v>17391.3719280006</v>
      </c>
      <c r="BC157" s="59">
        <v>12821.42307878</v>
      </c>
      <c r="BD157" s="59">
        <v>45918.6133893923</v>
      </c>
      <c r="BE157" s="59">
        <v>15280.160543618</v>
      </c>
      <c r="BF157" s="59">
        <v>47979.5823807576</v>
      </c>
      <c r="BG157" s="59">
        <v>46452.5709216965</v>
      </c>
      <c r="BH157" s="59">
        <v>17312.8188776964</v>
      </c>
      <c r="BI157" s="59">
        <v>14902.6261678806</v>
      </c>
      <c r="BJ157" s="59">
        <v>8211.75924060536</v>
      </c>
      <c r="BK157" s="59">
        <v>11364.5462259215</v>
      </c>
      <c r="BL157" s="59">
        <v>13601.9406394193</v>
      </c>
      <c r="BM157" s="59">
        <v>28399.8338574509</v>
      </c>
      <c r="BN157" s="59">
        <v>13277.2784025437</v>
      </c>
      <c r="BO157" s="59">
        <v>9945.34704120946</v>
      </c>
      <c r="BP157" s="59">
        <v>12202.1548182033</v>
      </c>
      <c r="BQ157" s="59">
        <v>97324.3422751729</v>
      </c>
      <c r="BR157" s="59">
        <v>15358.4071792396</v>
      </c>
      <c r="BS157" s="59">
        <v>13799.057351467</v>
      </c>
      <c r="BT157" s="59">
        <v>19806.3840143965</v>
      </c>
      <c r="BU157" s="59">
        <v>17106.7997710092</v>
      </c>
      <c r="BV157" s="59">
        <v>10879.0225134279</v>
      </c>
      <c r="BW157" s="59">
        <v>20516.5005657268</v>
      </c>
      <c r="BX157" s="59">
        <v>24532.0982484005</v>
      </c>
      <c r="BY157" s="59">
        <v>17472.7521175096</v>
      </c>
      <c r="BZ157" s="59">
        <v>16270.8435750467</v>
      </c>
      <c r="CA157" s="59">
        <v>4966.10413908265</v>
      </c>
      <c r="CB157" s="59">
        <v>25568.2795779063</v>
      </c>
      <c r="CC157" s="59">
        <v>47801.2901065601</v>
      </c>
      <c r="CD157" s="59">
        <v>411447.442709808</v>
      </c>
      <c r="CE157" s="59">
        <v>353650.59200362</v>
      </c>
      <c r="CF157" s="59">
        <v>5974.45035232754</v>
      </c>
      <c r="CG157" s="59">
        <v>4812.95652048804</v>
      </c>
      <c r="CH157" s="59">
        <v>7747.80764643466</v>
      </c>
      <c r="CI157" s="59">
        <v>10449.3344764528</v>
      </c>
      <c r="CJ157" s="59">
        <v>40085.9347415396</v>
      </c>
      <c r="CK157" s="59">
        <v>27644.8095933906</v>
      </c>
      <c r="CL157" s="59">
        <v>7335.92609294697</v>
      </c>
      <c r="CM157" s="59">
        <v>10283.7644260605</v>
      </c>
      <c r="CN157" s="59">
        <v>7554.3041698514</v>
      </c>
      <c r="CO157" s="59">
        <v>15230.3761537389</v>
      </c>
      <c r="CP157" s="59">
        <v>39117.0169682024</v>
      </c>
      <c r="CQ157" s="59">
        <v>8496.53577322068</v>
      </c>
      <c r="CR157" s="59">
        <v>15151.3226468997</v>
      </c>
      <c r="CS157" s="59">
        <v>28723.1569447876</v>
      </c>
      <c r="CT157" s="59">
        <v>5140.53451978582</v>
      </c>
      <c r="CU157" s="59">
        <v>39156.1580433989</v>
      </c>
      <c r="CV157" s="59">
        <v>6568.57699441108</v>
      </c>
      <c r="CW157" s="59">
        <v>2572.62161677558</v>
      </c>
      <c r="CX157" s="59">
        <v>2252.40501473481</v>
      </c>
      <c r="CY157" s="59">
        <v>265576.1981079</v>
      </c>
      <c r="CZ157" s="59">
        <v>3133.60813545331</v>
      </c>
      <c r="DA157" s="59">
        <v>3090.83987338253</v>
      </c>
      <c r="DB157" s="59">
        <v>682227.176652091</v>
      </c>
      <c r="DC157" s="59">
        <v>85826.8429132606</v>
      </c>
      <c r="DD157" s="59">
        <v>241021.966209145</v>
      </c>
      <c r="DE157" s="59">
        <v>137799.956646986</v>
      </c>
      <c r="DF157" s="59">
        <v>140106.785345015</v>
      </c>
      <c r="DG157" s="59">
        <v>53401.6628480972</v>
      </c>
      <c r="DH157" s="59">
        <v>452508.353402709</v>
      </c>
      <c r="DI157" s="59">
        <v>236223.692273998</v>
      </c>
      <c r="DJ157" s="59">
        <v>11695.6894412002</v>
      </c>
      <c r="DK157" s="59">
        <v>8809.23715326822</v>
      </c>
      <c r="DL157" s="59">
        <v>30941.237345221</v>
      </c>
      <c r="DM157" s="59">
        <v>124326.668589371</v>
      </c>
      <c r="DN157" s="59">
        <v>4130.40230718959</v>
      </c>
      <c r="DO157" s="59">
        <v>62509.8795567536</v>
      </c>
      <c r="DP157" s="59">
        <v>15245.6871821295</v>
      </c>
      <c r="DQ157" s="59">
        <v>39146.8756749309</v>
      </c>
      <c r="DR157" s="59">
        <v>8630.86932557557</v>
      </c>
      <c r="DS157" s="59">
        <v>207479.64271624</v>
      </c>
      <c r="DT157" s="59">
        <v>259243.314855097</v>
      </c>
      <c r="DU157" s="59">
        <v>37741.345733919</v>
      </c>
      <c r="DV157" s="59">
        <v>60616.8026668996</v>
      </c>
      <c r="DW157" s="59">
        <v>141126.008263424</v>
      </c>
      <c r="DX157" s="59">
        <v>48771.2963483664</v>
      </c>
      <c r="DY157" s="59">
        <v>33705.9523595761</v>
      </c>
      <c r="DZ157" s="59">
        <v>544361.009616208</v>
      </c>
      <c r="EA157" s="59">
        <v>143763.38338897</v>
      </c>
      <c r="EB157" s="59">
        <v>68631.5093258122</v>
      </c>
      <c r="EC157" s="59">
        <v>8987058.62880358</v>
      </c>
      <c r="ED157" s="59">
        <v>163601.290585167</v>
      </c>
      <c r="EE157" s="59">
        <v>2183034.92606906</v>
      </c>
      <c r="EF157" s="59">
        <v>435071.041419079</v>
      </c>
      <c r="EG157" s="59">
        <v>165514.997791995</v>
      </c>
      <c r="EH157" s="59">
        <v>1845514.28986964</v>
      </c>
      <c r="EI157" s="59">
        <v>87192.1032694688</v>
      </c>
      <c r="EJ157" s="59">
        <v>114197.535327026</v>
      </c>
      <c r="EK157" s="59">
        <v>216380.90342774</v>
      </c>
      <c r="EL157" s="59">
        <v>24695.845566876</v>
      </c>
      <c r="EM157" s="59">
        <v>32842.438387457</v>
      </c>
      <c r="EN157" s="59">
        <v>39410.8522056635</v>
      </c>
      <c r="EO157" s="59">
        <v>554170.438439972</v>
      </c>
      <c r="EP157" s="59">
        <v>138951.037083979</v>
      </c>
      <c r="EQ157" s="59">
        <v>175810.54525585</v>
      </c>
      <c r="ER157" s="59">
        <v>53810.6949766752</v>
      </c>
      <c r="ES157" s="59">
        <v>21213.8905545596</v>
      </c>
      <c r="ET157" s="59">
        <v>14156.5483830351</v>
      </c>
      <c r="EU157" s="59">
        <v>28089.5023854925</v>
      </c>
      <c r="EV157" s="59">
        <v>185639.440370617</v>
      </c>
      <c r="EW157" s="59">
        <v>140515.27949293</v>
      </c>
      <c r="EX157" s="59">
        <v>1595918.12215443</v>
      </c>
      <c r="EY157" s="59">
        <v>3314.23166886779</v>
      </c>
      <c r="EZ157" s="59">
        <v>625046.614613452</v>
      </c>
      <c r="FA157" s="60">
        <f t="shared" si="10"/>
        <v>24952790.8804806</v>
      </c>
      <c r="FB157" s="61">
        <v>5774335.15699013</v>
      </c>
      <c r="FC157" s="61">
        <v>29107057.4425529</v>
      </c>
      <c r="FD157" s="60">
        <f t="shared" si="11"/>
        <v>34881392.5995431</v>
      </c>
      <c r="FE157" s="61">
        <v>0</v>
      </c>
      <c r="FF157" s="60">
        <f t="shared" si="12"/>
        <v>34881392.5995431</v>
      </c>
      <c r="FG157" s="61">
        <v>0</v>
      </c>
      <c r="FH157" s="61">
        <v>0</v>
      </c>
      <c r="FI157" s="60">
        <f t="shared" si="13"/>
        <v>0</v>
      </c>
      <c r="FJ157" s="62">
        <v>1239586.45808508</v>
      </c>
      <c r="FK157" s="63">
        <f t="shared" si="14"/>
        <v>36120979.0576282</v>
      </c>
      <c r="FL157" s="62">
        <v>7625364.66343168</v>
      </c>
      <c r="FM157" s="64">
        <v>53448405.274677</v>
      </c>
      <c r="FN157" s="65"/>
      <c r="FO157" s="65"/>
      <c r="FP157" s="65"/>
      <c r="FQ157" s="65"/>
      <c r="FR157" s="65"/>
      <c r="FS157" s="65"/>
      <c r="FT157" s="65"/>
      <c r="FU157" s="66"/>
    </row>
    <row r="158" spans="1:177">
      <c r="A158" s="72"/>
      <c r="B158" s="57" t="s">
        <v>445</v>
      </c>
      <c r="C158" s="58" t="s">
        <v>446</v>
      </c>
      <c r="D158" s="59">
        <v>1115.81500240643</v>
      </c>
      <c r="E158" s="59">
        <v>8847.3193203376</v>
      </c>
      <c r="F158" s="59">
        <v>5243.58734347076</v>
      </c>
      <c r="G158" s="59">
        <v>1782.9918137705</v>
      </c>
      <c r="H158" s="59">
        <v>1969.89456632815</v>
      </c>
      <c r="I158" s="59">
        <v>38674.4679148721</v>
      </c>
      <c r="J158" s="59">
        <v>20561.4479854224</v>
      </c>
      <c r="K158" s="59">
        <v>6902.28323695192</v>
      </c>
      <c r="L158" s="59">
        <v>10203.0550578153</v>
      </c>
      <c r="M158" s="59">
        <v>17128.7984189625</v>
      </c>
      <c r="N158" s="59">
        <v>4334.19325734201</v>
      </c>
      <c r="O158" s="59">
        <v>6617.28478377404</v>
      </c>
      <c r="P158" s="59">
        <v>3982.70129018387</v>
      </c>
      <c r="Q158" s="59">
        <v>5685.54621497812</v>
      </c>
      <c r="R158" s="59">
        <v>1110.11144162727</v>
      </c>
      <c r="S158" s="59">
        <v>5502.94772238057</v>
      </c>
      <c r="T158" s="59">
        <v>4749.7606891456</v>
      </c>
      <c r="U158" s="59">
        <v>7777.54247309746</v>
      </c>
      <c r="V158" s="59">
        <v>1465.36056042356</v>
      </c>
      <c r="W158" s="59">
        <v>2809.11204449592</v>
      </c>
      <c r="X158" s="59">
        <v>2053.72795272569</v>
      </c>
      <c r="Y158" s="59">
        <v>8002.12588651245</v>
      </c>
      <c r="Z158" s="59">
        <v>11491.5963008868</v>
      </c>
      <c r="AA158" s="59">
        <v>3805.22655675273</v>
      </c>
      <c r="AB158" s="59">
        <v>6932.36529389708</v>
      </c>
      <c r="AC158" s="59">
        <v>4363.58054888733</v>
      </c>
      <c r="AD158" s="59">
        <v>23945.5572089379</v>
      </c>
      <c r="AE158" s="59">
        <v>3078.82699717468</v>
      </c>
      <c r="AF158" s="59">
        <v>2954.18250473928</v>
      </c>
      <c r="AG158" s="59">
        <v>6101.61838178663</v>
      </c>
      <c r="AH158" s="59">
        <v>5023.23117790838</v>
      </c>
      <c r="AI158" s="59">
        <v>29666.0886460217</v>
      </c>
      <c r="AJ158" s="59">
        <v>12375.4166524903</v>
      </c>
      <c r="AK158" s="59">
        <v>7919.26422017618</v>
      </c>
      <c r="AL158" s="59">
        <v>21806.9457170813</v>
      </c>
      <c r="AM158" s="59">
        <v>13525.9642816394</v>
      </c>
      <c r="AN158" s="59">
        <v>22615.4731894253</v>
      </c>
      <c r="AO158" s="59">
        <v>12351.841237607</v>
      </c>
      <c r="AP158" s="59">
        <v>2150.22093026483</v>
      </c>
      <c r="AQ158" s="59">
        <v>4721.01161049762</v>
      </c>
      <c r="AR158" s="59">
        <v>16112.5606733315</v>
      </c>
      <c r="AS158" s="59">
        <v>6424.92493182065</v>
      </c>
      <c r="AT158" s="59">
        <v>19973.8100527363</v>
      </c>
      <c r="AU158" s="59">
        <v>6522.3473409598</v>
      </c>
      <c r="AV158" s="59">
        <v>2014.38270079155</v>
      </c>
      <c r="AW158" s="59">
        <v>6210.3628559423</v>
      </c>
      <c r="AX158" s="59">
        <v>16593.3695678513</v>
      </c>
      <c r="AY158" s="59">
        <v>9876.05509076806</v>
      </c>
      <c r="AZ158" s="59">
        <v>5338.71312687721</v>
      </c>
      <c r="BA158" s="59">
        <v>22198.2272573996</v>
      </c>
      <c r="BB158" s="59">
        <v>6877.2280539119</v>
      </c>
      <c r="BC158" s="59">
        <v>7997.08098606546</v>
      </c>
      <c r="BD158" s="59">
        <v>24856.6674931435</v>
      </c>
      <c r="BE158" s="59">
        <v>17225.5054941589</v>
      </c>
      <c r="BF158" s="59">
        <v>16748.8299534927</v>
      </c>
      <c r="BG158" s="59">
        <v>13689.9997183907</v>
      </c>
      <c r="BH158" s="59">
        <v>13600.9647220262</v>
      </c>
      <c r="BI158" s="59">
        <v>12689.5991867124</v>
      </c>
      <c r="BJ158" s="59">
        <v>5019.30353245354</v>
      </c>
      <c r="BK158" s="59">
        <v>6982.9104219256</v>
      </c>
      <c r="BL158" s="59">
        <v>5990.42774083586</v>
      </c>
      <c r="BM158" s="59">
        <v>55316.3798533684</v>
      </c>
      <c r="BN158" s="59">
        <v>6550.20529137789</v>
      </c>
      <c r="BO158" s="59">
        <v>20394.6922784559</v>
      </c>
      <c r="BP158" s="59">
        <v>13721.1119099022</v>
      </c>
      <c r="BQ158" s="59">
        <v>52493.046741922</v>
      </c>
      <c r="BR158" s="59">
        <v>6524.87910385713</v>
      </c>
      <c r="BS158" s="59">
        <v>7820.40271818089</v>
      </c>
      <c r="BT158" s="59">
        <v>5146.03308535589</v>
      </c>
      <c r="BU158" s="59">
        <v>10687.4398206133</v>
      </c>
      <c r="BV158" s="59">
        <v>15035.13101062</v>
      </c>
      <c r="BW158" s="59">
        <v>1949.30745518339</v>
      </c>
      <c r="BX158" s="59">
        <v>20676.871123903</v>
      </c>
      <c r="BY158" s="59">
        <v>8854.28443012683</v>
      </c>
      <c r="BZ158" s="59">
        <v>7177.69370549933</v>
      </c>
      <c r="CA158" s="59">
        <v>2107.8600972429</v>
      </c>
      <c r="CB158" s="59">
        <v>4770.3802134</v>
      </c>
      <c r="CC158" s="59">
        <v>9743.76697671146</v>
      </c>
      <c r="CD158" s="59">
        <v>55108.2049284229</v>
      </c>
      <c r="CE158" s="59">
        <v>15820.0875469286</v>
      </c>
      <c r="CF158" s="59">
        <v>3316.83531947766</v>
      </c>
      <c r="CG158" s="59">
        <v>5537.43183890946</v>
      </c>
      <c r="CH158" s="59">
        <v>8497.51108737747</v>
      </c>
      <c r="CI158" s="59">
        <v>4497.94460795528</v>
      </c>
      <c r="CJ158" s="59">
        <v>25066.6531523147</v>
      </c>
      <c r="CK158" s="59">
        <v>2862.53715371185</v>
      </c>
      <c r="CL158" s="59">
        <v>3251.61087949678</v>
      </c>
      <c r="CM158" s="59">
        <v>9376.56229942275</v>
      </c>
      <c r="CN158" s="59">
        <v>7417.84045320921</v>
      </c>
      <c r="CO158" s="59">
        <v>3669.38628683679</v>
      </c>
      <c r="CP158" s="59">
        <v>15504.4390780103</v>
      </c>
      <c r="CQ158" s="59">
        <v>164005.98326904</v>
      </c>
      <c r="CR158" s="59">
        <v>19336.7914083192</v>
      </c>
      <c r="CS158" s="59">
        <v>3554.12419296468</v>
      </c>
      <c r="CT158" s="59">
        <v>6966.13881446211</v>
      </c>
      <c r="CU158" s="59">
        <v>8673.22526907475</v>
      </c>
      <c r="CV158" s="59">
        <v>71521.1774104176</v>
      </c>
      <c r="CW158" s="59">
        <v>20671.4531545681</v>
      </c>
      <c r="CX158" s="59">
        <v>3853.86555095477</v>
      </c>
      <c r="CY158" s="59">
        <v>75345.5307267281</v>
      </c>
      <c r="CZ158" s="59">
        <v>9156.87074205087</v>
      </c>
      <c r="DA158" s="59">
        <v>17478.47050135</v>
      </c>
      <c r="DB158" s="59">
        <v>17086.3054758563</v>
      </c>
      <c r="DC158" s="59">
        <v>2082.19867260822</v>
      </c>
      <c r="DD158" s="59">
        <v>14177.4627619294</v>
      </c>
      <c r="DE158" s="59">
        <v>7556.28287705657</v>
      </c>
      <c r="DF158" s="59">
        <v>2325.39206728849</v>
      </c>
      <c r="DG158" s="59">
        <v>1209.42108750348</v>
      </c>
      <c r="DH158" s="59">
        <v>6914.43576370687</v>
      </c>
      <c r="DI158" s="59">
        <v>15705.2328218771</v>
      </c>
      <c r="DJ158" s="59">
        <v>14055.0009285791</v>
      </c>
      <c r="DK158" s="59">
        <v>20470.9928938455</v>
      </c>
      <c r="DL158" s="59">
        <v>16039.2735927852</v>
      </c>
      <c r="DM158" s="59">
        <v>3911.20672816756</v>
      </c>
      <c r="DN158" s="59">
        <v>343.04807827918</v>
      </c>
      <c r="DO158" s="59">
        <v>2027.86039279437</v>
      </c>
      <c r="DP158" s="59">
        <v>2995.4607377345</v>
      </c>
      <c r="DQ158" s="59">
        <v>17465.1107682443</v>
      </c>
      <c r="DR158" s="59">
        <v>2220.49483648794</v>
      </c>
      <c r="DS158" s="59">
        <v>19007.373758376</v>
      </c>
      <c r="DT158" s="59">
        <v>37740.6782716787</v>
      </c>
      <c r="DU158" s="59">
        <v>5935.87402015994</v>
      </c>
      <c r="DV158" s="59">
        <v>8497.462776903</v>
      </c>
      <c r="DW158" s="59">
        <v>2185.36831123159</v>
      </c>
      <c r="DX158" s="59">
        <v>11399.3627503215</v>
      </c>
      <c r="DY158" s="59">
        <v>19816.175775234</v>
      </c>
      <c r="DZ158" s="59">
        <v>6610.42726921864</v>
      </c>
      <c r="EA158" s="59">
        <v>8691.0641718731</v>
      </c>
      <c r="EB158" s="59">
        <v>21545.5271605425</v>
      </c>
      <c r="EC158" s="59">
        <v>53526.3897813584</v>
      </c>
      <c r="ED158" s="59">
        <v>3828.69405242248</v>
      </c>
      <c r="EE158" s="59">
        <v>77413.0930678266</v>
      </c>
      <c r="EF158" s="59">
        <v>8374.30697533565</v>
      </c>
      <c r="EG158" s="59">
        <v>11084.1457029106</v>
      </c>
      <c r="EH158" s="59">
        <v>31782.4606652461</v>
      </c>
      <c r="EI158" s="59">
        <v>10729.2040581004</v>
      </c>
      <c r="EJ158" s="59">
        <v>40276.7119117373</v>
      </c>
      <c r="EK158" s="59">
        <v>16737.9035275049</v>
      </c>
      <c r="EL158" s="59">
        <v>14561.9226466456</v>
      </c>
      <c r="EM158" s="59">
        <v>15242.1721803407</v>
      </c>
      <c r="EN158" s="59">
        <v>1475.68999017777</v>
      </c>
      <c r="EO158" s="59">
        <v>988.146974383824</v>
      </c>
      <c r="EP158" s="59">
        <v>4666.47018022853</v>
      </c>
      <c r="EQ158" s="59">
        <v>19670.2283694234</v>
      </c>
      <c r="ER158" s="59">
        <v>12137.0122176071</v>
      </c>
      <c r="ES158" s="59">
        <v>9684.13157257269</v>
      </c>
      <c r="ET158" s="59">
        <v>23154.4037948732</v>
      </c>
      <c r="EU158" s="59">
        <v>3073.79494822656</v>
      </c>
      <c r="EV158" s="59">
        <v>4347.42682103542</v>
      </c>
      <c r="EW158" s="59">
        <v>3085.19664015729</v>
      </c>
      <c r="EX158" s="59">
        <v>3006.91133821094</v>
      </c>
      <c r="EY158" s="59">
        <v>108969.849143507</v>
      </c>
      <c r="EZ158" s="59">
        <v>125231.508014055</v>
      </c>
      <c r="FA158" s="60">
        <f t="shared" si="10"/>
        <v>2304814.18814669</v>
      </c>
      <c r="FB158" s="61">
        <v>0</v>
      </c>
      <c r="FC158" s="61">
        <v>0</v>
      </c>
      <c r="FD158" s="60">
        <f t="shared" si="11"/>
        <v>0</v>
      </c>
      <c r="FE158" s="61">
        <v>9715498.87196584</v>
      </c>
      <c r="FF158" s="60">
        <f t="shared" si="12"/>
        <v>9715498.87196584</v>
      </c>
      <c r="FG158" s="61">
        <v>0</v>
      </c>
      <c r="FH158" s="61">
        <v>0</v>
      </c>
      <c r="FI158" s="60">
        <f t="shared" si="13"/>
        <v>0</v>
      </c>
      <c r="FJ158" s="62">
        <v>0</v>
      </c>
      <c r="FK158" s="63">
        <f t="shared" si="14"/>
        <v>9715498.87196584</v>
      </c>
      <c r="FL158" s="62">
        <v>0</v>
      </c>
      <c r="FM158" s="64">
        <v>12020313.0601125</v>
      </c>
      <c r="FN158" s="65"/>
      <c r="FO158" s="65"/>
      <c r="FP158" s="65"/>
      <c r="FQ158" s="65"/>
      <c r="FR158" s="65"/>
      <c r="FS158" s="65"/>
      <c r="FT158" s="65"/>
      <c r="FU158" s="66"/>
    </row>
    <row r="159" spans="1:177">
      <c r="A159" s="72"/>
      <c r="B159" s="73" t="s">
        <v>447</v>
      </c>
      <c r="C159" s="74" t="s">
        <v>448</v>
      </c>
      <c r="D159" s="59">
        <v>112123.490128608</v>
      </c>
      <c r="E159" s="59">
        <v>101578.525745158</v>
      </c>
      <c r="F159" s="59">
        <v>114784.4497366</v>
      </c>
      <c r="G159" s="59">
        <v>52723.4137850673</v>
      </c>
      <c r="H159" s="59">
        <v>17500.4421240615</v>
      </c>
      <c r="I159" s="59">
        <v>27282.832857329</v>
      </c>
      <c r="J159" s="59">
        <v>1460.2241254303</v>
      </c>
      <c r="K159" s="59">
        <v>11373.5693512132</v>
      </c>
      <c r="L159" s="59">
        <v>9751.36492833112</v>
      </c>
      <c r="M159" s="59">
        <v>20698.2712267237</v>
      </c>
      <c r="N159" s="59">
        <v>807.54125769914</v>
      </c>
      <c r="O159" s="59">
        <v>14694.478748318</v>
      </c>
      <c r="P159" s="59">
        <v>23974.8881989194</v>
      </c>
      <c r="Q159" s="59">
        <v>5785.22928986771</v>
      </c>
      <c r="R159" s="59">
        <v>1084.20731362742</v>
      </c>
      <c r="S159" s="59">
        <v>19931.9873961439</v>
      </c>
      <c r="T159" s="59">
        <v>15514.3023750605</v>
      </c>
      <c r="U159" s="59">
        <v>13324.7819009934</v>
      </c>
      <c r="V159" s="59">
        <v>3177.34978928362</v>
      </c>
      <c r="W159" s="59">
        <v>2625.21083264279</v>
      </c>
      <c r="X159" s="59">
        <v>3184.01083575237</v>
      </c>
      <c r="Y159" s="59">
        <v>48596.173886607</v>
      </c>
      <c r="Z159" s="59">
        <v>14821.3945419795</v>
      </c>
      <c r="AA159" s="59">
        <v>13277.1392566343</v>
      </c>
      <c r="AB159" s="59">
        <v>13562.4785394471</v>
      </c>
      <c r="AC159" s="59">
        <v>8807.84601105598</v>
      </c>
      <c r="AD159" s="59">
        <v>95428.4323182788</v>
      </c>
      <c r="AE159" s="59">
        <v>2882.34880060135</v>
      </c>
      <c r="AF159" s="59">
        <v>4541.00586440422</v>
      </c>
      <c r="AG159" s="59">
        <v>6134.76448297876</v>
      </c>
      <c r="AH159" s="59">
        <v>8669.79582816647</v>
      </c>
      <c r="AI159" s="59">
        <v>39940.7192775447</v>
      </c>
      <c r="AJ159" s="59">
        <v>23562.33521791</v>
      </c>
      <c r="AK159" s="59">
        <v>17028.5362893821</v>
      </c>
      <c r="AL159" s="59">
        <v>22646.1011312038</v>
      </c>
      <c r="AM159" s="59">
        <v>19971.6626131579</v>
      </c>
      <c r="AN159" s="59">
        <v>22754.7436489721</v>
      </c>
      <c r="AO159" s="59">
        <v>24597.1264524951</v>
      </c>
      <c r="AP159" s="59">
        <v>7172.22044655129</v>
      </c>
      <c r="AQ159" s="59">
        <v>41403.8553252743</v>
      </c>
      <c r="AR159" s="59">
        <v>8566.81694967707</v>
      </c>
      <c r="AS159" s="59">
        <v>8945.92567481885</v>
      </c>
      <c r="AT159" s="59">
        <v>26212.8271561608</v>
      </c>
      <c r="AU159" s="59">
        <v>15981.5061651622</v>
      </c>
      <c r="AV159" s="59">
        <v>6594.20310609318</v>
      </c>
      <c r="AW159" s="59">
        <v>12615.5709674918</v>
      </c>
      <c r="AX159" s="59">
        <v>14560.6646883373</v>
      </c>
      <c r="AY159" s="59">
        <v>81206.3384323361</v>
      </c>
      <c r="AZ159" s="59">
        <v>11317.1944768991</v>
      </c>
      <c r="BA159" s="59">
        <v>139494.132651722</v>
      </c>
      <c r="BB159" s="59">
        <v>10301.908070652</v>
      </c>
      <c r="BC159" s="59">
        <v>15583.7122402776</v>
      </c>
      <c r="BD159" s="59">
        <v>117639.202654593</v>
      </c>
      <c r="BE159" s="59">
        <v>26760.6802152644</v>
      </c>
      <c r="BF159" s="59">
        <v>66402.4286448972</v>
      </c>
      <c r="BG159" s="59">
        <v>146573.714472297</v>
      </c>
      <c r="BH159" s="59">
        <v>67747.0369587431</v>
      </c>
      <c r="BI159" s="59">
        <v>39841.4168338276</v>
      </c>
      <c r="BJ159" s="59">
        <v>9597.36804544551</v>
      </c>
      <c r="BK159" s="59">
        <v>12008.3299272738</v>
      </c>
      <c r="BL159" s="59">
        <v>5500.9946937442</v>
      </c>
      <c r="BM159" s="59">
        <v>25370.9314969773</v>
      </c>
      <c r="BN159" s="59">
        <v>3309.87293057195</v>
      </c>
      <c r="BO159" s="59">
        <v>47036.2946421893</v>
      </c>
      <c r="BP159" s="59">
        <v>15701.8222302385</v>
      </c>
      <c r="BQ159" s="59">
        <v>164948.458566807</v>
      </c>
      <c r="BR159" s="59">
        <v>11566.9499269785</v>
      </c>
      <c r="BS159" s="59">
        <v>23263.1585028418</v>
      </c>
      <c r="BT159" s="59">
        <v>42477.0663370805</v>
      </c>
      <c r="BU159" s="59">
        <v>27756.8424438681</v>
      </c>
      <c r="BV159" s="59">
        <v>6898.64084679705</v>
      </c>
      <c r="BW159" s="59">
        <v>3336.45954429433</v>
      </c>
      <c r="BX159" s="59">
        <v>9321.93003870504</v>
      </c>
      <c r="BY159" s="59">
        <v>19300.0511395138</v>
      </c>
      <c r="BZ159" s="59">
        <v>21190.413117081</v>
      </c>
      <c r="CA159" s="59">
        <v>8679.31941509597</v>
      </c>
      <c r="CB159" s="59">
        <v>15445.5001940708</v>
      </c>
      <c r="CC159" s="59">
        <v>55646.2961797351</v>
      </c>
      <c r="CD159" s="59">
        <v>32318.6833496505</v>
      </c>
      <c r="CE159" s="59">
        <v>51088.7095722062</v>
      </c>
      <c r="CF159" s="59">
        <v>4333.92852572219</v>
      </c>
      <c r="CG159" s="59">
        <v>9194.54498344012</v>
      </c>
      <c r="CH159" s="59">
        <v>4214.04645827099</v>
      </c>
      <c r="CI159" s="59">
        <v>12781.9637923627</v>
      </c>
      <c r="CJ159" s="59">
        <v>16265.4016495473</v>
      </c>
      <c r="CK159" s="59">
        <v>10630.3979480111</v>
      </c>
      <c r="CL159" s="59">
        <v>3433.09507376943</v>
      </c>
      <c r="CM159" s="59">
        <v>14186.0528800249</v>
      </c>
      <c r="CN159" s="59">
        <v>10551.7008989918</v>
      </c>
      <c r="CO159" s="59">
        <v>2597.6022039036</v>
      </c>
      <c r="CP159" s="59">
        <v>66503.3659286989</v>
      </c>
      <c r="CQ159" s="59">
        <v>3006.58259759013</v>
      </c>
      <c r="CR159" s="59">
        <v>1173.68914878008</v>
      </c>
      <c r="CS159" s="59">
        <v>13509.2193986076</v>
      </c>
      <c r="CT159" s="59">
        <v>1310.01828720239</v>
      </c>
      <c r="CU159" s="59">
        <v>11207.5552942095</v>
      </c>
      <c r="CV159" s="59">
        <v>10340.5949298848</v>
      </c>
      <c r="CW159" s="59">
        <v>7214.97377379861</v>
      </c>
      <c r="CX159" s="59">
        <v>8153.98815702659</v>
      </c>
      <c r="CY159" s="59">
        <v>112052.030918322</v>
      </c>
      <c r="CZ159" s="59">
        <v>2548.46429812491</v>
      </c>
      <c r="DA159" s="59">
        <v>5012.31235246813</v>
      </c>
      <c r="DB159" s="59">
        <v>164611.131483426</v>
      </c>
      <c r="DC159" s="59">
        <v>20060.1048574047</v>
      </c>
      <c r="DD159" s="59">
        <v>54768.6383091723</v>
      </c>
      <c r="DE159" s="59">
        <v>29190.5068491242</v>
      </c>
      <c r="DF159" s="59">
        <v>14948.9075656888</v>
      </c>
      <c r="DG159" s="59">
        <v>45173.7673525159</v>
      </c>
      <c r="DH159" s="59">
        <v>168299.37800545</v>
      </c>
      <c r="DI159" s="59">
        <v>59659.9308307467</v>
      </c>
      <c r="DJ159" s="59">
        <v>992.114954042368</v>
      </c>
      <c r="DK159" s="59">
        <v>747.264704436796</v>
      </c>
      <c r="DL159" s="59">
        <v>19755.0763150897</v>
      </c>
      <c r="DM159" s="59">
        <v>28300.555831876</v>
      </c>
      <c r="DN159" s="59">
        <v>3152.41094195004</v>
      </c>
      <c r="DO159" s="59">
        <v>151226.42241121</v>
      </c>
      <c r="DP159" s="59">
        <v>8824.51608924486</v>
      </c>
      <c r="DQ159" s="59">
        <v>8521.66538706675</v>
      </c>
      <c r="DR159" s="59">
        <v>560.195143310751</v>
      </c>
      <c r="DS159" s="59">
        <v>9704.1900707216</v>
      </c>
      <c r="DT159" s="59">
        <v>25395.5476075561</v>
      </c>
      <c r="DU159" s="59">
        <v>42035.2309511163</v>
      </c>
      <c r="DV159" s="59">
        <v>42911.6064820274</v>
      </c>
      <c r="DW159" s="59">
        <v>99682.1492772727</v>
      </c>
      <c r="DX159" s="59">
        <v>160809.139601434</v>
      </c>
      <c r="DY159" s="59">
        <v>11911.591314822</v>
      </c>
      <c r="DZ159" s="59">
        <v>132821.318440091</v>
      </c>
      <c r="EA159" s="59">
        <v>24504.9719577913</v>
      </c>
      <c r="EB159" s="59">
        <v>19017.6241346176</v>
      </c>
      <c r="EC159" s="59">
        <v>736768.996395045</v>
      </c>
      <c r="ED159" s="59">
        <v>17727.8658355693</v>
      </c>
      <c r="EE159" s="59">
        <v>79350.2719418881</v>
      </c>
      <c r="EF159" s="59">
        <v>1094100.14987061</v>
      </c>
      <c r="EG159" s="59">
        <v>71445.774047892</v>
      </c>
      <c r="EH159" s="59">
        <v>979128.419406776</v>
      </c>
      <c r="EI159" s="59">
        <v>136692.45114356</v>
      </c>
      <c r="EJ159" s="59">
        <v>198558.436877672</v>
      </c>
      <c r="EK159" s="59">
        <v>156647.42343493</v>
      </c>
      <c r="EL159" s="59">
        <v>13841.6487552044</v>
      </c>
      <c r="EM159" s="59">
        <v>14388.2178276635</v>
      </c>
      <c r="EN159" s="59">
        <v>24493.5198360995</v>
      </c>
      <c r="EO159" s="59">
        <v>123018.425223486</v>
      </c>
      <c r="EP159" s="59">
        <v>32241.7511558356</v>
      </c>
      <c r="EQ159" s="59">
        <v>770359.603129503</v>
      </c>
      <c r="ER159" s="59">
        <v>104177.969894026</v>
      </c>
      <c r="ES159" s="59">
        <v>13062.7498892897</v>
      </c>
      <c r="ET159" s="59">
        <v>6475.35568454054</v>
      </c>
      <c r="EU159" s="59">
        <v>19790.4998881419</v>
      </c>
      <c r="EV159" s="59">
        <v>54539.5722556505</v>
      </c>
      <c r="EW159" s="59">
        <v>25190.8388818779</v>
      </c>
      <c r="EX159" s="59">
        <v>17453.5296135975</v>
      </c>
      <c r="EY159" s="59">
        <v>2181.43930095873</v>
      </c>
      <c r="EZ159" s="59">
        <v>17414518.8362183</v>
      </c>
      <c r="FA159" s="60">
        <f t="shared" si="10"/>
        <v>26221249.858256</v>
      </c>
      <c r="FB159" s="61">
        <v>514555.17677044</v>
      </c>
      <c r="FC159" s="61">
        <v>5646249.49820359</v>
      </c>
      <c r="FD159" s="60">
        <f t="shared" si="11"/>
        <v>6160804.67497403</v>
      </c>
      <c r="FE159" s="61">
        <v>691203103.457499</v>
      </c>
      <c r="FF159" s="60">
        <f t="shared" si="12"/>
        <v>697363908.132473</v>
      </c>
      <c r="FG159" s="61">
        <v>0</v>
      </c>
      <c r="FH159" s="61">
        <v>0</v>
      </c>
      <c r="FI159" s="60">
        <f t="shared" si="13"/>
        <v>0</v>
      </c>
      <c r="FJ159" s="62">
        <v>1162870.28886754</v>
      </c>
      <c r="FK159" s="63">
        <f t="shared" si="14"/>
        <v>698526778.421341</v>
      </c>
      <c r="FL159" s="62">
        <v>2959374.47866127</v>
      </c>
      <c r="FM159" s="64">
        <v>721788653.800936</v>
      </c>
      <c r="FN159" s="65"/>
      <c r="FO159" s="65"/>
      <c r="FP159" s="65"/>
      <c r="FQ159" s="65"/>
      <c r="FR159" s="65"/>
      <c r="FS159" s="65"/>
      <c r="FT159" s="65"/>
      <c r="FU159" s="66"/>
    </row>
    <row r="160" s="3" customFormat="1" spans="1:177">
      <c r="A160" s="75"/>
      <c r="B160" s="76" t="s">
        <v>455</v>
      </c>
      <c r="C160" s="77" t="s">
        <v>681</v>
      </c>
      <c r="D160" s="78">
        <f>SUM(D7:D159)</f>
        <v>200423000</v>
      </c>
      <c r="E160" s="78">
        <f t="shared" ref="E160:BP160" si="15">SUM(E7:E159)</f>
        <v>18889000</v>
      </c>
      <c r="F160" s="78">
        <f t="shared" si="15"/>
        <v>132457000</v>
      </c>
      <c r="G160" s="78">
        <f t="shared" si="15"/>
        <v>47997000</v>
      </c>
      <c r="H160" s="78">
        <f t="shared" si="15"/>
        <v>30521052.6652098</v>
      </c>
      <c r="I160" s="78">
        <f t="shared" si="15"/>
        <v>114798874.991551</v>
      </c>
      <c r="J160" s="78">
        <f t="shared" si="15"/>
        <v>39293119.0334482</v>
      </c>
      <c r="K160" s="78">
        <f t="shared" si="15"/>
        <v>31076861.878241</v>
      </c>
      <c r="L160" s="78">
        <f t="shared" si="15"/>
        <v>27842890.45618</v>
      </c>
      <c r="M160" s="78">
        <f t="shared" si="15"/>
        <v>41448147.0186673</v>
      </c>
      <c r="N160" s="78">
        <f t="shared" si="15"/>
        <v>11043734.3551294</v>
      </c>
      <c r="O160" s="78">
        <f t="shared" si="15"/>
        <v>108450303.202305</v>
      </c>
      <c r="P160" s="78">
        <f t="shared" si="15"/>
        <v>72344566.3469501</v>
      </c>
      <c r="Q160" s="78">
        <f t="shared" si="15"/>
        <v>70034189.7355027</v>
      </c>
      <c r="R160" s="78">
        <f t="shared" si="15"/>
        <v>9762101.7129505</v>
      </c>
      <c r="S160" s="78">
        <f t="shared" si="15"/>
        <v>132069745.755516</v>
      </c>
      <c r="T160" s="78">
        <f t="shared" si="15"/>
        <v>50841961.9995956</v>
      </c>
      <c r="U160" s="78">
        <f t="shared" si="15"/>
        <v>89512109.7275352</v>
      </c>
      <c r="V160" s="78">
        <f t="shared" si="15"/>
        <v>21715736.0645555</v>
      </c>
      <c r="W160" s="78">
        <f t="shared" si="15"/>
        <v>36096102.49303</v>
      </c>
      <c r="X160" s="78">
        <f t="shared" si="15"/>
        <v>24276721.0246715</v>
      </c>
      <c r="Y160" s="78">
        <f t="shared" si="15"/>
        <v>108749344.143793</v>
      </c>
      <c r="Z160" s="78">
        <f t="shared" si="15"/>
        <v>57958387.1895928</v>
      </c>
      <c r="AA160" s="78">
        <f t="shared" si="15"/>
        <v>51988878.0412517</v>
      </c>
      <c r="AB160" s="78">
        <f t="shared" si="15"/>
        <v>17480395.8691426</v>
      </c>
      <c r="AC160" s="78">
        <f t="shared" si="15"/>
        <v>34149975.8298844</v>
      </c>
      <c r="AD160" s="78">
        <f t="shared" si="15"/>
        <v>207761351.465694</v>
      </c>
      <c r="AE160" s="78">
        <f t="shared" si="15"/>
        <v>20671526.3417487</v>
      </c>
      <c r="AF160" s="78">
        <f t="shared" si="15"/>
        <v>18175365.7017058</v>
      </c>
      <c r="AG160" s="78">
        <f t="shared" si="15"/>
        <v>30630815.3310731</v>
      </c>
      <c r="AH160" s="78">
        <f t="shared" si="15"/>
        <v>43377194.5305724</v>
      </c>
      <c r="AI160" s="78">
        <f t="shared" si="15"/>
        <v>189438822.572682</v>
      </c>
      <c r="AJ160" s="78">
        <f t="shared" si="15"/>
        <v>62610063.7597587</v>
      </c>
      <c r="AK160" s="78">
        <f t="shared" si="15"/>
        <v>60353538.4418346</v>
      </c>
      <c r="AL160" s="78">
        <f t="shared" si="15"/>
        <v>131444700.620492</v>
      </c>
      <c r="AM160" s="78">
        <f t="shared" si="15"/>
        <v>79326113.1189273</v>
      </c>
      <c r="AN160" s="78">
        <f t="shared" si="15"/>
        <v>143954004.73767</v>
      </c>
      <c r="AO160" s="78">
        <f t="shared" si="15"/>
        <v>58097720.9011066</v>
      </c>
      <c r="AP160" s="78">
        <f t="shared" si="15"/>
        <v>30871448.463644</v>
      </c>
      <c r="AQ160" s="78">
        <f t="shared" si="15"/>
        <v>79577004.7229144</v>
      </c>
      <c r="AR160" s="78">
        <f t="shared" si="15"/>
        <v>301104871.923101</v>
      </c>
      <c r="AS160" s="78">
        <f t="shared" si="15"/>
        <v>39782997.4746945</v>
      </c>
      <c r="AT160" s="78">
        <f t="shared" si="15"/>
        <v>198739797.205699</v>
      </c>
      <c r="AU160" s="78">
        <f t="shared" si="15"/>
        <v>52320389.8751182</v>
      </c>
      <c r="AV160" s="78">
        <f t="shared" si="15"/>
        <v>20601103.382853</v>
      </c>
      <c r="AW160" s="78">
        <f t="shared" si="15"/>
        <v>54027180.9737553</v>
      </c>
      <c r="AX160" s="78">
        <f t="shared" si="15"/>
        <v>142818063.246763</v>
      </c>
      <c r="AY160" s="78">
        <f t="shared" si="15"/>
        <v>153872784.452023</v>
      </c>
      <c r="AZ160" s="78">
        <f t="shared" si="15"/>
        <v>29030151.4739924</v>
      </c>
      <c r="BA160" s="78">
        <f t="shared" si="15"/>
        <v>199253802.006622</v>
      </c>
      <c r="BB160" s="78">
        <f t="shared" si="15"/>
        <v>65329696.8221618</v>
      </c>
      <c r="BC160" s="78">
        <f t="shared" si="15"/>
        <v>60797876.4888098</v>
      </c>
      <c r="BD160" s="78">
        <f t="shared" si="15"/>
        <v>213120152.695334</v>
      </c>
      <c r="BE160" s="78">
        <f t="shared" si="15"/>
        <v>85785864.6478986</v>
      </c>
      <c r="BF160" s="78">
        <f t="shared" si="15"/>
        <v>137663168.598344</v>
      </c>
      <c r="BG160" s="78">
        <f t="shared" si="15"/>
        <v>98531948.9493598</v>
      </c>
      <c r="BH160" s="78">
        <f t="shared" si="15"/>
        <v>73479047.7550212</v>
      </c>
      <c r="BI160" s="78">
        <f t="shared" si="15"/>
        <v>54006367.3365102</v>
      </c>
      <c r="BJ160" s="78">
        <f t="shared" si="15"/>
        <v>19269753.8070062</v>
      </c>
      <c r="BK160" s="78">
        <f t="shared" si="15"/>
        <v>43459129.7072677</v>
      </c>
      <c r="BL160" s="78">
        <f t="shared" si="15"/>
        <v>47205611.2832145</v>
      </c>
      <c r="BM160" s="78">
        <f t="shared" si="15"/>
        <v>413225393.149849</v>
      </c>
      <c r="BN160" s="78">
        <f t="shared" si="15"/>
        <v>39937253.7230412</v>
      </c>
      <c r="BO160" s="78">
        <f t="shared" si="15"/>
        <v>198824121.922798</v>
      </c>
      <c r="BP160" s="78">
        <f t="shared" si="15"/>
        <v>183600488.947242</v>
      </c>
      <c r="BQ160" s="78">
        <f t="shared" ref="BQ160:EB160" si="16">SUM(BQ7:BQ159)</f>
        <v>364059110.228044</v>
      </c>
      <c r="BR160" s="78">
        <f t="shared" si="16"/>
        <v>37670329.7525156</v>
      </c>
      <c r="BS160" s="78">
        <f t="shared" si="16"/>
        <v>46237610.2320735</v>
      </c>
      <c r="BT160" s="78">
        <f t="shared" si="16"/>
        <v>50418722.7956269</v>
      </c>
      <c r="BU160" s="78">
        <f t="shared" si="16"/>
        <v>67135710.0834959</v>
      </c>
      <c r="BV160" s="78">
        <f t="shared" si="16"/>
        <v>52642445.7361303</v>
      </c>
      <c r="BW160" s="78">
        <f t="shared" si="16"/>
        <v>14720756.3418522</v>
      </c>
      <c r="BX160" s="78">
        <f t="shared" si="16"/>
        <v>105076314.192241</v>
      </c>
      <c r="BY160" s="78">
        <f t="shared" si="16"/>
        <v>82647088.0456213</v>
      </c>
      <c r="BZ160" s="78">
        <f t="shared" si="16"/>
        <v>42926254.0529475</v>
      </c>
      <c r="CA160" s="78">
        <f t="shared" si="16"/>
        <v>18071173.8169408</v>
      </c>
      <c r="CB160" s="78">
        <f t="shared" si="16"/>
        <v>23513060.2960549</v>
      </c>
      <c r="CC160" s="78">
        <f t="shared" si="16"/>
        <v>96140837.7447839</v>
      </c>
      <c r="CD160" s="78">
        <f t="shared" si="16"/>
        <v>297783899.973163</v>
      </c>
      <c r="CE160" s="78">
        <f t="shared" si="16"/>
        <v>292670042.934738</v>
      </c>
      <c r="CF160" s="78">
        <f t="shared" si="16"/>
        <v>35596081.6656976</v>
      </c>
      <c r="CG160" s="78">
        <f t="shared" si="16"/>
        <v>31980391.1588696</v>
      </c>
      <c r="CH160" s="78">
        <f t="shared" si="16"/>
        <v>51736212.3861819</v>
      </c>
      <c r="CI160" s="78">
        <f t="shared" si="16"/>
        <v>55300215.6819381</v>
      </c>
      <c r="CJ160" s="78">
        <f t="shared" si="16"/>
        <v>147573693.82664</v>
      </c>
      <c r="CK160" s="78">
        <f t="shared" si="16"/>
        <v>118793988.863428</v>
      </c>
      <c r="CL160" s="78">
        <f t="shared" si="16"/>
        <v>54132072.0132611</v>
      </c>
      <c r="CM160" s="78">
        <f t="shared" si="16"/>
        <v>99724768.3036312</v>
      </c>
      <c r="CN160" s="78">
        <f t="shared" si="16"/>
        <v>43022562.088197</v>
      </c>
      <c r="CO160" s="78">
        <f t="shared" si="16"/>
        <v>177483667.769985</v>
      </c>
      <c r="CP160" s="78">
        <f t="shared" si="16"/>
        <v>241719921.466508</v>
      </c>
      <c r="CQ160" s="78">
        <f t="shared" si="16"/>
        <v>30467881.3235181</v>
      </c>
      <c r="CR160" s="78">
        <f t="shared" si="16"/>
        <v>45760198.9671035</v>
      </c>
      <c r="CS160" s="78">
        <f t="shared" si="16"/>
        <v>345827215.079789</v>
      </c>
      <c r="CT160" s="78">
        <f t="shared" si="16"/>
        <v>32340497.4770896</v>
      </c>
      <c r="CU160" s="78">
        <f t="shared" si="16"/>
        <v>71722915.2301771</v>
      </c>
      <c r="CV160" s="78">
        <f t="shared" si="16"/>
        <v>33109407.8174637</v>
      </c>
      <c r="CW160" s="78">
        <f t="shared" si="16"/>
        <v>13654448.5988913</v>
      </c>
      <c r="CX160" s="78">
        <f t="shared" si="16"/>
        <v>14001446.8852461</v>
      </c>
      <c r="CY160" s="78">
        <f t="shared" si="16"/>
        <v>440909245.02434</v>
      </c>
      <c r="CZ160" s="78">
        <f t="shared" si="16"/>
        <v>45113488.0071886</v>
      </c>
      <c r="DA160" s="78">
        <f t="shared" si="16"/>
        <v>16121009.265818</v>
      </c>
      <c r="DB160" s="78">
        <f t="shared" si="16"/>
        <v>1012473882.96848</v>
      </c>
      <c r="DC160" s="78">
        <f t="shared" si="16"/>
        <v>122743326.197962</v>
      </c>
      <c r="DD160" s="78">
        <f t="shared" si="16"/>
        <v>385902395.6314</v>
      </c>
      <c r="DE160" s="78">
        <f t="shared" si="16"/>
        <v>206091866.016833</v>
      </c>
      <c r="DF160" s="78">
        <f t="shared" si="16"/>
        <v>144422516.057485</v>
      </c>
      <c r="DG160" s="78">
        <f t="shared" si="16"/>
        <v>154032575.15743</v>
      </c>
      <c r="DH160" s="78">
        <f t="shared" si="16"/>
        <v>262228925.066625</v>
      </c>
      <c r="DI160" s="78">
        <f t="shared" si="16"/>
        <v>199329197.85397</v>
      </c>
      <c r="DJ160" s="78">
        <f t="shared" si="16"/>
        <v>26190362.8724017</v>
      </c>
      <c r="DK160" s="78">
        <f t="shared" si="16"/>
        <v>18419914.9717845</v>
      </c>
      <c r="DL160" s="78">
        <f t="shared" si="16"/>
        <v>62110468.0518111</v>
      </c>
      <c r="DM160" s="78">
        <f t="shared" si="16"/>
        <v>223585973.750828</v>
      </c>
      <c r="DN160" s="78">
        <f t="shared" si="16"/>
        <v>2198123.63247622</v>
      </c>
      <c r="DO160" s="78">
        <f t="shared" si="16"/>
        <v>41118124.0864187</v>
      </c>
      <c r="DP160" s="78">
        <f t="shared" si="16"/>
        <v>30483411.005513</v>
      </c>
      <c r="DQ160" s="78">
        <f t="shared" si="16"/>
        <v>28689054.0397443</v>
      </c>
      <c r="DR160" s="78">
        <f t="shared" si="16"/>
        <v>14082056.4169624</v>
      </c>
      <c r="DS160" s="78">
        <f t="shared" si="16"/>
        <v>63606617.3834545</v>
      </c>
      <c r="DT160" s="78">
        <f t="shared" si="16"/>
        <v>59933599.2957203</v>
      </c>
      <c r="DU160" s="78">
        <f t="shared" si="16"/>
        <v>44720348.0414684</v>
      </c>
      <c r="DV160" s="78">
        <f t="shared" si="16"/>
        <v>61459401.291902</v>
      </c>
      <c r="DW160" s="78">
        <f t="shared" si="16"/>
        <v>230891347.661599</v>
      </c>
      <c r="DX160" s="78">
        <f t="shared" si="16"/>
        <v>89385458.7078105</v>
      </c>
      <c r="DY160" s="78">
        <f t="shared" si="16"/>
        <v>6334045.45540536</v>
      </c>
      <c r="DZ160" s="78">
        <f t="shared" si="16"/>
        <v>86261108.791289</v>
      </c>
      <c r="EA160" s="78">
        <f t="shared" si="16"/>
        <v>92121869.9846302</v>
      </c>
      <c r="EB160" s="78">
        <f t="shared" si="16"/>
        <v>76554944.1072959</v>
      </c>
      <c r="EC160" s="78">
        <f t="shared" ref="EC160:FM160" si="17">SUM(EC7:EC159)</f>
        <v>343276359.289993</v>
      </c>
      <c r="ED160" s="78">
        <f t="shared" si="17"/>
        <v>20929752.06953</v>
      </c>
      <c r="EE160" s="78">
        <f t="shared" si="17"/>
        <v>107732836.808611</v>
      </c>
      <c r="EF160" s="78">
        <f t="shared" si="17"/>
        <v>238588396.819473</v>
      </c>
      <c r="EG160" s="78">
        <f t="shared" si="17"/>
        <v>34203066.7487058</v>
      </c>
      <c r="EH160" s="78">
        <f t="shared" si="17"/>
        <v>528386279.131759</v>
      </c>
      <c r="EI160" s="78">
        <f t="shared" si="17"/>
        <v>110270652.426798</v>
      </c>
      <c r="EJ160" s="78">
        <f t="shared" si="17"/>
        <v>201497824.465026</v>
      </c>
      <c r="EK160" s="78">
        <f t="shared" si="17"/>
        <v>64053022.8694329</v>
      </c>
      <c r="EL160" s="78">
        <f t="shared" si="17"/>
        <v>6794962.19778408</v>
      </c>
      <c r="EM160" s="78">
        <f t="shared" si="17"/>
        <v>6660568.06978326</v>
      </c>
      <c r="EN160" s="78">
        <f t="shared" si="17"/>
        <v>36696171.8747564</v>
      </c>
      <c r="EO160" s="78">
        <f t="shared" si="17"/>
        <v>65048308.539662</v>
      </c>
      <c r="EP160" s="78">
        <f t="shared" si="17"/>
        <v>63435845.0378616</v>
      </c>
      <c r="EQ160" s="78">
        <f t="shared" si="17"/>
        <v>132411508.552596</v>
      </c>
      <c r="ER160" s="78">
        <f t="shared" si="17"/>
        <v>248478874.192166</v>
      </c>
      <c r="ES160" s="78">
        <f t="shared" si="17"/>
        <v>3962684.85923709</v>
      </c>
      <c r="ET160" s="78">
        <f t="shared" si="17"/>
        <v>13413735.320831</v>
      </c>
      <c r="EU160" s="78">
        <f t="shared" si="17"/>
        <v>18904902.3175783</v>
      </c>
      <c r="EV160" s="78">
        <f t="shared" si="17"/>
        <v>13185119.765899</v>
      </c>
      <c r="EW160" s="78">
        <f t="shared" si="17"/>
        <v>10742831.7572072</v>
      </c>
      <c r="EX160" s="78">
        <f t="shared" si="17"/>
        <v>24672169.4557921</v>
      </c>
      <c r="EY160" s="78">
        <f t="shared" si="17"/>
        <v>2697756.60824873</v>
      </c>
      <c r="EZ160" s="78">
        <f t="shared" si="17"/>
        <v>291893854.161749</v>
      </c>
      <c r="FA160" s="78">
        <f t="shared" si="17"/>
        <v>15734410971.0594</v>
      </c>
      <c r="FB160" s="78">
        <f t="shared" si="17"/>
        <v>714241895.980472</v>
      </c>
      <c r="FC160" s="78">
        <f t="shared" si="17"/>
        <v>2759390257.14808</v>
      </c>
      <c r="FD160" s="78">
        <f t="shared" si="17"/>
        <v>3473632153.12855</v>
      </c>
      <c r="FE160" s="78">
        <f t="shared" si="17"/>
        <v>1484060384.13503</v>
      </c>
      <c r="FF160" s="78">
        <f t="shared" si="17"/>
        <v>4957692537.26359</v>
      </c>
      <c r="FG160" s="78">
        <f t="shared" si="17"/>
        <v>4077133561.08678</v>
      </c>
      <c r="FH160" s="78">
        <f t="shared" si="17"/>
        <v>115148188.415647</v>
      </c>
      <c r="FI160" s="78">
        <f t="shared" si="17"/>
        <v>4192281749.50243</v>
      </c>
      <c r="FJ160" s="78">
        <f t="shared" si="17"/>
        <v>1756939611.77675</v>
      </c>
      <c r="FK160" s="78">
        <f t="shared" si="17"/>
        <v>10906913898.5428</v>
      </c>
      <c r="FL160" s="78">
        <f t="shared" si="17"/>
        <v>1686342176.45791</v>
      </c>
      <c r="FM160" s="78">
        <f t="shared" si="17"/>
        <v>24954982693.1442</v>
      </c>
      <c r="FN160" s="65"/>
      <c r="FO160" s="65"/>
    </row>
    <row r="161" spans="1:171">
      <c r="A161" s="79" t="s">
        <v>682</v>
      </c>
      <c r="B161" s="80" t="s">
        <v>456</v>
      </c>
      <c r="C161" s="81" t="s">
        <v>683</v>
      </c>
      <c r="D161" s="59">
        <v>420078488.365455</v>
      </c>
      <c r="E161" s="59">
        <v>36110688.2311769</v>
      </c>
      <c r="F161" s="59">
        <v>131009193.171703</v>
      </c>
      <c r="G161" s="59">
        <v>69058274.3441733</v>
      </c>
      <c r="H161" s="59">
        <v>10461985.9978361</v>
      </c>
      <c r="I161" s="59">
        <v>50793651.4191599</v>
      </c>
      <c r="J161" s="59">
        <v>14076546.633618</v>
      </c>
      <c r="K161" s="59">
        <v>8706393.79071164</v>
      </c>
      <c r="L161" s="59">
        <v>6830378.57816208</v>
      </c>
      <c r="M161" s="59">
        <v>15340981.6667936</v>
      </c>
      <c r="N161" s="59">
        <v>6931461.55775012</v>
      </c>
      <c r="O161" s="59">
        <v>7577241.59966065</v>
      </c>
      <c r="P161" s="59">
        <v>5636129.87363284</v>
      </c>
      <c r="Q161" s="59">
        <v>4065747.82064804</v>
      </c>
      <c r="R161" s="59">
        <v>761864.075244855</v>
      </c>
      <c r="S161" s="59">
        <v>12712214.9576351</v>
      </c>
      <c r="T161" s="59">
        <v>5279254.79012841</v>
      </c>
      <c r="U161" s="59">
        <v>9458741.60407342</v>
      </c>
      <c r="V161" s="59">
        <v>3178522.9154696</v>
      </c>
      <c r="W161" s="59">
        <v>4122064.80587207</v>
      </c>
      <c r="X161" s="59">
        <v>1852348.76202556</v>
      </c>
      <c r="Y161" s="59">
        <v>15078868.2902446</v>
      </c>
      <c r="Z161" s="59">
        <v>6279089.96103811</v>
      </c>
      <c r="AA161" s="59">
        <v>7505934.82901592</v>
      </c>
      <c r="AB161" s="59">
        <v>2768561.51091413</v>
      </c>
      <c r="AC161" s="59">
        <v>3449530.69845366</v>
      </c>
      <c r="AD161" s="59">
        <v>24541251.403318</v>
      </c>
      <c r="AE161" s="59">
        <v>1928922.93393194</v>
      </c>
      <c r="AF161" s="59">
        <v>1877426.12348485</v>
      </c>
      <c r="AG161" s="59">
        <v>2699256.3478905</v>
      </c>
      <c r="AH161" s="59">
        <v>5741691.61799254</v>
      </c>
      <c r="AI161" s="59">
        <v>27098272.2046544</v>
      </c>
      <c r="AJ161" s="59">
        <v>8284170.17781427</v>
      </c>
      <c r="AK161" s="59">
        <v>9434295.49009988</v>
      </c>
      <c r="AL161" s="59">
        <v>14272335.8490561</v>
      </c>
      <c r="AM161" s="59">
        <v>13131378.7491138</v>
      </c>
      <c r="AN161" s="59">
        <v>11269670.4536532</v>
      </c>
      <c r="AO161" s="59">
        <v>14335169.027267</v>
      </c>
      <c r="AP161" s="59">
        <v>5261510.4181503</v>
      </c>
      <c r="AQ161" s="59">
        <v>13768353.9299893</v>
      </c>
      <c r="AR161" s="59">
        <v>6444067.99071349</v>
      </c>
      <c r="AS161" s="59">
        <v>6835771.44908355</v>
      </c>
      <c r="AT161" s="59">
        <v>11697246.1736053</v>
      </c>
      <c r="AU161" s="59">
        <v>6549987.53968567</v>
      </c>
      <c r="AV161" s="59">
        <v>1882060.75552016</v>
      </c>
      <c r="AW161" s="59">
        <v>4471523.92842624</v>
      </c>
      <c r="AX161" s="59">
        <v>7949577.688697</v>
      </c>
      <c r="AY161" s="59">
        <v>11695955.7045814</v>
      </c>
      <c r="AZ161" s="59">
        <v>3479718.68770258</v>
      </c>
      <c r="BA161" s="59">
        <v>29898519.1330355</v>
      </c>
      <c r="BB161" s="59">
        <v>5458501.06543474</v>
      </c>
      <c r="BC161" s="59">
        <v>8271263.38121326</v>
      </c>
      <c r="BD161" s="59">
        <v>23706680.9594462</v>
      </c>
      <c r="BE161" s="59">
        <v>13424654.8218332</v>
      </c>
      <c r="BF161" s="59">
        <v>24284380.8380836</v>
      </c>
      <c r="BG161" s="59">
        <v>12869767.8059372</v>
      </c>
      <c r="BH161" s="59">
        <v>9687120.59638388</v>
      </c>
      <c r="BI161" s="59">
        <v>9814838.44823256</v>
      </c>
      <c r="BJ161" s="59">
        <v>5464372.44883278</v>
      </c>
      <c r="BK161" s="59">
        <v>5587737.31915543</v>
      </c>
      <c r="BL161" s="59">
        <v>6041857.00225779</v>
      </c>
      <c r="BM161" s="59">
        <v>36592147.7455521</v>
      </c>
      <c r="BN161" s="59">
        <v>6248675.14602542</v>
      </c>
      <c r="BO161" s="59">
        <v>16003966.1449855</v>
      </c>
      <c r="BP161" s="59">
        <v>17284042.3529882</v>
      </c>
      <c r="BQ161" s="59">
        <v>57051774.6714506</v>
      </c>
      <c r="BR161" s="59">
        <v>4837779.69661953</v>
      </c>
      <c r="BS161" s="59">
        <v>6517921.7926523</v>
      </c>
      <c r="BT161" s="59">
        <v>5823956.15611904</v>
      </c>
      <c r="BU161" s="59">
        <v>8241605.53830389</v>
      </c>
      <c r="BV161" s="59">
        <v>6681399.36342991</v>
      </c>
      <c r="BW161" s="59">
        <v>1847841.14131029</v>
      </c>
      <c r="BX161" s="59">
        <v>11583558.1292887</v>
      </c>
      <c r="BY161" s="59">
        <v>11090745.3319511</v>
      </c>
      <c r="BZ161" s="59">
        <v>6738505.8597047</v>
      </c>
      <c r="CA161" s="59">
        <v>2258677.20687171</v>
      </c>
      <c r="CB161" s="59">
        <v>4707389.94345983</v>
      </c>
      <c r="CC161" s="59">
        <v>21845063.2535043</v>
      </c>
      <c r="CD161" s="59">
        <v>15243119.7944128</v>
      </c>
      <c r="CE161" s="59">
        <v>25770482.7195741</v>
      </c>
      <c r="CF161" s="59">
        <v>4557478.35336036</v>
      </c>
      <c r="CG161" s="59">
        <v>6425117.63413399</v>
      </c>
      <c r="CH161" s="59">
        <v>6914134.88365844</v>
      </c>
      <c r="CI161" s="59">
        <v>6459044.52254689</v>
      </c>
      <c r="CJ161" s="59">
        <v>14458266.314538</v>
      </c>
      <c r="CK161" s="59">
        <v>12149382.6400372</v>
      </c>
      <c r="CL161" s="59">
        <v>5346229.12738083</v>
      </c>
      <c r="CM161" s="59">
        <v>8318917.95055541</v>
      </c>
      <c r="CN161" s="59">
        <v>4588670.78626168</v>
      </c>
      <c r="CO161" s="59">
        <v>15165528.5622253</v>
      </c>
      <c r="CP161" s="59">
        <v>36304018.9765372</v>
      </c>
      <c r="CQ161" s="59">
        <v>4586673.56792496</v>
      </c>
      <c r="CR161" s="59">
        <v>5608600.1735996</v>
      </c>
      <c r="CS161" s="59">
        <v>28287385.96936</v>
      </c>
      <c r="CT161" s="59">
        <v>3634899.11024521</v>
      </c>
      <c r="CU161" s="59">
        <v>9977040.28463302</v>
      </c>
      <c r="CV161" s="59">
        <v>2939473.1744224</v>
      </c>
      <c r="CW161" s="59">
        <v>16555353.7806522</v>
      </c>
      <c r="CX161" s="59">
        <v>2804917.94628364</v>
      </c>
      <c r="CY161" s="59">
        <v>59922166.0854672</v>
      </c>
      <c r="CZ161" s="59">
        <v>5429770.03082909</v>
      </c>
      <c r="DA161" s="59">
        <v>6413893.18743929</v>
      </c>
      <c r="DB161" s="59">
        <v>210005775.742616</v>
      </c>
      <c r="DC161" s="59">
        <v>24739267.3571037</v>
      </c>
      <c r="DD161" s="59">
        <v>84302070.2631629</v>
      </c>
      <c r="DE161" s="59">
        <v>44379360.4352089</v>
      </c>
      <c r="DF161" s="59">
        <v>16011739.655945</v>
      </c>
      <c r="DG161" s="59">
        <v>42146314.815481</v>
      </c>
      <c r="DH161" s="59">
        <v>184239731.416035</v>
      </c>
      <c r="DI161" s="59">
        <v>217675755.818473</v>
      </c>
      <c r="DJ161" s="59">
        <v>12903752.4731007</v>
      </c>
      <c r="DK161" s="59">
        <v>10780966.3607014</v>
      </c>
      <c r="DL161" s="59">
        <v>30786167.8730754</v>
      </c>
      <c r="DM161" s="59">
        <v>64038408.0079531</v>
      </c>
      <c r="DN161" s="59">
        <v>376793.770570944</v>
      </c>
      <c r="DO161" s="59">
        <v>9025303.77519935</v>
      </c>
      <c r="DP161" s="59">
        <v>5775831.1050344</v>
      </c>
      <c r="DQ161" s="59">
        <v>7017545.71114917</v>
      </c>
      <c r="DR161" s="59">
        <v>1633831.39445272</v>
      </c>
      <c r="DS161" s="59">
        <v>53704026.777999</v>
      </c>
      <c r="DT161" s="59">
        <v>17797366.5755507</v>
      </c>
      <c r="DU161" s="59">
        <v>35282504.1158654</v>
      </c>
      <c r="DV161" s="59">
        <v>28729734.114477</v>
      </c>
      <c r="DW161" s="59">
        <v>61174590.5337906</v>
      </c>
      <c r="DX161" s="59">
        <v>24613311.759233</v>
      </c>
      <c r="DY161" s="59">
        <v>2177697.8512442</v>
      </c>
      <c r="DZ161" s="59">
        <v>32780975.1666241</v>
      </c>
      <c r="EA161" s="59">
        <v>57111521.6110887</v>
      </c>
      <c r="EB161" s="59">
        <v>15459373.5172616</v>
      </c>
      <c r="EC161" s="59">
        <v>205248647.025194</v>
      </c>
      <c r="ED161" s="59">
        <v>37240356.6202424</v>
      </c>
      <c r="EE161" s="59">
        <v>40922100.9742186</v>
      </c>
      <c r="EF161" s="59">
        <v>120324417.301818</v>
      </c>
      <c r="EG161" s="59">
        <v>5188831.72787633</v>
      </c>
      <c r="EH161" s="59">
        <v>210757957.468586</v>
      </c>
      <c r="EI161" s="59">
        <v>53558976.5110304</v>
      </c>
      <c r="EJ161" s="59">
        <v>80722987.1211793</v>
      </c>
      <c r="EK161" s="59">
        <v>18550015.0714456</v>
      </c>
      <c r="EL161" s="59">
        <v>3273996.24946555</v>
      </c>
      <c r="EM161" s="59">
        <v>1897671.70923605</v>
      </c>
      <c r="EN161" s="59">
        <v>11621726.8934762</v>
      </c>
      <c r="EO161" s="59">
        <v>64190742.5879773</v>
      </c>
      <c r="EP161" s="59">
        <v>48030522.204634</v>
      </c>
      <c r="EQ161" s="59">
        <v>234140678.45612</v>
      </c>
      <c r="ER161" s="59">
        <v>132298549.021423</v>
      </c>
      <c r="ES161" s="59">
        <v>8406926.30423887</v>
      </c>
      <c r="ET161" s="59">
        <v>5641359.64947033</v>
      </c>
      <c r="EU161" s="59">
        <v>14687052.581204</v>
      </c>
      <c r="EV161" s="59">
        <v>8859892.35799531</v>
      </c>
      <c r="EW161" s="59">
        <v>8767141.76064646</v>
      </c>
      <c r="EX161" s="59">
        <v>15944685.7469058</v>
      </c>
      <c r="EY161" s="59">
        <v>8701553.21852474</v>
      </c>
      <c r="EZ161" s="59">
        <v>355128816.523312</v>
      </c>
      <c r="FA161" s="60">
        <f t="shared" si="10"/>
        <v>4750274406.84979</v>
      </c>
      <c r="FB161" s="82"/>
      <c r="FC161" s="82"/>
      <c r="FD161" s="83"/>
      <c r="FE161" s="82"/>
      <c r="FF161" s="83"/>
      <c r="FG161" s="82"/>
      <c r="FH161" s="82"/>
      <c r="FI161" s="83"/>
      <c r="FJ161" s="82"/>
      <c r="FK161" s="84"/>
      <c r="FL161" s="82"/>
      <c r="FM161" s="85"/>
      <c r="FN161" s="65"/>
      <c r="FO161" s="65"/>
    </row>
    <row r="162" spans="1:171">
      <c r="A162" s="86"/>
      <c r="B162" s="80" t="s">
        <v>457</v>
      </c>
      <c r="C162" s="87" t="s">
        <v>684</v>
      </c>
      <c r="D162" s="59">
        <v>-36586478.383582</v>
      </c>
      <c r="E162" s="59">
        <v>-1005650.77710105</v>
      </c>
      <c r="F162" s="59">
        <v>193677.160975607</v>
      </c>
      <c r="G162" s="59">
        <v>467597.713147569</v>
      </c>
      <c r="H162" s="59">
        <v>1853710.39448051</v>
      </c>
      <c r="I162" s="59">
        <v>30066446.1772254</v>
      </c>
      <c r="J162" s="59">
        <v>40251642.1349192</v>
      </c>
      <c r="K162" s="59">
        <v>11878827.1301647</v>
      </c>
      <c r="L162" s="59">
        <v>7638885.54285998</v>
      </c>
      <c r="M162" s="59">
        <v>6343079.28672291</v>
      </c>
      <c r="N162" s="59">
        <v>1157596.93660013</v>
      </c>
      <c r="O162" s="59">
        <v>1719515.43611123</v>
      </c>
      <c r="P162" s="59">
        <v>1056749.36818789</v>
      </c>
      <c r="Q162" s="59">
        <v>1935850.29638686</v>
      </c>
      <c r="R162" s="59">
        <v>462286.34923572</v>
      </c>
      <c r="S162" s="59">
        <v>3254827.55229318</v>
      </c>
      <c r="T162" s="59">
        <v>125317.309250198</v>
      </c>
      <c r="U162" s="59">
        <v>1582514.57819698</v>
      </c>
      <c r="V162" s="59">
        <v>974874.263312863</v>
      </c>
      <c r="W162" s="59">
        <v>3405725.87599326</v>
      </c>
      <c r="X162" s="59">
        <v>909653.239649503</v>
      </c>
      <c r="Y162" s="59">
        <v>3773053.01750855</v>
      </c>
      <c r="Z162" s="59">
        <v>8950085.92096341</v>
      </c>
      <c r="AA162" s="59">
        <v>2089885.91970014</v>
      </c>
      <c r="AB162" s="59">
        <v>917171.356081405</v>
      </c>
      <c r="AC162" s="59">
        <v>47441339.0500386</v>
      </c>
      <c r="AD162" s="59">
        <v>4735206.61613494</v>
      </c>
      <c r="AE162" s="59">
        <v>356676.50985523</v>
      </c>
      <c r="AF162" s="59">
        <v>340040.181360312</v>
      </c>
      <c r="AG162" s="59">
        <v>-633077.219820716</v>
      </c>
      <c r="AH162" s="59">
        <v>-1776283.81760819</v>
      </c>
      <c r="AI162" s="59">
        <v>-3503158.29888819</v>
      </c>
      <c r="AJ162" s="59">
        <v>1392523.7508315</v>
      </c>
      <c r="AK162" s="59">
        <v>-191152.838722447</v>
      </c>
      <c r="AL162" s="59">
        <v>4823247.17346972</v>
      </c>
      <c r="AM162" s="59">
        <v>1589683.40305401</v>
      </c>
      <c r="AN162" s="59">
        <v>7315908.24377667</v>
      </c>
      <c r="AO162" s="59">
        <v>2245632.11440509</v>
      </c>
      <c r="AP162" s="59">
        <v>958187.999827819</v>
      </c>
      <c r="AQ162" s="59">
        <v>-1985552.30420337</v>
      </c>
      <c r="AR162" s="59">
        <v>57502691.267884</v>
      </c>
      <c r="AS162" s="59">
        <v>5675106.50425782</v>
      </c>
      <c r="AT162" s="59">
        <v>16892971.0511489</v>
      </c>
      <c r="AU162" s="59">
        <v>2228136.67450643</v>
      </c>
      <c r="AV162" s="59">
        <v>605264.728336474</v>
      </c>
      <c r="AW162" s="59">
        <v>2305323.83617289</v>
      </c>
      <c r="AX162" s="59">
        <v>19151770.8756038</v>
      </c>
      <c r="AY162" s="59">
        <v>6584130.36111797</v>
      </c>
      <c r="AZ162" s="59">
        <v>2051506.75423453</v>
      </c>
      <c r="BA162" s="59">
        <v>15097620.1000234</v>
      </c>
      <c r="BB162" s="59">
        <v>1584012.12517699</v>
      </c>
      <c r="BC162" s="59">
        <v>2689978.68822435</v>
      </c>
      <c r="BD162" s="59">
        <v>7675717.57980253</v>
      </c>
      <c r="BE162" s="59">
        <v>6096888.9030897</v>
      </c>
      <c r="BF162" s="59">
        <v>7060484.3187724</v>
      </c>
      <c r="BG162" s="59">
        <v>4837373.29754684</v>
      </c>
      <c r="BH162" s="59">
        <v>2578853.26871993</v>
      </c>
      <c r="BI162" s="59">
        <v>1600587.76941763</v>
      </c>
      <c r="BJ162" s="59">
        <v>1540437.0877245</v>
      </c>
      <c r="BK162" s="59">
        <v>2767322.91857099</v>
      </c>
      <c r="BL162" s="59">
        <v>1961965.94438952</v>
      </c>
      <c r="BM162" s="59">
        <v>16499574.128011</v>
      </c>
      <c r="BN162" s="59">
        <v>2542834.79768981</v>
      </c>
      <c r="BO162" s="59">
        <v>13653761.9677137</v>
      </c>
      <c r="BP162" s="59">
        <v>6750046.89295407</v>
      </c>
      <c r="BQ162" s="59">
        <v>12378925.0086218</v>
      </c>
      <c r="BR162" s="59">
        <v>1991447.92420819</v>
      </c>
      <c r="BS162" s="59">
        <v>3797739.87507176</v>
      </c>
      <c r="BT162" s="59">
        <v>1521458.86293957</v>
      </c>
      <c r="BU162" s="59">
        <v>3415850.31300331</v>
      </c>
      <c r="BV162" s="59">
        <v>2004594.05764266</v>
      </c>
      <c r="BW162" s="59">
        <v>-195631.175856192</v>
      </c>
      <c r="BX162" s="59">
        <v>5192472.31859735</v>
      </c>
      <c r="BY162" s="59">
        <v>4529644.00103226</v>
      </c>
      <c r="BZ162" s="59">
        <v>2144669.58870616</v>
      </c>
      <c r="CA162" s="59">
        <v>485336.633807612</v>
      </c>
      <c r="CB162" s="59">
        <v>1877142.48011815</v>
      </c>
      <c r="CC162" s="59">
        <v>6848457.20406933</v>
      </c>
      <c r="CD162" s="59">
        <v>42526949.8835168</v>
      </c>
      <c r="CE162" s="59">
        <v>12555891.0167086</v>
      </c>
      <c r="CF162" s="59">
        <v>2041633.02518789</v>
      </c>
      <c r="CG162" s="59">
        <v>-442966.238542382</v>
      </c>
      <c r="CH162" s="59">
        <v>367158.70534798</v>
      </c>
      <c r="CI162" s="59">
        <v>1190939.98060057</v>
      </c>
      <c r="CJ162" s="59">
        <v>3024086.21188363</v>
      </c>
      <c r="CK162" s="59">
        <v>2460720.49186643</v>
      </c>
      <c r="CL162" s="59">
        <v>1519248.34213502</v>
      </c>
      <c r="CM162" s="59">
        <v>-379313.32794978</v>
      </c>
      <c r="CN162" s="59">
        <v>-1551077.91146641</v>
      </c>
      <c r="CO162" s="59">
        <v>-6054251.25451298</v>
      </c>
      <c r="CP162" s="59">
        <v>-6786790.86940515</v>
      </c>
      <c r="CQ162" s="59">
        <v>-2163370.65653675</v>
      </c>
      <c r="CR162" s="59">
        <v>-1081382.76306948</v>
      </c>
      <c r="CS162" s="59">
        <v>11612567.31911</v>
      </c>
      <c r="CT162" s="59">
        <v>1133365.16030368</v>
      </c>
      <c r="CU162" s="59">
        <v>5579835.41130837</v>
      </c>
      <c r="CV162" s="59">
        <v>4853040.4949269</v>
      </c>
      <c r="CW162" s="59">
        <v>9333669.39602038</v>
      </c>
      <c r="CX162" s="59">
        <v>904361.393858052</v>
      </c>
      <c r="CY162" s="59">
        <v>26938086.5671338</v>
      </c>
      <c r="CZ162" s="59">
        <v>1282677.1903687</v>
      </c>
      <c r="DA162" s="59">
        <v>1893896.84002417</v>
      </c>
      <c r="DB162" s="59">
        <v>38381487.4669636</v>
      </c>
      <c r="DC162" s="59">
        <v>4634433.57063696</v>
      </c>
      <c r="DD162" s="59">
        <v>11833184.4355356</v>
      </c>
      <c r="DE162" s="59">
        <v>6407279.55603888</v>
      </c>
      <c r="DF162" s="59">
        <v>17303389.2414605</v>
      </c>
      <c r="DG162" s="59">
        <v>14861257.1826878</v>
      </c>
      <c r="DH162" s="59">
        <v>76688460.7272289</v>
      </c>
      <c r="DI162" s="59">
        <v>29725542.5125083</v>
      </c>
      <c r="DJ162" s="59">
        <v>700945.862302838</v>
      </c>
      <c r="DK162" s="59">
        <v>154287.995145908</v>
      </c>
      <c r="DL162" s="59">
        <v>79527.2338449759</v>
      </c>
      <c r="DM162" s="59">
        <v>6282366.30266856</v>
      </c>
      <c r="DN162" s="59">
        <v>36033.3352598362</v>
      </c>
      <c r="DO162" s="59">
        <v>422869.329798074</v>
      </c>
      <c r="DP162" s="59">
        <v>1308630.97361822</v>
      </c>
      <c r="DQ162" s="59">
        <v>160098.6534404</v>
      </c>
      <c r="DR162" s="59">
        <v>306073.674911585</v>
      </c>
      <c r="DS162" s="59">
        <v>801080.49250235</v>
      </c>
      <c r="DT162" s="59">
        <v>1723946.1881971</v>
      </c>
      <c r="DU162" s="59">
        <v>581137.503669883</v>
      </c>
      <c r="DV162" s="59">
        <v>1238832.61021295</v>
      </c>
      <c r="DW162" s="59">
        <v>1865773.81762997</v>
      </c>
      <c r="DX162" s="59">
        <v>1189120.13463034</v>
      </c>
      <c r="DY162" s="59">
        <v>50425.6519283815</v>
      </c>
      <c r="DZ162" s="59">
        <v>524043.022668378</v>
      </c>
      <c r="EA162" s="59">
        <v>4203707.67209914</v>
      </c>
      <c r="EB162" s="59">
        <v>3807257.76327023</v>
      </c>
      <c r="EC162" s="59">
        <v>46022476.2359839</v>
      </c>
      <c r="ED162" s="59">
        <v>4591658.20016512</v>
      </c>
      <c r="EE162" s="59">
        <v>7115622.50681557</v>
      </c>
      <c r="EF162" s="59">
        <v>109245061.165961</v>
      </c>
      <c r="EG162" s="59">
        <v>3181215.28425594</v>
      </c>
      <c r="EH162" s="59">
        <v>22813460.7474211</v>
      </c>
      <c r="EI162" s="59">
        <v>962884.712062336</v>
      </c>
      <c r="EJ162" s="59">
        <v>7436970.68576856</v>
      </c>
      <c r="EK162" s="59">
        <v>2476497.18452584</v>
      </c>
      <c r="EL162" s="59">
        <v>71247.1489985337</v>
      </c>
      <c r="EM162" s="59">
        <v>90945.8845194639</v>
      </c>
      <c r="EN162" s="59">
        <v>559560.04714887</v>
      </c>
      <c r="EO162" s="59">
        <v>3603501.85650297</v>
      </c>
      <c r="EP162" s="59">
        <v>3016399.90216162</v>
      </c>
      <c r="EQ162" s="59">
        <v>979514.408834293</v>
      </c>
      <c r="ER162" s="59">
        <v>140065.505747793</v>
      </c>
      <c r="ES162" s="59">
        <v>7602.36680003828</v>
      </c>
      <c r="ET162" s="59">
        <v>335737.940546255</v>
      </c>
      <c r="EU162" s="59">
        <v>998435.224913091</v>
      </c>
      <c r="EV162" s="59">
        <v>581689.591612552</v>
      </c>
      <c r="EW162" s="59">
        <v>219605.040114356</v>
      </c>
      <c r="EX162" s="59">
        <v>264614.884001866</v>
      </c>
      <c r="EY162" s="59">
        <v>40008.1960899083</v>
      </c>
      <c r="EZ162" s="59">
        <v>1953275.19443514</v>
      </c>
      <c r="FA162" s="60">
        <f t="shared" si="10"/>
        <v>963190750.530911</v>
      </c>
      <c r="FB162" s="88"/>
      <c r="FC162" s="88"/>
      <c r="FD162" s="89"/>
      <c r="FE162" s="88"/>
      <c r="FF162" s="89"/>
      <c r="FG162" s="88"/>
      <c r="FH162" s="88"/>
      <c r="FI162" s="89"/>
      <c r="FJ162" s="88"/>
      <c r="FK162" s="90"/>
      <c r="FL162" s="88"/>
      <c r="FM162" s="91"/>
      <c r="FN162" s="65"/>
      <c r="FO162" s="65"/>
    </row>
    <row r="163" spans="1:171">
      <c r="A163" s="86"/>
      <c r="B163" s="80" t="s">
        <v>458</v>
      </c>
      <c r="C163" s="87" t="s">
        <v>685</v>
      </c>
      <c r="D163" s="59">
        <v>14000158.3161374</v>
      </c>
      <c r="E163" s="59">
        <v>1252511.62008105</v>
      </c>
      <c r="F163" s="59">
        <v>5037226.58687503</v>
      </c>
      <c r="G163" s="59">
        <v>2591405.78946023</v>
      </c>
      <c r="H163" s="59">
        <v>4517433.69427565</v>
      </c>
      <c r="I163" s="59">
        <v>11130082.2599225</v>
      </c>
      <c r="J163" s="59">
        <v>28644780.659702</v>
      </c>
      <c r="K163" s="59">
        <v>2906359.82932913</v>
      </c>
      <c r="L163" s="59">
        <v>2730132.43192252</v>
      </c>
      <c r="M163" s="59">
        <v>5901641.24533462</v>
      </c>
      <c r="N163" s="59">
        <v>611847.874673311</v>
      </c>
      <c r="O163" s="59">
        <v>4065204.43488934</v>
      </c>
      <c r="P163" s="59">
        <v>1381284.02547986</v>
      </c>
      <c r="Q163" s="59">
        <v>1954138.64558749</v>
      </c>
      <c r="R163" s="59">
        <v>331269.402169262</v>
      </c>
      <c r="S163" s="59">
        <v>3680497.46066243</v>
      </c>
      <c r="T163" s="59">
        <v>1720888.81855045</v>
      </c>
      <c r="U163" s="59">
        <v>3524797.50166338</v>
      </c>
      <c r="V163" s="59">
        <v>413964.640561439</v>
      </c>
      <c r="W163" s="59">
        <v>915186.423861044</v>
      </c>
      <c r="X163" s="59">
        <v>1006868.96361146</v>
      </c>
      <c r="Y163" s="59">
        <v>2548438.7933077</v>
      </c>
      <c r="Z163" s="59">
        <v>1798087.78019928</v>
      </c>
      <c r="AA163" s="59">
        <v>1964657.29342094</v>
      </c>
      <c r="AB163" s="59">
        <v>1016209.56506301</v>
      </c>
      <c r="AC163" s="59">
        <v>985989.048226902</v>
      </c>
      <c r="AD163" s="59">
        <v>4831585.35685434</v>
      </c>
      <c r="AE163" s="59">
        <v>830397.068847684</v>
      </c>
      <c r="AF163" s="59">
        <v>600270.164999934</v>
      </c>
      <c r="AG163" s="59">
        <v>1388857.42258398</v>
      </c>
      <c r="AH163" s="59">
        <v>2460512.74277741</v>
      </c>
      <c r="AI163" s="59">
        <v>3424796.70279225</v>
      </c>
      <c r="AJ163" s="59">
        <v>1023316.68536382</v>
      </c>
      <c r="AK163" s="59">
        <v>1019384.51594101</v>
      </c>
      <c r="AL163" s="59">
        <v>5142114.83198525</v>
      </c>
      <c r="AM163" s="59">
        <v>1872594.39589364</v>
      </c>
      <c r="AN163" s="59">
        <v>8895540.82677064</v>
      </c>
      <c r="AO163" s="59">
        <v>2942936.0409039</v>
      </c>
      <c r="AP163" s="59">
        <v>1313609.78178408</v>
      </c>
      <c r="AQ163" s="59">
        <v>2244589.72162291</v>
      </c>
      <c r="AR163" s="59">
        <v>6898355.60109952</v>
      </c>
      <c r="AS163" s="59">
        <v>3715242.97371498</v>
      </c>
      <c r="AT163" s="59">
        <v>11499784.9278103</v>
      </c>
      <c r="AU163" s="59">
        <v>4807416.08476822</v>
      </c>
      <c r="AV163" s="59">
        <v>989486.684804475</v>
      </c>
      <c r="AW163" s="59">
        <v>1527355.45386809</v>
      </c>
      <c r="AX163" s="59">
        <v>7654175.00441132</v>
      </c>
      <c r="AY163" s="59">
        <v>7073024.28489958</v>
      </c>
      <c r="AZ163" s="59">
        <v>686443.664632364</v>
      </c>
      <c r="BA163" s="59">
        <v>6608195.01072866</v>
      </c>
      <c r="BB163" s="59">
        <v>4106577.61194116</v>
      </c>
      <c r="BC163" s="59">
        <v>4207716.39565959</v>
      </c>
      <c r="BD163" s="59">
        <v>6869190.1770813</v>
      </c>
      <c r="BE163" s="59">
        <v>12184492.8025016</v>
      </c>
      <c r="BF163" s="59">
        <v>7684035.46331018</v>
      </c>
      <c r="BG163" s="59">
        <v>5247825.68916149</v>
      </c>
      <c r="BH163" s="59">
        <v>4852702.45048765</v>
      </c>
      <c r="BI163" s="59">
        <v>2424071.66619436</v>
      </c>
      <c r="BJ163" s="59">
        <v>1114706.60964564</v>
      </c>
      <c r="BK163" s="59">
        <v>2226614.85886554</v>
      </c>
      <c r="BL163" s="59">
        <v>3852501.62257815</v>
      </c>
      <c r="BM163" s="59">
        <v>28016726.0332628</v>
      </c>
      <c r="BN163" s="59">
        <v>4223264.04225512</v>
      </c>
      <c r="BO163" s="59">
        <v>10294949.8264521</v>
      </c>
      <c r="BP163" s="59">
        <v>6731869.91134073</v>
      </c>
      <c r="BQ163" s="59">
        <v>15733112.6057675</v>
      </c>
      <c r="BR163" s="59">
        <v>1371592.98350821</v>
      </c>
      <c r="BS163" s="59">
        <v>1738700.25960025</v>
      </c>
      <c r="BT163" s="59">
        <v>1529530.94001296</v>
      </c>
      <c r="BU163" s="59">
        <v>2024587.13064099</v>
      </c>
      <c r="BV163" s="59">
        <v>2163321.45312007</v>
      </c>
      <c r="BW163" s="59">
        <v>345855.12797229</v>
      </c>
      <c r="BX163" s="59">
        <v>5599100.70428541</v>
      </c>
      <c r="BY163" s="59">
        <v>4082756.93167674</v>
      </c>
      <c r="BZ163" s="59">
        <v>1808755.38433944</v>
      </c>
      <c r="CA163" s="59">
        <v>844452.953392295</v>
      </c>
      <c r="CB163" s="59">
        <v>1029601.53565317</v>
      </c>
      <c r="CC163" s="59">
        <v>2369922.61563149</v>
      </c>
      <c r="CD163" s="59">
        <v>7973318.63747371</v>
      </c>
      <c r="CE163" s="59">
        <v>7781531.0243248</v>
      </c>
      <c r="CF163" s="59">
        <v>867315.709338798</v>
      </c>
      <c r="CG163" s="59">
        <v>1467408.37009792</v>
      </c>
      <c r="CH163" s="59">
        <v>1235227.77378476</v>
      </c>
      <c r="CI163" s="59">
        <v>2020838.43057288</v>
      </c>
      <c r="CJ163" s="59">
        <v>4540225.65292914</v>
      </c>
      <c r="CK163" s="59">
        <v>3350089.7192885</v>
      </c>
      <c r="CL163" s="59">
        <v>1888563.21267778</v>
      </c>
      <c r="CM163" s="59">
        <v>2702565.50735612</v>
      </c>
      <c r="CN163" s="59">
        <v>1265404.41655461</v>
      </c>
      <c r="CO163" s="59">
        <v>5571190.23117761</v>
      </c>
      <c r="CP163" s="59">
        <v>3832259.29836151</v>
      </c>
      <c r="CQ163" s="59">
        <v>579092.815852138</v>
      </c>
      <c r="CR163" s="59">
        <v>884818.710761682</v>
      </c>
      <c r="CS163" s="59">
        <v>16103219.6787531</v>
      </c>
      <c r="CT163" s="59">
        <v>2751750.75017594</v>
      </c>
      <c r="CU163" s="59">
        <v>1601152.02253174</v>
      </c>
      <c r="CV163" s="59">
        <v>729602.109336841</v>
      </c>
      <c r="CW163" s="59">
        <v>4250633.9286472</v>
      </c>
      <c r="CX163" s="59">
        <v>324288.353222139</v>
      </c>
      <c r="CY163" s="59">
        <v>86697034.894628</v>
      </c>
      <c r="CZ163" s="59">
        <v>3713739.55260458</v>
      </c>
      <c r="DA163" s="59">
        <v>4657011.48827511</v>
      </c>
      <c r="DB163" s="59">
        <v>14003446.9989026</v>
      </c>
      <c r="DC163" s="59">
        <v>1649645.19667057</v>
      </c>
      <c r="DD163" s="59">
        <v>5751386.49259319</v>
      </c>
      <c r="DE163" s="59">
        <v>3027717.50871837</v>
      </c>
      <c r="DF163" s="59">
        <v>1086844.50048437</v>
      </c>
      <c r="DG163" s="59">
        <v>1985183.67278989</v>
      </c>
      <c r="DH163" s="59">
        <v>24611361.6520965</v>
      </c>
      <c r="DI163" s="59">
        <v>65477833.1373203</v>
      </c>
      <c r="DJ163" s="59">
        <v>10867688.365309</v>
      </c>
      <c r="DK163" s="59">
        <v>9079853.54874281</v>
      </c>
      <c r="DL163" s="59">
        <v>9212625.55965365</v>
      </c>
      <c r="DM163" s="59">
        <v>122351405.765053</v>
      </c>
      <c r="DN163" s="59">
        <v>226695.2134865</v>
      </c>
      <c r="DO163" s="59">
        <v>9963979.86218748</v>
      </c>
      <c r="DP163" s="59">
        <v>7280797.93694905</v>
      </c>
      <c r="DQ163" s="59">
        <v>8210277.41331886</v>
      </c>
      <c r="DR163" s="59">
        <v>7981756.13554858</v>
      </c>
      <c r="DS163" s="59">
        <v>18604603.275455</v>
      </c>
      <c r="DT163" s="59">
        <v>5718030.29521966</v>
      </c>
      <c r="DU163" s="59">
        <v>2917449.70095396</v>
      </c>
      <c r="DV163" s="59">
        <v>13061064.4002446</v>
      </c>
      <c r="DW163" s="59">
        <v>33120416.1670505</v>
      </c>
      <c r="DX163" s="59">
        <v>66981438.4472046</v>
      </c>
      <c r="DY163" s="59">
        <v>2954711.46119366</v>
      </c>
      <c r="DZ163" s="59">
        <v>16000008.3820162</v>
      </c>
      <c r="EA163" s="59">
        <v>6361138.32381366</v>
      </c>
      <c r="EB163" s="59">
        <v>4695332.50389515</v>
      </c>
      <c r="EC163" s="59">
        <v>25883386.4374497</v>
      </c>
      <c r="ED163" s="59">
        <v>467231.170104937</v>
      </c>
      <c r="EE163" s="59">
        <v>2395443.27682011</v>
      </c>
      <c r="EF163" s="59">
        <v>41953715.6152854</v>
      </c>
      <c r="EG163" s="59">
        <v>17556632.0878288</v>
      </c>
      <c r="EH163" s="59">
        <v>11100908.4167225</v>
      </c>
      <c r="EI163" s="59">
        <v>16251111.2056171</v>
      </c>
      <c r="EJ163" s="59">
        <v>31982483.2176157</v>
      </c>
      <c r="EK163" s="59">
        <v>6844841.70389542</v>
      </c>
      <c r="EL163" s="59">
        <v>2175056.31268134</v>
      </c>
      <c r="EM163" s="59">
        <v>2265854.42497311</v>
      </c>
      <c r="EN163" s="59">
        <v>7043500.32444413</v>
      </c>
      <c r="EO163" s="59">
        <v>13337659.4533766</v>
      </c>
      <c r="EP163" s="59">
        <v>2464085.56913768</v>
      </c>
      <c r="EQ163" s="59">
        <v>61826618.1397573</v>
      </c>
      <c r="ER163" s="59">
        <v>24393897.9309083</v>
      </c>
      <c r="ES163" s="59">
        <v>264360.417905671</v>
      </c>
      <c r="ET163" s="59">
        <v>1043132.1569869</v>
      </c>
      <c r="EU163" s="59">
        <v>5206534.33007983</v>
      </c>
      <c r="EV163" s="59">
        <v>3421112.03632426</v>
      </c>
      <c r="EW163" s="59">
        <v>3099889.74879324</v>
      </c>
      <c r="EX163" s="59">
        <v>6760126.41501816</v>
      </c>
      <c r="EY163" s="59">
        <v>492084.336213169</v>
      </c>
      <c r="EZ163" s="59">
        <v>68022488.5332965</v>
      </c>
      <c r="FA163" s="60">
        <f t="shared" si="10"/>
        <v>1336982712.308</v>
      </c>
      <c r="FB163" s="88"/>
      <c r="FC163" s="88"/>
      <c r="FD163" s="89"/>
      <c r="FE163" s="88"/>
      <c r="FF163" s="89"/>
      <c r="FG163" s="88"/>
      <c r="FH163" s="88"/>
      <c r="FI163" s="89"/>
      <c r="FJ163" s="88"/>
      <c r="FK163" s="92"/>
      <c r="FL163" s="88"/>
      <c r="FM163" s="91"/>
      <c r="FN163" s="65"/>
      <c r="FO163" s="65"/>
    </row>
    <row r="164" spans="1:171">
      <c r="A164" s="86"/>
      <c r="B164" s="80" t="s">
        <v>459</v>
      </c>
      <c r="C164" s="87" t="s">
        <v>686</v>
      </c>
      <c r="D164" s="59">
        <v>3707291.235711</v>
      </c>
      <c r="E164" s="59">
        <v>94524.777048965</v>
      </c>
      <c r="F164" s="59">
        <v>6569912.94103191</v>
      </c>
      <c r="G164" s="59">
        <v>1670359.30585121</v>
      </c>
      <c r="H164" s="59">
        <v>11299817.2481979</v>
      </c>
      <c r="I164" s="59">
        <v>29472258.8922184</v>
      </c>
      <c r="J164" s="59">
        <v>7153152.02891423</v>
      </c>
      <c r="K164" s="59">
        <v>3956685.90833332</v>
      </c>
      <c r="L164" s="59">
        <v>7009722.87282889</v>
      </c>
      <c r="M164" s="59">
        <v>8873261.85568907</v>
      </c>
      <c r="N164" s="59">
        <v>-1571100.14421145</v>
      </c>
      <c r="O164" s="59">
        <v>6815328.09104378</v>
      </c>
      <c r="P164" s="59">
        <v>3929247.69653958</v>
      </c>
      <c r="Q164" s="59">
        <v>6524171.54194643</v>
      </c>
      <c r="R164" s="59">
        <v>1573837.33222486</v>
      </c>
      <c r="S164" s="59">
        <v>8174827.62770209</v>
      </c>
      <c r="T164" s="59">
        <v>4127585.49206745</v>
      </c>
      <c r="U164" s="59">
        <v>6581598.72155201</v>
      </c>
      <c r="V164" s="59">
        <v>1262597.08830542</v>
      </c>
      <c r="W164" s="59">
        <v>2151176.28795047</v>
      </c>
      <c r="X164" s="59">
        <v>2830552.19328793</v>
      </c>
      <c r="Y164" s="59">
        <v>6939190.12684248</v>
      </c>
      <c r="Z164" s="59">
        <v>13902049.9647838</v>
      </c>
      <c r="AA164" s="59">
        <v>4975508.29777552</v>
      </c>
      <c r="AB164" s="59">
        <v>2899201.45880867</v>
      </c>
      <c r="AC164" s="59">
        <v>5312518.58781392</v>
      </c>
      <c r="AD164" s="59">
        <v>10701358.1123786</v>
      </c>
      <c r="AE164" s="59">
        <v>1065947.39716452</v>
      </c>
      <c r="AF164" s="59">
        <v>1634349.95407791</v>
      </c>
      <c r="AG164" s="59">
        <v>1292628.15587551</v>
      </c>
      <c r="AH164" s="59">
        <v>3161294.41254781</v>
      </c>
      <c r="AI164" s="59">
        <v>13198069.3551302</v>
      </c>
      <c r="AJ164" s="59">
        <v>4415079.0202319</v>
      </c>
      <c r="AK164" s="59">
        <v>5093193.3046111</v>
      </c>
      <c r="AL164" s="59">
        <v>9623201.2758019</v>
      </c>
      <c r="AM164" s="59">
        <v>5894350.48110804</v>
      </c>
      <c r="AN164" s="59">
        <v>15394908.0288748</v>
      </c>
      <c r="AO164" s="59">
        <v>5251174.56697712</v>
      </c>
      <c r="AP164" s="59">
        <v>4247302.92835585</v>
      </c>
      <c r="AQ164" s="59">
        <v>6331742.84235465</v>
      </c>
      <c r="AR164" s="59">
        <v>14912260.2519842</v>
      </c>
      <c r="AS164" s="59">
        <v>7192414.93099021</v>
      </c>
      <c r="AT164" s="59">
        <v>18972955.8554442</v>
      </c>
      <c r="AU164" s="59">
        <v>1578960.04722222</v>
      </c>
      <c r="AV164" s="59">
        <v>2298091.03743037</v>
      </c>
      <c r="AW164" s="59">
        <v>5770311.42828372</v>
      </c>
      <c r="AX164" s="59">
        <v>13620105.6224729</v>
      </c>
      <c r="AY164" s="59">
        <v>17616833.7891278</v>
      </c>
      <c r="AZ164" s="59">
        <v>4823648.05663859</v>
      </c>
      <c r="BA164" s="59">
        <v>28674633.8310916</v>
      </c>
      <c r="BB164" s="59">
        <v>4972978.77635144</v>
      </c>
      <c r="BC164" s="59">
        <v>3674984.99579616</v>
      </c>
      <c r="BD164" s="59">
        <v>16011388.7572348</v>
      </c>
      <c r="BE164" s="59">
        <v>21879715.0680103</v>
      </c>
      <c r="BF164" s="59">
        <v>20147175.2171394</v>
      </c>
      <c r="BG164" s="59">
        <v>14145623.3943226</v>
      </c>
      <c r="BH164" s="59">
        <v>7983893.27178985</v>
      </c>
      <c r="BI164" s="59">
        <v>5452501.58127805</v>
      </c>
      <c r="BJ164" s="59">
        <v>5467325.06673253</v>
      </c>
      <c r="BK164" s="59">
        <v>9474497.01854093</v>
      </c>
      <c r="BL164" s="59">
        <v>4906352.48965444</v>
      </c>
      <c r="BM164" s="59">
        <v>61731897.0898412</v>
      </c>
      <c r="BN164" s="59">
        <v>3194925.22968614</v>
      </c>
      <c r="BO164" s="59">
        <v>18856205.2637251</v>
      </c>
      <c r="BP164" s="59">
        <v>14062914.0206465</v>
      </c>
      <c r="BQ164" s="59">
        <v>32948916.4638496</v>
      </c>
      <c r="BR164" s="59">
        <v>3086414.40065493</v>
      </c>
      <c r="BS164" s="59">
        <v>4535969.23159785</v>
      </c>
      <c r="BT164" s="59">
        <v>3855230.70994773</v>
      </c>
      <c r="BU164" s="59">
        <v>5888057.49531952</v>
      </c>
      <c r="BV164" s="59">
        <v>6120587.87771339</v>
      </c>
      <c r="BW164" s="59">
        <v>880555.310733915</v>
      </c>
      <c r="BX164" s="59">
        <v>10018168.6442928</v>
      </c>
      <c r="BY164" s="59">
        <v>5232879.58714066</v>
      </c>
      <c r="BZ164" s="59">
        <v>3227622.65825457</v>
      </c>
      <c r="CA164" s="59">
        <v>1129419.00189432</v>
      </c>
      <c r="CB164" s="59">
        <v>2243440.93436971</v>
      </c>
      <c r="CC164" s="59">
        <v>2882965.49146929</v>
      </c>
      <c r="CD164" s="59">
        <v>22382447.8993313</v>
      </c>
      <c r="CE164" s="59">
        <v>24725919.0761556</v>
      </c>
      <c r="CF164" s="59">
        <v>2579912.83630673</v>
      </c>
      <c r="CG164" s="59">
        <v>1852324.129384</v>
      </c>
      <c r="CH164" s="59">
        <v>2537960.7431857</v>
      </c>
      <c r="CI164" s="59">
        <v>4571997.4128244</v>
      </c>
      <c r="CJ164" s="59">
        <v>12170977.5394879</v>
      </c>
      <c r="CK164" s="59">
        <v>15533531.8176798</v>
      </c>
      <c r="CL164" s="59">
        <v>4028702.56985911</v>
      </c>
      <c r="CM164" s="59">
        <v>9206511.88893022</v>
      </c>
      <c r="CN164" s="59">
        <v>2729323.73010665</v>
      </c>
      <c r="CO164" s="59">
        <v>8565097.98425147</v>
      </c>
      <c r="CP164" s="59">
        <v>9411827.99073306</v>
      </c>
      <c r="CQ164" s="59">
        <v>1922756.0028989</v>
      </c>
      <c r="CR164" s="59">
        <v>2167307.1891656</v>
      </c>
      <c r="CS164" s="59">
        <v>16057041.6083784</v>
      </c>
      <c r="CT164" s="59">
        <v>3236211.95672675</v>
      </c>
      <c r="CU164" s="59">
        <v>7098616.32591808</v>
      </c>
      <c r="CV164" s="59">
        <v>1312721.59021297</v>
      </c>
      <c r="CW164" s="59">
        <v>41866955.5983233</v>
      </c>
      <c r="CX164" s="59">
        <v>290846.49707477</v>
      </c>
      <c r="CY164" s="59">
        <v>30377608.3234623</v>
      </c>
      <c r="CZ164" s="59">
        <v>3536414.8107382</v>
      </c>
      <c r="DA164" s="59">
        <v>1866689.26240466</v>
      </c>
      <c r="DB164" s="59">
        <v>64427829.0595307</v>
      </c>
      <c r="DC164" s="59">
        <v>7589778.34159663</v>
      </c>
      <c r="DD164" s="59">
        <v>12693327.5235303</v>
      </c>
      <c r="DE164" s="59">
        <v>6682181.77240967</v>
      </c>
      <c r="DF164" s="59">
        <v>7504640.78605013</v>
      </c>
      <c r="DG164" s="59">
        <v>8739033.18127867</v>
      </c>
      <c r="DH164" s="59">
        <v>212244615.73614</v>
      </c>
      <c r="DI164" s="59">
        <v>66408661.2287005</v>
      </c>
      <c r="DJ164" s="59">
        <v>1067341.70116804</v>
      </c>
      <c r="DK164" s="59">
        <v>891754.162182981</v>
      </c>
      <c r="DL164" s="59">
        <v>-3784096.72502363</v>
      </c>
      <c r="DM164" s="59">
        <v>15941335.6355288</v>
      </c>
      <c r="DN164" s="59">
        <v>217795.188774768</v>
      </c>
      <c r="DO164" s="59">
        <v>5274143.56244567</v>
      </c>
      <c r="DP164" s="59">
        <v>1101858.02561157</v>
      </c>
      <c r="DQ164" s="59">
        <v>1449266.75281081</v>
      </c>
      <c r="DR164" s="59">
        <v>5758363.01306268</v>
      </c>
      <c r="DS164" s="59">
        <v>6766386.92224929</v>
      </c>
      <c r="DT164" s="59">
        <v>1767365.12347916</v>
      </c>
      <c r="DU164" s="59">
        <v>697450.071036004</v>
      </c>
      <c r="DV164" s="59">
        <v>89707.6126272625</v>
      </c>
      <c r="DW164" s="59">
        <v>21342232.8183303</v>
      </c>
      <c r="DX164" s="59">
        <v>9596998.68421705</v>
      </c>
      <c r="DY164" s="59">
        <v>279243.582097162</v>
      </c>
      <c r="DZ164" s="59">
        <v>25431156.7012753</v>
      </c>
      <c r="EA164" s="59">
        <v>48893609.623987</v>
      </c>
      <c r="EB164" s="59">
        <v>21060263.4812439</v>
      </c>
      <c r="EC164" s="59">
        <v>211065195.45947</v>
      </c>
      <c r="ED164" s="59">
        <v>6259574.14941182</v>
      </c>
      <c r="EE164" s="59">
        <v>23188665.0784545</v>
      </c>
      <c r="EF164" s="59">
        <v>409821547.672765</v>
      </c>
      <c r="EG164" s="59">
        <v>3095713.3694148</v>
      </c>
      <c r="EH164" s="59">
        <v>1068463.21355031</v>
      </c>
      <c r="EI164" s="59">
        <v>10593774.030014</v>
      </c>
      <c r="EJ164" s="59">
        <v>13335831.0588476</v>
      </c>
      <c r="EK164" s="59">
        <v>2461686.51490078</v>
      </c>
      <c r="EL164" s="59">
        <v>-44965.4113221686</v>
      </c>
      <c r="EM164" s="59">
        <v>1645669.61266103</v>
      </c>
      <c r="EN164" s="59">
        <v>5375722.62464829</v>
      </c>
      <c r="EO164" s="59">
        <v>6884544.84092803</v>
      </c>
      <c r="EP164" s="59">
        <v>1773457.54024582</v>
      </c>
      <c r="EQ164" s="59">
        <v>18841982.3618377</v>
      </c>
      <c r="ER164" s="59">
        <v>6437504.79050159</v>
      </c>
      <c r="ES164" s="59">
        <v>336234.4373429</v>
      </c>
      <c r="ET164" s="59">
        <v>525243.793246553</v>
      </c>
      <c r="EU164" s="59">
        <v>1031662.30349069</v>
      </c>
      <c r="EV164" s="59">
        <v>2198362.81647615</v>
      </c>
      <c r="EW164" s="59">
        <v>367397.762835618</v>
      </c>
      <c r="EX164" s="59">
        <v>5806808.77295919</v>
      </c>
      <c r="EY164" s="59">
        <v>88910.7010359888</v>
      </c>
      <c r="EZ164" s="59">
        <v>4790219.38814299</v>
      </c>
      <c r="FA164" s="60">
        <f t="shared" si="10"/>
        <v>2170123852.39616</v>
      </c>
      <c r="FB164" s="88"/>
      <c r="FC164" s="88"/>
      <c r="FD164" s="89"/>
      <c r="FE164" s="88"/>
      <c r="FF164" s="89"/>
      <c r="FG164" s="88"/>
      <c r="FH164" s="88"/>
      <c r="FI164" s="89"/>
      <c r="FJ164" s="88"/>
      <c r="FK164" s="92"/>
      <c r="FL164" s="88"/>
      <c r="FM164" s="91"/>
      <c r="FN164" s="65"/>
      <c r="FO164" s="65"/>
    </row>
    <row r="165" spans="1:171">
      <c r="A165" s="86"/>
      <c r="B165" s="93" t="s">
        <v>687</v>
      </c>
      <c r="C165" s="94" t="s">
        <v>688</v>
      </c>
      <c r="D165" s="95">
        <f>SUM(D161:D164)</f>
        <v>401199459.533721</v>
      </c>
      <c r="E165" s="95">
        <f t="shared" ref="E165:BP165" si="18">SUM(E161:E164)</f>
        <v>36452073.8512058</v>
      </c>
      <c r="F165" s="95">
        <f t="shared" si="18"/>
        <v>142810009.860586</v>
      </c>
      <c r="G165" s="95">
        <f t="shared" si="18"/>
        <v>73787637.1526323</v>
      </c>
      <c r="H165" s="95">
        <f t="shared" si="18"/>
        <v>28132947.3347902</v>
      </c>
      <c r="I165" s="95">
        <f t="shared" si="18"/>
        <v>121462438.748526</v>
      </c>
      <c r="J165" s="95">
        <f t="shared" si="18"/>
        <v>90126121.4571534</v>
      </c>
      <c r="K165" s="95">
        <f t="shared" si="18"/>
        <v>27448266.6585388</v>
      </c>
      <c r="L165" s="95">
        <f t="shared" si="18"/>
        <v>24209119.4257735</v>
      </c>
      <c r="M165" s="95">
        <f t="shared" si="18"/>
        <v>36458964.0545402</v>
      </c>
      <c r="N165" s="95">
        <f t="shared" si="18"/>
        <v>7129806.22481211</v>
      </c>
      <c r="O165" s="95">
        <f t="shared" si="18"/>
        <v>20177289.561705</v>
      </c>
      <c r="P165" s="95">
        <f t="shared" si="18"/>
        <v>12003410.9638402</v>
      </c>
      <c r="Q165" s="95">
        <f t="shared" si="18"/>
        <v>14479908.3045688</v>
      </c>
      <c r="R165" s="95">
        <f t="shared" si="18"/>
        <v>3129257.1588747</v>
      </c>
      <c r="S165" s="95">
        <f t="shared" si="18"/>
        <v>27822367.5982928</v>
      </c>
      <c r="T165" s="95">
        <f t="shared" si="18"/>
        <v>11253046.4099965</v>
      </c>
      <c r="U165" s="95">
        <f t="shared" si="18"/>
        <v>21147652.4054858</v>
      </c>
      <c r="V165" s="95">
        <f t="shared" si="18"/>
        <v>5829958.90764933</v>
      </c>
      <c r="W165" s="95">
        <f t="shared" si="18"/>
        <v>10594153.3936768</v>
      </c>
      <c r="X165" s="95">
        <f t="shared" si="18"/>
        <v>6599423.15857446</v>
      </c>
      <c r="Y165" s="95">
        <f t="shared" si="18"/>
        <v>28339550.2279033</v>
      </c>
      <c r="Z165" s="95">
        <f t="shared" si="18"/>
        <v>30929313.6269846</v>
      </c>
      <c r="AA165" s="95">
        <f t="shared" si="18"/>
        <v>16535986.3399125</v>
      </c>
      <c r="AB165" s="95">
        <f t="shared" si="18"/>
        <v>7601143.89086721</v>
      </c>
      <c r="AC165" s="95">
        <f t="shared" si="18"/>
        <v>57189377.3845331</v>
      </c>
      <c r="AD165" s="95">
        <f t="shared" si="18"/>
        <v>44809401.4886859</v>
      </c>
      <c r="AE165" s="95">
        <f t="shared" si="18"/>
        <v>4181943.90979938</v>
      </c>
      <c r="AF165" s="95">
        <f t="shared" si="18"/>
        <v>4452086.42392301</v>
      </c>
      <c r="AG165" s="95">
        <f t="shared" si="18"/>
        <v>4747664.70652928</v>
      </c>
      <c r="AH165" s="95">
        <f t="shared" si="18"/>
        <v>9587214.95570957</v>
      </c>
      <c r="AI165" s="95">
        <f t="shared" si="18"/>
        <v>40217979.9636886</v>
      </c>
      <c r="AJ165" s="95">
        <f t="shared" si="18"/>
        <v>15115089.6342415</v>
      </c>
      <c r="AK165" s="95">
        <f t="shared" si="18"/>
        <v>15355720.4719295</v>
      </c>
      <c r="AL165" s="95">
        <f t="shared" si="18"/>
        <v>33860899.130313</v>
      </c>
      <c r="AM165" s="95">
        <f t="shared" si="18"/>
        <v>22488007.0291695</v>
      </c>
      <c r="AN165" s="95">
        <f t="shared" si="18"/>
        <v>42876027.5530753</v>
      </c>
      <c r="AO165" s="95">
        <f t="shared" si="18"/>
        <v>24774911.7495531</v>
      </c>
      <c r="AP165" s="95">
        <f t="shared" si="18"/>
        <v>11780611.128118</v>
      </c>
      <c r="AQ165" s="95">
        <f t="shared" si="18"/>
        <v>20359134.1897635</v>
      </c>
      <c r="AR165" s="95">
        <f t="shared" si="18"/>
        <v>85757375.1116811</v>
      </c>
      <c r="AS165" s="95">
        <f t="shared" si="18"/>
        <v>23418535.8580466</v>
      </c>
      <c r="AT165" s="95">
        <f t="shared" si="18"/>
        <v>59062958.0080086</v>
      </c>
      <c r="AU165" s="95">
        <f t="shared" si="18"/>
        <v>15164500.3461825</v>
      </c>
      <c r="AV165" s="95">
        <f t="shared" si="18"/>
        <v>5774903.20609147</v>
      </c>
      <c r="AW165" s="95">
        <f t="shared" si="18"/>
        <v>14074514.6467509</v>
      </c>
      <c r="AX165" s="95">
        <f t="shared" si="18"/>
        <v>48375629.191185</v>
      </c>
      <c r="AY165" s="95">
        <f t="shared" si="18"/>
        <v>42969944.1397267</v>
      </c>
      <c r="AZ165" s="95">
        <f t="shared" si="18"/>
        <v>11041317.1632081</v>
      </c>
      <c r="BA165" s="95">
        <f t="shared" si="18"/>
        <v>80278968.0748791</v>
      </c>
      <c r="BB165" s="95">
        <f t="shared" si="18"/>
        <v>16122069.5789043</v>
      </c>
      <c r="BC165" s="95">
        <f t="shared" si="18"/>
        <v>18843943.4608934</v>
      </c>
      <c r="BD165" s="95">
        <f t="shared" si="18"/>
        <v>54262977.4735648</v>
      </c>
      <c r="BE165" s="95">
        <f t="shared" si="18"/>
        <v>53585751.5954348</v>
      </c>
      <c r="BF165" s="95">
        <f t="shared" si="18"/>
        <v>59176075.8373055</v>
      </c>
      <c r="BG165" s="95">
        <f t="shared" si="18"/>
        <v>37100590.1869681</v>
      </c>
      <c r="BH165" s="95">
        <f t="shared" si="18"/>
        <v>25102569.5873813</v>
      </c>
      <c r="BI165" s="95">
        <f t="shared" si="18"/>
        <v>19291999.4651226</v>
      </c>
      <c r="BJ165" s="95">
        <f t="shared" si="18"/>
        <v>13586841.2129355</v>
      </c>
      <c r="BK165" s="95">
        <f t="shared" si="18"/>
        <v>20056172.1151329</v>
      </c>
      <c r="BL165" s="95">
        <f t="shared" si="18"/>
        <v>16762677.0588799</v>
      </c>
      <c r="BM165" s="95">
        <f t="shared" si="18"/>
        <v>142840344.996667</v>
      </c>
      <c r="BN165" s="95">
        <f t="shared" si="18"/>
        <v>16209699.2156565</v>
      </c>
      <c r="BO165" s="95">
        <f t="shared" si="18"/>
        <v>58808883.2028764</v>
      </c>
      <c r="BP165" s="95">
        <f t="shared" si="18"/>
        <v>44828873.1779296</v>
      </c>
      <c r="BQ165" s="95">
        <f t="shared" ref="BQ165:EB165" si="19">SUM(BQ161:BQ164)</f>
        <v>118112728.74969</v>
      </c>
      <c r="BR165" s="95">
        <f t="shared" si="19"/>
        <v>11287235.0049909</v>
      </c>
      <c r="BS165" s="95">
        <f t="shared" si="19"/>
        <v>16590331.1589222</v>
      </c>
      <c r="BT165" s="95">
        <f t="shared" si="19"/>
        <v>12730176.6690193</v>
      </c>
      <c r="BU165" s="95">
        <f t="shared" si="19"/>
        <v>19570100.4772677</v>
      </c>
      <c r="BV165" s="95">
        <f t="shared" si="19"/>
        <v>16969902.751906</v>
      </c>
      <c r="BW165" s="95">
        <f t="shared" si="19"/>
        <v>2878620.4041603</v>
      </c>
      <c r="BX165" s="95">
        <f t="shared" si="19"/>
        <v>32393299.7964642</v>
      </c>
      <c r="BY165" s="95">
        <f t="shared" si="19"/>
        <v>24936025.8518008</v>
      </c>
      <c r="BZ165" s="95">
        <f t="shared" si="19"/>
        <v>13919553.4910049</v>
      </c>
      <c r="CA165" s="95">
        <f t="shared" si="19"/>
        <v>4717885.79596593</v>
      </c>
      <c r="CB165" s="95">
        <f t="shared" si="19"/>
        <v>9857574.89360086</v>
      </c>
      <c r="CC165" s="95">
        <f t="shared" si="19"/>
        <v>33946408.5646744</v>
      </c>
      <c r="CD165" s="95">
        <f t="shared" si="19"/>
        <v>88125836.2147346</v>
      </c>
      <c r="CE165" s="95">
        <f t="shared" si="19"/>
        <v>70833823.8367631</v>
      </c>
      <c r="CF165" s="95">
        <f t="shared" si="19"/>
        <v>10046339.9241938</v>
      </c>
      <c r="CG165" s="95">
        <f t="shared" si="19"/>
        <v>9301883.89507352</v>
      </c>
      <c r="CH165" s="95">
        <f t="shared" si="19"/>
        <v>11054482.1059769</v>
      </c>
      <c r="CI165" s="95">
        <f t="shared" si="19"/>
        <v>14242820.3465447</v>
      </c>
      <c r="CJ165" s="95">
        <f t="shared" si="19"/>
        <v>34193555.7188387</v>
      </c>
      <c r="CK165" s="95">
        <f t="shared" si="19"/>
        <v>33493724.668872</v>
      </c>
      <c r="CL165" s="95">
        <f t="shared" si="19"/>
        <v>12782743.2520527</v>
      </c>
      <c r="CM165" s="95">
        <f t="shared" si="19"/>
        <v>19848682.018892</v>
      </c>
      <c r="CN165" s="95">
        <f t="shared" si="19"/>
        <v>7032321.02145653</v>
      </c>
      <c r="CO165" s="95">
        <f t="shared" si="19"/>
        <v>23247565.5231414</v>
      </c>
      <c r="CP165" s="95">
        <f t="shared" si="19"/>
        <v>42761315.3962266</v>
      </c>
      <c r="CQ165" s="95">
        <f t="shared" si="19"/>
        <v>4925151.73013924</v>
      </c>
      <c r="CR165" s="95">
        <f t="shared" si="19"/>
        <v>7579343.3104574</v>
      </c>
      <c r="CS165" s="95">
        <f t="shared" si="19"/>
        <v>72060214.5756015</v>
      </c>
      <c r="CT165" s="95">
        <f t="shared" si="19"/>
        <v>10756226.9774516</v>
      </c>
      <c r="CU165" s="95">
        <f t="shared" si="19"/>
        <v>24256644.0443912</v>
      </c>
      <c r="CV165" s="95">
        <f t="shared" si="19"/>
        <v>9834837.36889911</v>
      </c>
      <c r="CW165" s="95">
        <f t="shared" si="19"/>
        <v>72006612.7036431</v>
      </c>
      <c r="CX165" s="95">
        <f t="shared" si="19"/>
        <v>4324414.1904386</v>
      </c>
      <c r="CY165" s="95">
        <f t="shared" si="19"/>
        <v>203934895.870691</v>
      </c>
      <c r="CZ165" s="95">
        <f t="shared" si="19"/>
        <v>13962601.5845406</v>
      </c>
      <c r="DA165" s="95">
        <f t="shared" si="19"/>
        <v>14831490.7781432</v>
      </c>
      <c r="DB165" s="95">
        <f t="shared" si="19"/>
        <v>326818539.268013</v>
      </c>
      <c r="DC165" s="95">
        <f t="shared" si="19"/>
        <v>38613124.4660079</v>
      </c>
      <c r="DD165" s="95">
        <f t="shared" si="19"/>
        <v>114579968.714822</v>
      </c>
      <c r="DE165" s="95">
        <f t="shared" si="19"/>
        <v>60496539.2723759</v>
      </c>
      <c r="DF165" s="95">
        <f t="shared" si="19"/>
        <v>41906614.18394</v>
      </c>
      <c r="DG165" s="95">
        <f t="shared" si="19"/>
        <v>67731788.8522373</v>
      </c>
      <c r="DH165" s="95">
        <f t="shared" si="19"/>
        <v>497784169.5315</v>
      </c>
      <c r="DI165" s="95">
        <f t="shared" si="19"/>
        <v>379287792.697002</v>
      </c>
      <c r="DJ165" s="95">
        <f t="shared" si="19"/>
        <v>25539728.4018805</v>
      </c>
      <c r="DK165" s="95">
        <f t="shared" si="19"/>
        <v>20906862.0667731</v>
      </c>
      <c r="DL165" s="95">
        <f t="shared" si="19"/>
        <v>36294223.9415504</v>
      </c>
      <c r="DM165" s="95">
        <f t="shared" si="19"/>
        <v>208613515.711203</v>
      </c>
      <c r="DN165" s="95">
        <f t="shared" si="19"/>
        <v>857317.508092048</v>
      </c>
      <c r="DO165" s="95">
        <f t="shared" si="19"/>
        <v>24686296.5296306</v>
      </c>
      <c r="DP165" s="95">
        <f t="shared" si="19"/>
        <v>15467118.0412132</v>
      </c>
      <c r="DQ165" s="95">
        <f t="shared" si="19"/>
        <v>16837188.5307192</v>
      </c>
      <c r="DR165" s="95">
        <f t="shared" si="19"/>
        <v>15680024.2179756</v>
      </c>
      <c r="DS165" s="95">
        <f t="shared" si="19"/>
        <v>79876097.4682056</v>
      </c>
      <c r="DT165" s="95">
        <f t="shared" si="19"/>
        <v>27006708.1824466</v>
      </c>
      <c r="DU165" s="95">
        <f t="shared" si="19"/>
        <v>39478541.3915253</v>
      </c>
      <c r="DV165" s="95">
        <f t="shared" si="19"/>
        <v>43119338.7375617</v>
      </c>
      <c r="DW165" s="95">
        <f t="shared" si="19"/>
        <v>117503013.336801</v>
      </c>
      <c r="DX165" s="95">
        <f t="shared" si="19"/>
        <v>102380869.025285</v>
      </c>
      <c r="DY165" s="95">
        <f t="shared" si="19"/>
        <v>5462078.5464634</v>
      </c>
      <c r="DZ165" s="95">
        <f t="shared" si="19"/>
        <v>74736183.272584</v>
      </c>
      <c r="EA165" s="95">
        <f t="shared" si="19"/>
        <v>116569977.230989</v>
      </c>
      <c r="EB165" s="95">
        <f t="shared" si="19"/>
        <v>45022227.2656709</v>
      </c>
      <c r="EC165" s="95">
        <f t="shared" ref="EC165:FA165" si="20">SUM(EC161:EC164)</f>
        <v>488219705.158098</v>
      </c>
      <c r="ED165" s="95">
        <f t="shared" si="20"/>
        <v>48558820.1399243</v>
      </c>
      <c r="EE165" s="95">
        <f t="shared" si="20"/>
        <v>73621831.8363088</v>
      </c>
      <c r="EF165" s="95">
        <f t="shared" si="20"/>
        <v>681344741.755828</v>
      </c>
      <c r="EG165" s="95">
        <f t="shared" si="20"/>
        <v>29022392.4693759</v>
      </c>
      <c r="EH165" s="95">
        <f t="shared" si="20"/>
        <v>245740789.84628</v>
      </c>
      <c r="EI165" s="95">
        <f t="shared" si="20"/>
        <v>81366746.4587238</v>
      </c>
      <c r="EJ165" s="95">
        <f t="shared" si="20"/>
        <v>133478272.083411</v>
      </c>
      <c r="EK165" s="95">
        <f t="shared" si="20"/>
        <v>30333040.4747676</v>
      </c>
      <c r="EL165" s="95">
        <f t="shared" si="20"/>
        <v>5475334.29982326</v>
      </c>
      <c r="EM165" s="95">
        <f t="shared" si="20"/>
        <v>5900141.63138966</v>
      </c>
      <c r="EN165" s="95">
        <f t="shared" si="20"/>
        <v>24600509.8897175</v>
      </c>
      <c r="EO165" s="95">
        <f t="shared" si="20"/>
        <v>88016448.7387849</v>
      </c>
      <c r="EP165" s="95">
        <f t="shared" si="20"/>
        <v>55284465.2161791</v>
      </c>
      <c r="EQ165" s="95">
        <f t="shared" si="20"/>
        <v>315788793.366549</v>
      </c>
      <c r="ER165" s="95">
        <f t="shared" si="20"/>
        <v>163270017.248581</v>
      </c>
      <c r="ES165" s="95">
        <f t="shared" si="20"/>
        <v>9015123.52628748</v>
      </c>
      <c r="ET165" s="95">
        <f t="shared" si="20"/>
        <v>7545473.54025004</v>
      </c>
      <c r="EU165" s="95">
        <f t="shared" si="20"/>
        <v>21923684.4396876</v>
      </c>
      <c r="EV165" s="95">
        <f t="shared" si="20"/>
        <v>15061056.8024083</v>
      </c>
      <c r="EW165" s="95">
        <f t="shared" si="20"/>
        <v>12454034.3123897</v>
      </c>
      <c r="EX165" s="95">
        <f t="shared" si="20"/>
        <v>28776235.818885</v>
      </c>
      <c r="EY165" s="95">
        <f t="shared" si="20"/>
        <v>9322556.45186381</v>
      </c>
      <c r="EZ165" s="95">
        <f t="shared" si="20"/>
        <v>429894799.639186</v>
      </c>
      <c r="FA165" s="95">
        <f t="shared" si="20"/>
        <v>9220571722.08486</v>
      </c>
      <c r="FB165" s="96"/>
      <c r="FC165" s="88"/>
      <c r="FD165" s="89"/>
      <c r="FE165" s="88"/>
      <c r="FF165" s="89"/>
      <c r="FG165" s="88"/>
      <c r="FH165" s="88"/>
      <c r="FI165" s="89"/>
      <c r="FJ165" s="88"/>
      <c r="FK165" s="92"/>
      <c r="FL165" s="88"/>
      <c r="FM165" s="91"/>
      <c r="FN165" s="65"/>
      <c r="FO165" s="65"/>
    </row>
    <row r="166" ht="14.75" spans="1:171">
      <c r="A166" s="97" t="s">
        <v>461</v>
      </c>
      <c r="B166" s="98"/>
      <c r="C166" s="99" t="s">
        <v>689</v>
      </c>
      <c r="D166" s="100">
        <v>601622459.533721</v>
      </c>
      <c r="E166" s="100">
        <v>55341073.8512058</v>
      </c>
      <c r="F166" s="100">
        <v>275267009.860586</v>
      </c>
      <c r="G166" s="100">
        <v>121784637.152632</v>
      </c>
      <c r="H166" s="100">
        <v>58654000</v>
      </c>
      <c r="I166" s="100">
        <v>236261313.740077</v>
      </c>
      <c r="J166" s="100">
        <v>129419240.490602</v>
      </c>
      <c r="K166" s="100">
        <v>58525128.5367798</v>
      </c>
      <c r="L166" s="100">
        <v>52052009.8819535</v>
      </c>
      <c r="M166" s="100">
        <v>77907111.0732074</v>
      </c>
      <c r="N166" s="100">
        <v>18173540.5799415</v>
      </c>
      <c r="O166" s="100">
        <v>128627592.76401</v>
      </c>
      <c r="P166" s="100">
        <v>84347977.3107902</v>
      </c>
      <c r="Q166" s="100">
        <v>84514098.0400715</v>
      </c>
      <c r="R166" s="100">
        <v>12891358.8718252</v>
      </c>
      <c r="S166" s="100">
        <v>159892113.353808</v>
      </c>
      <c r="T166" s="100">
        <v>62095008.4095921</v>
      </c>
      <c r="U166" s="100">
        <v>110659762.133021</v>
      </c>
      <c r="V166" s="100">
        <v>27545694.9722048</v>
      </c>
      <c r="W166" s="100">
        <v>46690255.8867068</v>
      </c>
      <c r="X166" s="100">
        <v>30876144.1832459</v>
      </c>
      <c r="Y166" s="100">
        <v>137088894.371696</v>
      </c>
      <c r="Z166" s="100">
        <v>88887700.8165774</v>
      </c>
      <c r="AA166" s="100">
        <v>68524864.3811642</v>
      </c>
      <c r="AB166" s="100">
        <v>25081539.7600099</v>
      </c>
      <c r="AC166" s="100">
        <v>91339353.2144175</v>
      </c>
      <c r="AD166" s="100">
        <v>252570752.95438</v>
      </c>
      <c r="AE166" s="100">
        <v>24853470.251548</v>
      </c>
      <c r="AF166" s="100">
        <v>22627452.1256288</v>
      </c>
      <c r="AG166" s="100">
        <v>35378480.0376024</v>
      </c>
      <c r="AH166" s="100">
        <v>52964409.4862819</v>
      </c>
      <c r="AI166" s="100">
        <v>229656802.53637</v>
      </c>
      <c r="AJ166" s="100">
        <v>77725153.3940002</v>
      </c>
      <c r="AK166" s="100">
        <v>75709258.9137641</v>
      </c>
      <c r="AL166" s="100">
        <v>165305599.750805</v>
      </c>
      <c r="AM166" s="100">
        <v>101814120.148097</v>
      </c>
      <c r="AN166" s="100">
        <v>186830032.290745</v>
      </c>
      <c r="AO166" s="100">
        <v>82872632.6506597</v>
      </c>
      <c r="AP166" s="100">
        <v>42652059.5917621</v>
      </c>
      <c r="AQ166" s="100">
        <v>99936138.9126779</v>
      </c>
      <c r="AR166" s="100">
        <v>386862247.034782</v>
      </c>
      <c r="AS166" s="100">
        <v>63201533.3327411</v>
      </c>
      <c r="AT166" s="100">
        <v>257802755.213707</v>
      </c>
      <c r="AU166" s="100">
        <v>67484890.2213008</v>
      </c>
      <c r="AV166" s="100">
        <v>26376006.5889445</v>
      </c>
      <c r="AW166" s="100">
        <v>68101695.6205062</v>
      </c>
      <c r="AX166" s="100">
        <v>191193692.437948</v>
      </c>
      <c r="AY166" s="100">
        <v>196842728.59175</v>
      </c>
      <c r="AZ166" s="100">
        <v>40071468.6372005</v>
      </c>
      <c r="BA166" s="100">
        <v>279532770.081501</v>
      </c>
      <c r="BB166" s="100">
        <v>81451766.4010661</v>
      </c>
      <c r="BC166" s="100">
        <v>79641819.9497032</v>
      </c>
      <c r="BD166" s="100">
        <v>267383130.168899</v>
      </c>
      <c r="BE166" s="100">
        <v>139371616.243333</v>
      </c>
      <c r="BF166" s="100">
        <v>196839244.435649</v>
      </c>
      <c r="BG166" s="100">
        <v>135632539.136328</v>
      </c>
      <c r="BH166" s="100">
        <v>98581617.3424025</v>
      </c>
      <c r="BI166" s="100">
        <v>73298366.8016328</v>
      </c>
      <c r="BJ166" s="100">
        <v>32856595.0199416</v>
      </c>
      <c r="BK166" s="100">
        <v>63515301.8224006</v>
      </c>
      <c r="BL166" s="100">
        <v>63968288.3420944</v>
      </c>
      <c r="BM166" s="100">
        <v>556065738.146516</v>
      </c>
      <c r="BN166" s="100">
        <v>56146952.9386977</v>
      </c>
      <c r="BO166" s="100">
        <v>257633005.125674</v>
      </c>
      <c r="BP166" s="100">
        <v>228429362.125172</v>
      </c>
      <c r="BQ166" s="100">
        <v>482171838.977733</v>
      </c>
      <c r="BR166" s="100">
        <v>48957564.7575064</v>
      </c>
      <c r="BS166" s="100">
        <v>62827941.3909957</v>
      </c>
      <c r="BT166" s="100">
        <v>63148899.4646462</v>
      </c>
      <c r="BU166" s="100">
        <v>86705810.5607636</v>
      </c>
      <c r="BV166" s="100">
        <v>69612348.4880364</v>
      </c>
      <c r="BW166" s="100">
        <v>17599376.7460125</v>
      </c>
      <c r="BX166" s="100">
        <v>137469613.988706</v>
      </c>
      <c r="BY166" s="100">
        <v>107583113.897422</v>
      </c>
      <c r="BZ166" s="100">
        <v>56845807.5439523</v>
      </c>
      <c r="CA166" s="100">
        <v>22789059.6129067</v>
      </c>
      <c r="CB166" s="100">
        <v>33370635.1896558</v>
      </c>
      <c r="CC166" s="100">
        <v>130087246.309458</v>
      </c>
      <c r="CD166" s="100">
        <v>385909736.187898</v>
      </c>
      <c r="CE166" s="100">
        <v>363503866.771501</v>
      </c>
      <c r="CF166" s="100">
        <v>45642421.5898913</v>
      </c>
      <c r="CG166" s="100">
        <v>41282275.0539431</v>
      </c>
      <c r="CH166" s="100">
        <v>62790694.4921588</v>
      </c>
      <c r="CI166" s="100">
        <v>69543036.0284829</v>
      </c>
      <c r="CJ166" s="100">
        <v>181767249.545479</v>
      </c>
      <c r="CK166" s="100">
        <v>152287713.5323</v>
      </c>
      <c r="CL166" s="100">
        <v>66914815.2653138</v>
      </c>
      <c r="CM166" s="100">
        <v>119573450.322523</v>
      </c>
      <c r="CN166" s="100">
        <v>50054883.1096536</v>
      </c>
      <c r="CO166" s="100">
        <v>200731233.293127</v>
      </c>
      <c r="CP166" s="100">
        <v>284481236.862734</v>
      </c>
      <c r="CQ166" s="100">
        <v>35393033.0536573</v>
      </c>
      <c r="CR166" s="100">
        <v>53339542.2775609</v>
      </c>
      <c r="CS166" s="100">
        <v>417887429.65539</v>
      </c>
      <c r="CT166" s="100">
        <v>43096724.4545412</v>
      </c>
      <c r="CU166" s="100">
        <v>95979559.2745683</v>
      </c>
      <c r="CV166" s="100">
        <v>42944245.1863628</v>
      </c>
      <c r="CW166" s="100">
        <v>85661061.3025344</v>
      </c>
      <c r="CX166" s="100">
        <v>18325861.0756847</v>
      </c>
      <c r="CY166" s="100">
        <v>644844140.895031</v>
      </c>
      <c r="CZ166" s="100">
        <v>59076089.5917292</v>
      </c>
      <c r="DA166" s="100">
        <v>30952500.0439613</v>
      </c>
      <c r="DB166" s="100">
        <v>1339292422.23649</v>
      </c>
      <c r="DC166" s="100">
        <v>161356450.66397</v>
      </c>
      <c r="DD166" s="100">
        <v>500482364.346222</v>
      </c>
      <c r="DE166" s="100">
        <v>266588405.289209</v>
      </c>
      <c r="DF166" s="100">
        <v>186329130.241425</v>
      </c>
      <c r="DG166" s="100">
        <v>221764364.009667</v>
      </c>
      <c r="DH166" s="100">
        <v>760013094.598125</v>
      </c>
      <c r="DI166" s="100">
        <v>578616990.550972</v>
      </c>
      <c r="DJ166" s="100">
        <v>51730091.2742822</v>
      </c>
      <c r="DK166" s="100">
        <v>39326777.0385576</v>
      </c>
      <c r="DL166" s="100">
        <v>98404691.9933615</v>
      </c>
      <c r="DM166" s="100">
        <v>432199489.462031</v>
      </c>
      <c r="DN166" s="100">
        <v>3055441.14056827</v>
      </c>
      <c r="DO166" s="100">
        <v>65804420.6160493</v>
      </c>
      <c r="DP166" s="100">
        <v>45950529.0467263</v>
      </c>
      <c r="DQ166" s="100">
        <v>45526242.5704635</v>
      </c>
      <c r="DR166" s="100">
        <v>29762080.634938</v>
      </c>
      <c r="DS166" s="100">
        <v>143482714.85166</v>
      </c>
      <c r="DT166" s="100">
        <v>86940307.4781669</v>
      </c>
      <c r="DU166" s="100">
        <v>84198889.4329937</v>
      </c>
      <c r="DV166" s="100">
        <v>104578740.029464</v>
      </c>
      <c r="DW166" s="100">
        <v>348394360.9984</v>
      </c>
      <c r="DX166" s="100">
        <v>191766327.733096</v>
      </c>
      <c r="DY166" s="100">
        <v>11796124.0018688</v>
      </c>
      <c r="DZ166" s="100">
        <v>160997292.063873</v>
      </c>
      <c r="EA166" s="100">
        <v>208691847.215619</v>
      </c>
      <c r="EB166" s="100">
        <v>121577171.372967</v>
      </c>
      <c r="EC166" s="100">
        <v>831496064.44809</v>
      </c>
      <c r="ED166" s="100">
        <v>69488572.2094543</v>
      </c>
      <c r="EE166" s="100">
        <v>181354668.644919</v>
      </c>
      <c r="EF166" s="100">
        <v>919933138.575301</v>
      </c>
      <c r="EG166" s="100">
        <v>63225459.2180817</v>
      </c>
      <c r="EH166" s="100">
        <v>774127068.978039</v>
      </c>
      <c r="EI166" s="100">
        <v>191637398.885521</v>
      </c>
      <c r="EJ166" s="100">
        <v>334976096.548438</v>
      </c>
      <c r="EK166" s="100">
        <v>94386063.3442005</v>
      </c>
      <c r="EL166" s="100">
        <v>12270296.4976073</v>
      </c>
      <c r="EM166" s="100">
        <v>12560709.7011729</v>
      </c>
      <c r="EN166" s="100">
        <v>61296681.7644738</v>
      </c>
      <c r="EO166" s="100">
        <v>153064757.278447</v>
      </c>
      <c r="EP166" s="100">
        <v>118720310.254041</v>
      </c>
      <c r="EQ166" s="100">
        <v>448200301.919145</v>
      </c>
      <c r="ER166" s="100">
        <v>411748891.440747</v>
      </c>
      <c r="ES166" s="100">
        <v>12977808.3855246</v>
      </c>
      <c r="ET166" s="100">
        <v>20959208.8610811</v>
      </c>
      <c r="EU166" s="100">
        <v>40828586.7572659</v>
      </c>
      <c r="EV166" s="100">
        <v>28246176.5683073</v>
      </c>
      <c r="EW166" s="100">
        <v>23196866.0695969</v>
      </c>
      <c r="EX166" s="100">
        <v>53448405.274677</v>
      </c>
      <c r="EY166" s="100">
        <v>12020313.0601125</v>
      </c>
      <c r="EZ166" s="100">
        <v>721788653.800936</v>
      </c>
      <c r="FA166" s="101">
        <v>24954982693.1442</v>
      </c>
      <c r="FB166" s="102"/>
      <c r="FC166" s="102"/>
      <c r="FD166" s="103"/>
      <c r="FE166" s="102"/>
      <c r="FF166" s="103"/>
      <c r="FG166" s="102"/>
      <c r="FH166" s="102"/>
      <c r="FI166" s="103"/>
      <c r="FJ166" s="102"/>
      <c r="FK166" s="104"/>
      <c r="FL166" s="102"/>
      <c r="FM166" s="105"/>
      <c r="FN166" s="65"/>
      <c r="FO166" s="65"/>
    </row>
    <row r="167" s="3" customFormat="1" spans="1:171"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106"/>
      <c r="AK167" s="106"/>
      <c r="AL167" s="106"/>
      <c r="AM167" s="106"/>
      <c r="AN167" s="106"/>
      <c r="AO167" s="106"/>
      <c r="AP167" s="106"/>
      <c r="AQ167" s="106"/>
      <c r="AR167" s="106"/>
      <c r="AS167" s="106"/>
      <c r="AT167" s="106"/>
      <c r="AU167" s="106"/>
      <c r="AV167" s="106"/>
      <c r="AW167" s="106"/>
      <c r="AX167" s="106"/>
      <c r="AY167" s="106"/>
      <c r="AZ167" s="106"/>
      <c r="BA167" s="106"/>
      <c r="BB167" s="106"/>
      <c r="BC167" s="106"/>
      <c r="BD167" s="106"/>
      <c r="BE167" s="106"/>
      <c r="BF167" s="106"/>
      <c r="BG167" s="106"/>
      <c r="BH167" s="106"/>
      <c r="BI167" s="106"/>
      <c r="BJ167" s="106"/>
      <c r="BK167" s="106"/>
      <c r="BL167" s="106"/>
      <c r="BM167" s="106"/>
      <c r="BN167" s="106"/>
      <c r="BO167" s="106"/>
      <c r="BP167" s="106"/>
      <c r="BQ167" s="106"/>
      <c r="BR167" s="106"/>
      <c r="BS167" s="106"/>
      <c r="BT167" s="106"/>
      <c r="BU167" s="106"/>
      <c r="BV167" s="106"/>
      <c r="BW167" s="106"/>
      <c r="BX167" s="106"/>
      <c r="BY167" s="106"/>
      <c r="BZ167" s="106"/>
      <c r="CA167" s="106"/>
      <c r="CB167" s="106"/>
      <c r="CC167" s="106"/>
      <c r="CD167" s="106"/>
      <c r="CE167" s="106"/>
      <c r="CF167" s="106"/>
      <c r="CG167" s="106"/>
      <c r="CH167" s="106"/>
      <c r="CI167" s="106"/>
      <c r="CJ167" s="106"/>
      <c r="CK167" s="106"/>
      <c r="CL167" s="106"/>
      <c r="CM167" s="106"/>
      <c r="CN167" s="106"/>
      <c r="CO167" s="106"/>
      <c r="CP167" s="106"/>
      <c r="CQ167" s="106"/>
      <c r="CR167" s="106"/>
      <c r="CS167" s="106"/>
      <c r="CT167" s="106"/>
      <c r="CU167" s="106"/>
      <c r="CV167" s="106"/>
      <c r="CW167" s="106"/>
      <c r="CX167" s="106"/>
      <c r="CY167" s="106"/>
      <c r="CZ167" s="106"/>
      <c r="DA167" s="106"/>
      <c r="DB167" s="106"/>
      <c r="DC167" s="106"/>
      <c r="DD167" s="106"/>
      <c r="DE167" s="106"/>
      <c r="DF167" s="106"/>
      <c r="DG167" s="106"/>
      <c r="DH167" s="106"/>
      <c r="DI167" s="106"/>
      <c r="DJ167" s="106"/>
      <c r="DK167" s="106"/>
      <c r="DL167" s="106"/>
      <c r="DM167" s="106"/>
      <c r="DN167" s="106"/>
      <c r="DO167" s="106"/>
      <c r="DP167" s="106"/>
      <c r="DQ167" s="106"/>
      <c r="DR167" s="106"/>
      <c r="DS167" s="106"/>
      <c r="DT167" s="106"/>
      <c r="DU167" s="106"/>
      <c r="DV167" s="106"/>
      <c r="DW167" s="106"/>
      <c r="DX167" s="106"/>
      <c r="DY167" s="106"/>
      <c r="DZ167" s="106"/>
      <c r="EA167" s="106"/>
      <c r="EB167" s="106"/>
      <c r="EC167" s="106"/>
      <c r="ED167" s="106"/>
      <c r="EE167" s="106"/>
      <c r="EF167" s="106"/>
      <c r="EG167" s="106"/>
      <c r="EH167" s="106"/>
      <c r="EI167" s="106"/>
      <c r="EJ167" s="106"/>
      <c r="EK167" s="106"/>
      <c r="EL167" s="106"/>
      <c r="EM167" s="106"/>
      <c r="EN167" s="106"/>
      <c r="EO167" s="106"/>
      <c r="EP167" s="106"/>
      <c r="EQ167" s="106"/>
      <c r="ER167" s="106"/>
      <c r="ES167" s="106"/>
      <c r="ET167" s="106"/>
      <c r="EU167" s="106"/>
      <c r="EV167" s="106"/>
      <c r="EW167" s="106"/>
      <c r="EX167" s="106"/>
      <c r="EY167" s="106"/>
      <c r="EZ167" s="106"/>
      <c r="FA167" s="13"/>
      <c r="FD167" s="8"/>
      <c r="FF167" s="8"/>
      <c r="FI167" s="8"/>
      <c r="FK167" s="6"/>
    </row>
    <row r="168" spans="1:171">
      <c r="C168" s="107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</row>
    <row r="169" spans="1:171"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</row>
    <row r="170" spans="1:171"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</row>
    <row r="171" spans="1:171">
      <c r="B171" s="65"/>
    </row>
    <row r="172" spans="1:171">
      <c r="FB172" s="65"/>
    </row>
    <row r="173" spans="1:171">
      <c r="FB173" s="65"/>
    </row>
  </sheetData>
  <mergeCells count="10">
    <mergeCell ref="FB3:FJ3"/>
    <mergeCell ref="D4:FA4"/>
    <mergeCell ref="FB4:FK4"/>
    <mergeCell ref="A166:B166"/>
    <mergeCell ref="A7:A160"/>
    <mergeCell ref="A161:A165"/>
    <mergeCell ref="C4:C5"/>
    <mergeCell ref="FL4:FL5"/>
    <mergeCell ref="FM4:FM5"/>
    <mergeCell ref="A4:B5"/>
  </mergeCells>
  <conditionalFormatting sqref="BQ7:CI76 BQ78:CI159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供给表说明</vt:lpstr>
      <vt:lpstr>工业产出表</vt:lpstr>
      <vt:lpstr>建筑服务产出表</vt:lpstr>
      <vt:lpstr>直耗系数</vt:lpstr>
      <vt:lpstr>购买价投入产出表</vt:lpstr>
      <vt:lpstr>最终流通费用矩阵</vt:lpstr>
      <vt:lpstr>生产价投入产出表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干烧鱼不胖</cp:lastModifiedBy>
  <dcterms:created xsi:type="dcterms:W3CDTF">2019-08-08T08:35:00Z</dcterms:created>
  <cp:lastPrinted>2020-10-13T06:51:00Z</cp:lastPrinted>
  <dcterms:modified xsi:type="dcterms:W3CDTF">2026-04-02T15:19:18Z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C21B364BFC1D4F939BAD4B4712C9659E_13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